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Projects\EIS401\POTW\Current Methodology\Update_for_2014\"/>
    </mc:Choice>
  </mc:AlternateContent>
  <bookViews>
    <workbookView xWindow="0" yWindow="0" windowWidth="28800" windowHeight="12432" firstSheet="2" activeTab="6"/>
  </bookViews>
  <sheets>
    <sheet name="Instructions" sheetId="9" r:id="rId1"/>
    <sheet name="Tab Descriptions" sheetId="8" r:id="rId2"/>
    <sheet name="POTW Flow Rate" sheetId="2" r:id="rId3"/>
    <sheet name="County Activity" sheetId="10" r:id="rId4"/>
    <sheet name="Emission Factors" sheetId="5" r:id="rId5"/>
    <sheet name="Point Emissions" sheetId="16" r:id="rId6"/>
    <sheet name="Emissions" sheetId="15" r:id="rId7"/>
  </sheets>
  <definedNames>
    <definedName name="_xlnm._FilterDatabase" localSheetId="6" hidden="1">Emissions!$A$1:$T$6447</definedName>
  </definedNames>
  <calcPr calcId="152511"/>
</workbook>
</file>

<file path=xl/calcChain.xml><?xml version="1.0" encoding="utf-8"?>
<calcChain xmlns="http://schemas.openxmlformats.org/spreadsheetml/2006/main">
  <c r="Q5216" i="15" l="1"/>
  <c r="Q2983" i="15"/>
  <c r="Q1645" i="15"/>
  <c r="Q286" i="15"/>
  <c r="Q5198" i="15"/>
  <c r="Q2950" i="15"/>
  <c r="Q4883" i="15"/>
  <c r="Q2519" i="15"/>
  <c r="Q4781" i="15"/>
  <c r="Q2392" i="15"/>
  <c r="Q4256" i="15"/>
  <c r="Q1839" i="15"/>
  <c r="Q2796" i="15"/>
  <c r="Q719" i="15"/>
  <c r="Q5297" i="15"/>
  <c r="Q3119" i="15"/>
  <c r="Q4900" i="15"/>
  <c r="Q2540" i="15"/>
  <c r="Q4588" i="15"/>
  <c r="Q2176" i="15"/>
  <c r="Q5496" i="15"/>
  <c r="Q3453" i="15"/>
  <c r="Q5614" i="15"/>
  <c r="Q3708" i="15"/>
  <c r="Q5531" i="15"/>
  <c r="Q3529" i="15"/>
  <c r="Q4163" i="15"/>
  <c r="Q1758" i="15"/>
  <c r="Q4929" i="15"/>
  <c r="Q2572" i="15"/>
  <c r="Q4909" i="15"/>
  <c r="Q2554" i="15"/>
  <c r="Q6249" i="15"/>
  <c r="Q5512" i="15"/>
  <c r="Q4702" i="15"/>
  <c r="Q2295" i="15"/>
  <c r="Q4548" i="15"/>
  <c r="Q2135" i="15"/>
  <c r="Q4242" i="15"/>
  <c r="Q1823" i="15"/>
  <c r="Q5233" i="15"/>
  <c r="Q3016" i="15"/>
  <c r="Q3518" i="15"/>
  <c r="Q1203" i="15"/>
  <c r="Q4294" i="15"/>
  <c r="Q1876" i="15"/>
  <c r="Q5955" i="15"/>
  <c r="Q4569" i="15"/>
  <c r="Q4133" i="15"/>
  <c r="Q1729" i="15"/>
  <c r="Q3839" i="15"/>
  <c r="Q1464" i="15"/>
  <c r="Q4137" i="15"/>
  <c r="Q1733" i="15"/>
  <c r="Q4532" i="15"/>
  <c r="Q2122" i="15"/>
  <c r="Q4389" i="15"/>
  <c r="Q1969" i="15"/>
  <c r="Q4636" i="15"/>
  <c r="Q2228" i="15"/>
  <c r="Q4872" i="15"/>
  <c r="Q2506" i="15"/>
  <c r="Q5596" i="15"/>
  <c r="Q3668" i="15"/>
  <c r="Q3161" i="15"/>
  <c r="Q950" i="15"/>
  <c r="Q2151" i="15"/>
  <c r="Q438" i="15"/>
  <c r="Q4989" i="15"/>
  <c r="Q2635" i="15"/>
  <c r="Q3914" i="15"/>
  <c r="Q1527" i="15"/>
  <c r="Q4462" i="15"/>
  <c r="Q2038" i="15"/>
  <c r="Q4879" i="15"/>
  <c r="Q2514" i="15"/>
  <c r="Q2806" i="15"/>
  <c r="Q727" i="15"/>
  <c r="Q4471" i="15"/>
  <c r="Q2048" i="15"/>
  <c r="Q4261" i="15"/>
  <c r="Q1846" i="15"/>
  <c r="Q4934" i="15"/>
  <c r="Q2575" i="15"/>
  <c r="Q5163" i="15"/>
  <c r="Q2896" i="15"/>
  <c r="Q3612" i="15"/>
  <c r="Q1276" i="15"/>
  <c r="Q5055" i="15"/>
  <c r="Q2731" i="15"/>
  <c r="Q5293" i="15"/>
  <c r="Q3110" i="15"/>
  <c r="Q3710" i="15"/>
  <c r="Q1354" i="15"/>
  <c r="Q4987" i="15"/>
  <c r="Q2633" i="15"/>
  <c r="Q5128" i="15"/>
  <c r="Q2848" i="15"/>
  <c r="Q5674" i="15"/>
  <c r="Q3853" i="15"/>
  <c r="Q3964" i="15"/>
  <c r="Q1577" i="15"/>
  <c r="Q5035" i="15"/>
  <c r="Q2702" i="15"/>
  <c r="Q3811" i="15"/>
  <c r="Q1442" i="15"/>
  <c r="Q3259" i="15"/>
  <c r="Q1020" i="15"/>
  <c r="Q4713" i="15"/>
  <c r="Q2306" i="15"/>
  <c r="Q4863" i="15"/>
  <c r="Q2490" i="15"/>
  <c r="Q725" i="15"/>
  <c r="Q82" i="15"/>
  <c r="Q4775" i="15"/>
  <c r="Q2385" i="15"/>
  <c r="Q3981" i="15"/>
  <c r="Q1587" i="15"/>
  <c r="Q4943" i="15"/>
  <c r="Q2586" i="15"/>
  <c r="Q4998" i="15"/>
  <c r="Q2654" i="15"/>
  <c r="Q3799" i="15"/>
  <c r="Q1431" i="15"/>
  <c r="Q3286" i="15"/>
  <c r="Q1035" i="15"/>
  <c r="Q5106" i="15"/>
  <c r="Q2817" i="15"/>
  <c r="Q4369" i="15"/>
  <c r="Q1948" i="15"/>
  <c r="Q6001" i="15"/>
  <c r="Q4669" i="15"/>
  <c r="Q5131" i="15"/>
  <c r="Q2856" i="15"/>
  <c r="Q4696" i="15"/>
  <c r="Q2291" i="15"/>
  <c r="Q5900" i="15"/>
  <c r="Q4417" i="15"/>
  <c r="Q5193" i="15"/>
  <c r="Q2940" i="15"/>
  <c r="Q6070" i="15"/>
  <c r="Q4878" i="15"/>
  <c r="Q4537" i="15"/>
  <c r="Q2127" i="15"/>
  <c r="Q4289" i="15"/>
  <c r="Q1871" i="15"/>
  <c r="Q3887" i="15"/>
  <c r="Q1503" i="15"/>
  <c r="Q5668" i="15"/>
  <c r="Q3835" i="15"/>
  <c r="Q4480" i="15"/>
  <c r="Q2058" i="15"/>
  <c r="Q4266" i="15"/>
  <c r="Q1850" i="15"/>
  <c r="Q4428" i="15"/>
  <c r="Q2003" i="15"/>
  <c r="Q5317" i="15"/>
  <c r="Q3145" i="15"/>
  <c r="Q4942" i="15"/>
  <c r="Q2585" i="15"/>
  <c r="Q3890" i="15"/>
  <c r="Q1507" i="15"/>
  <c r="Q2408" i="15"/>
  <c r="Q550" i="15"/>
  <c r="Q2646" i="15"/>
  <c r="Q645" i="15"/>
  <c r="Q4041" i="15"/>
  <c r="Q1639" i="15"/>
  <c r="Q4168" i="15"/>
  <c r="Q1762" i="15"/>
  <c r="Q5078" i="15"/>
  <c r="Q2764" i="15"/>
  <c r="Q2949" i="15"/>
  <c r="Q814" i="15"/>
  <c r="Q4553" i="15"/>
  <c r="Q2142" i="15"/>
  <c r="Q2737" i="15"/>
  <c r="Q692" i="15"/>
  <c r="Q4505" i="15"/>
  <c r="Q2089" i="15"/>
  <c r="Q1016" i="15"/>
  <c r="Q146" i="15"/>
  <c r="Q5594" i="15"/>
  <c r="Q3663" i="15"/>
  <c r="Q3868" i="15"/>
  <c r="Q1488" i="15"/>
  <c r="Q5700" i="15"/>
  <c r="Q3905" i="15"/>
  <c r="Q2689" i="15"/>
  <c r="Q668" i="15"/>
  <c r="Q1831" i="15"/>
  <c r="Q335" i="15"/>
  <c r="Q3380" i="15"/>
  <c r="Q1097" i="15"/>
  <c r="Q4951" i="15"/>
  <c r="Q2592" i="15"/>
  <c r="Q2416" i="15"/>
  <c r="Q556" i="15"/>
  <c r="Q3452" i="15"/>
  <c r="Q1153" i="15"/>
  <c r="Q3626" i="15"/>
  <c r="Q1286" i="15"/>
  <c r="Q5150" i="15"/>
  <c r="Q2884" i="15"/>
  <c r="Q3198" i="15"/>
  <c r="Q982" i="15"/>
  <c r="Q4846" i="15"/>
  <c r="Q2470" i="15"/>
  <c r="Q5518" i="15"/>
  <c r="Q3500" i="15"/>
  <c r="Q6014" i="15"/>
  <c r="Q4700" i="15"/>
  <c r="Q4246" i="15"/>
  <c r="Q1828" i="15"/>
  <c r="Q5223" i="15"/>
  <c r="Q2995" i="15"/>
  <c r="Q6265" i="15"/>
  <c r="Q5568" i="15"/>
  <c r="Q5882" i="15"/>
  <c r="Q4376" i="15"/>
  <c r="Q3613" i="15"/>
  <c r="Q1277" i="15"/>
  <c r="Q5750" i="15"/>
  <c r="Q4017" i="15"/>
  <c r="Q4071" i="15"/>
  <c r="Q1671" i="15"/>
  <c r="Q4562" i="15"/>
  <c r="Q2155" i="15"/>
  <c r="Q4530" i="15"/>
  <c r="Q2121" i="15"/>
  <c r="Q4011" i="15"/>
  <c r="Q1614" i="15"/>
  <c r="Q5809" i="15"/>
  <c r="Q4167" i="15"/>
  <c r="Q4982" i="15"/>
  <c r="Q2627" i="15"/>
  <c r="Q3687" i="15"/>
  <c r="Q1338" i="15"/>
  <c r="Q5407" i="15"/>
  <c r="Q3284" i="15"/>
  <c r="Q5627" i="15"/>
  <c r="Q3748" i="15"/>
  <c r="Q3475" i="15"/>
  <c r="Q1170" i="15"/>
  <c r="Q5984" i="15"/>
  <c r="Q4628" i="15"/>
  <c r="Q3794" i="15"/>
  <c r="Q1426" i="15"/>
  <c r="Q6072" i="15"/>
  <c r="Q4884" i="15"/>
  <c r="Q3398" i="15"/>
  <c r="Q1112" i="15"/>
  <c r="Q5489" i="15"/>
  <c r="Q3439" i="15"/>
  <c r="Q5032" i="15"/>
  <c r="Q2699" i="15"/>
  <c r="Q4960" i="15"/>
  <c r="Q2601" i="15"/>
  <c r="Q2438" i="15"/>
  <c r="Q564" i="15"/>
  <c r="Q5631" i="15"/>
  <c r="Q3763" i="15"/>
  <c r="Q6043" i="15"/>
  <c r="Q4791" i="15"/>
  <c r="Q4769" i="15"/>
  <c r="Q2380" i="15"/>
  <c r="Q4834" i="15"/>
  <c r="Q2454" i="15"/>
  <c r="Q5084" i="15"/>
  <c r="Q2772" i="15"/>
  <c r="Q6399" i="15"/>
  <c r="Q6062" i="15"/>
  <c r="Q1752" i="15"/>
  <c r="Q317" i="15"/>
  <c r="Q3546" i="15"/>
  <c r="Q1225" i="15"/>
  <c r="Q4974" i="15"/>
  <c r="Q2616" i="15"/>
  <c r="Q5893" i="15"/>
  <c r="Q4397" i="15"/>
  <c r="Q5583" i="15"/>
  <c r="Q3636" i="15"/>
  <c r="Q4486" i="15"/>
  <c r="Q2067" i="15"/>
  <c r="Q3920" i="15"/>
  <c r="Q1532" i="15"/>
  <c r="Q3717" i="15"/>
  <c r="Q1362" i="15"/>
  <c r="Q5820" i="15"/>
  <c r="Q4205" i="15"/>
  <c r="Q4001" i="15"/>
  <c r="Q1603" i="15"/>
  <c r="Q6008" i="15"/>
  <c r="Q4691" i="15"/>
  <c r="Q4373" i="15"/>
  <c r="Q1954" i="15"/>
  <c r="Q5615" i="15"/>
  <c r="Q3712" i="15"/>
  <c r="Q4022" i="15"/>
  <c r="Q1621" i="15"/>
  <c r="Q2130" i="15"/>
  <c r="Q429" i="15"/>
  <c r="Q4227" i="15"/>
  <c r="Q1814" i="15"/>
  <c r="Q3885" i="15"/>
  <c r="Q1502" i="15"/>
  <c r="Q4822" i="15"/>
  <c r="Q2444" i="15"/>
  <c r="Q5219" i="15"/>
  <c r="Q2989" i="15"/>
  <c r="Q2800" i="15"/>
  <c r="Q722" i="15"/>
  <c r="Q5736" i="15"/>
  <c r="Q3979" i="15"/>
  <c r="Q1738" i="15"/>
  <c r="Q312" i="15"/>
  <c r="Q5730" i="15"/>
  <c r="Q3967" i="15"/>
  <c r="Q5058" i="15"/>
  <c r="Q2738" i="15"/>
  <c r="Q5042" i="15"/>
  <c r="Q2712" i="15"/>
  <c r="Q4442" i="15"/>
  <c r="Q2019" i="15"/>
  <c r="Q5646" i="15"/>
  <c r="Q3787" i="15"/>
  <c r="Q6316" i="15"/>
  <c r="Q5746" i="15"/>
  <c r="Q3680" i="15"/>
  <c r="Q1331" i="15"/>
  <c r="Q5305" i="15"/>
  <c r="Q3126" i="15"/>
  <c r="Q4730" i="15"/>
  <c r="Q2326" i="15"/>
  <c r="Q5409" i="15"/>
  <c r="Q3287" i="15"/>
  <c r="Q5179" i="15"/>
  <c r="Q2918" i="15"/>
  <c r="Q3577" i="15"/>
  <c r="Q1250" i="15"/>
  <c r="Q3346" i="15"/>
  <c r="Q1075" i="15"/>
  <c r="Q6162" i="15"/>
  <c r="Q5205" i="15"/>
  <c r="Q3539" i="15"/>
  <c r="Q1219" i="15"/>
  <c r="Q5085" i="15"/>
  <c r="Q2777" i="15"/>
  <c r="Q3650" i="15"/>
  <c r="Q1309" i="15"/>
  <c r="Q3968" i="15"/>
  <c r="Q1579" i="15"/>
  <c r="Q4149" i="15"/>
  <c r="Q1744" i="15"/>
  <c r="Q5622" i="15"/>
  <c r="Q3736" i="15"/>
  <c r="Q2115" i="15"/>
  <c r="Q424" i="15"/>
  <c r="Q3641" i="15"/>
  <c r="Q1301" i="15"/>
  <c r="Q2741" i="15"/>
  <c r="Q694" i="15"/>
  <c r="Q4964" i="15"/>
  <c r="Q2606" i="15"/>
  <c r="Q4275" i="15"/>
  <c r="Q1859" i="15"/>
  <c r="Q2792" i="15"/>
  <c r="Q716" i="15"/>
  <c r="Q2347" i="15"/>
  <c r="Q519" i="15"/>
  <c r="Q3734" i="15"/>
  <c r="Q1380" i="15"/>
  <c r="Q3364" i="15"/>
  <c r="Q1087" i="15"/>
  <c r="Q3501" i="15"/>
  <c r="Q1191" i="15"/>
  <c r="Q2941" i="15"/>
  <c r="Q808" i="15"/>
  <c r="Q4524" i="15"/>
  <c r="Q2118" i="15"/>
  <c r="Q5566" i="15"/>
  <c r="Q3598" i="15"/>
  <c r="Q5307" i="15"/>
  <c r="Q3129" i="15"/>
  <c r="Q4706" i="15"/>
  <c r="Q2300" i="15"/>
  <c r="Q2706" i="15"/>
  <c r="Q677" i="15"/>
  <c r="Q2499" i="15"/>
  <c r="Q588" i="15"/>
  <c r="Q2445" i="15"/>
  <c r="Q567" i="15"/>
  <c r="Q5030" i="15"/>
  <c r="Q2696" i="15"/>
  <c r="Q4348" i="15"/>
  <c r="Q1922" i="15"/>
  <c r="Q3774" i="15"/>
  <c r="Q1411" i="15"/>
  <c r="Q3391" i="15"/>
  <c r="Q1107" i="15"/>
  <c r="Q5749" i="15"/>
  <c r="Q4014" i="15"/>
  <c r="Q4343" i="15"/>
  <c r="Q1917" i="15"/>
  <c r="Q4434" i="15"/>
  <c r="Q2008" i="15"/>
  <c r="Q5383" i="15"/>
  <c r="Q3244" i="15"/>
  <c r="Q4398" i="15"/>
  <c r="Q1976" i="15"/>
  <c r="Q4642" i="15"/>
  <c r="Q2236" i="15"/>
  <c r="Q5308" i="15"/>
  <c r="Q3130" i="15"/>
  <c r="Q4002" i="15"/>
  <c r="Q1604" i="15"/>
  <c r="Q4761" i="15"/>
  <c r="Q2371" i="15"/>
  <c r="Q4082" i="15"/>
  <c r="Q1678" i="15"/>
  <c r="Q3683" i="15"/>
  <c r="Q1334" i="15"/>
  <c r="Q6063" i="15"/>
  <c r="Q4847" i="15"/>
  <c r="Q5291" i="15"/>
  <c r="Q3102" i="15"/>
  <c r="Q4513" i="15"/>
  <c r="Q2101" i="15"/>
  <c r="Q5470" i="15"/>
  <c r="Q3397" i="15"/>
  <c r="Q3428" i="15"/>
  <c r="Q1133" i="15"/>
  <c r="Q4555" i="15"/>
  <c r="Q2143" i="15"/>
  <c r="Q4208" i="15"/>
  <c r="Q1797" i="15"/>
  <c r="Q4764" i="15"/>
  <c r="Q2376" i="15"/>
  <c r="Q3177" i="15"/>
  <c r="Q965" i="15"/>
  <c r="Q2697" i="15"/>
  <c r="Q673" i="15"/>
  <c r="Q5080" i="15"/>
  <c r="Q2765" i="15"/>
  <c r="Q2655" i="15"/>
  <c r="Q650" i="15"/>
  <c r="Q2763" i="15"/>
  <c r="Q701" i="15"/>
  <c r="Q2468" i="15"/>
  <c r="Q574" i="15"/>
  <c r="Q5703" i="15"/>
  <c r="Q3912" i="15"/>
  <c r="Q4213" i="15"/>
  <c r="Q1801" i="15"/>
  <c r="Q3487" i="15"/>
  <c r="Q1177" i="15"/>
  <c r="Q4222" i="15"/>
  <c r="Q1809" i="15"/>
  <c r="Q5787" i="15"/>
  <c r="Q4107" i="15"/>
  <c r="Q3711" i="15"/>
  <c r="Q1355" i="15"/>
  <c r="Q6152" i="15"/>
  <c r="Q5173" i="15"/>
  <c r="Q5125" i="15"/>
  <c r="Q2840" i="15"/>
  <c r="Q6105" i="15"/>
  <c r="Q4979" i="15"/>
  <c r="Q5349" i="15"/>
  <c r="Q3195" i="15"/>
  <c r="Q1606" i="15"/>
  <c r="Q276" i="15"/>
  <c r="Q6167" i="15"/>
  <c r="Q5239" i="15"/>
  <c r="Q5040" i="15"/>
  <c r="Q2709" i="15"/>
  <c r="Q6302" i="15"/>
  <c r="Q5698" i="15"/>
  <c r="Q6368" i="15"/>
  <c r="Q5945" i="15"/>
  <c r="Q3139" i="15"/>
  <c r="Q933" i="15"/>
  <c r="Q5826" i="15"/>
  <c r="Q4230" i="15"/>
  <c r="Q3643" i="15"/>
  <c r="Q1303" i="15"/>
  <c r="Q6378" i="15"/>
  <c r="Q5999" i="15"/>
  <c r="Q3329" i="15"/>
  <c r="Q1064" i="15"/>
  <c r="Q4012" i="15"/>
  <c r="Q1615" i="15"/>
  <c r="Q4973" i="15"/>
  <c r="Q2615" i="15"/>
  <c r="Q5361" i="15"/>
  <c r="Q3212" i="15"/>
  <c r="Q2978" i="15"/>
  <c r="Q834" i="15"/>
  <c r="Q5532" i="15"/>
  <c r="Q3533" i="15"/>
  <c r="Q4038" i="15"/>
  <c r="Q1635" i="15"/>
  <c r="Q5011" i="15"/>
  <c r="Q2672" i="15"/>
  <c r="Q6160" i="15"/>
  <c r="Q5195" i="15"/>
  <c r="Q6435" i="15"/>
  <c r="Q6273" i="15"/>
  <c r="Q4557" i="15"/>
  <c r="Q2147" i="15"/>
  <c r="Q5576" i="15"/>
  <c r="Q3618" i="15"/>
  <c r="Q5492" i="15"/>
  <c r="Q3448" i="15"/>
  <c r="Q5680" i="15"/>
  <c r="Q3862" i="15"/>
  <c r="Q919" i="15"/>
  <c r="Q120" i="15"/>
  <c r="Q5641" i="15"/>
  <c r="Q3776" i="15"/>
  <c r="Q2510" i="15"/>
  <c r="Q590" i="15"/>
  <c r="Q4921" i="15"/>
  <c r="Q2566" i="15"/>
  <c r="Q5741" i="15"/>
  <c r="Q3987" i="15"/>
  <c r="Q1571" i="15"/>
  <c r="Q269" i="15"/>
  <c r="Q6293" i="15"/>
  <c r="Q5656" i="15"/>
  <c r="Q5513" i="15"/>
  <c r="Q3486" i="15"/>
  <c r="Q5528" i="15"/>
  <c r="Q3519" i="15"/>
  <c r="Q6055" i="15"/>
  <c r="Q4823" i="15"/>
  <c r="Q4123" i="15"/>
  <c r="Q1717" i="15"/>
  <c r="Q3906" i="15"/>
  <c r="Q1520" i="15"/>
  <c r="Q4431" i="15"/>
  <c r="Q2006" i="15"/>
  <c r="Q3505" i="15"/>
  <c r="Q1194" i="15"/>
  <c r="Q4069" i="15"/>
  <c r="Q1669" i="15"/>
  <c r="Q6292" i="15"/>
  <c r="Q5655" i="15"/>
  <c r="Q5628" i="15"/>
  <c r="Q3750" i="15"/>
  <c r="Q4265" i="15"/>
  <c r="Q1849" i="15"/>
  <c r="Q4324" i="15"/>
  <c r="Q1899" i="15"/>
  <c r="Q5721" i="15"/>
  <c r="Q3946" i="15"/>
  <c r="Q6117" i="15"/>
  <c r="Q5028" i="15"/>
  <c r="Q3791" i="15"/>
  <c r="Q1424" i="15"/>
  <c r="Q5696" i="15"/>
  <c r="Q3899" i="15"/>
  <c r="Q3209" i="15"/>
  <c r="Q990" i="15"/>
  <c r="Q4655" i="15"/>
  <c r="Q2249" i="15"/>
  <c r="Q1589" i="15"/>
  <c r="Q272" i="15"/>
  <c r="Q6149" i="15"/>
  <c r="Q5158" i="15"/>
  <c r="Q6045" i="15"/>
  <c r="Q4796" i="15"/>
  <c r="Q3405" i="15"/>
  <c r="Q1117" i="15"/>
  <c r="Q3563" i="15"/>
  <c r="Q1236" i="15"/>
  <c r="Q4997" i="15"/>
  <c r="Q2652" i="15"/>
  <c r="Q5575" i="15"/>
  <c r="Q3614" i="15"/>
  <c r="Q2430" i="15"/>
  <c r="Q560" i="15"/>
  <c r="Q4125" i="15"/>
  <c r="Q1719" i="15"/>
  <c r="Q5229" i="15"/>
  <c r="Q3009" i="15"/>
  <c r="Q5899" i="15"/>
  <c r="Q4413" i="15"/>
  <c r="Q2365" i="15"/>
  <c r="Q526" i="15"/>
  <c r="Q4477" i="15"/>
  <c r="Q2056" i="15"/>
  <c r="Q2681" i="15"/>
  <c r="Q665" i="15"/>
  <c r="Q3393" i="15"/>
  <c r="Q1109" i="15"/>
  <c r="Q4262" i="15"/>
  <c r="Q1847" i="15"/>
  <c r="Q2002" i="15"/>
  <c r="Q380" i="15"/>
  <c r="Q5007" i="15"/>
  <c r="Q2667" i="15"/>
  <c r="Q2105" i="15"/>
  <c r="Q418" i="15"/>
  <c r="Q3800" i="15"/>
  <c r="Q1432" i="15"/>
  <c r="Q6136" i="15"/>
  <c r="Q5110" i="15"/>
  <c r="Q5090" i="15"/>
  <c r="Q2783" i="15"/>
  <c r="Q2270" i="15"/>
  <c r="Q487" i="15"/>
  <c r="Q3740" i="15"/>
  <c r="Q1384" i="15"/>
  <c r="Q5943" i="15"/>
  <c r="Q4550" i="15"/>
  <c r="Q5446" i="15"/>
  <c r="Q3347" i="15"/>
  <c r="Q4512" i="15"/>
  <c r="Q2099" i="15"/>
  <c r="Q4925" i="15"/>
  <c r="Q2570" i="15"/>
  <c r="Q3780" i="15"/>
  <c r="Q1414" i="15"/>
  <c r="Q5278" i="15"/>
  <c r="Q3079" i="15"/>
  <c r="Q4888" i="15"/>
  <c r="Q2526" i="15"/>
  <c r="Q5033" i="15"/>
  <c r="Q2701" i="15"/>
  <c r="Q3181" i="15"/>
  <c r="Q968" i="15"/>
  <c r="Q2311" i="15"/>
  <c r="Q502" i="15"/>
  <c r="Q5910" i="15"/>
  <c r="Q4447" i="15"/>
  <c r="Q5866" i="15"/>
  <c r="Q4340" i="15"/>
  <c r="Q3827" i="15"/>
  <c r="Q1456" i="15"/>
  <c r="Q4607" i="15"/>
  <c r="Q2196" i="15"/>
  <c r="Q5021" i="15"/>
  <c r="Q2685" i="15"/>
  <c r="Q4136" i="15"/>
  <c r="Q1732" i="15"/>
  <c r="Q4460" i="15"/>
  <c r="Q2037" i="15"/>
  <c r="Q5565" i="15"/>
  <c r="Q3596" i="15"/>
  <c r="Q4130" i="15"/>
  <c r="Q1726" i="15"/>
  <c r="Q5682" i="15"/>
  <c r="Q3875" i="15"/>
  <c r="Q2755" i="15"/>
  <c r="Q700" i="15"/>
  <c r="Q2443" i="15"/>
  <c r="Q566" i="15"/>
  <c r="Q4725" i="15"/>
  <c r="Q2318" i="15"/>
  <c r="Q6289" i="15"/>
  <c r="Q5648" i="15"/>
  <c r="Q4831" i="15"/>
  <c r="Q2451" i="15"/>
  <c r="Q4181" i="15"/>
  <c r="Q1774" i="15"/>
  <c r="Q4482" i="15"/>
  <c r="Q2061" i="15"/>
  <c r="Q5391" i="15"/>
  <c r="Q3258" i="15"/>
  <c r="Q3840" i="15"/>
  <c r="Q1465" i="15"/>
  <c r="Q4228" i="15"/>
  <c r="Q1815" i="15"/>
  <c r="Q4752" i="15"/>
  <c r="Q2354" i="15"/>
  <c r="Q3601" i="15"/>
  <c r="Q1266" i="15"/>
  <c r="Q3234" i="15"/>
  <c r="Q1006" i="15"/>
  <c r="Q3218" i="15"/>
  <c r="Q995" i="15"/>
  <c r="Q3958" i="15"/>
  <c r="Q1568" i="15"/>
  <c r="Q3524" i="15"/>
  <c r="Q1209" i="15"/>
  <c r="Q5704" i="15"/>
  <c r="Q3913" i="15"/>
  <c r="Q3051" i="15"/>
  <c r="Q878" i="15"/>
  <c r="Q4594" i="15"/>
  <c r="Q2182" i="15"/>
  <c r="Q2743" i="15"/>
  <c r="Q696" i="15"/>
  <c r="Q3342" i="15"/>
  <c r="Q1071" i="15"/>
  <c r="Q3264" i="15"/>
  <c r="Q1023" i="15"/>
  <c r="Q4728" i="15"/>
  <c r="Q2320" i="15"/>
  <c r="Q6247" i="15"/>
  <c r="Q5507" i="15"/>
  <c r="Q4288" i="15"/>
  <c r="Q1870" i="15"/>
  <c r="Q3099" i="15"/>
  <c r="Q908" i="15"/>
  <c r="Q3659" i="15"/>
  <c r="Q1316" i="15"/>
  <c r="Q4316" i="15"/>
  <c r="Q1890" i="15"/>
  <c r="Q2403" i="15"/>
  <c r="Q546" i="15"/>
  <c r="Q5510" i="15"/>
  <c r="Q3484" i="15"/>
  <c r="Q4788" i="15"/>
  <c r="Q2401" i="15"/>
  <c r="Q929" i="15"/>
  <c r="Q124" i="15"/>
  <c r="Q5225" i="15"/>
  <c r="Q2997" i="15"/>
  <c r="Q6222" i="15"/>
  <c r="Q5415" i="15"/>
  <c r="Q5738" i="15"/>
  <c r="Q3983" i="15"/>
  <c r="Q4758" i="15"/>
  <c r="Q2363" i="15"/>
  <c r="Q3175" i="15"/>
  <c r="Q963" i="15"/>
  <c r="Q3897" i="15"/>
  <c r="Q1514" i="15"/>
  <c r="Q3554" i="15"/>
  <c r="Q1230" i="15"/>
  <c r="Q4101" i="15"/>
  <c r="Q1698" i="15"/>
  <c r="Q4824" i="15"/>
  <c r="Q2446" i="15"/>
  <c r="Q3713" i="15"/>
  <c r="Q1357" i="15"/>
  <c r="Q5604" i="15"/>
  <c r="Q3677" i="15"/>
  <c r="Q5301" i="15"/>
  <c r="Q3124" i="15"/>
  <c r="Q4361" i="15"/>
  <c r="Q1939" i="15"/>
  <c r="Q3600" i="15"/>
  <c r="Q1265" i="15"/>
  <c r="Q5465" i="15"/>
  <c r="Q3388" i="15"/>
  <c r="Q6411" i="15"/>
  <c r="Q6128" i="15"/>
  <c r="Q3109" i="15"/>
  <c r="Q916" i="15"/>
  <c r="Q4448" i="15"/>
  <c r="Q2024" i="15"/>
  <c r="Q3575" i="15"/>
  <c r="Q1247" i="15"/>
  <c r="Q2913" i="15"/>
  <c r="Q789" i="15"/>
  <c r="Q5172" i="15"/>
  <c r="Q2905" i="15"/>
  <c r="Q1952" i="15"/>
  <c r="Q367" i="15"/>
  <c r="Q3483" i="15"/>
  <c r="Q1175" i="15"/>
  <c r="Q6230" i="15"/>
  <c r="Q5443" i="15"/>
  <c r="Q3228" i="15"/>
  <c r="Q1002" i="15"/>
  <c r="Q2370" i="15"/>
  <c r="Q532" i="15"/>
  <c r="Q4533" i="15"/>
  <c r="Q2123" i="15"/>
  <c r="Q4541" i="15"/>
  <c r="Q2131" i="15"/>
  <c r="Q5279" i="15"/>
  <c r="Q3084" i="15"/>
  <c r="Q3725" i="15"/>
  <c r="Q1372" i="15"/>
  <c r="Q4184" i="15"/>
  <c r="Q1779" i="15"/>
  <c r="Q3689" i="15"/>
  <c r="Q1341" i="15"/>
  <c r="Q4676" i="15"/>
  <c r="Q2267" i="15"/>
  <c r="Q2277" i="15"/>
  <c r="Q490" i="15"/>
  <c r="Q5551" i="15"/>
  <c r="Q3570" i="15"/>
  <c r="Q1767" i="15"/>
  <c r="Q320" i="15"/>
  <c r="Q5519" i="15"/>
  <c r="Q3504" i="15"/>
  <c r="Q6130" i="15"/>
  <c r="Q5079" i="15"/>
  <c r="Q3574" i="15"/>
  <c r="Q1245" i="15"/>
  <c r="Q4627" i="15"/>
  <c r="Q2218" i="15"/>
  <c r="Q3310" i="15"/>
  <c r="Q1050" i="15"/>
  <c r="Q3623" i="15"/>
  <c r="Q1284" i="15"/>
  <c r="Q5756" i="15"/>
  <c r="Q4031" i="15"/>
  <c r="Q4670" i="15"/>
  <c r="Q2261" i="15"/>
  <c r="Q5294" i="15"/>
  <c r="Q3113" i="15"/>
  <c r="Q5044" i="15"/>
  <c r="Q2714" i="15"/>
  <c r="Q5337" i="15"/>
  <c r="Q3179" i="15"/>
  <c r="Q5354" i="15"/>
  <c r="Q3200" i="15"/>
  <c r="Q4401" i="15"/>
  <c r="Q1980" i="15"/>
  <c r="Q4500" i="15"/>
  <c r="Q2082" i="15"/>
  <c r="Q4299" i="15"/>
  <c r="Q1879" i="15"/>
  <c r="Q2362" i="15"/>
  <c r="Q525" i="15"/>
  <c r="Q5156" i="15"/>
  <c r="Q2888" i="15"/>
  <c r="Q2166" i="15"/>
  <c r="Q447" i="15"/>
  <c r="Q5981" i="15"/>
  <c r="Q4624" i="15"/>
  <c r="Q4585" i="15"/>
  <c r="Q2174" i="15"/>
  <c r="Q4799" i="15"/>
  <c r="Q2415" i="15"/>
  <c r="Q4821" i="15"/>
  <c r="Q2442" i="15"/>
  <c r="Q6139" i="15"/>
  <c r="Q5138" i="15"/>
  <c r="Q1114" i="15"/>
  <c r="Q165" i="15"/>
  <c r="Q5948" i="15"/>
  <c r="Q4556" i="15"/>
  <c r="Q4440" i="15"/>
  <c r="Q2014" i="15"/>
  <c r="Q6333" i="15"/>
  <c r="Q5797" i="15"/>
  <c r="Q4814" i="15"/>
  <c r="Q2434" i="15"/>
  <c r="Q5375" i="15"/>
  <c r="Q3233" i="15"/>
  <c r="Q4893" i="15"/>
  <c r="Q2533" i="15"/>
  <c r="Q4030" i="15"/>
  <c r="Q1629" i="15"/>
  <c r="Q4485" i="15"/>
  <c r="Q2065" i="15"/>
  <c r="Q3573" i="15"/>
  <c r="Q1243" i="15"/>
  <c r="Q6409" i="15"/>
  <c r="Q6116" i="15"/>
  <c r="Q943" i="15"/>
  <c r="Q127" i="15"/>
  <c r="Q569" i="15"/>
  <c r="Q70" i="15"/>
  <c r="Q3039" i="15"/>
  <c r="Q869" i="15"/>
  <c r="Q3285" i="15"/>
  <c r="Q1034" i="15"/>
  <c r="Q2418" i="15"/>
  <c r="Q557" i="15"/>
  <c r="Q3018" i="15"/>
  <c r="Q858" i="15"/>
  <c r="Q5129" i="15"/>
  <c r="Q2850" i="15"/>
  <c r="Q2854" i="15"/>
  <c r="Q756" i="15"/>
  <c r="Q1886" i="15"/>
  <c r="Q349" i="15"/>
  <c r="Q3042" i="15"/>
  <c r="Q872" i="15"/>
  <c r="Q3996" i="15"/>
  <c r="Q1599" i="15"/>
  <c r="Q6229" i="15"/>
  <c r="Q5437" i="15"/>
  <c r="Q394" i="15"/>
  <c r="Q46" i="15"/>
  <c r="Q4024" i="15"/>
  <c r="Q1622" i="15"/>
  <c r="Q5821" i="15"/>
  <c r="Q4212" i="15"/>
  <c r="Q5212" i="15"/>
  <c r="Q2975" i="15"/>
  <c r="Q2238" i="15"/>
  <c r="Q476" i="15"/>
  <c r="Q3241" i="15"/>
  <c r="Q1009" i="15"/>
  <c r="Q3471" i="15"/>
  <c r="Q1167" i="15"/>
  <c r="Q3846" i="15"/>
  <c r="Q1472" i="15"/>
  <c r="Q2636" i="15"/>
  <c r="Q637" i="15"/>
  <c r="Q5017" i="15"/>
  <c r="Q2680" i="15"/>
  <c r="Q5378" i="15"/>
  <c r="Q3237" i="15"/>
  <c r="Q2546" i="15"/>
  <c r="Q605" i="15"/>
  <c r="Q5111" i="15"/>
  <c r="Q2822" i="15"/>
  <c r="Q6304" i="15"/>
  <c r="Q5705" i="15"/>
  <c r="Q4099" i="15"/>
  <c r="Q1694" i="15"/>
  <c r="Q3327" i="15"/>
  <c r="Q1063" i="15"/>
  <c r="Q5877" i="15"/>
  <c r="Q4371" i="15"/>
  <c r="Q2075" i="15"/>
  <c r="Q405" i="15"/>
  <c r="Q4969" i="15"/>
  <c r="Q2611" i="15"/>
  <c r="Q6170" i="15"/>
  <c r="Q5246" i="15"/>
  <c r="Q4731" i="15"/>
  <c r="Q2328" i="15"/>
  <c r="Q3168" i="15"/>
  <c r="Q957" i="15"/>
  <c r="Q5124" i="15"/>
  <c r="Q2839" i="15"/>
  <c r="Q5482" i="15"/>
  <c r="Q3421" i="15"/>
  <c r="Q5664" i="15"/>
  <c r="Q3828" i="15"/>
  <c r="Q5240" i="15"/>
  <c r="Q3024" i="15"/>
  <c r="Q5168" i="15"/>
  <c r="Q2900" i="15"/>
  <c r="Q4405" i="15"/>
  <c r="Q1983" i="15"/>
  <c r="Q1403" i="15"/>
  <c r="Q220" i="15"/>
  <c r="Q4945" i="15"/>
  <c r="Q2588" i="15"/>
  <c r="Q4072" i="15"/>
  <c r="Q1673" i="15"/>
  <c r="Q3463" i="15"/>
  <c r="Q1163" i="15"/>
  <c r="Q6412" i="15"/>
  <c r="Q6131" i="15"/>
  <c r="Q5815" i="15"/>
  <c r="Q4189" i="15"/>
  <c r="Q4645" i="15"/>
  <c r="Q2240" i="15"/>
  <c r="Q622" i="15"/>
  <c r="Q74" i="15"/>
  <c r="Q3302" i="15"/>
  <c r="Q1045" i="15"/>
  <c r="Q325" i="15"/>
  <c r="Q38" i="15"/>
  <c r="Q5889" i="15"/>
  <c r="Q4388" i="15"/>
  <c r="Q6432" i="15"/>
  <c r="Q6262" i="15"/>
  <c r="Q2484" i="15"/>
  <c r="Q578" i="15"/>
  <c r="Q1565" i="15"/>
  <c r="Q266" i="15"/>
  <c r="Q537" i="15"/>
  <c r="Q66" i="15"/>
  <c r="Q499" i="15"/>
  <c r="Q59" i="15"/>
  <c r="Q2851" i="15"/>
  <c r="Q753" i="15"/>
  <c r="Q5398" i="15"/>
  <c r="Q3270" i="15"/>
  <c r="Q2715" i="15"/>
  <c r="Q680" i="15"/>
  <c r="Q6120" i="15"/>
  <c r="Q5036" i="15"/>
  <c r="Q1260" i="15"/>
  <c r="Q190" i="15"/>
  <c r="Q4327" i="15"/>
  <c r="Q1901" i="15"/>
  <c r="Q1356" i="15"/>
  <c r="Q210" i="15"/>
  <c r="Q3757" i="15"/>
  <c r="Q1401" i="15"/>
  <c r="Q1294" i="15"/>
  <c r="Q199" i="15"/>
  <c r="Q2051" i="15"/>
  <c r="Q395" i="15"/>
  <c r="Q5449" i="15"/>
  <c r="Q3356" i="15"/>
  <c r="Q4403" i="15"/>
  <c r="Q1982" i="15"/>
  <c r="Q2695" i="15"/>
  <c r="Q672" i="15"/>
  <c r="Q2994" i="15"/>
  <c r="Q842" i="15"/>
  <c r="Q5263" i="15"/>
  <c r="Q3057" i="15"/>
  <c r="Q3007" i="15"/>
  <c r="Q850" i="15"/>
  <c r="Q5640" i="15"/>
  <c r="Q3775" i="15"/>
  <c r="Q3691" i="15"/>
  <c r="Q1342" i="15"/>
  <c r="Q326" i="15"/>
  <c r="Q39" i="15"/>
  <c r="Q2427" i="15"/>
  <c r="Q559" i="15"/>
  <c r="Q3478" i="15"/>
  <c r="Q1172" i="15"/>
  <c r="Q3263" i="15"/>
  <c r="Q1022" i="15"/>
  <c r="Q1375" i="15"/>
  <c r="Q214" i="15"/>
  <c r="Q1505" i="15"/>
  <c r="Q242" i="15"/>
  <c r="Q5864" i="15"/>
  <c r="Q4325" i="15"/>
  <c r="Q3096" i="15"/>
  <c r="Q905" i="15"/>
  <c r="Q2357" i="15"/>
  <c r="Q524" i="15"/>
  <c r="Q5834" i="15"/>
  <c r="Q4247" i="15"/>
  <c r="Q5101" i="15"/>
  <c r="Q2807" i="15"/>
  <c r="Q3632" i="15"/>
  <c r="Q1292" i="15"/>
  <c r="Q2931" i="15"/>
  <c r="Q799" i="15"/>
  <c r="Q5837" i="15"/>
  <c r="Q4263" i="15"/>
  <c r="Q4225" i="15"/>
  <c r="Q1812" i="15"/>
  <c r="Q4463" i="15"/>
  <c r="Q2039" i="15"/>
  <c r="Q5610" i="15"/>
  <c r="Q3701" i="15"/>
  <c r="Q849" i="15"/>
  <c r="Q108" i="15"/>
  <c r="Q3064" i="15"/>
  <c r="Q882" i="15"/>
  <c r="Q6242" i="15"/>
  <c r="Q5493" i="15"/>
  <c r="Q3553" i="15"/>
  <c r="Q1229" i="15"/>
  <c r="Q3455" i="15"/>
  <c r="Q1154" i="15"/>
  <c r="Q5148" i="15"/>
  <c r="Q2882" i="15"/>
  <c r="Q5431" i="15"/>
  <c r="Q3328" i="15"/>
  <c r="Q416" i="15"/>
  <c r="Q49" i="15"/>
  <c r="Q3303" i="15"/>
  <c r="Q1046" i="15"/>
  <c r="Q4119" i="15"/>
  <c r="Q1714" i="15"/>
  <c r="Q6317" i="15"/>
  <c r="Q5748" i="15"/>
  <c r="Q3921" i="15"/>
  <c r="Q1533" i="15"/>
  <c r="Q2785" i="15"/>
  <c r="Q713" i="15"/>
  <c r="Q1848" i="15"/>
  <c r="Q340" i="15"/>
  <c r="Q4252" i="15"/>
  <c r="Q1833" i="15"/>
  <c r="Q5968" i="15"/>
  <c r="Q4586" i="15"/>
  <c r="Q886" i="15"/>
  <c r="Q116" i="15"/>
  <c r="Q5140" i="15"/>
  <c r="Q2873" i="15"/>
  <c r="Q5314" i="15"/>
  <c r="Q3137" i="15"/>
  <c r="Q4803" i="15"/>
  <c r="Q2421" i="15"/>
  <c r="Q1610" i="15"/>
  <c r="Q277" i="15"/>
  <c r="Q1999" i="15"/>
  <c r="Q379" i="15"/>
  <c r="Q2961" i="15"/>
  <c r="Q822" i="15"/>
  <c r="Q3420" i="15"/>
  <c r="Q1128" i="15"/>
  <c r="Q274" i="15"/>
  <c r="Q32" i="15"/>
  <c r="Q6142" i="15"/>
  <c r="Q5152" i="15"/>
  <c r="Q2614" i="15"/>
  <c r="Q628" i="15"/>
  <c r="Q2092" i="15"/>
  <c r="Q410" i="15"/>
  <c r="Q6196" i="15"/>
  <c r="Q5330" i="15"/>
  <c r="Q10" i="15"/>
  <c r="Q6" i="15"/>
  <c r="Q3931" i="15"/>
  <c r="Q1544" i="15"/>
  <c r="Q3214" i="15"/>
  <c r="Q992" i="15"/>
  <c r="Q1447" i="15"/>
  <c r="Q228" i="15"/>
  <c r="Q4209" i="15"/>
  <c r="Q1798" i="15"/>
  <c r="Q5564" i="15"/>
  <c r="Q3594" i="15"/>
  <c r="Q3719" i="15"/>
  <c r="Q1364" i="15"/>
  <c r="Q3709" i="15"/>
  <c r="Q1353" i="15"/>
  <c r="Q3943" i="15"/>
  <c r="Q1552" i="15"/>
  <c r="Q2458" i="15"/>
  <c r="Q571" i="15"/>
  <c r="Q3965" i="15"/>
  <c r="Q1578" i="15"/>
  <c r="Q3389" i="15"/>
  <c r="Q1106" i="15"/>
  <c r="Q5181" i="15"/>
  <c r="Q2921" i="15"/>
  <c r="Q1531" i="15"/>
  <c r="Q255" i="15"/>
  <c r="Q4635" i="15"/>
  <c r="Q2227" i="15"/>
  <c r="Q1433" i="15"/>
  <c r="Q226" i="15"/>
  <c r="Q57" i="15"/>
  <c r="Q8" i="15"/>
  <c r="Q1724" i="15"/>
  <c r="Q310" i="15"/>
  <c r="Q5196" i="15"/>
  <c r="Q2947" i="15"/>
  <c r="Q264" i="15"/>
  <c r="Q30" i="15"/>
  <c r="Q105" i="15"/>
  <c r="Q9" i="15"/>
  <c r="Q4886" i="15"/>
  <c r="Q2523" i="15"/>
  <c r="Q5791" i="15"/>
  <c r="Q4116" i="15"/>
  <c r="Q3531" i="15"/>
  <c r="Q1215" i="15"/>
  <c r="Q3955" i="15"/>
  <c r="Q1563" i="15"/>
  <c r="Q5973" i="15"/>
  <c r="Q4601" i="15"/>
  <c r="Q4975" i="15"/>
  <c r="Q2617" i="15"/>
  <c r="Q1955" i="15"/>
  <c r="Q369" i="15"/>
  <c r="Q6158" i="15"/>
  <c r="Q5191" i="15"/>
  <c r="Q911" i="15"/>
  <c r="Q119" i="15"/>
  <c r="Q4768" i="15"/>
  <c r="Q2379" i="15"/>
  <c r="Q3511" i="15"/>
  <c r="Q1197" i="15"/>
  <c r="Q2747" i="15"/>
  <c r="Q698" i="15"/>
  <c r="Q614" i="15"/>
  <c r="Q73" i="15"/>
  <c r="Q4091" i="15"/>
  <c r="Q1688" i="15"/>
  <c r="Q5645" i="15"/>
  <c r="Q3786" i="15"/>
  <c r="Q1312" i="15"/>
  <c r="Q204" i="15"/>
  <c r="Q4806" i="15"/>
  <c r="Q2424" i="15"/>
  <c r="Q4156" i="15"/>
  <c r="Q1751" i="15"/>
  <c r="Q4783" i="15"/>
  <c r="Q2396" i="15"/>
  <c r="Q5262" i="15"/>
  <c r="Q3056" i="15"/>
  <c r="Q4215" i="15"/>
  <c r="Q1804" i="15"/>
  <c r="Q4744" i="15"/>
  <c r="Q2348" i="15"/>
  <c r="Q6377" i="15"/>
  <c r="Q5998" i="15"/>
  <c r="Q5577" i="15"/>
  <c r="Q3619" i="15"/>
  <c r="Q1649" i="15"/>
  <c r="Q287" i="15"/>
  <c r="Q6050" i="15"/>
  <c r="Q4812" i="15"/>
  <c r="Q2091" i="15"/>
  <c r="Q409" i="15"/>
  <c r="Q2162" i="15"/>
  <c r="Q444" i="15"/>
  <c r="Q5454" i="15"/>
  <c r="Q3362" i="15"/>
  <c r="Q6445" i="15"/>
  <c r="Q6387" i="15"/>
  <c r="Q5289" i="15"/>
  <c r="Q3100" i="15"/>
  <c r="Q1553" i="15"/>
  <c r="Q262" i="15"/>
  <c r="Q2012" i="15"/>
  <c r="Q383" i="15"/>
  <c r="Q2613" i="15"/>
  <c r="Q627" i="15"/>
  <c r="Q1285" i="15"/>
  <c r="Q196" i="15"/>
  <c r="Q4738" i="15"/>
  <c r="Q2335" i="15"/>
  <c r="Q5926" i="15"/>
  <c r="Q4518" i="15"/>
  <c r="Q4411" i="15"/>
  <c r="Q1988" i="15"/>
  <c r="Q5838" i="15"/>
  <c r="Q4264" i="15"/>
  <c r="Q5839" i="15"/>
  <c r="Q4267" i="15"/>
  <c r="Q4178" i="15"/>
  <c r="Q1772" i="15"/>
  <c r="Q4004" i="15"/>
  <c r="Q1607" i="15"/>
  <c r="Q2479" i="15"/>
  <c r="Q576" i="15"/>
  <c r="Q479" i="15"/>
  <c r="Q53" i="15"/>
  <c r="Q4328" i="15"/>
  <c r="Q1902" i="15"/>
  <c r="Q2234" i="15"/>
  <c r="Q475" i="15"/>
  <c r="Q4126" i="15"/>
  <c r="Q5363" i="15"/>
  <c r="Q3924" i="15"/>
  <c r="Q1537" i="15"/>
  <c r="Q3863" i="15"/>
  <c r="Q1484" i="15"/>
  <c r="Q3945" i="15"/>
  <c r="Q1554" i="15"/>
  <c r="Q3036" i="15"/>
  <c r="Q868" i="15"/>
  <c r="Q6357" i="15"/>
  <c r="Q5895" i="15"/>
  <c r="Q473" i="15"/>
  <c r="Q52" i="15"/>
  <c r="Q2136" i="15"/>
  <c r="Q430" i="15"/>
  <c r="Q1525" i="15"/>
  <c r="Q249" i="15"/>
  <c r="Q4280" i="15"/>
  <c r="Q1863" i="15"/>
  <c r="Q4703" i="15"/>
  <c r="Q2297" i="15"/>
  <c r="Q3729" i="15"/>
  <c r="Q1376" i="15"/>
  <c r="Q4935" i="15"/>
  <c r="Q2576" i="15"/>
  <c r="Q6379" i="15"/>
  <c r="Q6000" i="15"/>
  <c r="Q5976" i="15"/>
  <c r="Q4613" i="15"/>
  <c r="Q760" i="15"/>
  <c r="Q89" i="15"/>
  <c r="Q5956" i="15"/>
  <c r="Q4570" i="15"/>
  <c r="Q3833" i="15"/>
  <c r="Q1461" i="15"/>
  <c r="Q3156" i="15"/>
  <c r="Q944" i="15"/>
  <c r="Q1439" i="15"/>
  <c r="Q227" i="15"/>
  <c r="Q3105" i="15"/>
  <c r="Q912" i="15"/>
  <c r="Q923" i="15"/>
  <c r="Q122" i="15"/>
  <c r="Q4025" i="15"/>
  <c r="Q1623" i="15"/>
  <c r="Q6366" i="15"/>
  <c r="Q5937" i="15"/>
  <c r="Q1953" i="15"/>
  <c r="Q368" i="15"/>
  <c r="Q3907" i="15"/>
  <c r="Q1521" i="15"/>
  <c r="Q3361" i="15"/>
  <c r="Q1084" i="15"/>
  <c r="Q6440" i="15"/>
  <c r="Q6308" i="15"/>
  <c r="Q2394" i="15"/>
  <c r="Q543" i="15"/>
  <c r="Q938" i="15"/>
  <c r="Q125" i="15"/>
  <c r="Q2125" i="15"/>
  <c r="Q428" i="15"/>
  <c r="Q1519" i="15"/>
  <c r="Q248" i="15"/>
  <c r="Q1866" i="15"/>
  <c r="Q345" i="15"/>
  <c r="Q540" i="15"/>
  <c r="Q67" i="15"/>
  <c r="Q5539" i="15"/>
  <c r="Q3542" i="15"/>
  <c r="Q4881" i="15"/>
  <c r="Q2518" i="15"/>
  <c r="Q1598" i="15"/>
  <c r="Q275" i="15"/>
  <c r="Q3385" i="15"/>
  <c r="Q1104" i="15"/>
  <c r="Q5840" i="15"/>
  <c r="Q4268" i="15"/>
  <c r="Q4027" i="15"/>
  <c r="Q1625" i="15"/>
  <c r="Q1237" i="15"/>
  <c r="Q182" i="15"/>
  <c r="Q6388" i="15"/>
  <c r="Q6031" i="15"/>
  <c r="Q2665" i="15"/>
  <c r="Q653" i="15"/>
  <c r="Q1325" i="15"/>
  <c r="Q206" i="15"/>
  <c r="Q1201" i="15"/>
  <c r="Q176" i="15"/>
  <c r="Q3000" i="15"/>
  <c r="Q843" i="15"/>
  <c r="Q2383" i="15"/>
  <c r="Q538" i="15"/>
  <c r="Q5201" i="15"/>
  <c r="Q2955" i="15"/>
  <c r="Q4860" i="15"/>
  <c r="Q2486" i="15"/>
  <c r="Q2536" i="15"/>
  <c r="Q602" i="15"/>
  <c r="Q4558" i="15"/>
  <c r="Q2149" i="15"/>
  <c r="Q2148" i="15"/>
  <c r="Q437" i="15"/>
  <c r="Q3288" i="15"/>
  <c r="Q1036" i="15"/>
  <c r="Q6277" i="15"/>
  <c r="Q5611" i="15"/>
  <c r="Q3379" i="15"/>
  <c r="Q1096" i="15"/>
  <c r="Q4092" i="15"/>
  <c r="Q1689" i="15"/>
  <c r="Q4922" i="15"/>
  <c r="Q2567" i="15"/>
  <c r="Q5074" i="15"/>
  <c r="Q2760" i="15"/>
  <c r="Q3749" i="15"/>
  <c r="Q1394" i="15"/>
  <c r="Q4840" i="15"/>
  <c r="Q2462" i="15"/>
  <c r="Q2405" i="15"/>
  <c r="Q548" i="15"/>
  <c r="Q596" i="15"/>
  <c r="Q72" i="15"/>
  <c r="Q2810" i="15"/>
  <c r="Q728" i="15"/>
  <c r="Q6106" i="15"/>
  <c r="Q4983" i="15"/>
  <c r="Q6232" i="15"/>
  <c r="Q5453" i="15"/>
  <c r="Q5681" i="15"/>
  <c r="Q3866" i="15"/>
  <c r="Q3803" i="15"/>
  <c r="Q1436" i="15"/>
  <c r="Q209" i="15"/>
  <c r="Q19" i="15"/>
  <c r="Q3070" i="15"/>
  <c r="Q887" i="15"/>
  <c r="Q6429" i="15"/>
  <c r="Q6252" i="15"/>
  <c r="Q6228" i="15"/>
  <c r="Q5434" i="15"/>
  <c r="Q4665" i="15"/>
  <c r="Q2256" i="15"/>
  <c r="Q1457" i="15"/>
  <c r="Q232" i="15"/>
  <c r="Q5562" i="15"/>
  <c r="Q3593" i="15"/>
  <c r="Q4040" i="15"/>
  <c r="Q1638" i="15"/>
  <c r="Q2339" i="15"/>
  <c r="Q514" i="15"/>
  <c r="Q4511" i="15"/>
  <c r="Q2098" i="15"/>
  <c r="Q5137" i="15"/>
  <c r="Q2869" i="15"/>
  <c r="Q792" i="15"/>
  <c r="Q99" i="15"/>
  <c r="Q2739" i="15"/>
  <c r="Q693" i="15"/>
  <c r="Q4291" i="15"/>
  <c r="Q1873" i="15"/>
  <c r="Q5637" i="15"/>
  <c r="Q3769" i="15"/>
  <c r="Q3779" i="15"/>
  <c r="Q1413" i="15"/>
  <c r="Q5322" i="15"/>
  <c r="Q3149" i="15"/>
  <c r="Q5850" i="15"/>
  <c r="Q4285" i="15"/>
  <c r="Q6100" i="15"/>
  <c r="Q4954" i="15"/>
  <c r="Q4370" i="15"/>
  <c r="Q1949" i="15"/>
  <c r="Q4729" i="15"/>
  <c r="Q2324" i="15"/>
  <c r="Q3724" i="15"/>
  <c r="Q1371" i="15"/>
  <c r="Q5856" i="15"/>
  <c r="Q4301" i="15"/>
  <c r="Q4928" i="15"/>
  <c r="Q2571" i="15"/>
  <c r="Q2055" i="15"/>
  <c r="Q397" i="15"/>
  <c r="Q3901" i="15"/>
  <c r="Q1515" i="15"/>
  <c r="Q3822" i="15"/>
  <c r="Q1455" i="15"/>
  <c r="Q2581" i="15"/>
  <c r="Q618" i="15"/>
  <c r="Q5377" i="15"/>
  <c r="Q3236" i="15"/>
  <c r="Q6023" i="15"/>
  <c r="Q4726" i="15"/>
  <c r="Q5971" i="15"/>
  <c r="Q4597" i="15"/>
  <c r="Q3352" i="15"/>
  <c r="Q1078" i="15"/>
  <c r="Q3895" i="15"/>
  <c r="Q1512" i="15"/>
  <c r="Q6397" i="15"/>
  <c r="Q6056" i="15"/>
  <c r="Q5691" i="15"/>
  <c r="Q3891" i="15"/>
  <c r="Q3507" i="15"/>
  <c r="Q1195" i="15"/>
  <c r="Q4109" i="15"/>
  <c r="Q1707" i="15"/>
  <c r="Q6192" i="15"/>
  <c r="Q5319" i="15"/>
  <c r="Q5463" i="15"/>
  <c r="Q3382" i="15"/>
  <c r="Q5236" i="15"/>
  <c r="Q3020" i="15"/>
  <c r="Q4651" i="15"/>
  <c r="Q2244" i="15"/>
  <c r="Q5525" i="15"/>
  <c r="Q3514" i="15"/>
  <c r="Q3707" i="15"/>
  <c r="Q1352" i="15"/>
  <c r="Q1919" i="15"/>
  <c r="Q353" i="15"/>
  <c r="Q2547" i="15"/>
  <c r="Q606" i="15"/>
  <c r="Q4111" i="15"/>
  <c r="Q1709" i="15"/>
  <c r="Q4579" i="15"/>
  <c r="Q2171" i="15"/>
  <c r="Q4087" i="15"/>
  <c r="Q1683" i="15"/>
  <c r="Q2208" i="15"/>
  <c r="Q462" i="15"/>
  <c r="Q6061" i="15"/>
  <c r="Q4842" i="15"/>
  <c r="Q5081" i="15"/>
  <c r="Q2767" i="15"/>
  <c r="Q3178" i="15"/>
  <c r="Q966" i="15"/>
  <c r="Q5618" i="15"/>
  <c r="Q3731" i="15"/>
  <c r="Q4599" i="15"/>
  <c r="Q2186" i="15"/>
  <c r="Q4481" i="15"/>
  <c r="Q2059" i="15"/>
  <c r="Q5712" i="15"/>
  <c r="Q3932" i="15"/>
  <c r="Q4175" i="15"/>
  <c r="Q1770" i="15"/>
  <c r="Q4368" i="15"/>
  <c r="Q1947" i="15"/>
  <c r="Q5231" i="15"/>
  <c r="Q3014" i="15"/>
  <c r="Q5199" i="15"/>
  <c r="Q2952" i="15"/>
  <c r="Q4695" i="15"/>
  <c r="Q2290" i="15"/>
  <c r="Q3197" i="15"/>
  <c r="Q981" i="15"/>
  <c r="Q5001" i="15"/>
  <c r="Q2658" i="15"/>
  <c r="Q4422" i="15"/>
  <c r="Q1995" i="15"/>
  <c r="Q2498" i="15"/>
  <c r="Q587" i="15"/>
  <c r="Q6290" i="15"/>
  <c r="Q5650" i="15"/>
  <c r="Q3814" i="15"/>
  <c r="Q1444" i="15"/>
  <c r="Q5234" i="15"/>
  <c r="Q3017" i="15"/>
  <c r="Q3163" i="15"/>
  <c r="Q952" i="15"/>
  <c r="Q3830" i="15"/>
  <c r="Q1458" i="15"/>
  <c r="Q2628" i="15"/>
  <c r="Q635" i="15"/>
  <c r="Q4255" i="15"/>
  <c r="Q1838" i="15"/>
  <c r="Q4637" i="15"/>
  <c r="Q2229" i="15"/>
  <c r="Q4459" i="15"/>
  <c r="Q2036" i="15"/>
  <c r="Q3834" i="15"/>
  <c r="Q1462" i="15"/>
  <c r="Q5306" i="15"/>
  <c r="Q3127" i="15"/>
  <c r="Q4353" i="15"/>
  <c r="Q1925" i="15"/>
  <c r="Q4357" i="15"/>
  <c r="Q1932" i="15"/>
  <c r="Q2288" i="15"/>
  <c r="Q494" i="15"/>
  <c r="Q6239" i="15"/>
  <c r="Q5483" i="15"/>
  <c r="Q5400" i="15"/>
  <c r="Q3274" i="15"/>
  <c r="Q3365" i="15"/>
  <c r="Q1088" i="15"/>
  <c r="Q5467" i="15"/>
  <c r="Q3392" i="15"/>
  <c r="Q4164" i="15"/>
  <c r="Q1759" i="15"/>
  <c r="Q4499" i="15"/>
  <c r="Q2081" i="15"/>
  <c r="Q5177" i="15"/>
  <c r="Q2916" i="15"/>
  <c r="Q4978" i="15"/>
  <c r="Q2620" i="15"/>
  <c r="Q3812" i="15"/>
  <c r="Q1443" i="15"/>
  <c r="Q4889" i="15"/>
  <c r="Q2528" i="15"/>
  <c r="Q4853" i="15"/>
  <c r="Q2476" i="15"/>
  <c r="Q5197" i="15"/>
  <c r="Q2948" i="15"/>
  <c r="Q3910" i="15"/>
  <c r="Q1524" i="15"/>
  <c r="Q3173" i="15"/>
  <c r="Q962" i="15"/>
  <c r="Q6344" i="15"/>
  <c r="Q5879" i="15"/>
  <c r="Q5327" i="15"/>
  <c r="Q3155" i="15"/>
  <c r="Q3502" i="15"/>
  <c r="Q1192" i="15"/>
  <c r="Q5256" i="15"/>
  <c r="Q3046" i="15"/>
  <c r="Q4762" i="15"/>
  <c r="Q2372" i="15"/>
  <c r="Q2530" i="15"/>
  <c r="Q600" i="15"/>
  <c r="Q4610" i="15"/>
  <c r="Q2198" i="15"/>
  <c r="Q3762" i="15"/>
  <c r="Q1405" i="15"/>
  <c r="Q4917" i="15"/>
  <c r="Q2563" i="15"/>
  <c r="Q5312" i="15"/>
  <c r="Q3133" i="15"/>
  <c r="Q4478" i="15"/>
  <c r="Q2057" i="15"/>
  <c r="Q3408" i="15"/>
  <c r="Q1121" i="15"/>
  <c r="Q4924" i="15"/>
  <c r="Q2569" i="15"/>
  <c r="Q5747" i="15"/>
  <c r="Q4007" i="15"/>
  <c r="Q5857" i="15"/>
  <c r="Q4302" i="15"/>
  <c r="Q3429" i="15"/>
  <c r="Q1134" i="15"/>
  <c r="Q3652" i="15"/>
  <c r="Q1311" i="15"/>
  <c r="Q5122" i="15"/>
  <c r="Q2832" i="15"/>
  <c r="Q5538" i="15"/>
  <c r="Q3541" i="15"/>
  <c r="Q1160" i="15"/>
  <c r="Q171" i="15"/>
  <c r="Q4151" i="15"/>
  <c r="Q1748" i="15"/>
  <c r="Q2015" i="15"/>
  <c r="Q385" i="15"/>
  <c r="Q3544" i="15"/>
  <c r="Q1223" i="15"/>
  <c r="Q2632" i="15"/>
  <c r="Q636" i="15"/>
  <c r="Q2016" i="15"/>
  <c r="Q386" i="15"/>
  <c r="Q2927" i="15"/>
  <c r="Q797" i="15"/>
  <c r="Q553" i="15"/>
  <c r="Q68" i="15"/>
  <c r="Q1220" i="15"/>
  <c r="Q180" i="15"/>
  <c r="Q2268" i="15"/>
  <c r="Q486" i="15"/>
  <c r="Q3462" i="15"/>
  <c r="Q1162" i="15"/>
  <c r="Q967" i="15"/>
  <c r="Q133" i="15"/>
  <c r="Q3002" i="15"/>
  <c r="Q845" i="15"/>
  <c r="Q969" i="15"/>
  <c r="Q134" i="15"/>
  <c r="Q1244" i="15"/>
  <c r="Q184" i="15"/>
  <c r="Q5776" i="15"/>
  <c r="Q4078" i="15"/>
  <c r="Q2217" i="15"/>
  <c r="Q466" i="15"/>
  <c r="Q6044" i="15"/>
  <c r="Q4795" i="15"/>
  <c r="Q960" i="15"/>
  <c r="Q131" i="15"/>
  <c r="Q863" i="15"/>
  <c r="Q112" i="15"/>
  <c r="Q4393" i="15"/>
  <c r="Q1974" i="15"/>
  <c r="Q1803" i="15"/>
  <c r="Q327" i="15"/>
  <c r="Q1001" i="15"/>
  <c r="Q143" i="15"/>
  <c r="Q2060" i="15"/>
  <c r="Q399" i="15"/>
  <c r="Q1543" i="15"/>
  <c r="Q258" i="15"/>
  <c r="Q5213" i="15"/>
  <c r="Q2977" i="15"/>
  <c r="Q4272" i="15"/>
  <c r="Q1855" i="15"/>
  <c r="Q3251" i="15"/>
  <c r="Q1013" i="15"/>
  <c r="Q1904" i="15"/>
  <c r="Q351" i="15"/>
  <c r="Q343" i="15"/>
  <c r="Q42" i="15"/>
  <c r="Q817" i="15"/>
  <c r="Q104" i="15"/>
  <c r="Q1339" i="15"/>
  <c r="Q208" i="15"/>
  <c r="Q528" i="15"/>
  <c r="Q63" i="15"/>
  <c r="Q2407" i="15"/>
  <c r="Q549" i="15"/>
  <c r="Q3790" i="15"/>
  <c r="Q1423" i="15"/>
  <c r="Q458" i="15"/>
  <c r="Q51" i="15"/>
  <c r="Q1386" i="15"/>
  <c r="Q216" i="15"/>
  <c r="Q1358" i="15"/>
  <c r="Q211" i="15"/>
  <c r="Q2145" i="15"/>
  <c r="Q435" i="15"/>
  <c r="Q741" i="15"/>
  <c r="Q85" i="15"/>
  <c r="Q1666" i="15"/>
  <c r="Q293" i="15"/>
  <c r="Q2413" i="15"/>
  <c r="Q554" i="15"/>
  <c r="Q977" i="15"/>
  <c r="Q136" i="15"/>
  <c r="Q2327" i="15"/>
  <c r="Q510" i="15"/>
  <c r="Q1570" i="15"/>
  <c r="Q268" i="15"/>
  <c r="Q1217" i="15"/>
  <c r="Q179" i="15"/>
  <c r="Q2066" i="15"/>
  <c r="Q401" i="15"/>
  <c r="Q1687" i="15"/>
  <c r="Q299" i="15"/>
  <c r="Q2041" i="15"/>
  <c r="Q391" i="15"/>
  <c r="Q3950" i="15"/>
  <c r="Q1558" i="15"/>
  <c r="Q2669" i="15"/>
  <c r="Q656" i="15"/>
  <c r="Q1650" i="15"/>
  <c r="Q288" i="15"/>
  <c r="Q4455" i="15"/>
  <c r="Q2031" i="15"/>
  <c r="Q3430" i="15"/>
  <c r="Q1135" i="15"/>
  <c r="Q1470" i="15"/>
  <c r="Q235" i="15"/>
  <c r="Q2835" i="15"/>
  <c r="Q739" i="15"/>
  <c r="Q523" i="15"/>
  <c r="Q61" i="15"/>
  <c r="Q2988" i="15"/>
  <c r="Q839" i="15"/>
  <c r="Q854" i="15"/>
  <c r="Q110" i="15"/>
  <c r="Q1964" i="15"/>
  <c r="Q373" i="15"/>
  <c r="Q4867" i="15"/>
  <c r="Q2500" i="15"/>
  <c r="Q4684" i="15"/>
  <c r="Q2276" i="15"/>
  <c r="Q2369" i="15"/>
  <c r="Q531" i="15"/>
  <c r="Q1393" i="15"/>
  <c r="Q218" i="15"/>
  <c r="Q3832" i="15"/>
  <c r="Q1460" i="15"/>
  <c r="Q1127" i="15"/>
  <c r="Q167" i="15"/>
  <c r="Q6148" i="15"/>
  <c r="Q5157" i="15"/>
  <c r="Q4654" i="15"/>
  <c r="Q2248" i="15"/>
  <c r="Q4450" i="15"/>
  <c r="Q2026" i="15"/>
  <c r="Q5772" i="15"/>
  <c r="Q4074" i="15"/>
  <c r="Q6195" i="15"/>
  <c r="Q5329" i="15"/>
  <c r="Q3959" i="15"/>
  <c r="Q1569" i="15"/>
  <c r="Q6267" i="15"/>
  <c r="Q5581" i="15"/>
  <c r="Q5827" i="15"/>
  <c r="Q4231" i="15"/>
  <c r="Q5658" i="15"/>
  <c r="Q3819" i="15"/>
  <c r="Q5533" i="15"/>
  <c r="Q3534" i="15"/>
  <c r="Q4844" i="15"/>
  <c r="Q2467" i="15"/>
  <c r="Q4453" i="15"/>
  <c r="Q2029" i="15"/>
  <c r="Q4625" i="15"/>
  <c r="Q2215" i="15"/>
  <c r="Q2920" i="15"/>
  <c r="Q793" i="15"/>
  <c r="Q6181" i="15"/>
  <c r="Q5284" i="15"/>
  <c r="Q3845" i="15"/>
  <c r="Q1471" i="15"/>
  <c r="Q5447" i="15"/>
  <c r="Q3348" i="15"/>
  <c r="Q5607" i="15"/>
  <c r="Q3696" i="15"/>
  <c r="Q5404" i="15"/>
  <c r="Q3278" i="15"/>
  <c r="Q4410" i="15"/>
  <c r="Q1987" i="15"/>
  <c r="Q6201" i="15"/>
  <c r="Q5340" i="15"/>
  <c r="Q3999" i="15"/>
  <c r="Q1601" i="15"/>
  <c r="Q5479" i="15"/>
  <c r="Q3418" i="15"/>
  <c r="Q6301" i="15"/>
  <c r="Q5695" i="15"/>
  <c r="Q5362" i="15"/>
  <c r="Q3213" i="15"/>
  <c r="Q5907" i="15"/>
  <c r="Q4437" i="15"/>
  <c r="Q4174" i="15"/>
  <c r="Q1769" i="15"/>
  <c r="Q4378" i="15"/>
  <c r="Q1960" i="15"/>
  <c r="Q5932" i="15"/>
  <c r="Q4531" i="15"/>
  <c r="Q4592" i="15"/>
  <c r="Q2179" i="15"/>
  <c r="Q5460" i="15"/>
  <c r="Q3375" i="15"/>
  <c r="Q4843" i="15"/>
  <c r="Q2466" i="15"/>
  <c r="Q4717" i="15"/>
  <c r="Q2310" i="15"/>
  <c r="Q5103" i="15"/>
  <c r="Q2809" i="15"/>
  <c r="Q4639" i="15"/>
  <c r="Q2233" i="15"/>
  <c r="Q5295" i="15"/>
  <c r="Q3114" i="15"/>
  <c r="Q6260" i="15"/>
  <c r="Q5541" i="15"/>
  <c r="Q3528" i="15"/>
  <c r="Q1213" i="15"/>
  <c r="Q6078" i="15"/>
  <c r="Q4905" i="15"/>
  <c r="Q6029" i="15"/>
  <c r="Q4748" i="15"/>
  <c r="Q4106" i="15"/>
  <c r="Q1703" i="15"/>
  <c r="Q3565" i="15"/>
  <c r="Q1238" i="15"/>
  <c r="Q6067" i="15"/>
  <c r="Q4866" i="15"/>
  <c r="Q2889" i="15"/>
  <c r="Q776" i="15"/>
  <c r="Q5995" i="15"/>
  <c r="Q4659" i="15"/>
  <c r="Q4290" i="15"/>
  <c r="Q1872" i="15"/>
  <c r="Q5859" i="15"/>
  <c r="Q4305" i="15"/>
  <c r="Q6346" i="15"/>
  <c r="Q5852" i="15"/>
  <c r="Q5603" i="15"/>
  <c r="Q3675" i="15"/>
  <c r="Q5997" i="15"/>
  <c r="Q4664" i="15"/>
  <c r="Q5171" i="15"/>
  <c r="Q2903" i="15"/>
  <c r="Q6286" i="15"/>
  <c r="Q5635" i="15"/>
  <c r="Q4466" i="15"/>
  <c r="Q2043" i="15"/>
  <c r="Q6246" i="15"/>
  <c r="Q5500" i="15"/>
  <c r="Q5210" i="15"/>
  <c r="Q2973" i="15"/>
  <c r="Q6104" i="15"/>
  <c r="Q4977" i="15"/>
  <c r="Q4950" i="15"/>
  <c r="Q2591" i="15"/>
  <c r="Q5255" i="15"/>
  <c r="Q3043" i="15"/>
  <c r="Q5072" i="15"/>
  <c r="Q2758" i="15"/>
  <c r="Q5000" i="15"/>
  <c r="Q2657" i="15"/>
  <c r="Q4993" i="15"/>
  <c r="Q2648" i="15"/>
  <c r="Q2214" i="15"/>
  <c r="Q464" i="15"/>
  <c r="Q5547" i="15"/>
  <c r="Q3560" i="15"/>
  <c r="Q4941" i="15"/>
  <c r="Q2584" i="15"/>
  <c r="Q5923" i="15"/>
  <c r="Q4503" i="15"/>
  <c r="Q3742" i="15"/>
  <c r="Q1387" i="15"/>
  <c r="Q5298" i="15"/>
  <c r="Q3120" i="15"/>
  <c r="Q6424" i="15"/>
  <c r="Q6212" i="15"/>
  <c r="Q5091" i="15"/>
  <c r="Q2784" i="15"/>
  <c r="Q5683" i="15"/>
  <c r="Q3877" i="15"/>
  <c r="Q6203" i="15"/>
  <c r="Q5348" i="15"/>
  <c r="Q3874" i="15"/>
  <c r="Q1495" i="15"/>
  <c r="Q6375" i="15"/>
  <c r="Q5988" i="15"/>
  <c r="Q6003" i="15"/>
  <c r="Q4673" i="15"/>
  <c r="Q5120" i="15"/>
  <c r="Q2830" i="15"/>
  <c r="Q5808" i="15"/>
  <c r="Q4162" i="15"/>
  <c r="Q5013" i="15"/>
  <c r="Q2673" i="15"/>
  <c r="Q5813" i="15"/>
  <c r="Q4186" i="15"/>
  <c r="Q6220" i="15"/>
  <c r="Q5408" i="15"/>
  <c r="Q6244" i="15"/>
  <c r="Q5498" i="15"/>
  <c r="Q5897" i="15"/>
  <c r="Q4404" i="15"/>
  <c r="Q5649" i="15"/>
  <c r="Q3792" i="15"/>
  <c r="Q6324" i="15"/>
  <c r="Q5766" i="15"/>
  <c r="Q6110" i="15"/>
  <c r="Q5004" i="15"/>
  <c r="Q4277" i="15"/>
  <c r="Q1860" i="15"/>
  <c r="Q5067" i="15"/>
  <c r="Q2752" i="15"/>
  <c r="Q5636" i="15"/>
  <c r="Q3768" i="15"/>
  <c r="Q5095" i="15"/>
  <c r="Q2791" i="15"/>
  <c r="Q4848" i="15"/>
  <c r="Q2472" i="15"/>
  <c r="Q3499" i="15"/>
  <c r="Q1190" i="15"/>
  <c r="Q5950" i="15"/>
  <c r="Q4565" i="15"/>
  <c r="Q2471" i="15"/>
  <c r="Q575" i="15"/>
  <c r="Q5883" i="15"/>
  <c r="Q4380" i="15"/>
  <c r="Q6183" i="15"/>
  <c r="Q5285" i="15"/>
  <c r="Q4595" i="15"/>
  <c r="Q2183" i="15"/>
  <c r="Q6334" i="15"/>
  <c r="Q5798" i="15"/>
  <c r="Q6175" i="15"/>
  <c r="Q5264" i="15"/>
  <c r="Q6145" i="15"/>
  <c r="Q5155" i="15"/>
  <c r="Q5629" i="15"/>
  <c r="Q3758" i="15"/>
  <c r="Q5452" i="15"/>
  <c r="Q3360" i="15"/>
  <c r="Q4916" i="15"/>
  <c r="Q2561" i="15"/>
  <c r="Q5589" i="15"/>
  <c r="Q3651" i="15"/>
  <c r="Q4885" i="15"/>
  <c r="Q2521" i="15"/>
  <c r="Q6315" i="15"/>
  <c r="Q5739" i="15"/>
  <c r="Q5975" i="15"/>
  <c r="Q4608" i="15"/>
  <c r="Q5420" i="15"/>
  <c r="Q3307" i="15"/>
  <c r="Q1827" i="15"/>
  <c r="Q333" i="15"/>
  <c r="Q5904" i="15"/>
  <c r="Q4423" i="15"/>
  <c r="Q6054" i="15"/>
  <c r="Q4820" i="15"/>
  <c r="Q6341" i="15"/>
  <c r="Q5844" i="15"/>
  <c r="Q5382" i="15"/>
  <c r="Q3243" i="15"/>
  <c r="Q5853" i="15"/>
  <c r="Q4295" i="15"/>
  <c r="Q6274" i="15"/>
  <c r="Q5601" i="15"/>
  <c r="Q5165" i="15"/>
  <c r="Q2897" i="15"/>
  <c r="Q6012" i="15"/>
  <c r="Q4698" i="15"/>
  <c r="Q5459" i="15"/>
  <c r="Q3374" i="15"/>
  <c r="Q6278" i="15"/>
  <c r="Q6146" i="15"/>
  <c r="Q5733" i="15"/>
  <c r="Q3972" i="15"/>
  <c r="Q5735" i="15"/>
  <c r="Q3978" i="15"/>
  <c r="Q515" i="15"/>
  <c r="Q60" i="15"/>
  <c r="Q6335" i="15"/>
  <c r="Q5799" i="15"/>
  <c r="Q4326" i="15"/>
  <c r="Q1900" i="15"/>
  <c r="Q2314" i="15"/>
  <c r="Q503" i="15"/>
  <c r="Q4341" i="15"/>
  <c r="Q1915" i="15"/>
  <c r="Q5553" i="15"/>
  <c r="Q3572" i="15"/>
  <c r="Q4314" i="15"/>
  <c r="Q1888" i="15"/>
  <c r="Q670" i="15"/>
  <c r="Q79" i="15"/>
  <c r="Q5559" i="15"/>
  <c r="Q3588" i="15"/>
  <c r="Q6372" i="15"/>
  <c r="Q5959" i="15"/>
  <c r="Q3123" i="15"/>
  <c r="Q926" i="15"/>
  <c r="Q6226" i="15"/>
  <c r="Q5425" i="15"/>
  <c r="Q4561" i="15"/>
  <c r="Q2154" i="15"/>
  <c r="Q5824" i="15"/>
  <c r="Q4223" i="15"/>
  <c r="Q5112" i="15"/>
  <c r="Q2823" i="15"/>
  <c r="Q6245" i="15"/>
  <c r="Q5499" i="15"/>
  <c r="Q2551" i="15"/>
  <c r="Q608" i="15"/>
  <c r="Q5435" i="15"/>
  <c r="Q3333" i="15"/>
  <c r="Q5612" i="15"/>
  <c r="Q3704" i="15"/>
  <c r="Q4124" i="15"/>
  <c r="Q1718" i="15"/>
  <c r="Q6107" i="15"/>
  <c r="Q4991" i="15"/>
  <c r="Q4165" i="15"/>
  <c r="Q1760" i="15"/>
  <c r="Q2390" i="15"/>
  <c r="Q541" i="15"/>
  <c r="Q2404" i="15"/>
  <c r="Q547" i="15"/>
  <c r="Q779" i="15"/>
  <c r="Q94" i="15"/>
  <c r="Q5769" i="15"/>
  <c r="Q4065" i="15"/>
  <c r="Q6015" i="15"/>
  <c r="Q4709" i="15"/>
  <c r="Q4131" i="15"/>
  <c r="Q1727" i="15"/>
  <c r="Q4049" i="15"/>
  <c r="Q1647" i="15"/>
  <c r="Q5392" i="15"/>
  <c r="Q3260" i="15"/>
  <c r="Q5176" i="15"/>
  <c r="Q2915" i="15"/>
  <c r="Q4835" i="15"/>
  <c r="Q2455" i="15"/>
  <c r="Q6264" i="15"/>
  <c r="Q5567" i="15"/>
  <c r="Q5623" i="15"/>
  <c r="Q3738" i="15"/>
  <c r="Q3645" i="15"/>
  <c r="Q1305" i="15"/>
  <c r="Q4080" i="15"/>
  <c r="Q1677" i="15"/>
  <c r="Q2836" i="15"/>
  <c r="Q740" i="15"/>
  <c r="Q3157" i="15"/>
  <c r="Q946" i="15"/>
  <c r="Q5221" i="15"/>
  <c r="Q2990" i="15"/>
  <c r="Q5540" i="15"/>
  <c r="Q3547" i="15"/>
  <c r="Q6345" i="15"/>
  <c r="Q5849" i="15"/>
  <c r="Q2497" i="15"/>
  <c r="Q586" i="15"/>
  <c r="Q4096" i="15"/>
  <c r="Q1691" i="15"/>
  <c r="Q5061" i="15"/>
  <c r="Q2745" i="15"/>
  <c r="Q4976" i="15"/>
  <c r="Q2618" i="15"/>
  <c r="Q4321" i="15"/>
  <c r="Q1896" i="15"/>
  <c r="Q5657" i="15"/>
  <c r="Q3813" i="15"/>
  <c r="Q1508" i="15"/>
  <c r="Q244" i="15"/>
  <c r="Q3112" i="15"/>
  <c r="Q918" i="15"/>
  <c r="Q5502" i="15"/>
  <c r="Q3468" i="15"/>
  <c r="Q4856" i="15"/>
  <c r="Q2480" i="15"/>
  <c r="Q5066" i="15"/>
  <c r="Q2751" i="15"/>
  <c r="Q5585" i="15"/>
  <c r="Q3640" i="15"/>
  <c r="Q3681" i="15"/>
  <c r="Q1332" i="15"/>
  <c r="Q4630" i="15"/>
  <c r="Q2220" i="15"/>
  <c r="Q5144" i="15"/>
  <c r="Q2877" i="15"/>
  <c r="Q4892" i="15"/>
  <c r="Q2532" i="15"/>
  <c r="Q6370" i="15"/>
  <c r="Q5949" i="15"/>
  <c r="Q3225" i="15"/>
  <c r="Q997" i="15"/>
  <c r="Q3027" i="15"/>
  <c r="Q861" i="15"/>
  <c r="Q3153" i="15"/>
  <c r="Q941" i="15"/>
  <c r="Q5485" i="15"/>
  <c r="Q3425" i="15"/>
  <c r="Q3413" i="15"/>
  <c r="Q1125" i="15"/>
  <c r="Q4955" i="15"/>
  <c r="Q2594" i="15"/>
  <c r="Q3657" i="15"/>
  <c r="Q1315" i="15"/>
  <c r="Q2525" i="15"/>
  <c r="Q598" i="15"/>
  <c r="Q3961" i="15"/>
  <c r="Q1572" i="15"/>
  <c r="Q4672" i="15"/>
  <c r="Q2263" i="15"/>
  <c r="Q4830" i="15"/>
  <c r="Q2450" i="15"/>
  <c r="Q2904" i="15"/>
  <c r="Q781" i="15"/>
  <c r="Q5083" i="15"/>
  <c r="Q2770" i="15"/>
  <c r="Q4734" i="15"/>
  <c r="Q2330" i="15"/>
  <c r="Q5186" i="15"/>
  <c r="Q2928" i="15"/>
  <c r="Q3050" i="15"/>
  <c r="Q877" i="15"/>
  <c r="Q2843" i="15"/>
  <c r="Q748" i="15"/>
  <c r="Q3595" i="15"/>
  <c r="Q1262" i="15"/>
  <c r="Q5086" i="15"/>
  <c r="Q2779" i="15"/>
  <c r="Q3108" i="15"/>
  <c r="Q915" i="15"/>
  <c r="Q2202" i="15"/>
  <c r="Q460" i="15"/>
  <c r="Q4358" i="15"/>
  <c r="Q1934" i="15"/>
  <c r="Q3414" i="15"/>
  <c r="Q1126" i="15"/>
  <c r="Q3316" i="15"/>
  <c r="Q1054" i="15"/>
  <c r="Q1518" i="15"/>
  <c r="Q247" i="15"/>
  <c r="Q1149" i="15"/>
  <c r="Q169" i="15"/>
  <c r="Q2170" i="15"/>
  <c r="Q450" i="15"/>
  <c r="Q1746" i="15"/>
  <c r="Q314" i="15"/>
  <c r="Q5260" i="15"/>
  <c r="Q3054" i="15"/>
  <c r="Q4432" i="15"/>
  <c r="Q2007" i="15"/>
  <c r="Q5402" i="15"/>
  <c r="Q3277" i="15"/>
  <c r="Q1637" i="15"/>
  <c r="Q285" i="15"/>
  <c r="Q1857" i="15"/>
  <c r="Q344" i="15"/>
  <c r="Q4981" i="15"/>
  <c r="Q2623" i="15"/>
  <c r="Q4529" i="15"/>
  <c r="Q2120" i="15"/>
  <c r="Q5491" i="15"/>
  <c r="Q3442" i="15"/>
  <c r="Q3497" i="15"/>
  <c r="Q1185" i="15"/>
  <c r="Q2169" i="15"/>
  <c r="Q449" i="15"/>
  <c r="Q5845" i="15"/>
  <c r="Q4281" i="15"/>
  <c r="Q2107" i="15"/>
  <c r="Q419" i="15"/>
  <c r="Q6173" i="15"/>
  <c r="Q5257" i="15"/>
  <c r="Q945" i="15"/>
  <c r="Q128" i="15"/>
  <c r="Q3561" i="15"/>
  <c r="Q1234" i="15"/>
  <c r="Q5151" i="15"/>
  <c r="Q2885" i="15"/>
  <c r="Q5161" i="15"/>
  <c r="Q2894" i="15"/>
  <c r="Q5867" i="15"/>
  <c r="Q4344" i="15"/>
  <c r="Q4520" i="15"/>
  <c r="Q2113" i="15"/>
  <c r="Q5060" i="15"/>
  <c r="Q2744" i="15"/>
  <c r="Q2933" i="15"/>
  <c r="Q801" i="15"/>
  <c r="Q4219" i="15"/>
  <c r="Q1806" i="15"/>
  <c r="Q2009" i="15"/>
  <c r="Q381" i="15"/>
  <c r="Q3412" i="15"/>
  <c r="Q1124" i="15"/>
  <c r="Q2100" i="15"/>
  <c r="Q414" i="15"/>
  <c r="Q4122" i="15"/>
  <c r="Q1716" i="15"/>
  <c r="Q4132" i="15"/>
  <c r="Q1728" i="15"/>
  <c r="Q5868" i="15"/>
  <c r="Q4346" i="15"/>
  <c r="Q4828" i="15"/>
  <c r="Q2449" i="15"/>
  <c r="Q5810" i="15"/>
  <c r="Q4173" i="15"/>
  <c r="Q5369" i="15"/>
  <c r="Q3223" i="15"/>
  <c r="Q6124" i="15"/>
  <c r="Q5053" i="15"/>
  <c r="Q3349" i="15"/>
  <c r="Q1076" i="15"/>
  <c r="Q4484" i="15"/>
  <c r="Q2063" i="15"/>
  <c r="Q5258" i="15"/>
  <c r="Q3048" i="15"/>
  <c r="Q5673" i="15"/>
  <c r="Q3852" i="15"/>
  <c r="Q6099" i="15"/>
  <c r="Q4953" i="15"/>
  <c r="Q6326" i="15"/>
  <c r="Q5771" i="15"/>
  <c r="Q6256" i="15"/>
  <c r="Q5529" i="15"/>
  <c r="Q5166" i="15"/>
  <c r="Q2898" i="15"/>
  <c r="Q5290" i="15"/>
  <c r="Q3101" i="15"/>
  <c r="Q5556" i="15"/>
  <c r="Q3581" i="15"/>
  <c r="Q5357" i="15"/>
  <c r="Q3204" i="15"/>
  <c r="Q5555" i="15"/>
  <c r="Q3579" i="15"/>
  <c r="Q5835" i="15"/>
  <c r="Q4250" i="15"/>
  <c r="Q4719" i="15"/>
  <c r="Q2313" i="15"/>
  <c r="Q4985" i="15"/>
  <c r="Q2630" i="15"/>
  <c r="Q5987" i="15"/>
  <c r="Q4634" i="15"/>
  <c r="Q4473" i="15"/>
  <c r="Q2050" i="15"/>
  <c r="Q5311" i="15"/>
  <c r="Q3132" i="15"/>
  <c r="Q4778" i="15"/>
  <c r="Q2388" i="15"/>
  <c r="Q3893" i="15"/>
  <c r="Q1510" i="15"/>
  <c r="Q4967" i="15"/>
  <c r="Q2609" i="15"/>
  <c r="Q3479" i="15"/>
  <c r="Q1173" i="15"/>
  <c r="Q5621" i="15"/>
  <c r="Q3733" i="15"/>
  <c r="Q4756" i="15"/>
  <c r="Q2360" i="15"/>
  <c r="Q3523" i="15"/>
  <c r="Q1208" i="15"/>
  <c r="Q6323" i="15"/>
  <c r="Q5765" i="15"/>
  <c r="Q3488" i="15"/>
  <c r="Q1178" i="15"/>
  <c r="Q5754" i="15"/>
  <c r="Q4023" i="15"/>
  <c r="Q4956" i="15"/>
  <c r="Q2595" i="15"/>
  <c r="Q4197" i="15"/>
  <c r="Q1787" i="15"/>
  <c r="Q6032" i="15"/>
  <c r="Q4750" i="15"/>
  <c r="Q5439" i="15"/>
  <c r="Q3337" i="15"/>
  <c r="Q6135" i="15"/>
  <c r="Q5108" i="15"/>
  <c r="Q5049" i="15"/>
  <c r="Q2723" i="15"/>
  <c r="Q6282" i="15"/>
  <c r="Q5624" i="15"/>
  <c r="Q6207" i="15"/>
  <c r="Q5359" i="15"/>
  <c r="Q5087" i="15"/>
  <c r="Q2781" i="15"/>
  <c r="Q6011" i="15"/>
  <c r="Q4697" i="15"/>
  <c r="Q5376" i="15"/>
  <c r="Q3235" i="15"/>
  <c r="Q6132" i="15"/>
  <c r="Q5088" i="15"/>
  <c r="Q5368" i="15"/>
  <c r="Q3222" i="15"/>
  <c r="Q5458" i="15"/>
  <c r="Q3372" i="15"/>
  <c r="Q4658" i="15"/>
  <c r="Q2252" i="15"/>
  <c r="Q5335" i="15"/>
  <c r="Q3174" i="15"/>
  <c r="Q5047" i="15"/>
  <c r="Q2722" i="15"/>
  <c r="Q4491" i="15"/>
  <c r="Q2074" i="15"/>
  <c r="Q5022" i="15"/>
  <c r="Q2686" i="15"/>
  <c r="Q4454" i="15"/>
  <c r="Q2030" i="15"/>
  <c r="Q3597" i="15"/>
  <c r="Q1263" i="15"/>
  <c r="Q4619" i="15"/>
  <c r="Q2209" i="15"/>
  <c r="Q5536" i="15"/>
  <c r="Q3538" i="15"/>
  <c r="Q6373" i="15"/>
  <c r="Q5980" i="15"/>
  <c r="Q4912" i="15"/>
  <c r="Q2555" i="15"/>
  <c r="Q5991" i="15"/>
  <c r="Q4647" i="15"/>
  <c r="Q5686" i="15"/>
  <c r="Q3881" i="15"/>
  <c r="Q4564" i="15"/>
  <c r="Q2157" i="15"/>
  <c r="Q5014" i="15"/>
  <c r="Q2674" i="15"/>
  <c r="Q6414" i="15"/>
  <c r="Q6147" i="15"/>
  <c r="Q4495" i="15"/>
  <c r="Q2078" i="15"/>
  <c r="Q5942" i="15"/>
  <c r="Q4549" i="15"/>
  <c r="Q5543" i="15"/>
  <c r="Q3551" i="15"/>
  <c r="Q6060" i="15"/>
  <c r="Q4836" i="15"/>
  <c r="Q4874" i="15"/>
  <c r="Q2508" i="15"/>
  <c r="Q5228" i="15"/>
  <c r="Q3003" i="15"/>
  <c r="Q6417" i="15"/>
  <c r="Q6156" i="15"/>
  <c r="Q5009" i="15"/>
  <c r="Q2670" i="15"/>
  <c r="Q4802" i="15"/>
  <c r="Q2420" i="15"/>
  <c r="Q5762" i="15"/>
  <c r="Q4051" i="15"/>
  <c r="Q4992" i="15"/>
  <c r="Q2644" i="15"/>
  <c r="Q6091" i="15"/>
  <c r="Q4933" i="15"/>
  <c r="Q5898" i="15"/>
  <c r="Q4409" i="15"/>
  <c r="Q4894" i="15"/>
  <c r="Q2534" i="15"/>
  <c r="Q4469" i="15"/>
  <c r="Q2046" i="15"/>
  <c r="Q6255" i="15"/>
  <c r="Q5527" i="15"/>
  <c r="Q5054" i="15"/>
  <c r="Q2730" i="15"/>
  <c r="Q5477" i="15"/>
  <c r="Q3416" i="15"/>
  <c r="Q5097" i="15"/>
  <c r="Q2797" i="15"/>
  <c r="Q5423" i="15"/>
  <c r="Q3312" i="15"/>
  <c r="Q5718" i="15"/>
  <c r="Q3942" i="15"/>
  <c r="Q5247" i="15"/>
  <c r="Q3029" i="15"/>
  <c r="Q5760" i="15"/>
  <c r="Q4039" i="15"/>
  <c r="Q4465" i="15"/>
  <c r="Q2042" i="15"/>
  <c r="Q4631" i="15"/>
  <c r="Q2221" i="15"/>
  <c r="Q1657" i="15"/>
  <c r="Q291" i="15"/>
  <c r="Q5475" i="15"/>
  <c r="Q3411" i="15"/>
  <c r="Q3087" i="15"/>
  <c r="Q899" i="15"/>
  <c r="Q2590" i="15"/>
  <c r="Q621" i="15"/>
  <c r="Q956" i="15"/>
  <c r="Q129" i="15"/>
  <c r="Q4058" i="15"/>
  <c r="Q1659" i="15"/>
  <c r="Q791" i="15"/>
  <c r="Q98" i="15"/>
  <c r="Q4563" i="15"/>
  <c r="Q2156" i="15"/>
  <c r="Q252" i="15"/>
  <c r="Q28" i="15"/>
  <c r="Q1720" i="15"/>
  <c r="Q308" i="15"/>
  <c r="Q495" i="15"/>
  <c r="Q58" i="15"/>
  <c r="Q1555" i="15"/>
  <c r="Q263" i="15"/>
  <c r="Q3498" i="15"/>
  <c r="Q1188" i="15"/>
  <c r="Q3686" i="15"/>
  <c r="Q1337" i="15"/>
  <c r="Q1067" i="15"/>
  <c r="Q155" i="15"/>
  <c r="Q1997" i="15"/>
  <c r="Q378" i="15"/>
  <c r="Q3160" i="15"/>
  <c r="Q949" i="15"/>
  <c r="Q1715" i="15"/>
  <c r="Q307" i="15"/>
  <c r="Q2391" i="15"/>
  <c r="Q542" i="15"/>
  <c r="Q744" i="15"/>
  <c r="Q86" i="15"/>
  <c r="Q1249" i="15"/>
  <c r="Q186" i="15"/>
  <c r="Q2906" i="15"/>
  <c r="Q783" i="15"/>
  <c r="Q4543" i="15"/>
  <c r="Q2132" i="15"/>
  <c r="Q2726" i="15"/>
  <c r="Q686" i="15"/>
  <c r="Q2881" i="15"/>
  <c r="Q770" i="15"/>
  <c r="Q3091" i="15"/>
  <c r="Q902" i="15"/>
  <c r="Q1152" i="15"/>
  <c r="Q170" i="15"/>
  <c r="Q2144" i="15"/>
  <c r="Q434" i="15"/>
  <c r="Q782" i="15"/>
  <c r="Q96" i="15"/>
  <c r="Q1636" i="15"/>
  <c r="Q284" i="15"/>
  <c r="Q998" i="15"/>
  <c r="Q142" i="15"/>
  <c r="Q1085" i="15"/>
  <c r="Q159" i="15"/>
  <c r="Q961" i="15"/>
  <c r="Q132" i="15"/>
  <c r="Q979" i="15"/>
  <c r="Q138" i="15"/>
  <c r="Q5487" i="15"/>
  <c r="Q3431" i="15"/>
  <c r="Q730" i="15"/>
  <c r="Q84" i="15"/>
  <c r="Q1370" i="15"/>
  <c r="Q213" i="15"/>
  <c r="Q1388" i="15"/>
  <c r="Q217" i="15"/>
  <c r="Q984" i="15"/>
  <c r="Q140" i="15"/>
  <c r="Q1713" i="15"/>
  <c r="Q306" i="15"/>
  <c r="Q1004" i="15"/>
  <c r="Q144" i="15"/>
  <c r="Q1929" i="15"/>
  <c r="Q356" i="15"/>
  <c r="Q1528" i="15"/>
  <c r="Q254" i="15"/>
  <c r="Q6005" i="15"/>
  <c r="Q4679" i="15"/>
  <c r="Q5660" i="15"/>
  <c r="Q3823" i="15"/>
  <c r="Q928" i="15"/>
  <c r="Q123" i="15"/>
  <c r="Q1323" i="15"/>
  <c r="Q205" i="15"/>
  <c r="Q2285" i="15"/>
  <c r="Q493" i="15"/>
  <c r="Q318" i="15"/>
  <c r="Q37" i="15"/>
  <c r="Q2323" i="15"/>
  <c r="Q508" i="15"/>
  <c r="Q3116" i="15"/>
  <c r="Q920" i="15"/>
  <c r="Q986" i="15"/>
  <c r="Q141" i="15"/>
  <c r="Q3788" i="15"/>
  <c r="Q1421" i="15"/>
  <c r="Q4845" i="15"/>
  <c r="Q2469" i="15"/>
  <c r="Q5592" i="15"/>
  <c r="Q3658" i="15"/>
  <c r="Q5472" i="15"/>
  <c r="Q3400" i="15"/>
  <c r="Q5843" i="15"/>
  <c r="Q4276" i="15"/>
  <c r="Q5230" i="15"/>
  <c r="Q3011" i="15"/>
  <c r="Q3281" i="15"/>
  <c r="Q1032" i="15"/>
  <c r="Q3977" i="15"/>
  <c r="Q1585" i="15"/>
  <c r="Q6403" i="15"/>
  <c r="Q6079" i="15"/>
  <c r="Q5064" i="15"/>
  <c r="Q2749" i="15"/>
  <c r="Q6119" i="15"/>
  <c r="Q5034" i="15"/>
  <c r="Q1624" i="15"/>
  <c r="Q280" i="15"/>
  <c r="Q4671" i="15"/>
  <c r="Q2262" i="15"/>
  <c r="Q3467" i="15"/>
  <c r="Q1166" i="15"/>
  <c r="Q5516" i="15"/>
  <c r="Q3491" i="15"/>
  <c r="Q5113" i="15"/>
  <c r="Q2824" i="15"/>
  <c r="Q5360" i="15"/>
  <c r="Q3210" i="15"/>
  <c r="Q4771" i="15"/>
  <c r="Q2382" i="15"/>
  <c r="Q5416" i="15"/>
  <c r="Q3301" i="15"/>
  <c r="Q5448" i="15"/>
  <c r="Q3351" i="15"/>
  <c r="Q5905" i="15"/>
  <c r="Q4433" i="15"/>
  <c r="Q5669" i="15"/>
  <c r="Q3837" i="15"/>
  <c r="Q5885" i="15"/>
  <c r="Q4384" i="15"/>
  <c r="Q5094" i="15"/>
  <c r="Q2790" i="15"/>
  <c r="Q5917" i="15"/>
  <c r="Q4479" i="15"/>
  <c r="Q3993" i="15"/>
  <c r="Q1596" i="15"/>
  <c r="Q6028" i="15"/>
  <c r="Q4745" i="15"/>
  <c r="Q4895" i="15"/>
  <c r="Q2535" i="15"/>
  <c r="Q3373" i="15"/>
  <c r="Q1093" i="15"/>
  <c r="Q5299" i="15"/>
  <c r="Q3122" i="15"/>
  <c r="Q4920" i="15"/>
  <c r="Q2565" i="15"/>
  <c r="Q3323" i="15"/>
  <c r="Q1061" i="15"/>
  <c r="Q5912" i="15"/>
  <c r="Q4452" i="15"/>
  <c r="Q6058" i="15"/>
  <c r="Q4829" i="15"/>
  <c r="Q4005" i="15"/>
  <c r="Q1608" i="15"/>
  <c r="Q6115" i="15"/>
  <c r="Q5020" i="15"/>
  <c r="Q5687" i="15"/>
  <c r="Q3882" i="15"/>
  <c r="Q5675" i="15"/>
  <c r="Q3858" i="15"/>
  <c r="Q4425" i="15"/>
  <c r="Q1998" i="15"/>
  <c r="Q3576" i="15"/>
  <c r="Q1248" i="15"/>
  <c r="Q6406" i="15"/>
  <c r="Q6089" i="15"/>
  <c r="Q4204" i="15"/>
  <c r="Q1794" i="15"/>
  <c r="Q4060" i="15"/>
  <c r="Q1662" i="15"/>
  <c r="Q4708" i="15"/>
  <c r="Q2302" i="15"/>
  <c r="Q5076" i="15"/>
  <c r="Q2762" i="15"/>
  <c r="Q5580" i="15"/>
  <c r="Q3628" i="15"/>
  <c r="Q5331" i="15"/>
  <c r="Q3169" i="15"/>
  <c r="Q5344" i="15"/>
  <c r="Q3192" i="15"/>
  <c r="Q2951" i="15"/>
  <c r="Q816" i="15"/>
  <c r="Q6041" i="15"/>
  <c r="Q4789" i="15"/>
  <c r="Q4961" i="15"/>
  <c r="Q2602" i="15"/>
  <c r="Q6004" i="15"/>
  <c r="Q4677" i="15"/>
  <c r="Q2070" i="15"/>
  <c r="Q403" i="15"/>
  <c r="Q5215" i="15"/>
  <c r="Q2982" i="15"/>
  <c r="Q4254" i="15"/>
  <c r="Q1837" i="15"/>
  <c r="Q5790" i="15"/>
  <c r="Q4115" i="15"/>
  <c r="Q5341" i="15"/>
  <c r="Q3185" i="15"/>
  <c r="Q5860" i="15"/>
  <c r="Q4306" i="15"/>
  <c r="Q5244" i="15"/>
  <c r="Q3028" i="15"/>
  <c r="Q6314" i="15"/>
  <c r="Q5737" i="15"/>
  <c r="Q4056" i="15"/>
  <c r="Q1658" i="15"/>
  <c r="Q5332" i="15"/>
  <c r="Q3170" i="15"/>
  <c r="Q2703" i="15"/>
  <c r="Q675" i="15"/>
  <c r="Q3162" i="15"/>
  <c r="Q951" i="15"/>
  <c r="Q6109" i="15"/>
  <c r="Q4995" i="15"/>
  <c r="Q5396" i="15"/>
  <c r="Q3266" i="15"/>
  <c r="Q6248" i="15"/>
  <c r="Q5511" i="15"/>
  <c r="Q5280" i="15"/>
  <c r="Q3086" i="15"/>
  <c r="Q6197" i="15"/>
  <c r="Q5333" i="15"/>
  <c r="Q5351" i="15"/>
  <c r="Q3196" i="15"/>
  <c r="Q4980" i="15"/>
  <c r="Q2621" i="15"/>
  <c r="Q5993" i="15"/>
  <c r="Q4650" i="15"/>
  <c r="Q4755" i="15"/>
  <c r="Q2359" i="15"/>
  <c r="Q4293" i="15"/>
  <c r="Q1874" i="15"/>
  <c r="Q6227" i="15"/>
  <c r="Q5426" i="15"/>
  <c r="Q5757" i="15"/>
  <c r="Q4033" i="15"/>
  <c r="Q5313" i="15"/>
  <c r="Q3134" i="15"/>
  <c r="Q5702" i="15"/>
  <c r="Q3911" i="15"/>
  <c r="Q3034" i="15"/>
  <c r="Q866" i="15"/>
  <c r="Q3496" i="15"/>
  <c r="Q1184" i="15"/>
  <c r="Q4407" i="15"/>
  <c r="Q1985" i="15"/>
  <c r="Q5469" i="15"/>
  <c r="Q3396" i="15"/>
  <c r="Q5960" i="15"/>
  <c r="Q4574" i="15"/>
  <c r="Q4183" i="15"/>
  <c r="Q1777" i="15"/>
  <c r="Q5471" i="15"/>
  <c r="Q3399" i="15"/>
  <c r="Q2991" i="15"/>
  <c r="Q840" i="15"/>
  <c r="Q5593" i="15"/>
  <c r="Q3661" i="15"/>
  <c r="Q6066" i="15"/>
  <c r="Q4862" i="15"/>
  <c r="Q5653" i="15"/>
  <c r="Q3806" i="15"/>
  <c r="Q6157" i="15"/>
  <c r="Q5188" i="15"/>
  <c r="Q5822" i="15"/>
  <c r="Q4216" i="15"/>
  <c r="Q4735" i="15"/>
  <c r="Q2331" i="15"/>
  <c r="Q3962" i="15"/>
  <c r="Q1573" i="15"/>
  <c r="Q5133" i="15"/>
  <c r="Q2862" i="15"/>
  <c r="Q3801" i="15"/>
  <c r="Q1434" i="15"/>
  <c r="Q4406" i="15"/>
  <c r="Q1984" i="15"/>
  <c r="Q4345" i="15"/>
  <c r="Q1918" i="15"/>
  <c r="Q3078" i="15"/>
  <c r="Q892" i="15"/>
  <c r="Q4833" i="15"/>
  <c r="Q2453" i="15"/>
  <c r="Q5967" i="15"/>
  <c r="Q4584" i="15"/>
  <c r="Q4308" i="15"/>
  <c r="Q1883" i="15"/>
  <c r="Q4971" i="15"/>
  <c r="Q2612" i="15"/>
  <c r="Q5" i="15"/>
  <c r="Q6068" i="15"/>
  <c r="Q5671" i="15"/>
  <c r="Q3844" i="15"/>
  <c r="Q5390" i="15"/>
  <c r="Q3257" i="15"/>
  <c r="Q5427" i="15"/>
  <c r="Q3320" i="15"/>
  <c r="Q6040" i="15"/>
  <c r="Q4780" i="15"/>
  <c r="Q5758" i="15"/>
  <c r="Q4036" i="15"/>
  <c r="Q5189" i="15"/>
  <c r="Q2932" i="15"/>
  <c r="Q5544" i="15"/>
  <c r="Q3555" i="15"/>
  <c r="Q6423" i="15"/>
  <c r="Q6200" i="15"/>
  <c r="Q5715" i="15"/>
  <c r="Q3936" i="15"/>
  <c r="Q4746" i="15"/>
  <c r="Q2350" i="15"/>
  <c r="Q3856" i="15"/>
  <c r="Q1481" i="15"/>
  <c r="Q4609" i="15"/>
  <c r="Q2197" i="15"/>
  <c r="Q5966" i="15"/>
  <c r="Q4583" i="15"/>
  <c r="Q6127" i="15"/>
  <c r="Q5068" i="15"/>
  <c r="Q5795" i="15"/>
  <c r="Q4120" i="15"/>
  <c r="Q6223" i="15"/>
  <c r="Q5419" i="15"/>
  <c r="Q6299" i="15"/>
  <c r="Q5685" i="15"/>
  <c r="Q5978" i="15"/>
  <c r="Q4618" i="15"/>
  <c r="Q6437" i="15"/>
  <c r="Q6295" i="15"/>
  <c r="Q5723" i="15"/>
  <c r="Q3947" i="15"/>
  <c r="Q5366" i="15"/>
  <c r="Q3220" i="15"/>
  <c r="Q5830" i="15"/>
  <c r="Q4238" i="15"/>
  <c r="Q4996" i="15"/>
  <c r="Q2649" i="15"/>
  <c r="Q6257" i="15"/>
  <c r="Q5530" i="15"/>
  <c r="Q5782" i="15"/>
  <c r="Q4094" i="15"/>
  <c r="Q6298" i="15"/>
  <c r="Q5677" i="15"/>
  <c r="Q6134" i="15"/>
  <c r="Q5107" i="15"/>
  <c r="Q6111" i="15"/>
  <c r="Q5008" i="15"/>
  <c r="Q6426" i="15"/>
  <c r="Q6225" i="15"/>
  <c r="Q6419" i="15"/>
  <c r="Q6174" i="15"/>
  <c r="Q5187" i="15"/>
  <c r="Q2930" i="15"/>
  <c r="Q6364" i="15"/>
  <c r="Q5934" i="15"/>
  <c r="Q5509" i="15"/>
  <c r="Q3482" i="15"/>
  <c r="Q5422" i="15"/>
  <c r="Q3309" i="15"/>
  <c r="Q4415" i="15"/>
  <c r="Q1991" i="15"/>
  <c r="Q6439" i="15"/>
  <c r="Q6318" i="15"/>
  <c r="Q5823" i="15"/>
  <c r="Q4218" i="15"/>
  <c r="Q5411" i="15"/>
  <c r="Q3294" i="15"/>
  <c r="Q1810" i="15"/>
  <c r="Q329" i="15"/>
  <c r="Q5143" i="15"/>
  <c r="Q2876" i="15"/>
  <c r="Q5338" i="15"/>
  <c r="Q3180" i="15"/>
  <c r="Q5269" i="15"/>
  <c r="Q3063" i="15"/>
  <c r="Q5208" i="15"/>
  <c r="Q2968" i="15"/>
  <c r="Q4880" i="15"/>
  <c r="Q2515" i="15"/>
  <c r="Q6393" i="15"/>
  <c r="Q6048" i="15"/>
  <c r="Q6199" i="15"/>
  <c r="Q5336" i="15"/>
  <c r="Q5121" i="15"/>
  <c r="Q2831" i="15"/>
  <c r="Q5170" i="15"/>
  <c r="Q2902" i="15"/>
  <c r="Q5387" i="15"/>
  <c r="Q3248" i="15"/>
  <c r="Q5595" i="15"/>
  <c r="Q3664" i="15"/>
  <c r="Q5175" i="15"/>
  <c r="Q2914" i="15"/>
  <c r="Q5639" i="15"/>
  <c r="Q3772" i="15"/>
  <c r="Q5875" i="15"/>
  <c r="Q4366" i="15"/>
  <c r="Q5573" i="15"/>
  <c r="Q3609" i="15"/>
  <c r="Q5571" i="15"/>
  <c r="Q3606" i="15"/>
  <c r="Q6076" i="15"/>
  <c r="Q4901" i="15"/>
  <c r="Q6421" i="15"/>
  <c r="Q6189" i="15"/>
  <c r="Q5136" i="15"/>
  <c r="Q2867" i="15"/>
  <c r="Q6209" i="15"/>
  <c r="Q5370" i="15"/>
  <c r="Q5542" i="15"/>
  <c r="Q3550" i="15"/>
  <c r="Q1681" i="15"/>
  <c r="Q298" i="15"/>
  <c r="Q3603" i="15"/>
  <c r="Q1269" i="15"/>
  <c r="Q4674" i="15"/>
  <c r="Q2265" i="15"/>
  <c r="Q3753" i="15"/>
  <c r="Q1397" i="15"/>
  <c r="Q3135" i="15"/>
  <c r="Q930" i="15"/>
  <c r="Q5930" i="15"/>
  <c r="Q4526" i="15"/>
  <c r="Q4472" i="15"/>
  <c r="Q2049" i="15"/>
  <c r="Q5841" i="15"/>
  <c r="Q4269" i="15"/>
  <c r="Q5901" i="15"/>
  <c r="Q4420" i="15"/>
  <c r="Q3934" i="15"/>
  <c r="Q1545" i="15"/>
  <c r="Q4918" i="15"/>
  <c r="Q2564" i="15"/>
  <c r="Q2677" i="15"/>
  <c r="Q661" i="15"/>
  <c r="Q5428" i="15"/>
  <c r="Q3322" i="15"/>
  <c r="Q1778" i="15"/>
  <c r="Q322" i="15"/>
  <c r="Q5524" i="15"/>
  <c r="Q3510" i="15"/>
  <c r="Q4273" i="15"/>
  <c r="Q1856" i="15"/>
  <c r="Q3797" i="15"/>
  <c r="Q1429" i="15"/>
  <c r="Q3941" i="15"/>
  <c r="Q1551" i="15"/>
  <c r="Q5486" i="15"/>
  <c r="Q3427" i="15"/>
  <c r="Q1765" i="15"/>
  <c r="Q319" i="15"/>
  <c r="Q219" i="15"/>
  <c r="Q20" i="15"/>
  <c r="Q1735" i="15"/>
  <c r="Q311" i="15"/>
  <c r="Q4509" i="15"/>
  <c r="Q2095" i="15"/>
  <c r="Q5302" i="15"/>
  <c r="Q3125" i="15"/>
  <c r="Q6112" i="15"/>
  <c r="Q5010" i="15"/>
  <c r="Q729" i="15"/>
  <c r="Q83" i="15"/>
  <c r="Q5203" i="15"/>
  <c r="Q2957" i="15"/>
  <c r="Q3295" i="15"/>
  <c r="Q1042" i="15"/>
  <c r="Q4419" i="15"/>
  <c r="Q1994" i="15"/>
  <c r="Q5441" i="15"/>
  <c r="Q3339" i="15"/>
  <c r="Q1450" i="15"/>
  <c r="Q229" i="15"/>
  <c r="Q6353" i="15"/>
  <c r="Q5884" i="15"/>
  <c r="Q5768" i="15"/>
  <c r="Q4064" i="15"/>
  <c r="Q6253" i="15"/>
  <c r="Q5784" i="15"/>
  <c r="Q5921" i="15"/>
  <c r="Q4496" i="15"/>
  <c r="Q6231" i="15"/>
  <c r="Q5444" i="15"/>
  <c r="Q5424" i="15"/>
  <c r="Q3313" i="15"/>
  <c r="Q6312" i="15"/>
  <c r="Q5728" i="15"/>
  <c r="Q6337" i="15"/>
  <c r="Q4" i="15"/>
  <c r="Q6306" i="15"/>
  <c r="Q5720" i="15"/>
  <c r="Q6343" i="15"/>
  <c r="Q5848" i="15"/>
  <c r="Q6380" i="15"/>
  <c r="Q6002" i="15"/>
  <c r="Q6251" i="15"/>
  <c r="Q5520" i="15"/>
  <c r="Q5854" i="15"/>
  <c r="Q4296" i="15"/>
  <c r="Q6352" i="15"/>
  <c r="Q5881" i="15"/>
  <c r="Q6193" i="15"/>
  <c r="Q5325" i="15"/>
  <c r="Q6235" i="15"/>
  <c r="Q5974" i="15"/>
  <c r="Q5972" i="15"/>
  <c r="Q4600" i="15"/>
  <c r="Q5692" i="15"/>
  <c r="Q3892" i="15"/>
  <c r="Q6313" i="15"/>
  <c r="Q5731" i="15"/>
  <c r="Q6291" i="15"/>
  <c r="Q5651" i="15"/>
  <c r="Q6394" i="15"/>
  <c r="Q3" i="15"/>
  <c r="Q6178" i="15"/>
  <c r="Q5277" i="15"/>
  <c r="Q5023" i="15"/>
  <c r="Q2688" i="15"/>
  <c r="Q5851" i="15"/>
  <c r="Q4292" i="15"/>
  <c r="Q6202" i="15"/>
  <c r="Q5347" i="15"/>
  <c r="Q5925" i="15"/>
  <c r="Q4517" i="15"/>
  <c r="Q6269" i="15"/>
  <c r="Q5586" i="15"/>
  <c r="Q5654" i="15"/>
  <c r="Q3809" i="15"/>
  <c r="Q4612" i="15"/>
  <c r="Q2203" i="15"/>
  <c r="Q5545" i="15"/>
  <c r="Q3558" i="15"/>
  <c r="Q5130" i="15"/>
  <c r="Q2853" i="15"/>
  <c r="Q5358" i="15"/>
  <c r="Q3205" i="15"/>
  <c r="Q5274" i="15"/>
  <c r="Q3073" i="15"/>
  <c r="Q2945" i="15"/>
  <c r="Q812" i="15"/>
  <c r="Q6284" i="15"/>
  <c r="Q5632" i="15"/>
  <c r="Q1548" i="15"/>
  <c r="Q259" i="15"/>
  <c r="Q2292" i="15"/>
  <c r="Q497" i="15"/>
  <c r="Q5002" i="15"/>
  <c r="Q2660" i="15"/>
  <c r="Q1745" i="15"/>
  <c r="Q313" i="15"/>
  <c r="Q5218" i="15"/>
  <c r="Q2987" i="15"/>
  <c r="Q1937" i="15"/>
  <c r="Q359" i="15"/>
  <c r="Q2146" i="15"/>
  <c r="Q436" i="15"/>
  <c r="Q3752" i="15"/>
  <c r="Q1396" i="15"/>
  <c r="Q823" i="15"/>
  <c r="Q106" i="15"/>
  <c r="Q282" i="15"/>
  <c r="Q34" i="15"/>
  <c r="Q5237" i="15"/>
  <c r="Q3022" i="15"/>
  <c r="Q5132" i="15"/>
  <c r="Q2859" i="15"/>
  <c r="Q6434" i="15"/>
  <c r="Q6270" i="15"/>
  <c r="Q4236" i="15"/>
  <c r="Q1820" i="15"/>
  <c r="Q3426" i="15"/>
  <c r="Q1132" i="15"/>
  <c r="Q253" i="15"/>
  <c r="Q29" i="15"/>
  <c r="Q1474" i="15"/>
  <c r="Q236" i="15"/>
  <c r="Q2855" i="15"/>
  <c r="Q757" i="15"/>
  <c r="Q3982" i="15"/>
  <c r="Q1588" i="15"/>
  <c r="Q1660" i="15"/>
  <c r="Q292" i="15"/>
  <c r="Q2356" i="15"/>
  <c r="Q522" i="15"/>
  <c r="Q221" i="15"/>
  <c r="Q21" i="15"/>
  <c r="Q1950" i="15"/>
  <c r="Q365" i="15"/>
  <c r="Q2160" i="15"/>
  <c r="Q442" i="15"/>
  <c r="Q482" i="15"/>
  <c r="Q55" i="15"/>
  <c r="Q1256" i="15"/>
  <c r="Q188" i="15"/>
  <c r="Q1957" i="15"/>
  <c r="Q370" i="15"/>
  <c r="Q3737" i="15"/>
  <c r="Q1382" i="15"/>
  <c r="Q4800" i="15"/>
  <c r="Q2417" i="15"/>
  <c r="Q4042" i="15"/>
  <c r="Q1640" i="15"/>
  <c r="Q6021" i="15"/>
  <c r="Q4721" i="15"/>
  <c r="Q3466" i="15"/>
  <c r="Q1165" i="15"/>
  <c r="Q558" i="15"/>
  <c r="Q69" i="15"/>
  <c r="Q2600" i="15"/>
  <c r="Q624" i="15"/>
  <c r="Q3076" i="15"/>
  <c r="Q891" i="15"/>
  <c r="Q1958" i="15"/>
  <c r="Q371" i="15"/>
  <c r="Q4652" i="15"/>
  <c r="Q2245" i="15"/>
  <c r="Q2409" i="15"/>
  <c r="Q551" i="15"/>
  <c r="Q2812" i="15"/>
  <c r="Q732" i="15"/>
  <c r="Q1181" i="15"/>
  <c r="Q172" i="15"/>
  <c r="Q1108" i="15"/>
  <c r="Q163" i="15"/>
  <c r="Q3621" i="15"/>
  <c r="Q1282" i="15"/>
  <c r="Q1704" i="15"/>
  <c r="Q304" i="15"/>
  <c r="Q2402" i="15"/>
  <c r="Q545" i="15"/>
  <c r="Q1453" i="15"/>
  <c r="Q231" i="15"/>
  <c r="Q1844" i="15"/>
  <c r="Q338" i="15"/>
  <c r="Q2531" i="15"/>
  <c r="Q601" i="15"/>
  <c r="Q4757" i="15"/>
  <c r="Q2361" i="15"/>
  <c r="Q148" i="15"/>
  <c r="Q14" i="15"/>
  <c r="Q178" i="15"/>
  <c r="Q16" i="15"/>
  <c r="Q246" i="15"/>
  <c r="Q26" i="15"/>
  <c r="Q4779" i="15"/>
  <c r="Q2389" i="15"/>
  <c r="Q6205" i="15"/>
  <c r="Q5352" i="15"/>
  <c r="Q2676" i="15"/>
  <c r="Q659" i="15"/>
  <c r="Q1497" i="15"/>
  <c r="Q240" i="15"/>
  <c r="Q278" i="15"/>
  <c r="Q33" i="15"/>
  <c r="Q2596" i="15"/>
  <c r="Q623" i="15"/>
  <c r="Q2284" i="15"/>
  <c r="Q492" i="15"/>
  <c r="Q1938" i="15"/>
  <c r="Q360" i="15"/>
  <c r="Q2437" i="15"/>
  <c r="Q563" i="15"/>
  <c r="Q2216" i="15"/>
  <c r="Q465" i="15"/>
  <c r="Q237" i="15"/>
  <c r="Q25" i="15"/>
  <c r="Q3006" i="15"/>
  <c r="Q848" i="15"/>
  <c r="Q1186" i="15"/>
  <c r="Q173" i="15"/>
  <c r="Q328" i="15"/>
  <c r="Q40" i="15"/>
  <c r="Q1418" i="15"/>
  <c r="Q224" i="15"/>
  <c r="Q2803" i="15"/>
  <c r="Q724" i="15"/>
  <c r="Q5372" i="15"/>
  <c r="Q3229" i="15"/>
  <c r="Q1024" i="15"/>
  <c r="Q147" i="15"/>
  <c r="Q195" i="15"/>
  <c r="Q17" i="15"/>
  <c r="Q800" i="15"/>
  <c r="Q100" i="15"/>
  <c r="Q815" i="15"/>
  <c r="Q103" i="15"/>
  <c r="Q771" i="15"/>
  <c r="Q91" i="15"/>
  <c r="Q4088" i="15"/>
  <c r="Q1684" i="15"/>
  <c r="Q1851" i="15"/>
  <c r="Q341" i="15"/>
  <c r="Q1110" i="15"/>
  <c r="Q164" i="15"/>
  <c r="Q1257" i="15"/>
  <c r="Q189" i="15"/>
  <c r="Q2064" i="15"/>
  <c r="Q400" i="15"/>
  <c r="Q764" i="15"/>
  <c r="Q90" i="15"/>
  <c r="Q6327" i="15"/>
  <c r="Q5773" i="15"/>
  <c r="Q4810" i="15"/>
  <c r="Q2429" i="15"/>
  <c r="Q2093" i="15"/>
  <c r="Q412" i="15"/>
  <c r="Q780" i="15"/>
  <c r="Q95" i="15"/>
  <c r="Q4241" i="15"/>
  <c r="Q1822" i="15"/>
  <c r="Q2778" i="15"/>
  <c r="Q711" i="15"/>
  <c r="Q4037" i="15"/>
  <c r="Q1634" i="15"/>
  <c r="Q3059" i="15"/>
  <c r="Q881" i="15"/>
  <c r="Q2774" i="15"/>
  <c r="Q708" i="15"/>
  <c r="Q3023" i="15"/>
  <c r="Q860" i="15"/>
  <c r="Q2207" i="15"/>
  <c r="Q461" i="15"/>
  <c r="Q2960" i="15"/>
  <c r="Q821" i="15"/>
  <c r="Q2087" i="15"/>
  <c r="Q408" i="15"/>
  <c r="Q1567" i="15"/>
  <c r="Q267" i="15"/>
  <c r="Q2694" i="15"/>
  <c r="Q671" i="15"/>
  <c r="Q4329" i="15"/>
  <c r="Q1903" i="15"/>
  <c r="Q2624" i="15"/>
  <c r="Q632" i="15"/>
  <c r="Q2264" i="15"/>
  <c r="Q484" i="15"/>
  <c r="Q5149" i="15"/>
  <c r="Q2883" i="15"/>
  <c r="Q1204" i="15"/>
  <c r="Q177" i="15"/>
  <c r="Q831" i="15"/>
  <c r="Q107" i="15"/>
  <c r="Q3138" i="15"/>
  <c r="Q932" i="15"/>
  <c r="Q1973" i="15"/>
  <c r="Q375" i="15"/>
  <c r="Q150" i="15"/>
  <c r="Q15" i="15"/>
  <c r="Q251" i="15"/>
  <c r="Q27" i="15"/>
  <c r="Q126" i="15"/>
  <c r="Q12" i="15"/>
  <c r="Q2226" i="15"/>
  <c r="Q471" i="15"/>
  <c r="Q4605" i="15"/>
  <c r="Q2192" i="15"/>
  <c r="Q5965" i="15"/>
  <c r="Q4580" i="15"/>
  <c r="Q398" i="15"/>
  <c r="Q47" i="15"/>
  <c r="Q864" i="15"/>
  <c r="Q113" i="15"/>
  <c r="Q2503" i="15"/>
  <c r="Q589" i="15"/>
  <c r="Q222" i="15"/>
  <c r="Q22" i="15"/>
  <c r="Q1928" i="15"/>
  <c r="Q355" i="15"/>
  <c r="Q2158" i="15"/>
  <c r="Q440" i="15"/>
  <c r="Q1478" i="15"/>
  <c r="Q238" i="15"/>
  <c r="Q2837" i="15"/>
  <c r="Q742" i="15"/>
  <c r="Q4736" i="15"/>
  <c r="Q2333" i="15"/>
  <c r="Q1489" i="15"/>
  <c r="Q239" i="15"/>
  <c r="Q3142" i="15"/>
  <c r="Q936" i="15"/>
  <c r="Q2842" i="15"/>
  <c r="Q747" i="15"/>
  <c r="Q3136" i="15"/>
  <c r="Q931" i="15"/>
  <c r="Q3164" i="15"/>
  <c r="Q953" i="15"/>
  <c r="Q4962" i="15"/>
  <c r="Q2604" i="15"/>
  <c r="Q411" i="15"/>
  <c r="Q48" i="15"/>
  <c r="Q2337" i="15"/>
  <c r="Q512" i="15"/>
  <c r="Q702" i="15"/>
  <c r="Q80" i="15"/>
  <c r="Q2188" i="15"/>
  <c r="Q454" i="15"/>
  <c r="Q1656" i="15"/>
  <c r="Q290" i="15"/>
  <c r="Q145" i="15"/>
  <c r="Q13" i="15"/>
  <c r="Q3629" i="15"/>
  <c r="Q1289" i="15"/>
  <c r="Q1775" i="15"/>
  <c r="Q321" i="15"/>
  <c r="Q5800" i="15"/>
  <c r="Q4138" i="15"/>
  <c r="Q1672" i="15"/>
  <c r="Q294" i="15"/>
  <c r="Q745" i="15"/>
  <c r="Q87" i="15"/>
  <c r="Q2545" i="15"/>
  <c r="Q604" i="15"/>
  <c r="Q664" i="15"/>
  <c r="Q78" i="15"/>
  <c r="Q3902" i="15"/>
  <c r="Q1516" i="15"/>
  <c r="Q978" i="15"/>
  <c r="Q137" i="15"/>
  <c r="Q5440" i="15"/>
  <c r="Q3338" i="15"/>
  <c r="Q4510" i="15"/>
  <c r="Q2096" i="15"/>
  <c r="Q809" i="15"/>
  <c r="Q102" i="15"/>
  <c r="Q3159" i="15"/>
  <c r="Q948" i="15"/>
  <c r="Q3702" i="15"/>
  <c r="Q1349" i="15"/>
  <c r="Q1310" i="15"/>
  <c r="Q203" i="15"/>
  <c r="Q296" i="15"/>
  <c r="Q35" i="15"/>
  <c r="Q3402" i="15"/>
  <c r="Q1115" i="15"/>
  <c r="Q485" i="15"/>
  <c r="Q56" i="15"/>
  <c r="Q5706" i="15"/>
  <c r="Q3915" i="15"/>
  <c r="Q5690" i="15"/>
  <c r="Q3889" i="15"/>
  <c r="Q3148" i="15"/>
  <c r="Q939" i="15"/>
  <c r="Q1271" i="15"/>
  <c r="Q193" i="15"/>
  <c r="Q2805" i="15"/>
  <c r="Q726" i="15"/>
  <c r="Q2872" i="15"/>
  <c r="Q768" i="15"/>
  <c r="Q706" i="15"/>
  <c r="Q81" i="15"/>
  <c r="Q3215" i="15"/>
  <c r="Q993" i="15"/>
  <c r="Q2124" i="15"/>
  <c r="Q427" i="15"/>
  <c r="Q5602" i="15"/>
  <c r="Q3674" i="15"/>
  <c r="Q426" i="15"/>
  <c r="Q50" i="15"/>
  <c r="Q3004" i="15"/>
  <c r="Q846" i="15"/>
  <c r="Q2069" i="15"/>
  <c r="Q402" i="15"/>
  <c r="Q2275" i="15"/>
  <c r="Q489" i="15"/>
  <c r="Q3353" i="15"/>
  <c r="Q1079" i="15"/>
  <c r="Q2844" i="15"/>
  <c r="Q749" i="15"/>
  <c r="Q6219" i="15"/>
  <c r="Q5403" i="15"/>
  <c r="Q3842" i="15"/>
  <c r="Q1467" i="15"/>
  <c r="Q852" i="15"/>
  <c r="Q109" i="15"/>
  <c r="Q4816" i="15"/>
  <c r="Q2436" i="15"/>
  <c r="Q3369" i="15"/>
  <c r="Q1092" i="15"/>
  <c r="Q4298" i="15"/>
  <c r="Q1878" i="15"/>
  <c r="Q4682" i="15"/>
  <c r="Q2272" i="15"/>
  <c r="Q4050" i="15"/>
  <c r="Q1648" i="15"/>
  <c r="Q4336" i="15"/>
  <c r="Q1911" i="15"/>
  <c r="Q5270" i="15"/>
  <c r="Q3067" i="15"/>
  <c r="Q2230" i="15"/>
  <c r="Q472" i="15"/>
  <c r="Q4591" i="15"/>
  <c r="Q2178" i="15"/>
  <c r="Q4544" i="15"/>
  <c r="Q2133" i="15"/>
  <c r="Q2164" i="15"/>
  <c r="Q445" i="15"/>
  <c r="Q2647" i="15"/>
  <c r="Q646" i="15"/>
  <c r="Q4887" i="15"/>
  <c r="Q2524" i="15"/>
  <c r="Q1845" i="15"/>
  <c r="Q339" i="15"/>
  <c r="Q1705" i="15"/>
  <c r="Q305" i="15"/>
  <c r="Q4198" i="15"/>
  <c r="Q1788" i="15"/>
  <c r="Q6404" i="15"/>
  <c r="Q6082" i="15"/>
  <c r="Q5442" i="15"/>
  <c r="Q3340" i="15"/>
  <c r="Q3820" i="15"/>
  <c r="Q1451" i="15"/>
  <c r="Q2860" i="15"/>
  <c r="Q761" i="15"/>
  <c r="Q6259" i="15"/>
  <c r="Q5537" i="15"/>
  <c r="Q3433" i="15"/>
  <c r="Q1137" i="15"/>
  <c r="Q2260" i="15"/>
  <c r="Q483" i="15"/>
  <c r="Q4171" i="15"/>
  <c r="Q1766" i="15"/>
  <c r="Q4297" i="15"/>
  <c r="Q1877" i="15"/>
  <c r="Q2980" i="15"/>
  <c r="Q836" i="15"/>
  <c r="Q1835" i="15"/>
  <c r="Q336" i="15"/>
  <c r="Q5254" i="15"/>
  <c r="Q3041" i="15"/>
  <c r="Q4589" i="15"/>
  <c r="Q2177" i="15"/>
  <c r="Q5689" i="15"/>
  <c r="Q3886" i="15"/>
  <c r="Q3865" i="15"/>
  <c r="Q1486" i="15"/>
  <c r="Q5071" i="15"/>
  <c r="Q2757" i="15"/>
  <c r="Q4999" i="15"/>
  <c r="Q2656" i="15"/>
  <c r="Q3908" i="15"/>
  <c r="Q1522" i="15"/>
  <c r="Q3793" i="15"/>
  <c r="Q1425" i="15"/>
  <c r="Q2868" i="15"/>
  <c r="Q766" i="15"/>
  <c r="Q3403" i="15"/>
  <c r="Q1116" i="15"/>
  <c r="Q3083" i="15"/>
  <c r="Q896" i="15"/>
  <c r="Q4182" i="15"/>
  <c r="Q1776" i="15"/>
  <c r="Q5334" i="15"/>
  <c r="Q3172" i="15"/>
  <c r="Q3841" i="15"/>
  <c r="Q1466" i="15"/>
  <c r="Q3980" i="15"/>
  <c r="Q1586" i="15"/>
  <c r="Q3188" i="15"/>
  <c r="Q975" i="15"/>
  <c r="Q2720" i="15"/>
  <c r="Q683" i="15"/>
  <c r="Q3627" i="15"/>
  <c r="Q1287" i="15"/>
  <c r="Q3465" i="15"/>
  <c r="Q1164" i="15"/>
  <c r="Q4304" i="15"/>
  <c r="Q1882" i="15"/>
  <c r="Q1499" i="15"/>
  <c r="Q241" i="15"/>
  <c r="Q4502" i="15"/>
  <c r="Q2085" i="15"/>
  <c r="Q2771" i="15"/>
  <c r="Q705" i="15"/>
  <c r="Q3250" i="15"/>
  <c r="Q1012" i="15"/>
  <c r="Q3587" i="15"/>
  <c r="Q1258" i="15"/>
  <c r="Q4159" i="15"/>
  <c r="Q1755" i="15"/>
  <c r="Q3548" i="15"/>
  <c r="Q1226" i="15"/>
  <c r="Q3247" i="15"/>
  <c r="Q1011" i="15"/>
  <c r="Q5271" i="15"/>
  <c r="Q3068" i="15"/>
  <c r="Q2958" i="15"/>
  <c r="Q819" i="15"/>
  <c r="Q4857" i="15"/>
  <c r="Q2481" i="15"/>
  <c r="Q4653" i="15"/>
  <c r="Q2247" i="15"/>
  <c r="Q4763" i="15"/>
  <c r="Q2375" i="15"/>
  <c r="Q1575" i="15"/>
  <c r="Q270" i="15"/>
  <c r="Q5272" i="15"/>
  <c r="Q3069" i="15"/>
  <c r="Q6125" i="15"/>
  <c r="Q5057" i="15"/>
  <c r="Q5819" i="15"/>
  <c r="Q4201" i="15"/>
  <c r="Q6356" i="15"/>
  <c r="Q5894" i="15"/>
  <c r="Q2984" i="15"/>
  <c r="Q837" i="15"/>
  <c r="Q4937" i="15"/>
  <c r="Q2577" i="15"/>
  <c r="Q2963" i="15"/>
  <c r="Q825" i="15"/>
  <c r="Q1750" i="15"/>
  <c r="Q316" i="15"/>
  <c r="Q2819" i="15"/>
  <c r="Q736" i="15"/>
  <c r="Q4110" i="15"/>
  <c r="Q1708" i="15"/>
  <c r="Q2700" i="15"/>
  <c r="Q674" i="15"/>
  <c r="Q2970" i="15"/>
  <c r="Q828" i="15"/>
  <c r="Q6188" i="15"/>
  <c r="Q5309" i="15"/>
  <c r="Q2319" i="15"/>
  <c r="Q505" i="15"/>
  <c r="Q3527" i="15"/>
  <c r="Q1212" i="15"/>
  <c r="Q5740" i="15"/>
  <c r="Q3985" i="15"/>
  <c r="Q4602" i="15"/>
  <c r="Q2189" i="15"/>
  <c r="Q3384" i="15"/>
  <c r="Q1102" i="15"/>
  <c r="Q3607" i="15"/>
  <c r="Q1273" i="15"/>
  <c r="Q3298" i="15"/>
  <c r="Q1043" i="15"/>
  <c r="Q2641" i="15"/>
  <c r="Q641" i="15"/>
  <c r="Q3679" i="15"/>
  <c r="Q1330" i="15"/>
  <c r="Q2496" i="15"/>
  <c r="Q585" i="15"/>
  <c r="Q4271" i="15"/>
  <c r="Q1854" i="15"/>
  <c r="Q3785" i="15"/>
  <c r="Q1420" i="15"/>
  <c r="Q5550" i="15"/>
  <c r="Q3568" i="15"/>
  <c r="Q3986" i="15"/>
  <c r="Q1591" i="15"/>
  <c r="Q6137" i="15"/>
  <c r="Q5117" i="15"/>
  <c r="Q2343" i="15"/>
  <c r="Q518" i="15"/>
  <c r="Q5599" i="15"/>
  <c r="Q3670" i="15"/>
  <c r="Q2516" i="15"/>
  <c r="Q593" i="15"/>
  <c r="Q3432" i="15"/>
  <c r="Q1136" i="15"/>
  <c r="Q5725" i="15"/>
  <c r="Q3960" i="15"/>
  <c r="Q2193" i="15"/>
  <c r="Q455" i="15"/>
  <c r="Q2780" i="15"/>
  <c r="Q712" i="15"/>
  <c r="Q5561" i="15"/>
  <c r="Q3592" i="15"/>
  <c r="Q5051" i="15"/>
  <c r="Q2727" i="15"/>
  <c r="Q5069" i="15"/>
  <c r="Q2753" i="15"/>
  <c r="Q2776" i="15"/>
  <c r="Q710" i="15"/>
  <c r="Q5019" i="15"/>
  <c r="Q2683" i="15"/>
  <c r="Q5652" i="15"/>
  <c r="Q3805" i="15"/>
  <c r="Q6024" i="15"/>
  <c r="Q4727" i="15"/>
  <c r="Q3255" i="15"/>
  <c r="Q1018" i="15"/>
  <c r="Q3883" i="15"/>
  <c r="Q1501" i="15"/>
  <c r="Q3699" i="15"/>
  <c r="Q1348" i="15"/>
  <c r="Q3211" i="15"/>
  <c r="Q991" i="15"/>
  <c r="Q4774" i="15"/>
  <c r="Q2384" i="15"/>
  <c r="Q4355" i="15"/>
  <c r="Q1927" i="15"/>
  <c r="Q1979" i="15"/>
  <c r="Q377" i="15"/>
  <c r="Q3761" i="15"/>
  <c r="Q1404" i="15"/>
  <c r="Q4333" i="15"/>
  <c r="Q1908" i="15"/>
  <c r="Q4446" i="15"/>
  <c r="Q2022" i="15"/>
  <c r="Q3242" i="15"/>
  <c r="Q1010" i="15"/>
  <c r="Q3855" i="15"/>
  <c r="Q1480" i="15"/>
  <c r="Q2813" i="15"/>
  <c r="Q733" i="15"/>
  <c r="Q2936" i="15"/>
  <c r="Q804" i="15"/>
  <c r="Q4009" i="15"/>
  <c r="Q1612" i="15"/>
  <c r="Q5167" i="15"/>
  <c r="Q2899" i="15"/>
  <c r="Q5145" i="15"/>
  <c r="Q2878" i="15"/>
  <c r="Q3526" i="15"/>
  <c r="Q1211" i="15"/>
  <c r="Q4464" i="15"/>
  <c r="Q2040" i="15"/>
  <c r="Q3035" i="15"/>
  <c r="Q867" i="15"/>
  <c r="Q3922" i="15"/>
  <c r="Q1535" i="15"/>
  <c r="Q4112" i="15"/>
  <c r="Q1710" i="15"/>
  <c r="Q4470" i="15"/>
  <c r="Q2047" i="15"/>
  <c r="Q3515" i="15"/>
  <c r="Q1200" i="15"/>
  <c r="Q4430" i="15"/>
  <c r="Q2005" i="15"/>
  <c r="Q3818" i="15"/>
  <c r="Q1449" i="15"/>
  <c r="Q3660" i="15"/>
  <c r="Q1317" i="15"/>
  <c r="Q4426" i="15"/>
  <c r="Q2000" i="15"/>
  <c r="Q1791" i="15"/>
  <c r="Q324" i="15"/>
  <c r="Q4483" i="15"/>
  <c r="Q2062" i="15"/>
  <c r="Q5929" i="15"/>
  <c r="Q4525" i="15"/>
  <c r="Q2513" i="15"/>
  <c r="Q592" i="15"/>
  <c r="Q4322" i="15"/>
  <c r="Q1897" i="15"/>
  <c r="Q4581" i="15"/>
  <c r="Q2172" i="15"/>
  <c r="Q4932" i="15"/>
  <c r="Q2574" i="15"/>
  <c r="Q3230" i="15"/>
  <c r="Q1003" i="15"/>
  <c r="Q5283" i="15"/>
  <c r="Q3089" i="15"/>
  <c r="Q4732" i="15"/>
  <c r="Q2329" i="15"/>
  <c r="Q5174" i="15"/>
  <c r="Q2910" i="15"/>
  <c r="Q3111" i="15"/>
  <c r="Q917" i="15"/>
  <c r="Q4095" i="15"/>
  <c r="Q1690" i="15"/>
  <c r="Q4527" i="15"/>
  <c r="Q2119" i="15"/>
  <c r="Q3005" i="15"/>
  <c r="Q847" i="15"/>
  <c r="Q4786" i="15"/>
  <c r="Q2399" i="15"/>
  <c r="Q4793" i="15"/>
  <c r="Q2410" i="15"/>
  <c r="Q4352" i="15"/>
  <c r="Q1924" i="15"/>
  <c r="Q5732" i="15"/>
  <c r="Q3970" i="15"/>
  <c r="Q5346" i="15"/>
  <c r="Q3194" i="15"/>
  <c r="Q4740" i="15"/>
  <c r="Q2340" i="15"/>
  <c r="Q4603" i="15"/>
  <c r="Q2190" i="15"/>
  <c r="Q5617" i="15"/>
  <c r="Q3728" i="15"/>
  <c r="Q4190" i="15"/>
  <c r="Q1782" i="15"/>
  <c r="Q3267" i="15"/>
  <c r="Q1026" i="15"/>
  <c r="Q5579" i="15"/>
  <c r="Q3625" i="15"/>
  <c r="Q5355" i="15"/>
  <c r="Q3202" i="15"/>
  <c r="Q5242" i="15"/>
  <c r="Q3026" i="15"/>
  <c r="Q2965" i="15"/>
  <c r="Q826" i="15"/>
  <c r="Q5466" i="15"/>
  <c r="Q3390" i="15"/>
  <c r="Q3184" i="15"/>
  <c r="Q972" i="15"/>
  <c r="Q2489" i="15"/>
  <c r="Q581" i="15"/>
  <c r="Q3703" i="15"/>
  <c r="Q1350" i="15"/>
  <c r="Q5914" i="15"/>
  <c r="Q4461" i="15"/>
  <c r="Q4210" i="15"/>
  <c r="Q1799" i="15"/>
  <c r="Q533" i="15"/>
  <c r="Q64" i="15"/>
  <c r="Q2725" i="15"/>
  <c r="Q685" i="15"/>
  <c r="Q3854" i="15"/>
  <c r="Q1479" i="15"/>
  <c r="Q6144" i="15"/>
  <c r="Q5154" i="15"/>
  <c r="Q6081" i="15"/>
  <c r="Q4911" i="15"/>
  <c r="Q5100" i="15"/>
  <c r="Q2804" i="15"/>
  <c r="Q4089" i="15"/>
  <c r="Q1685" i="15"/>
  <c r="Q3473" i="15"/>
  <c r="Q1169" i="15"/>
  <c r="Q4196" i="15"/>
  <c r="Q1786" i="15"/>
  <c r="Q2548" i="15"/>
  <c r="Q607" i="15"/>
  <c r="Q5548" i="15"/>
  <c r="Q3564" i="15"/>
  <c r="Q6016" i="15"/>
  <c r="Q4712" i="15"/>
  <c r="Q3926" i="15"/>
  <c r="Q1539" i="15"/>
  <c r="Q4494" i="15"/>
  <c r="Q2077" i="15"/>
  <c r="Q4278" i="15"/>
  <c r="Q1861" i="15"/>
  <c r="Q3974" i="15"/>
  <c r="Q1583" i="15"/>
  <c r="Q3669" i="15"/>
  <c r="Q1322" i="15"/>
  <c r="Q2787" i="15"/>
  <c r="Q714" i="15"/>
  <c r="Q2638" i="15"/>
  <c r="Q638" i="15"/>
  <c r="Q3755" i="15"/>
  <c r="Q1399" i="15"/>
  <c r="Q2979" i="15"/>
  <c r="Q835" i="15"/>
  <c r="Q3513" i="15"/>
  <c r="Q1199" i="15"/>
  <c r="Q4705" i="15"/>
  <c r="Q2299" i="15"/>
  <c r="Q2640" i="15"/>
  <c r="Q640" i="15"/>
  <c r="Q3904" i="15"/>
  <c r="Q1517" i="15"/>
  <c r="Q3291" i="15"/>
  <c r="Q1038" i="15"/>
  <c r="Q4832" i="15"/>
  <c r="Q2452" i="15"/>
  <c r="Q4615" i="15"/>
  <c r="Q2205" i="15"/>
  <c r="Q2954" i="15"/>
  <c r="Q818" i="15"/>
  <c r="Q5869" i="15"/>
  <c r="Q4349" i="15"/>
  <c r="Q5206" i="15"/>
  <c r="Q2964" i="15"/>
  <c r="Q2246" i="15"/>
  <c r="Q480" i="15"/>
  <c r="Q3103" i="15"/>
  <c r="Q910" i="15"/>
  <c r="Q6154" i="15"/>
  <c r="Q5183" i="15"/>
  <c r="Q3896" i="15"/>
  <c r="Q1513" i="15"/>
  <c r="Q3407" i="15"/>
  <c r="Q1120" i="15"/>
  <c r="Q4068" i="15"/>
  <c r="Q1668" i="15"/>
  <c r="Q1379" i="15"/>
  <c r="Q215" i="15"/>
  <c r="Q4253" i="15"/>
  <c r="Q1834" i="15"/>
  <c r="Q2857" i="15"/>
  <c r="Q758" i="15"/>
  <c r="Q2907" i="15"/>
  <c r="Q784" i="15"/>
  <c r="Q4805" i="15"/>
  <c r="Q2423" i="15"/>
  <c r="Q5951" i="15"/>
  <c r="Q4566" i="15"/>
  <c r="Q3532" i="15"/>
  <c r="Q1216" i="15"/>
  <c r="Q5666" i="15"/>
  <c r="Q3829" i="15"/>
  <c r="Q5659" i="15"/>
  <c r="Q4444" i="15"/>
  <c r="Q6088" i="15"/>
  <c r="Q4927" i="15"/>
  <c r="Q3610" i="15"/>
  <c r="Q1274" i="15"/>
  <c r="Q2879" i="15"/>
  <c r="Q769" i="15"/>
  <c r="Q5429" i="15"/>
  <c r="Q3324" i="15"/>
  <c r="Q3543" i="15"/>
  <c r="Q1222" i="15"/>
  <c r="Q3591" i="15"/>
  <c r="Q1261" i="15"/>
  <c r="Q1593" i="15"/>
  <c r="Q273" i="15"/>
  <c r="Q6322" i="15"/>
  <c r="Q5764" i="15"/>
  <c r="Q3090" i="15"/>
  <c r="Q901" i="15"/>
  <c r="Q4614" i="15"/>
  <c r="Q2204" i="15"/>
  <c r="Q2833" i="15"/>
  <c r="Q738" i="15"/>
  <c r="Q4508" i="15"/>
  <c r="Q2094" i="15"/>
  <c r="Q3447" i="15"/>
  <c r="Q1148" i="15"/>
  <c r="Q5323" i="15"/>
  <c r="Q3150" i="15"/>
  <c r="Q5941" i="15"/>
  <c r="Q4547" i="15"/>
  <c r="Q2282" i="15"/>
  <c r="Q491" i="15"/>
  <c r="Q4084" i="15"/>
  <c r="Q1679" i="15"/>
  <c r="Q4675" i="15"/>
  <c r="Q2266" i="15"/>
  <c r="Q2675" i="15"/>
  <c r="Q658" i="15"/>
  <c r="Q4904" i="15"/>
  <c r="Q2544" i="15"/>
  <c r="Q4662" i="15"/>
  <c r="Q2254" i="15"/>
  <c r="Q4354" i="15"/>
  <c r="Q1926" i="15"/>
  <c r="Q4185" i="15"/>
  <c r="Q1780" i="15"/>
  <c r="Q3971" i="15"/>
  <c r="Q1581" i="15"/>
  <c r="Q2852" i="15"/>
  <c r="Q755" i="15"/>
  <c r="Q2011" i="15"/>
  <c r="Q382" i="15"/>
  <c r="Q4782" i="15"/>
  <c r="Q2393" i="15"/>
  <c r="Q4337" i="15"/>
  <c r="Q1912" i="15"/>
  <c r="Q2097" i="15"/>
  <c r="Q413" i="15"/>
  <c r="Q4443" i="15"/>
  <c r="Q2020" i="15"/>
  <c r="Q1550" i="15"/>
  <c r="Q261" i="15"/>
  <c r="Q3047" i="15"/>
  <c r="Q875" i="15"/>
  <c r="Q2332" i="15"/>
  <c r="Q511" i="15"/>
  <c r="Q3311" i="15"/>
  <c r="Q1051" i="15"/>
  <c r="Q1723" i="15"/>
  <c r="Q309" i="15"/>
  <c r="Q5003" i="15"/>
  <c r="Q2661" i="15"/>
  <c r="Q3634" i="15"/>
  <c r="Q1297" i="15"/>
  <c r="Q2985" i="15"/>
  <c r="Q838" i="15"/>
  <c r="Q5089" i="15"/>
  <c r="Q2782" i="15"/>
  <c r="Q4869" i="15"/>
  <c r="Q2502" i="15"/>
  <c r="Q4015" i="15"/>
  <c r="Q1617" i="15"/>
  <c r="Q3880" i="15"/>
  <c r="Q1500" i="15"/>
  <c r="Q6413" i="15"/>
  <c r="Q6140" i="15"/>
  <c r="Q2138" i="15"/>
  <c r="Q431" i="15"/>
  <c r="Q5114" i="15"/>
  <c r="Q2825" i="15"/>
  <c r="Q4577" i="15"/>
  <c r="Q2167" i="15"/>
  <c r="Q4032" i="15"/>
  <c r="Q1630" i="15"/>
  <c r="Q3460" i="15"/>
  <c r="Q1159" i="15"/>
  <c r="Q4813" i="15"/>
  <c r="Q2432" i="15"/>
  <c r="Q3991" i="15"/>
  <c r="Q1595" i="15"/>
  <c r="Q6271" i="15"/>
  <c r="Q5597" i="15"/>
  <c r="Q5406" i="15"/>
  <c r="Q3282" i="15"/>
  <c r="Q3171" i="15"/>
  <c r="Q958" i="15"/>
  <c r="Q1951" i="15"/>
  <c r="Q366" i="15"/>
  <c r="Q2734" i="15"/>
  <c r="Q690" i="15"/>
  <c r="Q5371" i="15"/>
  <c r="Q3224" i="15"/>
  <c r="Q5267" i="15"/>
  <c r="Q3062" i="15"/>
  <c r="Q3216" i="15"/>
  <c r="Q994" i="15"/>
  <c r="Q4489" i="15"/>
  <c r="Q2071" i="15"/>
  <c r="Q5708" i="15"/>
  <c r="Q3917" i="15"/>
  <c r="Q4770" i="15"/>
  <c r="Q2381" i="15"/>
  <c r="Q4312" i="15"/>
  <c r="Q1887" i="15"/>
  <c r="Q5433" i="15"/>
  <c r="Q3331" i="15"/>
  <c r="Q1921" i="15"/>
  <c r="Q354" i="15"/>
  <c r="Q4908" i="15"/>
  <c r="Q2553" i="15"/>
  <c r="Q5092" i="15"/>
  <c r="Q2786" i="15"/>
  <c r="Q4683" i="15"/>
  <c r="Q2273" i="15"/>
  <c r="Q6234" i="15"/>
  <c r="Q5462" i="15"/>
  <c r="Q3620" i="15"/>
  <c r="Q1281" i="15"/>
  <c r="Q4668" i="15"/>
  <c r="Q2259" i="15"/>
  <c r="Q6428" i="15"/>
  <c r="Q6238" i="15"/>
  <c r="Q6243" i="15"/>
  <c r="Q5495" i="15"/>
  <c r="Q5535" i="15"/>
  <c r="Q3536" i="15"/>
  <c r="Q5266" i="15"/>
  <c r="Q3061" i="15"/>
  <c r="Q5473" i="15"/>
  <c r="Q3404" i="15"/>
  <c r="Q2605" i="15"/>
  <c r="Q626" i="15"/>
  <c r="Q4986" i="15"/>
  <c r="Q2631" i="15"/>
  <c r="Q5364" i="15"/>
  <c r="Q3217" i="15"/>
  <c r="Q5979" i="15"/>
  <c r="Q4622" i="15"/>
  <c r="Q6071" i="15"/>
  <c r="Q4882" i="15"/>
  <c r="Q4234" i="15"/>
  <c r="Q1818" i="15"/>
  <c r="Q3332" i="15"/>
  <c r="Q1066" i="15"/>
  <c r="Q6179" i="15"/>
  <c r="Q5281" i="15"/>
  <c r="Q4245" i="15"/>
  <c r="Q1826" i="15"/>
  <c r="Q2653" i="15"/>
  <c r="Q649" i="15"/>
  <c r="Q4187" i="15"/>
  <c r="Q1781" i="15"/>
  <c r="Q2175" i="15"/>
  <c r="Q451" i="15"/>
  <c r="Q4053" i="15"/>
  <c r="Q1652" i="15"/>
  <c r="Q4365" i="15"/>
  <c r="Q1945" i="15"/>
  <c r="Q6415" i="15"/>
  <c r="Q6151" i="15"/>
  <c r="Q5141" i="15"/>
  <c r="Q2874" i="15"/>
  <c r="Q6022" i="15"/>
  <c r="Q4722" i="15"/>
  <c r="Q2838" i="15"/>
  <c r="Q743" i="15"/>
  <c r="Q5397" i="15"/>
  <c r="Q3268" i="15"/>
  <c r="Q5939" i="15"/>
  <c r="Q4542" i="15"/>
  <c r="Q3545" i="15"/>
  <c r="Q1224" i="15"/>
  <c r="Q5609" i="15"/>
  <c r="Q3700" i="15"/>
  <c r="Q4221" i="15"/>
  <c r="Q1808" i="15"/>
  <c r="Q5025" i="15"/>
  <c r="Q2691" i="15"/>
  <c r="Q4497" i="15"/>
  <c r="Q2079" i="15"/>
  <c r="Q5457" i="15"/>
  <c r="Q3371" i="15"/>
  <c r="Q4257" i="15"/>
  <c r="Q1840" i="15"/>
  <c r="Q6383" i="15"/>
  <c r="Q6017" i="15"/>
  <c r="Q3097" i="15"/>
  <c r="Q906" i="15"/>
  <c r="Q2232" i="15"/>
  <c r="Q474" i="15"/>
  <c r="Q6052" i="15"/>
  <c r="Q4817" i="15"/>
  <c r="Q5717" i="15"/>
  <c r="Q3940" i="15"/>
  <c r="Q4100" i="15"/>
  <c r="Q1696" i="15"/>
  <c r="Q5644" i="15"/>
  <c r="Q3782" i="15"/>
  <c r="Q3140" i="15"/>
  <c r="Q934" i="15"/>
  <c r="Q922" i="15"/>
  <c r="Q121" i="15"/>
  <c r="Q6342" i="15"/>
  <c r="Q5847" i="15"/>
  <c r="Q3764" i="15"/>
  <c r="Q1406" i="15"/>
  <c r="Q6163" i="15"/>
  <c r="Q5211" i="15"/>
  <c r="Q5977" i="15"/>
  <c r="Q4617" i="15"/>
  <c r="Q5490" i="15"/>
  <c r="Q3441" i="15"/>
  <c r="Q3144" i="15"/>
  <c r="Q937" i="15"/>
  <c r="Q4320" i="15"/>
  <c r="Q1895" i="15"/>
  <c r="Q5418" i="15"/>
  <c r="Q3305" i="15"/>
  <c r="Q6187" i="15"/>
  <c r="Q5304" i="15"/>
  <c r="Q4629" i="15"/>
  <c r="Q2219" i="15"/>
  <c r="Q4801" i="15"/>
  <c r="Q2419" i="15"/>
  <c r="Q5096" i="15"/>
  <c r="Q2795" i="15"/>
  <c r="Q4988" i="15"/>
  <c r="Q2634" i="15"/>
  <c r="Q5662" i="15"/>
  <c r="Q3825" i="15"/>
  <c r="Q3616" i="15"/>
  <c r="Q1279" i="15"/>
  <c r="Q4319" i="15"/>
  <c r="Q1894" i="15"/>
  <c r="Q6272" i="15"/>
  <c r="Q5598" i="15"/>
  <c r="Q4678" i="15"/>
  <c r="Q2269" i="15"/>
  <c r="Q5779" i="15"/>
  <c r="Q4083" i="15"/>
  <c r="Q4356" i="15"/>
  <c r="Q1931" i="15"/>
  <c r="Q4804" i="15"/>
  <c r="Q2422" i="15"/>
  <c r="Q3406" i="15"/>
  <c r="Q1119" i="15"/>
  <c r="Q5557" i="15"/>
  <c r="Q3582" i="15"/>
  <c r="Q4572" i="15"/>
  <c r="Q2163" i="15"/>
  <c r="Q4865" i="15"/>
  <c r="Q2493" i="15"/>
  <c r="Q4338" i="15"/>
  <c r="Q1913" i="15"/>
  <c r="Q4363" i="15"/>
  <c r="Q1941" i="15"/>
  <c r="Q5214" i="15"/>
  <c r="Q2981" i="15"/>
  <c r="Q5887" i="15"/>
  <c r="Q4386" i="15"/>
  <c r="Q5038" i="15"/>
  <c r="Q2705" i="15"/>
  <c r="Q5963" i="15"/>
  <c r="Q4578" i="15"/>
  <c r="Q3781" i="15"/>
  <c r="Q1416" i="15"/>
  <c r="Q5767" i="15"/>
  <c r="Q4057" i="15"/>
  <c r="Q5339" i="15"/>
  <c r="Q3182" i="15"/>
  <c r="Q2704" i="15"/>
  <c r="Q676" i="15"/>
  <c r="Q3580" i="15"/>
  <c r="Q1251" i="15"/>
  <c r="Q4193" i="15"/>
  <c r="Q1784" i="15"/>
  <c r="Q4504" i="15"/>
  <c r="Q2088" i="15"/>
  <c r="Q5803" i="15"/>
  <c r="Q4150" i="15"/>
  <c r="Q2861" i="15"/>
  <c r="Q762" i="15"/>
  <c r="Q3013" i="15"/>
  <c r="Q856" i="15"/>
  <c r="Q6365" i="15"/>
  <c r="Q5983" i="15"/>
  <c r="Q6354" i="15"/>
  <c r="Q5876" i="15"/>
  <c r="Q6309" i="15"/>
  <c r="Q5724" i="15"/>
  <c r="Q6359" i="15"/>
  <c r="Q5902" i="15"/>
  <c r="Q3075" i="15"/>
  <c r="Q890" i="15"/>
  <c r="Q6425" i="15"/>
  <c r="Q6215" i="15"/>
  <c r="Q5982" i="15"/>
  <c r="Q4626" i="15"/>
  <c r="Q6297" i="15"/>
  <c r="Q5676" i="15"/>
  <c r="Q5494" i="15"/>
  <c r="Q3451" i="15"/>
  <c r="Q6371" i="15"/>
  <c r="Q5952" i="15"/>
  <c r="Q3759" i="15"/>
  <c r="Q1402" i="15"/>
  <c r="Q6329" i="15"/>
  <c r="Q5785" i="15"/>
  <c r="Q5865" i="15"/>
  <c r="Q4332" i="15"/>
  <c r="Q6114" i="15"/>
  <c r="Q5015" i="15"/>
  <c r="Q6339" i="15"/>
  <c r="Q5842" i="15"/>
  <c r="Q5217" i="15"/>
  <c r="Q2986" i="15"/>
  <c r="Q5729" i="15"/>
  <c r="Q3966" i="15"/>
  <c r="Q5936" i="15"/>
  <c r="Q4539" i="15"/>
  <c r="Q4839" i="15"/>
  <c r="Q2461" i="15"/>
  <c r="Q4350" i="15"/>
  <c r="Q1923" i="15"/>
  <c r="Q5786" i="15"/>
  <c r="Q4102" i="15"/>
  <c r="Q5160" i="15"/>
  <c r="Q2893" i="15"/>
  <c r="Q6392" i="15"/>
  <c r="Q6039" i="15"/>
  <c r="Q6407" i="15"/>
  <c r="Q6098" i="15"/>
  <c r="Q3949" i="15"/>
  <c r="Q1557" i="15"/>
  <c r="Q6210" i="15"/>
  <c r="Q5373" i="15"/>
  <c r="Q6155" i="15"/>
  <c r="Q5185" i="15"/>
  <c r="Q4536" i="15"/>
  <c r="Q2126" i="15"/>
  <c r="Q6143" i="15"/>
  <c r="Q5153" i="15"/>
  <c r="Q4648" i="15"/>
  <c r="Q2243" i="15"/>
  <c r="Q5962" i="15"/>
  <c r="Q4576" i="15"/>
  <c r="Q5743" i="15"/>
  <c r="Q3992" i="15"/>
  <c r="Q6007" i="15"/>
  <c r="Q4688" i="15"/>
  <c r="Q4646" i="15"/>
  <c r="Q2242" i="15"/>
  <c r="Q5661" i="15"/>
  <c r="Q3824" i="15"/>
  <c r="Q6376" i="15"/>
  <c r="Q5994" i="15"/>
  <c r="Q6332" i="15"/>
  <c r="Q5793" i="15"/>
  <c r="Q5515" i="15"/>
  <c r="Q3490" i="15"/>
  <c r="Q6086" i="15"/>
  <c r="Q4923" i="15"/>
  <c r="Q4621" i="15"/>
  <c r="Q2211" i="15"/>
  <c r="Q4890" i="15"/>
  <c r="Q2529" i="15"/>
  <c r="Q5207" i="15"/>
  <c r="Q2967" i="15"/>
  <c r="Q4753" i="15"/>
  <c r="Q2355" i="15"/>
  <c r="Q3732" i="15"/>
  <c r="Q1378" i="15"/>
  <c r="Q5954" i="15"/>
  <c r="Q4568" i="15"/>
  <c r="Q5316" i="15"/>
  <c r="Q3143" i="15"/>
  <c r="Q4718" i="15"/>
  <c r="Q2312" i="15"/>
  <c r="Q4914" i="15"/>
  <c r="Q2559" i="15"/>
  <c r="Q5832" i="15"/>
  <c r="Q4240" i="15"/>
  <c r="Q5276" i="15"/>
  <c r="Q3077" i="15"/>
  <c r="Q4560" i="15"/>
  <c r="Q2152" i="15"/>
  <c r="Q6190" i="15"/>
  <c r="Q5315" i="15"/>
  <c r="Q5476" i="15"/>
  <c r="Q3415" i="15"/>
  <c r="Q5770" i="15"/>
  <c r="Q4067" i="15"/>
  <c r="Q3512" i="15"/>
  <c r="Q1198" i="15"/>
  <c r="Q3584" i="15"/>
  <c r="Q1253" i="15"/>
  <c r="Q3154" i="15"/>
  <c r="Q942" i="15"/>
  <c r="Q4300" i="15"/>
  <c r="Q1880" i="15"/>
  <c r="Q4944" i="15"/>
  <c r="Q2587" i="15"/>
  <c r="Q5105" i="15"/>
  <c r="Q2816" i="15"/>
  <c r="Q5227" i="15"/>
  <c r="Q2999" i="15"/>
  <c r="Q5343" i="15"/>
  <c r="Q3191" i="15"/>
  <c r="Q4144" i="15"/>
  <c r="Q1740" i="15"/>
  <c r="Q5801" i="15"/>
  <c r="Q4142" i="15"/>
  <c r="Q1836" i="15"/>
  <c r="Q337" i="15"/>
  <c r="Q5862" i="15"/>
  <c r="Q4311" i="15"/>
  <c r="Q6150" i="15"/>
  <c r="Q5164" i="15"/>
  <c r="Q5249" i="15"/>
  <c r="Q3032" i="15"/>
  <c r="Q5252" i="15"/>
  <c r="Q3037" i="15"/>
  <c r="Q5613" i="15"/>
  <c r="Q3705" i="15"/>
  <c r="Q5045" i="15"/>
  <c r="Q2716" i="15"/>
  <c r="Q4086" i="15"/>
  <c r="Q1682" i="15"/>
  <c r="Q3040" i="15"/>
  <c r="Q871" i="15"/>
  <c r="Q5235" i="15"/>
  <c r="Q3019" i="15"/>
  <c r="Q5059" i="15"/>
  <c r="Q2740" i="15"/>
  <c r="Q4249" i="15"/>
  <c r="Q1830" i="15"/>
  <c r="Q4028" i="15"/>
  <c r="Q1626" i="15"/>
  <c r="Q2707" i="15"/>
  <c r="Q678" i="15"/>
  <c r="Q5878" i="15"/>
  <c r="Q4372" i="15"/>
  <c r="Q4139" i="15"/>
  <c r="Q1734" i="15"/>
  <c r="Q4203" i="15"/>
  <c r="Q1793" i="15"/>
  <c r="Q5970" i="15"/>
  <c r="Q4590" i="15"/>
  <c r="Q6261" i="15"/>
  <c r="Q5549" i="15"/>
  <c r="Q4897" i="15"/>
  <c r="Q2538" i="15"/>
  <c r="Q4383" i="15"/>
  <c r="Q1967" i="15"/>
  <c r="Q3189" i="15"/>
  <c r="Q976" i="15"/>
  <c r="Q5892" i="15"/>
  <c r="Q4396" i="15"/>
  <c r="Q5134" i="15"/>
  <c r="Q2863" i="15"/>
  <c r="Q3522" i="15"/>
  <c r="Q1207" i="15"/>
  <c r="Q5711" i="15"/>
  <c r="Q3930" i="15"/>
  <c r="Q6138" i="15"/>
  <c r="Q5126" i="15"/>
  <c r="Q4606" i="15"/>
  <c r="Q2194" i="15"/>
  <c r="Q6283" i="15"/>
  <c r="Q5625" i="15"/>
  <c r="Q3642" i="15"/>
  <c r="Q1302" i="15"/>
  <c r="Q4685" i="15"/>
  <c r="Q2278" i="15"/>
  <c r="Q5522" i="15"/>
  <c r="Q3506" i="15"/>
  <c r="Q4135" i="15"/>
  <c r="Q1731" i="15"/>
  <c r="Q4000" i="15"/>
  <c r="Q1602" i="15"/>
  <c r="Q4699" i="15"/>
  <c r="Q2293" i="15"/>
  <c r="Q3948" i="15"/>
  <c r="Q1556" i="15"/>
  <c r="Q2463" i="15"/>
  <c r="Q572" i="15"/>
  <c r="Q6288" i="15"/>
  <c r="Q5647" i="15"/>
  <c r="Q4408" i="15"/>
  <c r="Q1986" i="15"/>
  <c r="Q4006" i="15"/>
  <c r="Q1609" i="15"/>
  <c r="Q3682" i="15"/>
  <c r="Q1333" i="15"/>
  <c r="Q2962" i="15"/>
  <c r="Q824" i="15"/>
  <c r="Q2289" i="15"/>
  <c r="Q496" i="15"/>
  <c r="Q2929" i="15"/>
  <c r="Q798" i="15"/>
  <c r="Q6075" i="15"/>
  <c r="Q4899" i="15"/>
  <c r="Q6159" i="15"/>
  <c r="Q5192" i="15"/>
  <c r="Q5846" i="15"/>
  <c r="Q4282" i="15"/>
  <c r="Q3423" i="15"/>
  <c r="Q1130" i="15"/>
  <c r="Q4792" i="15"/>
  <c r="Q2406" i="15"/>
  <c r="Q4966" i="15"/>
  <c r="Q2608" i="15"/>
  <c r="Q4177" i="15"/>
  <c r="Q1771" i="15"/>
  <c r="Q5817" i="15"/>
  <c r="Q4194" i="15"/>
  <c r="Q4342" i="15"/>
  <c r="Q1916" i="15"/>
  <c r="Q5393" i="15"/>
  <c r="Q3261" i="15"/>
  <c r="Q4331" i="15"/>
  <c r="Q1907" i="15"/>
  <c r="Q2411" i="15"/>
  <c r="Q552" i="15"/>
  <c r="Q4766" i="15"/>
  <c r="Q2377" i="15"/>
  <c r="Q3350" i="15"/>
  <c r="Q1077" i="15"/>
  <c r="Q4008" i="15"/>
  <c r="Q1611" i="15"/>
  <c r="Q3203" i="15"/>
  <c r="Q985" i="15"/>
  <c r="Q5828" i="15"/>
  <c r="Q4233" i="15"/>
  <c r="Q3562" i="15"/>
  <c r="Q1235" i="15"/>
  <c r="Q2733" i="15"/>
  <c r="Q689" i="15"/>
  <c r="Q3456" i="15"/>
  <c r="Q1155" i="15"/>
  <c r="Q3271" i="15"/>
  <c r="Q1028" i="15"/>
  <c r="Q4310" i="15"/>
  <c r="Q1885" i="15"/>
  <c r="Q3795" i="15"/>
  <c r="Q1427" i="15"/>
  <c r="Q3808" i="15"/>
  <c r="Q1440" i="15"/>
  <c r="Q5073" i="15"/>
  <c r="Q2759" i="15"/>
  <c r="Q5209" i="15"/>
  <c r="Q2969" i="15"/>
  <c r="Q3802" i="15"/>
  <c r="Q1435" i="15"/>
  <c r="Q4217" i="15"/>
  <c r="Q1805" i="15"/>
  <c r="Q3714" i="15"/>
  <c r="Q1359" i="15"/>
  <c r="Q909" i="15"/>
  <c r="Q118" i="15"/>
  <c r="Q5413" i="15"/>
  <c r="Q3297" i="15"/>
  <c r="Q3262" i="15"/>
  <c r="Q1021" i="15"/>
  <c r="Q5399" i="15"/>
  <c r="Q3273" i="15"/>
  <c r="Q4436" i="15"/>
  <c r="Q2010" i="15"/>
  <c r="Q3489" i="15"/>
  <c r="Q1179" i="15"/>
  <c r="Q1747" i="15"/>
  <c r="Q315" i="15"/>
  <c r="Q3044" i="15"/>
  <c r="Q873" i="15"/>
  <c r="Q5410" i="15"/>
  <c r="Q3289" i="15"/>
  <c r="Q4235" i="15"/>
  <c r="Q1819" i="15"/>
  <c r="Q2373" i="15"/>
  <c r="Q534" i="15"/>
  <c r="Q5070" i="15"/>
  <c r="Q2756" i="15"/>
  <c r="Q4596" i="15"/>
  <c r="Q2184" i="15"/>
  <c r="Q3355" i="15"/>
  <c r="Q1081" i="15"/>
  <c r="Q4429" i="15"/>
  <c r="Q2004" i="15"/>
  <c r="Q3053" i="15"/>
  <c r="Q879" i="15"/>
  <c r="Q2938" i="15"/>
  <c r="Q806" i="15"/>
  <c r="Q4066" i="15"/>
  <c r="Q1667" i="15"/>
  <c r="Q2201" i="15"/>
  <c r="Q459" i="15"/>
  <c r="Q4514" i="15"/>
  <c r="Q2102" i="15"/>
  <c r="Q3739" i="15"/>
  <c r="Q1383" i="15"/>
  <c r="Q3275" i="15"/>
  <c r="Q1030" i="15"/>
  <c r="Q4582" i="15"/>
  <c r="Q2173" i="15"/>
  <c r="Q3957" i="15"/>
  <c r="Q1566" i="15"/>
  <c r="Q3319" i="15"/>
  <c r="Q1059" i="15"/>
  <c r="Q5630" i="15"/>
  <c r="Q3760" i="15"/>
  <c r="Q2865" i="15"/>
  <c r="Q763" i="15"/>
  <c r="Q3815" i="15"/>
  <c r="Q1445" i="15"/>
  <c r="Q5432" i="15"/>
  <c r="Q3330" i="15"/>
  <c r="Q2664" i="15"/>
  <c r="Q652" i="15"/>
  <c r="Q4387" i="15"/>
  <c r="Q1968" i="15"/>
  <c r="Q2846" i="15"/>
  <c r="Q751" i="15"/>
  <c r="Q4258" i="15"/>
  <c r="Q1841" i="15"/>
  <c r="Q3422" i="15"/>
  <c r="Q1129" i="15"/>
  <c r="Q4199" i="15"/>
  <c r="Q1789" i="15"/>
  <c r="Q3085" i="15"/>
  <c r="Q897" i="15"/>
  <c r="Q2488" i="15"/>
  <c r="Q580" i="15"/>
  <c r="Q3622" i="15"/>
  <c r="Q1283" i="15"/>
  <c r="Q5353" i="15"/>
  <c r="Q3199" i="15"/>
  <c r="Q3458" i="15"/>
  <c r="Q1157" i="15"/>
  <c r="Q4620" i="15"/>
  <c r="Q2210" i="15"/>
  <c r="Q3631" i="15"/>
  <c r="Q1291" i="15"/>
  <c r="Q5992" i="15"/>
  <c r="Q4649" i="15"/>
  <c r="Q4192" i="15"/>
  <c r="Q1783" i="15"/>
  <c r="Q5200" i="15"/>
  <c r="Q2953" i="15"/>
  <c r="Q6369" i="15"/>
  <c r="Q5946" i="15"/>
  <c r="Q3354" i="15"/>
  <c r="Q1080" i="15"/>
  <c r="Q5109" i="15"/>
  <c r="Q2820" i="15"/>
  <c r="Q1813" i="15"/>
  <c r="Q330" i="15"/>
  <c r="Q3599" i="15"/>
  <c r="Q1264" i="15"/>
  <c r="Q5118" i="15"/>
  <c r="Q2828" i="15"/>
  <c r="Q3871" i="15"/>
  <c r="Q1492" i="15"/>
  <c r="Q3869" i="15"/>
  <c r="Q1490" i="15"/>
  <c r="Q4467" i="15"/>
  <c r="Q2045" i="15"/>
  <c r="Q5777" i="15"/>
  <c r="Q4079" i="15"/>
  <c r="Q2729" i="15"/>
  <c r="Q687" i="15"/>
  <c r="Q4794" i="15"/>
  <c r="Q2412" i="15"/>
  <c r="Q3098" i="15"/>
  <c r="Q907" i="15"/>
  <c r="Q4364" i="15"/>
  <c r="Q1944" i="15"/>
  <c r="Q4838" i="15"/>
  <c r="Q2460" i="15"/>
  <c r="Q4284" i="15"/>
  <c r="Q1865" i="15"/>
  <c r="Q3718" i="15"/>
  <c r="Q1363" i="15"/>
  <c r="Q2692" i="15"/>
  <c r="Q669" i="15"/>
  <c r="Q2195" i="15"/>
  <c r="Q456" i="15"/>
  <c r="Q5190" i="15"/>
  <c r="Q2934" i="15"/>
  <c r="Q4859" i="15"/>
  <c r="Q2483" i="15"/>
  <c r="Q3493" i="15"/>
  <c r="Q1182" i="15"/>
  <c r="Q6214" i="15"/>
  <c r="Q5384" i="15"/>
  <c r="Q3485" i="15"/>
  <c r="Q1176" i="15"/>
  <c r="Q2512" i="15"/>
  <c r="Q591" i="15"/>
  <c r="Q3206" i="15"/>
  <c r="Q987" i="15"/>
  <c r="Q5714" i="15"/>
  <c r="Q3935" i="15"/>
  <c r="Q2305" i="15"/>
  <c r="Q500" i="15"/>
  <c r="Q2821" i="15"/>
  <c r="Q737" i="15"/>
  <c r="Q2966" i="15"/>
  <c r="Q827" i="15"/>
  <c r="Q4059" i="15"/>
  <c r="Q1661" i="15"/>
  <c r="Q4777" i="15"/>
  <c r="Q2386" i="15"/>
  <c r="Q5526" i="15"/>
  <c r="Q3516" i="15"/>
  <c r="Q3630" i="15"/>
  <c r="Q1290" i="15"/>
  <c r="Q4416" i="15"/>
  <c r="Q1992" i="15"/>
  <c r="Q3071" i="15"/>
  <c r="Q888" i="15"/>
  <c r="Q1875" i="15"/>
  <c r="Q347" i="15"/>
  <c r="Q5670" i="15"/>
  <c r="Q3838" i="15"/>
  <c r="Q4864" i="15"/>
  <c r="Q2491" i="15"/>
  <c r="Q3300" i="15"/>
  <c r="Q1044" i="15"/>
  <c r="Q3315" i="15"/>
  <c r="Q1053" i="15"/>
  <c r="Q5560" i="15"/>
  <c r="Q3590" i="15"/>
  <c r="Q3951" i="15"/>
  <c r="Q1559" i="15"/>
  <c r="Q3363" i="15"/>
  <c r="Q1086" i="15"/>
  <c r="Q2659" i="15"/>
  <c r="Q651" i="15"/>
  <c r="Q4538" i="15"/>
  <c r="Q2128" i="15"/>
  <c r="Q5162" i="15"/>
  <c r="Q2895" i="15"/>
  <c r="Q3956" i="15"/>
  <c r="Q1564" i="15"/>
  <c r="Q5858" i="15"/>
  <c r="Q4303" i="15"/>
  <c r="Q4445" i="15"/>
  <c r="Q2021" i="15"/>
  <c r="Q3226" i="15"/>
  <c r="Q999" i="15"/>
  <c r="Q5024" i="15"/>
  <c r="Q2690" i="15"/>
  <c r="Q2622" i="15"/>
  <c r="Q631" i="15"/>
  <c r="Q4098" i="15"/>
  <c r="Q1693" i="15"/>
  <c r="Q3998" i="15"/>
  <c r="Q1600" i="15"/>
  <c r="Q3909" i="15"/>
  <c r="Q1523" i="15"/>
  <c r="Q5985" i="15"/>
  <c r="Q4632" i="15"/>
  <c r="Q1288" i="15"/>
  <c r="Q197" i="15"/>
  <c r="Q2775" i="15"/>
  <c r="Q709" i="15"/>
  <c r="Q898" i="15"/>
  <c r="Q117" i="15"/>
  <c r="Q2044" i="15"/>
  <c r="Q392" i="15"/>
  <c r="Q577" i="15"/>
  <c r="Q71" i="15"/>
  <c r="Q2368" i="15"/>
  <c r="Q530" i="15"/>
  <c r="Q1187" i="15"/>
  <c r="Q174" i="15"/>
  <c r="Q2560" i="15"/>
  <c r="Q612" i="15"/>
  <c r="Q4211" i="15"/>
  <c r="Q1800" i="15"/>
  <c r="Q2104" i="15"/>
  <c r="Q417" i="15"/>
  <c r="Q870" i="15"/>
  <c r="Q114" i="15"/>
  <c r="Q1680" i="15"/>
  <c r="Q297" i="15"/>
  <c r="Q1509" i="15"/>
  <c r="Q245" i="15"/>
  <c r="Q2165" i="15"/>
  <c r="Q446" i="15"/>
  <c r="Q1047" i="15"/>
  <c r="Q151" i="15"/>
  <c r="Q6033" i="15"/>
  <c r="Q4765" i="15"/>
  <c r="Q4206" i="15"/>
  <c r="Q1795" i="15"/>
  <c r="Q6311" i="15"/>
  <c r="Q5727" i="15"/>
  <c r="Q1906" i="15"/>
  <c r="Q352" i="15"/>
  <c r="Q5292" i="15"/>
  <c r="Q3104" i="15"/>
  <c r="Q2352" i="15"/>
  <c r="Q521" i="15"/>
  <c r="Q1308" i="15"/>
  <c r="Q202" i="15"/>
  <c r="Q1930" i="15"/>
  <c r="Q357" i="15"/>
  <c r="Q5534" i="15"/>
  <c r="Q3535" i="15"/>
  <c r="Q2942" i="15"/>
  <c r="Q810" i="15"/>
  <c r="Q1825" i="15"/>
  <c r="Q332" i="15"/>
  <c r="Q5412" i="15"/>
  <c r="Q3296" i="15"/>
  <c r="Q1065" i="15"/>
  <c r="Q154" i="15"/>
  <c r="Q2922" i="15"/>
  <c r="Q794" i="15"/>
  <c r="Q4166" i="15"/>
  <c r="Q1761" i="15"/>
  <c r="Q2023" i="15"/>
  <c r="Q388" i="15"/>
  <c r="Q2342" i="15"/>
  <c r="Q517" i="15"/>
  <c r="Q2159" i="15"/>
  <c r="Q441" i="15"/>
  <c r="Q1506" i="15"/>
  <c r="Q243" i="15"/>
  <c r="Q3635" i="15"/>
  <c r="Q1298" i="15"/>
  <c r="Q2033" i="15"/>
  <c r="Q390" i="15"/>
  <c r="Q1270" i="15"/>
  <c r="Q192" i="15"/>
  <c r="Q3684" i="15"/>
  <c r="Q1335" i="15"/>
  <c r="Q2959" i="15"/>
  <c r="Q820" i="15"/>
  <c r="Q1272" i="15"/>
  <c r="Q194" i="15"/>
  <c r="Q2073" i="15"/>
  <c r="Q404" i="15"/>
  <c r="Q4714" i="15"/>
  <c r="Q2307" i="15"/>
  <c r="Q2200" i="15"/>
  <c r="Q457" i="15"/>
  <c r="Q4663" i="15"/>
  <c r="Q2255" i="15"/>
  <c r="Q1695" i="15"/>
  <c r="Q300" i="15"/>
  <c r="Q2939" i="15"/>
  <c r="Q807" i="15"/>
  <c r="Q3227" i="15"/>
  <c r="Q1000" i="15"/>
  <c r="Q4516" i="15"/>
  <c r="Q2109" i="15"/>
  <c r="Q4680" i="15"/>
  <c r="Q2271" i="15"/>
  <c r="Q1146" i="15"/>
  <c r="Q168" i="15"/>
  <c r="Q2870" i="15"/>
  <c r="Q767" i="15"/>
  <c r="Q1296" i="15"/>
  <c r="Q200" i="15"/>
  <c r="Q5572" i="15"/>
  <c r="Q3608" i="15"/>
  <c r="Q660" i="15"/>
  <c r="Q76" i="15"/>
  <c r="Q4045" i="15"/>
  <c r="Q1643" i="15"/>
  <c r="Q1039" i="15"/>
  <c r="Q149" i="15"/>
  <c r="Q2517" i="15"/>
  <c r="Q594" i="15"/>
  <c r="Q1549" i="15"/>
  <c r="Q260" i="15"/>
  <c r="Q6336" i="15"/>
  <c r="Q5805" i="15"/>
  <c r="Q1246" i="15"/>
  <c r="Q185" i="15"/>
  <c r="Q3888" i="15"/>
  <c r="Q1504" i="15"/>
  <c r="Q3383" i="15"/>
  <c r="Q1099" i="15"/>
  <c r="Q773" i="15"/>
  <c r="Q92" i="15"/>
  <c r="Q1620" i="15"/>
  <c r="Q279" i="15"/>
  <c r="Q4743" i="15"/>
  <c r="Q2346" i="15"/>
  <c r="Q2112" i="15"/>
  <c r="Q423" i="15"/>
  <c r="Q1069" i="15"/>
  <c r="Q156" i="15"/>
  <c r="Q2212" i="15"/>
  <c r="Q463" i="15"/>
  <c r="Q481" i="15"/>
  <c r="Q54" i="15"/>
  <c r="Q2161" i="15"/>
  <c r="Q443" i="15"/>
  <c r="Q2543" i="15"/>
  <c r="Q603" i="15"/>
  <c r="Q1057" i="15"/>
  <c r="Q153" i="15"/>
  <c r="Q1118" i="15"/>
  <c r="Q166" i="15"/>
  <c r="Q4808" i="15"/>
  <c r="Q2426" i="15"/>
  <c r="Q4334" i="15"/>
  <c r="Q1909" i="15"/>
  <c r="Q4742" i="15"/>
  <c r="Q2345" i="15"/>
  <c r="Q4825" i="15"/>
  <c r="Q2447" i="15"/>
  <c r="Q2223" i="15"/>
  <c r="Q468" i="15"/>
  <c r="Q4506" i="15"/>
  <c r="Q2090" i="15"/>
  <c r="Q1103" i="15"/>
  <c r="Q162" i="15"/>
  <c r="Q1242" i="15"/>
  <c r="Q183" i="15"/>
  <c r="Q5814" i="15"/>
  <c r="Q4188" i="15"/>
  <c r="Q2556" i="15"/>
  <c r="Q610" i="15"/>
  <c r="Q3919" i="15"/>
  <c r="Q1530" i="15"/>
  <c r="Q1189" i="15"/>
  <c r="Q175" i="15"/>
  <c r="Q4902" i="15"/>
  <c r="Q2541" i="15"/>
  <c r="Q4785" i="15"/>
  <c r="Q2398" i="15"/>
  <c r="Q790" i="15"/>
  <c r="Q97" i="15"/>
  <c r="Q2666" i="15"/>
  <c r="Q654" i="15"/>
  <c r="Q2849" i="15"/>
  <c r="Q752" i="15"/>
  <c r="Q2643" i="15"/>
  <c r="Q643" i="15"/>
  <c r="Q885" i="15"/>
  <c r="Q115" i="15"/>
  <c r="Q1101" i="15"/>
  <c r="Q161" i="15"/>
  <c r="Q4034" i="15"/>
  <c r="Q1631" i="15"/>
  <c r="Q1415" i="15"/>
  <c r="Q223" i="15"/>
  <c r="Q1100" i="15"/>
  <c r="Q160" i="15"/>
  <c r="Q5445" i="15"/>
  <c r="Q3344" i="15"/>
  <c r="Q2908" i="15"/>
  <c r="Q785" i="15"/>
  <c r="Q3517" i="15"/>
  <c r="Q1202" i="15"/>
  <c r="Q4424" i="15"/>
  <c r="Q1996" i="15"/>
  <c r="Q1853" i="15"/>
  <c r="Q342" i="15"/>
  <c r="Q3692" i="15"/>
  <c r="Q1343" i="15"/>
  <c r="Q2558" i="15"/>
  <c r="Q611" i="15"/>
  <c r="Q3318" i="15"/>
  <c r="Q1058" i="15"/>
  <c r="Q3308" i="15"/>
  <c r="Q1049" i="15"/>
  <c r="Q2495" i="15"/>
  <c r="Q584" i="15"/>
  <c r="Q5742" i="15"/>
  <c r="Q3989" i="15"/>
  <c r="Q4029" i="15"/>
  <c r="Q1628" i="15"/>
  <c r="Q3030" i="15"/>
  <c r="Q862" i="15"/>
  <c r="Q4818" i="15"/>
  <c r="Q2439" i="15"/>
  <c r="Q2224" i="15"/>
  <c r="Q469" i="15"/>
  <c r="Q4114" i="15"/>
  <c r="Q1712" i="15"/>
  <c r="Q5142" i="15"/>
  <c r="Q2875" i="15"/>
  <c r="Q4759" i="15"/>
  <c r="Q2364" i="15"/>
  <c r="Q2457" i="15"/>
  <c r="Q570" i="15"/>
  <c r="Q3269" i="15"/>
  <c r="Q1027" i="15"/>
  <c r="Q2168" i="15"/>
  <c r="Q448" i="15"/>
  <c r="Q3773" i="15"/>
  <c r="Q1410" i="15"/>
  <c r="Q5684" i="15"/>
  <c r="Q3879" i="15"/>
  <c r="Q4737" i="15"/>
  <c r="Q2334" i="15"/>
  <c r="Q3201" i="15"/>
  <c r="Q983" i="15"/>
  <c r="Q6019" i="15"/>
  <c r="Q4715" i="15"/>
  <c r="Q2946" i="15"/>
  <c r="Q813" i="15"/>
  <c r="Q1893" i="15"/>
  <c r="Q350" i="15"/>
  <c r="Q3876" i="15"/>
  <c r="Q1496" i="15"/>
  <c r="Q5679" i="15"/>
  <c r="Q3860" i="15"/>
  <c r="Q6294" i="15"/>
  <c r="Q5667" i="15"/>
  <c r="Q2395" i="15"/>
  <c r="Q544" i="15"/>
  <c r="Q4283" i="15"/>
  <c r="Q1864" i="15"/>
  <c r="Q2793" i="15"/>
  <c r="Q717" i="15"/>
  <c r="Q3589" i="15"/>
  <c r="Q1259" i="15"/>
  <c r="Q2187" i="15"/>
  <c r="Q453" i="15"/>
  <c r="Q3446" i="15"/>
  <c r="Q1147" i="15"/>
  <c r="Q5018" i="15"/>
  <c r="Q2682" i="15"/>
  <c r="Q3008" i="15"/>
  <c r="Q851" i="15"/>
  <c r="Q2580" i="15"/>
  <c r="Q617" i="15"/>
  <c r="Q2768" i="15"/>
  <c r="Q704" i="15"/>
  <c r="Q3066" i="15"/>
  <c r="Q884" i="15"/>
  <c r="Q3520" i="15"/>
  <c r="Q1205" i="15"/>
  <c r="Q4958" i="15"/>
  <c r="Q2598" i="15"/>
  <c r="Q4686" i="15"/>
  <c r="Q2279" i="15"/>
  <c r="Q4134" i="15"/>
  <c r="Q1730" i="15"/>
  <c r="Q3602" i="15"/>
  <c r="Q1268" i="15"/>
  <c r="Q3176" i="15"/>
  <c r="Q964" i="15"/>
  <c r="Q2719" i="15"/>
  <c r="Q682" i="15"/>
  <c r="Q3118" i="15"/>
  <c r="Q924" i="15"/>
  <c r="Q2" i="15"/>
  <c r="Q5027" i="15"/>
  <c r="Q4760" i="15"/>
  <c r="Q2366" i="15"/>
  <c r="Q3569" i="15"/>
  <c r="Q1241" i="15"/>
  <c r="Q2974" i="15"/>
  <c r="Q832" i="15"/>
  <c r="Q4003" i="15"/>
  <c r="Q1605" i="15"/>
  <c r="Q5916" i="15"/>
  <c r="Q4474" i="15"/>
  <c r="Q3756" i="15"/>
  <c r="Q1400" i="15"/>
  <c r="Q4815" i="15"/>
  <c r="Q2435" i="15"/>
  <c r="Q3929" i="15"/>
  <c r="Q1541" i="15"/>
  <c r="Q3676" i="15"/>
  <c r="Q1328" i="15"/>
  <c r="Q2374" i="15"/>
  <c r="Q535" i="15"/>
  <c r="Q2887" i="15"/>
  <c r="Q774" i="15"/>
  <c r="Q2858" i="15"/>
  <c r="Q759" i="15"/>
  <c r="Q3969" i="15"/>
  <c r="Q1580" i="15"/>
  <c r="Q3472" i="15"/>
  <c r="Q1168" i="15"/>
  <c r="Q3754" i="15"/>
  <c r="Q1398" i="15"/>
  <c r="Q3095" i="15"/>
  <c r="Q904" i="15"/>
  <c r="Q3556" i="15"/>
  <c r="Q1232" i="15"/>
  <c r="Q3058" i="15"/>
  <c r="Q880" i="15"/>
  <c r="Q3252" i="15"/>
  <c r="Q1014" i="15"/>
  <c r="Q2814" i="15"/>
  <c r="Q734" i="15"/>
  <c r="Q2367" i="15"/>
  <c r="Q529" i="15"/>
  <c r="Q3010" i="15"/>
  <c r="Q853" i="15"/>
  <c r="Q3647" i="15"/>
  <c r="Q1307" i="15"/>
  <c r="Q3990" i="15"/>
  <c r="Q1594" i="15"/>
  <c r="Q2937" i="15"/>
  <c r="Q805" i="15"/>
  <c r="Q5699" i="15"/>
  <c r="Q3903" i="15"/>
  <c r="Q3727" i="15"/>
  <c r="Q1374" i="15"/>
  <c r="Q4940" i="15"/>
  <c r="Q2582" i="15"/>
  <c r="Q3765" i="15"/>
  <c r="Q1407" i="15"/>
  <c r="Q2625" i="15"/>
  <c r="Q633" i="15"/>
  <c r="Q2732" i="15"/>
  <c r="Q688" i="15"/>
  <c r="Q5558" i="15"/>
  <c r="Q3583" i="15"/>
  <c r="Q3745" i="15"/>
  <c r="Q1391" i="15"/>
  <c r="Q5146" i="15"/>
  <c r="Q2880" i="15"/>
  <c r="Q3798" i="15"/>
  <c r="Q1430" i="15"/>
  <c r="Q3693" i="15"/>
  <c r="Q1344" i="15"/>
  <c r="Q2818" i="15"/>
  <c r="Q735" i="15"/>
  <c r="Q3239" i="15"/>
  <c r="Q1008" i="15"/>
  <c r="Q3186" i="15"/>
  <c r="Q973" i="15"/>
  <c r="Q5026" i="15"/>
  <c r="Q2693" i="15"/>
  <c r="Q3850" i="15"/>
  <c r="Q1476" i="15"/>
  <c r="Q3368" i="15"/>
  <c r="Q1091" i="15"/>
  <c r="Q4013" i="15"/>
  <c r="Q1616" i="15"/>
  <c r="Q2925" i="15"/>
  <c r="Q796" i="15"/>
  <c r="Q3540" i="15"/>
  <c r="Q1221" i="15"/>
  <c r="Q4016" i="15"/>
  <c r="Q1618" i="15"/>
  <c r="Q4052" i="15"/>
  <c r="Q1651" i="15"/>
  <c r="Q4274" i="15"/>
  <c r="Q1858" i="15"/>
  <c r="Q4375" i="15"/>
  <c r="Q1956" i="15"/>
  <c r="Q5880" i="15"/>
  <c r="Q4374" i="15"/>
  <c r="Q4339" i="15"/>
  <c r="Q1914" i="15"/>
  <c r="Q2103" i="15"/>
  <c r="Q415" i="15"/>
  <c r="Q3292" i="15"/>
  <c r="Q1040" i="15"/>
  <c r="Q3440" i="15"/>
  <c r="Q1142" i="15"/>
  <c r="Q1542" i="15"/>
  <c r="Q257" i="15"/>
  <c r="Q2456" i="15"/>
  <c r="Q568" i="15"/>
  <c r="Q4690" i="15"/>
  <c r="Q2283" i="15"/>
  <c r="Q4260" i="15"/>
  <c r="Q1843" i="15"/>
  <c r="Q4449" i="15"/>
  <c r="Q2025" i="15"/>
  <c r="Q5456" i="15"/>
  <c r="Q3370" i="15"/>
  <c r="Q4451" i="15"/>
  <c r="Q2027" i="15"/>
  <c r="Q5367" i="15"/>
  <c r="Q3221" i="15"/>
  <c r="Q2650" i="15"/>
  <c r="Q647" i="15"/>
  <c r="Q4638" i="15"/>
  <c r="Q2231" i="15"/>
  <c r="Q5775" i="15"/>
  <c r="Q4077" i="15"/>
  <c r="Q3611" i="15"/>
  <c r="Q1275" i="15"/>
  <c r="Q6042" i="15"/>
  <c r="Q4790" i="15"/>
  <c r="Q2414" i="15"/>
  <c r="Q555" i="15"/>
  <c r="Q3585" i="15"/>
  <c r="Q1254" i="15"/>
  <c r="Q6046" i="15"/>
  <c r="Q4797" i="15"/>
  <c r="Q3012" i="15"/>
  <c r="Q855" i="15"/>
  <c r="Q4054" i="15"/>
  <c r="Q1654" i="15"/>
  <c r="Q4723" i="15"/>
  <c r="Q2315" i="15"/>
  <c r="Q4180" i="15"/>
  <c r="Q1773" i="15"/>
  <c r="Q4035" i="15"/>
  <c r="Q1632" i="15"/>
  <c r="Q5062" i="15"/>
  <c r="Q2748" i="15"/>
  <c r="Q4220" i="15"/>
  <c r="Q1807" i="15"/>
  <c r="Q6172" i="15"/>
  <c r="Q5251" i="15"/>
  <c r="Q3722" i="15"/>
  <c r="Q1367" i="15"/>
  <c r="Q4487" i="15"/>
  <c r="Q2068" i="15"/>
  <c r="Q4318" i="15"/>
  <c r="Q1892" i="15"/>
  <c r="Q4837" i="15"/>
  <c r="Q2459" i="15"/>
  <c r="Q3326" i="15"/>
  <c r="Q1062" i="15"/>
  <c r="Q4330" i="15"/>
  <c r="Q1905" i="15"/>
  <c r="Q6006" i="15"/>
  <c r="Q4681" i="15"/>
  <c r="Q3290" i="15"/>
  <c r="Q1037" i="15"/>
  <c r="Q3927" i="15"/>
  <c r="Q1540" i="15"/>
  <c r="Q3746" i="15"/>
  <c r="Q1392" i="15"/>
  <c r="Q4047" i="15"/>
  <c r="Q1644" i="15"/>
  <c r="Q3937" i="15"/>
  <c r="Q1546" i="15"/>
  <c r="Q2153" i="15"/>
  <c r="Q439" i="15"/>
  <c r="Q5135" i="15"/>
  <c r="Q2864" i="15"/>
  <c r="Q3457" i="15"/>
  <c r="Q1156" i="15"/>
  <c r="Q5481" i="15"/>
  <c r="Q3419" i="15"/>
  <c r="Q4861" i="15"/>
  <c r="Q2487" i="15"/>
  <c r="Q5918" i="15"/>
  <c r="Q4488" i="15"/>
  <c r="Q4784" i="15"/>
  <c r="Q2397" i="15"/>
  <c r="Q2972" i="15"/>
  <c r="Q830" i="15"/>
  <c r="Q5127" i="15"/>
  <c r="Q2847" i="15"/>
  <c r="Q6396" i="15"/>
  <c r="Q6053" i="15"/>
  <c r="Q5870" i="15"/>
  <c r="Q4351" i="15"/>
  <c r="Q5093" i="15"/>
  <c r="Q2789" i="15"/>
  <c r="Q5796" i="15"/>
  <c r="Q4121" i="15"/>
  <c r="Q6305" i="15"/>
  <c r="Q5709" i="15"/>
  <c r="Q4870" i="15"/>
  <c r="Q2504" i="15"/>
  <c r="Q5569" i="15"/>
  <c r="Q3604" i="15"/>
  <c r="Q4854" i="15"/>
  <c r="Q2477" i="15"/>
  <c r="Q5928" i="15"/>
  <c r="Q4521" i="15"/>
  <c r="Q4458" i="15"/>
  <c r="Q2035" i="15"/>
  <c r="Q4644" i="15"/>
  <c r="Q2237" i="15"/>
  <c r="Q4061" i="15"/>
  <c r="Q1663" i="15"/>
  <c r="Q4692" i="15"/>
  <c r="Q2286" i="15"/>
  <c r="Q5043" i="15"/>
  <c r="Q2713" i="15"/>
  <c r="Q4807" i="15"/>
  <c r="Q2425" i="15"/>
  <c r="Q5606" i="15"/>
  <c r="Q3690" i="15"/>
  <c r="Q5169" i="15"/>
  <c r="Q2901" i="15"/>
  <c r="Q5969" i="15"/>
  <c r="Q4587" i="15"/>
  <c r="Q4903" i="15"/>
  <c r="Q2542" i="15"/>
  <c r="Q5504" i="15"/>
  <c r="Q3470" i="15"/>
  <c r="Q6206" i="15"/>
  <c r="Q5356" i="15"/>
  <c r="Q4656" i="15"/>
  <c r="Q2250" i="15"/>
  <c r="Q5468" i="15"/>
  <c r="Q3394" i="15"/>
  <c r="Q4704" i="15"/>
  <c r="Q2298" i="15"/>
  <c r="Q4010" i="15"/>
  <c r="Q1613" i="15"/>
  <c r="Q4170" i="15"/>
  <c r="Q1764" i="15"/>
  <c r="Q3706" i="15"/>
  <c r="Q1351" i="15"/>
  <c r="Q5546" i="15"/>
  <c r="Q3559" i="15"/>
  <c r="Q4207" i="15"/>
  <c r="Q1796" i="15"/>
  <c r="Q6092" i="15"/>
  <c r="Q4936" i="15"/>
  <c r="Q5005" i="15"/>
  <c r="Q2662" i="15"/>
  <c r="Q5818" i="15"/>
  <c r="Q4195" i="15"/>
  <c r="Q5006" i="15"/>
  <c r="Q2663" i="15"/>
  <c r="Q4377" i="15"/>
  <c r="Q1959" i="15"/>
  <c r="Q5180" i="15"/>
  <c r="Q2919" i="15"/>
  <c r="Q4657" i="15"/>
  <c r="Q2251" i="15"/>
  <c r="Q3045" i="15"/>
  <c r="Q874" i="15"/>
  <c r="Q4660" i="15"/>
  <c r="Q2253" i="15"/>
  <c r="Q4379" i="15"/>
  <c r="Q1961" i="15"/>
  <c r="Q5806" i="15"/>
  <c r="Q4154" i="15"/>
  <c r="Q4871" i="15"/>
  <c r="Q2505" i="15"/>
  <c r="Q3953" i="15"/>
  <c r="Q1561" i="15"/>
  <c r="Q3537" i="15"/>
  <c r="Q1218" i="15"/>
  <c r="Q5386" i="15"/>
  <c r="Q3246" i="15"/>
  <c r="Q3256" i="15"/>
  <c r="Q1019" i="15"/>
  <c r="Q2718" i="15"/>
  <c r="Q681" i="15"/>
  <c r="Q5584" i="15"/>
  <c r="Q3639" i="15"/>
  <c r="Q6250" i="15"/>
  <c r="Q5514" i="15"/>
  <c r="Q4741" i="15"/>
  <c r="Q2344" i="15"/>
  <c r="Q4898" i="15"/>
  <c r="Q2539" i="15"/>
  <c r="Q6191" i="15"/>
  <c r="Q5318" i="15"/>
  <c r="Q5451" i="15"/>
  <c r="Q3358" i="15"/>
  <c r="Q6358" i="15"/>
  <c r="Q5896" i="15"/>
  <c r="Q5310" i="15"/>
  <c r="Q3131" i="15"/>
  <c r="Q3480" i="15"/>
  <c r="Q1174" i="15"/>
  <c r="Q3697" i="15"/>
  <c r="Q1347" i="15"/>
  <c r="Q3476" i="15"/>
  <c r="Q1171" i="15"/>
  <c r="Q3817" i="15"/>
  <c r="Q1448" i="15"/>
  <c r="Q3158" i="15"/>
  <c r="Q947" i="15"/>
  <c r="Q5578" i="15"/>
  <c r="Q3624" i="15"/>
  <c r="Q3770" i="15"/>
  <c r="Q1409" i="15"/>
  <c r="Q5891" i="15"/>
  <c r="Q4395" i="15"/>
  <c r="Q5115" i="15"/>
  <c r="Q2826" i="15"/>
  <c r="Q2108" i="15"/>
  <c r="Q420" i="15"/>
  <c r="Q4113" i="15"/>
  <c r="Q1711" i="15"/>
  <c r="Q1943" i="15"/>
  <c r="Q362" i="15"/>
  <c r="Q2433" i="15"/>
  <c r="Q562" i="15"/>
  <c r="Q6080" i="15"/>
  <c r="Q4910" i="15"/>
  <c r="Q4270" i="15"/>
  <c r="Q1852" i="15"/>
  <c r="Q6166" i="15"/>
  <c r="Q5238" i="15"/>
  <c r="Q5924" i="15"/>
  <c r="Q4507" i="15"/>
  <c r="Q3646" i="15"/>
  <c r="Q1306" i="15"/>
  <c r="Q4666" i="15"/>
  <c r="Q2257" i="15"/>
  <c r="Q2110" i="15"/>
  <c r="Q421" i="15"/>
  <c r="Q2111" i="15"/>
  <c r="Q422" i="15"/>
  <c r="Q1676" i="15"/>
  <c r="Q295" i="15"/>
  <c r="Q3644" i="15"/>
  <c r="Q1304" i="15"/>
  <c r="Q3685" i="15"/>
  <c r="Q1336" i="15"/>
  <c r="Q4090" i="15"/>
  <c r="Q1686" i="15"/>
  <c r="Q6057" i="15"/>
  <c r="Q4827" i="15"/>
  <c r="Q5226" i="15"/>
  <c r="Q2998" i="15"/>
  <c r="Q3521" i="15"/>
  <c r="Q1206" i="15"/>
  <c r="Q4747" i="15"/>
  <c r="Q2351" i="15"/>
  <c r="Q4522" i="15"/>
  <c r="Q2114" i="15"/>
  <c r="Q4701" i="15"/>
  <c r="Q2294" i="15"/>
  <c r="Q3638" i="15"/>
  <c r="Q1300" i="15"/>
  <c r="Q3280" i="15"/>
  <c r="Q1031" i="15"/>
  <c r="Q3530" i="15"/>
  <c r="Q1214" i="15"/>
  <c r="Q3424" i="15"/>
  <c r="Q1131" i="15"/>
  <c r="Q3207" i="15"/>
  <c r="Q988" i="15"/>
  <c r="Q4876" i="15"/>
  <c r="Q2511" i="15"/>
  <c r="Q6169" i="15"/>
  <c r="Q5245" i="15"/>
  <c r="Q5116" i="15"/>
  <c r="Q2827" i="15"/>
  <c r="Q5778" i="15"/>
  <c r="Q4081" i="15"/>
  <c r="Q6026" i="15"/>
  <c r="Q4733" i="15"/>
  <c r="Q6208" i="15"/>
  <c r="Q5365" i="15"/>
  <c r="Q4623" i="15"/>
  <c r="Q2213" i="15"/>
  <c r="Q4540" i="15"/>
  <c r="Q2129" i="15"/>
  <c r="Q4850" i="15"/>
  <c r="Q2474" i="15"/>
  <c r="Q4739" i="15"/>
  <c r="Q2336" i="15"/>
  <c r="Q3695" i="15"/>
  <c r="Q1346" i="15"/>
  <c r="Q5792" i="15"/>
  <c r="Q4117" i="15"/>
  <c r="Q6360" i="15"/>
  <c r="Q5911" i="15"/>
  <c r="Q5224" i="15"/>
  <c r="Q2996" i="15"/>
  <c r="Q5833" i="15"/>
  <c r="Q4243" i="15"/>
  <c r="Q5794" i="15"/>
  <c r="Q4118" i="15"/>
  <c r="Q6319" i="15"/>
  <c r="Q5759" i="15"/>
  <c r="Q3283" i="15"/>
  <c r="Q1033" i="15"/>
  <c r="Q4127" i="15"/>
  <c r="Q1721" i="15"/>
  <c r="Q4145" i="15"/>
  <c r="Q1741" i="15"/>
  <c r="Q4875" i="15"/>
  <c r="Q2509" i="15"/>
  <c r="Q2886" i="15"/>
  <c r="Q772" i="15"/>
  <c r="Q5345" i="15"/>
  <c r="Q3193" i="15"/>
  <c r="Q4501" i="15"/>
  <c r="Q2083" i="15"/>
  <c r="Q5184" i="15"/>
  <c r="Q2926" i="15"/>
  <c r="Q2341" i="15"/>
  <c r="Q516" i="15"/>
  <c r="Q1627" i="15"/>
  <c r="Q281" i="15"/>
  <c r="Q3867" i="15"/>
  <c r="Q1487" i="15"/>
  <c r="Q2639" i="15"/>
  <c r="Q639" i="15"/>
  <c r="Q5194" i="15"/>
  <c r="Q2944" i="15"/>
  <c r="Q3367" i="15"/>
  <c r="Q1090" i="15"/>
  <c r="Q1962" i="15"/>
  <c r="Q372" i="15"/>
  <c r="Q4787" i="15"/>
  <c r="Q2400" i="15"/>
  <c r="Q4907" i="15"/>
  <c r="Q2550" i="15"/>
  <c r="Q3401" i="15"/>
  <c r="Q1113" i="15"/>
  <c r="Q4097" i="15"/>
  <c r="Q1692" i="15"/>
  <c r="Q4724" i="15"/>
  <c r="Q2316" i="15"/>
  <c r="Q2274" i="15"/>
  <c r="Q488" i="15"/>
  <c r="Q3810" i="15"/>
  <c r="Q1441" i="15"/>
  <c r="Q6395" i="15"/>
  <c r="Q6051" i="15"/>
  <c r="Q3952" i="15"/>
  <c r="Q1560" i="15"/>
  <c r="Q3667" i="15"/>
  <c r="Q1321" i="15"/>
  <c r="Q5761" i="15"/>
  <c r="Q4046" i="15"/>
  <c r="Q3072" i="15"/>
  <c r="Q889" i="15"/>
  <c r="Q3918" i="15"/>
  <c r="Q1529" i="15"/>
  <c r="Q6446" i="15"/>
  <c r="Q6408" i="15"/>
  <c r="Q5253" i="15"/>
  <c r="Q3038" i="15"/>
  <c r="Q4849" i="15"/>
  <c r="Q2473" i="15"/>
  <c r="Q3381" i="15"/>
  <c r="Q1098" i="15"/>
  <c r="Q3656" i="15"/>
  <c r="Q1314" i="15"/>
  <c r="Q4710" i="15"/>
  <c r="Q2303" i="15"/>
  <c r="Q6102" i="15"/>
  <c r="Q4970" i="15"/>
  <c r="Q3341" i="15"/>
  <c r="Q1070" i="15"/>
  <c r="Q3509" i="15"/>
  <c r="Q1196" i="15"/>
  <c r="Q1867" i="15"/>
  <c r="Q346" i="15"/>
  <c r="Q4707" i="15"/>
  <c r="Q2301" i="15"/>
  <c r="Q2322" i="15"/>
  <c r="Q507" i="15"/>
  <c r="Q5261" i="15"/>
  <c r="Q3055" i="15"/>
  <c r="Q3751" i="15"/>
  <c r="Q1395" i="15"/>
  <c r="Q2464" i="15"/>
  <c r="Q573" i="15"/>
  <c r="Q5450" i="15"/>
  <c r="Q3357" i="15"/>
  <c r="Q2943" i="15"/>
  <c r="Q811" i="15"/>
  <c r="Q2912" i="15"/>
  <c r="Q788" i="15"/>
  <c r="Q5587" i="15"/>
  <c r="Q3648" i="15"/>
  <c r="Q2992" i="15"/>
  <c r="Q841" i="15"/>
  <c r="Q3254" i="15"/>
  <c r="Q1017" i="15"/>
  <c r="Q2492" i="15"/>
  <c r="Q582" i="15"/>
  <c r="Q4161" i="15"/>
  <c r="Q1757" i="15"/>
  <c r="Q3141" i="15"/>
  <c r="Q935" i="15"/>
  <c r="Q1653" i="15"/>
  <c r="Q289" i="15"/>
  <c r="Q4930" i="15"/>
  <c r="Q2573" i="15"/>
  <c r="Q3988" i="15"/>
  <c r="Q1592" i="15"/>
  <c r="Q4858" i="15"/>
  <c r="Q2482" i="15"/>
  <c r="Q1966" i="15"/>
  <c r="Q374" i="15"/>
  <c r="Q1526" i="15"/>
  <c r="Q250" i="15"/>
  <c r="Q2522" i="15"/>
  <c r="Q597" i="15"/>
  <c r="Q4868" i="15"/>
  <c r="Q2501" i="15"/>
  <c r="Q5927" i="15"/>
  <c r="Q4519" i="15"/>
  <c r="Q4160" i="15"/>
  <c r="Q1756" i="15"/>
  <c r="Q4399" i="15"/>
  <c r="Q1977" i="15"/>
  <c r="Q3662" i="15"/>
  <c r="Q1318" i="15"/>
  <c r="Q3549" i="15"/>
  <c r="Q1227" i="15"/>
  <c r="Q3720" i="15"/>
  <c r="Q1365" i="15"/>
  <c r="Q3314" i="15"/>
  <c r="Q1052" i="15"/>
  <c r="Q3335" i="15"/>
  <c r="Q1068" i="15"/>
  <c r="Q4362" i="15"/>
  <c r="Q1940" i="15"/>
  <c r="Q1633" i="15"/>
  <c r="Q283" i="15"/>
  <c r="Q2687" i="15"/>
  <c r="Q667" i="15"/>
  <c r="Q301" i="15"/>
  <c r="Q36" i="15"/>
  <c r="Q4214" i="15"/>
  <c r="Q1802" i="15"/>
  <c r="Q2325" i="15"/>
  <c r="Q509" i="15"/>
  <c r="Q6094" i="15"/>
  <c r="Q4946" i="15"/>
  <c r="Q364" i="15"/>
  <c r="Q44" i="15"/>
  <c r="Q1074" i="15"/>
  <c r="Q157" i="15"/>
  <c r="Q3088" i="15"/>
  <c r="Q900" i="15"/>
  <c r="Q5780" i="15"/>
  <c r="Q4085" i="15"/>
  <c r="Q4984" i="15"/>
  <c r="Q2629" i="15"/>
  <c r="Q2317" i="15"/>
  <c r="Q504" i="15"/>
  <c r="Q4075" i="15"/>
  <c r="Q1675" i="15"/>
  <c r="Q5082" i="15"/>
  <c r="Q2769" i="15"/>
  <c r="Q2798" i="15"/>
  <c r="Q720" i="15"/>
  <c r="Q2139" i="15"/>
  <c r="Q432" i="15"/>
  <c r="Q5608" i="15"/>
  <c r="Q3698" i="15"/>
  <c r="Q1534" i="15"/>
  <c r="Q256" i="15"/>
  <c r="Q6279" i="15"/>
  <c r="Q5616" i="15"/>
  <c r="Q5989" i="15"/>
  <c r="Q4641" i="15"/>
  <c r="Q5488" i="15"/>
  <c r="Q3438" i="15"/>
  <c r="Q11" i="15"/>
  <c r="Q7" i="15"/>
  <c r="Q6401" i="15"/>
  <c r="Q6074" i="15"/>
  <c r="Q6069" i="15"/>
  <c r="Q4877" i="15"/>
  <c r="Q4043" i="15"/>
  <c r="Q1641" i="15"/>
  <c r="Q2841" i="15"/>
  <c r="Q746" i="15"/>
  <c r="Q2935" i="15"/>
  <c r="Q802" i="15"/>
  <c r="Q2746" i="15"/>
  <c r="Q697" i="15"/>
  <c r="Q5752" i="15"/>
  <c r="Q4019" i="15"/>
  <c r="Q4457" i="15"/>
  <c r="Q2034" i="15"/>
  <c r="Q2578" i="15"/>
  <c r="Q616" i="15"/>
  <c r="Q1083" i="15"/>
  <c r="Q158" i="15"/>
  <c r="Q4551" i="15"/>
  <c r="Q2137" i="15"/>
  <c r="Q4021" i="15"/>
  <c r="Q1619" i="15"/>
  <c r="Q2018" i="15"/>
  <c r="Q387" i="15"/>
  <c r="Q4767" i="15"/>
  <c r="Q2378" i="15"/>
  <c r="Q5633" i="15"/>
  <c r="Q3766" i="15"/>
  <c r="Q5464" i="15"/>
  <c r="Q3387" i="15"/>
  <c r="Q4367" i="15"/>
  <c r="Q1946" i="15"/>
  <c r="Q4108" i="15"/>
  <c r="Q1706" i="15"/>
  <c r="Q2645" i="15"/>
  <c r="Q644" i="15"/>
  <c r="Q2603" i="15"/>
  <c r="Q625" i="15"/>
  <c r="Q5478" i="15"/>
  <c r="Q3417" i="15"/>
  <c r="Q2309" i="15"/>
  <c r="Q501" i="15"/>
  <c r="Q3107" i="15"/>
  <c r="Q914" i="15"/>
  <c r="Q4418" i="15"/>
  <c r="Q1993" i="15"/>
  <c r="Q4952" i="15"/>
  <c r="Q2593" i="15"/>
  <c r="Q5075" i="15"/>
  <c r="Q2761" i="15"/>
  <c r="Q2802" i="15"/>
  <c r="Q723" i="15"/>
  <c r="Q3694" i="15"/>
  <c r="Q1345" i="15"/>
  <c r="Q2668" i="15"/>
  <c r="Q655" i="15"/>
  <c r="Q4309" i="15"/>
  <c r="Q1884" i="15"/>
  <c r="Q663" i="15"/>
  <c r="Q77" i="15"/>
  <c r="Q2222" i="15"/>
  <c r="Q467" i="15"/>
  <c r="Q4598" i="15"/>
  <c r="Q2185" i="15"/>
  <c r="Q2084" i="15"/>
  <c r="Q406" i="15"/>
  <c r="Q4323" i="15"/>
  <c r="Q1898" i="15"/>
  <c r="Q5414" i="15"/>
  <c r="Q3299" i="15"/>
  <c r="Q2710" i="15"/>
  <c r="Q679" i="15"/>
  <c r="Q3449" i="15"/>
  <c r="Q1150" i="15"/>
  <c r="Q1933" i="15"/>
  <c r="Q358" i="15"/>
  <c r="Q5638" i="15"/>
  <c r="Q3771" i="15"/>
  <c r="Q6090" i="15"/>
  <c r="Q4931" i="15"/>
  <c r="Q2431" i="15"/>
  <c r="Q561" i="15"/>
  <c r="Q3665" i="15"/>
  <c r="Q1319" i="15"/>
  <c r="Q959" i="15"/>
  <c r="Q130" i="15"/>
  <c r="Q4062" i="15"/>
  <c r="Q1664" i="15"/>
  <c r="Q3152" i="15"/>
  <c r="Q940" i="15"/>
  <c r="Q4965" i="15"/>
  <c r="Q2607" i="15"/>
  <c r="Q3804" i="15"/>
  <c r="Q1437" i="15"/>
  <c r="Q3894" i="15"/>
  <c r="Q1511" i="15"/>
  <c r="Q4552" i="15"/>
  <c r="Q2141" i="15"/>
  <c r="Q4392" i="15"/>
  <c r="Q1972" i="15"/>
  <c r="Q5933" i="15"/>
  <c r="Q4534" i="15"/>
  <c r="Q3503" i="15"/>
  <c r="Q1193" i="15"/>
  <c r="Q4754" i="15"/>
  <c r="Q2358" i="15"/>
  <c r="Q5753" i="15"/>
  <c r="Q4020" i="15"/>
  <c r="Q6087" i="15"/>
  <c r="Q4926" i="15"/>
  <c r="Q4906" i="15"/>
  <c r="Q2549" i="15"/>
  <c r="Q3821" i="15"/>
  <c r="Q1454" i="15"/>
  <c r="Q2766" i="15"/>
  <c r="Q703" i="15"/>
  <c r="Q4400" i="15"/>
  <c r="Q1978" i="15"/>
  <c r="Q4158" i="15"/>
  <c r="Q1754" i="15"/>
  <c r="Q2140" i="15"/>
  <c r="Q433" i="15"/>
  <c r="Q4063" i="15"/>
  <c r="Q1665" i="15"/>
  <c r="Q2736" i="15"/>
  <c r="Q691" i="15"/>
  <c r="Q4475" i="15"/>
  <c r="Q2052" i="15"/>
  <c r="Q3410" i="15"/>
  <c r="Q1123" i="15"/>
  <c r="Q3461" i="15"/>
  <c r="Q1161" i="15"/>
  <c r="Q4070" i="15"/>
  <c r="Q1670" i="15"/>
  <c r="Q4593" i="15"/>
  <c r="Q2181" i="15"/>
  <c r="Q5802" i="15"/>
  <c r="Q4146" i="15"/>
  <c r="Q3735" i="15"/>
  <c r="Q1381" i="15"/>
  <c r="Q2494" i="15"/>
  <c r="Q583" i="15"/>
  <c r="Q5430" i="15"/>
  <c r="Q3325" i="15"/>
  <c r="Q4515" i="15"/>
  <c r="Q2106" i="15"/>
  <c r="Q5139" i="15"/>
  <c r="Q2871" i="15"/>
  <c r="Q3001" i="15"/>
  <c r="Q844" i="15"/>
  <c r="Q3836" i="15"/>
  <c r="Q1463" i="15"/>
  <c r="Q4493" i="15"/>
  <c r="Q2076" i="15"/>
  <c r="Q2890" i="15"/>
  <c r="Q777" i="15"/>
  <c r="Q2799" i="15"/>
  <c r="Q721" i="15"/>
  <c r="Q3666" i="15"/>
  <c r="Q1320" i="15"/>
  <c r="Q3525" i="15"/>
  <c r="Q1210" i="15"/>
  <c r="Q3366" i="15"/>
  <c r="Q1089" i="15"/>
  <c r="Q5385" i="15"/>
  <c r="Q3245" i="15"/>
  <c r="Q2794" i="15"/>
  <c r="Q718" i="15"/>
  <c r="Q5935" i="15"/>
  <c r="Q4535" i="15"/>
  <c r="Q6113" i="15"/>
  <c r="Q5012" i="15"/>
  <c r="Q3166" i="15"/>
  <c r="Q954" i="15"/>
  <c r="Q4317" i="15"/>
  <c r="Q1891" i="15"/>
  <c r="Q4667" i="15"/>
  <c r="Q2258" i="15"/>
  <c r="Q4490" i="15"/>
  <c r="Q2072" i="15"/>
  <c r="Q2678" i="15"/>
  <c r="Q662" i="15"/>
  <c r="Q6064" i="15"/>
  <c r="Q4852" i="15"/>
  <c r="Q5046" i="15"/>
  <c r="Q2717" i="15"/>
  <c r="Q6386" i="15"/>
  <c r="Q6027" i="15"/>
  <c r="Q3688" i="15"/>
  <c r="Q1340" i="15"/>
  <c r="Q4315" i="15"/>
  <c r="Q1889" i="15"/>
  <c r="Q5296" i="15"/>
  <c r="Q3115" i="15"/>
  <c r="Q5600" i="15"/>
  <c r="Q3671" i="15"/>
  <c r="Q1252" i="15"/>
  <c r="Q187" i="15"/>
  <c r="Q4498" i="15"/>
  <c r="Q2080" i="15"/>
  <c r="Q6402" i="15"/>
  <c r="Q6077" i="15"/>
  <c r="Q4128" i="15"/>
  <c r="Q1722" i="15"/>
  <c r="Q6097" i="15"/>
  <c r="Q4949" i="15"/>
  <c r="Q5697" i="15"/>
  <c r="Q3900" i="15"/>
  <c r="Q5781" i="15"/>
  <c r="Q4093" i="15"/>
  <c r="Q4224" i="15"/>
  <c r="Q1811" i="15"/>
  <c r="Q3082" i="15"/>
  <c r="Q895" i="15"/>
  <c r="Q4157" i="15"/>
  <c r="Q1753" i="15"/>
  <c r="Q3925" i="15"/>
  <c r="Q1538" i="15"/>
  <c r="Q5287" i="15"/>
  <c r="Q3093" i="15"/>
  <c r="Q1576" i="15"/>
  <c r="Q271" i="15"/>
  <c r="Q3021" i="15"/>
  <c r="Q859" i="15"/>
  <c r="Q5906" i="15"/>
  <c r="Q4435" i="15"/>
  <c r="Q5672" i="15"/>
  <c r="Q3848" i="15"/>
  <c r="Q3459" i="15"/>
  <c r="Q1158" i="15"/>
  <c r="Q4048" i="15"/>
  <c r="Q1646" i="15"/>
  <c r="Q6362" i="15"/>
  <c r="Q5919" i="15"/>
  <c r="Q4414" i="15"/>
  <c r="Q1990" i="15"/>
  <c r="Q4172" i="15"/>
  <c r="Q1768" i="15"/>
  <c r="Q3678" i="15"/>
  <c r="Q1329" i="15"/>
  <c r="Q4169" i="15"/>
  <c r="Q1763" i="15"/>
  <c r="Q3253" i="15"/>
  <c r="Q1015" i="15"/>
  <c r="Q5890" i="15"/>
  <c r="Q4394" i="15"/>
  <c r="Q3743" i="15"/>
  <c r="Q1389" i="15"/>
  <c r="Q5908" i="15"/>
  <c r="Q4438" i="15"/>
  <c r="Q5102" i="15"/>
  <c r="Q2808" i="15"/>
  <c r="Q5016" i="15"/>
  <c r="Q2679" i="15"/>
  <c r="Q6363" i="15"/>
  <c r="Q5922" i="15"/>
  <c r="Q2321" i="15"/>
  <c r="Q506" i="15"/>
  <c r="Q6171" i="15"/>
  <c r="Q5250" i="15"/>
  <c r="Q1267" i="15"/>
  <c r="Q191" i="15"/>
  <c r="Q5831" i="15"/>
  <c r="Q4239" i="15"/>
  <c r="Q6133" i="15"/>
  <c r="Q5099" i="15"/>
  <c r="Q4286" i="15"/>
  <c r="Q1868" i="15"/>
  <c r="Q3187" i="15"/>
  <c r="Q974" i="15"/>
  <c r="Q6185" i="15"/>
  <c r="Q5300" i="15"/>
  <c r="Q3317" i="15"/>
  <c r="Q1055" i="15"/>
  <c r="Q5438" i="15"/>
  <c r="Q3336" i="15"/>
  <c r="Q5804" i="15"/>
  <c r="Q4152" i="15"/>
  <c r="Q3081" i="15"/>
  <c r="Q894" i="15"/>
  <c r="Q5222" i="15"/>
  <c r="Q2993" i="15"/>
  <c r="Q2241" i="15"/>
  <c r="Q478" i="15"/>
  <c r="Q4200" i="15"/>
  <c r="Q1790" i="15"/>
  <c r="Q4153" i="15"/>
  <c r="Q1749" i="15"/>
  <c r="Q5505" i="15"/>
  <c r="Q3474" i="15"/>
  <c r="Q4711" i="15"/>
  <c r="Q2304" i="15"/>
  <c r="Q3586" i="15"/>
  <c r="Q1255" i="15"/>
  <c r="Q3851" i="15"/>
  <c r="Q1477" i="15"/>
  <c r="Q3306" i="15"/>
  <c r="Q1048" i="15"/>
  <c r="Q5957" i="15"/>
  <c r="Q4571" i="15"/>
  <c r="Q3878" i="15"/>
  <c r="Q1498" i="15"/>
  <c r="Q3777" i="15"/>
  <c r="Q1412" i="15"/>
  <c r="Q5734" i="15"/>
  <c r="Q3975" i="15"/>
  <c r="Q5517" i="15"/>
  <c r="Q3495" i="15"/>
  <c r="Q3843" i="15"/>
  <c r="Q1468" i="15"/>
  <c r="Q5098" i="15"/>
  <c r="Q2801" i="15"/>
  <c r="Q1327" i="15"/>
  <c r="Q207" i="15"/>
  <c r="Q3128" i="15"/>
  <c r="Q927" i="15"/>
  <c r="Q2619" i="15"/>
  <c r="Q630" i="15"/>
  <c r="Q3864" i="15"/>
  <c r="Q1485" i="15"/>
  <c r="Q4259" i="15"/>
  <c r="Q1842" i="15"/>
  <c r="Q5374" i="15"/>
  <c r="Q3231" i="15"/>
  <c r="Q4604" i="15"/>
  <c r="Q2191" i="15"/>
  <c r="Q6310" i="15"/>
  <c r="Q5726" i="15"/>
  <c r="Q3567" i="15"/>
  <c r="Q1240" i="15"/>
  <c r="Q4148" i="15"/>
  <c r="Q1743" i="15"/>
  <c r="Q5052" i="15"/>
  <c r="Q2728" i="15"/>
  <c r="Q5807" i="15"/>
  <c r="Q4155" i="15"/>
  <c r="Q6287" i="15"/>
  <c r="Q5643" i="15"/>
  <c r="Q6266" i="15"/>
  <c r="Q5574" i="15"/>
  <c r="Q5990" i="15"/>
  <c r="Q4643" i="15"/>
  <c r="Q6194" i="15"/>
  <c r="Q5326" i="15"/>
  <c r="Q6118" i="15"/>
  <c r="Q5029" i="15"/>
  <c r="Q5506" i="15"/>
  <c r="Q3477" i="15"/>
  <c r="Q6347" i="15"/>
  <c r="Q5855" i="15"/>
  <c r="Q6391" i="15"/>
  <c r="Q5964" i="15"/>
  <c r="Q6303" i="15"/>
  <c r="Q5701" i="15"/>
  <c r="Q6420" i="15"/>
  <c r="Q6182" i="15"/>
  <c r="Q6211" i="15"/>
  <c r="Q5379" i="15"/>
  <c r="Q6416" i="15"/>
  <c r="Q6153" i="15"/>
  <c r="Q4896" i="15"/>
  <c r="Q2537" i="15"/>
  <c r="Q6073" i="15"/>
  <c r="Q4891" i="15"/>
  <c r="Q5552" i="15"/>
  <c r="Q3571" i="15"/>
  <c r="Q5554" i="15"/>
  <c r="Q3578" i="15"/>
  <c r="Q6441" i="15"/>
  <c r="Q6320" i="15"/>
  <c r="Q5953" i="15"/>
  <c r="Q4567" i="15"/>
  <c r="Q6233" i="15"/>
  <c r="Q5455" i="15"/>
  <c r="Q6240" i="15"/>
  <c r="Q5484" i="15"/>
  <c r="Q3861" i="15"/>
  <c r="Q1483" i="15"/>
  <c r="Q2651" i="15"/>
  <c r="Q648" i="15"/>
  <c r="Q4913" i="15"/>
  <c r="Q2557" i="15"/>
  <c r="Q6186" i="15"/>
  <c r="Q5303" i="15"/>
  <c r="Q6355" i="15"/>
  <c r="Q5888" i="15"/>
  <c r="Q6218" i="15"/>
  <c r="Q5395" i="15"/>
  <c r="Q2742" i="15"/>
  <c r="Q695" i="15"/>
  <c r="Q3444" i="15"/>
  <c r="Q1144" i="15"/>
  <c r="Q5159" i="15"/>
  <c r="Q2891" i="15"/>
  <c r="Q5920" i="15"/>
  <c r="Q4492" i="15"/>
  <c r="Q3938" i="15"/>
  <c r="Q1547" i="15"/>
  <c r="Q6418" i="15"/>
  <c r="Q6165" i="15"/>
  <c r="Q5713" i="15"/>
  <c r="Q3933" i="15"/>
  <c r="Q6030" i="15"/>
  <c r="Q4749" i="15"/>
  <c r="Q4873" i="15"/>
  <c r="Q2507" i="15"/>
  <c r="Q4427" i="15"/>
  <c r="Q2001" i="15"/>
  <c r="Q3443" i="15"/>
  <c r="Q1143" i="15"/>
  <c r="Q3637" i="15"/>
  <c r="Q1299" i="15"/>
  <c r="Q3395" i="15"/>
  <c r="Q1111" i="15"/>
  <c r="Q3730" i="15"/>
  <c r="Q1377" i="15"/>
  <c r="Q5104" i="15"/>
  <c r="Q2815" i="15"/>
  <c r="Q3183" i="15"/>
  <c r="Q971" i="15"/>
  <c r="Q5744" i="15"/>
  <c r="Q3994" i="15"/>
  <c r="Q6213" i="15"/>
  <c r="Q5381" i="15"/>
  <c r="Q6389" i="15"/>
  <c r="Q6034" i="15"/>
  <c r="Q3633" i="15"/>
  <c r="Q1295" i="15"/>
  <c r="Q4751" i="15"/>
  <c r="Q2353" i="15"/>
  <c r="Q5461" i="15"/>
  <c r="Q3377" i="15"/>
  <c r="Q6236" i="15"/>
  <c r="Q5474" i="15"/>
  <c r="Q6084" i="15"/>
  <c r="Q4915" i="15"/>
  <c r="Q5909" i="15"/>
  <c r="Q4439" i="15"/>
  <c r="Q6010" i="15"/>
  <c r="Q4694" i="15"/>
  <c r="Q3492" i="15"/>
  <c r="Q1180" i="15"/>
  <c r="Q6430" i="15"/>
  <c r="Q6254" i="15"/>
  <c r="Q6330" i="15"/>
  <c r="Q5788" i="15"/>
  <c r="Q4381" i="15"/>
  <c r="Q1963" i="15"/>
  <c r="Q6036" i="15"/>
  <c r="Q4772" i="15"/>
  <c r="Q4402" i="15"/>
  <c r="Q1981" i="15"/>
  <c r="Q6161" i="15"/>
  <c r="Q5204" i="15"/>
  <c r="Q6349" i="15"/>
  <c r="Q5871" i="15"/>
  <c r="Q6108" i="15"/>
  <c r="Q4994" i="15"/>
  <c r="Q6328" i="15"/>
  <c r="Q5783" i="15"/>
  <c r="Q6020" i="15"/>
  <c r="Q4720" i="15"/>
  <c r="Q5816" i="15"/>
  <c r="Q4191" i="15"/>
  <c r="Q5947" i="15"/>
  <c r="Q4554" i="15"/>
  <c r="Q6177" i="15"/>
  <c r="Q5273" i="15"/>
  <c r="Q6384" i="15"/>
  <c r="Q6018" i="15"/>
  <c r="Q5996" i="15"/>
  <c r="Q4661" i="15"/>
  <c r="Q6049" i="15"/>
  <c r="Q4811" i="15"/>
  <c r="Q6390" i="15"/>
  <c r="Q6035" i="15"/>
  <c r="Q6398" i="15"/>
  <c r="Q6059" i="15"/>
  <c r="Q2971" i="15"/>
  <c r="Q829" i="15"/>
  <c r="Q6180" i="15"/>
  <c r="Q5282" i="15"/>
  <c r="Q1821" i="15"/>
  <c r="Q331" i="15"/>
  <c r="Q4202" i="15"/>
  <c r="Q1792" i="15"/>
  <c r="Q4523" i="15"/>
  <c r="Q2116" i="15"/>
  <c r="Q970" i="15"/>
  <c r="Q135" i="15"/>
  <c r="Q2552" i="15"/>
  <c r="Q609" i="15"/>
  <c r="Q233" i="15"/>
  <c r="Q24" i="15"/>
  <c r="Q2180" i="15"/>
  <c r="Q452" i="15"/>
  <c r="Q4229" i="15"/>
  <c r="Q1816" i="15"/>
  <c r="Q3167" i="15"/>
  <c r="Q955" i="15"/>
  <c r="Q2296" i="15"/>
  <c r="Q498" i="15"/>
  <c r="Q5986" i="15"/>
  <c r="Q4633" i="15"/>
  <c r="Q3208" i="15"/>
  <c r="Q989" i="15"/>
  <c r="Q3789" i="15"/>
  <c r="Q1422" i="15"/>
  <c r="Q1699" i="15"/>
  <c r="Q303" i="15"/>
  <c r="Q3672" i="15"/>
  <c r="Q1324" i="15"/>
  <c r="Q1785" i="15"/>
  <c r="Q323" i="15"/>
  <c r="Q3857" i="15"/>
  <c r="Q1482" i="15"/>
  <c r="Q4476" i="15"/>
  <c r="Q2054" i="15"/>
  <c r="Q4959" i="15"/>
  <c r="Q2599" i="15"/>
  <c r="Q4347" i="15"/>
  <c r="Q1920" i="15"/>
  <c r="Q3321" i="15"/>
  <c r="Q1060" i="15"/>
  <c r="Q225" i="15"/>
  <c r="Q23" i="15"/>
  <c r="Q5931" i="15"/>
  <c r="Q4528" i="15"/>
  <c r="Q4141" i="15"/>
  <c r="Q1737" i="15"/>
  <c r="Q2013" i="15"/>
  <c r="Q384" i="15"/>
  <c r="Q3445" i="15"/>
  <c r="Q1145" i="15"/>
  <c r="Q6224" i="15"/>
  <c r="Q5421" i="15"/>
  <c r="Q5265" i="15"/>
  <c r="Q3060" i="15"/>
  <c r="Q2441" i="15"/>
  <c r="Q565" i="15"/>
  <c r="Q2589" i="15"/>
  <c r="Q620" i="15"/>
  <c r="Q536" i="15"/>
  <c r="Q65" i="15"/>
  <c r="Q6331" i="15"/>
  <c r="Q5789" i="15"/>
  <c r="Q527" i="15"/>
  <c r="Q62" i="15"/>
  <c r="Q2239" i="15"/>
  <c r="Q477" i="15"/>
  <c r="Q265" i="15"/>
  <c r="Q31" i="15"/>
  <c r="Q3615" i="15"/>
  <c r="Q1278" i="15"/>
  <c r="Q3494" i="15"/>
  <c r="Q1183" i="15"/>
  <c r="Q2117" i="15"/>
  <c r="Q425" i="15"/>
  <c r="Q5320" i="15"/>
  <c r="Q3146" i="15"/>
  <c r="Q5119" i="15"/>
  <c r="Q2829" i="15"/>
  <c r="Q6325" i="15"/>
  <c r="Q5873" i="15"/>
  <c r="Q4248" i="15"/>
  <c r="Q1829" i="15"/>
  <c r="Q5241" i="15"/>
  <c r="Q3025" i="15"/>
  <c r="Q6217" i="15"/>
  <c r="Q5394" i="15"/>
  <c r="Q803" i="15"/>
  <c r="Q101" i="15"/>
  <c r="Q6351" i="15"/>
  <c r="Q5874" i="15"/>
  <c r="Q4545" i="15"/>
  <c r="Q2134" i="15"/>
  <c r="Q1697" i="15"/>
  <c r="Q302" i="15"/>
  <c r="Q1975" i="15"/>
  <c r="Q376" i="15"/>
  <c r="Q1452" i="15"/>
  <c r="Q230" i="15"/>
  <c r="Q2626" i="15"/>
  <c r="Q634" i="15"/>
  <c r="Q2811" i="15"/>
  <c r="Q731" i="15"/>
  <c r="Q754" i="15"/>
  <c r="Q88" i="15"/>
  <c r="Q3847" i="15"/>
  <c r="Q1473" i="15"/>
  <c r="Q5388" i="15"/>
  <c r="Q3249" i="15"/>
  <c r="Q6216" i="15"/>
  <c r="Q5389" i="15"/>
  <c r="Q2053" i="15"/>
  <c r="Q396" i="15"/>
  <c r="Q1469" i="15"/>
  <c r="Q234" i="15"/>
  <c r="Q3232" i="15"/>
  <c r="Q1005" i="15"/>
  <c r="Q6338" i="15"/>
  <c r="Q5836" i="15"/>
  <c r="Q3655" i="15"/>
  <c r="Q1313" i="15"/>
  <c r="Q6300" i="15"/>
  <c r="Q5693" i="15"/>
  <c r="Q5523" i="15"/>
  <c r="Q3508" i="15"/>
  <c r="Q6103" i="15"/>
  <c r="Q4972" i="15"/>
  <c r="Q6381" i="15"/>
  <c r="Q6009" i="15"/>
  <c r="Q5259" i="15"/>
  <c r="Q3052" i="15"/>
  <c r="Q6241" i="15"/>
  <c r="Q5665" i="15"/>
  <c r="Q3345" i="15"/>
  <c r="Q1073" i="15"/>
  <c r="Q5401" i="15"/>
  <c r="Q3276" i="15"/>
  <c r="Q5694" i="15"/>
  <c r="Q3898" i="15"/>
  <c r="Q6321" i="15"/>
  <c r="Q5763" i="15"/>
  <c r="Q6307" i="15"/>
  <c r="Q5722" i="15"/>
  <c r="Q6280" i="15"/>
  <c r="Q5619" i="15"/>
  <c r="Q5039" i="15"/>
  <c r="Q2708" i="15"/>
  <c r="Q1231" i="15"/>
  <c r="Q181" i="15"/>
  <c r="Q6038" i="15"/>
  <c r="Q4776" i="15"/>
  <c r="Q6176" i="15"/>
  <c r="Q5268" i="15"/>
  <c r="Q6431" i="15"/>
  <c r="Q6258" i="15"/>
  <c r="Q6285" i="15"/>
  <c r="Q5634" i="15"/>
  <c r="Q6367" i="15"/>
  <c r="Q5944" i="15"/>
  <c r="Q6184" i="15"/>
  <c r="Q5288" i="15"/>
  <c r="Q6361" i="15"/>
  <c r="Q5915" i="15"/>
  <c r="Q6382" i="15"/>
  <c r="Q6013" i="15"/>
  <c r="Q6443" i="15"/>
  <c r="Q6348" i="15"/>
  <c r="Q6436" i="15"/>
  <c r="Q6276" i="15"/>
  <c r="Q5328" i="15"/>
  <c r="Q3165" i="15"/>
  <c r="Q6422" i="15"/>
  <c r="Q6198" i="15"/>
  <c r="Q6438" i="15"/>
  <c r="Q6296" i="15"/>
  <c r="Q3872" i="15"/>
  <c r="Q1493" i="15"/>
  <c r="Q5938" i="15"/>
  <c r="Q5521" i="15"/>
  <c r="Q6442" i="15"/>
  <c r="Q6340" i="15"/>
  <c r="Q5716" i="15"/>
  <c r="Q3939" i="15"/>
  <c r="Q5913" i="15"/>
  <c r="Q6281" i="15"/>
  <c r="Q5620" i="15"/>
  <c r="Q3437" i="15"/>
  <c r="Q1141" i="15"/>
  <c r="Q2773" i="15"/>
  <c r="Q707" i="15"/>
  <c r="Q6168" i="15"/>
  <c r="Q5243" i="15"/>
  <c r="Q5642" i="15"/>
  <c r="Q3778" i="15"/>
  <c r="Q3796" i="15"/>
  <c r="Q1428" i="15"/>
  <c r="Q6164" i="15"/>
  <c r="Q5220" i="15"/>
  <c r="Q5961" i="15"/>
  <c r="Q4575" i="15"/>
  <c r="Q6447" i="15"/>
  <c r="Q6433" i="15"/>
  <c r="Q4616" i="15"/>
  <c r="Q2206" i="15"/>
  <c r="Q5417" i="15"/>
  <c r="Q3304" i="15"/>
  <c r="Q5940" i="15"/>
  <c r="Q4546" i="15"/>
  <c r="Q6385" i="15"/>
  <c r="Q6025" i="15"/>
  <c r="Q3849" i="15"/>
  <c r="Q1475" i="15"/>
  <c r="Q6037" i="15"/>
  <c r="Q4773" i="15"/>
  <c r="Q5886" i="15"/>
  <c r="Q4385" i="15"/>
  <c r="Q4456" i="15"/>
  <c r="Q2032" i="15"/>
  <c r="Q6400" i="15"/>
  <c r="Q6065" i="15"/>
  <c r="Q6047" i="15"/>
  <c r="Q4798" i="15"/>
  <c r="Q4412" i="15"/>
  <c r="Q1989" i="15"/>
  <c r="Q6410" i="15"/>
  <c r="Q6123" i="15"/>
  <c r="Q4073" i="15"/>
  <c r="Q1674" i="15"/>
  <c r="Q5065" i="15"/>
  <c r="Q2750" i="15"/>
  <c r="Q6126" i="15"/>
  <c r="Q5063" i="15"/>
  <c r="Q4809" i="15"/>
  <c r="Q2428" i="15"/>
  <c r="Q393" i="15"/>
  <c r="Q45" i="15"/>
  <c r="Q6427" i="15"/>
  <c r="Q6221" i="15"/>
  <c r="Q4104" i="15"/>
  <c r="Q1701" i="15"/>
  <c r="Q2338" i="15"/>
  <c r="Q513" i="15"/>
  <c r="Q5570" i="15"/>
  <c r="Q3605" i="15"/>
  <c r="Q6122" i="15"/>
  <c r="Q5048" i="15"/>
  <c r="Q3716" i="15"/>
  <c r="Q1361" i="15"/>
  <c r="Q4939" i="15"/>
  <c r="Q2579" i="15"/>
  <c r="Q3265" i="15"/>
  <c r="Q1025" i="15"/>
  <c r="Q3723" i="15"/>
  <c r="Q1369" i="15"/>
  <c r="Q3767" i="15"/>
  <c r="Q1408" i="15"/>
  <c r="Q5861" i="15"/>
  <c r="Q4307" i="15"/>
  <c r="Q2568" i="15"/>
  <c r="Q615" i="15"/>
  <c r="Q3049" i="15"/>
  <c r="Q876" i="15"/>
  <c r="Q5811" i="15"/>
  <c r="Q4176" i="15"/>
  <c r="Q4391" i="15"/>
  <c r="Q1971" i="15"/>
  <c r="Q3784" i="15"/>
  <c r="Q1419" i="15"/>
  <c r="Q6263" i="15"/>
  <c r="Q5563" i="15"/>
  <c r="Q2642" i="15"/>
  <c r="Q642" i="15"/>
  <c r="Q5405" i="15"/>
  <c r="Q3279" i="15"/>
  <c r="Q3973" i="15"/>
  <c r="Q1582" i="15"/>
  <c r="Q4251" i="15"/>
  <c r="Q1832" i="15"/>
  <c r="Q3094" i="15"/>
  <c r="Q903" i="15"/>
  <c r="Q3954" i="15"/>
  <c r="Q1562" i="15"/>
  <c r="Q2976" i="15"/>
  <c r="Q833" i="15"/>
  <c r="Q4279" i="15"/>
  <c r="Q1862" i="15"/>
  <c r="Q2562" i="15"/>
  <c r="Q613" i="15"/>
  <c r="Q2721" i="15"/>
  <c r="Q684" i="15"/>
  <c r="Q2788" i="15"/>
  <c r="Q715" i="15"/>
  <c r="Q2485" i="15"/>
  <c r="Q579" i="15"/>
  <c r="Q5056" i="15"/>
  <c r="Q2735" i="15"/>
  <c r="Q5031" i="15"/>
  <c r="Q2698" i="15"/>
  <c r="Q3673" i="15"/>
  <c r="Q1326" i="15"/>
  <c r="Q3617" i="15"/>
  <c r="Q1280" i="15"/>
  <c r="Q5501" i="15"/>
  <c r="Q3464" i="15"/>
  <c r="Q4105" i="15"/>
  <c r="Q1702" i="15"/>
  <c r="Q3272" i="15"/>
  <c r="Q1029" i="15"/>
  <c r="Q3434" i="15"/>
  <c r="Q1138" i="15"/>
  <c r="Q2924" i="15"/>
  <c r="Q795" i="15"/>
  <c r="Q3726" i="15"/>
  <c r="Q1373" i="15"/>
  <c r="Q2387" i="15"/>
  <c r="Q539" i="15"/>
  <c r="Q4359" i="15"/>
  <c r="Q1935" i="15"/>
  <c r="Q5508" i="15"/>
  <c r="Q3481" i="15"/>
  <c r="Q3783" i="15"/>
  <c r="Q1417" i="15"/>
  <c r="Q3376" i="15"/>
  <c r="Q1094" i="15"/>
  <c r="Q4819" i="15"/>
  <c r="Q2440" i="15"/>
  <c r="Q3378" i="15"/>
  <c r="Q1095" i="15"/>
  <c r="Q4687" i="15"/>
  <c r="Q2280" i="15"/>
  <c r="Q4129" i="15"/>
  <c r="Q1725" i="15"/>
  <c r="Q5041" i="15"/>
  <c r="Q2711" i="15"/>
  <c r="Q3831" i="15"/>
  <c r="Q1459" i="15"/>
  <c r="Q5707" i="15"/>
  <c r="Q3916" i="15"/>
  <c r="Q3219" i="15"/>
  <c r="Q996" i="15"/>
  <c r="Q3807" i="15"/>
  <c r="Q1438" i="15"/>
  <c r="Q5829" i="15"/>
  <c r="Q4237" i="15"/>
  <c r="Q3873" i="15"/>
  <c r="Q1494" i="15"/>
  <c r="Q3238" i="15"/>
  <c r="Q1007" i="15"/>
  <c r="Q2527" i="15"/>
  <c r="Q599" i="15"/>
  <c r="Q3744" i="15"/>
  <c r="Q1390" i="15"/>
  <c r="Q5182" i="15"/>
  <c r="Q2923" i="15"/>
  <c r="Q5380" i="15"/>
  <c r="Q3240" i="15"/>
  <c r="Q5745" i="15"/>
  <c r="Q3997" i="15"/>
  <c r="Q4055" i="15"/>
  <c r="Q1655" i="15"/>
  <c r="Q4232" i="15"/>
  <c r="Q1817" i="15"/>
  <c r="Q2671" i="15"/>
  <c r="Q657" i="15"/>
  <c r="Q4335" i="15"/>
  <c r="Q1910" i="15"/>
  <c r="Q3557" i="15"/>
  <c r="Q1233" i="15"/>
  <c r="Q4147" i="15"/>
  <c r="Q1742" i="15"/>
  <c r="Q3121" i="15"/>
  <c r="Q925" i="15"/>
  <c r="Q4441" i="15"/>
  <c r="Q2017" i="15"/>
  <c r="Q1942" i="15"/>
  <c r="Q361" i="15"/>
  <c r="Q3117" i="15"/>
  <c r="Q921" i="15"/>
  <c r="Q4826" i="15"/>
  <c r="Q2448" i="15"/>
  <c r="Q6141" i="15"/>
  <c r="Q5147" i="15"/>
  <c r="Q4957" i="15"/>
  <c r="Q2597" i="15"/>
  <c r="Q4044" i="15"/>
  <c r="Q1642" i="15"/>
  <c r="Q3870" i="15"/>
  <c r="Q1491" i="15"/>
  <c r="Q6095" i="15"/>
  <c r="Q4947" i="15"/>
  <c r="Q6121" i="15"/>
  <c r="Q5037" i="15"/>
  <c r="Q5123" i="15"/>
  <c r="Q2834" i="15"/>
  <c r="Q6268" i="15"/>
  <c r="Q5582" i="15"/>
  <c r="Q6405" i="15"/>
  <c r="Q6083" i="15"/>
  <c r="Q5774" i="15"/>
  <c r="Q4076" i="15"/>
  <c r="Q6096" i="15"/>
  <c r="Q4948" i="15"/>
  <c r="Q6444" i="15"/>
  <c r="Q6374" i="15"/>
  <c r="Q3976" i="15"/>
  <c r="Q1584" i="15"/>
  <c r="Q2845" i="15"/>
  <c r="Q750" i="15"/>
  <c r="Q4855" i="15"/>
  <c r="Q2478" i="15"/>
  <c r="Q5248" i="15"/>
  <c r="Q3031" i="15"/>
  <c r="Q5903" i="15"/>
  <c r="Q4421" i="15"/>
  <c r="Q5863" i="15"/>
  <c r="Q4313" i="15"/>
  <c r="Q5503" i="15"/>
  <c r="Q3469" i="15"/>
  <c r="Q2028" i="15"/>
  <c r="Q389" i="15"/>
  <c r="Q201" i="15"/>
  <c r="Q18" i="15"/>
  <c r="Q980" i="15"/>
  <c r="Q139" i="15"/>
  <c r="Q2583" i="15"/>
  <c r="Q619" i="15"/>
  <c r="Q2866" i="15"/>
  <c r="Q765" i="15"/>
  <c r="Q2349" i="15"/>
  <c r="Q520" i="15"/>
  <c r="Q363" i="15"/>
  <c r="Q43" i="15"/>
  <c r="Q2754" i="15"/>
  <c r="Q699" i="15"/>
  <c r="Q2225" i="15"/>
  <c r="Q470" i="15"/>
  <c r="Q1293" i="15"/>
  <c r="Q198" i="15"/>
  <c r="Q2520" i="15"/>
  <c r="Q595" i="15"/>
  <c r="Q2892" i="15"/>
  <c r="Q778" i="15"/>
  <c r="Q2909" i="15"/>
  <c r="Q786" i="15"/>
  <c r="Q5710" i="15"/>
  <c r="Q3928" i="15"/>
  <c r="Q629" i="15"/>
  <c r="Q75" i="15"/>
  <c r="Q3436" i="15"/>
  <c r="Q1140" i="15"/>
  <c r="Q3409" i="15"/>
  <c r="Q1122" i="15"/>
  <c r="Q5321" i="15"/>
  <c r="Q3147" i="15"/>
  <c r="Q4640" i="15"/>
  <c r="Q2235" i="15"/>
  <c r="Q857" i="15"/>
  <c r="Q111" i="15"/>
  <c r="Q1056" i="15"/>
  <c r="Q152" i="15"/>
  <c r="Q5719" i="15"/>
  <c r="Q3944" i="15"/>
  <c r="Q1881" i="15"/>
  <c r="Q348" i="15"/>
  <c r="Q775" i="15"/>
  <c r="Q93" i="15"/>
  <c r="Q334" i="15"/>
  <c r="Q41" i="15"/>
  <c r="Q3816" i="15"/>
  <c r="Q1446" i="15"/>
  <c r="Q6204" i="15"/>
  <c r="Q5350" i="15"/>
  <c r="Q2086" i="15"/>
  <c r="Q407" i="15"/>
  <c r="Q1368" i="15"/>
  <c r="Q212" i="15"/>
  <c r="Q4244" i="15"/>
  <c r="Q1824" i="15"/>
  <c r="Q3106" i="15"/>
  <c r="Q913" i="15"/>
  <c r="Q3715" i="15"/>
  <c r="Q1360" i="15"/>
  <c r="Q5436" i="15"/>
  <c r="Q3334" i="15"/>
  <c r="Q6093" i="15"/>
  <c r="Q4938" i="15"/>
  <c r="Q4968" i="15"/>
  <c r="Q2610" i="15"/>
  <c r="Q5591" i="15"/>
  <c r="Q3654" i="15"/>
  <c r="Q3343" i="15"/>
  <c r="Q1072" i="15"/>
  <c r="Q6101" i="15"/>
  <c r="Q4963" i="15"/>
  <c r="Q5626" i="15"/>
  <c r="Q3747" i="15"/>
  <c r="Q5342" i="15"/>
  <c r="Q3190" i="15"/>
  <c r="Q4143" i="15"/>
  <c r="Q1739" i="15"/>
  <c r="Q4689" i="15"/>
  <c r="Q2281" i="15"/>
  <c r="Q3995" i="15"/>
  <c r="Q1597" i="15"/>
  <c r="Q2911" i="15"/>
  <c r="Q787" i="15"/>
  <c r="Q5825" i="15"/>
  <c r="Q4226" i="15"/>
  <c r="Q6129" i="15"/>
  <c r="Q5077" i="15"/>
  <c r="Q4103" i="15"/>
  <c r="Q1700" i="15"/>
  <c r="Q6275" i="15"/>
  <c r="Q5605" i="15"/>
  <c r="Q5688" i="15"/>
  <c r="Q3884" i="15"/>
  <c r="Q4559" i="15"/>
  <c r="Q2150" i="15"/>
  <c r="Q3963" i="15"/>
  <c r="Q1574" i="15"/>
  <c r="Q6237" i="15"/>
  <c r="Q5480" i="15"/>
  <c r="Q3923" i="15"/>
  <c r="Q1536" i="15"/>
  <c r="Q3033" i="15"/>
  <c r="Q865" i="15"/>
  <c r="Q5663" i="15"/>
  <c r="Q3826" i="15"/>
  <c r="Q5958" i="15"/>
  <c r="Q4573" i="15"/>
  <c r="Q4693" i="15"/>
  <c r="Q2287" i="15"/>
  <c r="Q5678" i="15"/>
  <c r="Q3859" i="15"/>
  <c r="Q3450" i="15"/>
  <c r="Q1151" i="15"/>
  <c r="Q6350" i="15"/>
  <c r="Q5872" i="15"/>
  <c r="Q5232" i="15"/>
  <c r="Q3015" i="15"/>
  <c r="Q5755" i="15"/>
  <c r="Q4026" i="15"/>
  <c r="Q3741" i="15"/>
  <c r="Q1385" i="15"/>
  <c r="Q3566" i="15"/>
  <c r="Q1239" i="15"/>
  <c r="Q2684" i="15"/>
  <c r="Q666" i="15"/>
  <c r="Q4382" i="15"/>
  <c r="Q1965" i="15"/>
  <c r="Q4611" i="15"/>
  <c r="Q2199" i="15"/>
  <c r="Q3721" i="15"/>
  <c r="Q1366" i="15"/>
  <c r="Q5751" i="15"/>
  <c r="Q4018" i="15"/>
  <c r="Q4841" i="15"/>
  <c r="Q2465" i="15"/>
  <c r="Q5588" i="15"/>
  <c r="Q3649" i="15"/>
  <c r="Q5497" i="15"/>
  <c r="Q3454" i="15"/>
  <c r="Q4990" i="15"/>
  <c r="Q2637" i="15"/>
  <c r="Q5178" i="15"/>
  <c r="Q2917" i="15"/>
  <c r="Q5590" i="15"/>
  <c r="Q3653" i="15"/>
  <c r="Q3435" i="15"/>
  <c r="Q1139" i="15"/>
  <c r="Q4851" i="15"/>
  <c r="Q2475" i="15"/>
  <c r="Q3080" i="15"/>
  <c r="Q893" i="15"/>
  <c r="Q3293" i="15"/>
  <c r="Q1041" i="15"/>
  <c r="Q5275" i="15"/>
  <c r="Q3074" i="15"/>
  <c r="Q5202" i="15"/>
  <c r="Q2956" i="15"/>
  <c r="Q3552" i="15"/>
  <c r="Q1228" i="15"/>
  <c r="Q3386" i="15"/>
  <c r="Q1105" i="15"/>
  <c r="Q4287" i="15"/>
  <c r="Q1869" i="15"/>
  <c r="Q3359" i="15"/>
  <c r="Q1082" i="15"/>
  <c r="Q5050" i="15"/>
  <c r="Q2724" i="15"/>
  <c r="Q4360" i="15"/>
  <c r="Q1936" i="15"/>
  <c r="Q4716" i="15"/>
  <c r="Q2308" i="15"/>
  <c r="Q5812" i="15"/>
  <c r="Q4179" i="15"/>
  <c r="Q3984" i="15"/>
  <c r="Q1590" i="15"/>
  <c r="Q3065" i="15"/>
  <c r="Q883" i="15"/>
  <c r="Q5324" i="15"/>
  <c r="Q3151" i="15"/>
  <c r="Q4140" i="15"/>
  <c r="Q1736" i="15"/>
  <c r="Q4390" i="15"/>
  <c r="Q1970" i="15"/>
  <c r="Q6085" i="15"/>
  <c r="Q4919" i="15"/>
  <c r="Q5286" i="15"/>
  <c r="Q3092" i="15"/>
  <c r="Q4468" i="15"/>
  <c r="C233" i="16"/>
  <c r="C232" i="16"/>
  <c r="C231" i="16"/>
  <c r="C230" i="16"/>
  <c r="C229" i="16"/>
  <c r="C228" i="16"/>
  <c r="C227" i="16"/>
  <c r="C226" i="16"/>
  <c r="C225" i="16"/>
  <c r="C224" i="16"/>
  <c r="C223" i="16"/>
  <c r="C222" i="16"/>
  <c r="C221" i="16"/>
  <c r="C220" i="16"/>
  <c r="C219" i="16"/>
  <c r="C218" i="16"/>
  <c r="C217" i="16"/>
  <c r="C216" i="16"/>
  <c r="C215" i="16"/>
  <c r="C214" i="16"/>
  <c r="C213" i="16"/>
  <c r="C212" i="16"/>
  <c r="C211" i="16"/>
  <c r="C210" i="16"/>
  <c r="C209" i="16"/>
  <c r="C208" i="16"/>
  <c r="C207" i="16"/>
  <c r="C206" i="16"/>
  <c r="C205" i="16"/>
  <c r="C204" i="16"/>
  <c r="C203" i="16"/>
  <c r="C202" i="16"/>
  <c r="C201" i="16"/>
  <c r="C200" i="16"/>
  <c r="C199" i="16"/>
  <c r="C198" i="16"/>
  <c r="C197" i="16"/>
  <c r="C196" i="16"/>
  <c r="C195" i="16"/>
  <c r="C194" i="16"/>
  <c r="C193" i="16"/>
  <c r="C192" i="16"/>
  <c r="C191" i="16"/>
  <c r="C190" i="16"/>
  <c r="C189" i="16"/>
  <c r="C188" i="16"/>
  <c r="C187" i="16"/>
  <c r="C186" i="16"/>
  <c r="C185" i="16"/>
  <c r="C184" i="16"/>
  <c r="C183" i="16"/>
  <c r="C182" i="16"/>
  <c r="C181" i="16"/>
  <c r="C180" i="16"/>
  <c r="C179" i="16"/>
  <c r="C178" i="16"/>
  <c r="C177" i="16"/>
  <c r="C176" i="16"/>
  <c r="C175" i="16"/>
  <c r="C174" i="16"/>
  <c r="C173" i="16"/>
  <c r="C172" i="16"/>
  <c r="C171" i="16"/>
  <c r="C170" i="16"/>
  <c r="C169" i="16"/>
  <c r="C168" i="16"/>
  <c r="C167" i="16"/>
  <c r="C166" i="16"/>
  <c r="C165" i="16"/>
  <c r="C164" i="16"/>
  <c r="C163" i="16"/>
  <c r="C162" i="16"/>
  <c r="C161" i="16"/>
  <c r="C160" i="16"/>
  <c r="C159" i="16"/>
  <c r="C158" i="16"/>
  <c r="C157" i="16"/>
  <c r="C156" i="16"/>
  <c r="C155" i="16"/>
  <c r="C154" i="16"/>
  <c r="C153" i="16"/>
  <c r="C152" i="16"/>
  <c r="C151" i="16"/>
  <c r="C150" i="16"/>
  <c r="C149" i="16"/>
  <c r="C148" i="16"/>
  <c r="C147" i="16"/>
  <c r="C146" i="16"/>
  <c r="C145" i="16"/>
  <c r="C144" i="16"/>
  <c r="C143" i="16"/>
  <c r="C142" i="16"/>
  <c r="C141" i="16"/>
  <c r="C140" i="16"/>
  <c r="C139" i="16"/>
  <c r="C138" i="16"/>
  <c r="C137" i="16"/>
  <c r="C136" i="16"/>
  <c r="C135" i="16"/>
  <c r="C134" i="16"/>
  <c r="C133" i="16"/>
  <c r="C132" i="16"/>
  <c r="C131" i="16"/>
  <c r="C130" i="16"/>
  <c r="C129" i="16"/>
  <c r="C128" i="16"/>
  <c r="C127" i="16"/>
  <c r="C126" i="16"/>
  <c r="C125" i="16"/>
  <c r="C124" i="16"/>
  <c r="C123" i="16"/>
  <c r="C122" i="16"/>
  <c r="C121" i="16"/>
  <c r="C120" i="16"/>
  <c r="C119" i="16"/>
  <c r="C118" i="16"/>
  <c r="C117" i="16"/>
  <c r="C116" i="16"/>
  <c r="C115" i="16"/>
  <c r="C114" i="16"/>
  <c r="C113" i="16"/>
  <c r="C112" i="16"/>
  <c r="C111" i="16"/>
  <c r="C110" i="16"/>
  <c r="C109" i="16"/>
  <c r="C108" i="16"/>
  <c r="C107" i="16"/>
  <c r="C106" i="16"/>
  <c r="C105" i="16"/>
  <c r="C104" i="16"/>
  <c r="C103" i="16"/>
  <c r="C102" i="16"/>
  <c r="C101" i="16"/>
  <c r="C100" i="16"/>
  <c r="C99" i="16"/>
  <c r="C98" i="16"/>
  <c r="C97" i="16"/>
  <c r="C96" i="16"/>
  <c r="C95" i="16"/>
  <c r="C94" i="16"/>
  <c r="C93" i="16"/>
  <c r="C92" i="16"/>
  <c r="C91" i="16"/>
  <c r="C90" i="16"/>
  <c r="C89" i="16"/>
  <c r="C88" i="16"/>
  <c r="C87" i="16"/>
  <c r="C86" i="16"/>
  <c r="C85" i="16"/>
  <c r="C84" i="16"/>
  <c r="C83" i="16"/>
  <c r="C82" i="16"/>
  <c r="C81" i="16"/>
  <c r="C80" i="16"/>
  <c r="C79" i="16"/>
  <c r="C78" i="16"/>
  <c r="C77" i="16"/>
  <c r="C76" i="16"/>
  <c r="C75" i="16"/>
  <c r="C74" i="16"/>
  <c r="C73" i="16"/>
  <c r="C72" i="16"/>
  <c r="C71" i="16"/>
  <c r="C70" i="16"/>
  <c r="C69" i="16"/>
  <c r="C68" i="16"/>
  <c r="C67" i="16"/>
  <c r="C66" i="16"/>
  <c r="C65" i="16"/>
  <c r="C64" i="16"/>
  <c r="C63" i="16"/>
  <c r="C62" i="16"/>
  <c r="C61" i="16"/>
  <c r="C60" i="16"/>
  <c r="C59" i="16"/>
  <c r="C58" i="16"/>
  <c r="C57" i="16"/>
  <c r="C56" i="16"/>
  <c r="C55" i="16"/>
  <c r="C54" i="16"/>
  <c r="C53" i="16"/>
  <c r="C52" i="16"/>
  <c r="C51" i="16"/>
  <c r="C50" i="16"/>
  <c r="C49" i="16"/>
  <c r="C48" i="16"/>
  <c r="C47" i="16"/>
  <c r="C46" i="16"/>
  <c r="C45" i="16"/>
  <c r="C44" i="16"/>
  <c r="C43" i="16"/>
  <c r="C42" i="16"/>
  <c r="C41" i="16"/>
  <c r="C40" i="16"/>
  <c r="C39" i="16"/>
  <c r="C38" i="16"/>
  <c r="C37" i="16"/>
  <c r="C36" i="16"/>
  <c r="C35" i="16"/>
  <c r="C34" i="16"/>
  <c r="C33" i="16"/>
  <c r="C32" i="16"/>
  <c r="C31" i="16"/>
  <c r="C30" i="16"/>
  <c r="C29" i="16"/>
  <c r="C28" i="16"/>
  <c r="C27" i="16"/>
  <c r="C26" i="16"/>
  <c r="C25" i="16"/>
  <c r="C24" i="16"/>
  <c r="C23" i="16"/>
  <c r="C22" i="16"/>
  <c r="C21" i="16"/>
  <c r="C20" i="16"/>
  <c r="C19" i="16"/>
  <c r="C18" i="16"/>
  <c r="C17" i="16"/>
  <c r="C16" i="16"/>
  <c r="C15" i="16"/>
  <c r="C14" i="16"/>
  <c r="C13" i="16"/>
  <c r="C12" i="16"/>
  <c r="C11" i="16"/>
  <c r="C10" i="16"/>
  <c r="C9" i="16"/>
  <c r="C8" i="16"/>
  <c r="C7" i="16"/>
  <c r="C6" i="16"/>
  <c r="C5" i="16"/>
  <c r="C4" i="16"/>
  <c r="C3" i="16"/>
  <c r="C2" i="16"/>
  <c r="J5216" i="15"/>
  <c r="J2983" i="15"/>
  <c r="J1645" i="15"/>
  <c r="J286" i="15"/>
  <c r="J5198" i="15"/>
  <c r="J2950" i="15"/>
  <c r="J4883" i="15"/>
  <c r="J2519" i="15"/>
  <c r="J4781" i="15"/>
  <c r="J2392" i="15"/>
  <c r="J4256" i="15"/>
  <c r="J1839" i="15"/>
  <c r="J2796" i="15"/>
  <c r="J719" i="15"/>
  <c r="J5297" i="15"/>
  <c r="J3119" i="15"/>
  <c r="J4900" i="15"/>
  <c r="O4900" i="15" s="1"/>
  <c r="S4900" i="15" s="1"/>
  <c r="J2540" i="15"/>
  <c r="J4588" i="15"/>
  <c r="J2176" i="15"/>
  <c r="J5496" i="15"/>
  <c r="J3453" i="15"/>
  <c r="J5614" i="15"/>
  <c r="J3708" i="15"/>
  <c r="J5531" i="15"/>
  <c r="J3529" i="15"/>
  <c r="J4163" i="15"/>
  <c r="J1758" i="15"/>
  <c r="J4929" i="15"/>
  <c r="J2572" i="15"/>
  <c r="J4909" i="15"/>
  <c r="J2554" i="15"/>
  <c r="J6249" i="15"/>
  <c r="O6249" i="15" s="1"/>
  <c r="S6249" i="15" s="1"/>
  <c r="J5512" i="15"/>
  <c r="J4702" i="15"/>
  <c r="J2295" i="15"/>
  <c r="J4548" i="15"/>
  <c r="J2135" i="15"/>
  <c r="J4242" i="15"/>
  <c r="J1823" i="15"/>
  <c r="J5233" i="15"/>
  <c r="J3016" i="15"/>
  <c r="J3518" i="15"/>
  <c r="J1203" i="15"/>
  <c r="J4294" i="15"/>
  <c r="J1876" i="15"/>
  <c r="J5955" i="15"/>
  <c r="J4569" i="15"/>
  <c r="J4133" i="15"/>
  <c r="O4133" i="15" s="1"/>
  <c r="S4133" i="15" s="1"/>
  <c r="J1729" i="15"/>
  <c r="J3839" i="15"/>
  <c r="J1464" i="15"/>
  <c r="J4137" i="15"/>
  <c r="J1733" i="15"/>
  <c r="J4532" i="15"/>
  <c r="J2122" i="15"/>
  <c r="J4389" i="15"/>
  <c r="J1969" i="15"/>
  <c r="J4636" i="15"/>
  <c r="J2228" i="15"/>
  <c r="J4872" i="15"/>
  <c r="J2506" i="15"/>
  <c r="J5596" i="15"/>
  <c r="J3668" i="15"/>
  <c r="J3161" i="15"/>
  <c r="J950" i="15"/>
  <c r="J2151" i="15"/>
  <c r="J438" i="15"/>
  <c r="J4989" i="15"/>
  <c r="J2635" i="15"/>
  <c r="J3914" i="15"/>
  <c r="J1527" i="15"/>
  <c r="J4462" i="15"/>
  <c r="J2038" i="15"/>
  <c r="J4879" i="15"/>
  <c r="J2514" i="15"/>
  <c r="J2806" i="15"/>
  <c r="J727" i="15"/>
  <c r="J4471" i="15"/>
  <c r="J2048" i="15"/>
  <c r="J4261" i="15"/>
  <c r="O4261" i="15" s="1"/>
  <c r="S4261" i="15" s="1"/>
  <c r="J1846" i="15"/>
  <c r="J4934" i="15"/>
  <c r="J2575" i="15"/>
  <c r="J5163" i="15"/>
  <c r="J2896" i="15"/>
  <c r="J3612" i="15"/>
  <c r="J1276" i="15"/>
  <c r="J5055" i="15"/>
  <c r="J2731" i="15"/>
  <c r="J5293" i="15"/>
  <c r="J3110" i="15"/>
  <c r="J3710" i="15"/>
  <c r="J1354" i="15"/>
  <c r="J4987" i="15"/>
  <c r="J2633" i="15"/>
  <c r="J5128" i="15"/>
  <c r="O5128" i="15" s="1"/>
  <c r="S5128" i="15" s="1"/>
  <c r="J2848" i="15"/>
  <c r="J5674" i="15"/>
  <c r="J3853" i="15"/>
  <c r="J3964" i="15"/>
  <c r="J1577" i="15"/>
  <c r="J5035" i="15"/>
  <c r="J2702" i="15"/>
  <c r="J3811" i="15"/>
  <c r="O3811" i="15" s="1"/>
  <c r="S3811" i="15" s="1"/>
  <c r="J1442" i="15"/>
  <c r="J3259" i="15"/>
  <c r="J1020" i="15"/>
  <c r="J4713" i="15"/>
  <c r="J2306" i="15"/>
  <c r="J4863" i="15"/>
  <c r="J2490" i="15"/>
  <c r="J725" i="15"/>
  <c r="O725" i="15" s="1"/>
  <c r="S725" i="15" s="1"/>
  <c r="J82" i="15"/>
  <c r="J4775" i="15"/>
  <c r="J2385" i="15"/>
  <c r="J3981" i="15"/>
  <c r="J1587" i="15"/>
  <c r="J4943" i="15"/>
  <c r="J2586" i="15"/>
  <c r="J4998" i="15"/>
  <c r="J2654" i="15"/>
  <c r="J3799" i="15"/>
  <c r="J1431" i="15"/>
  <c r="J3286" i="15"/>
  <c r="J1035" i="15"/>
  <c r="J5106" i="15"/>
  <c r="J2817" i="15"/>
  <c r="J4369" i="15"/>
  <c r="O4369" i="15" s="1"/>
  <c r="S4369" i="15" s="1"/>
  <c r="J1948" i="15"/>
  <c r="J6001" i="15"/>
  <c r="J4669" i="15"/>
  <c r="J5131" i="15"/>
  <c r="J2856" i="15"/>
  <c r="J4696" i="15"/>
  <c r="J2291" i="15"/>
  <c r="J5900" i="15"/>
  <c r="J4417" i="15"/>
  <c r="J5193" i="15"/>
  <c r="J2940" i="15"/>
  <c r="J6070" i="15"/>
  <c r="J4878" i="15"/>
  <c r="J4537" i="15"/>
  <c r="J2127" i="15"/>
  <c r="J4289" i="15"/>
  <c r="O4289" i="15" s="1"/>
  <c r="S4289" i="15" s="1"/>
  <c r="J1871" i="15"/>
  <c r="J3887" i="15"/>
  <c r="J1503" i="15"/>
  <c r="J5668" i="15"/>
  <c r="J3835" i="15"/>
  <c r="J4480" i="15"/>
  <c r="J2058" i="15"/>
  <c r="J4266" i="15"/>
  <c r="J1850" i="15"/>
  <c r="J4428" i="15"/>
  <c r="J2003" i="15"/>
  <c r="J5317" i="15"/>
  <c r="J3145" i="15"/>
  <c r="J4942" i="15"/>
  <c r="J2585" i="15"/>
  <c r="J3890" i="15"/>
  <c r="O3890" i="15" s="1"/>
  <c r="S3890" i="15" s="1"/>
  <c r="J1507" i="15"/>
  <c r="J2408" i="15"/>
  <c r="J550" i="15"/>
  <c r="J2646" i="15"/>
  <c r="J645" i="15"/>
  <c r="J4041" i="15"/>
  <c r="J1639" i="15"/>
  <c r="J4168" i="15"/>
  <c r="J1762" i="15"/>
  <c r="J5078" i="15"/>
  <c r="J2764" i="15"/>
  <c r="J2949" i="15"/>
  <c r="J814" i="15"/>
  <c r="J4553" i="15"/>
  <c r="J2142" i="15"/>
  <c r="J2737" i="15"/>
  <c r="O2737" i="15" s="1"/>
  <c r="S2737" i="15" s="1"/>
  <c r="J692" i="15"/>
  <c r="J4505" i="15"/>
  <c r="J2089" i="15"/>
  <c r="J1016" i="15"/>
  <c r="J146" i="15"/>
  <c r="J5594" i="15"/>
  <c r="J3663" i="15"/>
  <c r="J3868" i="15"/>
  <c r="J1488" i="15"/>
  <c r="J5700" i="15"/>
  <c r="J3905" i="15"/>
  <c r="J2689" i="15"/>
  <c r="J668" i="15"/>
  <c r="J1831" i="15"/>
  <c r="J335" i="15"/>
  <c r="J3380" i="15"/>
  <c r="O3380" i="15" s="1"/>
  <c r="S3380" i="15" s="1"/>
  <c r="J1097" i="15"/>
  <c r="J4951" i="15"/>
  <c r="J2592" i="15"/>
  <c r="J2416" i="15"/>
  <c r="J556" i="15"/>
  <c r="J3452" i="15"/>
  <c r="J1153" i="15"/>
  <c r="J3626" i="15"/>
  <c r="J1286" i="15"/>
  <c r="J5150" i="15"/>
  <c r="J2884" i="15"/>
  <c r="J3198" i="15"/>
  <c r="J982" i="15"/>
  <c r="J4846" i="15"/>
  <c r="J2470" i="15"/>
  <c r="J5518" i="15"/>
  <c r="O5518" i="15" s="1"/>
  <c r="S5518" i="15" s="1"/>
  <c r="J3500" i="15"/>
  <c r="O3500" i="15" s="1"/>
  <c r="S3500" i="15" s="1"/>
  <c r="J6014" i="15"/>
  <c r="J4700" i="15"/>
  <c r="J4246" i="15"/>
  <c r="J1828" i="15"/>
  <c r="J5223" i="15"/>
  <c r="J2995" i="15"/>
  <c r="J6265" i="15"/>
  <c r="J5568" i="15"/>
  <c r="J5882" i="15"/>
  <c r="J4376" i="15"/>
  <c r="J3613" i="15"/>
  <c r="J1277" i="15"/>
  <c r="J5750" i="15"/>
  <c r="J4017" i="15"/>
  <c r="J4071" i="15"/>
  <c r="J1671" i="15"/>
  <c r="J4562" i="15"/>
  <c r="J2155" i="15"/>
  <c r="J4530" i="15"/>
  <c r="J2121" i="15"/>
  <c r="J4011" i="15"/>
  <c r="J1614" i="15"/>
  <c r="J5809" i="15"/>
  <c r="J4167" i="15"/>
  <c r="J4982" i="15"/>
  <c r="J2627" i="15"/>
  <c r="J3687" i="15"/>
  <c r="J1338" i="15"/>
  <c r="J5407" i="15"/>
  <c r="J3284" i="15"/>
  <c r="J5627" i="15"/>
  <c r="O5627" i="15" s="1"/>
  <c r="S5627" i="15" s="1"/>
  <c r="J3748" i="15"/>
  <c r="J3475" i="15"/>
  <c r="J1170" i="15"/>
  <c r="J5984" i="15"/>
  <c r="J4628" i="15"/>
  <c r="J3794" i="15"/>
  <c r="J1426" i="15"/>
  <c r="J6072" i="15"/>
  <c r="J4884" i="15"/>
  <c r="J3398" i="15"/>
  <c r="J1112" i="15"/>
  <c r="J5489" i="15"/>
  <c r="J3439" i="15"/>
  <c r="J5032" i="15"/>
  <c r="J2699" i="15"/>
  <c r="J4960" i="15"/>
  <c r="O4960" i="15" s="1"/>
  <c r="S4960" i="15" s="1"/>
  <c r="J2601" i="15"/>
  <c r="J2438" i="15"/>
  <c r="J564" i="15"/>
  <c r="J5631" i="15"/>
  <c r="J3763" i="15"/>
  <c r="J6043" i="15"/>
  <c r="J4791" i="15"/>
  <c r="J4769" i="15"/>
  <c r="J2380" i="15"/>
  <c r="J4834" i="15"/>
  <c r="J2454" i="15"/>
  <c r="J5084" i="15"/>
  <c r="J2772" i="15"/>
  <c r="J6399" i="15"/>
  <c r="J6062" i="15"/>
  <c r="J1752" i="15"/>
  <c r="O1752" i="15" s="1"/>
  <c r="S1752" i="15" s="1"/>
  <c r="J317" i="15"/>
  <c r="J3546" i="15"/>
  <c r="J1225" i="15"/>
  <c r="J4974" i="15"/>
  <c r="J2616" i="15"/>
  <c r="J5893" i="15"/>
  <c r="J4397" i="15"/>
  <c r="J5583" i="15"/>
  <c r="J3636" i="15"/>
  <c r="J4486" i="15"/>
  <c r="J2067" i="15"/>
  <c r="J3920" i="15"/>
  <c r="J1532" i="15"/>
  <c r="J3717" i="15"/>
  <c r="J1362" i="15"/>
  <c r="J5820" i="15"/>
  <c r="O5820" i="15" s="1"/>
  <c r="S5820" i="15" s="1"/>
  <c r="J4205" i="15"/>
  <c r="J4001" i="15"/>
  <c r="J1603" i="15"/>
  <c r="J6008" i="15"/>
  <c r="J4691" i="15"/>
  <c r="J4373" i="15"/>
  <c r="J1954" i="15"/>
  <c r="J5615" i="15"/>
  <c r="J3712" i="15"/>
  <c r="J4022" i="15"/>
  <c r="J1621" i="15"/>
  <c r="J2130" i="15"/>
  <c r="J429" i="15"/>
  <c r="J4227" i="15"/>
  <c r="J1814" i="15"/>
  <c r="J3885" i="15"/>
  <c r="O3885" i="15" s="1"/>
  <c r="S3885" i="15" s="1"/>
  <c r="J1502" i="15"/>
  <c r="J4822" i="15"/>
  <c r="J2444" i="15"/>
  <c r="J5219" i="15"/>
  <c r="J2989" i="15"/>
  <c r="J2800" i="15"/>
  <c r="J722" i="15"/>
  <c r="J5736" i="15"/>
  <c r="J3979" i="15"/>
  <c r="J1738" i="15"/>
  <c r="J312" i="15"/>
  <c r="J5730" i="15"/>
  <c r="J3967" i="15"/>
  <c r="J5058" i="15"/>
  <c r="J2738" i="15"/>
  <c r="J5042" i="15"/>
  <c r="O5042" i="15" s="1"/>
  <c r="S5042" i="15" s="1"/>
  <c r="J2712" i="15"/>
  <c r="J4442" i="15"/>
  <c r="J2019" i="15"/>
  <c r="J5646" i="15"/>
  <c r="J3787" i="15"/>
  <c r="J6316" i="15"/>
  <c r="J5746" i="15"/>
  <c r="J3680" i="15"/>
  <c r="J1331" i="15"/>
  <c r="J5305" i="15"/>
  <c r="J3126" i="15"/>
  <c r="J4730" i="15"/>
  <c r="J2326" i="15"/>
  <c r="J5409" i="15"/>
  <c r="J3287" i="15"/>
  <c r="J5179" i="15"/>
  <c r="O5179" i="15" s="1"/>
  <c r="S5179" i="15" s="1"/>
  <c r="J2918" i="15"/>
  <c r="J3577" i="15"/>
  <c r="J1250" i="15"/>
  <c r="J3346" i="15"/>
  <c r="J1075" i="15"/>
  <c r="J6162" i="15"/>
  <c r="J5205" i="15"/>
  <c r="J3539" i="15"/>
  <c r="J1219" i="15"/>
  <c r="J5085" i="15"/>
  <c r="J2777" i="15"/>
  <c r="J3650" i="15"/>
  <c r="J1309" i="15"/>
  <c r="J3968" i="15"/>
  <c r="J1579" i="15"/>
  <c r="J4149" i="15"/>
  <c r="O4149" i="15" s="1"/>
  <c r="S4149" i="15" s="1"/>
  <c r="J1744" i="15"/>
  <c r="J5622" i="15"/>
  <c r="J3736" i="15"/>
  <c r="J2115" i="15"/>
  <c r="J424" i="15"/>
  <c r="J3641" i="15"/>
  <c r="J1301" i="15"/>
  <c r="J2741" i="15"/>
  <c r="J694" i="15"/>
  <c r="J4964" i="15"/>
  <c r="J2606" i="15"/>
  <c r="J4275" i="15"/>
  <c r="J1859" i="15"/>
  <c r="J2792" i="15"/>
  <c r="J716" i="15"/>
  <c r="J2347" i="15"/>
  <c r="O2347" i="15" s="1"/>
  <c r="S2347" i="15" s="1"/>
  <c r="J519" i="15"/>
  <c r="J3734" i="15"/>
  <c r="J1380" i="15"/>
  <c r="J3364" i="15"/>
  <c r="J1087" i="15"/>
  <c r="J3501" i="15"/>
  <c r="J1191" i="15"/>
  <c r="J2941" i="15"/>
  <c r="J808" i="15"/>
  <c r="J4524" i="15"/>
  <c r="J2118" i="15"/>
  <c r="J5566" i="15"/>
  <c r="J3598" i="15"/>
  <c r="J5307" i="15"/>
  <c r="J3129" i="15"/>
  <c r="J4706" i="15"/>
  <c r="O4706" i="15" s="1"/>
  <c r="S4706" i="15" s="1"/>
  <c r="J2300" i="15"/>
  <c r="J2706" i="15"/>
  <c r="J677" i="15"/>
  <c r="J2499" i="15"/>
  <c r="J588" i="15"/>
  <c r="J2445" i="15"/>
  <c r="J567" i="15"/>
  <c r="J5030" i="15"/>
  <c r="J2696" i="15"/>
  <c r="J4348" i="15"/>
  <c r="J1922" i="15"/>
  <c r="J3774" i="15"/>
  <c r="J1411" i="15"/>
  <c r="J3391" i="15"/>
  <c r="J1107" i="15"/>
  <c r="J5749" i="15"/>
  <c r="O5749" i="15" s="1"/>
  <c r="S5749" i="15" s="1"/>
  <c r="J4014" i="15"/>
  <c r="J4343" i="15"/>
  <c r="J1917" i="15"/>
  <c r="J4434" i="15"/>
  <c r="J2008" i="15"/>
  <c r="J5383" i="15"/>
  <c r="J3244" i="15"/>
  <c r="J4398" i="15"/>
  <c r="J1976" i="15"/>
  <c r="J4642" i="15"/>
  <c r="J2236" i="15"/>
  <c r="J5308" i="15"/>
  <c r="J3130" i="15"/>
  <c r="J4002" i="15"/>
  <c r="J1604" i="15"/>
  <c r="J4761" i="15"/>
  <c r="O4761" i="15" s="1"/>
  <c r="S4761" i="15" s="1"/>
  <c r="J2371" i="15"/>
  <c r="J4082" i="15"/>
  <c r="J1678" i="15"/>
  <c r="J3683" i="15"/>
  <c r="J1334" i="15"/>
  <c r="J6063" i="15"/>
  <c r="J4847" i="15"/>
  <c r="J5291" i="15"/>
  <c r="J3102" i="15"/>
  <c r="J4513" i="15"/>
  <c r="J2101" i="15"/>
  <c r="J5470" i="15"/>
  <c r="J3397" i="15"/>
  <c r="J3428" i="15"/>
  <c r="J1133" i="15"/>
  <c r="J4555" i="15"/>
  <c r="O4555" i="15" s="1"/>
  <c r="S4555" i="15" s="1"/>
  <c r="J2143" i="15"/>
  <c r="J4208" i="15"/>
  <c r="J1797" i="15"/>
  <c r="J4764" i="15"/>
  <c r="J2376" i="15"/>
  <c r="J3177" i="15"/>
  <c r="J965" i="15"/>
  <c r="J2697" i="15"/>
  <c r="J673" i="15"/>
  <c r="J5080" i="15"/>
  <c r="J2765" i="15"/>
  <c r="J2655" i="15"/>
  <c r="J650" i="15"/>
  <c r="J2763" i="15"/>
  <c r="J701" i="15"/>
  <c r="J2468" i="15"/>
  <c r="J574" i="15"/>
  <c r="J5703" i="15"/>
  <c r="J3912" i="15"/>
  <c r="J4213" i="15"/>
  <c r="J1801" i="15"/>
  <c r="J3487" i="15"/>
  <c r="J1177" i="15"/>
  <c r="J4222" i="15"/>
  <c r="J1809" i="15"/>
  <c r="J5787" i="15"/>
  <c r="J4107" i="15"/>
  <c r="J3711" i="15"/>
  <c r="J1355" i="15"/>
  <c r="J6152" i="15"/>
  <c r="J5173" i="15"/>
  <c r="J5125" i="15"/>
  <c r="O5125" i="15" s="1"/>
  <c r="S5125" i="15" s="1"/>
  <c r="J2840" i="15"/>
  <c r="J6105" i="15"/>
  <c r="J4979" i="15"/>
  <c r="J5349" i="15"/>
  <c r="J3195" i="15"/>
  <c r="J1606" i="15"/>
  <c r="J276" i="15"/>
  <c r="J6167" i="15"/>
  <c r="J5239" i="15"/>
  <c r="J5040" i="15"/>
  <c r="J2709" i="15"/>
  <c r="J6302" i="15"/>
  <c r="J5698" i="15"/>
  <c r="J6368" i="15"/>
  <c r="J5945" i="15"/>
  <c r="J3139" i="15"/>
  <c r="O3139" i="15" s="1"/>
  <c r="S3139" i="15" s="1"/>
  <c r="J933" i="15"/>
  <c r="J5826" i="15"/>
  <c r="J4230" i="15"/>
  <c r="J3643" i="15"/>
  <c r="J1303" i="15"/>
  <c r="J6378" i="15"/>
  <c r="J5999" i="15"/>
  <c r="J3329" i="15"/>
  <c r="J1064" i="15"/>
  <c r="J4012" i="15"/>
  <c r="J1615" i="15"/>
  <c r="J4973" i="15"/>
  <c r="J2615" i="15"/>
  <c r="J5361" i="15"/>
  <c r="J3212" i="15"/>
  <c r="J2978" i="15"/>
  <c r="O2978" i="15" s="1"/>
  <c r="S2978" i="15" s="1"/>
  <c r="J834" i="15"/>
  <c r="J5532" i="15"/>
  <c r="J3533" i="15"/>
  <c r="J4038" i="15"/>
  <c r="J1635" i="15"/>
  <c r="J5011" i="15"/>
  <c r="J2672" i="15"/>
  <c r="J6160" i="15"/>
  <c r="J5195" i="15"/>
  <c r="J6435" i="15"/>
  <c r="J6273" i="15"/>
  <c r="J4557" i="15"/>
  <c r="J2147" i="15"/>
  <c r="J5576" i="15"/>
  <c r="J3618" i="15"/>
  <c r="J5492" i="15"/>
  <c r="O5492" i="15" s="1"/>
  <c r="S5492" i="15" s="1"/>
  <c r="J3448" i="15"/>
  <c r="J5680" i="15"/>
  <c r="J3862" i="15"/>
  <c r="J919" i="15"/>
  <c r="J120" i="15"/>
  <c r="J5641" i="15"/>
  <c r="J3776" i="15"/>
  <c r="J2510" i="15"/>
  <c r="J590" i="15"/>
  <c r="J4921" i="15"/>
  <c r="J2566" i="15"/>
  <c r="J5741" i="15"/>
  <c r="J3987" i="15"/>
  <c r="J1571" i="15"/>
  <c r="J269" i="15"/>
  <c r="J6293" i="15"/>
  <c r="O6293" i="15" s="1"/>
  <c r="S6293" i="15" s="1"/>
  <c r="J5656" i="15"/>
  <c r="J5513" i="15"/>
  <c r="J3486" i="15"/>
  <c r="J5528" i="15"/>
  <c r="J3519" i="15"/>
  <c r="J6055" i="15"/>
  <c r="J4823" i="15"/>
  <c r="J4123" i="15"/>
  <c r="J1717" i="15"/>
  <c r="J3906" i="15"/>
  <c r="J1520" i="15"/>
  <c r="J4431" i="15"/>
  <c r="J2006" i="15"/>
  <c r="J3505" i="15"/>
  <c r="J1194" i="15"/>
  <c r="J4069" i="15"/>
  <c r="O4069" i="15" s="1"/>
  <c r="S4069" i="15" s="1"/>
  <c r="J1669" i="15"/>
  <c r="J6292" i="15"/>
  <c r="J5655" i="15"/>
  <c r="J5628" i="15"/>
  <c r="J3750" i="15"/>
  <c r="J4265" i="15"/>
  <c r="J1849" i="15"/>
  <c r="J4324" i="15"/>
  <c r="J1899" i="15"/>
  <c r="J5721" i="15"/>
  <c r="J3946" i="15"/>
  <c r="J6117" i="15"/>
  <c r="J5028" i="15"/>
  <c r="J3791" i="15"/>
  <c r="J1424" i="15"/>
  <c r="J5696" i="15"/>
  <c r="O5696" i="15" s="1"/>
  <c r="S5696" i="15" s="1"/>
  <c r="J3899" i="15"/>
  <c r="J3209" i="15"/>
  <c r="J990" i="15"/>
  <c r="J4655" i="15"/>
  <c r="J2249" i="15"/>
  <c r="J1589" i="15"/>
  <c r="J272" i="15"/>
  <c r="J6149" i="15"/>
  <c r="J5158" i="15"/>
  <c r="J6045" i="15"/>
  <c r="J4796" i="15"/>
  <c r="J3405" i="15"/>
  <c r="J1117" i="15"/>
  <c r="J3563" i="15"/>
  <c r="J1236" i="15"/>
  <c r="J4997" i="15"/>
  <c r="O4997" i="15" s="1"/>
  <c r="S4997" i="15" s="1"/>
  <c r="J2652" i="15"/>
  <c r="J5575" i="15"/>
  <c r="J3614" i="15"/>
  <c r="J2430" i="15"/>
  <c r="J560" i="15"/>
  <c r="J4125" i="15"/>
  <c r="J1719" i="15"/>
  <c r="J5229" i="15"/>
  <c r="J3009" i="15"/>
  <c r="J5899" i="15"/>
  <c r="J4413" i="15"/>
  <c r="J2365" i="15"/>
  <c r="J526" i="15"/>
  <c r="J4477" i="15"/>
  <c r="J2056" i="15"/>
  <c r="J2681" i="15"/>
  <c r="O2681" i="15" s="1"/>
  <c r="S2681" i="15" s="1"/>
  <c r="J665" i="15"/>
  <c r="J3393" i="15"/>
  <c r="J1109" i="15"/>
  <c r="J4262" i="15"/>
  <c r="J1847" i="15"/>
  <c r="J2002" i="15"/>
  <c r="J380" i="15"/>
  <c r="J5007" i="15"/>
  <c r="J2667" i="15"/>
  <c r="J2105" i="15"/>
  <c r="J418" i="15"/>
  <c r="J3800" i="15"/>
  <c r="J1432" i="15"/>
  <c r="J6136" i="15"/>
  <c r="J5110" i="15"/>
  <c r="J5090" i="15"/>
  <c r="O5090" i="15" s="1"/>
  <c r="S5090" i="15" s="1"/>
  <c r="J2783" i="15"/>
  <c r="J2270" i="15"/>
  <c r="J487" i="15"/>
  <c r="J3740" i="15"/>
  <c r="J1384" i="15"/>
  <c r="J5943" i="15"/>
  <c r="J4550" i="15"/>
  <c r="J5446" i="15"/>
  <c r="J3347" i="15"/>
  <c r="J4512" i="15"/>
  <c r="J2099" i="15"/>
  <c r="J4925" i="15"/>
  <c r="J2570" i="15"/>
  <c r="J3780" i="15"/>
  <c r="J1414" i="15"/>
  <c r="J5278" i="15"/>
  <c r="O5278" i="15" s="1"/>
  <c r="S5278" i="15" s="1"/>
  <c r="J3079" i="15"/>
  <c r="J4888" i="15"/>
  <c r="J2526" i="15"/>
  <c r="J5033" i="15"/>
  <c r="J2701" i="15"/>
  <c r="J3181" i="15"/>
  <c r="J968" i="15"/>
  <c r="J2311" i="15"/>
  <c r="J502" i="15"/>
  <c r="J5910" i="15"/>
  <c r="J4447" i="15"/>
  <c r="J5866" i="15"/>
  <c r="J4340" i="15"/>
  <c r="J3827" i="15"/>
  <c r="J1456" i="15"/>
  <c r="J4607" i="15"/>
  <c r="O4607" i="15" s="1"/>
  <c r="S4607" i="15" s="1"/>
  <c r="J2196" i="15"/>
  <c r="J5021" i="15"/>
  <c r="J2685" i="15"/>
  <c r="J4136" i="15"/>
  <c r="J1732" i="15"/>
  <c r="J4460" i="15"/>
  <c r="J2037" i="15"/>
  <c r="J5565" i="15"/>
  <c r="J3596" i="15"/>
  <c r="J4130" i="15"/>
  <c r="J1726" i="15"/>
  <c r="J5682" i="15"/>
  <c r="J3875" i="15"/>
  <c r="J2755" i="15"/>
  <c r="J700" i="15"/>
  <c r="J2443" i="15"/>
  <c r="O2443" i="15" s="1"/>
  <c r="S2443" i="15" s="1"/>
  <c r="J566" i="15"/>
  <c r="J4725" i="15"/>
  <c r="J2318" i="15"/>
  <c r="J6289" i="15"/>
  <c r="J5648" i="15"/>
  <c r="J4831" i="15"/>
  <c r="J2451" i="15"/>
  <c r="J4181" i="15"/>
  <c r="J1774" i="15"/>
  <c r="J4482" i="15"/>
  <c r="J2061" i="15"/>
  <c r="J5391" i="15"/>
  <c r="J3258" i="15"/>
  <c r="J3840" i="15"/>
  <c r="J1465" i="15"/>
  <c r="J4228" i="15"/>
  <c r="O4228" i="15" s="1"/>
  <c r="S4228" i="15" s="1"/>
  <c r="J1815" i="15"/>
  <c r="J4752" i="15"/>
  <c r="J2354" i="15"/>
  <c r="J3601" i="15"/>
  <c r="J1266" i="15"/>
  <c r="J3234" i="15"/>
  <c r="J1006" i="15"/>
  <c r="J3218" i="15"/>
  <c r="J995" i="15"/>
  <c r="J3958" i="15"/>
  <c r="J1568" i="15"/>
  <c r="J3524" i="15"/>
  <c r="J1209" i="15"/>
  <c r="J5704" i="15"/>
  <c r="J3913" i="15"/>
  <c r="J3051" i="15"/>
  <c r="J878" i="15"/>
  <c r="J4594" i="15"/>
  <c r="J2182" i="15"/>
  <c r="J2743" i="15"/>
  <c r="J696" i="15"/>
  <c r="J3342" i="15"/>
  <c r="J1071" i="15"/>
  <c r="J3264" i="15"/>
  <c r="J1023" i="15"/>
  <c r="J4728" i="15"/>
  <c r="J2320" i="15"/>
  <c r="J6247" i="15"/>
  <c r="J5507" i="15"/>
  <c r="J4288" i="15"/>
  <c r="J1870" i="15"/>
  <c r="J3099" i="15"/>
  <c r="J908" i="15"/>
  <c r="J3659" i="15"/>
  <c r="J1316" i="15"/>
  <c r="J4316" i="15"/>
  <c r="J1890" i="15"/>
  <c r="J2403" i="15"/>
  <c r="J546" i="15"/>
  <c r="J5510" i="15"/>
  <c r="J3484" i="15"/>
  <c r="J4788" i="15"/>
  <c r="J2401" i="15"/>
  <c r="J929" i="15"/>
  <c r="J124" i="15"/>
  <c r="J5225" i="15"/>
  <c r="J2997" i="15"/>
  <c r="J6222" i="15"/>
  <c r="O6222" i="15" s="1"/>
  <c r="S6222" i="15" s="1"/>
  <c r="J5415" i="15"/>
  <c r="J5738" i="15"/>
  <c r="J3983" i="15"/>
  <c r="J4758" i="15"/>
  <c r="J2363" i="15"/>
  <c r="J3175" i="15"/>
  <c r="J963" i="15"/>
  <c r="J3897" i="15"/>
  <c r="J1514" i="15"/>
  <c r="J3554" i="15"/>
  <c r="J1230" i="15"/>
  <c r="J4101" i="15"/>
  <c r="J1698" i="15"/>
  <c r="J4824" i="15"/>
  <c r="J2446" i="15"/>
  <c r="J3713" i="15"/>
  <c r="J1357" i="15"/>
  <c r="J5604" i="15"/>
  <c r="J3677" i="15"/>
  <c r="J5301" i="15"/>
  <c r="J3124" i="15"/>
  <c r="J4361" i="15"/>
  <c r="J1939" i="15"/>
  <c r="J3600" i="15"/>
  <c r="J1265" i="15"/>
  <c r="J5465" i="15"/>
  <c r="J3388" i="15"/>
  <c r="J6411" i="15"/>
  <c r="J6128" i="15"/>
  <c r="J3109" i="15"/>
  <c r="J916" i="15"/>
  <c r="J4448" i="15"/>
  <c r="J2024" i="15"/>
  <c r="J3575" i="15"/>
  <c r="J1247" i="15"/>
  <c r="J2913" i="15"/>
  <c r="J789" i="15"/>
  <c r="J5172" i="15"/>
  <c r="J2905" i="15"/>
  <c r="J1952" i="15"/>
  <c r="J367" i="15"/>
  <c r="J3483" i="15"/>
  <c r="J1175" i="15"/>
  <c r="J6230" i="15"/>
  <c r="J5443" i="15"/>
  <c r="J3228" i="15"/>
  <c r="J1002" i="15"/>
  <c r="J2370" i="15"/>
  <c r="J532" i="15"/>
  <c r="J4533" i="15"/>
  <c r="J2123" i="15"/>
  <c r="J4541" i="15"/>
  <c r="J2131" i="15"/>
  <c r="J5279" i="15"/>
  <c r="J3084" i="15"/>
  <c r="J3725" i="15"/>
  <c r="J1372" i="15"/>
  <c r="J4184" i="15"/>
  <c r="J1779" i="15"/>
  <c r="J3689" i="15"/>
  <c r="J1341" i="15"/>
  <c r="J4676" i="15"/>
  <c r="J2267" i="15"/>
  <c r="J2277" i="15"/>
  <c r="J490" i="15"/>
  <c r="J5551" i="15"/>
  <c r="J3570" i="15"/>
  <c r="J1767" i="15"/>
  <c r="J320" i="15"/>
  <c r="J5519" i="15"/>
  <c r="J3504" i="15"/>
  <c r="J6130" i="15"/>
  <c r="J5079" i="15"/>
  <c r="J3574" i="15"/>
  <c r="J1245" i="15"/>
  <c r="J4627" i="15"/>
  <c r="J2218" i="15"/>
  <c r="J3310" i="15"/>
  <c r="J1050" i="15"/>
  <c r="J3623" i="15"/>
  <c r="J1284" i="15"/>
  <c r="J5756" i="15"/>
  <c r="J4031" i="15"/>
  <c r="J4670" i="15"/>
  <c r="J2261" i="15"/>
  <c r="J5294" i="15"/>
  <c r="J3113" i="15"/>
  <c r="J5044" i="15"/>
  <c r="J2714" i="15"/>
  <c r="J5337" i="15"/>
  <c r="J3179" i="15"/>
  <c r="J5354" i="15"/>
  <c r="J3200" i="15"/>
  <c r="J4401" i="15"/>
  <c r="J1980" i="15"/>
  <c r="J4500" i="15"/>
  <c r="J2082" i="15"/>
  <c r="J4299" i="15"/>
  <c r="J1879" i="15"/>
  <c r="J2362" i="15"/>
  <c r="J525" i="15"/>
  <c r="J5156" i="15"/>
  <c r="J2888" i="15"/>
  <c r="J2166" i="15"/>
  <c r="J447" i="15"/>
  <c r="J5981" i="15"/>
  <c r="J4624" i="15"/>
  <c r="J4585" i="15"/>
  <c r="J2174" i="15"/>
  <c r="J4799" i="15"/>
  <c r="J2415" i="15"/>
  <c r="J4821" i="15"/>
  <c r="J2442" i="15"/>
  <c r="J6139" i="15"/>
  <c r="J5138" i="15"/>
  <c r="J1114" i="15"/>
  <c r="J165" i="15"/>
  <c r="J5948" i="15"/>
  <c r="J4556" i="15"/>
  <c r="J4440" i="15"/>
  <c r="J2014" i="15"/>
  <c r="J6333" i="15"/>
  <c r="J5797" i="15"/>
  <c r="J4814" i="15"/>
  <c r="J2434" i="15"/>
  <c r="J5375" i="15"/>
  <c r="J3233" i="15"/>
  <c r="J4893" i="15"/>
  <c r="J2533" i="15"/>
  <c r="J4030" i="15"/>
  <c r="J1629" i="15"/>
  <c r="J4485" i="15"/>
  <c r="J2065" i="15"/>
  <c r="J3573" i="15"/>
  <c r="J1243" i="15"/>
  <c r="J6409" i="15"/>
  <c r="J6116" i="15"/>
  <c r="J943" i="15"/>
  <c r="J127" i="15"/>
  <c r="J569" i="15"/>
  <c r="J70" i="15"/>
  <c r="J3039" i="15"/>
  <c r="J869" i="15"/>
  <c r="J3285" i="15"/>
  <c r="J1034" i="15"/>
  <c r="J2418" i="15"/>
  <c r="J557" i="15"/>
  <c r="J3018" i="15"/>
  <c r="J858" i="15"/>
  <c r="J5129" i="15"/>
  <c r="J2850" i="15"/>
  <c r="J2854" i="15"/>
  <c r="J756" i="15"/>
  <c r="J1886" i="15"/>
  <c r="J349" i="15"/>
  <c r="J3042" i="15"/>
  <c r="J872" i="15"/>
  <c r="J3996" i="15"/>
  <c r="J1599" i="15"/>
  <c r="J6229" i="15"/>
  <c r="O6229" i="15" s="1"/>
  <c r="S6229" i="15" s="1"/>
  <c r="J5437" i="15"/>
  <c r="J394" i="15"/>
  <c r="J46" i="15"/>
  <c r="J4024" i="15"/>
  <c r="J1622" i="15"/>
  <c r="J5821" i="15"/>
  <c r="J4212" i="15"/>
  <c r="J5212" i="15"/>
  <c r="J2975" i="15"/>
  <c r="J2238" i="15"/>
  <c r="J476" i="15"/>
  <c r="J3241" i="15"/>
  <c r="J1009" i="15"/>
  <c r="J3471" i="15"/>
  <c r="J1167" i="15"/>
  <c r="J3846" i="15"/>
  <c r="J1472" i="15"/>
  <c r="J2636" i="15"/>
  <c r="J637" i="15"/>
  <c r="J5017" i="15"/>
  <c r="J2680" i="15"/>
  <c r="J5378" i="15"/>
  <c r="J3237" i="15"/>
  <c r="J2546" i="15"/>
  <c r="J605" i="15"/>
  <c r="J5111" i="15"/>
  <c r="J2822" i="15"/>
  <c r="J6304" i="15"/>
  <c r="J5705" i="15"/>
  <c r="J4099" i="15"/>
  <c r="J1694" i="15"/>
  <c r="J3327" i="15"/>
  <c r="J1063" i="15"/>
  <c r="J5877" i="15"/>
  <c r="J4371" i="15"/>
  <c r="J2075" i="15"/>
  <c r="J405" i="15"/>
  <c r="J4969" i="15"/>
  <c r="J2611" i="15"/>
  <c r="J6170" i="15"/>
  <c r="J5246" i="15"/>
  <c r="J4731" i="15"/>
  <c r="J2328" i="15"/>
  <c r="J3168" i="15"/>
  <c r="J957" i="15"/>
  <c r="J5124" i="15"/>
  <c r="J2839" i="15"/>
  <c r="J5482" i="15"/>
  <c r="J3421" i="15"/>
  <c r="J5664" i="15"/>
  <c r="J3828" i="15"/>
  <c r="J5240" i="15"/>
  <c r="J3024" i="15"/>
  <c r="J5168" i="15"/>
  <c r="J2900" i="15"/>
  <c r="J4405" i="15"/>
  <c r="J1983" i="15"/>
  <c r="J1403" i="15"/>
  <c r="J220" i="15"/>
  <c r="J4945" i="15"/>
  <c r="J2588" i="15"/>
  <c r="J4072" i="15"/>
  <c r="J1673" i="15"/>
  <c r="J3463" i="15"/>
  <c r="J1163" i="15"/>
  <c r="O1163" i="15" s="1"/>
  <c r="S1163" i="15" s="1"/>
  <c r="J6412" i="15"/>
  <c r="J6131" i="15"/>
  <c r="J5815" i="15"/>
  <c r="J4189" i="15"/>
  <c r="J4645" i="15"/>
  <c r="J2240" i="15"/>
  <c r="J622" i="15"/>
  <c r="J74" i="15"/>
  <c r="J3302" i="15"/>
  <c r="J1045" i="15"/>
  <c r="J325" i="15"/>
  <c r="J38" i="15"/>
  <c r="J5889" i="15"/>
  <c r="J4388" i="15"/>
  <c r="J6432" i="15"/>
  <c r="J6262" i="15"/>
  <c r="O6262" i="15" s="1"/>
  <c r="S6262" i="15" s="1"/>
  <c r="J2484" i="15"/>
  <c r="J578" i="15"/>
  <c r="J1565" i="15"/>
  <c r="J266" i="15"/>
  <c r="J537" i="15"/>
  <c r="J66" i="15"/>
  <c r="J499" i="15"/>
  <c r="J59" i="15"/>
  <c r="J2851" i="15"/>
  <c r="J753" i="15"/>
  <c r="J5398" i="15"/>
  <c r="J3270" i="15"/>
  <c r="J2715" i="15"/>
  <c r="J680" i="15"/>
  <c r="J6120" i="15"/>
  <c r="J5036" i="15"/>
  <c r="J1260" i="15"/>
  <c r="J190" i="15"/>
  <c r="J4327" i="15"/>
  <c r="J1901" i="15"/>
  <c r="J1356" i="15"/>
  <c r="J210" i="15"/>
  <c r="J3757" i="15"/>
  <c r="J1401" i="15"/>
  <c r="J1294" i="15"/>
  <c r="J199" i="15"/>
  <c r="J2051" i="15"/>
  <c r="J395" i="15"/>
  <c r="J5449" i="15"/>
  <c r="J3356" i="15"/>
  <c r="J4403" i="15"/>
  <c r="J1982" i="15"/>
  <c r="J2695" i="15"/>
  <c r="J672" i="15"/>
  <c r="J2994" i="15"/>
  <c r="J842" i="15"/>
  <c r="J5263" i="15"/>
  <c r="J3057" i="15"/>
  <c r="J3007" i="15"/>
  <c r="J850" i="15"/>
  <c r="J5640" i="15"/>
  <c r="J3775" i="15"/>
  <c r="J3691" i="15"/>
  <c r="J1342" i="15"/>
  <c r="J326" i="15"/>
  <c r="J39" i="15"/>
  <c r="J2427" i="15"/>
  <c r="J559" i="15"/>
  <c r="J3478" i="15"/>
  <c r="J1172" i="15"/>
  <c r="J3263" i="15"/>
  <c r="J1022" i="15"/>
  <c r="J1375" i="15"/>
  <c r="J214" i="15"/>
  <c r="J1505" i="15"/>
  <c r="J242" i="15"/>
  <c r="J5864" i="15"/>
  <c r="J4325" i="15"/>
  <c r="J3096" i="15"/>
  <c r="J905" i="15"/>
  <c r="J2357" i="15"/>
  <c r="J524" i="15"/>
  <c r="J5834" i="15"/>
  <c r="J4247" i="15"/>
  <c r="J5101" i="15"/>
  <c r="J2807" i="15"/>
  <c r="J3632" i="15"/>
  <c r="J1292" i="15"/>
  <c r="J2931" i="15"/>
  <c r="J799" i="15"/>
  <c r="J5837" i="15"/>
  <c r="J4263" i="15"/>
  <c r="J4225" i="15"/>
  <c r="J1812" i="15"/>
  <c r="J4463" i="15"/>
  <c r="J2039" i="15"/>
  <c r="J5610" i="15"/>
  <c r="J3701" i="15"/>
  <c r="J849" i="15"/>
  <c r="J108" i="15"/>
  <c r="J3064" i="15"/>
  <c r="J882" i="15"/>
  <c r="J6242" i="15"/>
  <c r="J5493" i="15"/>
  <c r="J3553" i="15"/>
  <c r="J1229" i="15"/>
  <c r="J3455" i="15"/>
  <c r="J1154" i="15"/>
  <c r="J5148" i="15"/>
  <c r="J2882" i="15"/>
  <c r="J5431" i="15"/>
  <c r="J3328" i="15"/>
  <c r="J416" i="15"/>
  <c r="J49" i="15"/>
  <c r="J3303" i="15"/>
  <c r="J1046" i="15"/>
  <c r="J4119" i="15"/>
  <c r="J1714" i="15"/>
  <c r="J6317" i="15"/>
  <c r="J5748" i="15"/>
  <c r="J3921" i="15"/>
  <c r="J1533" i="15"/>
  <c r="J2785" i="15"/>
  <c r="J713" i="15"/>
  <c r="J1848" i="15"/>
  <c r="J340" i="15"/>
  <c r="J4252" i="15"/>
  <c r="J1833" i="15"/>
  <c r="J5968" i="15"/>
  <c r="J4586" i="15"/>
  <c r="J886" i="15"/>
  <c r="J116" i="15"/>
  <c r="O116" i="15" s="1"/>
  <c r="S116" i="15" s="1"/>
  <c r="J5140" i="15"/>
  <c r="J2873" i="15"/>
  <c r="J5314" i="15"/>
  <c r="J3137" i="15"/>
  <c r="J4803" i="15"/>
  <c r="J2421" i="15"/>
  <c r="J1610" i="15"/>
  <c r="J277" i="15"/>
  <c r="J1999" i="15"/>
  <c r="J379" i="15"/>
  <c r="J2961" i="15"/>
  <c r="J822" i="15"/>
  <c r="J3420" i="15"/>
  <c r="J1128" i="15"/>
  <c r="J274" i="15"/>
  <c r="J32" i="15"/>
  <c r="J6142" i="15"/>
  <c r="J5152" i="15"/>
  <c r="J2614" i="15"/>
  <c r="J628" i="15"/>
  <c r="J2092" i="15"/>
  <c r="J410" i="15"/>
  <c r="J6196" i="15"/>
  <c r="J5330" i="15"/>
  <c r="J10" i="15"/>
  <c r="J6" i="15"/>
  <c r="J3931" i="15"/>
  <c r="J1544" i="15"/>
  <c r="J3214" i="15"/>
  <c r="J992" i="15"/>
  <c r="J1447" i="15"/>
  <c r="J228" i="15"/>
  <c r="J4209" i="15"/>
  <c r="J1798" i="15"/>
  <c r="J5564" i="15"/>
  <c r="J3594" i="15"/>
  <c r="J3719" i="15"/>
  <c r="J1364" i="15"/>
  <c r="J3709" i="15"/>
  <c r="J1353" i="15"/>
  <c r="J3943" i="15"/>
  <c r="J1552" i="15"/>
  <c r="J2458" i="15"/>
  <c r="J571" i="15"/>
  <c r="J3965" i="15"/>
  <c r="J1578" i="15"/>
  <c r="J3389" i="15"/>
  <c r="J1106" i="15"/>
  <c r="J5181" i="15"/>
  <c r="J2921" i="15"/>
  <c r="J1531" i="15"/>
  <c r="J255" i="15"/>
  <c r="J4635" i="15"/>
  <c r="J2227" i="15"/>
  <c r="J1433" i="15"/>
  <c r="J226" i="15"/>
  <c r="J57" i="15"/>
  <c r="J8" i="15"/>
  <c r="J1724" i="15"/>
  <c r="J310" i="15"/>
  <c r="J5196" i="15"/>
  <c r="J2947" i="15"/>
  <c r="J264" i="15"/>
  <c r="J30" i="15"/>
  <c r="O30" i="15" s="1"/>
  <c r="S30" i="15" s="1"/>
  <c r="J105" i="15"/>
  <c r="J9" i="15"/>
  <c r="J4886" i="15"/>
  <c r="J2523" i="15"/>
  <c r="J5791" i="15"/>
  <c r="J4116" i="15"/>
  <c r="J3531" i="15"/>
  <c r="J1215" i="15"/>
  <c r="J3955" i="15"/>
  <c r="J1563" i="15"/>
  <c r="J5973" i="15"/>
  <c r="J4601" i="15"/>
  <c r="J4975" i="15"/>
  <c r="J2617" i="15"/>
  <c r="J1955" i="15"/>
  <c r="O1955" i="15" s="1"/>
  <c r="S1955" i="15" s="1"/>
  <c r="J369" i="15"/>
  <c r="J6158" i="15"/>
  <c r="J5191" i="15"/>
  <c r="J911" i="15"/>
  <c r="J119" i="15"/>
  <c r="J4768" i="15"/>
  <c r="J2379" i="15"/>
  <c r="J3511" i="15"/>
  <c r="J1197" i="15"/>
  <c r="J2747" i="15"/>
  <c r="J698" i="15"/>
  <c r="J614" i="15"/>
  <c r="J73" i="15"/>
  <c r="J4091" i="15"/>
  <c r="J1688" i="15"/>
  <c r="J5645" i="15"/>
  <c r="J3786" i="15"/>
  <c r="J1312" i="15"/>
  <c r="J204" i="15"/>
  <c r="J4806" i="15"/>
  <c r="J2424" i="15"/>
  <c r="J4156" i="15"/>
  <c r="J1751" i="15"/>
  <c r="J4783" i="15"/>
  <c r="J2396" i="15"/>
  <c r="J5262" i="15"/>
  <c r="J3056" i="15"/>
  <c r="J4215" i="15"/>
  <c r="J1804" i="15"/>
  <c r="J4744" i="15"/>
  <c r="J2348" i="15"/>
  <c r="J6377" i="15"/>
  <c r="J5998" i="15"/>
  <c r="J5577" i="15"/>
  <c r="J3619" i="15"/>
  <c r="J1649" i="15"/>
  <c r="J287" i="15"/>
  <c r="J6050" i="15"/>
  <c r="J4812" i="15"/>
  <c r="J2091" i="15"/>
  <c r="J409" i="15"/>
  <c r="J2162" i="15"/>
  <c r="J444" i="15"/>
  <c r="J5454" i="15"/>
  <c r="J3362" i="15"/>
  <c r="J6445" i="15"/>
  <c r="J6387" i="15"/>
  <c r="J5289" i="15"/>
  <c r="J3100" i="15"/>
  <c r="J1553" i="15"/>
  <c r="J262" i="15"/>
  <c r="J2012" i="15"/>
  <c r="J383" i="15"/>
  <c r="J2613" i="15"/>
  <c r="J627" i="15"/>
  <c r="J1285" i="15"/>
  <c r="J196" i="15"/>
  <c r="J4738" i="15"/>
  <c r="J2335" i="15"/>
  <c r="J5926" i="15"/>
  <c r="J4518" i="15"/>
  <c r="J4411" i="15"/>
  <c r="J1988" i="15"/>
  <c r="J5838" i="15"/>
  <c r="J4264" i="15"/>
  <c r="J5839" i="15"/>
  <c r="J4267" i="15"/>
  <c r="J4178" i="15"/>
  <c r="J1772" i="15"/>
  <c r="J4004" i="15"/>
  <c r="J1607" i="15"/>
  <c r="J2479" i="15"/>
  <c r="J576" i="15"/>
  <c r="J479" i="15"/>
  <c r="J53" i="15"/>
  <c r="J4328" i="15"/>
  <c r="J1902" i="15"/>
  <c r="J2234" i="15"/>
  <c r="J475" i="15"/>
  <c r="J4126" i="15"/>
  <c r="J5363" i="15"/>
  <c r="J3924" i="15"/>
  <c r="J1537" i="15"/>
  <c r="J3863" i="15"/>
  <c r="J1484" i="15"/>
  <c r="J3945" i="15"/>
  <c r="J1554" i="15"/>
  <c r="J3036" i="15"/>
  <c r="J868" i="15"/>
  <c r="J6357" i="15"/>
  <c r="J5895" i="15"/>
  <c r="J473" i="15"/>
  <c r="J52" i="15"/>
  <c r="J2136" i="15"/>
  <c r="J430" i="15"/>
  <c r="J1525" i="15"/>
  <c r="O1525" i="15" s="1"/>
  <c r="S1525" i="15" s="1"/>
  <c r="J249" i="15"/>
  <c r="O249" i="15" s="1"/>
  <c r="S249" i="15" s="1"/>
  <c r="J4280" i="15"/>
  <c r="J1863" i="15"/>
  <c r="J4703" i="15"/>
  <c r="J2297" i="15"/>
  <c r="J3729" i="15"/>
  <c r="J1376" i="15"/>
  <c r="J4935" i="15"/>
  <c r="J2576" i="15"/>
  <c r="J6379" i="15"/>
  <c r="J6000" i="15"/>
  <c r="J5976" i="15"/>
  <c r="J4613" i="15"/>
  <c r="J760" i="15"/>
  <c r="J89" i="15"/>
  <c r="J5956" i="15"/>
  <c r="J4570" i="15"/>
  <c r="J3833" i="15"/>
  <c r="J1461" i="15"/>
  <c r="J3156" i="15"/>
  <c r="J944" i="15"/>
  <c r="J1439" i="15"/>
  <c r="J227" i="15"/>
  <c r="J3105" i="15"/>
  <c r="J912" i="15"/>
  <c r="J923" i="15"/>
  <c r="J122" i="15"/>
  <c r="J4025" i="15"/>
  <c r="J1623" i="15"/>
  <c r="J6366" i="15"/>
  <c r="J5937" i="15"/>
  <c r="J1953" i="15"/>
  <c r="J368" i="15"/>
  <c r="J3907" i="15"/>
  <c r="J1521" i="15"/>
  <c r="J3361" i="15"/>
  <c r="J1084" i="15"/>
  <c r="J6440" i="15"/>
  <c r="J6308" i="15"/>
  <c r="J2394" i="15"/>
  <c r="J543" i="15"/>
  <c r="J938" i="15"/>
  <c r="J125" i="15"/>
  <c r="J2125" i="15"/>
  <c r="J428" i="15"/>
  <c r="J1519" i="15"/>
  <c r="J248" i="15"/>
  <c r="J1866" i="15"/>
  <c r="O1866" i="15" s="1"/>
  <c r="S1866" i="15" s="1"/>
  <c r="J345" i="15"/>
  <c r="O345" i="15" s="1"/>
  <c r="S345" i="15" s="1"/>
  <c r="J540" i="15"/>
  <c r="J67" i="15"/>
  <c r="J5539" i="15"/>
  <c r="J3542" i="15"/>
  <c r="J4881" i="15"/>
  <c r="J2518" i="15"/>
  <c r="J1598" i="15"/>
  <c r="J275" i="15"/>
  <c r="J3385" i="15"/>
  <c r="J1104" i="15"/>
  <c r="J5840" i="15"/>
  <c r="J4268" i="15"/>
  <c r="J4027" i="15"/>
  <c r="J1625" i="15"/>
  <c r="J1237" i="15"/>
  <c r="O1237" i="15" s="1"/>
  <c r="S1237" i="15" s="1"/>
  <c r="J182" i="15"/>
  <c r="J6388" i="15"/>
  <c r="J6031" i="15"/>
  <c r="J2665" i="15"/>
  <c r="J653" i="15"/>
  <c r="J1325" i="15"/>
  <c r="J206" i="15"/>
  <c r="J1201" i="15"/>
  <c r="J176" i="15"/>
  <c r="J3000" i="15"/>
  <c r="J843" i="15"/>
  <c r="J2383" i="15"/>
  <c r="J538" i="15"/>
  <c r="J5201" i="15"/>
  <c r="J2955" i="15"/>
  <c r="J4860" i="15"/>
  <c r="O4860" i="15" s="1"/>
  <c r="S4860" i="15" s="1"/>
  <c r="J2486" i="15"/>
  <c r="O2486" i="15" s="1"/>
  <c r="S2486" i="15" s="1"/>
  <c r="J2536" i="15"/>
  <c r="J602" i="15"/>
  <c r="J4558" i="15"/>
  <c r="J2149" i="15"/>
  <c r="J2148" i="15"/>
  <c r="J437" i="15"/>
  <c r="J3288" i="15"/>
  <c r="J1036" i="15"/>
  <c r="J6277" i="15"/>
  <c r="J5611" i="15"/>
  <c r="J3379" i="15"/>
  <c r="J1096" i="15"/>
  <c r="J4092" i="15"/>
  <c r="J1689" i="15"/>
  <c r="J4922" i="15"/>
  <c r="O4922" i="15" s="1"/>
  <c r="S4922" i="15" s="1"/>
  <c r="J2567" i="15"/>
  <c r="J5074" i="15"/>
  <c r="J2760" i="15"/>
  <c r="J3749" i="15"/>
  <c r="J1394" i="15"/>
  <c r="J4840" i="15"/>
  <c r="J2462" i="15"/>
  <c r="J2405" i="15"/>
  <c r="J548" i="15"/>
  <c r="J596" i="15"/>
  <c r="J72" i="15"/>
  <c r="J2810" i="15"/>
  <c r="J728" i="15"/>
  <c r="J6106" i="15"/>
  <c r="J4983" i="15"/>
  <c r="J6232" i="15"/>
  <c r="O6232" i="15" s="1"/>
  <c r="S6232" i="15" s="1"/>
  <c r="J5453" i="15"/>
  <c r="J5681" i="15"/>
  <c r="J3866" i="15"/>
  <c r="J3803" i="15"/>
  <c r="J1436" i="15"/>
  <c r="J209" i="15"/>
  <c r="J19" i="15"/>
  <c r="J3070" i="15"/>
  <c r="J887" i="15"/>
  <c r="J6429" i="15"/>
  <c r="J6252" i="15"/>
  <c r="J6228" i="15"/>
  <c r="J5434" i="15"/>
  <c r="J4665" i="15"/>
  <c r="J2256" i="15"/>
  <c r="J1457" i="15"/>
  <c r="O1457" i="15" s="1"/>
  <c r="S1457" i="15" s="1"/>
  <c r="J232" i="15"/>
  <c r="O232" i="15" s="1"/>
  <c r="S232" i="15" s="1"/>
  <c r="J5562" i="15"/>
  <c r="J3593" i="15"/>
  <c r="J4040" i="15"/>
  <c r="J1638" i="15"/>
  <c r="J2339" i="15"/>
  <c r="J514" i="15"/>
  <c r="J4511" i="15"/>
  <c r="J2098" i="15"/>
  <c r="J5137" i="15"/>
  <c r="J2869" i="15"/>
  <c r="J792" i="15"/>
  <c r="J99" i="15"/>
  <c r="J2739" i="15"/>
  <c r="J693" i="15"/>
  <c r="J4291" i="15"/>
  <c r="O4291" i="15" s="1"/>
  <c r="S4291" i="15" s="1"/>
  <c r="J1873" i="15"/>
  <c r="J5637" i="15"/>
  <c r="J3769" i="15"/>
  <c r="J3779" i="15"/>
  <c r="J1413" i="15"/>
  <c r="J5322" i="15"/>
  <c r="J3149" i="15"/>
  <c r="J5850" i="15"/>
  <c r="J4285" i="15"/>
  <c r="J6100" i="15"/>
  <c r="J4954" i="15"/>
  <c r="J4370" i="15"/>
  <c r="J1949" i="15"/>
  <c r="J4729" i="15"/>
  <c r="J2324" i="15"/>
  <c r="O2324" i="15"/>
  <c r="S2324" i="15" s="1"/>
  <c r="J3724" i="15"/>
  <c r="O3724" i="15" s="1"/>
  <c r="S3724" i="15" s="1"/>
  <c r="J1371" i="15"/>
  <c r="J5856" i="15"/>
  <c r="J4301" i="15"/>
  <c r="J4928" i="15"/>
  <c r="J2571" i="15"/>
  <c r="J2055" i="15"/>
  <c r="J397" i="15"/>
  <c r="J3901" i="15"/>
  <c r="J1515" i="15"/>
  <c r="J3822" i="15"/>
  <c r="J1455" i="15"/>
  <c r="J2581" i="15"/>
  <c r="J618" i="15"/>
  <c r="J5377" i="15"/>
  <c r="J3236" i="15"/>
  <c r="J6023" i="15"/>
  <c r="O6023" i="15" s="1"/>
  <c r="S6023" i="15" s="1"/>
  <c r="J4726" i="15"/>
  <c r="J5971" i="15"/>
  <c r="J4597" i="15"/>
  <c r="J3352" i="15"/>
  <c r="J1078" i="15"/>
  <c r="J3895" i="15"/>
  <c r="J1512" i="15"/>
  <c r="O1512" i="15" s="1"/>
  <c r="S1512" i="15" s="1"/>
  <c r="J6397" i="15"/>
  <c r="J6056" i="15"/>
  <c r="J5691" i="15"/>
  <c r="J3891" i="15"/>
  <c r="J3507" i="15"/>
  <c r="J1195" i="15"/>
  <c r="J4109" i="15"/>
  <c r="J1707" i="15"/>
  <c r="J6192" i="15"/>
  <c r="O6192" i="15" s="1"/>
  <c r="S6192" i="15" s="1"/>
  <c r="J5319" i="15"/>
  <c r="J5463" i="15"/>
  <c r="J3382" i="15"/>
  <c r="J5236" i="15"/>
  <c r="J3020" i="15"/>
  <c r="J4651" i="15"/>
  <c r="J2244" i="15"/>
  <c r="J5525" i="15"/>
  <c r="J3514" i="15"/>
  <c r="J3707" i="15"/>
  <c r="J1352" i="15"/>
  <c r="J1919" i="15"/>
  <c r="J353" i="15"/>
  <c r="J2547" i="15"/>
  <c r="J606" i="15"/>
  <c r="J4111" i="15"/>
  <c r="J1709" i="15"/>
  <c r="J4579" i="15"/>
  <c r="J2171" i="15"/>
  <c r="J4087" i="15"/>
  <c r="J1683" i="15"/>
  <c r="J2208" i="15"/>
  <c r="J462" i="15"/>
  <c r="J6061" i="15"/>
  <c r="J4842" i="15"/>
  <c r="J5081" i="15"/>
  <c r="J2767" i="15"/>
  <c r="J3178" i="15"/>
  <c r="J966" i="15"/>
  <c r="J5618" i="15"/>
  <c r="J3731" i="15"/>
  <c r="J4599" i="15"/>
  <c r="O4599" i="15" s="1"/>
  <c r="S4599" i="15" s="1"/>
  <c r="J2186" i="15"/>
  <c r="J4481" i="15"/>
  <c r="J2059" i="15"/>
  <c r="J5712" i="15"/>
  <c r="J3932" i="15"/>
  <c r="J4175" i="15"/>
  <c r="J1770" i="15"/>
  <c r="J4368" i="15"/>
  <c r="J1947" i="15"/>
  <c r="J5231" i="15"/>
  <c r="J3014" i="15"/>
  <c r="J5199" i="15"/>
  <c r="J2952" i="15"/>
  <c r="J4695" i="15"/>
  <c r="J2290" i="15"/>
  <c r="J3197" i="15"/>
  <c r="J981" i="15"/>
  <c r="J5001" i="15"/>
  <c r="J2658" i="15"/>
  <c r="J4422" i="15"/>
  <c r="J1995" i="15"/>
  <c r="J2498" i="15"/>
  <c r="J587" i="15"/>
  <c r="O587" i="15" s="1"/>
  <c r="S587" i="15" s="1"/>
  <c r="J6290" i="15"/>
  <c r="J5650" i="15"/>
  <c r="J3814" i="15"/>
  <c r="J1444" i="15"/>
  <c r="J5234" i="15"/>
  <c r="J3017" i="15"/>
  <c r="J3163" i="15"/>
  <c r="J952" i="15"/>
  <c r="J3830" i="15"/>
  <c r="O3830" i="15" s="1"/>
  <c r="S3830" i="15" s="1"/>
  <c r="J1458" i="15"/>
  <c r="J2628" i="15"/>
  <c r="J635" i="15"/>
  <c r="J4255" i="15"/>
  <c r="J1838" i="15"/>
  <c r="J4637" i="15"/>
  <c r="J2229" i="15"/>
  <c r="J4459" i="15"/>
  <c r="J2036" i="15"/>
  <c r="J3834" i="15"/>
  <c r="J1462" i="15"/>
  <c r="J5306" i="15"/>
  <c r="J3127" i="15"/>
  <c r="J4353" i="15"/>
  <c r="J1925" i="15"/>
  <c r="J4357" i="15"/>
  <c r="O4357" i="15" s="1"/>
  <c r="S4357" i="15" s="1"/>
  <c r="J1932" i="15"/>
  <c r="J2288" i="15"/>
  <c r="J494" i="15"/>
  <c r="J6239" i="15"/>
  <c r="J5483" i="15"/>
  <c r="J5400" i="15"/>
  <c r="J3274" i="15"/>
  <c r="J3365" i="15"/>
  <c r="J1088" i="15"/>
  <c r="J5467" i="15"/>
  <c r="J3392" i="15"/>
  <c r="J4164" i="15"/>
  <c r="J1759" i="15"/>
  <c r="J4499" i="15"/>
  <c r="J2081" i="15"/>
  <c r="J5177" i="15"/>
  <c r="J2916" i="15"/>
  <c r="J4978" i="15"/>
  <c r="J2620" i="15"/>
  <c r="J3812" i="15"/>
  <c r="J1443" i="15"/>
  <c r="J4889" i="15"/>
  <c r="J2528" i="15"/>
  <c r="J4853" i="15"/>
  <c r="J2476" i="15"/>
  <c r="J5197" i="15"/>
  <c r="J2948" i="15"/>
  <c r="J3910" i="15"/>
  <c r="J1524" i="15"/>
  <c r="J3173" i="15"/>
  <c r="J962" i="15"/>
  <c r="J6344" i="15"/>
  <c r="O6344" i="15" s="1"/>
  <c r="S6344" i="15" s="1"/>
  <c r="J5879" i="15"/>
  <c r="J5327" i="15"/>
  <c r="J3155" i="15"/>
  <c r="J3502" i="15"/>
  <c r="J1192" i="15"/>
  <c r="J5256" i="15"/>
  <c r="J3046" i="15"/>
  <c r="O3046" i="15" s="1"/>
  <c r="S3046" i="15" s="1"/>
  <c r="J4762" i="15"/>
  <c r="J2372" i="15"/>
  <c r="J2530" i="15"/>
  <c r="J600" i="15"/>
  <c r="J4610" i="15"/>
  <c r="J2198" i="15"/>
  <c r="J3762" i="15"/>
  <c r="J1405" i="15"/>
  <c r="J4917" i="15"/>
  <c r="J2563" i="15"/>
  <c r="J5312" i="15"/>
  <c r="J3133" i="15"/>
  <c r="J4478" i="15"/>
  <c r="J2057" i="15"/>
  <c r="J3408" i="15"/>
  <c r="J1121" i="15"/>
  <c r="J4924" i="15"/>
  <c r="J2569" i="15"/>
  <c r="J5747" i="15"/>
  <c r="J4007" i="15"/>
  <c r="J5857" i="15"/>
  <c r="J4302" i="15"/>
  <c r="J3429" i="15"/>
  <c r="J1134" i="15"/>
  <c r="O1134" i="15" s="1"/>
  <c r="S1134" i="15" s="1"/>
  <c r="J3652" i="15"/>
  <c r="J1311" i="15"/>
  <c r="J5122" i="15"/>
  <c r="J2832" i="15"/>
  <c r="J5538" i="15"/>
  <c r="J3541" i="15"/>
  <c r="J1160" i="15"/>
  <c r="J171" i="15"/>
  <c r="J4151" i="15"/>
  <c r="J1748" i="15"/>
  <c r="J2015" i="15"/>
  <c r="J385" i="15"/>
  <c r="J3544" i="15"/>
  <c r="J1223" i="15"/>
  <c r="J2632" i="15"/>
  <c r="J636" i="15"/>
  <c r="J2016" i="15"/>
  <c r="J386" i="15"/>
  <c r="J2927" i="15"/>
  <c r="J797" i="15"/>
  <c r="J553" i="15"/>
  <c r="J68" i="15"/>
  <c r="J1220" i="15"/>
  <c r="J180" i="15"/>
  <c r="J2268" i="15"/>
  <c r="J486" i="15"/>
  <c r="J3462" i="15"/>
  <c r="J1162" i="15"/>
  <c r="J967" i="15"/>
  <c r="J133" i="15"/>
  <c r="J3002" i="15"/>
  <c r="J845" i="15"/>
  <c r="J969" i="15"/>
  <c r="J134" i="15"/>
  <c r="J1244" i="15"/>
  <c r="J184" i="15"/>
  <c r="J5776" i="15"/>
  <c r="J4078" i="15"/>
  <c r="J2217" i="15"/>
  <c r="J466" i="15"/>
  <c r="J6044" i="15"/>
  <c r="J4795" i="15"/>
  <c r="J960" i="15"/>
  <c r="J131" i="15"/>
  <c r="J863" i="15"/>
  <c r="J112" i="15"/>
  <c r="J4393" i="15"/>
  <c r="J1974" i="15"/>
  <c r="J1803" i="15"/>
  <c r="O1803" i="15" s="1"/>
  <c r="S1803" i="15" s="1"/>
  <c r="J327" i="15"/>
  <c r="J1001" i="15"/>
  <c r="J143" i="15"/>
  <c r="J2060" i="15"/>
  <c r="J399" i="15"/>
  <c r="J1543" i="15"/>
  <c r="J258" i="15"/>
  <c r="J5213" i="15"/>
  <c r="J2977" i="15"/>
  <c r="J4272" i="15"/>
  <c r="J1855" i="15"/>
  <c r="J3251" i="15"/>
  <c r="J1013" i="15"/>
  <c r="J1904" i="15"/>
  <c r="J351" i="15"/>
  <c r="J343" i="15"/>
  <c r="J42" i="15"/>
  <c r="J817" i="15"/>
  <c r="J104" i="15"/>
  <c r="J1339" i="15"/>
  <c r="J208" i="15"/>
  <c r="J528" i="15"/>
  <c r="J63" i="15"/>
  <c r="J2407" i="15"/>
  <c r="J549" i="15"/>
  <c r="J3790" i="15"/>
  <c r="J1423" i="15"/>
  <c r="J458" i="15"/>
  <c r="J51" i="15"/>
  <c r="J1386" i="15"/>
  <c r="J216" i="15"/>
  <c r="J1358" i="15"/>
  <c r="J211" i="15"/>
  <c r="J2145" i="15"/>
  <c r="J435" i="15"/>
  <c r="J741" i="15"/>
  <c r="J85" i="15"/>
  <c r="J1666" i="15"/>
  <c r="J293" i="15"/>
  <c r="O293" i="15" s="1"/>
  <c r="S293" i="15" s="1"/>
  <c r="J2413" i="15"/>
  <c r="J554" i="15"/>
  <c r="J977" i="15"/>
  <c r="J136" i="15"/>
  <c r="J2327" i="15"/>
  <c r="J510" i="15"/>
  <c r="J1570" i="15"/>
  <c r="J268" i="15"/>
  <c r="J1217" i="15"/>
  <c r="O1217" i="15" s="1"/>
  <c r="S1217" i="15" s="1"/>
  <c r="J179" i="15"/>
  <c r="J2066" i="15"/>
  <c r="J401" i="15"/>
  <c r="J1687" i="15"/>
  <c r="J299" i="15"/>
  <c r="J2041" i="15"/>
  <c r="J391" i="15"/>
  <c r="J3950" i="15"/>
  <c r="J1558" i="15"/>
  <c r="J2669" i="15"/>
  <c r="J656" i="15"/>
  <c r="J1650" i="15"/>
  <c r="J288" i="15"/>
  <c r="J4455" i="15"/>
  <c r="J2031" i="15"/>
  <c r="J3430" i="15"/>
  <c r="J1135" i="15"/>
  <c r="J1470" i="15"/>
  <c r="J235" i="15"/>
  <c r="J2835" i="15"/>
  <c r="J739" i="15"/>
  <c r="J523" i="15"/>
  <c r="J61" i="15"/>
  <c r="J2988" i="15"/>
  <c r="J839" i="15"/>
  <c r="J854" i="15"/>
  <c r="J110" i="15"/>
  <c r="J1964" i="15"/>
  <c r="J373" i="15"/>
  <c r="J4867" i="15"/>
  <c r="J2500" i="15"/>
  <c r="J4684" i="15"/>
  <c r="O4684" i="15" s="1"/>
  <c r="S4684" i="15" s="1"/>
  <c r="J2276" i="15"/>
  <c r="J2369" i="15"/>
  <c r="J531" i="15"/>
  <c r="J1393" i="15"/>
  <c r="J218" i="15"/>
  <c r="J3832" i="15"/>
  <c r="J1460" i="15"/>
  <c r="J1127" i="15"/>
  <c r="J167" i="15"/>
  <c r="J6148" i="15"/>
  <c r="J5157" i="15"/>
  <c r="J4654" i="15"/>
  <c r="J2248" i="15"/>
  <c r="J4450" i="15"/>
  <c r="J2026" i="15"/>
  <c r="J5772" i="15"/>
  <c r="O5772" i="15" s="1"/>
  <c r="S5772" i="15" s="1"/>
  <c r="J4074" i="15"/>
  <c r="J6195" i="15"/>
  <c r="J5329" i="15"/>
  <c r="J3959" i="15"/>
  <c r="J1569" i="15"/>
  <c r="J6267" i="15"/>
  <c r="J5581" i="15"/>
  <c r="J5827" i="15"/>
  <c r="J4231" i="15"/>
  <c r="J5658" i="15"/>
  <c r="J3819" i="15"/>
  <c r="J5533" i="15"/>
  <c r="J3534" i="15"/>
  <c r="J4844" i="15"/>
  <c r="J2467" i="15"/>
  <c r="J4453" i="15"/>
  <c r="O4453" i="15" s="1"/>
  <c r="S4453" i="15" s="1"/>
  <c r="J2029" i="15"/>
  <c r="J4625" i="15"/>
  <c r="J2215" i="15"/>
  <c r="J2920" i="15"/>
  <c r="J793" i="15"/>
  <c r="J6181" i="15"/>
  <c r="J5284" i="15"/>
  <c r="J3845" i="15"/>
  <c r="J1471" i="15"/>
  <c r="J5447" i="15"/>
  <c r="J3348" i="15"/>
  <c r="J5607" i="15"/>
  <c r="J3696" i="15"/>
  <c r="J5404" i="15"/>
  <c r="J3278" i="15"/>
  <c r="J4410" i="15"/>
  <c r="O4410" i="15" s="1"/>
  <c r="S4410" i="15" s="1"/>
  <c r="J1987" i="15"/>
  <c r="J6201" i="15"/>
  <c r="J5340" i="15"/>
  <c r="J3999" i="15"/>
  <c r="J1601" i="15"/>
  <c r="J5479" i="15"/>
  <c r="J3418" i="15"/>
  <c r="J6301" i="15"/>
  <c r="J5695" i="15"/>
  <c r="J5362" i="15"/>
  <c r="J3213" i="15"/>
  <c r="J5907" i="15"/>
  <c r="J4437" i="15"/>
  <c r="J4174" i="15"/>
  <c r="J1769" i="15"/>
  <c r="J4378" i="15"/>
  <c r="O4378" i="15" s="1"/>
  <c r="S4378" i="15" s="1"/>
  <c r="J1960" i="15"/>
  <c r="J5932" i="15"/>
  <c r="J4531" i="15"/>
  <c r="J4592" i="15"/>
  <c r="J2179" i="15"/>
  <c r="J5460" i="15"/>
  <c r="J3375" i="15"/>
  <c r="J4843" i="15"/>
  <c r="J2466" i="15"/>
  <c r="J4717" i="15"/>
  <c r="J2310" i="15"/>
  <c r="J5103" i="15"/>
  <c r="J2809" i="15"/>
  <c r="J4639" i="15"/>
  <c r="J2233" i="15"/>
  <c r="O2233" i="15" s="1"/>
  <c r="S2233" i="15" s="1"/>
  <c r="J5295" i="15"/>
  <c r="O5295" i="15" s="1"/>
  <c r="S5295" i="15" s="1"/>
  <c r="J3114" i="15"/>
  <c r="J6260" i="15"/>
  <c r="J5541" i="15"/>
  <c r="J3528" i="15"/>
  <c r="J1213" i="15"/>
  <c r="J6078" i="15"/>
  <c r="J4905" i="15"/>
  <c r="J6029" i="15"/>
  <c r="J4748" i="15"/>
  <c r="J4106" i="15"/>
  <c r="J1703" i="15"/>
  <c r="J3565" i="15"/>
  <c r="J1238" i="15"/>
  <c r="J6067" i="15"/>
  <c r="J4866" i="15"/>
  <c r="J2889" i="15"/>
  <c r="O2889" i="15" s="1"/>
  <c r="S2889" i="15" s="1"/>
  <c r="J776" i="15"/>
  <c r="J5995" i="15"/>
  <c r="J4659" i="15"/>
  <c r="J4290" i="15"/>
  <c r="J1872" i="15"/>
  <c r="J5859" i="15"/>
  <c r="J4305" i="15"/>
  <c r="J6346" i="15"/>
  <c r="J5852" i="15"/>
  <c r="J5603" i="15"/>
  <c r="J3675" i="15"/>
  <c r="J5997" i="15"/>
  <c r="J4664" i="15"/>
  <c r="J5171" i="15"/>
  <c r="J2903" i="15"/>
  <c r="J6286" i="15"/>
  <c r="O6286" i="15" s="1"/>
  <c r="S6286" i="15" s="1"/>
  <c r="J5635" i="15"/>
  <c r="J4466" i="15"/>
  <c r="J2043" i="15"/>
  <c r="J6246" i="15"/>
  <c r="J5500" i="15"/>
  <c r="J5210" i="15"/>
  <c r="J2973" i="15"/>
  <c r="J6104" i="15"/>
  <c r="J4977" i="15"/>
  <c r="J4950" i="15"/>
  <c r="J2591" i="15"/>
  <c r="J5255" i="15"/>
  <c r="J3043" i="15"/>
  <c r="J5072" i="15"/>
  <c r="J2758" i="15"/>
  <c r="O2758" i="15" s="1"/>
  <c r="S2758" i="15" s="1"/>
  <c r="J5000" i="15"/>
  <c r="O5000" i="15" s="1"/>
  <c r="S5000" i="15" s="1"/>
  <c r="J2657" i="15"/>
  <c r="J4993" i="15"/>
  <c r="J2648" i="15"/>
  <c r="J2214" i="15"/>
  <c r="J464" i="15"/>
  <c r="J5547" i="15"/>
  <c r="J3560" i="15"/>
  <c r="J4941" i="15"/>
  <c r="J2584" i="15"/>
  <c r="J5923" i="15"/>
  <c r="J4503" i="15"/>
  <c r="J3742" i="15"/>
  <c r="J1387" i="15"/>
  <c r="J5298" i="15"/>
  <c r="J3120" i="15"/>
  <c r="J6424" i="15"/>
  <c r="O6424" i="15" s="1"/>
  <c r="S6424" i="15" s="1"/>
  <c r="J6212" i="15"/>
  <c r="J5091" i="15"/>
  <c r="J2784" i="15"/>
  <c r="J5683" i="15"/>
  <c r="J3877" i="15"/>
  <c r="J6203" i="15"/>
  <c r="J5348" i="15"/>
  <c r="J3874" i="15"/>
  <c r="J1495" i="15"/>
  <c r="J6375" i="15"/>
  <c r="J5988" i="15"/>
  <c r="J6003" i="15"/>
  <c r="J4673" i="15"/>
  <c r="J5120" i="15"/>
  <c r="J2830" i="15"/>
  <c r="J5808" i="15"/>
  <c r="O5808" i="15" s="1"/>
  <c r="S5808" i="15" s="1"/>
  <c r="J4162" i="15"/>
  <c r="J5013" i="15"/>
  <c r="J2673" i="15"/>
  <c r="J5813" i="15"/>
  <c r="J4186" i="15"/>
  <c r="J6220" i="15"/>
  <c r="J5408" i="15"/>
  <c r="O5408" i="15" s="1"/>
  <c r="S5408" i="15" s="1"/>
  <c r="J6244" i="15"/>
  <c r="J5498" i="15"/>
  <c r="J5897" i="15"/>
  <c r="J4404" i="15"/>
  <c r="J5649" i="15"/>
  <c r="J3792" i="15"/>
  <c r="J6324" i="15"/>
  <c r="J5766" i="15"/>
  <c r="J6110" i="15"/>
  <c r="O6110" i="15" s="1"/>
  <c r="S6110" i="15" s="1"/>
  <c r="J5004" i="15"/>
  <c r="J4277" i="15"/>
  <c r="J1860" i="15"/>
  <c r="J5067" i="15"/>
  <c r="J2752" i="15"/>
  <c r="J5636" i="15"/>
  <c r="J3768" i="15"/>
  <c r="J5095" i="15"/>
  <c r="J2791" i="15"/>
  <c r="J4848" i="15"/>
  <c r="J2472" i="15"/>
  <c r="J3499" i="15"/>
  <c r="J1190" i="15"/>
  <c r="J5950" i="15"/>
  <c r="J4565" i="15"/>
  <c r="J2471" i="15"/>
  <c r="O2471" i="15" s="1"/>
  <c r="S2471" i="15" s="1"/>
  <c r="J575" i="15"/>
  <c r="J5883" i="15"/>
  <c r="J4380" i="15"/>
  <c r="J6183" i="15"/>
  <c r="J5285" i="15"/>
  <c r="J4595" i="15"/>
  <c r="J2183" i="15"/>
  <c r="J6334" i="15"/>
  <c r="J5798" i="15"/>
  <c r="J6175" i="15"/>
  <c r="J5264" i="15"/>
  <c r="J6145" i="15"/>
  <c r="J5155" i="15"/>
  <c r="J5629" i="15"/>
  <c r="J3758" i="15"/>
  <c r="J5452" i="15"/>
  <c r="J3360" i="15"/>
  <c r="J4916" i="15"/>
  <c r="J2561" i="15"/>
  <c r="J5589" i="15"/>
  <c r="J3651" i="15"/>
  <c r="J4885" i="15"/>
  <c r="J2521" i="15"/>
  <c r="J6315" i="15"/>
  <c r="J5739" i="15"/>
  <c r="J5975" i="15"/>
  <c r="J4608" i="15"/>
  <c r="J5420" i="15"/>
  <c r="J3307" i="15"/>
  <c r="J1827" i="15"/>
  <c r="J333" i="15"/>
  <c r="O333" i="15" s="1"/>
  <c r="S333" i="15" s="1"/>
  <c r="J5904" i="15"/>
  <c r="O5904" i="15" s="1"/>
  <c r="S5904" i="15" s="1"/>
  <c r="J4423" i="15"/>
  <c r="J6054" i="15"/>
  <c r="J4820" i="15"/>
  <c r="J6341" i="15"/>
  <c r="J5844" i="15"/>
  <c r="J5382" i="15"/>
  <c r="J3243" i="15"/>
  <c r="J5853" i="15"/>
  <c r="J4295" i="15"/>
  <c r="J6274" i="15"/>
  <c r="J5601" i="15"/>
  <c r="J5165" i="15"/>
  <c r="J2897" i="15"/>
  <c r="J6012" i="15"/>
  <c r="J4698" i="15"/>
  <c r="O4698" i="15" s="1"/>
  <c r="S4698" i="15" s="1"/>
  <c r="J5459" i="15"/>
  <c r="O5459" i="15" s="1"/>
  <c r="S5459" i="15" s="1"/>
  <c r="J3374" i="15"/>
  <c r="J6278" i="15"/>
  <c r="J6146" i="15"/>
  <c r="J5733" i="15"/>
  <c r="J3972" i="15"/>
  <c r="J5735" i="15"/>
  <c r="J3978" i="15"/>
  <c r="O3978" i="15" s="1"/>
  <c r="S3978" i="15" s="1"/>
  <c r="J515" i="15"/>
  <c r="J60" i="15"/>
  <c r="J6335" i="15"/>
  <c r="J5799" i="15"/>
  <c r="J4326" i="15"/>
  <c r="J1900" i="15"/>
  <c r="J2314" i="15"/>
  <c r="J503" i="15"/>
  <c r="J4341" i="15"/>
  <c r="J1915" i="15"/>
  <c r="J5553" i="15"/>
  <c r="J3572" i="15"/>
  <c r="J4314" i="15"/>
  <c r="J1888" i="15"/>
  <c r="J670" i="15"/>
  <c r="O670" i="15"/>
  <c r="S670" i="15" s="1"/>
  <c r="J79" i="15"/>
  <c r="O79" i="15" s="1"/>
  <c r="S79" i="15" s="1"/>
  <c r="J5559" i="15"/>
  <c r="J3588" i="15"/>
  <c r="J6372" i="15"/>
  <c r="J5959" i="15"/>
  <c r="J3123" i="15"/>
  <c r="J926" i="15"/>
  <c r="J6226" i="15"/>
  <c r="J5425" i="15"/>
  <c r="J4561" i="15"/>
  <c r="J2154" i="15"/>
  <c r="J5824" i="15"/>
  <c r="J4223" i="15"/>
  <c r="J5112" i="15"/>
  <c r="J2823" i="15"/>
  <c r="J6245" i="15"/>
  <c r="J5499" i="15"/>
  <c r="O5499" i="15" s="1"/>
  <c r="S5499" i="15" s="1"/>
  <c r="J2551" i="15"/>
  <c r="J608" i="15"/>
  <c r="J5435" i="15"/>
  <c r="J3333" i="15"/>
  <c r="J5612" i="15"/>
  <c r="J3704" i="15"/>
  <c r="J4124" i="15"/>
  <c r="J1718" i="15"/>
  <c r="J6107" i="15"/>
  <c r="J4991" i="15"/>
  <c r="J4165" i="15"/>
  <c r="J1760" i="15"/>
  <c r="J2390" i="15"/>
  <c r="J541" i="15"/>
  <c r="J2404" i="15"/>
  <c r="O2404" i="15" s="1"/>
  <c r="S2404" i="15" s="1"/>
  <c r="J547" i="15"/>
  <c r="O547" i="15" s="1"/>
  <c r="S547" i="15" s="1"/>
  <c r="J779" i="15"/>
  <c r="J94" i="15"/>
  <c r="J5769" i="15"/>
  <c r="J4065" i="15"/>
  <c r="J6015" i="15"/>
  <c r="J4709" i="15"/>
  <c r="J4131" i="15"/>
  <c r="J1727" i="15"/>
  <c r="J4049" i="15"/>
  <c r="J1647" i="15"/>
  <c r="J5392" i="15"/>
  <c r="J3260" i="15"/>
  <c r="J5176" i="15"/>
  <c r="J2915" i="15"/>
  <c r="J4835" i="15"/>
  <c r="J2455" i="15"/>
  <c r="O2455" i="15" s="1"/>
  <c r="S2455" i="15" s="1"/>
  <c r="J6264" i="15"/>
  <c r="J5567" i="15"/>
  <c r="J5623" i="15"/>
  <c r="J3738" i="15"/>
  <c r="J3645" i="15"/>
  <c r="J1305" i="15"/>
  <c r="J4080" i="15"/>
  <c r="J1677" i="15"/>
  <c r="J2836" i="15"/>
  <c r="J740" i="15"/>
  <c r="J3157" i="15"/>
  <c r="J946" i="15"/>
  <c r="J5221" i="15"/>
  <c r="J2990" i="15"/>
  <c r="J5540" i="15"/>
  <c r="J3547" i="15"/>
  <c r="O3547" i="15" s="1"/>
  <c r="S3547" i="15" s="1"/>
  <c r="J6345" i="15"/>
  <c r="J5849" i="15"/>
  <c r="J2497" i="15"/>
  <c r="J586" i="15"/>
  <c r="J4096" i="15"/>
  <c r="J1691" i="15"/>
  <c r="J5061" i="15"/>
  <c r="J2745" i="15"/>
  <c r="J4976" i="15"/>
  <c r="J2618" i="15"/>
  <c r="J4321" i="15"/>
  <c r="J1896" i="15"/>
  <c r="J5657" i="15"/>
  <c r="J3813" i="15"/>
  <c r="J1508" i="15"/>
  <c r="J244" i="15"/>
  <c r="O244" i="15" s="1"/>
  <c r="S244" i="15" s="1"/>
  <c r="J3112" i="15"/>
  <c r="J918" i="15"/>
  <c r="J5502" i="15"/>
  <c r="J3468" i="15"/>
  <c r="J4856" i="15"/>
  <c r="J2480" i="15"/>
  <c r="J5066" i="15"/>
  <c r="J2751" i="15"/>
  <c r="J5585" i="15"/>
  <c r="J3640" i="15"/>
  <c r="J3681" i="15"/>
  <c r="J1332" i="15"/>
  <c r="J4630" i="15"/>
  <c r="J2220" i="15"/>
  <c r="J5144" i="15"/>
  <c r="J2877" i="15"/>
  <c r="J4892" i="15"/>
  <c r="J2532" i="15"/>
  <c r="J6370" i="15"/>
  <c r="J5949" i="15"/>
  <c r="J3225" i="15"/>
  <c r="J997" i="15"/>
  <c r="J3027" i="15"/>
  <c r="O3027" i="15" s="1"/>
  <c r="S3027" i="15" s="1"/>
  <c r="J861" i="15"/>
  <c r="J3153" i="15"/>
  <c r="J941" i="15"/>
  <c r="J5485" i="15"/>
  <c r="J3425" i="15"/>
  <c r="J3413" i="15"/>
  <c r="J1125" i="15"/>
  <c r="J4955" i="15"/>
  <c r="J2594" i="15"/>
  <c r="O2594" i="15" s="1"/>
  <c r="S2594" i="15" s="1"/>
  <c r="J3657" i="15"/>
  <c r="J1315" i="15"/>
  <c r="J2525" i="15"/>
  <c r="J598" i="15"/>
  <c r="J3961" i="15"/>
  <c r="J1572" i="15"/>
  <c r="J4672" i="15"/>
  <c r="O4672" i="15" s="1"/>
  <c r="S4672" i="15" s="1"/>
  <c r="J2263" i="15"/>
  <c r="J4830" i="15"/>
  <c r="J2450" i="15"/>
  <c r="J2904" i="15"/>
  <c r="J781" i="15"/>
  <c r="J5083" i="15"/>
  <c r="J2770" i="15"/>
  <c r="J4734" i="15"/>
  <c r="J2330" i="15"/>
  <c r="J5186" i="15"/>
  <c r="J2928" i="15"/>
  <c r="J3050" i="15"/>
  <c r="J877" i="15"/>
  <c r="J2843" i="15"/>
  <c r="J748" i="15"/>
  <c r="J3595" i="15"/>
  <c r="O3595" i="15" s="1"/>
  <c r="S3595" i="15" s="1"/>
  <c r="J1262" i="15"/>
  <c r="J5086" i="15"/>
  <c r="J2779" i="15"/>
  <c r="J3108" i="15"/>
  <c r="J915" i="15"/>
  <c r="J2202" i="15"/>
  <c r="J460" i="15"/>
  <c r="J4358" i="15"/>
  <c r="O4358" i="15" s="1"/>
  <c r="S4358" i="15" s="1"/>
  <c r="J1934" i="15"/>
  <c r="O1934" i="15" s="1"/>
  <c r="S1934" i="15" s="1"/>
  <c r="J3414" i="15"/>
  <c r="J1126" i="15"/>
  <c r="J3316" i="15"/>
  <c r="J1054" i="15"/>
  <c r="J1518" i="15"/>
  <c r="J247" i="15"/>
  <c r="J1149" i="15"/>
  <c r="J169" i="15"/>
  <c r="J2170" i="15"/>
  <c r="J450" i="15"/>
  <c r="J1746" i="15"/>
  <c r="J314" i="15"/>
  <c r="J5260" i="15"/>
  <c r="J3054" i="15"/>
  <c r="J4432" i="15"/>
  <c r="J2007" i="15"/>
  <c r="J5402" i="15"/>
  <c r="J3277" i="15"/>
  <c r="J1637" i="15"/>
  <c r="J285" i="15"/>
  <c r="J1857" i="15"/>
  <c r="J344" i="15"/>
  <c r="J4981" i="15"/>
  <c r="O4981" i="15" s="1"/>
  <c r="S4981" i="15" s="1"/>
  <c r="J2623" i="15"/>
  <c r="J4529" i="15"/>
  <c r="J2120" i="15"/>
  <c r="J5491" i="15"/>
  <c r="J3442" i="15"/>
  <c r="J3497" i="15"/>
  <c r="J1185" i="15"/>
  <c r="J2169" i="15"/>
  <c r="J449" i="15"/>
  <c r="J5845" i="15"/>
  <c r="J4281" i="15"/>
  <c r="J2107" i="15"/>
  <c r="J419" i="15"/>
  <c r="J6173" i="15"/>
  <c r="J5257" i="15"/>
  <c r="J945" i="15"/>
  <c r="O945" i="15" s="1"/>
  <c r="S945" i="15" s="1"/>
  <c r="J128" i="15"/>
  <c r="J3561" i="15"/>
  <c r="J1234" i="15"/>
  <c r="J5151" i="15"/>
  <c r="J2885" i="15"/>
  <c r="J5161" i="15"/>
  <c r="J2894" i="15"/>
  <c r="J5867" i="15"/>
  <c r="J4344" i="15"/>
  <c r="O4344" i="15" s="1"/>
  <c r="S4344" i="15" s="1"/>
  <c r="J4520" i="15"/>
  <c r="J2113" i="15"/>
  <c r="J5060" i="15"/>
  <c r="J2744" i="15"/>
  <c r="J2933" i="15"/>
  <c r="J801" i="15"/>
  <c r="J4219" i="15"/>
  <c r="O4219" i="15" s="1"/>
  <c r="S4219" i="15" s="1"/>
  <c r="J1806" i="15"/>
  <c r="J2009" i="15"/>
  <c r="J381" i="15"/>
  <c r="J3412" i="15"/>
  <c r="J1124" i="15"/>
  <c r="J2100" i="15"/>
  <c r="J414" i="15"/>
  <c r="J4122" i="15"/>
  <c r="J1716" i="15"/>
  <c r="O1716" i="15" s="1"/>
  <c r="S1716" i="15" s="1"/>
  <c r="J4132" i="15"/>
  <c r="J1728" i="15"/>
  <c r="J5868" i="15"/>
  <c r="J4346" i="15"/>
  <c r="J4828" i="15"/>
  <c r="J2449" i="15"/>
  <c r="J5810" i="15"/>
  <c r="O5810" i="15" s="1"/>
  <c r="S5810" i="15" s="1"/>
  <c r="J4173" i="15"/>
  <c r="J5369" i="15"/>
  <c r="J3223" i="15"/>
  <c r="J6124" i="15"/>
  <c r="J5053" i="15"/>
  <c r="J3349" i="15"/>
  <c r="J1076" i="15"/>
  <c r="J4484" i="15"/>
  <c r="J2063" i="15"/>
  <c r="J5258" i="15"/>
  <c r="J3048" i="15"/>
  <c r="J5673" i="15"/>
  <c r="J3852" i="15"/>
  <c r="J6099" i="15"/>
  <c r="J4953" i="15"/>
  <c r="J6326" i="15"/>
  <c r="O6326" i="15" s="1"/>
  <c r="S6326" i="15" s="1"/>
  <c r="J5771" i="15"/>
  <c r="J6256" i="15"/>
  <c r="J5529" i="15"/>
  <c r="J5166" i="15"/>
  <c r="J2898" i="15"/>
  <c r="J5290" i="15"/>
  <c r="J3101" i="15"/>
  <c r="J5556" i="15"/>
  <c r="J3581" i="15"/>
  <c r="O3581" i="15" s="1"/>
  <c r="S3581" i="15" s="1"/>
  <c r="J5357" i="15"/>
  <c r="J3204" i="15"/>
  <c r="J5555" i="15"/>
  <c r="J3579" i="15"/>
  <c r="J5835" i="15"/>
  <c r="J4250" i="15"/>
  <c r="J4719" i="15"/>
  <c r="J2313" i="15"/>
  <c r="J4985" i="15"/>
  <c r="J2630" i="15"/>
  <c r="J5987" i="15"/>
  <c r="J4634" i="15"/>
  <c r="J4473" i="15"/>
  <c r="J2050" i="15"/>
  <c r="J5311" i="15"/>
  <c r="J3132" i="15"/>
  <c r="J4778" i="15"/>
  <c r="J2388" i="15"/>
  <c r="J3893" i="15"/>
  <c r="J1510" i="15"/>
  <c r="J4967" i="15"/>
  <c r="J2609" i="15"/>
  <c r="J3479" i="15"/>
  <c r="J1173" i="15"/>
  <c r="J5621" i="15"/>
  <c r="J3733" i="15"/>
  <c r="J4756" i="15"/>
  <c r="J2360" i="15"/>
  <c r="J3523" i="15"/>
  <c r="J1208" i="15"/>
  <c r="J6323" i="15"/>
  <c r="J5765" i="15"/>
  <c r="J3488" i="15"/>
  <c r="J1178" i="15"/>
  <c r="J5754" i="15"/>
  <c r="J4023" i="15"/>
  <c r="J4956" i="15"/>
  <c r="J2595" i="15"/>
  <c r="J4197" i="15"/>
  <c r="J1787" i="15"/>
  <c r="J6032" i="15"/>
  <c r="J4750" i="15"/>
  <c r="J5439" i="15"/>
  <c r="J3337" i="15"/>
  <c r="J6135" i="15"/>
  <c r="J5108" i="15"/>
  <c r="J5049" i="15"/>
  <c r="O5049" i="15" s="1"/>
  <c r="S5049" i="15" s="1"/>
  <c r="J2723" i="15"/>
  <c r="J6282" i="15"/>
  <c r="J5624" i="15"/>
  <c r="J6207" i="15"/>
  <c r="J5359" i="15"/>
  <c r="J5087" i="15"/>
  <c r="J2781" i="15"/>
  <c r="J6011" i="15"/>
  <c r="O6011" i="15" s="1"/>
  <c r="S6011" i="15" s="1"/>
  <c r="J4697" i="15"/>
  <c r="J5376" i="15"/>
  <c r="J3235" i="15"/>
  <c r="J6132" i="15"/>
  <c r="J5088" i="15"/>
  <c r="J5368" i="15"/>
  <c r="J3222" i="15"/>
  <c r="J5458" i="15"/>
  <c r="J3372" i="15"/>
  <c r="J4658" i="15"/>
  <c r="J2252" i="15"/>
  <c r="J5335" i="15"/>
  <c r="J3174" i="15"/>
  <c r="J5047" i="15"/>
  <c r="J2722" i="15"/>
  <c r="J4491" i="15"/>
  <c r="O4491" i="15" s="1"/>
  <c r="S4491" i="15" s="1"/>
  <c r="J2074" i="15"/>
  <c r="J5022" i="15"/>
  <c r="J2686" i="15"/>
  <c r="J4454" i="15"/>
  <c r="J2030" i="15"/>
  <c r="J3597" i="15"/>
  <c r="J1263" i="15"/>
  <c r="J4619" i="15"/>
  <c r="J2209" i="15"/>
  <c r="O2209" i="15" s="1"/>
  <c r="S2209" i="15" s="1"/>
  <c r="J5536" i="15"/>
  <c r="J3538" i="15"/>
  <c r="J6373" i="15"/>
  <c r="J5980" i="15"/>
  <c r="J4912" i="15"/>
  <c r="J2555" i="15"/>
  <c r="J5991" i="15"/>
  <c r="O5991" i="15" s="1"/>
  <c r="S5991" i="15" s="1"/>
  <c r="J4647" i="15"/>
  <c r="J5686" i="15"/>
  <c r="J3881" i="15"/>
  <c r="J4564" i="15"/>
  <c r="J2157" i="15"/>
  <c r="J5014" i="15"/>
  <c r="J2674" i="15"/>
  <c r="J6414" i="15"/>
  <c r="J6147" i="15"/>
  <c r="J4495" i="15"/>
  <c r="J2078" i="15"/>
  <c r="J5942" i="15"/>
  <c r="J4549" i="15"/>
  <c r="J5543" i="15"/>
  <c r="J3551" i="15"/>
  <c r="J6060" i="15"/>
  <c r="O6060" i="15" s="1"/>
  <c r="S6060" i="15" s="1"/>
  <c r="J4836" i="15"/>
  <c r="J4874" i="15"/>
  <c r="J2508" i="15"/>
  <c r="J5228" i="15"/>
  <c r="J3003" i="15"/>
  <c r="J6417" i="15"/>
  <c r="J6156" i="15"/>
  <c r="J5009" i="15"/>
  <c r="J2670" i="15"/>
  <c r="O2670" i="15" s="1"/>
  <c r="S2670" i="15" s="1"/>
  <c r="J4802" i="15"/>
  <c r="J2420" i="15"/>
  <c r="J5762" i="15"/>
  <c r="J4051" i="15"/>
  <c r="J4992" i="15"/>
  <c r="J2644" i="15"/>
  <c r="J6091" i="15"/>
  <c r="O6091" i="15" s="1"/>
  <c r="S6091" i="15" s="1"/>
  <c r="J4933" i="15"/>
  <c r="J5898" i="15"/>
  <c r="J4409" i="15"/>
  <c r="J4894" i="15"/>
  <c r="J2534" i="15"/>
  <c r="J4469" i="15"/>
  <c r="J2046" i="15"/>
  <c r="J6255" i="15"/>
  <c r="J5527" i="15"/>
  <c r="O5527" i="15" s="1"/>
  <c r="S5527" i="15" s="1"/>
  <c r="J5054" i="15"/>
  <c r="J2730" i="15"/>
  <c r="J5477" i="15"/>
  <c r="J3416" i="15"/>
  <c r="J5097" i="15"/>
  <c r="J2797" i="15"/>
  <c r="J5423" i="15"/>
  <c r="O5423" i="15" s="1"/>
  <c r="S5423" i="15" s="1"/>
  <c r="J3312" i="15"/>
  <c r="J5718" i="15"/>
  <c r="J3942" i="15"/>
  <c r="J5247" i="15"/>
  <c r="J3029" i="15"/>
  <c r="J5760" i="15"/>
  <c r="J4039" i="15"/>
  <c r="J4465" i="15"/>
  <c r="J2042" i="15"/>
  <c r="J4631" i="15"/>
  <c r="J2221" i="15"/>
  <c r="J1657" i="15"/>
  <c r="J291" i="15"/>
  <c r="J5475" i="15"/>
  <c r="J3411" i="15"/>
  <c r="J3087" i="15"/>
  <c r="J899" i="15"/>
  <c r="J2590" i="15"/>
  <c r="J621" i="15"/>
  <c r="J956" i="15"/>
  <c r="J129" i="15"/>
  <c r="J4058" i="15"/>
  <c r="J1659" i="15"/>
  <c r="J791" i="15"/>
  <c r="J98" i="15"/>
  <c r="J4563" i="15"/>
  <c r="J2156" i="15"/>
  <c r="J252" i="15"/>
  <c r="J28" i="15"/>
  <c r="J1720" i="15"/>
  <c r="J308" i="15"/>
  <c r="J495" i="15"/>
  <c r="J58" i="15"/>
  <c r="J1555" i="15"/>
  <c r="J263" i="15"/>
  <c r="J3498" i="15"/>
  <c r="J1188" i="15"/>
  <c r="J3686" i="15"/>
  <c r="J1337" i="15"/>
  <c r="J1067" i="15"/>
  <c r="J155" i="15"/>
  <c r="O155" i="15" s="1"/>
  <c r="S155" i="15" s="1"/>
  <c r="J1997" i="15"/>
  <c r="J378" i="15"/>
  <c r="J3160" i="15"/>
  <c r="J949" i="15"/>
  <c r="J1715" i="15"/>
  <c r="J307" i="15"/>
  <c r="J2391" i="15"/>
  <c r="O2391" i="15" s="1"/>
  <c r="S2391" i="15" s="1"/>
  <c r="J542" i="15"/>
  <c r="J744" i="15"/>
  <c r="J86" i="15"/>
  <c r="J1249" i="15"/>
  <c r="J186" i="15"/>
  <c r="J2906" i="15"/>
  <c r="J783" i="15"/>
  <c r="J4543" i="15"/>
  <c r="J2132" i="15"/>
  <c r="O2132" i="15" s="1"/>
  <c r="S2132" i="15" s="1"/>
  <c r="J2726" i="15"/>
  <c r="J686" i="15"/>
  <c r="J2881" i="15"/>
  <c r="J770" i="15"/>
  <c r="J3091" i="15"/>
  <c r="J902" i="15"/>
  <c r="J1152" i="15"/>
  <c r="O1152" i="15" s="1"/>
  <c r="S1152" i="15" s="1"/>
  <c r="J170" i="15"/>
  <c r="J2144" i="15"/>
  <c r="J434" i="15"/>
  <c r="J782" i="15"/>
  <c r="J96" i="15"/>
  <c r="J1636" i="15"/>
  <c r="J284" i="15"/>
  <c r="J998" i="15"/>
  <c r="J142" i="15"/>
  <c r="J1085" i="15"/>
  <c r="J159" i="15"/>
  <c r="J961" i="15"/>
  <c r="J132" i="15"/>
  <c r="J979" i="15"/>
  <c r="J138" i="15"/>
  <c r="J5487" i="15"/>
  <c r="O5487" i="15" s="1"/>
  <c r="S5487" i="15" s="1"/>
  <c r="J3431" i="15"/>
  <c r="J730" i="15"/>
  <c r="J84" i="15"/>
  <c r="J1370" i="15"/>
  <c r="J213" i="15"/>
  <c r="J1388" i="15"/>
  <c r="J217" i="15"/>
  <c r="J984" i="15"/>
  <c r="J140" i="15"/>
  <c r="J1713" i="15"/>
  <c r="J306" i="15"/>
  <c r="J1004" i="15"/>
  <c r="J144" i="15"/>
  <c r="J1929" i="15"/>
  <c r="J356" i="15"/>
  <c r="J1528" i="15"/>
  <c r="O1528" i="15" s="1"/>
  <c r="S1528" i="15" s="1"/>
  <c r="J254" i="15"/>
  <c r="J6005" i="15"/>
  <c r="J4679" i="15"/>
  <c r="J5660" i="15"/>
  <c r="J3823" i="15"/>
  <c r="J928" i="15"/>
  <c r="J123" i="15"/>
  <c r="J1323" i="15"/>
  <c r="J205" i="15"/>
  <c r="J2285" i="15"/>
  <c r="J493" i="15"/>
  <c r="J318" i="15"/>
  <c r="J37" i="15"/>
  <c r="J2323" i="15"/>
  <c r="J508" i="15"/>
  <c r="J3116" i="15"/>
  <c r="O3116" i="15" s="1"/>
  <c r="S3116" i="15" s="1"/>
  <c r="J920" i="15"/>
  <c r="J986" i="15"/>
  <c r="J141" i="15"/>
  <c r="J3788" i="15"/>
  <c r="J1421" i="15"/>
  <c r="J4845" i="15"/>
  <c r="J2469" i="15"/>
  <c r="J5592" i="15"/>
  <c r="J3658" i="15"/>
  <c r="J5472" i="15"/>
  <c r="J3400" i="15"/>
  <c r="J5843" i="15"/>
  <c r="J4276" i="15"/>
  <c r="J5230" i="15"/>
  <c r="J3011" i="15"/>
  <c r="J3281" i="15"/>
  <c r="O3281" i="15" s="1"/>
  <c r="S3281" i="15" s="1"/>
  <c r="J1032" i="15"/>
  <c r="J3977" i="15"/>
  <c r="J1585" i="15"/>
  <c r="J6403" i="15"/>
  <c r="J6079" i="15"/>
  <c r="J5064" i="15"/>
  <c r="J2749" i="15"/>
  <c r="J6119" i="15"/>
  <c r="J5034" i="15"/>
  <c r="J1624" i="15"/>
  <c r="J280" i="15"/>
  <c r="J4671" i="15"/>
  <c r="J2262" i="15"/>
  <c r="J3467" i="15"/>
  <c r="J1166" i="15"/>
  <c r="J5516" i="15"/>
  <c r="O5516" i="15" s="1"/>
  <c r="S5516" i="15" s="1"/>
  <c r="J3491" i="15"/>
  <c r="J5113" i="15"/>
  <c r="J2824" i="15"/>
  <c r="J5360" i="15"/>
  <c r="J3210" i="15"/>
  <c r="J4771" i="15"/>
  <c r="J2382" i="15"/>
  <c r="J5416" i="15"/>
  <c r="J3301" i="15"/>
  <c r="J5448" i="15"/>
  <c r="J3351" i="15"/>
  <c r="J5905" i="15"/>
  <c r="J4433" i="15"/>
  <c r="J5669" i="15"/>
  <c r="J3837" i="15"/>
  <c r="J5885" i="15"/>
  <c r="O5885" i="15" s="1"/>
  <c r="S5885" i="15" s="1"/>
  <c r="J4384" i="15"/>
  <c r="J5094" i="15"/>
  <c r="J2790" i="15"/>
  <c r="J5917" i="15"/>
  <c r="J4479" i="15"/>
  <c r="J3993" i="15"/>
  <c r="J1596" i="15"/>
  <c r="J6028" i="15"/>
  <c r="J4745" i="15"/>
  <c r="O4745" i="15" s="1"/>
  <c r="S4745" i="15" s="1"/>
  <c r="J4895" i="15"/>
  <c r="J2535" i="15"/>
  <c r="J3373" i="15"/>
  <c r="J1093" i="15"/>
  <c r="J5299" i="15"/>
  <c r="J3122" i="15"/>
  <c r="J4920" i="15"/>
  <c r="J2565" i="15"/>
  <c r="J3323" i="15"/>
  <c r="J1061" i="15"/>
  <c r="J5912" i="15"/>
  <c r="J4452" i="15"/>
  <c r="J6058" i="15"/>
  <c r="J4829" i="15"/>
  <c r="J4005" i="15"/>
  <c r="J1608" i="15"/>
  <c r="J6115" i="15"/>
  <c r="J5020" i="15"/>
  <c r="J5687" i="15"/>
  <c r="J3882" i="15"/>
  <c r="J5675" i="15"/>
  <c r="J3858" i="15"/>
  <c r="J4425" i="15"/>
  <c r="O4425" i="15" s="1"/>
  <c r="S4425" i="15" s="1"/>
  <c r="J1998" i="15"/>
  <c r="J3576" i="15"/>
  <c r="J1248" i="15"/>
  <c r="J6406" i="15"/>
  <c r="J6089" i="15"/>
  <c r="J4204" i="15"/>
  <c r="J1794" i="15"/>
  <c r="J4060" i="15"/>
  <c r="J1662" i="15"/>
  <c r="O1662" i="15" s="1"/>
  <c r="S1662" i="15" s="1"/>
  <c r="J4708" i="15"/>
  <c r="J2302" i="15"/>
  <c r="J5076" i="15"/>
  <c r="J2762" i="15"/>
  <c r="J5580" i="15"/>
  <c r="J3628" i="15"/>
  <c r="J5331" i="15"/>
  <c r="O5331" i="15" s="1"/>
  <c r="S5331" i="15" s="1"/>
  <c r="J3169" i="15"/>
  <c r="J5344" i="15"/>
  <c r="J3192" i="15"/>
  <c r="J2951" i="15"/>
  <c r="J816" i="15"/>
  <c r="J6041" i="15"/>
  <c r="J4789" i="15"/>
  <c r="J4961" i="15"/>
  <c r="J2602" i="15"/>
  <c r="O2602" i="15" s="1"/>
  <c r="S2602" i="15" s="1"/>
  <c r="J6004" i="15"/>
  <c r="J4677" i="15"/>
  <c r="J2070" i="15"/>
  <c r="J403" i="15"/>
  <c r="J5215" i="15"/>
  <c r="J2982" i="15"/>
  <c r="J4254" i="15"/>
  <c r="O4254" i="15" s="1"/>
  <c r="S4254" i="15" s="1"/>
  <c r="J1837" i="15"/>
  <c r="J5790" i="15"/>
  <c r="J4115" i="15"/>
  <c r="J5341" i="15"/>
  <c r="J3185" i="15"/>
  <c r="J5860" i="15"/>
  <c r="J4306" i="15"/>
  <c r="J5244" i="15"/>
  <c r="J3028" i="15"/>
  <c r="O3028" i="15" s="1"/>
  <c r="S3028" i="15" s="1"/>
  <c r="J6314" i="15"/>
  <c r="J5737" i="15"/>
  <c r="J4056" i="15"/>
  <c r="J1658" i="15"/>
  <c r="J5332" i="15"/>
  <c r="J3170" i="15"/>
  <c r="J2703" i="15"/>
  <c r="O2703" i="15" s="1"/>
  <c r="S2703" i="15" s="1"/>
  <c r="J675" i="15"/>
  <c r="J3162" i="15"/>
  <c r="J951" i="15"/>
  <c r="J6109" i="15"/>
  <c r="J4995" i="15"/>
  <c r="J5396" i="15"/>
  <c r="J3266" i="15"/>
  <c r="J6248" i="15"/>
  <c r="J5511" i="15"/>
  <c r="O5511" i="15" s="1"/>
  <c r="S5511" i="15" s="1"/>
  <c r="J5280" i="15"/>
  <c r="J3086" i="15"/>
  <c r="J6197" i="15"/>
  <c r="J5333" i="15"/>
  <c r="J5351" i="15"/>
  <c r="J3196" i="15"/>
  <c r="J4980" i="15"/>
  <c r="O4980" i="15" s="1"/>
  <c r="S4980" i="15" s="1"/>
  <c r="J2621" i="15"/>
  <c r="J5993" i="15"/>
  <c r="J4650" i="15"/>
  <c r="J4755" i="15"/>
  <c r="J2359" i="15"/>
  <c r="J4293" i="15"/>
  <c r="J1874" i="15"/>
  <c r="J6227" i="15"/>
  <c r="J5426" i="15"/>
  <c r="O5426" i="15" s="1"/>
  <c r="S5426" i="15" s="1"/>
  <c r="J5757" i="15"/>
  <c r="J4033" i="15"/>
  <c r="J5313" i="15"/>
  <c r="J3134" i="15"/>
  <c r="J5702" i="15"/>
  <c r="J3911" i="15"/>
  <c r="J3034" i="15"/>
  <c r="O3034" i="15" s="1"/>
  <c r="S3034" i="15" s="1"/>
  <c r="J866" i="15"/>
  <c r="J3496" i="15"/>
  <c r="J1184" i="15"/>
  <c r="J4407" i="15"/>
  <c r="J1985" i="15"/>
  <c r="J5469" i="15"/>
  <c r="J3396" i="15"/>
  <c r="J5960" i="15"/>
  <c r="J4574" i="15"/>
  <c r="J4183" i="15"/>
  <c r="J1777" i="15"/>
  <c r="J5471" i="15"/>
  <c r="J3399" i="15"/>
  <c r="J2991" i="15"/>
  <c r="J840" i="15"/>
  <c r="J5593" i="15"/>
  <c r="O5593" i="15" s="1"/>
  <c r="S5593" i="15" s="1"/>
  <c r="J3661" i="15"/>
  <c r="J6066" i="15"/>
  <c r="J4862" i="15"/>
  <c r="J5653" i="15"/>
  <c r="J3806" i="15"/>
  <c r="J6157" i="15"/>
  <c r="J5188" i="15"/>
  <c r="J5822" i="15"/>
  <c r="J4216" i="15"/>
  <c r="O4216" i="15" s="1"/>
  <c r="S4216" i="15" s="1"/>
  <c r="J4735" i="15"/>
  <c r="J2331" i="15"/>
  <c r="J3962" i="15"/>
  <c r="J1573" i="15"/>
  <c r="J5133" i="15"/>
  <c r="J2862" i="15"/>
  <c r="J3801" i="15"/>
  <c r="O3801" i="15" s="1"/>
  <c r="S3801" i="15" s="1"/>
  <c r="J1434" i="15"/>
  <c r="J4406" i="15"/>
  <c r="J1984" i="15"/>
  <c r="J4345" i="15"/>
  <c r="J1918" i="15"/>
  <c r="J3078" i="15"/>
  <c r="J892" i="15"/>
  <c r="J4833" i="15"/>
  <c r="J2453" i="15"/>
  <c r="O2453" i="15" s="1"/>
  <c r="S2453" i="15" s="1"/>
  <c r="J5967" i="15"/>
  <c r="J4584" i="15"/>
  <c r="J4308" i="15"/>
  <c r="J1883" i="15"/>
  <c r="J4971" i="15"/>
  <c r="J2612" i="15"/>
  <c r="J5" i="15"/>
  <c r="O5" i="15" s="1"/>
  <c r="S5" i="15" s="1"/>
  <c r="J6068" i="15"/>
  <c r="J5671" i="15"/>
  <c r="J3844" i="15"/>
  <c r="J5390" i="15"/>
  <c r="J3257" i="15"/>
  <c r="J5427" i="15"/>
  <c r="J3320" i="15"/>
  <c r="J6040" i="15"/>
  <c r="J4780" i="15"/>
  <c r="O4780" i="15" s="1"/>
  <c r="S4780" i="15" s="1"/>
  <c r="J5758" i="15"/>
  <c r="J4036" i="15"/>
  <c r="J5189" i="15"/>
  <c r="J2932" i="15"/>
  <c r="J5544" i="15"/>
  <c r="J3555" i="15"/>
  <c r="J6423" i="15"/>
  <c r="O6423" i="15" s="1"/>
  <c r="S6423" i="15" s="1"/>
  <c r="J6200" i="15"/>
  <c r="J5715" i="15"/>
  <c r="J3936" i="15"/>
  <c r="J4746" i="15"/>
  <c r="J2350" i="15"/>
  <c r="J3856" i="15"/>
  <c r="J1481" i="15"/>
  <c r="J4609" i="15"/>
  <c r="J2197" i="15"/>
  <c r="O2197" i="15" s="1"/>
  <c r="S2197" i="15" s="1"/>
  <c r="J5966" i="15"/>
  <c r="J4583" i="15"/>
  <c r="J6127" i="15"/>
  <c r="J5068" i="15"/>
  <c r="J5795" i="15"/>
  <c r="J4120" i="15"/>
  <c r="J6223" i="15"/>
  <c r="O6223" i="15" s="1"/>
  <c r="S6223" i="15" s="1"/>
  <c r="J5419" i="15"/>
  <c r="J6299" i="15"/>
  <c r="J5685" i="15"/>
  <c r="J5978" i="15"/>
  <c r="J4618" i="15"/>
  <c r="J6437" i="15"/>
  <c r="J6295" i="15"/>
  <c r="J5723" i="15"/>
  <c r="J3947" i="15"/>
  <c r="O3947" i="15" s="1"/>
  <c r="S3947" i="15" s="1"/>
  <c r="J5366" i="15"/>
  <c r="J3220" i="15"/>
  <c r="J5830" i="15"/>
  <c r="J4238" i="15"/>
  <c r="J4996" i="15"/>
  <c r="J2649" i="15"/>
  <c r="J6257" i="15"/>
  <c r="O6257" i="15" s="1"/>
  <c r="S6257" i="15" s="1"/>
  <c r="J5530" i="15"/>
  <c r="J5782" i="15"/>
  <c r="J4094" i="15"/>
  <c r="J6298" i="15"/>
  <c r="J5677" i="15"/>
  <c r="J6134" i="15"/>
  <c r="J5107" i="15"/>
  <c r="J6111" i="15"/>
  <c r="J5008" i="15"/>
  <c r="O5008" i="15" s="1"/>
  <c r="S5008" i="15" s="1"/>
  <c r="J6426" i="15"/>
  <c r="J6225" i="15"/>
  <c r="J6419" i="15"/>
  <c r="J6174" i="15"/>
  <c r="J5187" i="15"/>
  <c r="J2930" i="15"/>
  <c r="J6364" i="15"/>
  <c r="O6364" i="15" s="1"/>
  <c r="S6364" i="15" s="1"/>
  <c r="J5934" i="15"/>
  <c r="J5509" i="15"/>
  <c r="J3482" i="15"/>
  <c r="J5422" i="15"/>
  <c r="J3309" i="15"/>
  <c r="J4415" i="15"/>
  <c r="J1991" i="15"/>
  <c r="J6439" i="15"/>
  <c r="J6318" i="15"/>
  <c r="J5823" i="15"/>
  <c r="J4218" i="15"/>
  <c r="J5411" i="15"/>
  <c r="J3294" i="15"/>
  <c r="J1810" i="15"/>
  <c r="J329" i="15"/>
  <c r="J5143" i="15"/>
  <c r="O5143" i="15" s="1"/>
  <c r="S5143" i="15" s="1"/>
  <c r="J2876" i="15"/>
  <c r="J5338" i="15"/>
  <c r="J3180" i="15"/>
  <c r="J5269" i="15"/>
  <c r="J3063" i="15"/>
  <c r="J5208" i="15"/>
  <c r="J2968" i="15"/>
  <c r="J4880" i="15"/>
  <c r="J2515" i="15"/>
  <c r="O2515" i="15" s="1"/>
  <c r="S2515" i="15" s="1"/>
  <c r="J6393" i="15"/>
  <c r="J6048" i="15"/>
  <c r="J6199" i="15"/>
  <c r="J5336" i="15"/>
  <c r="J5121" i="15"/>
  <c r="J2831" i="15"/>
  <c r="J5170" i="15"/>
  <c r="O5170" i="15" s="1"/>
  <c r="S5170" i="15" s="1"/>
  <c r="J2902" i="15"/>
  <c r="J5387" i="15"/>
  <c r="J3248" i="15"/>
  <c r="J5595" i="15"/>
  <c r="J3664" i="15"/>
  <c r="J5175" i="15"/>
  <c r="J2914" i="15"/>
  <c r="J5639" i="15"/>
  <c r="J3772" i="15"/>
  <c r="O3772" i="15" s="1"/>
  <c r="S3772" i="15" s="1"/>
  <c r="J5875" i="15"/>
  <c r="J4366" i="15"/>
  <c r="J5573" i="15"/>
  <c r="J3609" i="15"/>
  <c r="J5571" i="15"/>
  <c r="J3606" i="15"/>
  <c r="J6076" i="15"/>
  <c r="O6076" i="15" s="1"/>
  <c r="S6076" i="15" s="1"/>
  <c r="J4901" i="15"/>
  <c r="J6421" i="15"/>
  <c r="J6189" i="15"/>
  <c r="J5136" i="15"/>
  <c r="J2867" i="15"/>
  <c r="J6209" i="15"/>
  <c r="J5370" i="15"/>
  <c r="J5542" i="15"/>
  <c r="J3550" i="15"/>
  <c r="J1681" i="15"/>
  <c r="J298" i="15"/>
  <c r="J3603" i="15"/>
  <c r="J1269" i="15"/>
  <c r="J4674" i="15"/>
  <c r="J2265" i="15"/>
  <c r="J3753" i="15"/>
  <c r="J1397" i="15"/>
  <c r="J3135" i="15"/>
  <c r="J930" i="15"/>
  <c r="J5930" i="15"/>
  <c r="J4526" i="15"/>
  <c r="J4472" i="15"/>
  <c r="J2049" i="15"/>
  <c r="J5841" i="15"/>
  <c r="J4269" i="15"/>
  <c r="O4269" i="15" s="1"/>
  <c r="S4269" i="15" s="1"/>
  <c r="J5901" i="15"/>
  <c r="J4420" i="15"/>
  <c r="J3934" i="15"/>
  <c r="J1545" i="15"/>
  <c r="J4918" i="15"/>
  <c r="J2564" i="15"/>
  <c r="J2677" i="15"/>
  <c r="J661" i="15"/>
  <c r="J5428" i="15"/>
  <c r="J3322" i="15"/>
  <c r="J1778" i="15"/>
  <c r="J322" i="15"/>
  <c r="J5524" i="15"/>
  <c r="J3510" i="15"/>
  <c r="J4273" i="15"/>
  <c r="J1856" i="15"/>
  <c r="O1856" i="15" s="1"/>
  <c r="S1856" i="15" s="1"/>
  <c r="J3797" i="15"/>
  <c r="J1429" i="15"/>
  <c r="J3941" i="15"/>
  <c r="J1551" i="15"/>
  <c r="J5486" i="15"/>
  <c r="J3427" i="15"/>
  <c r="J1765" i="15"/>
  <c r="J319" i="15"/>
  <c r="J219" i="15"/>
  <c r="J20" i="15"/>
  <c r="J1735" i="15"/>
  <c r="J311" i="15"/>
  <c r="J4509" i="15"/>
  <c r="J2095" i="15"/>
  <c r="J5302" i="15"/>
  <c r="O5302" i="15" s="1"/>
  <c r="S5302" i="15" s="1"/>
  <c r="J3125" i="15"/>
  <c r="O3125" i="15" s="1"/>
  <c r="S3125" i="15" s="1"/>
  <c r="J6112" i="15"/>
  <c r="J5010" i="15"/>
  <c r="J729" i="15"/>
  <c r="J83" i="15"/>
  <c r="J5203" i="15"/>
  <c r="J2957" i="15"/>
  <c r="J3295" i="15"/>
  <c r="O3295" i="15" s="1"/>
  <c r="S3295" i="15" s="1"/>
  <c r="J1042" i="15"/>
  <c r="J4419" i="15"/>
  <c r="J1994" i="15"/>
  <c r="J5441" i="15"/>
  <c r="J3339" i="15"/>
  <c r="J1450" i="15"/>
  <c r="J229" i="15"/>
  <c r="J6353" i="15"/>
  <c r="J5884" i="15"/>
  <c r="O5884" i="15" s="1"/>
  <c r="S5884" i="15" s="1"/>
  <c r="J5768" i="15"/>
  <c r="J4064" i="15"/>
  <c r="J6253" i="15"/>
  <c r="J5784" i="15"/>
  <c r="J5921" i="15"/>
  <c r="J4496" i="15"/>
  <c r="J6231" i="15"/>
  <c r="O6231" i="15" s="1"/>
  <c r="S6231" i="15" s="1"/>
  <c r="J5444" i="15"/>
  <c r="J5424" i="15"/>
  <c r="J3313" i="15"/>
  <c r="J6312" i="15"/>
  <c r="J5728" i="15"/>
  <c r="J6337" i="15"/>
  <c r="J4" i="15"/>
  <c r="J6306" i="15"/>
  <c r="J5720" i="15"/>
  <c r="O5720" i="15" s="1"/>
  <c r="S5720" i="15" s="1"/>
  <c r="J6343" i="15"/>
  <c r="J5848" i="15"/>
  <c r="J6380" i="15"/>
  <c r="J6002" i="15"/>
  <c r="J6251" i="15"/>
  <c r="J5520" i="15"/>
  <c r="J5854" i="15"/>
  <c r="O5854" i="15" s="1"/>
  <c r="S5854" i="15" s="1"/>
  <c r="J4296" i="15"/>
  <c r="J6352" i="15"/>
  <c r="J5881" i="15"/>
  <c r="J6193" i="15"/>
  <c r="J5325" i="15"/>
  <c r="J6235" i="15"/>
  <c r="J5974" i="15"/>
  <c r="J5972" i="15"/>
  <c r="J4600" i="15"/>
  <c r="O4600" i="15" s="1"/>
  <c r="S4600" i="15" s="1"/>
  <c r="J5692" i="15"/>
  <c r="J3892" i="15"/>
  <c r="J6313" i="15"/>
  <c r="J5731" i="15"/>
  <c r="J6291" i="15"/>
  <c r="J5651" i="15"/>
  <c r="J6394" i="15"/>
  <c r="O6394" i="15" s="1"/>
  <c r="S6394" i="15" s="1"/>
  <c r="J3" i="15"/>
  <c r="J6178" i="15"/>
  <c r="J5277" i="15"/>
  <c r="J5023" i="15"/>
  <c r="J2688" i="15"/>
  <c r="J5851" i="15"/>
  <c r="J4292" i="15"/>
  <c r="J6202" i="15"/>
  <c r="J5347" i="15"/>
  <c r="J5925" i="15"/>
  <c r="J4517" i="15"/>
  <c r="J6269" i="15"/>
  <c r="J5586" i="15"/>
  <c r="J5654" i="15"/>
  <c r="J3809" i="15"/>
  <c r="J4612" i="15"/>
  <c r="O4612" i="15" s="1"/>
  <c r="S4612" i="15" s="1"/>
  <c r="J2203" i="15"/>
  <c r="J5545" i="15"/>
  <c r="J3558" i="15"/>
  <c r="J5130" i="15"/>
  <c r="J2853" i="15"/>
  <c r="J5358" i="15"/>
  <c r="J3205" i="15"/>
  <c r="J5274" i="15"/>
  <c r="J3073" i="15"/>
  <c r="O3073" i="15" s="1"/>
  <c r="S3073" i="15" s="1"/>
  <c r="J2945" i="15"/>
  <c r="J812" i="15"/>
  <c r="J6284" i="15"/>
  <c r="J5632" i="15"/>
  <c r="J1548" i="15"/>
  <c r="J259" i="15"/>
  <c r="J2292" i="15"/>
  <c r="O2292" i="15" s="1"/>
  <c r="S2292" i="15" s="1"/>
  <c r="J497" i="15"/>
  <c r="J5002" i="15"/>
  <c r="J2660" i="15"/>
  <c r="J1745" i="15"/>
  <c r="J313" i="15"/>
  <c r="J5218" i="15"/>
  <c r="J2987" i="15"/>
  <c r="J1937" i="15"/>
  <c r="J359" i="15"/>
  <c r="J2146" i="15"/>
  <c r="J436" i="15"/>
  <c r="J3752" i="15"/>
  <c r="J1396" i="15"/>
  <c r="J823" i="15"/>
  <c r="J106" i="15"/>
  <c r="J282" i="15"/>
  <c r="O282" i="15" s="1"/>
  <c r="S282" i="15" s="1"/>
  <c r="J34" i="15"/>
  <c r="J5237" i="15"/>
  <c r="J3022" i="15"/>
  <c r="J5132" i="15"/>
  <c r="J2859" i="15"/>
  <c r="J6434" i="15"/>
  <c r="J6270" i="15"/>
  <c r="J4236" i="15"/>
  <c r="O4236" i="15" s="1"/>
  <c r="S4236" i="15" s="1"/>
  <c r="J1820" i="15"/>
  <c r="J3426" i="15"/>
  <c r="J1132" i="15"/>
  <c r="J253" i="15"/>
  <c r="J29" i="15"/>
  <c r="J1474" i="15"/>
  <c r="J236" i="15"/>
  <c r="J2855" i="15"/>
  <c r="J757" i="15"/>
  <c r="J3982" i="15"/>
  <c r="J1588" i="15"/>
  <c r="J1660" i="15"/>
  <c r="J292" i="15"/>
  <c r="J2356" i="15"/>
  <c r="J522" i="15"/>
  <c r="J221" i="15"/>
  <c r="J21" i="15"/>
  <c r="O21" i="15" s="1"/>
  <c r="S21" i="15" s="1"/>
  <c r="J1950" i="15"/>
  <c r="J365" i="15"/>
  <c r="J2160" i="15"/>
  <c r="J442" i="15"/>
  <c r="J482" i="15"/>
  <c r="J55" i="15"/>
  <c r="J1256" i="15"/>
  <c r="O1256" i="15" s="1"/>
  <c r="S1256" i="15" s="1"/>
  <c r="J188" i="15"/>
  <c r="J1957" i="15"/>
  <c r="J370" i="15"/>
  <c r="J3737" i="15"/>
  <c r="J1382" i="15"/>
  <c r="J4800" i="15"/>
  <c r="J2417" i="15"/>
  <c r="J4042" i="15"/>
  <c r="J1640" i="15"/>
  <c r="J6021" i="15"/>
  <c r="J4721" i="15"/>
  <c r="J3466" i="15"/>
  <c r="J1165" i="15"/>
  <c r="J558" i="15"/>
  <c r="J69" i="15"/>
  <c r="J2600" i="15"/>
  <c r="O2600" i="15" s="1"/>
  <c r="S2600" i="15" s="1"/>
  <c r="J624" i="15"/>
  <c r="J3076" i="15"/>
  <c r="J891" i="15"/>
  <c r="J1958" i="15"/>
  <c r="J371" i="15"/>
  <c r="J4652" i="15"/>
  <c r="J2245" i="15"/>
  <c r="J2409" i="15"/>
  <c r="J551" i="15"/>
  <c r="O551" i="15" s="1"/>
  <c r="S551" i="15" s="1"/>
  <c r="J2812" i="15"/>
  <c r="J732" i="15"/>
  <c r="J1181" i="15"/>
  <c r="J172" i="15"/>
  <c r="J1108" i="15"/>
  <c r="J163" i="15"/>
  <c r="J3621" i="15"/>
  <c r="O3621" i="15" s="1"/>
  <c r="S3621" i="15" s="1"/>
  <c r="J1282" i="15"/>
  <c r="J1704" i="15"/>
  <c r="J304" i="15"/>
  <c r="J2402" i="15"/>
  <c r="J545" i="15"/>
  <c r="J1453" i="15"/>
  <c r="J231" i="15"/>
  <c r="J1844" i="15"/>
  <c r="J338" i="15"/>
  <c r="J2531" i="15"/>
  <c r="J601" i="15"/>
  <c r="J4757" i="15"/>
  <c r="J2361" i="15"/>
  <c r="J148" i="15"/>
  <c r="J14" i="15"/>
  <c r="J178" i="15"/>
  <c r="O178" i="15" s="1"/>
  <c r="S178" i="15" s="1"/>
  <c r="J16" i="15"/>
  <c r="J246" i="15"/>
  <c r="J26" i="15"/>
  <c r="J4779" i="15"/>
  <c r="J2389" i="15"/>
  <c r="J6205" i="15"/>
  <c r="J5352" i="15"/>
  <c r="J2676" i="15"/>
  <c r="J659" i="15"/>
  <c r="J1497" i="15"/>
  <c r="J240" i="15"/>
  <c r="J278" i="15"/>
  <c r="J33" i="15"/>
  <c r="J2596" i="15"/>
  <c r="J623" i="15"/>
  <c r="J2284" i="15"/>
  <c r="O2284" i="15" s="1"/>
  <c r="S2284" i="15" s="1"/>
  <c r="J492" i="15"/>
  <c r="J1938" i="15"/>
  <c r="J360" i="15"/>
  <c r="J2437" i="15"/>
  <c r="J563" i="15"/>
  <c r="J2216" i="15"/>
  <c r="J465" i="15"/>
  <c r="J237" i="15"/>
  <c r="J25" i="15"/>
  <c r="J3006" i="15"/>
  <c r="J848" i="15"/>
  <c r="J1186" i="15"/>
  <c r="J173" i="15"/>
  <c r="J328" i="15"/>
  <c r="J40" i="15"/>
  <c r="J1418" i="15"/>
  <c r="O1418" i="15" s="1"/>
  <c r="S1418" i="15" s="1"/>
  <c r="J224" i="15"/>
  <c r="J2803" i="15"/>
  <c r="J724" i="15"/>
  <c r="J5372" i="15"/>
  <c r="J3229" i="15"/>
  <c r="J1024" i="15"/>
  <c r="J147" i="15"/>
  <c r="J195" i="15"/>
  <c r="J17" i="15"/>
  <c r="J800" i="15"/>
  <c r="J100" i="15"/>
  <c r="J815" i="15"/>
  <c r="J103" i="15"/>
  <c r="J771" i="15"/>
  <c r="J91" i="15"/>
  <c r="J4088" i="15"/>
  <c r="O4088" i="15" s="1"/>
  <c r="S4088" i="15" s="1"/>
  <c r="J1684" i="15"/>
  <c r="J1851" i="15"/>
  <c r="J341" i="15"/>
  <c r="J1110" i="15"/>
  <c r="J164" i="15"/>
  <c r="J1257" i="15"/>
  <c r="J189" i="15"/>
  <c r="J2064" i="15"/>
  <c r="J400" i="15"/>
  <c r="J764" i="15"/>
  <c r="J90" i="15"/>
  <c r="J6327" i="15"/>
  <c r="J5773" i="15"/>
  <c r="J4810" i="15"/>
  <c r="J2429" i="15"/>
  <c r="J2093" i="15"/>
  <c r="J412" i="15"/>
  <c r="J780" i="15"/>
  <c r="J95" i="15"/>
  <c r="J4241" i="15"/>
  <c r="J1822" i="15"/>
  <c r="J2778" i="15"/>
  <c r="J711" i="15"/>
  <c r="J4037" i="15"/>
  <c r="J1634" i="15"/>
  <c r="J3059" i="15"/>
  <c r="J881" i="15"/>
  <c r="J2774" i="15"/>
  <c r="J708" i="15"/>
  <c r="J3023" i="15"/>
  <c r="J860" i="15"/>
  <c r="J2207" i="15"/>
  <c r="O2207" i="15" s="1"/>
  <c r="S2207" i="15" s="1"/>
  <c r="J461" i="15"/>
  <c r="J2960" i="15"/>
  <c r="J821" i="15"/>
  <c r="J2087" i="15"/>
  <c r="J408" i="15"/>
  <c r="J1567" i="15"/>
  <c r="J267" i="15"/>
  <c r="J2694" i="15"/>
  <c r="J671" i="15"/>
  <c r="J4329" i="15"/>
  <c r="J1903" i="15"/>
  <c r="J2624" i="15"/>
  <c r="J632" i="15"/>
  <c r="J2264" i="15"/>
  <c r="J484" i="15"/>
  <c r="J5149" i="15"/>
  <c r="O5149" i="15" s="1"/>
  <c r="S5149" i="15" s="1"/>
  <c r="J2883" i="15"/>
  <c r="J1204" i="15"/>
  <c r="J177" i="15"/>
  <c r="J831" i="15"/>
  <c r="J107" i="15"/>
  <c r="J3138" i="15"/>
  <c r="J932" i="15"/>
  <c r="J1973" i="15"/>
  <c r="J375" i="15"/>
  <c r="J150" i="15"/>
  <c r="J15" i="15"/>
  <c r="J251" i="15"/>
  <c r="J27" i="15"/>
  <c r="J126" i="15"/>
  <c r="J12" i="15"/>
  <c r="J2226" i="15"/>
  <c r="O2226" i="15" s="1"/>
  <c r="S2226" i="15" s="1"/>
  <c r="J471" i="15"/>
  <c r="J4605" i="15"/>
  <c r="J2192" i="15"/>
  <c r="J5965" i="15"/>
  <c r="J4580" i="15"/>
  <c r="J398" i="15"/>
  <c r="J47" i="15"/>
  <c r="J864" i="15"/>
  <c r="J113" i="15"/>
  <c r="J2503" i="15"/>
  <c r="J589" i="15"/>
  <c r="J222" i="15"/>
  <c r="J22" i="15"/>
  <c r="J1928" i="15"/>
  <c r="J355" i="15"/>
  <c r="J2158" i="15"/>
  <c r="O2158" i="15" s="1"/>
  <c r="S2158" i="15" s="1"/>
  <c r="J440" i="15"/>
  <c r="J1478" i="15"/>
  <c r="J238" i="15"/>
  <c r="J2837" i="15"/>
  <c r="J742" i="15"/>
  <c r="J4736" i="15"/>
  <c r="J2333" i="15"/>
  <c r="J1489" i="15"/>
  <c r="J239" i="15"/>
  <c r="J3142" i="15"/>
  <c r="J936" i="15"/>
  <c r="J2842" i="15"/>
  <c r="J747" i="15"/>
  <c r="J3136" i="15"/>
  <c r="J931" i="15"/>
  <c r="J3164" i="15"/>
  <c r="O3164" i="15" s="1"/>
  <c r="S3164" i="15" s="1"/>
  <c r="J953" i="15"/>
  <c r="J4962" i="15"/>
  <c r="J2604" i="15"/>
  <c r="J411" i="15"/>
  <c r="J48" i="15"/>
  <c r="J2337" i="15"/>
  <c r="J512" i="15"/>
  <c r="J702" i="15"/>
  <c r="J80" i="15"/>
  <c r="J2188" i="15"/>
  <c r="J454" i="15"/>
  <c r="J1656" i="15"/>
  <c r="J290" i="15"/>
  <c r="J145" i="15"/>
  <c r="J13" i="15"/>
  <c r="J3629" i="15"/>
  <c r="J1289" i="15"/>
  <c r="J1775" i="15"/>
  <c r="J321" i="15"/>
  <c r="J5800" i="15"/>
  <c r="J4138" i="15"/>
  <c r="J1672" i="15"/>
  <c r="J294" i="15"/>
  <c r="J745" i="15"/>
  <c r="J87" i="15"/>
  <c r="J2545" i="15"/>
  <c r="J604" i="15"/>
  <c r="J664" i="15"/>
  <c r="J78" i="15"/>
  <c r="J3902" i="15"/>
  <c r="J1516" i="15"/>
  <c r="J978" i="15"/>
  <c r="J137" i="15"/>
  <c r="J5440" i="15"/>
  <c r="J3338" i="15"/>
  <c r="J4510" i="15"/>
  <c r="J2096" i="15"/>
  <c r="J809" i="15"/>
  <c r="J102" i="15"/>
  <c r="J3159" i="15"/>
  <c r="J948" i="15"/>
  <c r="J3702" i="15"/>
  <c r="J1349" i="15"/>
  <c r="J1310" i="15"/>
  <c r="J203" i="15"/>
  <c r="J296" i="15"/>
  <c r="J35" i="15"/>
  <c r="J3402" i="15"/>
  <c r="O3402" i="15" s="1"/>
  <c r="S3402" i="15" s="1"/>
  <c r="J1115" i="15"/>
  <c r="J485" i="15"/>
  <c r="J56" i="15"/>
  <c r="J5706" i="15"/>
  <c r="J3915" i="15"/>
  <c r="J5690" i="15"/>
  <c r="J3889" i="15"/>
  <c r="J3148" i="15"/>
  <c r="J939" i="15"/>
  <c r="J1271" i="15"/>
  <c r="J193" i="15"/>
  <c r="J2805" i="15"/>
  <c r="J726" i="15"/>
  <c r="J2872" i="15"/>
  <c r="J768" i="15"/>
  <c r="J706" i="15"/>
  <c r="O706" i="15" s="1"/>
  <c r="S706" i="15" s="1"/>
  <c r="J81" i="15"/>
  <c r="J3215" i="15"/>
  <c r="J993" i="15"/>
  <c r="J2124" i="15"/>
  <c r="J427" i="15"/>
  <c r="J5602" i="15"/>
  <c r="J3674" i="15"/>
  <c r="J426" i="15"/>
  <c r="J50" i="15"/>
  <c r="J3004" i="15"/>
  <c r="J846" i="15"/>
  <c r="J2069" i="15"/>
  <c r="J402" i="15"/>
  <c r="J2275" i="15"/>
  <c r="J489" i="15"/>
  <c r="J3353" i="15"/>
  <c r="O3353" i="15" s="1"/>
  <c r="S3353" i="15" s="1"/>
  <c r="J1079" i="15"/>
  <c r="J2844" i="15"/>
  <c r="J749" i="15"/>
  <c r="J6219" i="15"/>
  <c r="J5403" i="15"/>
  <c r="J3842" i="15"/>
  <c r="J1467" i="15"/>
  <c r="J852" i="15"/>
  <c r="J109" i="15"/>
  <c r="J4816" i="15"/>
  <c r="J2436" i="15"/>
  <c r="J3369" i="15"/>
  <c r="J1092" i="15"/>
  <c r="J4298" i="15"/>
  <c r="J1878" i="15"/>
  <c r="J4682" i="15"/>
  <c r="O4682" i="15" s="1"/>
  <c r="S4682" i="15" s="1"/>
  <c r="J2272" i="15"/>
  <c r="J4050" i="15"/>
  <c r="J1648" i="15"/>
  <c r="J4336" i="15"/>
  <c r="J1911" i="15"/>
  <c r="J5270" i="15"/>
  <c r="J3067" i="15"/>
  <c r="J2230" i="15"/>
  <c r="J472" i="15"/>
  <c r="J4591" i="15"/>
  <c r="J2178" i="15"/>
  <c r="J4544" i="15"/>
  <c r="J2133" i="15"/>
  <c r="J2164" i="15"/>
  <c r="J445" i="15"/>
  <c r="J2647" i="15"/>
  <c r="O2647" i="15" s="1"/>
  <c r="S2647" i="15" s="1"/>
  <c r="J646" i="15"/>
  <c r="J4887" i="15"/>
  <c r="J2524" i="15"/>
  <c r="J1845" i="15"/>
  <c r="J339" i="15"/>
  <c r="J1705" i="15"/>
  <c r="J305" i="15"/>
  <c r="J4198" i="15"/>
  <c r="J1788" i="15"/>
  <c r="J6404" i="15"/>
  <c r="J6082" i="15"/>
  <c r="J5442" i="15"/>
  <c r="J3340" i="15"/>
  <c r="J3820" i="15"/>
  <c r="J1451" i="15"/>
  <c r="J2860" i="15"/>
  <c r="O2860" i="15" s="1"/>
  <c r="S2860" i="15" s="1"/>
  <c r="J761" i="15"/>
  <c r="J6259" i="15"/>
  <c r="J5537" i="15"/>
  <c r="J3433" i="15"/>
  <c r="J1137" i="15"/>
  <c r="J2260" i="15"/>
  <c r="J483" i="15"/>
  <c r="J4171" i="15"/>
  <c r="J1766" i="15"/>
  <c r="J4297" i="15"/>
  <c r="J1877" i="15"/>
  <c r="J2980" i="15"/>
  <c r="J836" i="15"/>
  <c r="J1835" i="15"/>
  <c r="J336" i="15"/>
  <c r="J5254" i="15"/>
  <c r="O5254" i="15" s="1"/>
  <c r="S5254" i="15" s="1"/>
  <c r="J3041" i="15"/>
  <c r="J4589" i="15"/>
  <c r="J2177" i="15"/>
  <c r="J5689" i="15"/>
  <c r="J3886" i="15"/>
  <c r="J3865" i="15"/>
  <c r="J1486" i="15"/>
  <c r="J5071" i="15"/>
  <c r="J2757" i="15"/>
  <c r="J4999" i="15"/>
  <c r="J2656" i="15"/>
  <c r="J3908" i="15"/>
  <c r="J1522" i="15"/>
  <c r="J3793" i="15"/>
  <c r="J1425" i="15"/>
  <c r="J2868" i="15"/>
  <c r="O2868" i="15" s="1"/>
  <c r="S2868" i="15" s="1"/>
  <c r="J766" i="15"/>
  <c r="J3403" i="15"/>
  <c r="J1116" i="15"/>
  <c r="J3083" i="15"/>
  <c r="J896" i="15"/>
  <c r="J4182" i="15"/>
  <c r="J1776" i="15"/>
  <c r="J5334" i="15"/>
  <c r="J3172" i="15"/>
  <c r="J3841" i="15"/>
  <c r="J1466" i="15"/>
  <c r="J3980" i="15"/>
  <c r="J1586" i="15"/>
  <c r="J3188" i="15"/>
  <c r="J975" i="15"/>
  <c r="J2720" i="15"/>
  <c r="O2720" i="15" s="1"/>
  <c r="S2720" i="15" s="1"/>
  <c r="J683" i="15"/>
  <c r="J3627" i="15"/>
  <c r="J1287" i="15"/>
  <c r="J3465" i="15"/>
  <c r="J1164" i="15"/>
  <c r="J4304" i="15"/>
  <c r="J1882" i="15"/>
  <c r="J1499" i="15"/>
  <c r="J241" i="15"/>
  <c r="J4502" i="15"/>
  <c r="J2085" i="15"/>
  <c r="J2771" i="15"/>
  <c r="J705" i="15"/>
  <c r="J3250" i="15"/>
  <c r="J1012" i="15"/>
  <c r="J3587" i="15"/>
  <c r="O3587" i="15" s="1"/>
  <c r="S3587" i="15" s="1"/>
  <c r="J1258" i="15"/>
  <c r="J4159" i="15"/>
  <c r="J1755" i="15"/>
  <c r="J3548" i="15"/>
  <c r="J1226" i="15"/>
  <c r="J3247" i="15"/>
  <c r="J1011" i="15"/>
  <c r="J5271" i="15"/>
  <c r="J3068" i="15"/>
  <c r="O3068" i="15" s="1"/>
  <c r="S3068" i="15" s="1"/>
  <c r="J2958" i="15"/>
  <c r="J819" i="15"/>
  <c r="J4857" i="15"/>
  <c r="J2481" i="15"/>
  <c r="J4653" i="15"/>
  <c r="J2247" i="15"/>
  <c r="J4763" i="15"/>
  <c r="O4763" i="15" s="1"/>
  <c r="S4763" i="15" s="1"/>
  <c r="J2375" i="15"/>
  <c r="J1575" i="15"/>
  <c r="J270" i="15"/>
  <c r="J5272" i="15"/>
  <c r="J3069" i="15"/>
  <c r="J6125" i="15"/>
  <c r="J5057" i="15"/>
  <c r="J5819" i="15"/>
  <c r="J4201" i="15"/>
  <c r="J6356" i="15"/>
  <c r="J5894" i="15"/>
  <c r="J2984" i="15"/>
  <c r="J837" i="15"/>
  <c r="J4937" i="15"/>
  <c r="J2577" i="15"/>
  <c r="J2963" i="15"/>
  <c r="O2963" i="15" s="1"/>
  <c r="S2963" i="15" s="1"/>
  <c r="J825" i="15"/>
  <c r="J1750" i="15"/>
  <c r="J316" i="15"/>
  <c r="J2819" i="15"/>
  <c r="J736" i="15"/>
  <c r="J4110" i="15"/>
  <c r="J1708" i="15"/>
  <c r="J2700" i="15"/>
  <c r="J674" i="15"/>
  <c r="J2970" i="15"/>
  <c r="J828" i="15"/>
  <c r="J6188" i="15"/>
  <c r="J5309" i="15"/>
  <c r="J2319" i="15"/>
  <c r="J505" i="15"/>
  <c r="J3527" i="15"/>
  <c r="O3527" i="15" s="1"/>
  <c r="S3527" i="15" s="1"/>
  <c r="J1212" i="15"/>
  <c r="J5740" i="15"/>
  <c r="J3985" i="15"/>
  <c r="J4602" i="15"/>
  <c r="J2189" i="15"/>
  <c r="J3384" i="15"/>
  <c r="J1102" i="15"/>
  <c r="J3607" i="15"/>
  <c r="J1273" i="15"/>
  <c r="J3298" i="15"/>
  <c r="J1043" i="15"/>
  <c r="J2641" i="15"/>
  <c r="J641" i="15"/>
  <c r="J3679" i="15"/>
  <c r="J1330" i="15"/>
  <c r="J2496" i="15"/>
  <c r="O2496" i="15" s="1"/>
  <c r="S2496" i="15" s="1"/>
  <c r="J585" i="15"/>
  <c r="J4271" i="15"/>
  <c r="J1854" i="15"/>
  <c r="J3785" i="15"/>
  <c r="J1420" i="15"/>
  <c r="J5550" i="15"/>
  <c r="J3568" i="15"/>
  <c r="J3986" i="15"/>
  <c r="J1591" i="15"/>
  <c r="J6137" i="15"/>
  <c r="J5117" i="15"/>
  <c r="J2343" i="15"/>
  <c r="J518" i="15"/>
  <c r="J5599" i="15"/>
  <c r="J3670" i="15"/>
  <c r="J2516" i="15"/>
  <c r="J593" i="15"/>
  <c r="J3432" i="15"/>
  <c r="J1136" i="15"/>
  <c r="J5725" i="15"/>
  <c r="J3960" i="15"/>
  <c r="J2193" i="15"/>
  <c r="J455" i="15"/>
  <c r="J2780" i="15"/>
  <c r="J712" i="15"/>
  <c r="J5561" i="15"/>
  <c r="J3592" i="15"/>
  <c r="J5051" i="15"/>
  <c r="J2727" i="15"/>
  <c r="J5069" i="15"/>
  <c r="J2753" i="15"/>
  <c r="J2776" i="15"/>
  <c r="J710" i="15"/>
  <c r="J5019" i="15"/>
  <c r="J2683" i="15"/>
  <c r="J5652" i="15"/>
  <c r="J3805" i="15"/>
  <c r="J6024" i="15"/>
  <c r="J4727" i="15"/>
  <c r="J3255" i="15"/>
  <c r="J1018" i="15"/>
  <c r="J3883" i="15"/>
  <c r="J1501" i="15"/>
  <c r="J3699" i="15"/>
  <c r="J1348" i="15"/>
  <c r="J3211" i="15"/>
  <c r="J991" i="15"/>
  <c r="J4774" i="15"/>
  <c r="J2384" i="15"/>
  <c r="J4355" i="15"/>
  <c r="J1927" i="15"/>
  <c r="J1979" i="15"/>
  <c r="J377" i="15"/>
  <c r="J3761" i="15"/>
  <c r="J1404" i="15"/>
  <c r="J4333" i="15"/>
  <c r="J1908" i="15"/>
  <c r="J4446" i="15"/>
  <c r="J2022" i="15"/>
  <c r="J3242" i="15"/>
  <c r="J1010" i="15"/>
  <c r="J3855" i="15"/>
  <c r="J1480" i="15"/>
  <c r="J2813" i="15"/>
  <c r="O2813" i="15" s="1"/>
  <c r="S2813" i="15" s="1"/>
  <c r="J733" i="15"/>
  <c r="J2936" i="15"/>
  <c r="J804" i="15"/>
  <c r="J4009" i="15"/>
  <c r="J1612" i="15"/>
  <c r="J5167" i="15"/>
  <c r="J2899" i="15"/>
  <c r="J5145" i="15"/>
  <c r="J2878" i="15"/>
  <c r="O2878" i="15" s="1"/>
  <c r="S2878" i="15" s="1"/>
  <c r="J3526" i="15"/>
  <c r="J1211" i="15"/>
  <c r="J4464" i="15"/>
  <c r="J2040" i="15"/>
  <c r="J3035" i="15"/>
  <c r="J867" i="15"/>
  <c r="J3922" i="15"/>
  <c r="O3922" i="15" s="1"/>
  <c r="S3922" i="15" s="1"/>
  <c r="J1535" i="15"/>
  <c r="J4112" i="15"/>
  <c r="J1710" i="15"/>
  <c r="J4470" i="15"/>
  <c r="J2047" i="15"/>
  <c r="J3515" i="15"/>
  <c r="J1200" i="15"/>
  <c r="J4430" i="15"/>
  <c r="J2005" i="15"/>
  <c r="J3818" i="15"/>
  <c r="J1449" i="15"/>
  <c r="J3660" i="15"/>
  <c r="J1317" i="15"/>
  <c r="J4426" i="15"/>
  <c r="J2000" i="15"/>
  <c r="J1791" i="15"/>
  <c r="O1791" i="15" s="1"/>
  <c r="S1791" i="15" s="1"/>
  <c r="J324" i="15"/>
  <c r="J4483" i="15"/>
  <c r="J2062" i="15"/>
  <c r="J5929" i="15"/>
  <c r="J4525" i="15"/>
  <c r="J2513" i="15"/>
  <c r="J592" i="15"/>
  <c r="J4322" i="15"/>
  <c r="J1897" i="15"/>
  <c r="J4581" i="15"/>
  <c r="J2172" i="15"/>
  <c r="J4932" i="15"/>
  <c r="J2574" i="15"/>
  <c r="J3230" i="15"/>
  <c r="J1003" i="15"/>
  <c r="J5283" i="15"/>
  <c r="O5283" i="15" s="1"/>
  <c r="S5283" i="15" s="1"/>
  <c r="J3089" i="15"/>
  <c r="J4732" i="15"/>
  <c r="J2329" i="15"/>
  <c r="J5174" i="15"/>
  <c r="J2910" i="15"/>
  <c r="J3111" i="15"/>
  <c r="J917" i="15"/>
  <c r="J4095" i="15"/>
  <c r="J1690" i="15"/>
  <c r="J4527" i="15"/>
  <c r="J2119" i="15"/>
  <c r="J3005" i="15"/>
  <c r="J847" i="15"/>
  <c r="J4786" i="15"/>
  <c r="J2399" i="15"/>
  <c r="J4793" i="15"/>
  <c r="O4793" i="15" s="1"/>
  <c r="S4793" i="15" s="1"/>
  <c r="J2410" i="15"/>
  <c r="J4352" i="15"/>
  <c r="J1924" i="15"/>
  <c r="J5732" i="15"/>
  <c r="J3970" i="15"/>
  <c r="J5346" i="15"/>
  <c r="J3194" i="15"/>
  <c r="J4740" i="15"/>
  <c r="J2340" i="15"/>
  <c r="J4603" i="15"/>
  <c r="J2190" i="15"/>
  <c r="J5617" i="15"/>
  <c r="J3728" i="15"/>
  <c r="J4190" i="15"/>
  <c r="J1782" i="15"/>
  <c r="J3267" i="15"/>
  <c r="O3267" i="15" s="1"/>
  <c r="S3267" i="15" s="1"/>
  <c r="J1026" i="15"/>
  <c r="J5579" i="15"/>
  <c r="J3625" i="15"/>
  <c r="J5355" i="15"/>
  <c r="J3202" i="15"/>
  <c r="J5242" i="15"/>
  <c r="J3026" i="15"/>
  <c r="J2965" i="15"/>
  <c r="J826" i="15"/>
  <c r="J5466" i="15"/>
  <c r="J3390" i="15"/>
  <c r="J3184" i="15"/>
  <c r="J972" i="15"/>
  <c r="J2489" i="15"/>
  <c r="J581" i="15"/>
  <c r="J3703" i="15"/>
  <c r="O3703" i="15" s="1"/>
  <c r="S3703" i="15" s="1"/>
  <c r="J1350" i="15"/>
  <c r="J5914" i="15"/>
  <c r="J4461" i="15"/>
  <c r="J4210" i="15"/>
  <c r="J1799" i="15"/>
  <c r="J533" i="15"/>
  <c r="J64" i="15"/>
  <c r="J2725" i="15"/>
  <c r="J685" i="15"/>
  <c r="J3854" i="15"/>
  <c r="J1479" i="15"/>
  <c r="J6144" i="15"/>
  <c r="J5154" i="15"/>
  <c r="J6081" i="15"/>
  <c r="J4911" i="15"/>
  <c r="J5100" i="15"/>
  <c r="O5100" i="15" s="1"/>
  <c r="S5100" i="15" s="1"/>
  <c r="J2804" i="15"/>
  <c r="J4089" i="15"/>
  <c r="J1685" i="15"/>
  <c r="J3473" i="15"/>
  <c r="J1169" i="15"/>
  <c r="J4196" i="15"/>
  <c r="J1786" i="15"/>
  <c r="J2548" i="15"/>
  <c r="J607" i="15"/>
  <c r="J5548" i="15"/>
  <c r="J3564" i="15"/>
  <c r="J6016" i="15"/>
  <c r="J4712" i="15"/>
  <c r="J3926" i="15"/>
  <c r="J1539" i="15"/>
  <c r="J4494" i="15"/>
  <c r="O4494" i="15" s="1"/>
  <c r="S4494" i="15" s="1"/>
  <c r="J2077" i="15"/>
  <c r="J4278" i="15"/>
  <c r="J1861" i="15"/>
  <c r="J3974" i="15"/>
  <c r="J1583" i="15"/>
  <c r="J3669" i="15"/>
  <c r="J1322" i="15"/>
  <c r="J2787" i="15"/>
  <c r="J714" i="15"/>
  <c r="J2638" i="15"/>
  <c r="J638" i="15"/>
  <c r="J3755" i="15"/>
  <c r="J1399" i="15"/>
  <c r="J2979" i="15"/>
  <c r="J835" i="15"/>
  <c r="J3513" i="15"/>
  <c r="O3513" i="15" s="1"/>
  <c r="S3513" i="15" s="1"/>
  <c r="J1199" i="15"/>
  <c r="J4705" i="15"/>
  <c r="J2299" i="15"/>
  <c r="J2640" i="15"/>
  <c r="J640" i="15"/>
  <c r="J3904" i="15"/>
  <c r="J1517" i="15"/>
  <c r="J3291" i="15"/>
  <c r="J1038" i="15"/>
  <c r="O1038" i="15" s="1"/>
  <c r="S1038" i="15" s="1"/>
  <c r="J4832" i="15"/>
  <c r="J2452" i="15"/>
  <c r="J4615" i="15"/>
  <c r="J2205" i="15"/>
  <c r="J2954" i="15"/>
  <c r="J818" i="15"/>
  <c r="J5869" i="15"/>
  <c r="O5869" i="15" s="1"/>
  <c r="S5869" i="15" s="1"/>
  <c r="J4349" i="15"/>
  <c r="J5206" i="15"/>
  <c r="J2964" i="15"/>
  <c r="J2246" i="15"/>
  <c r="J480" i="15"/>
  <c r="J3103" i="15"/>
  <c r="J910" i="15"/>
  <c r="J6154" i="15"/>
  <c r="J5183" i="15"/>
  <c r="J3896" i="15"/>
  <c r="J1513" i="15"/>
  <c r="J3407" i="15"/>
  <c r="J1120" i="15"/>
  <c r="J4068" i="15"/>
  <c r="J1668" i="15"/>
  <c r="J1379" i="15"/>
  <c r="O1379" i="15" s="1"/>
  <c r="S1379" i="15" s="1"/>
  <c r="J215" i="15"/>
  <c r="J4253" i="15"/>
  <c r="J1834" i="15"/>
  <c r="J2857" i="15"/>
  <c r="J758" i="15"/>
  <c r="J2907" i="15"/>
  <c r="J784" i="15"/>
  <c r="J4805" i="15"/>
  <c r="J2423" i="15"/>
  <c r="J5951" i="15"/>
  <c r="J4566" i="15"/>
  <c r="J3532" i="15"/>
  <c r="J1216" i="15"/>
  <c r="J5666" i="15"/>
  <c r="J3829" i="15"/>
  <c r="J5659" i="15"/>
  <c r="O5659" i="15" s="1"/>
  <c r="S5659" i="15" s="1"/>
  <c r="J4444" i="15"/>
  <c r="J6088" i="15"/>
  <c r="J4927" i="15"/>
  <c r="J3610" i="15"/>
  <c r="J1274" i="15"/>
  <c r="J2879" i="15"/>
  <c r="J769" i="15"/>
  <c r="J5429" i="15"/>
  <c r="J3324" i="15"/>
  <c r="J3543" i="15"/>
  <c r="J1222" i="15"/>
  <c r="J3591" i="15"/>
  <c r="J1261" i="15"/>
  <c r="J1593" i="15"/>
  <c r="J273" i="15"/>
  <c r="J6322" i="15"/>
  <c r="J5764" i="15"/>
  <c r="J3090" i="15"/>
  <c r="J901" i="15"/>
  <c r="J4614" i="15"/>
  <c r="J2204" i="15"/>
  <c r="J2833" i="15"/>
  <c r="J738" i="15"/>
  <c r="J4508" i="15"/>
  <c r="J2094" i="15"/>
  <c r="J3447" i="15"/>
  <c r="J1148" i="15"/>
  <c r="J5323" i="15"/>
  <c r="J3150" i="15"/>
  <c r="J5941" i="15"/>
  <c r="J4547" i="15"/>
  <c r="J2282" i="15"/>
  <c r="O2282" i="15" s="1"/>
  <c r="S2282" i="15" s="1"/>
  <c r="J491" i="15"/>
  <c r="J4084" i="15"/>
  <c r="J1679" i="15"/>
  <c r="J4675" i="15"/>
  <c r="J2266" i="15"/>
  <c r="J2675" i="15"/>
  <c r="J658" i="15"/>
  <c r="J4904" i="15"/>
  <c r="J2544" i="15"/>
  <c r="J4662" i="15"/>
  <c r="J2254" i="15"/>
  <c r="J4354" i="15"/>
  <c r="J1926" i="15"/>
  <c r="J4185" i="15"/>
  <c r="J1780" i="15"/>
  <c r="J3971" i="15"/>
  <c r="O3971" i="15" s="1"/>
  <c r="S3971" i="15" s="1"/>
  <c r="J1581" i="15"/>
  <c r="J2852" i="15"/>
  <c r="J755" i="15"/>
  <c r="J2011" i="15"/>
  <c r="J382" i="15"/>
  <c r="J4782" i="15"/>
  <c r="J2393" i="15"/>
  <c r="J4337" i="15"/>
  <c r="J1912" i="15"/>
  <c r="J2097" i="15"/>
  <c r="J413" i="15"/>
  <c r="J4443" i="15"/>
  <c r="J2020" i="15"/>
  <c r="J1550" i="15"/>
  <c r="J261" i="15"/>
  <c r="J3047" i="15"/>
  <c r="O3047" i="15" s="1"/>
  <c r="S3047" i="15" s="1"/>
  <c r="J875" i="15"/>
  <c r="J2332" i="15"/>
  <c r="J511" i="15"/>
  <c r="J3311" i="15"/>
  <c r="J1051" i="15"/>
  <c r="J1723" i="15"/>
  <c r="J309" i="15"/>
  <c r="J5003" i="15"/>
  <c r="J2661" i="15"/>
  <c r="J3634" i="15"/>
  <c r="J1297" i="15"/>
  <c r="J2985" i="15"/>
  <c r="J838" i="15"/>
  <c r="J5089" i="15"/>
  <c r="J2782" i="15"/>
  <c r="J4869" i="15"/>
  <c r="O4869" i="15" s="1"/>
  <c r="S4869" i="15" s="1"/>
  <c r="J2502" i="15"/>
  <c r="J4015" i="15"/>
  <c r="J1617" i="15"/>
  <c r="J3880" i="15"/>
  <c r="J1500" i="15"/>
  <c r="J6413" i="15"/>
  <c r="J6140" i="15"/>
  <c r="J2138" i="15"/>
  <c r="J431" i="15"/>
  <c r="J5114" i="15"/>
  <c r="J2825" i="15"/>
  <c r="J4577" i="15"/>
  <c r="J2167" i="15"/>
  <c r="J4032" i="15"/>
  <c r="J1630" i="15"/>
  <c r="J3460" i="15"/>
  <c r="O3460" i="15" s="1"/>
  <c r="S3460" i="15" s="1"/>
  <c r="J1159" i="15"/>
  <c r="J4813" i="15"/>
  <c r="J2432" i="15"/>
  <c r="J3991" i="15"/>
  <c r="J1595" i="15"/>
  <c r="J6271" i="15"/>
  <c r="J5597" i="15"/>
  <c r="J5406" i="15"/>
  <c r="J3282" i="15"/>
  <c r="J3171" i="15"/>
  <c r="J958" i="15"/>
  <c r="J1951" i="15"/>
  <c r="J366" i="15"/>
  <c r="J2734" i="15"/>
  <c r="J690" i="15"/>
  <c r="J5371" i="15"/>
  <c r="O5371" i="15" s="1"/>
  <c r="S5371" i="15" s="1"/>
  <c r="J3224" i="15"/>
  <c r="J5267" i="15"/>
  <c r="J3062" i="15"/>
  <c r="J3216" i="15"/>
  <c r="J994" i="15"/>
  <c r="J4489" i="15"/>
  <c r="J2071" i="15"/>
  <c r="J5708" i="15"/>
  <c r="J3917" i="15"/>
  <c r="J4770" i="15"/>
  <c r="J2381" i="15"/>
  <c r="J4312" i="15"/>
  <c r="J1887" i="15"/>
  <c r="J5433" i="15"/>
  <c r="J3331" i="15"/>
  <c r="J1921" i="15"/>
  <c r="O1921" i="15" s="1"/>
  <c r="S1921" i="15" s="1"/>
  <c r="J354" i="15"/>
  <c r="J4908" i="15"/>
  <c r="J2553" i="15"/>
  <c r="J5092" i="15"/>
  <c r="J2786" i="15"/>
  <c r="J4683" i="15"/>
  <c r="J2273" i="15"/>
  <c r="J6234" i="15"/>
  <c r="J5462" i="15"/>
  <c r="J3620" i="15"/>
  <c r="J1281" i="15"/>
  <c r="J4668" i="15"/>
  <c r="J2259" i="15"/>
  <c r="J6428" i="15"/>
  <c r="J6238" i="15"/>
  <c r="J6243" i="15"/>
  <c r="O6243" i="15" s="1"/>
  <c r="S6243" i="15" s="1"/>
  <c r="J5495" i="15"/>
  <c r="J5535" i="15"/>
  <c r="J3536" i="15"/>
  <c r="J5266" i="15"/>
  <c r="J3061" i="15"/>
  <c r="J5473" i="15"/>
  <c r="J3404" i="15"/>
  <c r="J2605" i="15"/>
  <c r="J626" i="15"/>
  <c r="J4986" i="15"/>
  <c r="J2631" i="15"/>
  <c r="J5364" i="15"/>
  <c r="J3217" i="15"/>
  <c r="J5979" i="15"/>
  <c r="J4622" i="15"/>
  <c r="J6071" i="15"/>
  <c r="J4882" i="15"/>
  <c r="J4234" i="15"/>
  <c r="J1818" i="15"/>
  <c r="J3332" i="15"/>
  <c r="J1066" i="15"/>
  <c r="J6179" i="15"/>
  <c r="J5281" i="15"/>
  <c r="J4245" i="15"/>
  <c r="J1826" i="15"/>
  <c r="J2653" i="15"/>
  <c r="J649" i="15"/>
  <c r="J4187" i="15"/>
  <c r="J1781" i="15"/>
  <c r="J2175" i="15"/>
  <c r="J451" i="15"/>
  <c r="J4053" i="15"/>
  <c r="J1652" i="15"/>
  <c r="J4365" i="15"/>
  <c r="J1945" i="15"/>
  <c r="J6415" i="15"/>
  <c r="J6151" i="15"/>
  <c r="J5141" i="15"/>
  <c r="J2874" i="15"/>
  <c r="J6022" i="15"/>
  <c r="J4722" i="15"/>
  <c r="J2838" i="15"/>
  <c r="J743" i="15"/>
  <c r="J5397" i="15"/>
  <c r="J3268" i="15"/>
  <c r="J5939" i="15"/>
  <c r="J4542" i="15"/>
  <c r="J3545" i="15"/>
  <c r="O3545" i="15" s="1"/>
  <c r="S3545" i="15" s="1"/>
  <c r="J1224" i="15"/>
  <c r="J5609" i="15"/>
  <c r="J3700" i="15"/>
  <c r="J4221" i="15"/>
  <c r="J1808" i="15"/>
  <c r="J5025" i="15"/>
  <c r="J2691" i="15"/>
  <c r="J4497" i="15"/>
  <c r="J2079" i="15"/>
  <c r="J5457" i="15"/>
  <c r="J3371" i="15"/>
  <c r="J4257" i="15"/>
  <c r="J1840" i="15"/>
  <c r="J6383" i="15"/>
  <c r="J6017" i="15"/>
  <c r="J3097" i="15"/>
  <c r="O3097" i="15" s="1"/>
  <c r="S3097" i="15" s="1"/>
  <c r="J906" i="15"/>
  <c r="J2232" i="15"/>
  <c r="J474" i="15"/>
  <c r="J6052" i="15"/>
  <c r="J4817" i="15"/>
  <c r="J5717" i="15"/>
  <c r="J3940" i="15"/>
  <c r="J4100" i="15"/>
  <c r="J1696" i="15"/>
  <c r="J5644" i="15"/>
  <c r="J3782" i="15"/>
  <c r="J3140" i="15"/>
  <c r="J934" i="15"/>
  <c r="J922" i="15"/>
  <c r="J121" i="15"/>
  <c r="J6342" i="15"/>
  <c r="O6342" i="15" s="1"/>
  <c r="S6342" i="15" s="1"/>
  <c r="J5847" i="15"/>
  <c r="J3764" i="15"/>
  <c r="J1406" i="15"/>
  <c r="J6163" i="15"/>
  <c r="J5211" i="15"/>
  <c r="J5977" i="15"/>
  <c r="J4617" i="15"/>
  <c r="J5490" i="15"/>
  <c r="J3441" i="15"/>
  <c r="J3144" i="15"/>
  <c r="J937" i="15"/>
  <c r="J4320" i="15"/>
  <c r="J1895" i="15"/>
  <c r="J5418" i="15"/>
  <c r="J3305" i="15"/>
  <c r="J6187" i="15"/>
  <c r="O6187" i="15" s="1"/>
  <c r="S6187" i="15" s="1"/>
  <c r="J5304" i="15"/>
  <c r="J4629" i="15"/>
  <c r="J2219" i="15"/>
  <c r="J4801" i="15"/>
  <c r="J2419" i="15"/>
  <c r="J5096" i="15"/>
  <c r="J2795" i="15"/>
  <c r="J4988" i="15"/>
  <c r="J2634" i="15"/>
  <c r="J5662" i="15"/>
  <c r="J3825" i="15"/>
  <c r="J3616" i="15"/>
  <c r="J1279" i="15"/>
  <c r="J4319" i="15"/>
  <c r="J1894" i="15"/>
  <c r="J6272" i="15"/>
  <c r="O6272" i="15" s="1"/>
  <c r="S6272" i="15" s="1"/>
  <c r="J5598" i="15"/>
  <c r="J4678" i="15"/>
  <c r="J2269" i="15"/>
  <c r="J5779" i="15"/>
  <c r="J4083" i="15"/>
  <c r="J4356" i="15"/>
  <c r="J1931" i="15"/>
  <c r="J4804" i="15"/>
  <c r="J2422" i="15"/>
  <c r="J3406" i="15"/>
  <c r="J1119" i="15"/>
  <c r="J5557" i="15"/>
  <c r="J3582" i="15"/>
  <c r="J4572" i="15"/>
  <c r="J2163" i="15"/>
  <c r="J4865" i="15"/>
  <c r="O4865" i="15" s="1"/>
  <c r="S4865" i="15" s="1"/>
  <c r="J2493" i="15"/>
  <c r="J4338" i="15"/>
  <c r="J1913" i="15"/>
  <c r="J4363" i="15"/>
  <c r="J1941" i="15"/>
  <c r="J5214" i="15"/>
  <c r="J2981" i="15"/>
  <c r="J5887" i="15"/>
  <c r="J4386" i="15"/>
  <c r="J5038" i="15"/>
  <c r="J2705" i="15"/>
  <c r="J5963" i="15"/>
  <c r="J4578" i="15"/>
  <c r="J3781" i="15"/>
  <c r="J1416" i="15"/>
  <c r="J5767" i="15"/>
  <c r="J4057" i="15"/>
  <c r="J5339" i="15"/>
  <c r="J3182" i="15"/>
  <c r="J2704" i="15"/>
  <c r="J676" i="15"/>
  <c r="J3580" i="15"/>
  <c r="J1251" i="15"/>
  <c r="J4193" i="15"/>
  <c r="J1784" i="15"/>
  <c r="J4504" i="15"/>
  <c r="J2088" i="15"/>
  <c r="J5803" i="15"/>
  <c r="J4150" i="15"/>
  <c r="J2861" i="15"/>
  <c r="J762" i="15"/>
  <c r="J3013" i="15"/>
  <c r="J856" i="15"/>
  <c r="J6365" i="15"/>
  <c r="J5983" i="15"/>
  <c r="J6354" i="15"/>
  <c r="J5876" i="15"/>
  <c r="J6309" i="15"/>
  <c r="J5724" i="15"/>
  <c r="J6359" i="15"/>
  <c r="J5902" i="15"/>
  <c r="J3075" i="15"/>
  <c r="J890" i="15"/>
  <c r="J6425" i="15"/>
  <c r="J6215" i="15"/>
  <c r="J5982" i="15"/>
  <c r="J4626" i="15"/>
  <c r="J6297" i="15"/>
  <c r="O6297" i="15" s="1"/>
  <c r="S6297" i="15" s="1"/>
  <c r="J5676" i="15"/>
  <c r="J5494" i="15"/>
  <c r="J3451" i="15"/>
  <c r="J6371" i="15"/>
  <c r="J5952" i="15"/>
  <c r="J3759" i="15"/>
  <c r="J1402" i="15"/>
  <c r="J6329" i="15"/>
  <c r="J5785" i="15"/>
  <c r="J5865" i="15"/>
  <c r="J4332" i="15"/>
  <c r="J6114" i="15"/>
  <c r="J5015" i="15"/>
  <c r="J6339" i="15"/>
  <c r="J5842" i="15"/>
  <c r="J5217" i="15"/>
  <c r="O5217" i="15" s="1"/>
  <c r="S5217" i="15" s="1"/>
  <c r="J2986" i="15"/>
  <c r="J5729" i="15"/>
  <c r="J3966" i="15"/>
  <c r="J5936" i="15"/>
  <c r="J4539" i="15"/>
  <c r="J4839" i="15"/>
  <c r="J2461" i="15"/>
  <c r="J4350" i="15"/>
  <c r="J1923" i="15"/>
  <c r="J5786" i="15"/>
  <c r="J4102" i="15"/>
  <c r="J5160" i="15"/>
  <c r="J2893" i="15"/>
  <c r="J6392" i="15"/>
  <c r="J6039" i="15"/>
  <c r="J6407" i="15"/>
  <c r="O6407" i="15" s="1"/>
  <c r="S6407" i="15" s="1"/>
  <c r="J6098" i="15"/>
  <c r="J3949" i="15"/>
  <c r="J1557" i="15"/>
  <c r="J6210" i="15"/>
  <c r="J5373" i="15"/>
  <c r="J6155" i="15"/>
  <c r="J5185" i="15"/>
  <c r="J4536" i="15"/>
  <c r="J2126" i="15"/>
  <c r="J6143" i="15"/>
  <c r="J5153" i="15"/>
  <c r="J4648" i="15"/>
  <c r="J2243" i="15"/>
  <c r="J5962" i="15"/>
  <c r="J4576" i="15"/>
  <c r="J5743" i="15"/>
  <c r="O5743" i="15" s="1"/>
  <c r="S5743" i="15" s="1"/>
  <c r="J3992" i="15"/>
  <c r="J6007" i="15"/>
  <c r="J4688" i="15"/>
  <c r="J4646" i="15"/>
  <c r="J2242" i="15"/>
  <c r="J5661" i="15"/>
  <c r="J3824" i="15"/>
  <c r="J6376" i="15"/>
  <c r="J5994" i="15"/>
  <c r="J6332" i="15"/>
  <c r="J5793" i="15"/>
  <c r="J5515" i="15"/>
  <c r="J3490" i="15"/>
  <c r="J6086" i="15"/>
  <c r="J4923" i="15"/>
  <c r="J4621" i="15"/>
  <c r="O4621" i="15" s="1"/>
  <c r="S4621" i="15" s="1"/>
  <c r="J2211" i="15"/>
  <c r="J4890" i="15"/>
  <c r="J2529" i="15"/>
  <c r="J5207" i="15"/>
  <c r="J2967" i="15"/>
  <c r="J4753" i="15"/>
  <c r="J2355" i="15"/>
  <c r="J3732" i="15"/>
  <c r="J1378" i="15"/>
  <c r="J5954" i="15"/>
  <c r="J4568" i="15"/>
  <c r="J5316" i="15"/>
  <c r="J3143" i="15"/>
  <c r="J4718" i="15"/>
  <c r="J2312" i="15"/>
  <c r="J4914" i="15"/>
  <c r="O4914" i="15" s="1"/>
  <c r="S4914" i="15" s="1"/>
  <c r="J2559" i="15"/>
  <c r="J5832" i="15"/>
  <c r="J4240" i="15"/>
  <c r="J5276" i="15"/>
  <c r="J3077" i="15"/>
  <c r="J4560" i="15"/>
  <c r="J2152" i="15"/>
  <c r="J6190" i="15"/>
  <c r="J5315" i="15"/>
  <c r="J5476" i="15"/>
  <c r="J3415" i="15"/>
  <c r="J5770" i="15"/>
  <c r="J4067" i="15"/>
  <c r="J3512" i="15"/>
  <c r="J1198" i="15"/>
  <c r="J3584" i="15"/>
  <c r="O3584" i="15" s="1"/>
  <c r="S3584" i="15" s="1"/>
  <c r="J1253" i="15"/>
  <c r="J3154" i="15"/>
  <c r="J942" i="15"/>
  <c r="J4300" i="15"/>
  <c r="J1880" i="15"/>
  <c r="J4944" i="15"/>
  <c r="J2587" i="15"/>
  <c r="J5105" i="15"/>
  <c r="J2816" i="15"/>
  <c r="J5227" i="15"/>
  <c r="J2999" i="15"/>
  <c r="J5343" i="15"/>
  <c r="J3191" i="15"/>
  <c r="J4144" i="15"/>
  <c r="J1740" i="15"/>
  <c r="J5801" i="15"/>
  <c r="O5801" i="15" s="1"/>
  <c r="S5801" i="15" s="1"/>
  <c r="J4142" i="15"/>
  <c r="J1836" i="15"/>
  <c r="J337" i="15"/>
  <c r="J5862" i="15"/>
  <c r="J4311" i="15"/>
  <c r="J6150" i="15"/>
  <c r="J5164" i="15"/>
  <c r="J5249" i="15"/>
  <c r="J3032" i="15"/>
  <c r="J5252" i="15"/>
  <c r="J3037" i="15"/>
  <c r="J5613" i="15"/>
  <c r="J3705" i="15"/>
  <c r="J5045" i="15"/>
  <c r="J2716" i="15"/>
  <c r="J4086" i="15"/>
  <c r="O4086" i="15" s="1"/>
  <c r="S4086" i="15" s="1"/>
  <c r="J1682" i="15"/>
  <c r="J3040" i="15"/>
  <c r="J871" i="15"/>
  <c r="J5235" i="15"/>
  <c r="J3019" i="15"/>
  <c r="J5059" i="15"/>
  <c r="J2740" i="15"/>
  <c r="J4249" i="15"/>
  <c r="J1830" i="15"/>
  <c r="J4028" i="15"/>
  <c r="J1626" i="15"/>
  <c r="J2707" i="15"/>
  <c r="J678" i="15"/>
  <c r="J5878" i="15"/>
  <c r="J4372" i="15"/>
  <c r="J4139" i="15"/>
  <c r="O4139" i="15" s="1"/>
  <c r="S4139" i="15" s="1"/>
  <c r="J1734" i="15"/>
  <c r="J4203" i="15"/>
  <c r="J1793" i="15"/>
  <c r="J5970" i="15"/>
  <c r="J4590" i="15"/>
  <c r="J6261" i="15"/>
  <c r="J5549" i="15"/>
  <c r="J4897" i="15"/>
  <c r="J2538" i="15"/>
  <c r="J4383" i="15"/>
  <c r="J1967" i="15"/>
  <c r="J3189" i="15"/>
  <c r="J976" i="15"/>
  <c r="J5892" i="15"/>
  <c r="J4396" i="15"/>
  <c r="J5134" i="15"/>
  <c r="O5134" i="15" s="1"/>
  <c r="S5134" i="15" s="1"/>
  <c r="J2863" i="15"/>
  <c r="J3522" i="15"/>
  <c r="J1207" i="15"/>
  <c r="J5711" i="15"/>
  <c r="J3930" i="15"/>
  <c r="J6138" i="15"/>
  <c r="J5126" i="15"/>
  <c r="J4606" i="15"/>
  <c r="J2194" i="15"/>
  <c r="J6283" i="15"/>
  <c r="J5625" i="15"/>
  <c r="J3642" i="15"/>
  <c r="J1302" i="15"/>
  <c r="J4685" i="15"/>
  <c r="J2278" i="15"/>
  <c r="J5522" i="15"/>
  <c r="O5522" i="15" s="1"/>
  <c r="S5522" i="15" s="1"/>
  <c r="J3506" i="15"/>
  <c r="J4135" i="15"/>
  <c r="J1731" i="15"/>
  <c r="J4000" i="15"/>
  <c r="J1602" i="15"/>
  <c r="J4699" i="15"/>
  <c r="J2293" i="15"/>
  <c r="J3948" i="15"/>
  <c r="J1556" i="15"/>
  <c r="J2463" i="15"/>
  <c r="J572" i="15"/>
  <c r="J6288" i="15"/>
  <c r="J5647" i="15"/>
  <c r="J4408" i="15"/>
  <c r="J1986" i="15"/>
  <c r="J4006" i="15"/>
  <c r="O4006" i="15" s="1"/>
  <c r="S4006" i="15" s="1"/>
  <c r="J1609" i="15"/>
  <c r="J3682" i="15"/>
  <c r="J1333" i="15"/>
  <c r="J2962" i="15"/>
  <c r="J824" i="15"/>
  <c r="J2289" i="15"/>
  <c r="J496" i="15"/>
  <c r="J2929" i="15"/>
  <c r="J798" i="15"/>
  <c r="J6075" i="15"/>
  <c r="J4899" i="15"/>
  <c r="J6159" i="15"/>
  <c r="J5192" i="15"/>
  <c r="J5846" i="15"/>
  <c r="J4282" i="15"/>
  <c r="J3423" i="15"/>
  <c r="O3423" i="15" s="1"/>
  <c r="S3423" i="15" s="1"/>
  <c r="J1130" i="15"/>
  <c r="J4792" i="15"/>
  <c r="J2406" i="15"/>
  <c r="J4966" i="15"/>
  <c r="J2608" i="15"/>
  <c r="J4177" i="15"/>
  <c r="J1771" i="15"/>
  <c r="J5817" i="15"/>
  <c r="J4194" i="15"/>
  <c r="J4342" i="15"/>
  <c r="J1916" i="15"/>
  <c r="J5393" i="15"/>
  <c r="J3261" i="15"/>
  <c r="J4331" i="15"/>
  <c r="J1907" i="15"/>
  <c r="J2411" i="15"/>
  <c r="O2411" i="15" s="1"/>
  <c r="S2411" i="15" s="1"/>
  <c r="J552" i="15"/>
  <c r="J4766" i="15"/>
  <c r="J2377" i="15"/>
  <c r="J3350" i="15"/>
  <c r="J1077" i="15"/>
  <c r="J4008" i="15"/>
  <c r="J1611" i="15"/>
  <c r="J3203" i="15"/>
  <c r="J985" i="15"/>
  <c r="J5828" i="15"/>
  <c r="J4233" i="15"/>
  <c r="J3562" i="15"/>
  <c r="J1235" i="15"/>
  <c r="J2733" i="15"/>
  <c r="J689" i="15"/>
  <c r="J3456" i="15"/>
  <c r="O3456" i="15" s="1"/>
  <c r="S3456" i="15" s="1"/>
  <c r="J1155" i="15"/>
  <c r="J3271" i="15"/>
  <c r="J1028" i="15"/>
  <c r="J4310" i="15"/>
  <c r="J1885" i="15"/>
  <c r="J3795" i="15"/>
  <c r="J1427" i="15"/>
  <c r="J3808" i="15"/>
  <c r="J1440" i="15"/>
  <c r="J5073" i="15"/>
  <c r="J2759" i="15"/>
  <c r="J5209" i="15"/>
  <c r="J2969" i="15"/>
  <c r="J3802" i="15"/>
  <c r="J1435" i="15"/>
  <c r="J4217" i="15"/>
  <c r="O4217" i="15" s="1"/>
  <c r="S4217" i="15" s="1"/>
  <c r="J1805" i="15"/>
  <c r="J3714" i="15"/>
  <c r="J1359" i="15"/>
  <c r="J909" i="15"/>
  <c r="J118" i="15"/>
  <c r="J5413" i="15"/>
  <c r="J3297" i="15"/>
  <c r="J3262" i="15"/>
  <c r="O3262" i="15" s="1"/>
  <c r="S3262" i="15" s="1"/>
  <c r="J1021" i="15"/>
  <c r="J5399" i="15"/>
  <c r="J3273" i="15"/>
  <c r="J4436" i="15"/>
  <c r="J2010" i="15"/>
  <c r="J3489" i="15"/>
  <c r="J1179" i="15"/>
  <c r="J1747" i="15"/>
  <c r="O1747" i="15" s="1"/>
  <c r="S1747" i="15" s="1"/>
  <c r="J315" i="15"/>
  <c r="J3044" i="15"/>
  <c r="J873" i="15"/>
  <c r="J5410" i="15"/>
  <c r="J3289" i="15"/>
  <c r="J4235" i="15"/>
  <c r="J1819" i="15"/>
  <c r="J2373" i="15"/>
  <c r="J534" i="15"/>
  <c r="J5070" i="15"/>
  <c r="J2756" i="15"/>
  <c r="J4596" i="15"/>
  <c r="J2184" i="15"/>
  <c r="J3355" i="15"/>
  <c r="J1081" i="15"/>
  <c r="J4429" i="15"/>
  <c r="O4429" i="15" s="1"/>
  <c r="S4429" i="15" s="1"/>
  <c r="J2004" i="15"/>
  <c r="O2004" i="15" s="1"/>
  <c r="S2004" i="15" s="1"/>
  <c r="J3053" i="15"/>
  <c r="J879" i="15"/>
  <c r="J2938" i="15"/>
  <c r="J806" i="15"/>
  <c r="J4066" i="15"/>
  <c r="J1667" i="15"/>
  <c r="J2201" i="15"/>
  <c r="J459" i="15"/>
  <c r="J4514" i="15"/>
  <c r="J2102" i="15"/>
  <c r="J3739" i="15"/>
  <c r="J1383" i="15"/>
  <c r="J3275" i="15"/>
  <c r="J1030" i="15"/>
  <c r="J4582" i="15"/>
  <c r="O4582" i="15" s="1"/>
  <c r="S4582" i="15" s="1"/>
  <c r="J2173" i="15"/>
  <c r="J3957" i="15"/>
  <c r="J1566" i="15"/>
  <c r="J3319" i="15"/>
  <c r="J1059" i="15"/>
  <c r="J5630" i="15"/>
  <c r="J3760" i="15"/>
  <c r="J2865" i="15"/>
  <c r="J763" i="15"/>
  <c r="J3815" i="15"/>
  <c r="J1445" i="15"/>
  <c r="J5432" i="15"/>
  <c r="J3330" i="15"/>
  <c r="J2664" i="15"/>
  <c r="J652" i="15"/>
  <c r="J4387" i="15"/>
  <c r="O4387" i="15" s="1"/>
  <c r="S4387" i="15" s="1"/>
  <c r="J1968" i="15"/>
  <c r="J2846" i="15"/>
  <c r="J751" i="15"/>
  <c r="J4258" i="15"/>
  <c r="J1841" i="15"/>
  <c r="J3422" i="15"/>
  <c r="J1129" i="15"/>
  <c r="J4199" i="15"/>
  <c r="J1789" i="15"/>
  <c r="J3085" i="15"/>
  <c r="J897" i="15"/>
  <c r="J2488" i="15"/>
  <c r="J580" i="15"/>
  <c r="J3622" i="15"/>
  <c r="J1283" i="15"/>
  <c r="J5353" i="15"/>
  <c r="O5353" i="15" s="1"/>
  <c r="S5353" i="15" s="1"/>
  <c r="J3199" i="15"/>
  <c r="J3458" i="15"/>
  <c r="J1157" i="15"/>
  <c r="J4620" i="15"/>
  <c r="J2210" i="15"/>
  <c r="J3631" i="15"/>
  <c r="J1291" i="15"/>
  <c r="J5992" i="15"/>
  <c r="J4649" i="15"/>
  <c r="J4192" i="15"/>
  <c r="J1783" i="15"/>
  <c r="J5200" i="15"/>
  <c r="J2953" i="15"/>
  <c r="J6369" i="15"/>
  <c r="J5946" i="15"/>
  <c r="J3354" i="15"/>
  <c r="O3354" i="15" s="1"/>
  <c r="S3354" i="15" s="1"/>
  <c r="J1080" i="15"/>
  <c r="J5109" i="15"/>
  <c r="J2820" i="15"/>
  <c r="J1813" i="15"/>
  <c r="J330" i="15"/>
  <c r="J3599" i="15"/>
  <c r="J1264" i="15"/>
  <c r="J5118" i="15"/>
  <c r="J2828" i="15"/>
  <c r="J3871" i="15"/>
  <c r="J1492" i="15"/>
  <c r="J3869" i="15"/>
  <c r="J1490" i="15"/>
  <c r="J4467" i="15"/>
  <c r="J2045" i="15"/>
  <c r="J5777" i="15"/>
  <c r="J4079" i="15"/>
  <c r="J2729" i="15"/>
  <c r="J687" i="15"/>
  <c r="J4794" i="15"/>
  <c r="J2412" i="15"/>
  <c r="J3098" i="15"/>
  <c r="J907" i="15"/>
  <c r="J4364" i="15"/>
  <c r="J1944" i="15"/>
  <c r="J4838" i="15"/>
  <c r="J2460" i="15"/>
  <c r="J4284" i="15"/>
  <c r="J1865" i="15"/>
  <c r="J3718" i="15"/>
  <c r="J1363" i="15"/>
  <c r="J2692" i="15"/>
  <c r="J669" i="15"/>
  <c r="J2195" i="15"/>
  <c r="J456" i="15"/>
  <c r="J5190" i="15"/>
  <c r="J2934" i="15"/>
  <c r="J4859" i="15"/>
  <c r="J2483" i="15"/>
  <c r="J3493" i="15"/>
  <c r="J1182" i="15"/>
  <c r="J6214" i="15"/>
  <c r="J5384" i="15"/>
  <c r="J3485" i="15"/>
  <c r="J1176" i="15"/>
  <c r="J2512" i="15"/>
  <c r="J591" i="15"/>
  <c r="J3206" i="15"/>
  <c r="O3206" i="15" s="1"/>
  <c r="S3206" i="15" s="1"/>
  <c r="J987" i="15"/>
  <c r="J5714" i="15"/>
  <c r="J3935" i="15"/>
  <c r="J2305" i="15"/>
  <c r="J500" i="15"/>
  <c r="J2821" i="15"/>
  <c r="J737" i="15"/>
  <c r="J2966" i="15"/>
  <c r="J827" i="15"/>
  <c r="J4059" i="15"/>
  <c r="J1661" i="15"/>
  <c r="J4777" i="15"/>
  <c r="J2386" i="15"/>
  <c r="J5526" i="15"/>
  <c r="J3516" i="15"/>
  <c r="J3630" i="15"/>
  <c r="O3630" i="15" s="1"/>
  <c r="S3630" i="15" s="1"/>
  <c r="J1290" i="15"/>
  <c r="J4416" i="15"/>
  <c r="J1992" i="15"/>
  <c r="J3071" i="15"/>
  <c r="J888" i="15"/>
  <c r="J1875" i="15"/>
  <c r="J347" i="15"/>
  <c r="J5670" i="15"/>
  <c r="J3838" i="15"/>
  <c r="J4864" i="15"/>
  <c r="J2491" i="15"/>
  <c r="J3300" i="15"/>
  <c r="J1044" i="15"/>
  <c r="J3315" i="15"/>
  <c r="J1053" i="15"/>
  <c r="J5560" i="15"/>
  <c r="O5560" i="15" s="1"/>
  <c r="S5560" i="15" s="1"/>
  <c r="J3590" i="15"/>
  <c r="J3951" i="15"/>
  <c r="J1559" i="15"/>
  <c r="J3363" i="15"/>
  <c r="J1086" i="15"/>
  <c r="J2659" i="15"/>
  <c r="J651" i="15"/>
  <c r="J4538" i="15"/>
  <c r="J2128" i="15"/>
  <c r="J5162" i="15"/>
  <c r="J2895" i="15"/>
  <c r="J3956" i="15"/>
  <c r="J1564" i="15"/>
  <c r="J5858" i="15"/>
  <c r="J4303" i="15"/>
  <c r="J4445" i="15"/>
  <c r="O4445" i="15" s="1"/>
  <c r="S4445" i="15" s="1"/>
  <c r="J2021" i="15"/>
  <c r="J3226" i="15"/>
  <c r="J999" i="15"/>
  <c r="J5024" i="15"/>
  <c r="J2690" i="15"/>
  <c r="J2622" i="15"/>
  <c r="J631" i="15"/>
  <c r="J4098" i="15"/>
  <c r="J1693" i="15"/>
  <c r="J3998" i="15"/>
  <c r="J1600" i="15"/>
  <c r="J3909" i="15"/>
  <c r="J1523" i="15"/>
  <c r="J5985" i="15"/>
  <c r="J4632" i="15"/>
  <c r="J1288" i="15"/>
  <c r="O1288" i="15" s="1"/>
  <c r="S1288" i="15" s="1"/>
  <c r="J197" i="15"/>
  <c r="J2775" i="15"/>
  <c r="J709" i="15"/>
  <c r="J898" i="15"/>
  <c r="J117" i="15"/>
  <c r="J2044" i="15"/>
  <c r="J392" i="15"/>
  <c r="J577" i="15"/>
  <c r="J71" i="15"/>
  <c r="J2368" i="15"/>
  <c r="J530" i="15"/>
  <c r="J1187" i="15"/>
  <c r="J174" i="15"/>
  <c r="J2560" i="15"/>
  <c r="J612" i="15"/>
  <c r="J4211" i="15"/>
  <c r="O4211" i="15" s="1"/>
  <c r="S4211" i="15" s="1"/>
  <c r="J1800" i="15"/>
  <c r="J2104" i="15"/>
  <c r="J417" i="15"/>
  <c r="J870" i="15"/>
  <c r="J114" i="15"/>
  <c r="J1680" i="15"/>
  <c r="J297" i="15"/>
  <c r="J1509" i="15"/>
  <c r="J245" i="15"/>
  <c r="J2165" i="15"/>
  <c r="J446" i="15"/>
  <c r="J1047" i="15"/>
  <c r="J151" i="15"/>
  <c r="J6033" i="15"/>
  <c r="J4765" i="15"/>
  <c r="J4206" i="15"/>
  <c r="O4206" i="15" s="1"/>
  <c r="S4206" i="15" s="1"/>
  <c r="J1795" i="15"/>
  <c r="J6311" i="15"/>
  <c r="J5727" i="15"/>
  <c r="J1906" i="15"/>
  <c r="J352" i="15"/>
  <c r="J5292" i="15"/>
  <c r="J3104" i="15"/>
  <c r="J2352" i="15"/>
  <c r="J521" i="15"/>
  <c r="J1308" i="15"/>
  <c r="J202" i="15"/>
  <c r="J1930" i="15"/>
  <c r="J357" i="15"/>
  <c r="J5534" i="15"/>
  <c r="J3535" i="15"/>
  <c r="J2942" i="15"/>
  <c r="J810" i="15"/>
  <c r="J1825" i="15"/>
  <c r="J332" i="15"/>
  <c r="J5412" i="15"/>
  <c r="J3296" i="15"/>
  <c r="J1065" i="15"/>
  <c r="J154" i="15"/>
  <c r="J2922" i="15"/>
  <c r="J794" i="15"/>
  <c r="J4166" i="15"/>
  <c r="J1761" i="15"/>
  <c r="J2023" i="15"/>
  <c r="J388" i="15"/>
  <c r="J2342" i="15"/>
  <c r="J517" i="15"/>
  <c r="J2159" i="15"/>
  <c r="J441" i="15"/>
  <c r="J1506" i="15"/>
  <c r="J243" i="15"/>
  <c r="J3635" i="15"/>
  <c r="J1298" i="15"/>
  <c r="J2033" i="15"/>
  <c r="J390" i="15"/>
  <c r="J1270" i="15"/>
  <c r="J192" i="15"/>
  <c r="J3684" i="15"/>
  <c r="J1335" i="15"/>
  <c r="J2959" i="15"/>
  <c r="J820" i="15"/>
  <c r="J1272" i="15"/>
  <c r="J194" i="15"/>
  <c r="J2073" i="15"/>
  <c r="O2073" i="15" s="1"/>
  <c r="S2073" i="15" s="1"/>
  <c r="J404" i="15"/>
  <c r="J4714" i="15"/>
  <c r="J2307" i="15"/>
  <c r="J2200" i="15"/>
  <c r="J457" i="15"/>
  <c r="J4663" i="15"/>
  <c r="J2255" i="15"/>
  <c r="J1695" i="15"/>
  <c r="O1695" i="15" s="1"/>
  <c r="S1695" i="15" s="1"/>
  <c r="J300" i="15"/>
  <c r="J2939" i="15"/>
  <c r="J807" i="15"/>
  <c r="J3227" i="15"/>
  <c r="J1000" i="15"/>
  <c r="J4516" i="15"/>
  <c r="J2109" i="15"/>
  <c r="J4680" i="15"/>
  <c r="O4680" i="15" s="1"/>
  <c r="S4680" i="15" s="1"/>
  <c r="J2271" i="15"/>
  <c r="J1146" i="15"/>
  <c r="J168" i="15"/>
  <c r="J2870" i="15"/>
  <c r="J767" i="15"/>
  <c r="J1296" i="15"/>
  <c r="J200" i="15"/>
  <c r="J5572" i="15"/>
  <c r="O5572" i="15" s="1"/>
  <c r="S5572" i="15" s="1"/>
  <c r="J3608" i="15"/>
  <c r="J660" i="15"/>
  <c r="J76" i="15"/>
  <c r="J4045" i="15"/>
  <c r="J1643" i="15"/>
  <c r="J1039" i="15"/>
  <c r="J149" i="15"/>
  <c r="J2517" i="15"/>
  <c r="O2517" i="15" s="1"/>
  <c r="S2517" i="15" s="1"/>
  <c r="J594" i="15"/>
  <c r="J1549" i="15"/>
  <c r="J260" i="15"/>
  <c r="J6336" i="15"/>
  <c r="J5805" i="15"/>
  <c r="J1246" i="15"/>
  <c r="J185" i="15"/>
  <c r="J3888" i="15"/>
  <c r="J1504" i="15"/>
  <c r="J3383" i="15"/>
  <c r="J1099" i="15"/>
  <c r="J773" i="15"/>
  <c r="J92" i="15"/>
  <c r="J1620" i="15"/>
  <c r="J279" i="15"/>
  <c r="J4743" i="15"/>
  <c r="O4743" i="15" s="1"/>
  <c r="S4743" i="15" s="1"/>
  <c r="J2346" i="15"/>
  <c r="J2112" i="15"/>
  <c r="J423" i="15"/>
  <c r="J1069" i="15"/>
  <c r="J156" i="15"/>
  <c r="J2212" i="15"/>
  <c r="J463" i="15"/>
  <c r="J481" i="15"/>
  <c r="J54" i="15"/>
  <c r="J2161" i="15"/>
  <c r="J443" i="15"/>
  <c r="J2543" i="15"/>
  <c r="J603" i="15"/>
  <c r="J1057" i="15"/>
  <c r="J153" i="15"/>
  <c r="J1118" i="15"/>
  <c r="O1118" i="15" s="1"/>
  <c r="S1118" i="15" s="1"/>
  <c r="J166" i="15"/>
  <c r="J4808" i="15"/>
  <c r="J2426" i="15"/>
  <c r="J4334" i="15"/>
  <c r="J1909" i="15"/>
  <c r="J4742" i="15"/>
  <c r="J2345" i="15"/>
  <c r="J4825" i="15"/>
  <c r="J2447" i="15"/>
  <c r="J2223" i="15"/>
  <c r="J468" i="15"/>
  <c r="J4506" i="15"/>
  <c r="J2090" i="15"/>
  <c r="J1103" i="15"/>
  <c r="J162" i="15"/>
  <c r="J1242" i="15"/>
  <c r="O1242" i="15" s="1"/>
  <c r="S1242" i="15" s="1"/>
  <c r="J183" i="15"/>
  <c r="J5814" i="15"/>
  <c r="J4188" i="15"/>
  <c r="J2556" i="15"/>
  <c r="J610" i="15"/>
  <c r="J3919" i="15"/>
  <c r="J1530" i="15"/>
  <c r="J1189" i="15"/>
  <c r="J175" i="15"/>
  <c r="J4902" i="15"/>
  <c r="J2541" i="15"/>
  <c r="J4785" i="15"/>
  <c r="J2398" i="15"/>
  <c r="J790" i="15"/>
  <c r="J97" i="15"/>
  <c r="J2666" i="15"/>
  <c r="O2666" i="15" s="1"/>
  <c r="S2666" i="15" s="1"/>
  <c r="J654" i="15"/>
  <c r="J2849" i="15"/>
  <c r="J752" i="15"/>
  <c r="J2643" i="15"/>
  <c r="J643" i="15"/>
  <c r="J885" i="15"/>
  <c r="J115" i="15"/>
  <c r="J1101" i="15"/>
  <c r="J161" i="15"/>
  <c r="J4034" i="15"/>
  <c r="J1631" i="15"/>
  <c r="J1415" i="15"/>
  <c r="J223" i="15"/>
  <c r="J1100" i="15"/>
  <c r="J160" i="15"/>
  <c r="J5445" i="15"/>
  <c r="O5445" i="15" s="1"/>
  <c r="S5445" i="15" s="1"/>
  <c r="J3344" i="15"/>
  <c r="J2908" i="15"/>
  <c r="J785" i="15"/>
  <c r="J3517" i="15"/>
  <c r="J1202" i="15"/>
  <c r="J4424" i="15"/>
  <c r="J1996" i="15"/>
  <c r="J1853" i="15"/>
  <c r="J342" i="15"/>
  <c r="J3692" i="15"/>
  <c r="J1343" i="15"/>
  <c r="J2558" i="15"/>
  <c r="J611" i="15"/>
  <c r="J3318" i="15"/>
  <c r="J1058" i="15"/>
  <c r="J3308" i="15"/>
  <c r="O3308" i="15" s="1"/>
  <c r="S3308" i="15" s="1"/>
  <c r="J1049" i="15"/>
  <c r="J2495" i="15"/>
  <c r="J584" i="15"/>
  <c r="J5742" i="15"/>
  <c r="J3989" i="15"/>
  <c r="J4029" i="15"/>
  <c r="J1628" i="15"/>
  <c r="J3030" i="15"/>
  <c r="J862" i="15"/>
  <c r="J4818" i="15"/>
  <c r="J2439" i="15"/>
  <c r="J2224" i="15"/>
  <c r="J469" i="15"/>
  <c r="J4114" i="15"/>
  <c r="J1712" i="15"/>
  <c r="J5142" i="15"/>
  <c r="O5142" i="15" s="1"/>
  <c r="S5142" i="15" s="1"/>
  <c r="J2875" i="15"/>
  <c r="J4759" i="15"/>
  <c r="J2364" i="15"/>
  <c r="J2457" i="15"/>
  <c r="J570" i="15"/>
  <c r="J3269" i="15"/>
  <c r="J1027" i="15"/>
  <c r="J2168" i="15"/>
  <c r="J448" i="15"/>
  <c r="J3773" i="15"/>
  <c r="J1410" i="15"/>
  <c r="J5684" i="15"/>
  <c r="J3879" i="15"/>
  <c r="J4737" i="15"/>
  <c r="J2334" i="15"/>
  <c r="J3201" i="15"/>
  <c r="O3201" i="15" s="1"/>
  <c r="S3201" i="15" s="1"/>
  <c r="J983" i="15"/>
  <c r="O983" i="15" s="1"/>
  <c r="S983" i="15" s="1"/>
  <c r="J6019" i="15"/>
  <c r="J4715" i="15"/>
  <c r="J2946" i="15"/>
  <c r="J813" i="15"/>
  <c r="J1893" i="15"/>
  <c r="J350" i="15"/>
  <c r="J3876" i="15"/>
  <c r="J1496" i="15"/>
  <c r="J5679" i="15"/>
  <c r="J3860" i="15"/>
  <c r="J6294" i="15"/>
  <c r="J5667" i="15"/>
  <c r="J2395" i="15"/>
  <c r="J544" i="15"/>
  <c r="J4283" i="15"/>
  <c r="O4283" i="15" s="1"/>
  <c r="S4283" i="15" s="1"/>
  <c r="J1864" i="15"/>
  <c r="J2793" i="15"/>
  <c r="J717" i="15"/>
  <c r="J3589" i="15"/>
  <c r="J1259" i="15"/>
  <c r="J2187" i="15"/>
  <c r="J453" i="15"/>
  <c r="J3446" i="15"/>
  <c r="J1147" i="15"/>
  <c r="J5018" i="15"/>
  <c r="J2682" i="15"/>
  <c r="J3008" i="15"/>
  <c r="J851" i="15"/>
  <c r="J2580" i="15"/>
  <c r="J617" i="15"/>
  <c r="J2768" i="15"/>
  <c r="O2768" i="15" s="1"/>
  <c r="S2768" i="15" s="1"/>
  <c r="J704" i="15"/>
  <c r="J3066" i="15"/>
  <c r="J884" i="15"/>
  <c r="J3520" i="15"/>
  <c r="J1205" i="15"/>
  <c r="J4958" i="15"/>
  <c r="J2598" i="15"/>
  <c r="J4686" i="15"/>
  <c r="J2279" i="15"/>
  <c r="J4134" i="15"/>
  <c r="J1730" i="15"/>
  <c r="J3602" i="15"/>
  <c r="J1268" i="15"/>
  <c r="J3176" i="15"/>
  <c r="J964" i="15"/>
  <c r="J2719" i="15"/>
  <c r="O2719" i="15" s="1"/>
  <c r="S2719" i="15" s="1"/>
  <c r="J682" i="15"/>
  <c r="J3118" i="15"/>
  <c r="J924" i="15"/>
  <c r="J2" i="15"/>
  <c r="J5027" i="15"/>
  <c r="J4760" i="15"/>
  <c r="J2366" i="15"/>
  <c r="J3569" i="15"/>
  <c r="J1241" i="15"/>
  <c r="J2974" i="15"/>
  <c r="J832" i="15"/>
  <c r="J4003" i="15"/>
  <c r="J1605" i="15"/>
  <c r="J5916" i="15"/>
  <c r="J4474" i="15"/>
  <c r="J3756" i="15"/>
  <c r="O3756" i="15" s="1"/>
  <c r="S3756" i="15" s="1"/>
  <c r="J1400" i="15"/>
  <c r="J4815" i="15"/>
  <c r="J2435" i="15"/>
  <c r="J3929" i="15"/>
  <c r="J1541" i="15"/>
  <c r="J3676" i="15"/>
  <c r="J1328" i="15"/>
  <c r="J2374" i="15"/>
  <c r="J535" i="15"/>
  <c r="J2887" i="15"/>
  <c r="J774" i="15"/>
  <c r="J2858" i="15"/>
  <c r="J759" i="15"/>
  <c r="J3969" i="15"/>
  <c r="J1580" i="15"/>
  <c r="J3472" i="15"/>
  <c r="O3472" i="15" s="1"/>
  <c r="S3472" i="15" s="1"/>
  <c r="J1168" i="15"/>
  <c r="J3754" i="15"/>
  <c r="J1398" i="15"/>
  <c r="J3095" i="15"/>
  <c r="J904" i="15"/>
  <c r="J3556" i="15"/>
  <c r="J1232" i="15"/>
  <c r="J3058" i="15"/>
  <c r="J880" i="15"/>
  <c r="J3252" i="15"/>
  <c r="J1014" i="15"/>
  <c r="J2814" i="15"/>
  <c r="J734" i="15"/>
  <c r="J2367" i="15"/>
  <c r="J529" i="15"/>
  <c r="J3010" i="15"/>
  <c r="O3010" i="15" s="1"/>
  <c r="S3010" i="15" s="1"/>
  <c r="J853" i="15"/>
  <c r="J3647" i="15"/>
  <c r="J1307" i="15"/>
  <c r="J3990" i="15"/>
  <c r="J1594" i="15"/>
  <c r="J2937" i="15"/>
  <c r="J805" i="15"/>
  <c r="J5699" i="15"/>
  <c r="J3903" i="15"/>
  <c r="J3727" i="15"/>
  <c r="J1374" i="15"/>
  <c r="J4940" i="15"/>
  <c r="J2582" i="15"/>
  <c r="J3765" i="15"/>
  <c r="J1407" i="15"/>
  <c r="J2625" i="15"/>
  <c r="O2625" i="15" s="1"/>
  <c r="S2625" i="15" s="1"/>
  <c r="J633" i="15"/>
  <c r="J2732" i="15"/>
  <c r="J688" i="15"/>
  <c r="J5558" i="15"/>
  <c r="J3583" i="15"/>
  <c r="J3745" i="15"/>
  <c r="J1391" i="15"/>
  <c r="J5146" i="15"/>
  <c r="O5146" i="15" s="1"/>
  <c r="S5146" i="15" s="1"/>
  <c r="J2880" i="15"/>
  <c r="J3798" i="15"/>
  <c r="J1430" i="15"/>
  <c r="J3693" i="15"/>
  <c r="J1344" i="15"/>
  <c r="J2818" i="15"/>
  <c r="J735" i="15"/>
  <c r="J3239" i="15"/>
  <c r="O3239" i="15" s="1"/>
  <c r="S3239" i="15" s="1"/>
  <c r="J1008" i="15"/>
  <c r="J3186" i="15"/>
  <c r="J973" i="15"/>
  <c r="J5026" i="15"/>
  <c r="J2693" i="15"/>
  <c r="J3850" i="15"/>
  <c r="J1476" i="15"/>
  <c r="J3368" i="15"/>
  <c r="J1091" i="15"/>
  <c r="J4013" i="15"/>
  <c r="J1616" i="15"/>
  <c r="J2925" i="15"/>
  <c r="J796" i="15"/>
  <c r="J3540" i="15"/>
  <c r="J1221" i="15"/>
  <c r="J4016" i="15"/>
  <c r="O4016" i="15" s="1"/>
  <c r="S4016" i="15" s="1"/>
  <c r="J1618" i="15"/>
  <c r="J4052" i="15"/>
  <c r="J1651" i="15"/>
  <c r="J4274" i="15"/>
  <c r="J1858" i="15"/>
  <c r="J4375" i="15"/>
  <c r="J1956" i="15"/>
  <c r="J5880" i="15"/>
  <c r="J4374" i="15"/>
  <c r="J4339" i="15"/>
  <c r="J1914" i="15"/>
  <c r="J2103" i="15"/>
  <c r="J415" i="15"/>
  <c r="J3292" i="15"/>
  <c r="J1040" i="15"/>
  <c r="J3440" i="15"/>
  <c r="O3440" i="15" s="1"/>
  <c r="S3440" i="15" s="1"/>
  <c r="J1142" i="15"/>
  <c r="J1542" i="15"/>
  <c r="J257" i="15"/>
  <c r="J2456" i="15"/>
  <c r="J568" i="15"/>
  <c r="J4690" i="15"/>
  <c r="J2283" i="15"/>
  <c r="J4260" i="15"/>
  <c r="J1843" i="15"/>
  <c r="J4449" i="15"/>
  <c r="J2025" i="15"/>
  <c r="J5456" i="15"/>
  <c r="J3370" i="15"/>
  <c r="J4451" i="15"/>
  <c r="J2027" i="15"/>
  <c r="J5367" i="15"/>
  <c r="O5367" i="15" s="1"/>
  <c r="S5367" i="15" s="1"/>
  <c r="J3221" i="15"/>
  <c r="J2650" i="15"/>
  <c r="J647" i="15"/>
  <c r="J4638" i="15"/>
  <c r="J2231" i="15"/>
  <c r="J5775" i="15"/>
  <c r="J4077" i="15"/>
  <c r="J3611" i="15"/>
  <c r="J1275" i="15"/>
  <c r="J6042" i="15"/>
  <c r="J4790" i="15"/>
  <c r="J2414" i="15"/>
  <c r="J555" i="15"/>
  <c r="J3585" i="15"/>
  <c r="J1254" i="15"/>
  <c r="J6046" i="15"/>
  <c r="J4797" i="15"/>
  <c r="J3012" i="15"/>
  <c r="J855" i="15"/>
  <c r="J4054" i="15"/>
  <c r="J1654" i="15"/>
  <c r="J4723" i="15"/>
  <c r="J2315" i="15"/>
  <c r="J4180" i="15"/>
  <c r="J1773" i="15"/>
  <c r="J4035" i="15"/>
  <c r="J1632" i="15"/>
  <c r="J5062" i="15"/>
  <c r="J2748" i="15"/>
  <c r="J4220" i="15"/>
  <c r="J1807" i="15"/>
  <c r="J6172" i="15"/>
  <c r="J5251" i="15"/>
  <c r="J3722" i="15"/>
  <c r="J1367" i="15"/>
  <c r="J4487" i="15"/>
  <c r="J2068" i="15"/>
  <c r="J4318" i="15"/>
  <c r="J1892" i="15"/>
  <c r="J4837" i="15"/>
  <c r="J2459" i="15"/>
  <c r="J3326" i="15"/>
  <c r="J1062" i="15"/>
  <c r="J4330" i="15"/>
  <c r="J1905" i="15"/>
  <c r="J6006" i="15"/>
  <c r="J4681" i="15"/>
  <c r="J3290" i="15"/>
  <c r="O3290" i="15" s="1"/>
  <c r="S3290" i="15" s="1"/>
  <c r="J1037" i="15"/>
  <c r="J3927" i="15"/>
  <c r="J1540" i="15"/>
  <c r="J3746" i="15"/>
  <c r="J1392" i="15"/>
  <c r="J4047" i="15"/>
  <c r="J1644" i="15"/>
  <c r="J3937" i="15"/>
  <c r="J1546" i="15"/>
  <c r="J2153" i="15"/>
  <c r="J439" i="15"/>
  <c r="J5135" i="15"/>
  <c r="J2864" i="15"/>
  <c r="J3457" i="15"/>
  <c r="J1156" i="15"/>
  <c r="J5481" i="15"/>
  <c r="J3419" i="15"/>
  <c r="J4861" i="15"/>
  <c r="J2487" i="15"/>
  <c r="J5918" i="15"/>
  <c r="J4488" i="15"/>
  <c r="J4784" i="15"/>
  <c r="J2397" i="15"/>
  <c r="J2972" i="15"/>
  <c r="J830" i="15"/>
  <c r="J5127" i="15"/>
  <c r="J2847" i="15"/>
  <c r="J6396" i="15"/>
  <c r="J6053" i="15"/>
  <c r="J5870" i="15"/>
  <c r="J4351" i="15"/>
  <c r="J5093" i="15"/>
  <c r="O5093" i="15" s="1"/>
  <c r="S5093" i="15" s="1"/>
  <c r="J2789" i="15"/>
  <c r="J5796" i="15"/>
  <c r="J4121" i="15"/>
  <c r="J6305" i="15"/>
  <c r="J5709" i="15"/>
  <c r="J4870" i="15"/>
  <c r="J2504" i="15"/>
  <c r="J5569" i="15"/>
  <c r="J3604" i="15"/>
  <c r="J4854" i="15"/>
  <c r="J2477" i="15"/>
  <c r="J5928" i="15"/>
  <c r="J4521" i="15"/>
  <c r="J4458" i="15"/>
  <c r="J2035" i="15"/>
  <c r="J4644" i="15"/>
  <c r="O4644" i="15" s="1"/>
  <c r="S4644" i="15" s="1"/>
  <c r="J2237" i="15"/>
  <c r="J4061" i="15"/>
  <c r="J1663" i="15"/>
  <c r="J4692" i="15"/>
  <c r="J2286" i="15"/>
  <c r="J5043" i="15"/>
  <c r="J2713" i="15"/>
  <c r="J4807" i="15"/>
  <c r="J2425" i="15"/>
  <c r="J5606" i="15"/>
  <c r="J3690" i="15"/>
  <c r="J5169" i="15"/>
  <c r="J2901" i="15"/>
  <c r="J5969" i="15"/>
  <c r="J4587" i="15"/>
  <c r="J4903" i="15"/>
  <c r="O4903" i="15" s="1"/>
  <c r="S4903" i="15" s="1"/>
  <c r="J2542" i="15"/>
  <c r="J5504" i="15"/>
  <c r="J3470" i="15"/>
  <c r="J6206" i="15"/>
  <c r="J5356" i="15"/>
  <c r="J4656" i="15"/>
  <c r="J2250" i="15"/>
  <c r="J5468" i="15"/>
  <c r="J3394" i="15"/>
  <c r="J4704" i="15"/>
  <c r="J2298" i="15"/>
  <c r="J4010" i="15"/>
  <c r="J1613" i="15"/>
  <c r="J4170" i="15"/>
  <c r="J1764" i="15"/>
  <c r="J3706" i="15"/>
  <c r="O3706" i="15" s="1"/>
  <c r="S3706" i="15" s="1"/>
  <c r="J1351" i="15"/>
  <c r="J5546" i="15"/>
  <c r="J3559" i="15"/>
  <c r="J4207" i="15"/>
  <c r="J1796" i="15"/>
  <c r="J6092" i="15"/>
  <c r="J4936" i="15"/>
  <c r="J5005" i="15"/>
  <c r="J2662" i="15"/>
  <c r="J5818" i="15"/>
  <c r="J4195" i="15"/>
  <c r="J5006" i="15"/>
  <c r="J2663" i="15"/>
  <c r="J4377" i="15"/>
  <c r="J1959" i="15"/>
  <c r="J5180" i="15"/>
  <c r="J2919" i="15"/>
  <c r="O2919" i="15" s="1"/>
  <c r="S2919" i="15" s="1"/>
  <c r="J4657" i="15"/>
  <c r="J2251" i="15"/>
  <c r="J3045" i="15"/>
  <c r="J874" i="15"/>
  <c r="J4660" i="15"/>
  <c r="J2253" i="15"/>
  <c r="J4379" i="15"/>
  <c r="J1961" i="15"/>
  <c r="J5806" i="15"/>
  <c r="J4154" i="15"/>
  <c r="J4871" i="15"/>
  <c r="J2505" i="15"/>
  <c r="J3953" i="15"/>
  <c r="J1561" i="15"/>
  <c r="J3537" i="15"/>
  <c r="J1218" i="15"/>
  <c r="J5386" i="15"/>
  <c r="J3246" i="15"/>
  <c r="J3256" i="15"/>
  <c r="J1019" i="15"/>
  <c r="J2718" i="15"/>
  <c r="J681" i="15"/>
  <c r="J5584" i="15"/>
  <c r="J3639" i="15"/>
  <c r="J6250" i="15"/>
  <c r="J5514" i="15"/>
  <c r="J4741" i="15"/>
  <c r="J2344" i="15"/>
  <c r="J4898" i="15"/>
  <c r="J2539" i="15"/>
  <c r="J6191" i="15"/>
  <c r="J5318" i="15"/>
  <c r="J5451" i="15"/>
  <c r="J3358" i="15"/>
  <c r="J6358" i="15"/>
  <c r="J5896" i="15"/>
  <c r="J5310" i="15"/>
  <c r="J3131" i="15"/>
  <c r="J3480" i="15"/>
  <c r="J1174" i="15"/>
  <c r="J3697" i="15"/>
  <c r="J1347" i="15"/>
  <c r="J3476" i="15"/>
  <c r="J1171" i="15"/>
  <c r="J3817" i="15"/>
  <c r="J1448" i="15"/>
  <c r="J3158" i="15"/>
  <c r="O3158" i="15" s="1"/>
  <c r="S3158" i="15" s="1"/>
  <c r="J947" i="15"/>
  <c r="J5578" i="15"/>
  <c r="J3624" i="15"/>
  <c r="J3770" i="15"/>
  <c r="J1409" i="15"/>
  <c r="J5891" i="15"/>
  <c r="J4395" i="15"/>
  <c r="J5115" i="15"/>
  <c r="J2826" i="15"/>
  <c r="J2108" i="15"/>
  <c r="J420" i="15"/>
  <c r="J4113" i="15"/>
  <c r="J1711" i="15"/>
  <c r="J1943" i="15"/>
  <c r="J362" i="15"/>
  <c r="J2433" i="15"/>
  <c r="O2433" i="15" s="1"/>
  <c r="S2433" i="15" s="1"/>
  <c r="J562" i="15"/>
  <c r="J6080" i="15"/>
  <c r="J4910" i="15"/>
  <c r="J4270" i="15"/>
  <c r="J1852" i="15"/>
  <c r="J6166" i="15"/>
  <c r="J5238" i="15"/>
  <c r="J5924" i="15"/>
  <c r="J4507" i="15"/>
  <c r="O4507" i="15" s="1"/>
  <c r="S4507" i="15" s="1"/>
  <c r="J3646" i="15"/>
  <c r="J1306" i="15"/>
  <c r="J4666" i="15"/>
  <c r="J2257" i="15"/>
  <c r="J2110" i="15"/>
  <c r="J421" i="15"/>
  <c r="J2111" i="15"/>
  <c r="O2111" i="15" s="1"/>
  <c r="S2111" i="15" s="1"/>
  <c r="J422" i="15"/>
  <c r="J1676" i="15"/>
  <c r="J295" i="15"/>
  <c r="J3644" i="15"/>
  <c r="J1304" i="15"/>
  <c r="J3685" i="15"/>
  <c r="J1336" i="15"/>
  <c r="J4090" i="15"/>
  <c r="J1686" i="15"/>
  <c r="J6057" i="15"/>
  <c r="J4827" i="15"/>
  <c r="J5226" i="15"/>
  <c r="J2998" i="15"/>
  <c r="J3521" i="15"/>
  <c r="J1206" i="15"/>
  <c r="J4747" i="15"/>
  <c r="O4747" i="15" s="1"/>
  <c r="S4747" i="15" s="1"/>
  <c r="J2351" i="15"/>
  <c r="J4522" i="15"/>
  <c r="J2114" i="15"/>
  <c r="J4701" i="15"/>
  <c r="J2294" i="15"/>
  <c r="J3638" i="15"/>
  <c r="J1300" i="15"/>
  <c r="J3280" i="15"/>
  <c r="J1031" i="15"/>
  <c r="J3530" i="15"/>
  <c r="J1214" i="15"/>
  <c r="J3424" i="15"/>
  <c r="J1131" i="15"/>
  <c r="J3207" i="15"/>
  <c r="J988" i="15"/>
  <c r="J4876" i="15"/>
  <c r="O4876" i="15" s="1"/>
  <c r="S4876" i="15" s="1"/>
  <c r="J2511" i="15"/>
  <c r="J6169" i="15"/>
  <c r="J5245" i="15"/>
  <c r="J5116" i="15"/>
  <c r="J2827" i="15"/>
  <c r="J5778" i="15"/>
  <c r="J4081" i="15"/>
  <c r="J6026" i="15"/>
  <c r="J4733" i="15"/>
  <c r="J6208" i="15"/>
  <c r="J5365" i="15"/>
  <c r="J4623" i="15"/>
  <c r="J2213" i="15"/>
  <c r="J4540" i="15"/>
  <c r="J2129" i="15"/>
  <c r="J4850" i="15"/>
  <c r="O4850" i="15" s="1"/>
  <c r="S4850" i="15" s="1"/>
  <c r="J2474" i="15"/>
  <c r="J4739" i="15"/>
  <c r="J2336" i="15"/>
  <c r="J3695" i="15"/>
  <c r="J1346" i="15"/>
  <c r="J5792" i="15"/>
  <c r="J4117" i="15"/>
  <c r="J6360" i="15"/>
  <c r="J5911" i="15"/>
  <c r="J5224" i="15"/>
  <c r="J2996" i="15"/>
  <c r="J5833" i="15"/>
  <c r="J4243" i="15"/>
  <c r="J5794" i="15"/>
  <c r="J4118" i="15"/>
  <c r="J6319" i="15"/>
  <c r="O6319" i="15" s="1"/>
  <c r="S6319" i="15" s="1"/>
  <c r="J5759" i="15"/>
  <c r="J3283" i="15"/>
  <c r="J1033" i="15"/>
  <c r="J4127" i="15"/>
  <c r="J1721" i="15"/>
  <c r="J4145" i="15"/>
  <c r="J1741" i="15"/>
  <c r="J4875" i="15"/>
  <c r="J2509" i="15"/>
  <c r="J2886" i="15"/>
  <c r="J772" i="15"/>
  <c r="J5345" i="15"/>
  <c r="J3193" i="15"/>
  <c r="J4501" i="15"/>
  <c r="J2083" i="15"/>
  <c r="J5184" i="15"/>
  <c r="O5184" i="15" s="1"/>
  <c r="S5184" i="15" s="1"/>
  <c r="J2926" i="15"/>
  <c r="J2341" i="15"/>
  <c r="J516" i="15"/>
  <c r="J1627" i="15"/>
  <c r="J281" i="15"/>
  <c r="J3867" i="15"/>
  <c r="J1487" i="15"/>
  <c r="J2639" i="15"/>
  <c r="J639" i="15"/>
  <c r="J5194" i="15"/>
  <c r="J2944" i="15"/>
  <c r="J3367" i="15"/>
  <c r="J1090" i="15"/>
  <c r="J1962" i="15"/>
  <c r="J372" i="15"/>
  <c r="J4787" i="15"/>
  <c r="O4787" i="15" s="1"/>
  <c r="S4787" i="15" s="1"/>
  <c r="J2400" i="15"/>
  <c r="J4907" i="15"/>
  <c r="J2550" i="15"/>
  <c r="J3401" i="15"/>
  <c r="J1113" i="15"/>
  <c r="J4097" i="15"/>
  <c r="J1692" i="15"/>
  <c r="J4724" i="15"/>
  <c r="J2316" i="15"/>
  <c r="J2274" i="15"/>
  <c r="J488" i="15"/>
  <c r="J3810" i="15"/>
  <c r="J1441" i="15"/>
  <c r="J6395" i="15"/>
  <c r="J6051" i="15"/>
  <c r="J3952" i="15"/>
  <c r="O3952" i="15" s="1"/>
  <c r="S3952" i="15" s="1"/>
  <c r="J1560" i="15"/>
  <c r="J3667" i="15"/>
  <c r="J1321" i="15"/>
  <c r="J5761" i="15"/>
  <c r="J4046" i="15"/>
  <c r="J3072" i="15"/>
  <c r="J889" i="15"/>
  <c r="J3918" i="15"/>
  <c r="J1529" i="15"/>
  <c r="J6446" i="15"/>
  <c r="J6408" i="15"/>
  <c r="J5253" i="15"/>
  <c r="J3038" i="15"/>
  <c r="J4849" i="15"/>
  <c r="J2473" i="15"/>
  <c r="J3381" i="15"/>
  <c r="O3381" i="15" s="1"/>
  <c r="S3381" i="15" s="1"/>
  <c r="J1098" i="15"/>
  <c r="J3656" i="15"/>
  <c r="J1314" i="15"/>
  <c r="J4710" i="15"/>
  <c r="J2303" i="15"/>
  <c r="J6102" i="15"/>
  <c r="J4970" i="15"/>
  <c r="J3341" i="15"/>
  <c r="J1070" i="15"/>
  <c r="J3509" i="15"/>
  <c r="J1196" i="15"/>
  <c r="J1867" i="15"/>
  <c r="J346" i="15"/>
  <c r="J4707" i="15"/>
  <c r="J2301" i="15"/>
  <c r="J2322" i="15"/>
  <c r="O2322" i="15" s="1"/>
  <c r="S2322" i="15" s="1"/>
  <c r="J507" i="15"/>
  <c r="J5261" i="15"/>
  <c r="J3055" i="15"/>
  <c r="J3751" i="15"/>
  <c r="J1395" i="15"/>
  <c r="J2464" i="15"/>
  <c r="J573" i="15"/>
  <c r="J5450" i="15"/>
  <c r="J3357" i="15"/>
  <c r="J2943" i="15"/>
  <c r="J811" i="15"/>
  <c r="J2912" i="15"/>
  <c r="J788" i="15"/>
  <c r="J5587" i="15"/>
  <c r="J3648" i="15"/>
  <c r="J2992" i="15"/>
  <c r="O2992" i="15" s="1"/>
  <c r="S2992" i="15" s="1"/>
  <c r="J841" i="15"/>
  <c r="J3254" i="15"/>
  <c r="J1017" i="15"/>
  <c r="J2492" i="15"/>
  <c r="J582" i="15"/>
  <c r="J4161" i="15"/>
  <c r="J1757" i="15"/>
  <c r="J3141" i="15"/>
  <c r="J935" i="15"/>
  <c r="J1653" i="15"/>
  <c r="J289" i="15"/>
  <c r="J4930" i="15"/>
  <c r="J2573" i="15"/>
  <c r="J3988" i="15"/>
  <c r="J1592" i="15"/>
  <c r="J4858" i="15"/>
  <c r="O4858" i="15" s="1"/>
  <c r="S4858" i="15" s="1"/>
  <c r="J2482" i="15"/>
  <c r="J1966" i="15"/>
  <c r="J374" i="15"/>
  <c r="J1526" i="15"/>
  <c r="J250" i="15"/>
  <c r="J2522" i="15"/>
  <c r="J597" i="15"/>
  <c r="J4868" i="15"/>
  <c r="J2501" i="15"/>
  <c r="J5927" i="15"/>
  <c r="J4519" i="15"/>
  <c r="J4160" i="15"/>
  <c r="J1756" i="15"/>
  <c r="J4399" i="15"/>
  <c r="J1977" i="15"/>
  <c r="J3662" i="15"/>
  <c r="J1318" i="15"/>
  <c r="J3549" i="15"/>
  <c r="J1227" i="15"/>
  <c r="J3720" i="15"/>
  <c r="J1365" i="15"/>
  <c r="J3314" i="15"/>
  <c r="J1052" i="15"/>
  <c r="J3335" i="15"/>
  <c r="J1068" i="15"/>
  <c r="J4362" i="15"/>
  <c r="J1940" i="15"/>
  <c r="J1633" i="15"/>
  <c r="J283" i="15"/>
  <c r="J2687" i="15"/>
  <c r="J667" i="15"/>
  <c r="J301" i="15"/>
  <c r="O301" i="15" s="1"/>
  <c r="S301" i="15" s="1"/>
  <c r="J36" i="15"/>
  <c r="J4214" i="15"/>
  <c r="J1802" i="15"/>
  <c r="J2325" i="15"/>
  <c r="J509" i="15"/>
  <c r="J6094" i="15"/>
  <c r="J4946" i="15"/>
  <c r="J364" i="15"/>
  <c r="J44" i="15"/>
  <c r="J1074" i="15"/>
  <c r="J157" i="15"/>
  <c r="J3088" i="15"/>
  <c r="J900" i="15"/>
  <c r="J5780" i="15"/>
  <c r="J4085" i="15"/>
  <c r="J4984" i="15"/>
  <c r="O4984" i="15" s="1"/>
  <c r="S4984" i="15" s="1"/>
  <c r="J2629" i="15"/>
  <c r="J2317" i="15"/>
  <c r="J504" i="15"/>
  <c r="J4075" i="15"/>
  <c r="J1675" i="15"/>
  <c r="J5082" i="15"/>
  <c r="J2769" i="15"/>
  <c r="J2798" i="15"/>
  <c r="J720" i="15"/>
  <c r="J2139" i="15"/>
  <c r="J432" i="15"/>
  <c r="J5608" i="15"/>
  <c r="J3698" i="15"/>
  <c r="J1534" i="15"/>
  <c r="J256" i="15"/>
  <c r="J6279" i="15"/>
  <c r="O6279" i="15" s="1"/>
  <c r="S6279" i="15" s="1"/>
  <c r="J5616" i="15"/>
  <c r="J5989" i="15"/>
  <c r="J4641" i="15"/>
  <c r="J5488" i="15"/>
  <c r="J3438" i="15"/>
  <c r="J11" i="15"/>
  <c r="J7" i="15"/>
  <c r="J6401" i="15"/>
  <c r="J6074" i="15"/>
  <c r="J6069" i="15"/>
  <c r="J4877" i="15"/>
  <c r="J4043" i="15"/>
  <c r="J1641" i="15"/>
  <c r="J2841" i="15"/>
  <c r="J746" i="15"/>
  <c r="J2935" i="15"/>
  <c r="O2935" i="15" s="1"/>
  <c r="S2935" i="15" s="1"/>
  <c r="J802" i="15"/>
  <c r="J2746" i="15"/>
  <c r="J697" i="15"/>
  <c r="J5752" i="15"/>
  <c r="J4019" i="15"/>
  <c r="J4457" i="15"/>
  <c r="J2034" i="15"/>
  <c r="J2578" i="15"/>
  <c r="J616" i="15"/>
  <c r="J1083" i="15"/>
  <c r="J158" i="15"/>
  <c r="J4551" i="15"/>
  <c r="J2137" i="15"/>
  <c r="J4021" i="15"/>
  <c r="J1619" i="15"/>
  <c r="J2018" i="15"/>
  <c r="O2018" i="15" s="1"/>
  <c r="S2018" i="15" s="1"/>
  <c r="J387" i="15"/>
  <c r="J4767" i="15"/>
  <c r="J2378" i="15"/>
  <c r="J5633" i="15"/>
  <c r="J3766" i="15"/>
  <c r="J5464" i="15"/>
  <c r="J3387" i="15"/>
  <c r="J4367" i="15"/>
  <c r="J1946" i="15"/>
  <c r="J4108" i="15"/>
  <c r="J1706" i="15"/>
  <c r="J2645" i="15"/>
  <c r="J644" i="15"/>
  <c r="J2603" i="15"/>
  <c r="J625" i="15"/>
  <c r="J5478" i="15"/>
  <c r="O5478" i="15" s="1"/>
  <c r="S5478" i="15" s="1"/>
  <c r="J3417" i="15"/>
  <c r="J2309" i="15"/>
  <c r="J501" i="15"/>
  <c r="J3107" i="15"/>
  <c r="J914" i="15"/>
  <c r="J4418" i="15"/>
  <c r="J1993" i="15"/>
  <c r="J4952" i="15"/>
  <c r="J2593" i="15"/>
  <c r="J5075" i="15"/>
  <c r="J2761" i="15"/>
  <c r="J2802" i="15"/>
  <c r="J723" i="15"/>
  <c r="J3694" i="15"/>
  <c r="J1345" i="15"/>
  <c r="J2668" i="15"/>
  <c r="O2668" i="15" s="1"/>
  <c r="S2668" i="15" s="1"/>
  <c r="J655" i="15"/>
  <c r="J4309" i="15"/>
  <c r="J1884" i="15"/>
  <c r="J663" i="15"/>
  <c r="J77" i="15"/>
  <c r="J2222" i="15"/>
  <c r="J467" i="15"/>
  <c r="J4598" i="15"/>
  <c r="J2185" i="15"/>
  <c r="J2084" i="15"/>
  <c r="J406" i="15"/>
  <c r="J4323" i="15"/>
  <c r="J1898" i="15"/>
  <c r="J5414" i="15"/>
  <c r="J3299" i="15"/>
  <c r="J2710" i="15"/>
  <c r="J679" i="15"/>
  <c r="J3449" i="15"/>
  <c r="J1150" i="15"/>
  <c r="J1933" i="15"/>
  <c r="J358" i="15"/>
  <c r="J5638" i="15"/>
  <c r="J3771" i="15"/>
  <c r="J6090" i="15"/>
  <c r="J4931" i="15"/>
  <c r="J2431" i="15"/>
  <c r="J561" i="15"/>
  <c r="J3665" i="15"/>
  <c r="J1319" i="15"/>
  <c r="J959" i="15"/>
  <c r="J130" i="15"/>
  <c r="J4062" i="15"/>
  <c r="O4062" i="15" s="1"/>
  <c r="S4062" i="15" s="1"/>
  <c r="J1664" i="15"/>
  <c r="J3152" i="15"/>
  <c r="J940" i="15"/>
  <c r="J4965" i="15"/>
  <c r="J2607" i="15"/>
  <c r="J3804" i="15"/>
  <c r="J1437" i="15"/>
  <c r="J3894" i="15"/>
  <c r="J1511" i="15"/>
  <c r="J4552" i="15"/>
  <c r="J2141" i="15"/>
  <c r="J4392" i="15"/>
  <c r="J1972" i="15"/>
  <c r="J5933" i="15"/>
  <c r="J4534" i="15"/>
  <c r="J3503" i="15"/>
  <c r="O3503" i="15" s="1"/>
  <c r="S3503" i="15" s="1"/>
  <c r="J1193" i="15"/>
  <c r="J4754" i="15"/>
  <c r="J2358" i="15"/>
  <c r="J5753" i="15"/>
  <c r="J4020" i="15"/>
  <c r="J6087" i="15"/>
  <c r="J4926" i="15"/>
  <c r="J4906" i="15"/>
  <c r="J2549" i="15"/>
  <c r="J3821" i="15"/>
  <c r="J1454" i="15"/>
  <c r="J2766" i="15"/>
  <c r="J703" i="15"/>
  <c r="J4400" i="15"/>
  <c r="J1978" i="15"/>
  <c r="J4158" i="15"/>
  <c r="O4158" i="15" s="1"/>
  <c r="S4158" i="15" s="1"/>
  <c r="J1754" i="15"/>
  <c r="J2140" i="15"/>
  <c r="J433" i="15"/>
  <c r="J4063" i="15"/>
  <c r="J1665" i="15"/>
  <c r="J2736" i="15"/>
  <c r="J691" i="15"/>
  <c r="J4475" i="15"/>
  <c r="J2052" i="15"/>
  <c r="J3410" i="15"/>
  <c r="J1123" i="15"/>
  <c r="J3461" i="15"/>
  <c r="J1161" i="15"/>
  <c r="J4070" i="15"/>
  <c r="J1670" i="15"/>
  <c r="J4593" i="15"/>
  <c r="O4593" i="15" s="1"/>
  <c r="S4593" i="15" s="1"/>
  <c r="J2181" i="15"/>
  <c r="J5802" i="15"/>
  <c r="J4146" i="15"/>
  <c r="J3735" i="15"/>
  <c r="J1381" i="15"/>
  <c r="J2494" i="15"/>
  <c r="J583" i="15"/>
  <c r="J5430" i="15"/>
  <c r="J3325" i="15"/>
  <c r="J4515" i="15"/>
  <c r="J2106" i="15"/>
  <c r="J5139" i="15"/>
  <c r="J2871" i="15"/>
  <c r="J3001" i="15"/>
  <c r="J844" i="15"/>
  <c r="J3836" i="15"/>
  <c r="J1463" i="15"/>
  <c r="J4493" i="15"/>
  <c r="J2076" i="15"/>
  <c r="J2890" i="15"/>
  <c r="J777" i="15"/>
  <c r="J2799" i="15"/>
  <c r="J721" i="15"/>
  <c r="J3666" i="15"/>
  <c r="O3666" i="15" s="1"/>
  <c r="S3666" i="15" s="1"/>
  <c r="J1320" i="15"/>
  <c r="J3525" i="15"/>
  <c r="J1210" i="15"/>
  <c r="J3366" i="15"/>
  <c r="J1089" i="15"/>
  <c r="J5385" i="15"/>
  <c r="J3245" i="15"/>
  <c r="J2794" i="15"/>
  <c r="J718" i="15"/>
  <c r="J5935" i="15"/>
  <c r="J4535" i="15"/>
  <c r="J6113" i="15"/>
  <c r="J5012" i="15"/>
  <c r="J3166" i="15"/>
  <c r="J954" i="15"/>
  <c r="J4317" i="15"/>
  <c r="J1891" i="15"/>
  <c r="J4667" i="15"/>
  <c r="J2258" i="15"/>
  <c r="J4490" i="15"/>
  <c r="J2072" i="15"/>
  <c r="J2678" i="15"/>
  <c r="J662" i="15"/>
  <c r="J6064" i="15"/>
  <c r="J4852" i="15"/>
  <c r="J5046" i="15"/>
  <c r="J2717" i="15"/>
  <c r="J6386" i="15"/>
  <c r="J6027" i="15"/>
  <c r="J3688" i="15"/>
  <c r="J1340" i="15"/>
  <c r="J4315" i="15"/>
  <c r="J1889" i="15"/>
  <c r="J5296" i="15"/>
  <c r="J3115" i="15"/>
  <c r="J5600" i="15"/>
  <c r="J3671" i="15"/>
  <c r="J1252" i="15"/>
  <c r="J187" i="15"/>
  <c r="J4498" i="15"/>
  <c r="J2080" i="15"/>
  <c r="J6402" i="15"/>
  <c r="J6077" i="15"/>
  <c r="J4128" i="15"/>
  <c r="J1722" i="15"/>
  <c r="J6097" i="15"/>
  <c r="J4949" i="15"/>
  <c r="J5697" i="15"/>
  <c r="J3900" i="15"/>
  <c r="J5781" i="15"/>
  <c r="J4093" i="15"/>
  <c r="J4224" i="15"/>
  <c r="J1811" i="15"/>
  <c r="J3082" i="15"/>
  <c r="J895" i="15"/>
  <c r="J4157" i="15"/>
  <c r="J1753" i="15"/>
  <c r="O1753" i="15" s="1"/>
  <c r="S1753" i="15" s="1"/>
  <c r="J3925" i="15"/>
  <c r="J1538" i="15"/>
  <c r="J5287" i="15"/>
  <c r="J3093" i="15"/>
  <c r="J1576" i="15"/>
  <c r="J271" i="15"/>
  <c r="J3021" i="15"/>
  <c r="J859" i="15"/>
  <c r="J5906" i="15"/>
  <c r="J4435" i="15"/>
  <c r="J5672" i="15"/>
  <c r="J3848" i="15"/>
  <c r="J3459" i="15"/>
  <c r="J1158" i="15"/>
  <c r="J4048" i="15"/>
  <c r="J1646" i="15"/>
  <c r="J6362" i="15"/>
  <c r="J5919" i="15"/>
  <c r="J4414" i="15"/>
  <c r="J1990" i="15"/>
  <c r="J4172" i="15"/>
  <c r="J1768" i="15"/>
  <c r="J3678" i="15"/>
  <c r="J1329" i="15"/>
  <c r="J4169" i="15"/>
  <c r="J1763" i="15"/>
  <c r="J3253" i="15"/>
  <c r="J1015" i="15"/>
  <c r="J5890" i="15"/>
  <c r="J4394" i="15"/>
  <c r="J3743" i="15"/>
  <c r="J1389" i="15"/>
  <c r="J5908" i="15"/>
  <c r="J4438" i="15"/>
  <c r="J5102" i="15"/>
  <c r="J2808" i="15"/>
  <c r="J5016" i="15"/>
  <c r="J2679" i="15"/>
  <c r="J6363" i="15"/>
  <c r="J5922" i="15"/>
  <c r="J2321" i="15"/>
  <c r="J506" i="15"/>
  <c r="J6171" i="15"/>
  <c r="J5250" i="15"/>
  <c r="J1267" i="15"/>
  <c r="J191" i="15"/>
  <c r="J5831" i="15"/>
  <c r="J4239" i="15"/>
  <c r="J6133" i="15"/>
  <c r="J5099" i="15"/>
  <c r="J4286" i="15"/>
  <c r="J1868" i="15"/>
  <c r="J3187" i="15"/>
  <c r="J974" i="15"/>
  <c r="J6185" i="15"/>
  <c r="J5300" i="15"/>
  <c r="J3317" i="15"/>
  <c r="J1055" i="15"/>
  <c r="J5438" i="15"/>
  <c r="J3336" i="15"/>
  <c r="J5804" i="15"/>
  <c r="J4152" i="15"/>
  <c r="J3081" i="15"/>
  <c r="J894" i="15"/>
  <c r="J5222" i="15"/>
  <c r="J2993" i="15"/>
  <c r="J2241" i="15"/>
  <c r="J478" i="15"/>
  <c r="J4200" i="15"/>
  <c r="J1790" i="15"/>
  <c r="J4153" i="15"/>
  <c r="J1749" i="15"/>
  <c r="J5505" i="15"/>
  <c r="J3474" i="15"/>
  <c r="J4711" i="15"/>
  <c r="J2304" i="15"/>
  <c r="J3586" i="15"/>
  <c r="J1255" i="15"/>
  <c r="J3851" i="15"/>
  <c r="J1477" i="15"/>
  <c r="O1477" i="15" s="1"/>
  <c r="S1477" i="15" s="1"/>
  <c r="J3306" i="15"/>
  <c r="J1048" i="15"/>
  <c r="J5957" i="15"/>
  <c r="J4571" i="15"/>
  <c r="J3878" i="15"/>
  <c r="J1498" i="15"/>
  <c r="J3777" i="15"/>
  <c r="J1412" i="15"/>
  <c r="O1412" i="15" s="1"/>
  <c r="S1412" i="15" s="1"/>
  <c r="J5734" i="15"/>
  <c r="J3975" i="15"/>
  <c r="J5517" i="15"/>
  <c r="J3495" i="15"/>
  <c r="J3843" i="15"/>
  <c r="J1468" i="15"/>
  <c r="J5098" i="15"/>
  <c r="J2801" i="15"/>
  <c r="J1327" i="15"/>
  <c r="J207" i="15"/>
  <c r="J3128" i="15"/>
  <c r="J927" i="15"/>
  <c r="J2619" i="15"/>
  <c r="J630" i="15"/>
  <c r="J3864" i="15"/>
  <c r="O3864" i="15" s="1"/>
  <c r="J1485" i="15"/>
  <c r="J4259" i="15"/>
  <c r="J1842" i="15"/>
  <c r="J5374" i="15"/>
  <c r="J3231" i="15"/>
  <c r="J4604" i="15"/>
  <c r="J2191" i="15"/>
  <c r="J6310" i="15"/>
  <c r="J5726" i="15"/>
  <c r="J3567" i="15"/>
  <c r="J1240" i="15"/>
  <c r="J4148" i="15"/>
  <c r="J1743" i="15"/>
  <c r="J5052" i="15"/>
  <c r="J2728" i="15"/>
  <c r="J5807" i="15"/>
  <c r="O5807" i="15" s="1"/>
  <c r="J4155" i="15"/>
  <c r="J6287" i="15"/>
  <c r="J5643" i="15"/>
  <c r="J6266" i="15"/>
  <c r="J5574" i="15"/>
  <c r="J5990" i="15"/>
  <c r="J4643" i="15"/>
  <c r="J6194" i="15"/>
  <c r="J5326" i="15"/>
  <c r="J6118" i="15"/>
  <c r="J5029" i="15"/>
  <c r="J5506" i="15"/>
  <c r="J3477" i="15"/>
  <c r="J6347" i="15"/>
  <c r="J5855" i="15"/>
  <c r="J6391" i="15"/>
  <c r="J5964" i="15"/>
  <c r="J6303" i="15"/>
  <c r="J5701" i="15"/>
  <c r="J6420" i="15"/>
  <c r="J6182" i="15"/>
  <c r="J6211" i="15"/>
  <c r="J5379" i="15"/>
  <c r="J6416" i="15"/>
  <c r="J6153" i="15"/>
  <c r="J4896" i="15"/>
  <c r="J2537" i="15"/>
  <c r="J6073" i="15"/>
  <c r="J4891" i="15"/>
  <c r="J5552" i="15"/>
  <c r="J3571" i="15"/>
  <c r="J5554" i="15"/>
  <c r="J3578" i="15"/>
  <c r="J6441" i="15"/>
  <c r="J6320" i="15"/>
  <c r="J5953" i="15"/>
  <c r="J4567" i="15"/>
  <c r="J6233" i="15"/>
  <c r="J5455" i="15"/>
  <c r="J6240" i="15"/>
  <c r="J5484" i="15"/>
  <c r="J3861" i="15"/>
  <c r="J1483" i="15"/>
  <c r="J2651" i="15"/>
  <c r="J648" i="15"/>
  <c r="J4913" i="15"/>
  <c r="J2557" i="15"/>
  <c r="J6186" i="15"/>
  <c r="J5303" i="15"/>
  <c r="J6355" i="15"/>
  <c r="J5888" i="15"/>
  <c r="J6218" i="15"/>
  <c r="J5395" i="15"/>
  <c r="J2742" i="15"/>
  <c r="J695" i="15"/>
  <c r="J3444" i="15"/>
  <c r="J1144" i="15"/>
  <c r="J5159" i="15"/>
  <c r="J2891" i="15"/>
  <c r="J5920" i="15"/>
  <c r="J4492" i="15"/>
  <c r="J3938" i="15"/>
  <c r="J1547" i="15"/>
  <c r="J6418" i="15"/>
  <c r="J6165" i="15"/>
  <c r="J5713" i="15"/>
  <c r="J3933" i="15"/>
  <c r="J6030" i="15"/>
  <c r="J4749" i="15"/>
  <c r="J4873" i="15"/>
  <c r="J2507" i="15"/>
  <c r="J4427" i="15"/>
  <c r="J2001" i="15"/>
  <c r="J3443" i="15"/>
  <c r="J1143" i="15"/>
  <c r="J3637" i="15"/>
  <c r="J1299" i="15"/>
  <c r="J3395" i="15"/>
  <c r="J1111" i="15"/>
  <c r="J3730" i="15"/>
  <c r="J1377" i="15"/>
  <c r="J5104" i="15"/>
  <c r="J2815" i="15"/>
  <c r="J3183" i="15"/>
  <c r="J971" i="15"/>
  <c r="J5744" i="15"/>
  <c r="J3994" i="15"/>
  <c r="J6213" i="15"/>
  <c r="J5381" i="15"/>
  <c r="J6389" i="15"/>
  <c r="J6034" i="15"/>
  <c r="J3633" i="15"/>
  <c r="J1295" i="15"/>
  <c r="J4751" i="15"/>
  <c r="J2353" i="15"/>
  <c r="J5461" i="15"/>
  <c r="J3377" i="15"/>
  <c r="J6236" i="15"/>
  <c r="J5474" i="15"/>
  <c r="J6084" i="15"/>
  <c r="J4915" i="15"/>
  <c r="J5909" i="15"/>
  <c r="J4439" i="15"/>
  <c r="J6010" i="15"/>
  <c r="J4694" i="15"/>
  <c r="J3492" i="15"/>
  <c r="J1180" i="15"/>
  <c r="J6430" i="15"/>
  <c r="J6254" i="15"/>
  <c r="J6330" i="15"/>
  <c r="J5788" i="15"/>
  <c r="J4381" i="15"/>
  <c r="J1963" i="15"/>
  <c r="J6036" i="15"/>
  <c r="J4772" i="15"/>
  <c r="J4402" i="15"/>
  <c r="J1981" i="15"/>
  <c r="J6161" i="15"/>
  <c r="J5204" i="15"/>
  <c r="J6349" i="15"/>
  <c r="J5871" i="15"/>
  <c r="J6108" i="15"/>
  <c r="J4994" i="15"/>
  <c r="J6328" i="15"/>
  <c r="J5783" i="15"/>
  <c r="J6020" i="15"/>
  <c r="J4720" i="15"/>
  <c r="J5816" i="15"/>
  <c r="J4191" i="15"/>
  <c r="J5947" i="15"/>
  <c r="J4554" i="15"/>
  <c r="J6177" i="15"/>
  <c r="J5273" i="15"/>
  <c r="J6384" i="15"/>
  <c r="J6018" i="15"/>
  <c r="J5996" i="15"/>
  <c r="J4661" i="15"/>
  <c r="J6049" i="15"/>
  <c r="J4811" i="15"/>
  <c r="J6390" i="15"/>
  <c r="J6035" i="15"/>
  <c r="J6398" i="15"/>
  <c r="J6059" i="15"/>
  <c r="J2971" i="15"/>
  <c r="J829" i="15"/>
  <c r="J6180" i="15"/>
  <c r="J5282" i="15"/>
  <c r="J1821" i="15"/>
  <c r="J331" i="15"/>
  <c r="J4202" i="15"/>
  <c r="J1792" i="15"/>
  <c r="J4523" i="15"/>
  <c r="O4523" i="15" s="1"/>
  <c r="J2116" i="15"/>
  <c r="J970" i="15"/>
  <c r="J135" i="15"/>
  <c r="J2552" i="15"/>
  <c r="J609" i="15"/>
  <c r="J233" i="15"/>
  <c r="J24" i="15"/>
  <c r="J2180" i="15"/>
  <c r="J452" i="15"/>
  <c r="J4229" i="15"/>
  <c r="J1816" i="15"/>
  <c r="J3167" i="15"/>
  <c r="J955" i="15"/>
  <c r="J2296" i="15"/>
  <c r="J498" i="15"/>
  <c r="J5986" i="15"/>
  <c r="O5986" i="15" s="1"/>
  <c r="J4633" i="15"/>
  <c r="J3208" i="15"/>
  <c r="J989" i="15"/>
  <c r="J3789" i="15"/>
  <c r="J1422" i="15"/>
  <c r="J1699" i="15"/>
  <c r="J303" i="15"/>
  <c r="J3672" i="15"/>
  <c r="J1324" i="15"/>
  <c r="J1785" i="15"/>
  <c r="J323" i="15"/>
  <c r="J3857" i="15"/>
  <c r="J1482" i="15"/>
  <c r="J4476" i="15"/>
  <c r="J2054" i="15"/>
  <c r="J4959" i="15"/>
  <c r="O4959" i="15" s="1"/>
  <c r="S4959" i="15" s="1"/>
  <c r="J2599" i="15"/>
  <c r="J4347" i="15"/>
  <c r="J1920" i="15"/>
  <c r="J3321" i="15"/>
  <c r="J1060" i="15"/>
  <c r="J225" i="15"/>
  <c r="J23" i="15"/>
  <c r="J5931" i="15"/>
  <c r="O5931" i="15" s="1"/>
  <c r="J4528" i="15"/>
  <c r="J4141" i="15"/>
  <c r="J1737" i="15"/>
  <c r="J2013" i="15"/>
  <c r="J384" i="15"/>
  <c r="J3445" i="15"/>
  <c r="J1145" i="15"/>
  <c r="J6224" i="15"/>
  <c r="O6224" i="15" s="1"/>
  <c r="J5421" i="15"/>
  <c r="J5265" i="15"/>
  <c r="J3060" i="15"/>
  <c r="J2441" i="15"/>
  <c r="J565" i="15"/>
  <c r="J2589" i="15"/>
  <c r="J620" i="15"/>
  <c r="J536" i="15"/>
  <c r="J65" i="15"/>
  <c r="J6331" i="15"/>
  <c r="J5789" i="15"/>
  <c r="J527" i="15"/>
  <c r="J62" i="15"/>
  <c r="J2239" i="15"/>
  <c r="J477" i="15"/>
  <c r="J265" i="15"/>
  <c r="O265" i="15" s="1"/>
  <c r="J31" i="15"/>
  <c r="J3615" i="15"/>
  <c r="J1278" i="15"/>
  <c r="J3494" i="15"/>
  <c r="J1183" i="15"/>
  <c r="J2117" i="15"/>
  <c r="J425" i="15"/>
  <c r="J5320" i="15"/>
  <c r="J3146" i="15"/>
  <c r="J5119" i="15"/>
  <c r="J2829" i="15"/>
  <c r="J6325" i="15"/>
  <c r="J5873" i="15"/>
  <c r="J4248" i="15"/>
  <c r="J1829" i="15"/>
  <c r="J5241" i="15"/>
  <c r="J3025" i="15"/>
  <c r="J6217" i="15"/>
  <c r="J5394" i="15"/>
  <c r="J803" i="15"/>
  <c r="J101" i="15"/>
  <c r="J6351" i="15"/>
  <c r="J5874" i="15"/>
  <c r="J4545" i="15"/>
  <c r="O4545" i="15" s="1"/>
  <c r="J2134" i="15"/>
  <c r="J1697" i="15"/>
  <c r="J302" i="15"/>
  <c r="J1975" i="15"/>
  <c r="J376" i="15"/>
  <c r="J1452" i="15"/>
  <c r="J230" i="15"/>
  <c r="J2626" i="15"/>
  <c r="J634" i="15"/>
  <c r="J2811" i="15"/>
  <c r="J731" i="15"/>
  <c r="J754" i="15"/>
  <c r="J88" i="15"/>
  <c r="J3847" i="15"/>
  <c r="J1473" i="15"/>
  <c r="J5388" i="15"/>
  <c r="J3249" i="15"/>
  <c r="J6216" i="15"/>
  <c r="J5389" i="15"/>
  <c r="J2053" i="15"/>
  <c r="J396" i="15"/>
  <c r="J1469" i="15"/>
  <c r="J234" i="15"/>
  <c r="J3232" i="15"/>
  <c r="J1005" i="15"/>
  <c r="J6338" i="15"/>
  <c r="J5836" i="15"/>
  <c r="J3655" i="15"/>
  <c r="J1313" i="15"/>
  <c r="J6300" i="15"/>
  <c r="J5693" i="15"/>
  <c r="J5523" i="15"/>
  <c r="J3508" i="15"/>
  <c r="J6103" i="15"/>
  <c r="J4972" i="15"/>
  <c r="J6381" i="15"/>
  <c r="J6009" i="15"/>
  <c r="J5259" i="15"/>
  <c r="J3052" i="15"/>
  <c r="J6241" i="15"/>
  <c r="J5665" i="15"/>
  <c r="J3345" i="15"/>
  <c r="J1073" i="15"/>
  <c r="J5401" i="15"/>
  <c r="J3276" i="15"/>
  <c r="J5694" i="15"/>
  <c r="J3898" i="15"/>
  <c r="J6321" i="15"/>
  <c r="O6321" i="15" s="1"/>
  <c r="J5763" i="15"/>
  <c r="J6307" i="15"/>
  <c r="J5722" i="15"/>
  <c r="J6280" i="15"/>
  <c r="J5619" i="15"/>
  <c r="J5039" i="15"/>
  <c r="J2708" i="15"/>
  <c r="J1231" i="15"/>
  <c r="J181" i="15"/>
  <c r="J6038" i="15"/>
  <c r="J4776" i="15"/>
  <c r="J6176" i="15"/>
  <c r="J5268" i="15"/>
  <c r="J6431" i="15"/>
  <c r="J6258" i="15"/>
  <c r="J6285" i="15"/>
  <c r="J5634" i="15"/>
  <c r="J6367" i="15"/>
  <c r="J5944" i="15"/>
  <c r="J6184" i="15"/>
  <c r="J5288" i="15"/>
  <c r="J6361" i="15"/>
  <c r="J5915" i="15"/>
  <c r="J6382" i="15"/>
  <c r="J6013" i="15"/>
  <c r="J6443" i="15"/>
  <c r="J6348" i="15"/>
  <c r="J6436" i="15"/>
  <c r="J6276" i="15"/>
  <c r="J5328" i="15"/>
  <c r="J3165" i="15"/>
  <c r="J6422" i="15"/>
  <c r="J6198" i="15"/>
  <c r="J6438" i="15"/>
  <c r="J6296" i="15"/>
  <c r="J3872" i="15"/>
  <c r="J1493" i="15"/>
  <c r="J5938" i="15"/>
  <c r="J5521" i="15"/>
  <c r="J6442" i="15"/>
  <c r="J6340" i="15"/>
  <c r="J5716" i="15"/>
  <c r="J3939" i="15"/>
  <c r="J5913" i="15"/>
  <c r="J4468" i="15"/>
  <c r="J6281" i="15"/>
  <c r="J5620" i="15"/>
  <c r="J3437" i="15"/>
  <c r="J1141" i="15"/>
  <c r="J2773" i="15"/>
  <c r="J707" i="15"/>
  <c r="J6168" i="15"/>
  <c r="J5243" i="15"/>
  <c r="J5642" i="15"/>
  <c r="J3778" i="15"/>
  <c r="J3796" i="15"/>
  <c r="J1428" i="15"/>
  <c r="J6164" i="15"/>
  <c r="J5220" i="15"/>
  <c r="J5961" i="15"/>
  <c r="J4575" i="15"/>
  <c r="J6447" i="15"/>
  <c r="J6433" i="15"/>
  <c r="J4616" i="15"/>
  <c r="J2206" i="15"/>
  <c r="J5417" i="15"/>
  <c r="J3304" i="15"/>
  <c r="J5940" i="15"/>
  <c r="J4546" i="15"/>
  <c r="J6385" i="15"/>
  <c r="J6025" i="15"/>
  <c r="J3849" i="15"/>
  <c r="J1475" i="15"/>
  <c r="J6037" i="15"/>
  <c r="J4773" i="15"/>
  <c r="J5886" i="15"/>
  <c r="J4385" i="15"/>
  <c r="J4456" i="15"/>
  <c r="J2032" i="15"/>
  <c r="J6400" i="15"/>
  <c r="J6065" i="15"/>
  <c r="J6047" i="15"/>
  <c r="J4798" i="15"/>
  <c r="J4412" i="15"/>
  <c r="J1989" i="15"/>
  <c r="J6410" i="15"/>
  <c r="J6123" i="15"/>
  <c r="J4073" i="15"/>
  <c r="J1674" i="15"/>
  <c r="J5065" i="15"/>
  <c r="J2750" i="15"/>
  <c r="J6126" i="15"/>
  <c r="J5063" i="15"/>
  <c r="J4809" i="15"/>
  <c r="J2428" i="15"/>
  <c r="J393" i="15"/>
  <c r="J45" i="15"/>
  <c r="J6427" i="15"/>
  <c r="J6221" i="15"/>
  <c r="J4104" i="15"/>
  <c r="J1701" i="15"/>
  <c r="J2338" i="15"/>
  <c r="J513" i="15"/>
  <c r="J5570" i="15"/>
  <c r="J3605" i="15"/>
  <c r="J6122" i="15"/>
  <c r="J5048" i="15"/>
  <c r="J3716" i="15"/>
  <c r="J1361" i="15"/>
  <c r="J4939" i="15"/>
  <c r="J2579" i="15"/>
  <c r="J3265" i="15"/>
  <c r="J1025" i="15"/>
  <c r="O1025" i="15" s="1"/>
  <c r="S1025" i="15" s="1"/>
  <c r="J3723" i="15"/>
  <c r="J1369" i="15"/>
  <c r="J3767" i="15"/>
  <c r="J1408" i="15"/>
  <c r="J5861" i="15"/>
  <c r="J4307" i="15"/>
  <c r="J2568" i="15"/>
  <c r="J615" i="15"/>
  <c r="J3049" i="15"/>
  <c r="J876" i="15"/>
  <c r="J5811" i="15"/>
  <c r="J4176" i="15"/>
  <c r="J4391" i="15"/>
  <c r="J1971" i="15"/>
  <c r="J3784" i="15"/>
  <c r="J1419" i="15"/>
  <c r="J6263" i="15"/>
  <c r="J5563" i="15"/>
  <c r="J2642" i="15"/>
  <c r="J642" i="15"/>
  <c r="J5405" i="15"/>
  <c r="J3279" i="15"/>
  <c r="J3973" i="15"/>
  <c r="J1582" i="15"/>
  <c r="J4251" i="15"/>
  <c r="J1832" i="15"/>
  <c r="J3094" i="15"/>
  <c r="J903" i="15"/>
  <c r="J3954" i="15"/>
  <c r="J1562" i="15"/>
  <c r="J2976" i="15"/>
  <c r="J833" i="15"/>
  <c r="J4279" i="15"/>
  <c r="J1862" i="15"/>
  <c r="J2562" i="15"/>
  <c r="J613" i="15"/>
  <c r="J2721" i="15"/>
  <c r="J684" i="15"/>
  <c r="J2788" i="15"/>
  <c r="J715" i="15"/>
  <c r="J2485" i="15"/>
  <c r="J579" i="15"/>
  <c r="J5056" i="15"/>
  <c r="J2735" i="15"/>
  <c r="J5031" i="15"/>
  <c r="J2698" i="15"/>
  <c r="J3673" i="15"/>
  <c r="J1326" i="15"/>
  <c r="J3617" i="15"/>
  <c r="J1280" i="15"/>
  <c r="J5501" i="15"/>
  <c r="J3464" i="15"/>
  <c r="J4105" i="15"/>
  <c r="J1702" i="15"/>
  <c r="J3272" i="15"/>
  <c r="J1029" i="15"/>
  <c r="J3434" i="15"/>
  <c r="J1138" i="15"/>
  <c r="J2924" i="15"/>
  <c r="J795" i="15"/>
  <c r="J3726" i="15"/>
  <c r="J1373" i="15"/>
  <c r="J2387" i="15"/>
  <c r="J539" i="15"/>
  <c r="J4359" i="15"/>
  <c r="J1935" i="15"/>
  <c r="J5508" i="15"/>
  <c r="J3481" i="15"/>
  <c r="J3783" i="15"/>
  <c r="J1417" i="15"/>
  <c r="J3376" i="15"/>
  <c r="J1094" i="15"/>
  <c r="J4819" i="15"/>
  <c r="J2440" i="15"/>
  <c r="J3378" i="15"/>
  <c r="J1095" i="15"/>
  <c r="J4687" i="15"/>
  <c r="J2280" i="15"/>
  <c r="J4129" i="15"/>
  <c r="J1725" i="15"/>
  <c r="J5041" i="15"/>
  <c r="J2711" i="15"/>
  <c r="J3831" i="15"/>
  <c r="J1459" i="15"/>
  <c r="J5707" i="15"/>
  <c r="J3916" i="15"/>
  <c r="J3219" i="15"/>
  <c r="J996" i="15"/>
  <c r="J3807" i="15"/>
  <c r="J1438" i="15"/>
  <c r="J5829" i="15"/>
  <c r="J4237" i="15"/>
  <c r="J3873" i="15"/>
  <c r="J1494" i="15"/>
  <c r="J3238" i="15"/>
  <c r="J1007" i="15"/>
  <c r="O1007" i="15" s="1"/>
  <c r="S1007" i="15" s="1"/>
  <c r="J2527" i="15"/>
  <c r="J599" i="15"/>
  <c r="J3744" i="15"/>
  <c r="J1390" i="15"/>
  <c r="J5182" i="15"/>
  <c r="J2923" i="15"/>
  <c r="J5380" i="15"/>
  <c r="J3240" i="15"/>
  <c r="J5745" i="15"/>
  <c r="J3997" i="15"/>
  <c r="J4055" i="15"/>
  <c r="J1655" i="15"/>
  <c r="J4232" i="15"/>
  <c r="J1817" i="15"/>
  <c r="J2671" i="15"/>
  <c r="J657" i="15"/>
  <c r="J4335" i="15"/>
  <c r="J1910" i="15"/>
  <c r="J3557" i="15"/>
  <c r="J1233" i="15"/>
  <c r="J4147" i="15"/>
  <c r="J1742" i="15"/>
  <c r="J3121" i="15"/>
  <c r="J925" i="15"/>
  <c r="J4441" i="15"/>
  <c r="J2017" i="15"/>
  <c r="J1942" i="15"/>
  <c r="J361" i="15"/>
  <c r="J3117" i="15"/>
  <c r="J921" i="15"/>
  <c r="J4826" i="15"/>
  <c r="J2448" i="15"/>
  <c r="J6141" i="15"/>
  <c r="J5147" i="15"/>
  <c r="J4957" i="15"/>
  <c r="J2597" i="15"/>
  <c r="J4044" i="15"/>
  <c r="J1642" i="15"/>
  <c r="J3870" i="15"/>
  <c r="J1491" i="15"/>
  <c r="J6095" i="15"/>
  <c r="J4947" i="15"/>
  <c r="J6121" i="15"/>
  <c r="J5037" i="15"/>
  <c r="J5123" i="15"/>
  <c r="J2834" i="15"/>
  <c r="J6268" i="15"/>
  <c r="J5582" i="15"/>
  <c r="J6405" i="15"/>
  <c r="J6083" i="15"/>
  <c r="J5774" i="15"/>
  <c r="J4076" i="15"/>
  <c r="J6096" i="15"/>
  <c r="J4948" i="15"/>
  <c r="J6444" i="15"/>
  <c r="J6374" i="15"/>
  <c r="O6374" i="15" s="1"/>
  <c r="J3976" i="15"/>
  <c r="J1584" i="15"/>
  <c r="J2845" i="15"/>
  <c r="J750" i="15"/>
  <c r="J4855" i="15"/>
  <c r="J2478" i="15"/>
  <c r="J5248" i="15"/>
  <c r="J3031" i="15"/>
  <c r="J5903" i="15"/>
  <c r="J4421" i="15"/>
  <c r="J5863" i="15"/>
  <c r="J4313" i="15"/>
  <c r="J5503" i="15"/>
  <c r="J3469" i="15"/>
  <c r="J2028" i="15"/>
  <c r="J389" i="15"/>
  <c r="J201" i="15"/>
  <c r="J18" i="15"/>
  <c r="J980" i="15"/>
  <c r="J139" i="15"/>
  <c r="J2583" i="15"/>
  <c r="J619" i="15"/>
  <c r="J2866" i="15"/>
  <c r="J765" i="15"/>
  <c r="J2349" i="15"/>
  <c r="J520" i="15"/>
  <c r="J363" i="15"/>
  <c r="J43" i="15"/>
  <c r="J2754" i="15"/>
  <c r="J699" i="15"/>
  <c r="J2225" i="15"/>
  <c r="J470" i="15"/>
  <c r="J1293" i="15"/>
  <c r="J198" i="15"/>
  <c r="J2520" i="15"/>
  <c r="J595" i="15"/>
  <c r="J2892" i="15"/>
  <c r="J778" i="15"/>
  <c r="J2909" i="15"/>
  <c r="J786" i="15"/>
  <c r="J5710" i="15"/>
  <c r="J3928" i="15"/>
  <c r="J629" i="15"/>
  <c r="J75" i="15"/>
  <c r="J3436" i="15"/>
  <c r="J1140" i="15"/>
  <c r="J3409" i="15"/>
  <c r="J1122" i="15"/>
  <c r="J5321" i="15"/>
  <c r="J3147" i="15"/>
  <c r="J4640" i="15"/>
  <c r="J2235" i="15"/>
  <c r="J857" i="15"/>
  <c r="J111" i="15"/>
  <c r="J1056" i="15"/>
  <c r="J152" i="15"/>
  <c r="J5719" i="15"/>
  <c r="J3944" i="15"/>
  <c r="J1881" i="15"/>
  <c r="J348" i="15"/>
  <c r="J775" i="15"/>
  <c r="J93" i="15"/>
  <c r="J334" i="15"/>
  <c r="J41" i="15"/>
  <c r="J3816" i="15"/>
  <c r="J1446" i="15"/>
  <c r="J6204" i="15"/>
  <c r="J5350" i="15"/>
  <c r="J2086" i="15"/>
  <c r="J407" i="15"/>
  <c r="J1368" i="15"/>
  <c r="J212" i="15"/>
  <c r="J4244" i="15"/>
  <c r="J1824" i="15"/>
  <c r="J3106" i="15"/>
  <c r="J913" i="15"/>
  <c r="J3715" i="15"/>
  <c r="J1360" i="15"/>
  <c r="J5436" i="15"/>
  <c r="J3334" i="15"/>
  <c r="J6093" i="15"/>
  <c r="J4938" i="15"/>
  <c r="J4968" i="15"/>
  <c r="J2610" i="15"/>
  <c r="J5591" i="15"/>
  <c r="J3654" i="15"/>
  <c r="J3343" i="15"/>
  <c r="J1072" i="15"/>
  <c r="J6101" i="15"/>
  <c r="J4963" i="15"/>
  <c r="J5626" i="15"/>
  <c r="J3747" i="15"/>
  <c r="J5342" i="15"/>
  <c r="J3190" i="15"/>
  <c r="J4143" i="15"/>
  <c r="J1739" i="15"/>
  <c r="J4689" i="15"/>
  <c r="J2281" i="15"/>
  <c r="J3995" i="15"/>
  <c r="J1597" i="15"/>
  <c r="J2911" i="15"/>
  <c r="J787" i="15"/>
  <c r="J5825" i="15"/>
  <c r="J4226" i="15"/>
  <c r="J6129" i="15"/>
  <c r="J5077" i="15"/>
  <c r="J4103" i="15"/>
  <c r="J1700" i="15"/>
  <c r="J6275" i="15"/>
  <c r="J5605" i="15"/>
  <c r="J5688" i="15"/>
  <c r="J3884" i="15"/>
  <c r="J4559" i="15"/>
  <c r="J2150" i="15"/>
  <c r="J3963" i="15"/>
  <c r="J1574" i="15"/>
  <c r="J6237" i="15"/>
  <c r="J5480" i="15"/>
  <c r="J3923" i="15"/>
  <c r="J1536" i="15"/>
  <c r="J3033" i="15"/>
  <c r="J865" i="15"/>
  <c r="J5663" i="15"/>
  <c r="J3826" i="15"/>
  <c r="J5958" i="15"/>
  <c r="J4573" i="15"/>
  <c r="J4693" i="15"/>
  <c r="J2287" i="15"/>
  <c r="J5678" i="15"/>
  <c r="J3859" i="15"/>
  <c r="J3450" i="15"/>
  <c r="J1151" i="15"/>
  <c r="J6350" i="15"/>
  <c r="J5872" i="15"/>
  <c r="J5232" i="15"/>
  <c r="J3015" i="15"/>
  <c r="J5755" i="15"/>
  <c r="J4026" i="15"/>
  <c r="J3741" i="15"/>
  <c r="J1385" i="15"/>
  <c r="J3566" i="15"/>
  <c r="J1239" i="15"/>
  <c r="J2684" i="15"/>
  <c r="J666" i="15"/>
  <c r="J4382" i="15"/>
  <c r="J1965" i="15"/>
  <c r="J4611" i="15"/>
  <c r="J2199" i="15"/>
  <c r="J3721" i="15"/>
  <c r="J1366" i="15"/>
  <c r="J5751" i="15"/>
  <c r="J4018" i="15"/>
  <c r="J4841" i="15"/>
  <c r="J2465" i="15"/>
  <c r="J5588" i="15"/>
  <c r="J3649" i="15"/>
  <c r="J5497" i="15"/>
  <c r="J3454" i="15"/>
  <c r="J4990" i="15"/>
  <c r="J2637" i="15"/>
  <c r="J5178" i="15"/>
  <c r="J2917" i="15"/>
  <c r="J5590" i="15"/>
  <c r="J3653" i="15"/>
  <c r="J3435" i="15"/>
  <c r="J1139" i="15"/>
  <c r="J4851" i="15"/>
  <c r="J2475" i="15"/>
  <c r="J3080" i="15"/>
  <c r="J893" i="15"/>
  <c r="J3293" i="15"/>
  <c r="J1041" i="15"/>
  <c r="J5275" i="15"/>
  <c r="J3074" i="15"/>
  <c r="J5202" i="15"/>
  <c r="J2956" i="15"/>
  <c r="J3552" i="15"/>
  <c r="J1228" i="15"/>
  <c r="J3386" i="15"/>
  <c r="J1105" i="15"/>
  <c r="J4287" i="15"/>
  <c r="J1869" i="15"/>
  <c r="J3359" i="15"/>
  <c r="J1082" i="15"/>
  <c r="J5050" i="15"/>
  <c r="J2724" i="15"/>
  <c r="J4360" i="15"/>
  <c r="J1936" i="15"/>
  <c r="J4716" i="15"/>
  <c r="J2308" i="15"/>
  <c r="J5812" i="15"/>
  <c r="J4179" i="15"/>
  <c r="J3984" i="15"/>
  <c r="J1590" i="15"/>
  <c r="J3065" i="15"/>
  <c r="J883" i="15"/>
  <c r="J5324" i="15"/>
  <c r="J3151" i="15"/>
  <c r="J4140" i="15"/>
  <c r="J1736" i="15"/>
  <c r="J4390" i="15"/>
  <c r="J1970" i="15"/>
  <c r="J6085" i="15"/>
  <c r="J4919" i="15"/>
  <c r="J5286" i="15"/>
  <c r="I3225" i="10"/>
  <c r="N5216" i="15"/>
  <c r="M5216" i="15"/>
  <c r="L5216" i="15"/>
  <c r="N1645" i="15"/>
  <c r="M1645" i="15"/>
  <c r="L1645" i="15"/>
  <c r="N5198" i="15"/>
  <c r="M5198" i="15"/>
  <c r="L5198" i="15"/>
  <c r="O5198" i="15" s="1"/>
  <c r="S5198" i="15" s="1"/>
  <c r="N4883" i="15"/>
  <c r="M4883" i="15"/>
  <c r="L4883" i="15"/>
  <c r="O4883" i="15" s="1"/>
  <c r="S4883" i="15" s="1"/>
  <c r="N4781" i="15"/>
  <c r="M4781" i="15"/>
  <c r="L4781" i="15"/>
  <c r="N4256" i="15"/>
  <c r="M4256" i="15"/>
  <c r="L4256" i="15"/>
  <c r="O4256" i="15" s="1"/>
  <c r="S4256" i="15" s="1"/>
  <c r="N2796" i="15"/>
  <c r="M2796" i="15"/>
  <c r="L2796" i="15"/>
  <c r="N5297" i="15"/>
  <c r="M5297" i="15"/>
  <c r="L5297" i="15"/>
  <c r="O5297" i="15" s="1"/>
  <c r="S5297" i="15" s="1"/>
  <c r="N4900" i="15"/>
  <c r="M4900" i="15"/>
  <c r="L4900" i="15"/>
  <c r="N4588" i="15"/>
  <c r="M4588" i="15"/>
  <c r="L4588" i="15"/>
  <c r="N5496" i="15"/>
  <c r="M5496" i="15"/>
  <c r="L5496" i="15"/>
  <c r="O5496" i="15" s="1"/>
  <c r="S5496" i="15" s="1"/>
  <c r="N5614" i="15"/>
  <c r="M5614" i="15"/>
  <c r="L5614" i="15"/>
  <c r="O5614" i="15" s="1"/>
  <c r="S5614" i="15" s="1"/>
  <c r="N5531" i="15"/>
  <c r="M5531" i="15"/>
  <c r="L5531" i="15"/>
  <c r="N4163" i="15"/>
  <c r="M4163" i="15"/>
  <c r="L4163" i="15"/>
  <c r="O4163" i="15" s="1"/>
  <c r="S4163" i="15" s="1"/>
  <c r="N4929" i="15"/>
  <c r="M4929" i="15"/>
  <c r="L4929" i="15"/>
  <c r="N4909" i="15"/>
  <c r="M4909" i="15"/>
  <c r="L4909" i="15"/>
  <c r="O4909" i="15" s="1"/>
  <c r="S4909" i="15" s="1"/>
  <c r="N6249" i="15"/>
  <c r="M6249" i="15"/>
  <c r="L6249" i="15"/>
  <c r="N4702" i="15"/>
  <c r="M4702" i="15"/>
  <c r="L4702" i="15"/>
  <c r="N4548" i="15"/>
  <c r="M4548" i="15"/>
  <c r="L4548" i="15"/>
  <c r="O4548" i="15" s="1"/>
  <c r="S4548" i="15" s="1"/>
  <c r="N4242" i="15"/>
  <c r="M4242" i="15"/>
  <c r="L4242" i="15"/>
  <c r="O4242" i="15" s="1"/>
  <c r="S4242" i="15" s="1"/>
  <c r="N5233" i="15"/>
  <c r="M5233" i="15"/>
  <c r="L5233" i="15"/>
  <c r="N3518" i="15"/>
  <c r="M3518" i="15"/>
  <c r="L3518" i="15"/>
  <c r="O3518" i="15" s="1"/>
  <c r="S3518" i="15" s="1"/>
  <c r="N4294" i="15"/>
  <c r="M4294" i="15"/>
  <c r="L4294" i="15"/>
  <c r="O4294" i="15" s="1"/>
  <c r="S4294" i="15" s="1"/>
  <c r="N5955" i="15"/>
  <c r="M5955" i="15"/>
  <c r="L5955" i="15"/>
  <c r="O5955" i="15" s="1"/>
  <c r="S5955" i="15" s="1"/>
  <c r="N4133" i="15"/>
  <c r="M4133" i="15"/>
  <c r="L4133" i="15"/>
  <c r="N3839" i="15"/>
  <c r="M3839" i="15"/>
  <c r="L3839" i="15"/>
  <c r="N4137" i="15"/>
  <c r="M4137" i="15"/>
  <c r="L4137" i="15"/>
  <c r="O4137" i="15" s="1"/>
  <c r="S4137" i="15" s="1"/>
  <c r="N4532" i="15"/>
  <c r="M4532" i="15"/>
  <c r="L4532" i="15"/>
  <c r="N4389" i="15"/>
  <c r="M4389" i="15"/>
  <c r="L4389" i="15"/>
  <c r="N4636" i="15"/>
  <c r="M4636" i="15"/>
  <c r="L4636" i="15"/>
  <c r="O4636" i="15" s="1"/>
  <c r="S4636" i="15" s="1"/>
  <c r="N4872" i="15"/>
  <c r="M4872" i="15"/>
  <c r="L4872" i="15"/>
  <c r="N5596" i="15"/>
  <c r="M5596" i="15"/>
  <c r="L5596" i="15"/>
  <c r="N3161" i="15"/>
  <c r="M3161" i="15"/>
  <c r="L3161" i="15"/>
  <c r="N2151" i="15"/>
  <c r="M2151" i="15"/>
  <c r="L2151" i="15"/>
  <c r="O2151" i="15" s="1"/>
  <c r="S2151" i="15" s="1"/>
  <c r="N4989" i="15"/>
  <c r="M4989" i="15"/>
  <c r="L4989" i="15"/>
  <c r="O4989" i="15" s="1"/>
  <c r="S4989" i="15" s="1"/>
  <c r="N3914" i="15"/>
  <c r="M3914" i="15"/>
  <c r="L3914" i="15"/>
  <c r="O3914" i="15" s="1"/>
  <c r="S3914" i="15" s="1"/>
  <c r="N4462" i="15"/>
  <c r="M4462" i="15"/>
  <c r="L4462" i="15"/>
  <c r="N4879" i="15"/>
  <c r="M4879" i="15"/>
  <c r="L4879" i="15"/>
  <c r="O4879" i="15" s="1"/>
  <c r="S4879" i="15" s="1"/>
  <c r="N2806" i="15"/>
  <c r="M2806" i="15"/>
  <c r="L2806" i="15"/>
  <c r="N4471" i="15"/>
  <c r="M4471" i="15"/>
  <c r="L4471" i="15"/>
  <c r="O4471" i="15" s="1"/>
  <c r="N4261" i="15"/>
  <c r="M4261" i="15"/>
  <c r="L4261" i="15"/>
  <c r="N4934" i="15"/>
  <c r="M4934" i="15"/>
  <c r="L4934" i="15"/>
  <c r="O4934" i="15" s="1"/>
  <c r="S4934" i="15" s="1"/>
  <c r="N5163" i="15"/>
  <c r="M5163" i="15"/>
  <c r="L5163" i="15"/>
  <c r="N3612" i="15"/>
  <c r="M3612" i="15"/>
  <c r="L3612" i="15"/>
  <c r="N5055" i="15"/>
  <c r="M5055" i="15"/>
  <c r="L5055" i="15"/>
  <c r="N5293" i="15"/>
  <c r="M5293" i="15"/>
  <c r="L5293" i="15"/>
  <c r="O5293" i="15" s="1"/>
  <c r="S5293" i="15" s="1"/>
  <c r="N3710" i="15"/>
  <c r="M3710" i="15"/>
  <c r="L3710" i="15"/>
  <c r="N4987" i="15"/>
  <c r="M4987" i="15"/>
  <c r="L4987" i="15"/>
  <c r="O4987" i="15" s="1"/>
  <c r="N5128" i="15"/>
  <c r="M5128" i="15"/>
  <c r="L5128" i="15"/>
  <c r="N5674" i="15"/>
  <c r="M5674" i="15"/>
  <c r="L5674" i="15"/>
  <c r="O5674" i="15" s="1"/>
  <c r="S5674" i="15" s="1"/>
  <c r="N3964" i="15"/>
  <c r="M3964" i="15"/>
  <c r="L3964" i="15"/>
  <c r="O3964" i="15"/>
  <c r="S3964" i="15" s="1"/>
  <c r="N5035" i="15"/>
  <c r="M5035" i="15"/>
  <c r="L5035" i="15"/>
  <c r="N3811" i="15"/>
  <c r="M3811" i="15"/>
  <c r="L3811" i="15"/>
  <c r="N3259" i="15"/>
  <c r="M3259" i="15"/>
  <c r="L3259" i="15"/>
  <c r="O3259" i="15" s="1"/>
  <c r="S3259" i="15" s="1"/>
  <c r="N4713" i="15"/>
  <c r="M4713" i="15"/>
  <c r="L4713" i="15"/>
  <c r="N4863" i="15"/>
  <c r="M4863" i="15"/>
  <c r="L4863" i="15"/>
  <c r="O4863" i="15"/>
  <c r="S4863" i="15" s="1"/>
  <c r="N725" i="15"/>
  <c r="M725" i="15"/>
  <c r="L725" i="15"/>
  <c r="N4775" i="15"/>
  <c r="M4775" i="15"/>
  <c r="L4775" i="15"/>
  <c r="O4775" i="15" s="1"/>
  <c r="S4775" i="15" s="1"/>
  <c r="N3981" i="15"/>
  <c r="M3981" i="15"/>
  <c r="L3981" i="15"/>
  <c r="N4943" i="15"/>
  <c r="M4943" i="15"/>
  <c r="L4943" i="15"/>
  <c r="O4943" i="15" s="1"/>
  <c r="N4998" i="15"/>
  <c r="M4998" i="15"/>
  <c r="L4998" i="15"/>
  <c r="N3799" i="15"/>
  <c r="M3799" i="15"/>
  <c r="L3799" i="15"/>
  <c r="N3286" i="15"/>
  <c r="M3286" i="15"/>
  <c r="L3286" i="15"/>
  <c r="O3286" i="15" s="1"/>
  <c r="S3286" i="15" s="1"/>
  <c r="N5106" i="15"/>
  <c r="M5106" i="15"/>
  <c r="L5106" i="15"/>
  <c r="O5106" i="15" s="1"/>
  <c r="S5106" i="15" s="1"/>
  <c r="N4369" i="15"/>
  <c r="M4369" i="15"/>
  <c r="L4369" i="15"/>
  <c r="N6001" i="15"/>
  <c r="M6001" i="15"/>
  <c r="L6001" i="15"/>
  <c r="N5131" i="15"/>
  <c r="M5131" i="15"/>
  <c r="L5131" i="15"/>
  <c r="O5131" i="15" s="1"/>
  <c r="S5131" i="15" s="1"/>
  <c r="N4696" i="15"/>
  <c r="M4696" i="15"/>
  <c r="L4696" i="15"/>
  <c r="O4696" i="15" s="1"/>
  <c r="N5900" i="15"/>
  <c r="M5900" i="15"/>
  <c r="L5900" i="15"/>
  <c r="N5193" i="15"/>
  <c r="M5193" i="15"/>
  <c r="L5193" i="15"/>
  <c r="N6070" i="15"/>
  <c r="M6070" i="15"/>
  <c r="L6070" i="15"/>
  <c r="N4537" i="15"/>
  <c r="M4537" i="15"/>
  <c r="L4537" i="15"/>
  <c r="O4537" i="15" s="1"/>
  <c r="S4537" i="15" s="1"/>
  <c r="N4289" i="15"/>
  <c r="M4289" i="15"/>
  <c r="L4289" i="15"/>
  <c r="N3887" i="15"/>
  <c r="M3887" i="15"/>
  <c r="L3887" i="15"/>
  <c r="O3887" i="15" s="1"/>
  <c r="S3887" i="15" s="1"/>
  <c r="N5668" i="15"/>
  <c r="M5668" i="15"/>
  <c r="L5668" i="15"/>
  <c r="N4480" i="15"/>
  <c r="M4480" i="15"/>
  <c r="L4480" i="15"/>
  <c r="N4266" i="15"/>
  <c r="M4266" i="15"/>
  <c r="L4266" i="15"/>
  <c r="N4428" i="15"/>
  <c r="M4428" i="15"/>
  <c r="L4428" i="15"/>
  <c r="N5317" i="15"/>
  <c r="M5317" i="15"/>
  <c r="L5317" i="15"/>
  <c r="O5317" i="15" s="1"/>
  <c r="S5317" i="15" s="1"/>
  <c r="N4942" i="15"/>
  <c r="M4942" i="15"/>
  <c r="L4942" i="15"/>
  <c r="O4942" i="15" s="1"/>
  <c r="N3890" i="15"/>
  <c r="M3890" i="15"/>
  <c r="L3890" i="15"/>
  <c r="N2408" i="15"/>
  <c r="M2408" i="15"/>
  <c r="L2408" i="15"/>
  <c r="N2646" i="15"/>
  <c r="M2646" i="15"/>
  <c r="L2646" i="15"/>
  <c r="O2646" i="15" s="1"/>
  <c r="S2646" i="15" s="1"/>
  <c r="N4041" i="15"/>
  <c r="M4041" i="15"/>
  <c r="L4041" i="15"/>
  <c r="O4041" i="15" s="1"/>
  <c r="N4168" i="15"/>
  <c r="M4168" i="15"/>
  <c r="L4168" i="15"/>
  <c r="N5078" i="15"/>
  <c r="M5078" i="15"/>
  <c r="L5078" i="15"/>
  <c r="N2949" i="15"/>
  <c r="M2949" i="15"/>
  <c r="L2949" i="15"/>
  <c r="N4553" i="15"/>
  <c r="M4553" i="15"/>
  <c r="L4553" i="15"/>
  <c r="O4553" i="15" s="1"/>
  <c r="N2737" i="15"/>
  <c r="M2737" i="15"/>
  <c r="L2737" i="15"/>
  <c r="N4505" i="15"/>
  <c r="M4505" i="15"/>
  <c r="L4505" i="15"/>
  <c r="N1016" i="15"/>
  <c r="M1016" i="15"/>
  <c r="L1016" i="15"/>
  <c r="O1016" i="15" s="1"/>
  <c r="S1016" i="15" s="1"/>
  <c r="N5594" i="15"/>
  <c r="M5594" i="15"/>
  <c r="L5594" i="15"/>
  <c r="O5594" i="15" s="1"/>
  <c r="N3868" i="15"/>
  <c r="M3868" i="15"/>
  <c r="L3868" i="15"/>
  <c r="N5700" i="15"/>
  <c r="M5700" i="15"/>
  <c r="L5700" i="15"/>
  <c r="N2689" i="15"/>
  <c r="M2689" i="15"/>
  <c r="L2689" i="15"/>
  <c r="O2689" i="15" s="1"/>
  <c r="S2689" i="15" s="1"/>
  <c r="N1831" i="15"/>
  <c r="M1831" i="15"/>
  <c r="L1831" i="15"/>
  <c r="O1831" i="15" s="1"/>
  <c r="N3380" i="15"/>
  <c r="M3380" i="15"/>
  <c r="L3380" i="15"/>
  <c r="N4951" i="15"/>
  <c r="M4951" i="15"/>
  <c r="L4951" i="15"/>
  <c r="N2416" i="15"/>
  <c r="M2416" i="15"/>
  <c r="L2416" i="15"/>
  <c r="N3452" i="15"/>
  <c r="M3452" i="15"/>
  <c r="L3452" i="15"/>
  <c r="O3452" i="15" s="1"/>
  <c r="N3626" i="15"/>
  <c r="M3626" i="15"/>
  <c r="L3626" i="15"/>
  <c r="N5150" i="15"/>
  <c r="M5150" i="15"/>
  <c r="L5150" i="15"/>
  <c r="O5150" i="15" s="1"/>
  <c r="S5150" i="15" s="1"/>
  <c r="N3198" i="15"/>
  <c r="M3198" i="15"/>
  <c r="L3198" i="15"/>
  <c r="N4846" i="15"/>
  <c r="M4846" i="15"/>
  <c r="L4846" i="15"/>
  <c r="O4846" i="15" s="1"/>
  <c r="N5518" i="15"/>
  <c r="M5518" i="15"/>
  <c r="L5518" i="15"/>
  <c r="N6014" i="15"/>
  <c r="M6014" i="15"/>
  <c r="L6014" i="15"/>
  <c r="N4246" i="15"/>
  <c r="M4246" i="15"/>
  <c r="L4246" i="15"/>
  <c r="O4246" i="15" s="1"/>
  <c r="S4246" i="15" s="1"/>
  <c r="N5223" i="15"/>
  <c r="M5223" i="15"/>
  <c r="L5223" i="15"/>
  <c r="O5223" i="15" s="1"/>
  <c r="N6265" i="15"/>
  <c r="M6265" i="15"/>
  <c r="L6265" i="15"/>
  <c r="N5882" i="15"/>
  <c r="M5882" i="15"/>
  <c r="L5882" i="15"/>
  <c r="O5882" i="15" s="1"/>
  <c r="S5882" i="15" s="1"/>
  <c r="N3613" i="15"/>
  <c r="M3613" i="15"/>
  <c r="L3613" i="15"/>
  <c r="N5750" i="15"/>
  <c r="M5750" i="15"/>
  <c r="L5750" i="15"/>
  <c r="O5750" i="15" s="1"/>
  <c r="N4071" i="15"/>
  <c r="M4071" i="15"/>
  <c r="L4071" i="15"/>
  <c r="N4562" i="15"/>
  <c r="M4562" i="15"/>
  <c r="L4562" i="15"/>
  <c r="N4530" i="15"/>
  <c r="M4530" i="15"/>
  <c r="L4530" i="15"/>
  <c r="O4530" i="15" s="1"/>
  <c r="S4530" i="15" s="1"/>
  <c r="N4011" i="15"/>
  <c r="M4011" i="15"/>
  <c r="L4011" i="15"/>
  <c r="O4011" i="15" s="1"/>
  <c r="N5809" i="15"/>
  <c r="M5809" i="15"/>
  <c r="L5809" i="15"/>
  <c r="N4982" i="15"/>
  <c r="M4982" i="15"/>
  <c r="L4982" i="15"/>
  <c r="O4982" i="15" s="1"/>
  <c r="S4982" i="15" s="1"/>
  <c r="N3687" i="15"/>
  <c r="M3687" i="15"/>
  <c r="L3687" i="15"/>
  <c r="O3687" i="15" s="1"/>
  <c r="S3687" i="15" s="1"/>
  <c r="N5407" i="15"/>
  <c r="M5407" i="15"/>
  <c r="L5407" i="15"/>
  <c r="O5407" i="15" s="1"/>
  <c r="N5627" i="15"/>
  <c r="M5627" i="15"/>
  <c r="L5627" i="15"/>
  <c r="N3475" i="15"/>
  <c r="M3475" i="15"/>
  <c r="L3475" i="15"/>
  <c r="N5984" i="15"/>
  <c r="M5984" i="15"/>
  <c r="L5984" i="15"/>
  <c r="N3794" i="15"/>
  <c r="M3794" i="15"/>
  <c r="L3794" i="15"/>
  <c r="N6072" i="15"/>
  <c r="M6072" i="15"/>
  <c r="L6072" i="15"/>
  <c r="N3398" i="15"/>
  <c r="M3398" i="15"/>
  <c r="L3398" i="15"/>
  <c r="N5489" i="15"/>
  <c r="M5489" i="15"/>
  <c r="L5489" i="15"/>
  <c r="O5489" i="15" s="1"/>
  <c r="S5489" i="15" s="1"/>
  <c r="N5032" i="15"/>
  <c r="M5032" i="15"/>
  <c r="L5032" i="15"/>
  <c r="O5032" i="15" s="1"/>
  <c r="S5032" i="15" s="1"/>
  <c r="N4960" i="15"/>
  <c r="M4960" i="15"/>
  <c r="L4960" i="15"/>
  <c r="N2438" i="15"/>
  <c r="M2438" i="15"/>
  <c r="L2438" i="15"/>
  <c r="O2438" i="15" s="1"/>
  <c r="S2438" i="15" s="1"/>
  <c r="N5631" i="15"/>
  <c r="M5631" i="15"/>
  <c r="L5631" i="15"/>
  <c r="N6043" i="15"/>
  <c r="M6043" i="15"/>
  <c r="L6043" i="15"/>
  <c r="O6043" i="15" s="1"/>
  <c r="N4769" i="15"/>
  <c r="M4769" i="15"/>
  <c r="L4769" i="15"/>
  <c r="N4834" i="15"/>
  <c r="M4834" i="15"/>
  <c r="L4834" i="15"/>
  <c r="O4834" i="15" s="1"/>
  <c r="S4834" i="15" s="1"/>
  <c r="N5084" i="15"/>
  <c r="M5084" i="15"/>
  <c r="L5084" i="15"/>
  <c r="O5084" i="15" s="1"/>
  <c r="S5084" i="15" s="1"/>
  <c r="N6399" i="15"/>
  <c r="M6399" i="15"/>
  <c r="L6399" i="15"/>
  <c r="O6399" i="15" s="1"/>
  <c r="N1752" i="15"/>
  <c r="M1752" i="15"/>
  <c r="L1752" i="15"/>
  <c r="N3546" i="15"/>
  <c r="M3546" i="15"/>
  <c r="L3546" i="15"/>
  <c r="N4974" i="15"/>
  <c r="M4974" i="15"/>
  <c r="L4974" i="15"/>
  <c r="N5893" i="15"/>
  <c r="M5893" i="15"/>
  <c r="L5893" i="15"/>
  <c r="N5583" i="15"/>
  <c r="M5583" i="15"/>
  <c r="L5583" i="15"/>
  <c r="N4486" i="15"/>
  <c r="M4486" i="15"/>
  <c r="L4486" i="15"/>
  <c r="O4486" i="15" s="1"/>
  <c r="S4486" i="15" s="1"/>
  <c r="N3920" i="15"/>
  <c r="M3920" i="15"/>
  <c r="L3920" i="15"/>
  <c r="O3920" i="15" s="1"/>
  <c r="S3920" i="15" s="1"/>
  <c r="N3717" i="15"/>
  <c r="M3717" i="15"/>
  <c r="L3717" i="15"/>
  <c r="O3717" i="15" s="1"/>
  <c r="N5820" i="15"/>
  <c r="M5820" i="15"/>
  <c r="L5820" i="15"/>
  <c r="N4001" i="15"/>
  <c r="M4001" i="15"/>
  <c r="L4001" i="15"/>
  <c r="O4001" i="15" s="1"/>
  <c r="S4001" i="15" s="1"/>
  <c r="N6008" i="15"/>
  <c r="M6008" i="15"/>
  <c r="L6008" i="15"/>
  <c r="O6008" i="15" s="1"/>
  <c r="S6008" i="15" s="1"/>
  <c r="N4373" i="15"/>
  <c r="M4373" i="15"/>
  <c r="L4373" i="15"/>
  <c r="O4373" i="15" s="1"/>
  <c r="N5615" i="15"/>
  <c r="M5615" i="15"/>
  <c r="L5615" i="15"/>
  <c r="N4022" i="15"/>
  <c r="M4022" i="15"/>
  <c r="L4022" i="15"/>
  <c r="N2130" i="15"/>
  <c r="M2130" i="15"/>
  <c r="L2130" i="15"/>
  <c r="N4227" i="15"/>
  <c r="M4227" i="15"/>
  <c r="L4227" i="15"/>
  <c r="O4227" i="15" s="1"/>
  <c r="S4227" i="15" s="1"/>
  <c r="N3885" i="15"/>
  <c r="M3885" i="15"/>
  <c r="L3885" i="15"/>
  <c r="N4822" i="15"/>
  <c r="M4822" i="15"/>
  <c r="L4822" i="15"/>
  <c r="N5219" i="15"/>
  <c r="M5219" i="15"/>
  <c r="L5219" i="15"/>
  <c r="N2800" i="15"/>
  <c r="M2800" i="15"/>
  <c r="L2800" i="15"/>
  <c r="N5736" i="15"/>
  <c r="M5736" i="15"/>
  <c r="L5736" i="15"/>
  <c r="N1738" i="15"/>
  <c r="M1738" i="15"/>
  <c r="L1738" i="15"/>
  <c r="N5730" i="15"/>
  <c r="M5730" i="15"/>
  <c r="L5730" i="15"/>
  <c r="N5058" i="15"/>
  <c r="M5058" i="15"/>
  <c r="L5058" i="15"/>
  <c r="O5058" i="15" s="1"/>
  <c r="S5058" i="15" s="1"/>
  <c r="N5042" i="15"/>
  <c r="M5042" i="15"/>
  <c r="L5042" i="15"/>
  <c r="N4442" i="15"/>
  <c r="M4442" i="15"/>
  <c r="L4442" i="15"/>
  <c r="O4442" i="15" s="1"/>
  <c r="S4442" i="15" s="1"/>
  <c r="N5646" i="15"/>
  <c r="M5646" i="15"/>
  <c r="L5646" i="15"/>
  <c r="N6316" i="15"/>
  <c r="M6316" i="15"/>
  <c r="L6316" i="15"/>
  <c r="O6316" i="15" s="1"/>
  <c r="N3680" i="15"/>
  <c r="M3680" i="15"/>
  <c r="L3680" i="15"/>
  <c r="N5305" i="15"/>
  <c r="M5305" i="15"/>
  <c r="L5305" i="15"/>
  <c r="N4730" i="15"/>
  <c r="M4730" i="15"/>
  <c r="L4730" i="15"/>
  <c r="O4730" i="15" s="1"/>
  <c r="S4730" i="15" s="1"/>
  <c r="N5409" i="15"/>
  <c r="M5409" i="15"/>
  <c r="L5409" i="15"/>
  <c r="O5409" i="15" s="1"/>
  <c r="S5409" i="15" s="1"/>
  <c r="N5179" i="15"/>
  <c r="M5179" i="15"/>
  <c r="L5179" i="15"/>
  <c r="N3577" i="15"/>
  <c r="M3577" i="15"/>
  <c r="L3577" i="15"/>
  <c r="O3577" i="15" s="1"/>
  <c r="S3577" i="15" s="1"/>
  <c r="N3346" i="15"/>
  <c r="M3346" i="15"/>
  <c r="L3346" i="15"/>
  <c r="N6162" i="15"/>
  <c r="M6162" i="15"/>
  <c r="L6162" i="15"/>
  <c r="O6162" i="15" s="1"/>
  <c r="N3539" i="15"/>
  <c r="M3539" i="15"/>
  <c r="L3539" i="15"/>
  <c r="N5085" i="15"/>
  <c r="M5085" i="15"/>
  <c r="L5085" i="15"/>
  <c r="N3650" i="15"/>
  <c r="M3650" i="15"/>
  <c r="L3650" i="15"/>
  <c r="N3968" i="15"/>
  <c r="M3968" i="15"/>
  <c r="L3968" i="15"/>
  <c r="O3968" i="15" s="1"/>
  <c r="S3968" i="15" s="1"/>
  <c r="N4149" i="15"/>
  <c r="M4149" i="15"/>
  <c r="L4149" i="15"/>
  <c r="N5622" i="15"/>
  <c r="M5622" i="15"/>
  <c r="L5622" i="15"/>
  <c r="O5622" i="15" s="1"/>
  <c r="S5622" i="15" s="1"/>
  <c r="N2115" i="15"/>
  <c r="M2115" i="15"/>
  <c r="L2115" i="15"/>
  <c r="N3641" i="15"/>
  <c r="M3641" i="15"/>
  <c r="L3641" i="15"/>
  <c r="N2741" i="15"/>
  <c r="M2741" i="15"/>
  <c r="L2741" i="15"/>
  <c r="N4964" i="15"/>
  <c r="M4964" i="15"/>
  <c r="L4964" i="15"/>
  <c r="N4275" i="15"/>
  <c r="M4275" i="15"/>
  <c r="L4275" i="15"/>
  <c r="N2792" i="15"/>
  <c r="M2792" i="15"/>
  <c r="L2792" i="15"/>
  <c r="O2792" i="15" s="1"/>
  <c r="S2792" i="15" s="1"/>
  <c r="N2347" i="15"/>
  <c r="M2347" i="15"/>
  <c r="L2347" i="15"/>
  <c r="N3734" i="15"/>
  <c r="M3734" i="15"/>
  <c r="L3734" i="15"/>
  <c r="O3734" i="15" s="1"/>
  <c r="S3734" i="15" s="1"/>
  <c r="N3364" i="15"/>
  <c r="M3364" i="15"/>
  <c r="L3364" i="15"/>
  <c r="N3501" i="15"/>
  <c r="M3501" i="15"/>
  <c r="L3501" i="15"/>
  <c r="O3501" i="15" s="1"/>
  <c r="N2941" i="15"/>
  <c r="M2941" i="15"/>
  <c r="L2941" i="15"/>
  <c r="N4524" i="15"/>
  <c r="M4524" i="15"/>
  <c r="L4524" i="15"/>
  <c r="O4524" i="15" s="1"/>
  <c r="S4524" i="15" s="1"/>
  <c r="N5566" i="15"/>
  <c r="M5566" i="15"/>
  <c r="L5566" i="15"/>
  <c r="O5566" i="15" s="1"/>
  <c r="S5566" i="15" s="1"/>
  <c r="N5307" i="15"/>
  <c r="M5307" i="15"/>
  <c r="L5307" i="15"/>
  <c r="O5307" i="15" s="1"/>
  <c r="S5307" i="15" s="1"/>
  <c r="N4706" i="15"/>
  <c r="M4706" i="15"/>
  <c r="L4706" i="15"/>
  <c r="N2706" i="15"/>
  <c r="M2706" i="15"/>
  <c r="L2706" i="15"/>
  <c r="N2499" i="15"/>
  <c r="M2499" i="15"/>
  <c r="L2499" i="15"/>
  <c r="N2445" i="15"/>
  <c r="M2445" i="15"/>
  <c r="L2445" i="15"/>
  <c r="N5030" i="15"/>
  <c r="M5030" i="15"/>
  <c r="L5030" i="15"/>
  <c r="N4348" i="15"/>
  <c r="M4348" i="15"/>
  <c r="L4348" i="15"/>
  <c r="N3774" i="15"/>
  <c r="M3774" i="15"/>
  <c r="L3774" i="15"/>
  <c r="N3391" i="15"/>
  <c r="M3391" i="15"/>
  <c r="L3391" i="15"/>
  <c r="O3391" i="15" s="1"/>
  <c r="S3391" i="15" s="1"/>
  <c r="N5749" i="15"/>
  <c r="M5749" i="15"/>
  <c r="L5749" i="15"/>
  <c r="N4343" i="15"/>
  <c r="M4343" i="15"/>
  <c r="L4343" i="15"/>
  <c r="O4343" i="15" s="1"/>
  <c r="S4343" i="15" s="1"/>
  <c r="N4434" i="15"/>
  <c r="M4434" i="15"/>
  <c r="L4434" i="15"/>
  <c r="N5383" i="15"/>
  <c r="M5383" i="15"/>
  <c r="L5383" i="15"/>
  <c r="O5383" i="15" s="1"/>
  <c r="N4398" i="15"/>
  <c r="M4398" i="15"/>
  <c r="L4398" i="15"/>
  <c r="N4642" i="15"/>
  <c r="M4642" i="15"/>
  <c r="L4642" i="15"/>
  <c r="N5308" i="15"/>
  <c r="M5308" i="15"/>
  <c r="L5308" i="15"/>
  <c r="O5308" i="15" s="1"/>
  <c r="S5308" i="15" s="1"/>
  <c r="N4002" i="15"/>
  <c r="M4002" i="15"/>
  <c r="L4002" i="15"/>
  <c r="O4002" i="15" s="1"/>
  <c r="S4002" i="15" s="1"/>
  <c r="N4761" i="15"/>
  <c r="M4761" i="15"/>
  <c r="L4761" i="15"/>
  <c r="N4082" i="15"/>
  <c r="M4082" i="15"/>
  <c r="L4082" i="15"/>
  <c r="O4082" i="15" s="1"/>
  <c r="S4082" i="15" s="1"/>
  <c r="N3683" i="15"/>
  <c r="M3683" i="15"/>
  <c r="L3683" i="15"/>
  <c r="N6063" i="15"/>
  <c r="M6063" i="15"/>
  <c r="L6063" i="15"/>
  <c r="N5291" i="15"/>
  <c r="M5291" i="15"/>
  <c r="L5291" i="15"/>
  <c r="N4513" i="15"/>
  <c r="M4513" i="15"/>
  <c r="L4513" i="15"/>
  <c r="N5470" i="15"/>
  <c r="M5470" i="15"/>
  <c r="L5470" i="15"/>
  <c r="N3428" i="15"/>
  <c r="M3428" i="15"/>
  <c r="L3428" i="15"/>
  <c r="O3428" i="15" s="1"/>
  <c r="S3428" i="15" s="1"/>
  <c r="N4555" i="15"/>
  <c r="M4555" i="15"/>
  <c r="L4555" i="15"/>
  <c r="N4208" i="15"/>
  <c r="M4208" i="15"/>
  <c r="L4208" i="15"/>
  <c r="N4764" i="15"/>
  <c r="M4764" i="15"/>
  <c r="L4764" i="15"/>
  <c r="N3177" i="15"/>
  <c r="M3177" i="15"/>
  <c r="L3177" i="15"/>
  <c r="O3177" i="15" s="1"/>
  <c r="N2697" i="15"/>
  <c r="M2697" i="15"/>
  <c r="L2697" i="15"/>
  <c r="N5080" i="15"/>
  <c r="M5080" i="15"/>
  <c r="L5080" i="15"/>
  <c r="N2655" i="15"/>
  <c r="M2655" i="15"/>
  <c r="L2655" i="15"/>
  <c r="O2655" i="15" s="1"/>
  <c r="S2655" i="15" s="1"/>
  <c r="N2763" i="15"/>
  <c r="M2763" i="15"/>
  <c r="L2763" i="15"/>
  <c r="O2763" i="15" s="1"/>
  <c r="S2763" i="15" s="1"/>
  <c r="N2468" i="15"/>
  <c r="M2468" i="15"/>
  <c r="L2468" i="15"/>
  <c r="N5703" i="15"/>
  <c r="M5703" i="15"/>
  <c r="L5703" i="15"/>
  <c r="N4213" i="15"/>
  <c r="M4213" i="15"/>
  <c r="L4213" i="15"/>
  <c r="N3487" i="15"/>
  <c r="M3487" i="15"/>
  <c r="L3487" i="15"/>
  <c r="O3487" i="15" s="1"/>
  <c r="N4222" i="15"/>
  <c r="M4222" i="15"/>
  <c r="L4222" i="15"/>
  <c r="N5787" i="15"/>
  <c r="M5787" i="15"/>
  <c r="L5787" i="15"/>
  <c r="N3711" i="15"/>
  <c r="M3711" i="15"/>
  <c r="L3711" i="15"/>
  <c r="N6152" i="15"/>
  <c r="M6152" i="15"/>
  <c r="L6152" i="15"/>
  <c r="O6152" i="15" s="1"/>
  <c r="S6152" i="15" s="1"/>
  <c r="N5125" i="15"/>
  <c r="M5125" i="15"/>
  <c r="L5125" i="15"/>
  <c r="N6105" i="15"/>
  <c r="M6105" i="15"/>
  <c r="L6105" i="15"/>
  <c r="O6105" i="15" s="1"/>
  <c r="S6105" i="15" s="1"/>
  <c r="N5349" i="15"/>
  <c r="M5349" i="15"/>
  <c r="L5349" i="15"/>
  <c r="N1606" i="15"/>
  <c r="M1606" i="15"/>
  <c r="L1606" i="15"/>
  <c r="O1606" i="15" s="1"/>
  <c r="N6167" i="15"/>
  <c r="M6167" i="15"/>
  <c r="L6167" i="15"/>
  <c r="N5040" i="15"/>
  <c r="M5040" i="15"/>
  <c r="L5040" i="15"/>
  <c r="O5040" i="15" s="1"/>
  <c r="S5040" i="15" s="1"/>
  <c r="N6302" i="15"/>
  <c r="M6302" i="15"/>
  <c r="L6302" i="15"/>
  <c r="O6302" i="15" s="1"/>
  <c r="S6302" i="15" s="1"/>
  <c r="N6368" i="15"/>
  <c r="M6368" i="15"/>
  <c r="L6368" i="15"/>
  <c r="O6368" i="15" s="1"/>
  <c r="S6368" i="15" s="1"/>
  <c r="N3139" i="15"/>
  <c r="M3139" i="15"/>
  <c r="L3139" i="15"/>
  <c r="N5826" i="15"/>
  <c r="M5826" i="15"/>
  <c r="L5826" i="15"/>
  <c r="O5826" i="15" s="1"/>
  <c r="S5826" i="15" s="1"/>
  <c r="N3643" i="15"/>
  <c r="M3643" i="15"/>
  <c r="L3643" i="15"/>
  <c r="N6378" i="15"/>
  <c r="M6378" i="15"/>
  <c r="L6378" i="15"/>
  <c r="O6378" i="15" s="1"/>
  <c r="N3329" i="15"/>
  <c r="M3329" i="15"/>
  <c r="L3329" i="15"/>
  <c r="N4012" i="15"/>
  <c r="M4012" i="15"/>
  <c r="L4012" i="15"/>
  <c r="N4973" i="15"/>
  <c r="M4973" i="15"/>
  <c r="L4973" i="15"/>
  <c r="N5361" i="15"/>
  <c r="M5361" i="15"/>
  <c r="L5361" i="15"/>
  <c r="O5361" i="15" s="1"/>
  <c r="S5361" i="15" s="1"/>
  <c r="N2978" i="15"/>
  <c r="M2978" i="15"/>
  <c r="L2978" i="15"/>
  <c r="N5532" i="15"/>
  <c r="M5532" i="15"/>
  <c r="L5532" i="15"/>
  <c r="O5532" i="15" s="1"/>
  <c r="S5532" i="15" s="1"/>
  <c r="N4038" i="15"/>
  <c r="M4038" i="15"/>
  <c r="L4038" i="15"/>
  <c r="N5011" i="15"/>
  <c r="M5011" i="15"/>
  <c r="L5011" i="15"/>
  <c r="O5011" i="15" s="1"/>
  <c r="N6160" i="15"/>
  <c r="M6160" i="15"/>
  <c r="L6160" i="15"/>
  <c r="N6435" i="15"/>
  <c r="M6435" i="15"/>
  <c r="L6435" i="15"/>
  <c r="N4557" i="15"/>
  <c r="M4557" i="15"/>
  <c r="L4557" i="15"/>
  <c r="N5576" i="15"/>
  <c r="M5576" i="15"/>
  <c r="L5576" i="15"/>
  <c r="O5576" i="15" s="1"/>
  <c r="S5576" i="15" s="1"/>
  <c r="N5492" i="15"/>
  <c r="M5492" i="15"/>
  <c r="L5492" i="15"/>
  <c r="N5680" i="15"/>
  <c r="M5680" i="15"/>
  <c r="L5680" i="15"/>
  <c r="N919" i="15"/>
  <c r="M919" i="15"/>
  <c r="L919" i="15"/>
  <c r="N5641" i="15"/>
  <c r="M5641" i="15"/>
  <c r="L5641" i="15"/>
  <c r="O5641" i="15" s="1"/>
  <c r="N2510" i="15"/>
  <c r="M2510" i="15"/>
  <c r="L2510" i="15"/>
  <c r="N4921" i="15"/>
  <c r="M4921" i="15"/>
  <c r="L4921" i="15"/>
  <c r="N5741" i="15"/>
  <c r="M5741" i="15"/>
  <c r="L5741" i="15"/>
  <c r="N1571" i="15"/>
  <c r="M1571" i="15"/>
  <c r="L1571" i="15"/>
  <c r="O1571" i="15" s="1"/>
  <c r="S1571" i="15" s="1"/>
  <c r="N6293" i="15"/>
  <c r="M6293" i="15"/>
  <c r="L6293" i="15"/>
  <c r="N5513" i="15"/>
  <c r="M5513" i="15"/>
  <c r="L5513" i="15"/>
  <c r="O5513" i="15" s="1"/>
  <c r="S5513" i="15" s="1"/>
  <c r="N5528" i="15"/>
  <c r="M5528" i="15"/>
  <c r="L5528" i="15"/>
  <c r="N6055" i="15"/>
  <c r="M6055" i="15"/>
  <c r="L6055" i="15"/>
  <c r="N4123" i="15"/>
  <c r="M4123" i="15"/>
  <c r="L4123" i="15"/>
  <c r="N3906" i="15"/>
  <c r="M3906" i="15"/>
  <c r="L3906" i="15"/>
  <c r="N4431" i="15"/>
  <c r="M4431" i="15"/>
  <c r="L4431" i="15"/>
  <c r="O4431" i="15" s="1"/>
  <c r="S4431" i="15" s="1"/>
  <c r="N3505" i="15"/>
  <c r="M3505" i="15"/>
  <c r="L3505" i="15"/>
  <c r="N4069" i="15"/>
  <c r="M4069" i="15"/>
  <c r="L4069" i="15"/>
  <c r="N6292" i="15"/>
  <c r="M6292" i="15"/>
  <c r="L6292" i="15"/>
  <c r="O6292" i="15" s="1"/>
  <c r="S6292" i="15" s="1"/>
  <c r="N5628" i="15"/>
  <c r="M5628" i="15"/>
  <c r="L5628" i="15"/>
  <c r="N4265" i="15"/>
  <c r="M4265" i="15"/>
  <c r="L4265" i="15"/>
  <c r="O4265" i="15" s="1"/>
  <c r="N4324" i="15"/>
  <c r="M4324" i="15"/>
  <c r="L4324" i="15"/>
  <c r="N5721" i="15"/>
  <c r="M5721" i="15"/>
  <c r="L5721" i="15"/>
  <c r="N6117" i="15"/>
  <c r="M6117" i="15"/>
  <c r="L6117" i="15"/>
  <c r="N3791" i="15"/>
  <c r="M3791" i="15"/>
  <c r="L3791" i="15"/>
  <c r="O3791" i="15" s="1"/>
  <c r="S3791" i="15" s="1"/>
  <c r="N5696" i="15"/>
  <c r="M5696" i="15"/>
  <c r="L5696" i="15"/>
  <c r="N3209" i="15"/>
  <c r="M3209" i="15"/>
  <c r="L3209" i="15"/>
  <c r="O3209" i="15" s="1"/>
  <c r="S3209" i="15" s="1"/>
  <c r="N4655" i="15"/>
  <c r="M4655" i="15"/>
  <c r="L4655" i="15"/>
  <c r="N1589" i="15"/>
  <c r="M1589" i="15"/>
  <c r="L1589" i="15"/>
  <c r="N6149" i="15"/>
  <c r="M6149" i="15"/>
  <c r="L6149" i="15"/>
  <c r="N6045" i="15"/>
  <c r="M6045" i="15"/>
  <c r="L6045" i="15"/>
  <c r="N3405" i="15"/>
  <c r="M3405" i="15"/>
  <c r="L3405" i="15"/>
  <c r="O3405" i="15" s="1"/>
  <c r="S3405" i="15" s="1"/>
  <c r="N3563" i="15"/>
  <c r="M3563" i="15"/>
  <c r="L3563" i="15"/>
  <c r="N4997" i="15"/>
  <c r="M4997" i="15"/>
  <c r="L4997" i="15"/>
  <c r="N5575" i="15"/>
  <c r="M5575" i="15"/>
  <c r="L5575" i="15"/>
  <c r="N2430" i="15"/>
  <c r="M2430" i="15"/>
  <c r="L2430" i="15"/>
  <c r="N4125" i="15"/>
  <c r="M4125" i="15"/>
  <c r="L4125" i="15"/>
  <c r="O4125" i="15" s="1"/>
  <c r="N5229" i="15"/>
  <c r="M5229" i="15"/>
  <c r="L5229" i="15"/>
  <c r="N5899" i="15"/>
  <c r="M5899" i="15"/>
  <c r="L5899" i="15"/>
  <c r="O5899" i="15" s="1"/>
  <c r="S5899" i="15" s="1"/>
  <c r="N2365" i="15"/>
  <c r="M2365" i="15"/>
  <c r="L2365" i="15"/>
  <c r="N4477" i="15"/>
  <c r="M4477" i="15"/>
  <c r="L4477" i="15"/>
  <c r="O4477" i="15" s="1"/>
  <c r="S4477" i="15" s="1"/>
  <c r="N2681" i="15"/>
  <c r="M2681" i="15"/>
  <c r="L2681" i="15"/>
  <c r="N3393" i="15"/>
  <c r="M3393" i="15"/>
  <c r="L3393" i="15"/>
  <c r="O3393" i="15" s="1"/>
  <c r="S3393" i="15" s="1"/>
  <c r="N4262" i="15"/>
  <c r="M4262" i="15"/>
  <c r="L4262" i="15"/>
  <c r="N2002" i="15"/>
  <c r="M2002" i="15"/>
  <c r="L2002" i="15"/>
  <c r="O2002" i="15" s="1"/>
  <c r="N5007" i="15"/>
  <c r="M5007" i="15"/>
  <c r="L5007" i="15"/>
  <c r="N2105" i="15"/>
  <c r="M2105" i="15"/>
  <c r="L2105" i="15"/>
  <c r="N3800" i="15"/>
  <c r="M3800" i="15"/>
  <c r="L3800" i="15"/>
  <c r="N6136" i="15"/>
  <c r="M6136" i="15"/>
  <c r="L6136" i="15"/>
  <c r="N5090" i="15"/>
  <c r="M5090" i="15"/>
  <c r="L5090" i="15"/>
  <c r="N2270" i="15"/>
  <c r="M2270" i="15"/>
  <c r="L2270" i="15"/>
  <c r="N3740" i="15"/>
  <c r="M3740" i="15"/>
  <c r="L3740" i="15"/>
  <c r="N5943" i="15"/>
  <c r="M5943" i="15"/>
  <c r="L5943" i="15"/>
  <c r="N5446" i="15"/>
  <c r="M5446" i="15"/>
  <c r="L5446" i="15"/>
  <c r="N4512" i="15"/>
  <c r="M4512" i="15"/>
  <c r="L4512" i="15"/>
  <c r="N4925" i="15"/>
  <c r="M4925" i="15"/>
  <c r="L4925" i="15"/>
  <c r="N3780" i="15"/>
  <c r="M3780" i="15"/>
  <c r="L3780" i="15"/>
  <c r="O3780" i="15" s="1"/>
  <c r="S3780" i="15" s="1"/>
  <c r="N5278" i="15"/>
  <c r="M5278" i="15"/>
  <c r="L5278" i="15"/>
  <c r="N4888" i="15"/>
  <c r="M4888" i="15"/>
  <c r="L4888" i="15"/>
  <c r="O4888" i="15" s="1"/>
  <c r="S4888" i="15" s="1"/>
  <c r="N5033" i="15"/>
  <c r="M5033" i="15"/>
  <c r="L5033" i="15"/>
  <c r="N3181" i="15"/>
  <c r="M3181" i="15"/>
  <c r="L3181" i="15"/>
  <c r="O3181" i="15" s="1"/>
  <c r="N2311" i="15"/>
  <c r="M2311" i="15"/>
  <c r="L2311" i="15"/>
  <c r="N5910" i="15"/>
  <c r="M5910" i="15"/>
  <c r="L5910" i="15"/>
  <c r="N5866" i="15"/>
  <c r="M5866" i="15"/>
  <c r="L5866" i="15"/>
  <c r="O5866" i="15" s="1"/>
  <c r="S5866" i="15" s="1"/>
  <c r="N3827" i="15"/>
  <c r="M3827" i="15"/>
  <c r="L3827" i="15"/>
  <c r="N4607" i="15"/>
  <c r="M4607" i="15"/>
  <c r="L4607" i="15"/>
  <c r="N5021" i="15"/>
  <c r="M5021" i="15"/>
  <c r="L5021" i="15"/>
  <c r="O5021" i="15" s="1"/>
  <c r="S5021" i="15" s="1"/>
  <c r="N4136" i="15"/>
  <c r="M4136" i="15"/>
  <c r="L4136" i="15"/>
  <c r="N4460" i="15"/>
  <c r="M4460" i="15"/>
  <c r="L4460" i="15"/>
  <c r="O4460" i="15" s="1"/>
  <c r="N5565" i="15"/>
  <c r="M5565" i="15"/>
  <c r="L5565" i="15"/>
  <c r="N4130" i="15"/>
  <c r="M4130" i="15"/>
  <c r="L4130" i="15"/>
  <c r="N5682" i="15"/>
  <c r="M5682" i="15"/>
  <c r="L5682" i="15"/>
  <c r="N2755" i="15"/>
  <c r="M2755" i="15"/>
  <c r="L2755" i="15"/>
  <c r="O2755" i="15" s="1"/>
  <c r="S2755" i="15" s="1"/>
  <c r="N2443" i="15"/>
  <c r="M2443" i="15"/>
  <c r="L2443" i="15"/>
  <c r="N4725" i="15"/>
  <c r="M4725" i="15"/>
  <c r="L4725" i="15"/>
  <c r="N6289" i="15"/>
  <c r="M6289" i="15"/>
  <c r="L6289" i="15"/>
  <c r="N4831" i="15"/>
  <c r="M4831" i="15"/>
  <c r="L4831" i="15"/>
  <c r="O4831" i="15" s="1"/>
  <c r="N4181" i="15"/>
  <c r="M4181" i="15"/>
  <c r="L4181" i="15"/>
  <c r="N4482" i="15"/>
  <c r="M4482" i="15"/>
  <c r="L4482" i="15"/>
  <c r="N5391" i="15"/>
  <c r="M5391" i="15"/>
  <c r="L5391" i="15"/>
  <c r="N3840" i="15"/>
  <c r="M3840" i="15"/>
  <c r="L3840" i="15"/>
  <c r="O3840" i="15" s="1"/>
  <c r="S3840" i="15" s="1"/>
  <c r="N4228" i="15"/>
  <c r="M4228" i="15"/>
  <c r="L4228" i="15"/>
  <c r="N4752" i="15"/>
  <c r="M4752" i="15"/>
  <c r="L4752" i="15"/>
  <c r="O4752" i="15" s="1"/>
  <c r="S4752" i="15" s="1"/>
  <c r="N3601" i="15"/>
  <c r="M3601" i="15"/>
  <c r="L3601" i="15"/>
  <c r="N3234" i="15"/>
  <c r="M3234" i="15"/>
  <c r="L3234" i="15"/>
  <c r="N3218" i="15"/>
  <c r="M3218" i="15"/>
  <c r="L3218" i="15"/>
  <c r="N3958" i="15"/>
  <c r="M3958" i="15"/>
  <c r="L3958" i="15"/>
  <c r="N3524" i="15"/>
  <c r="M3524" i="15"/>
  <c r="L3524" i="15"/>
  <c r="N5704" i="15"/>
  <c r="M5704" i="15"/>
  <c r="L5704" i="15"/>
  <c r="O5704" i="15" s="1"/>
  <c r="S5704" i="15" s="1"/>
  <c r="N3051" i="15"/>
  <c r="M3051" i="15"/>
  <c r="L3051" i="15"/>
  <c r="N4594" i="15"/>
  <c r="M4594" i="15"/>
  <c r="L4594" i="15"/>
  <c r="N2743" i="15"/>
  <c r="M2743" i="15"/>
  <c r="L2743" i="15"/>
  <c r="O2743" i="15" s="1"/>
  <c r="S2743" i="15" s="1"/>
  <c r="N3342" i="15"/>
  <c r="M3342" i="15"/>
  <c r="L3342" i="15"/>
  <c r="N3264" i="15"/>
  <c r="M3264" i="15"/>
  <c r="L3264" i="15"/>
  <c r="N4728" i="15"/>
  <c r="M4728" i="15"/>
  <c r="L4728" i="15"/>
  <c r="O4728" i="15" s="1"/>
  <c r="S4728" i="15" s="1"/>
  <c r="N6247" i="15"/>
  <c r="M6247" i="15"/>
  <c r="L6247" i="15"/>
  <c r="N4288" i="15"/>
  <c r="M4288" i="15"/>
  <c r="L4288" i="15"/>
  <c r="N3099" i="15"/>
  <c r="M3099" i="15"/>
  <c r="L3099" i="15"/>
  <c r="N3659" i="15"/>
  <c r="M3659" i="15"/>
  <c r="L3659" i="15"/>
  <c r="N4316" i="15"/>
  <c r="M4316" i="15"/>
  <c r="L4316" i="15"/>
  <c r="O4316" i="15" s="1"/>
  <c r="S4316" i="15" s="1"/>
  <c r="N2403" i="15"/>
  <c r="M2403" i="15"/>
  <c r="L2403" i="15"/>
  <c r="N5510" i="15"/>
  <c r="M5510" i="15"/>
  <c r="L5510" i="15"/>
  <c r="N4788" i="15"/>
  <c r="M4788" i="15"/>
  <c r="L4788" i="15"/>
  <c r="N929" i="15"/>
  <c r="M929" i="15"/>
  <c r="L929" i="15"/>
  <c r="N5225" i="15"/>
  <c r="M5225" i="15"/>
  <c r="L5225" i="15"/>
  <c r="O5225" i="15" s="1"/>
  <c r="S5225" i="15" s="1"/>
  <c r="N6222" i="15"/>
  <c r="M6222" i="15"/>
  <c r="L6222" i="15"/>
  <c r="N5738" i="15"/>
  <c r="M5738" i="15"/>
  <c r="L5738" i="15"/>
  <c r="O5738" i="15" s="1"/>
  <c r="S5738" i="15" s="1"/>
  <c r="N4758" i="15"/>
  <c r="M4758" i="15"/>
  <c r="L4758" i="15"/>
  <c r="O4758" i="15" s="1"/>
  <c r="S4758" i="15" s="1"/>
  <c r="N3175" i="15"/>
  <c r="M3175" i="15"/>
  <c r="L3175" i="15"/>
  <c r="N3897" i="15"/>
  <c r="M3897" i="15"/>
  <c r="L3897" i="15"/>
  <c r="N3554" i="15"/>
  <c r="M3554" i="15"/>
  <c r="L3554" i="15"/>
  <c r="O3554" i="15" s="1"/>
  <c r="S3554" i="15" s="1"/>
  <c r="N4101" i="15"/>
  <c r="M4101" i="15"/>
  <c r="L4101" i="15"/>
  <c r="N4824" i="15"/>
  <c r="M4824" i="15"/>
  <c r="L4824" i="15"/>
  <c r="O4824" i="15" s="1"/>
  <c r="S4824" i="15" s="1"/>
  <c r="N3713" i="15"/>
  <c r="M3713" i="15"/>
  <c r="L3713" i="15"/>
  <c r="N5604" i="15"/>
  <c r="M5604" i="15"/>
  <c r="L5604" i="15"/>
  <c r="O5604" i="15" s="1"/>
  <c r="S5604" i="15" s="1"/>
  <c r="N5301" i="15"/>
  <c r="M5301" i="15"/>
  <c r="L5301" i="15"/>
  <c r="N4361" i="15"/>
  <c r="M4361" i="15"/>
  <c r="L4361" i="15"/>
  <c r="N3600" i="15"/>
  <c r="M3600" i="15"/>
  <c r="L3600" i="15"/>
  <c r="N5465" i="15"/>
  <c r="M5465" i="15"/>
  <c r="L5465" i="15"/>
  <c r="N6411" i="15"/>
  <c r="M6411" i="15"/>
  <c r="L6411" i="15"/>
  <c r="N3109" i="15"/>
  <c r="M3109" i="15"/>
  <c r="L3109" i="15"/>
  <c r="O3109" i="15" s="1"/>
  <c r="N4448" i="15"/>
  <c r="M4448" i="15"/>
  <c r="L4448" i="15"/>
  <c r="N3575" i="15"/>
  <c r="M3575" i="15"/>
  <c r="L3575" i="15"/>
  <c r="N2913" i="15"/>
  <c r="M2913" i="15"/>
  <c r="L2913" i="15"/>
  <c r="O2913" i="15" s="1"/>
  <c r="S2913" i="15" s="1"/>
  <c r="N5172" i="15"/>
  <c r="M5172" i="15"/>
  <c r="L5172" i="15"/>
  <c r="N1952" i="15"/>
  <c r="M1952" i="15"/>
  <c r="L1952" i="15"/>
  <c r="N3483" i="15"/>
  <c r="M3483" i="15"/>
  <c r="L3483" i="15"/>
  <c r="O3483" i="15" s="1"/>
  <c r="S3483" i="15" s="1"/>
  <c r="N6230" i="15"/>
  <c r="M6230" i="15"/>
  <c r="L6230" i="15"/>
  <c r="N3228" i="15"/>
  <c r="M3228" i="15"/>
  <c r="L3228" i="15"/>
  <c r="O3228" i="15" s="1"/>
  <c r="S3228" i="15" s="1"/>
  <c r="N2370" i="15"/>
  <c r="M2370" i="15"/>
  <c r="L2370" i="15"/>
  <c r="N4533" i="15"/>
  <c r="M4533" i="15"/>
  <c r="L4533" i="15"/>
  <c r="N4541" i="15"/>
  <c r="M4541" i="15"/>
  <c r="L4541" i="15"/>
  <c r="N5279" i="15"/>
  <c r="M5279" i="15"/>
  <c r="L5279" i="15"/>
  <c r="N3725" i="15"/>
  <c r="M3725" i="15"/>
  <c r="L3725" i="15"/>
  <c r="N4184" i="15"/>
  <c r="M4184" i="15"/>
  <c r="L4184" i="15"/>
  <c r="O4184" i="15" s="1"/>
  <c r="S4184" i="15" s="1"/>
  <c r="N3689" i="15"/>
  <c r="M3689" i="15"/>
  <c r="L3689" i="15"/>
  <c r="N4676" i="15"/>
  <c r="M4676" i="15"/>
  <c r="L4676" i="15"/>
  <c r="O4676" i="15" s="1"/>
  <c r="S4676" i="15" s="1"/>
  <c r="N2277" i="15"/>
  <c r="M2277" i="15"/>
  <c r="L2277" i="15"/>
  <c r="N5551" i="15"/>
  <c r="M5551" i="15"/>
  <c r="L5551" i="15"/>
  <c r="O5551" i="15" s="1"/>
  <c r="S5551" i="15" s="1"/>
  <c r="N1767" i="15"/>
  <c r="M1767" i="15"/>
  <c r="L1767" i="15"/>
  <c r="O1767" i="15" s="1"/>
  <c r="S1767" i="15" s="1"/>
  <c r="N5519" i="15"/>
  <c r="M5519" i="15"/>
  <c r="L5519" i="15"/>
  <c r="N6130" i="15"/>
  <c r="M6130" i="15"/>
  <c r="L6130" i="15"/>
  <c r="N3574" i="15"/>
  <c r="M3574" i="15"/>
  <c r="L3574" i="15"/>
  <c r="O3574" i="15" s="1"/>
  <c r="S3574" i="15" s="1"/>
  <c r="N4627" i="15"/>
  <c r="M4627" i="15"/>
  <c r="L4627" i="15"/>
  <c r="N3310" i="15"/>
  <c r="M3310" i="15"/>
  <c r="L3310" i="15"/>
  <c r="O3310" i="15" s="1"/>
  <c r="S3310" i="15" s="1"/>
  <c r="N3623" i="15"/>
  <c r="M3623" i="15"/>
  <c r="L3623" i="15"/>
  <c r="N5756" i="15"/>
  <c r="M5756" i="15"/>
  <c r="L5756" i="15"/>
  <c r="O5756" i="15" s="1"/>
  <c r="S5756" i="15" s="1"/>
  <c r="N4670" i="15"/>
  <c r="M4670" i="15"/>
  <c r="L4670" i="15"/>
  <c r="N5294" i="15"/>
  <c r="M5294" i="15"/>
  <c r="L5294" i="15"/>
  <c r="N5044" i="15"/>
  <c r="M5044" i="15"/>
  <c r="L5044" i="15"/>
  <c r="N5337" i="15"/>
  <c r="M5337" i="15"/>
  <c r="L5337" i="15"/>
  <c r="O5337" i="15" s="1"/>
  <c r="S5337" i="15" s="1"/>
  <c r="N5354" i="15"/>
  <c r="M5354" i="15"/>
  <c r="L5354" i="15"/>
  <c r="N4401" i="15"/>
  <c r="M4401" i="15"/>
  <c r="L4401" i="15"/>
  <c r="O4401" i="15" s="1"/>
  <c r="S4401" i="15" s="1"/>
  <c r="N4500" i="15"/>
  <c r="M4500" i="15"/>
  <c r="L4500" i="15"/>
  <c r="N4299" i="15"/>
  <c r="M4299" i="15"/>
  <c r="L4299" i="15"/>
  <c r="N2362" i="15"/>
  <c r="M2362" i="15"/>
  <c r="L2362" i="15"/>
  <c r="N5156" i="15"/>
  <c r="M5156" i="15"/>
  <c r="L5156" i="15"/>
  <c r="N2166" i="15"/>
  <c r="M2166" i="15"/>
  <c r="L2166" i="15"/>
  <c r="N5981" i="15"/>
  <c r="M5981" i="15"/>
  <c r="L5981" i="15"/>
  <c r="O5981" i="15" s="1"/>
  <c r="S5981" i="15" s="1"/>
  <c r="N4585" i="15"/>
  <c r="M4585" i="15"/>
  <c r="L4585" i="15"/>
  <c r="N4799" i="15"/>
  <c r="M4799" i="15"/>
  <c r="L4799" i="15"/>
  <c r="O4799" i="15" s="1"/>
  <c r="S4799" i="15" s="1"/>
  <c r="N4821" i="15"/>
  <c r="M4821" i="15"/>
  <c r="L4821" i="15"/>
  <c r="N6139" i="15"/>
  <c r="M6139" i="15"/>
  <c r="L6139" i="15"/>
  <c r="N1114" i="15"/>
  <c r="M1114" i="15"/>
  <c r="L1114" i="15"/>
  <c r="N5948" i="15"/>
  <c r="M5948" i="15"/>
  <c r="L5948" i="15"/>
  <c r="N4440" i="15"/>
  <c r="M4440" i="15"/>
  <c r="L4440" i="15"/>
  <c r="N6333" i="15"/>
  <c r="M6333" i="15"/>
  <c r="L6333" i="15"/>
  <c r="N4814" i="15"/>
  <c r="M4814" i="15"/>
  <c r="L4814" i="15"/>
  <c r="N5375" i="15"/>
  <c r="M5375" i="15"/>
  <c r="L5375" i="15"/>
  <c r="O5375" i="15" s="1"/>
  <c r="S5375" i="15" s="1"/>
  <c r="N4893" i="15"/>
  <c r="M4893" i="15"/>
  <c r="L4893" i="15"/>
  <c r="N4030" i="15"/>
  <c r="M4030" i="15"/>
  <c r="L4030" i="15"/>
  <c r="N4485" i="15"/>
  <c r="M4485" i="15"/>
  <c r="L4485" i="15"/>
  <c r="N3573" i="15"/>
  <c r="M3573" i="15"/>
  <c r="L3573" i="15"/>
  <c r="N6409" i="15"/>
  <c r="M6409" i="15"/>
  <c r="L6409" i="15"/>
  <c r="N943" i="15"/>
  <c r="M943" i="15"/>
  <c r="L943" i="15"/>
  <c r="O943" i="15" s="1"/>
  <c r="S943" i="15" s="1"/>
  <c r="N569" i="15"/>
  <c r="M569" i="15"/>
  <c r="L569" i="15"/>
  <c r="N3039" i="15"/>
  <c r="M3039" i="15"/>
  <c r="L3039" i="15"/>
  <c r="O3039" i="15" s="1"/>
  <c r="S3039" i="15" s="1"/>
  <c r="N3285" i="15"/>
  <c r="M3285" i="15"/>
  <c r="L3285" i="15"/>
  <c r="N2418" i="15"/>
  <c r="M2418" i="15"/>
  <c r="L2418" i="15"/>
  <c r="N3018" i="15"/>
  <c r="M3018" i="15"/>
  <c r="L3018" i="15"/>
  <c r="N5129" i="15"/>
  <c r="M5129" i="15"/>
  <c r="L5129" i="15"/>
  <c r="N2854" i="15"/>
  <c r="M2854" i="15"/>
  <c r="L2854" i="15"/>
  <c r="N1886" i="15"/>
  <c r="M1886" i="15"/>
  <c r="L1886" i="15"/>
  <c r="N3042" i="15"/>
  <c r="M3042" i="15"/>
  <c r="L3042" i="15"/>
  <c r="N3996" i="15"/>
  <c r="M3996" i="15"/>
  <c r="L3996" i="15"/>
  <c r="O3996" i="15" s="1"/>
  <c r="S3996" i="15" s="1"/>
  <c r="N6229" i="15"/>
  <c r="M6229" i="15"/>
  <c r="L6229" i="15"/>
  <c r="N394" i="15"/>
  <c r="M394" i="15"/>
  <c r="L394" i="15"/>
  <c r="O394" i="15" s="1"/>
  <c r="S394" i="15" s="1"/>
  <c r="N4024" i="15"/>
  <c r="M4024" i="15"/>
  <c r="L4024" i="15"/>
  <c r="N5821" i="15"/>
  <c r="M5821" i="15"/>
  <c r="L5821" i="15"/>
  <c r="N5212" i="15"/>
  <c r="M5212" i="15"/>
  <c r="L5212" i="15"/>
  <c r="N2238" i="15"/>
  <c r="M2238" i="15"/>
  <c r="L2238" i="15"/>
  <c r="O2238" i="15" s="1"/>
  <c r="S2238" i="15" s="1"/>
  <c r="N3241" i="15"/>
  <c r="M3241" i="15"/>
  <c r="L3241" i="15"/>
  <c r="N3471" i="15"/>
  <c r="M3471" i="15"/>
  <c r="L3471" i="15"/>
  <c r="O3471" i="15" s="1"/>
  <c r="S3471" i="15" s="1"/>
  <c r="N3846" i="15"/>
  <c r="M3846" i="15"/>
  <c r="L3846" i="15"/>
  <c r="N2636" i="15"/>
  <c r="M2636" i="15"/>
  <c r="L2636" i="15"/>
  <c r="N5017" i="15"/>
  <c r="M5017" i="15"/>
  <c r="L5017" i="15"/>
  <c r="N5378" i="15"/>
  <c r="M5378" i="15"/>
  <c r="L5378" i="15"/>
  <c r="O5378" i="15" s="1"/>
  <c r="N2546" i="15"/>
  <c r="M2546" i="15"/>
  <c r="L2546" i="15"/>
  <c r="N5111" i="15"/>
  <c r="M5111" i="15"/>
  <c r="L5111" i="15"/>
  <c r="O5111" i="15" s="1"/>
  <c r="S5111" i="15" s="1"/>
  <c r="N6304" i="15"/>
  <c r="M6304" i="15"/>
  <c r="L6304" i="15"/>
  <c r="N4099" i="15"/>
  <c r="M4099" i="15"/>
  <c r="L4099" i="15"/>
  <c r="O4099" i="15" s="1"/>
  <c r="S4099" i="15" s="1"/>
  <c r="N3327" i="15"/>
  <c r="M3327" i="15"/>
  <c r="L3327" i="15"/>
  <c r="N5877" i="15"/>
  <c r="M5877" i="15"/>
  <c r="L5877" i="15"/>
  <c r="O5877" i="15" s="1"/>
  <c r="S5877" i="15" s="1"/>
  <c r="N2075" i="15"/>
  <c r="M2075" i="15"/>
  <c r="L2075" i="15"/>
  <c r="N4969" i="15"/>
  <c r="M4969" i="15"/>
  <c r="L4969" i="15"/>
  <c r="N6170" i="15"/>
  <c r="M6170" i="15"/>
  <c r="L6170" i="15"/>
  <c r="N4731" i="15"/>
  <c r="M4731" i="15"/>
  <c r="L4731" i="15"/>
  <c r="O4731" i="15" s="1"/>
  <c r="S4731" i="15" s="1"/>
  <c r="N3168" i="15"/>
  <c r="M3168" i="15"/>
  <c r="L3168" i="15"/>
  <c r="N5124" i="15"/>
  <c r="M5124" i="15"/>
  <c r="L5124" i="15"/>
  <c r="O5124" i="15" s="1"/>
  <c r="S5124" i="15" s="1"/>
  <c r="N5482" i="15"/>
  <c r="M5482" i="15"/>
  <c r="L5482" i="15"/>
  <c r="N5664" i="15"/>
  <c r="M5664" i="15"/>
  <c r="L5664" i="15"/>
  <c r="N5240" i="15"/>
  <c r="M5240" i="15"/>
  <c r="L5240" i="15"/>
  <c r="N5168" i="15"/>
  <c r="M5168" i="15"/>
  <c r="L5168" i="15"/>
  <c r="N4405" i="15"/>
  <c r="M4405" i="15"/>
  <c r="L4405" i="15"/>
  <c r="N1403" i="15"/>
  <c r="M1403" i="15"/>
  <c r="L1403" i="15"/>
  <c r="N4945" i="15"/>
  <c r="M4945" i="15"/>
  <c r="L4945" i="15"/>
  <c r="N4072" i="15"/>
  <c r="M4072" i="15"/>
  <c r="L4072" i="15"/>
  <c r="O4072" i="15" s="1"/>
  <c r="S4072" i="15" s="1"/>
  <c r="N3463" i="15"/>
  <c r="M3463" i="15"/>
  <c r="L3463" i="15"/>
  <c r="N6412" i="15"/>
  <c r="M6412" i="15"/>
  <c r="L6412" i="15"/>
  <c r="O6412" i="15" s="1"/>
  <c r="S6412" i="15" s="1"/>
  <c r="N5815" i="15"/>
  <c r="M5815" i="15"/>
  <c r="L5815" i="15"/>
  <c r="N4645" i="15"/>
  <c r="M4645" i="15"/>
  <c r="L4645" i="15"/>
  <c r="N622" i="15"/>
  <c r="M622" i="15"/>
  <c r="L622" i="15"/>
  <c r="N3302" i="15"/>
  <c r="M3302" i="15"/>
  <c r="L3302" i="15"/>
  <c r="O3302" i="15" s="1"/>
  <c r="S3302" i="15" s="1"/>
  <c r="N325" i="15"/>
  <c r="M325" i="15"/>
  <c r="L325" i="15"/>
  <c r="N5889" i="15"/>
  <c r="M5889" i="15"/>
  <c r="L5889" i="15"/>
  <c r="O5889" i="15" s="1"/>
  <c r="S5889" i="15" s="1"/>
  <c r="N6432" i="15"/>
  <c r="M6432" i="15"/>
  <c r="L6432" i="15"/>
  <c r="N2484" i="15"/>
  <c r="M2484" i="15"/>
  <c r="L2484" i="15"/>
  <c r="N1565" i="15"/>
  <c r="M1565" i="15"/>
  <c r="L1565" i="15"/>
  <c r="N537" i="15"/>
  <c r="M537" i="15"/>
  <c r="L537" i="15"/>
  <c r="N499" i="15"/>
  <c r="M499" i="15"/>
  <c r="L499" i="15"/>
  <c r="N2851" i="15"/>
  <c r="M2851" i="15"/>
  <c r="L2851" i="15"/>
  <c r="O2851" i="15" s="1"/>
  <c r="S2851" i="15" s="1"/>
  <c r="N5398" i="15"/>
  <c r="M5398" i="15"/>
  <c r="L5398" i="15"/>
  <c r="N2715" i="15"/>
  <c r="M2715" i="15"/>
  <c r="L2715" i="15"/>
  <c r="O2715" i="15" s="1"/>
  <c r="S2715" i="15" s="1"/>
  <c r="N6120" i="15"/>
  <c r="M6120" i="15"/>
  <c r="L6120" i="15"/>
  <c r="N1260" i="15"/>
  <c r="M1260" i="15"/>
  <c r="L1260" i="15"/>
  <c r="N4327" i="15"/>
  <c r="M4327" i="15"/>
  <c r="L4327" i="15"/>
  <c r="N1356" i="15"/>
  <c r="M1356" i="15"/>
  <c r="L1356" i="15"/>
  <c r="N3757" i="15"/>
  <c r="M3757" i="15"/>
  <c r="L3757" i="15"/>
  <c r="N1294" i="15"/>
  <c r="M1294" i="15"/>
  <c r="L1294" i="15"/>
  <c r="N2051" i="15"/>
  <c r="M2051" i="15"/>
  <c r="L2051" i="15"/>
  <c r="N5449" i="15"/>
  <c r="M5449" i="15"/>
  <c r="L5449" i="15"/>
  <c r="O5449" i="15" s="1"/>
  <c r="S5449" i="15" s="1"/>
  <c r="N4403" i="15"/>
  <c r="M4403" i="15"/>
  <c r="L4403" i="15"/>
  <c r="N2695" i="15"/>
  <c r="M2695" i="15"/>
  <c r="L2695" i="15"/>
  <c r="N2994" i="15"/>
  <c r="M2994" i="15"/>
  <c r="L2994" i="15"/>
  <c r="N5263" i="15"/>
  <c r="M5263" i="15"/>
  <c r="L5263" i="15"/>
  <c r="N3007" i="15"/>
  <c r="M3007" i="15"/>
  <c r="L3007" i="15"/>
  <c r="N5640" i="15"/>
  <c r="M5640" i="15"/>
  <c r="L5640" i="15"/>
  <c r="N3691" i="15"/>
  <c r="M3691" i="15"/>
  <c r="L3691" i="15"/>
  <c r="N326" i="15"/>
  <c r="M326" i="15"/>
  <c r="L326" i="15"/>
  <c r="O326" i="15" s="1"/>
  <c r="S326" i="15" s="1"/>
  <c r="N2427" i="15"/>
  <c r="M2427" i="15"/>
  <c r="L2427" i="15"/>
  <c r="N3478" i="15"/>
  <c r="M3478" i="15"/>
  <c r="L3478" i="15"/>
  <c r="O3478" i="15" s="1"/>
  <c r="S3478" i="15" s="1"/>
  <c r="N3263" i="15"/>
  <c r="M3263" i="15"/>
  <c r="L3263" i="15"/>
  <c r="N1375" i="15"/>
  <c r="M1375" i="15"/>
  <c r="L1375" i="15"/>
  <c r="N1505" i="15"/>
  <c r="M1505" i="15"/>
  <c r="L1505" i="15"/>
  <c r="N5864" i="15"/>
  <c r="M5864" i="15"/>
  <c r="L5864" i="15"/>
  <c r="N3096" i="15"/>
  <c r="M3096" i="15"/>
  <c r="L3096" i="15"/>
  <c r="N2357" i="15"/>
  <c r="M2357" i="15"/>
  <c r="L2357" i="15"/>
  <c r="O2357" i="15" s="1"/>
  <c r="S2357" i="15" s="1"/>
  <c r="N5834" i="15"/>
  <c r="M5834" i="15"/>
  <c r="L5834" i="15"/>
  <c r="N5101" i="15"/>
  <c r="M5101" i="15"/>
  <c r="L5101" i="15"/>
  <c r="N3632" i="15"/>
  <c r="M3632" i="15"/>
  <c r="L3632" i="15"/>
  <c r="N2931" i="15"/>
  <c r="M2931" i="15"/>
  <c r="L2931" i="15"/>
  <c r="N5837" i="15"/>
  <c r="M5837" i="15"/>
  <c r="L5837" i="15"/>
  <c r="N4225" i="15"/>
  <c r="M4225" i="15"/>
  <c r="L4225" i="15"/>
  <c r="N4463" i="15"/>
  <c r="M4463" i="15"/>
  <c r="L4463" i="15"/>
  <c r="N5610" i="15"/>
  <c r="M5610" i="15"/>
  <c r="L5610" i="15"/>
  <c r="O5610" i="15" s="1"/>
  <c r="N849" i="15"/>
  <c r="M849" i="15"/>
  <c r="L849" i="15"/>
  <c r="N3064" i="15"/>
  <c r="M3064" i="15"/>
  <c r="L3064" i="15"/>
  <c r="O3064" i="15" s="1"/>
  <c r="S3064" i="15" s="1"/>
  <c r="N6242" i="15"/>
  <c r="M6242" i="15"/>
  <c r="L6242" i="15"/>
  <c r="N3553" i="15"/>
  <c r="M3553" i="15"/>
  <c r="L3553" i="15"/>
  <c r="N3455" i="15"/>
  <c r="M3455" i="15"/>
  <c r="L3455" i="15"/>
  <c r="N5148" i="15"/>
  <c r="M5148" i="15"/>
  <c r="L5148" i="15"/>
  <c r="O5148" i="15" s="1"/>
  <c r="S5148" i="15" s="1"/>
  <c r="N5431" i="15"/>
  <c r="M5431" i="15"/>
  <c r="L5431" i="15"/>
  <c r="N416" i="15"/>
  <c r="M416" i="15"/>
  <c r="L416" i="15"/>
  <c r="O416" i="15" s="1"/>
  <c r="S416" i="15" s="1"/>
  <c r="N3303" i="15"/>
  <c r="M3303" i="15"/>
  <c r="L3303" i="15"/>
  <c r="N4119" i="15"/>
  <c r="M4119" i="15"/>
  <c r="L4119" i="15"/>
  <c r="N6317" i="15"/>
  <c r="M6317" i="15"/>
  <c r="L6317" i="15"/>
  <c r="N3921" i="15"/>
  <c r="M3921" i="15"/>
  <c r="L3921" i="15"/>
  <c r="N2785" i="15"/>
  <c r="M2785" i="15"/>
  <c r="L2785" i="15"/>
  <c r="N1848" i="15"/>
  <c r="M1848" i="15"/>
  <c r="L1848" i="15"/>
  <c r="O1848" i="15" s="1"/>
  <c r="S1848" i="15" s="1"/>
  <c r="N4252" i="15"/>
  <c r="M4252" i="15"/>
  <c r="L4252" i="15"/>
  <c r="N5968" i="15"/>
  <c r="M5968" i="15"/>
  <c r="L5968" i="15"/>
  <c r="O5968" i="15" s="1"/>
  <c r="S5968" i="15" s="1"/>
  <c r="N886" i="15"/>
  <c r="M886" i="15"/>
  <c r="L886" i="15"/>
  <c r="N5140" i="15"/>
  <c r="M5140" i="15"/>
  <c r="L5140" i="15"/>
  <c r="N5314" i="15"/>
  <c r="M5314" i="15"/>
  <c r="L5314" i="15"/>
  <c r="N4803" i="15"/>
  <c r="M4803" i="15"/>
  <c r="L4803" i="15"/>
  <c r="N1610" i="15"/>
  <c r="M1610" i="15"/>
  <c r="L1610" i="15"/>
  <c r="N1999" i="15"/>
  <c r="M1999" i="15"/>
  <c r="L1999" i="15"/>
  <c r="O1999" i="15" s="1"/>
  <c r="S1999" i="15" s="1"/>
  <c r="N2961" i="15"/>
  <c r="M2961" i="15"/>
  <c r="L2961" i="15"/>
  <c r="N3420" i="15"/>
  <c r="M3420" i="15"/>
  <c r="L3420" i="15"/>
  <c r="O3420" i="15" s="1"/>
  <c r="N274" i="15"/>
  <c r="M274" i="15"/>
  <c r="L274" i="15"/>
  <c r="N6142" i="15"/>
  <c r="M6142" i="15"/>
  <c r="L6142" i="15"/>
  <c r="O6142" i="15" s="1"/>
  <c r="S6142" i="15" s="1"/>
  <c r="N2614" i="15"/>
  <c r="M2614" i="15"/>
  <c r="L2614" i="15"/>
  <c r="N2092" i="15"/>
  <c r="M2092" i="15"/>
  <c r="L2092" i="15"/>
  <c r="N6196" i="15"/>
  <c r="M6196" i="15"/>
  <c r="L6196" i="15"/>
  <c r="N10" i="15"/>
  <c r="M10" i="15"/>
  <c r="L10" i="15"/>
  <c r="N3931" i="15"/>
  <c r="M3931" i="15"/>
  <c r="L3931" i="15"/>
  <c r="N3214" i="15"/>
  <c r="M3214" i="15"/>
  <c r="L3214" i="15"/>
  <c r="O3214" i="15" s="1"/>
  <c r="S3214" i="15" s="1"/>
  <c r="N1447" i="15"/>
  <c r="M1447" i="15"/>
  <c r="L1447" i="15"/>
  <c r="N4209" i="15"/>
  <c r="M4209" i="15"/>
  <c r="L4209" i="15"/>
  <c r="N5564" i="15"/>
  <c r="M5564" i="15"/>
  <c r="L5564" i="15"/>
  <c r="N3719" i="15"/>
  <c r="M3719" i="15"/>
  <c r="L3719" i="15"/>
  <c r="N3709" i="15"/>
  <c r="M3709" i="15"/>
  <c r="L3709" i="15"/>
  <c r="N3943" i="15"/>
  <c r="M3943" i="15"/>
  <c r="L3943" i="15"/>
  <c r="N2458" i="15"/>
  <c r="M2458" i="15"/>
  <c r="L2458" i="15"/>
  <c r="N3965" i="15"/>
  <c r="M3965" i="15"/>
  <c r="L3965" i="15"/>
  <c r="N3389" i="15"/>
  <c r="M3389" i="15"/>
  <c r="L3389" i="15"/>
  <c r="N5181" i="15"/>
  <c r="M5181" i="15"/>
  <c r="L5181" i="15"/>
  <c r="O5181" i="15" s="1"/>
  <c r="S5181" i="15" s="1"/>
  <c r="N1531" i="15"/>
  <c r="M1531" i="15"/>
  <c r="L1531" i="15"/>
  <c r="N4635" i="15"/>
  <c r="M4635" i="15"/>
  <c r="L4635" i="15"/>
  <c r="N1433" i="15"/>
  <c r="M1433" i="15"/>
  <c r="L1433" i="15"/>
  <c r="N57" i="15"/>
  <c r="M57" i="15"/>
  <c r="L57" i="15"/>
  <c r="O57" i="15" s="1"/>
  <c r="S57" i="15" s="1"/>
  <c r="N1724" i="15"/>
  <c r="M1724" i="15"/>
  <c r="L1724" i="15"/>
  <c r="N5196" i="15"/>
  <c r="M5196" i="15"/>
  <c r="L5196" i="15"/>
  <c r="O5196" i="15" s="1"/>
  <c r="S5196" i="15" s="1"/>
  <c r="N264" i="15"/>
  <c r="M264" i="15"/>
  <c r="L264" i="15"/>
  <c r="N105" i="15"/>
  <c r="M105" i="15"/>
  <c r="L105" i="15"/>
  <c r="N4886" i="15"/>
  <c r="M4886" i="15"/>
  <c r="L4886" i="15"/>
  <c r="N5791" i="15"/>
  <c r="M5791" i="15"/>
  <c r="L5791" i="15"/>
  <c r="N3531" i="15"/>
  <c r="M3531" i="15"/>
  <c r="L3531" i="15"/>
  <c r="N3955" i="15"/>
  <c r="M3955" i="15"/>
  <c r="L3955" i="15"/>
  <c r="O3955" i="15" s="1"/>
  <c r="S3955" i="15" s="1"/>
  <c r="N5973" i="15"/>
  <c r="M5973" i="15"/>
  <c r="L5973" i="15"/>
  <c r="N4975" i="15"/>
  <c r="M4975" i="15"/>
  <c r="L4975" i="15"/>
  <c r="O4975" i="15" s="1"/>
  <c r="S4975" i="15" s="1"/>
  <c r="N1955" i="15"/>
  <c r="M1955" i="15"/>
  <c r="L1955" i="15"/>
  <c r="N6158" i="15"/>
  <c r="M6158" i="15"/>
  <c r="L6158" i="15"/>
  <c r="N911" i="15"/>
  <c r="M911" i="15"/>
  <c r="L911" i="15"/>
  <c r="N4768" i="15"/>
  <c r="M4768" i="15"/>
  <c r="L4768" i="15"/>
  <c r="N3511" i="15"/>
  <c r="M3511" i="15"/>
  <c r="L3511" i="15"/>
  <c r="N2747" i="15"/>
  <c r="M2747" i="15"/>
  <c r="L2747" i="15"/>
  <c r="O2747" i="15" s="1"/>
  <c r="S2747" i="15" s="1"/>
  <c r="N614" i="15"/>
  <c r="M614" i="15"/>
  <c r="L614" i="15"/>
  <c r="N4091" i="15"/>
  <c r="M4091" i="15"/>
  <c r="L4091" i="15"/>
  <c r="N5645" i="15"/>
  <c r="M5645" i="15"/>
  <c r="L5645" i="15"/>
  <c r="N1312" i="15"/>
  <c r="M1312" i="15"/>
  <c r="L1312" i="15"/>
  <c r="N4806" i="15"/>
  <c r="M4806" i="15"/>
  <c r="L4806" i="15"/>
  <c r="N4156" i="15"/>
  <c r="M4156" i="15"/>
  <c r="L4156" i="15"/>
  <c r="N4783" i="15"/>
  <c r="M4783" i="15"/>
  <c r="L4783" i="15"/>
  <c r="N5262" i="15"/>
  <c r="M5262" i="15"/>
  <c r="L5262" i="15"/>
  <c r="O5262" i="15" s="1"/>
  <c r="S5262" i="15" s="1"/>
  <c r="N4215" i="15"/>
  <c r="M4215" i="15"/>
  <c r="L4215" i="15"/>
  <c r="N4744" i="15"/>
  <c r="M4744" i="15"/>
  <c r="L4744" i="15"/>
  <c r="O4744" i="15" s="1"/>
  <c r="S4744" i="15" s="1"/>
  <c r="N6377" i="15"/>
  <c r="M6377" i="15"/>
  <c r="L6377" i="15"/>
  <c r="N5577" i="15"/>
  <c r="M5577" i="15"/>
  <c r="L5577" i="15"/>
  <c r="N1649" i="15"/>
  <c r="M1649" i="15"/>
  <c r="L1649" i="15"/>
  <c r="N6050" i="15"/>
  <c r="M6050" i="15"/>
  <c r="L6050" i="15"/>
  <c r="N2091" i="15"/>
  <c r="M2091" i="15"/>
  <c r="L2091" i="15"/>
  <c r="N2162" i="15"/>
  <c r="M2162" i="15"/>
  <c r="L2162" i="15"/>
  <c r="O2162" i="15" s="1"/>
  <c r="S2162" i="15" s="1"/>
  <c r="N5454" i="15"/>
  <c r="M5454" i="15"/>
  <c r="L5454" i="15"/>
  <c r="N6445" i="15"/>
  <c r="M6445" i="15"/>
  <c r="L6445" i="15"/>
  <c r="O6445" i="15" s="1"/>
  <c r="N5289" i="15"/>
  <c r="M5289" i="15"/>
  <c r="L5289" i="15"/>
  <c r="N1553" i="15"/>
  <c r="M1553" i="15"/>
  <c r="L1553" i="15"/>
  <c r="N2012" i="15"/>
  <c r="M2012" i="15"/>
  <c r="L2012" i="15"/>
  <c r="N2613" i="15"/>
  <c r="M2613" i="15"/>
  <c r="L2613" i="15"/>
  <c r="N1285" i="15"/>
  <c r="M1285" i="15"/>
  <c r="L1285" i="15"/>
  <c r="N4738" i="15"/>
  <c r="M4738" i="15"/>
  <c r="L4738" i="15"/>
  <c r="O4738" i="15" s="1"/>
  <c r="S4738" i="15" s="1"/>
  <c r="N5926" i="15"/>
  <c r="M5926" i="15"/>
  <c r="L5926" i="15"/>
  <c r="N4411" i="15"/>
  <c r="M4411" i="15"/>
  <c r="L4411" i="15"/>
  <c r="O4411" i="15" s="1"/>
  <c r="S4411" i="15" s="1"/>
  <c r="N5838" i="15"/>
  <c r="M5838" i="15"/>
  <c r="L5838" i="15"/>
  <c r="N5839" i="15"/>
  <c r="M5839" i="15"/>
  <c r="L5839" i="15"/>
  <c r="N4178" i="15"/>
  <c r="M4178" i="15"/>
  <c r="L4178" i="15"/>
  <c r="N4004" i="15"/>
  <c r="M4004" i="15"/>
  <c r="L4004" i="15"/>
  <c r="N2479" i="15"/>
  <c r="M2479" i="15"/>
  <c r="L2479" i="15"/>
  <c r="N479" i="15"/>
  <c r="M479" i="15"/>
  <c r="L479" i="15"/>
  <c r="O479" i="15" s="1"/>
  <c r="S479" i="15" s="1"/>
  <c r="N4328" i="15"/>
  <c r="M4328" i="15"/>
  <c r="L4328" i="15"/>
  <c r="N2234" i="15"/>
  <c r="M2234" i="15"/>
  <c r="L2234" i="15"/>
  <c r="O2234" i="15" s="1"/>
  <c r="S2234" i="15" s="1"/>
  <c r="N4126" i="15"/>
  <c r="M4126" i="15"/>
  <c r="L4126" i="15"/>
  <c r="N3924" i="15"/>
  <c r="M3924" i="15"/>
  <c r="L3924" i="15"/>
  <c r="N3863" i="15"/>
  <c r="M3863" i="15"/>
  <c r="L3863" i="15"/>
  <c r="N3945" i="15"/>
  <c r="M3945" i="15"/>
  <c r="L3945" i="15"/>
  <c r="N3036" i="15"/>
  <c r="M3036" i="15"/>
  <c r="L3036" i="15"/>
  <c r="N6357" i="15"/>
  <c r="M6357" i="15"/>
  <c r="L6357" i="15"/>
  <c r="O6357" i="15" s="1"/>
  <c r="S6357" i="15" s="1"/>
  <c r="N473" i="15"/>
  <c r="M473" i="15"/>
  <c r="L473" i="15"/>
  <c r="N2136" i="15"/>
  <c r="M2136" i="15"/>
  <c r="L2136" i="15"/>
  <c r="O2136" i="15" s="1"/>
  <c r="N1525" i="15"/>
  <c r="M1525" i="15"/>
  <c r="L1525" i="15"/>
  <c r="N4280" i="15"/>
  <c r="M4280" i="15"/>
  <c r="L4280" i="15"/>
  <c r="N4703" i="15"/>
  <c r="M4703" i="15"/>
  <c r="L4703" i="15"/>
  <c r="N3729" i="15"/>
  <c r="M3729" i="15"/>
  <c r="L3729" i="15"/>
  <c r="N4935" i="15"/>
  <c r="M4935" i="15"/>
  <c r="L4935" i="15"/>
  <c r="N6379" i="15"/>
  <c r="M6379" i="15"/>
  <c r="L6379" i="15"/>
  <c r="O6379" i="15" s="1"/>
  <c r="S6379" i="15" s="1"/>
  <c r="N5976" i="15"/>
  <c r="M5976" i="15"/>
  <c r="L5976" i="15"/>
  <c r="N760" i="15"/>
  <c r="M760" i="15"/>
  <c r="L760" i="15"/>
  <c r="O760" i="15" s="1"/>
  <c r="S760" i="15" s="1"/>
  <c r="N5956" i="15"/>
  <c r="M5956" i="15"/>
  <c r="L5956" i="15"/>
  <c r="N3833" i="15"/>
  <c r="M3833" i="15"/>
  <c r="L3833" i="15"/>
  <c r="O3833" i="15" s="1"/>
  <c r="S3833" i="15" s="1"/>
  <c r="N3156" i="15"/>
  <c r="M3156" i="15"/>
  <c r="L3156" i="15"/>
  <c r="N1439" i="15"/>
  <c r="M1439" i="15"/>
  <c r="L1439" i="15"/>
  <c r="N3105" i="15"/>
  <c r="M3105" i="15"/>
  <c r="L3105" i="15"/>
  <c r="N923" i="15"/>
  <c r="M923" i="15"/>
  <c r="L923" i="15"/>
  <c r="N4025" i="15"/>
  <c r="M4025" i="15"/>
  <c r="L4025" i="15"/>
  <c r="N6366" i="15"/>
  <c r="M6366" i="15"/>
  <c r="L6366" i="15"/>
  <c r="O6366" i="15" s="1"/>
  <c r="S6366" i="15" s="1"/>
  <c r="N1953" i="15"/>
  <c r="M1953" i="15"/>
  <c r="L1953" i="15"/>
  <c r="N3907" i="15"/>
  <c r="M3907" i="15"/>
  <c r="L3907" i="15"/>
  <c r="N3361" i="15"/>
  <c r="M3361" i="15"/>
  <c r="L3361" i="15"/>
  <c r="O3361" i="15" s="1"/>
  <c r="S3361" i="15" s="1"/>
  <c r="N6440" i="15"/>
  <c r="M6440" i="15"/>
  <c r="L6440" i="15"/>
  <c r="N2394" i="15"/>
  <c r="M2394" i="15"/>
  <c r="L2394" i="15"/>
  <c r="N938" i="15"/>
  <c r="M938" i="15"/>
  <c r="L938" i="15"/>
  <c r="N2125" i="15"/>
  <c r="M2125" i="15"/>
  <c r="L2125" i="15"/>
  <c r="N1519" i="15"/>
  <c r="M1519" i="15"/>
  <c r="L1519" i="15"/>
  <c r="N1866" i="15"/>
  <c r="M1866" i="15"/>
  <c r="L1866" i="15"/>
  <c r="N540" i="15"/>
  <c r="M540" i="15"/>
  <c r="L540" i="15"/>
  <c r="O540" i="15" s="1"/>
  <c r="S540" i="15" s="1"/>
  <c r="N5539" i="15"/>
  <c r="M5539" i="15"/>
  <c r="L5539" i="15"/>
  <c r="O5539" i="15" s="1"/>
  <c r="S5539" i="15" s="1"/>
  <c r="N4881" i="15"/>
  <c r="M4881" i="15"/>
  <c r="L4881" i="15"/>
  <c r="N1598" i="15"/>
  <c r="M1598" i="15"/>
  <c r="L1598" i="15"/>
  <c r="N3385" i="15"/>
  <c r="M3385" i="15"/>
  <c r="L3385" i="15"/>
  <c r="O3385" i="15" s="1"/>
  <c r="S3385" i="15" s="1"/>
  <c r="N5840" i="15"/>
  <c r="M5840" i="15"/>
  <c r="L5840" i="15"/>
  <c r="O5840" i="15" s="1"/>
  <c r="S5840" i="15" s="1"/>
  <c r="N4027" i="15"/>
  <c r="M4027" i="15"/>
  <c r="L4027" i="15"/>
  <c r="N1237" i="15"/>
  <c r="M1237" i="15"/>
  <c r="L1237" i="15"/>
  <c r="N6388" i="15"/>
  <c r="M6388" i="15"/>
  <c r="L6388" i="15"/>
  <c r="O6388" i="15" s="1"/>
  <c r="S6388" i="15" s="1"/>
  <c r="N2665" i="15"/>
  <c r="M2665" i="15"/>
  <c r="L2665" i="15"/>
  <c r="O2665" i="15" s="1"/>
  <c r="S2665" i="15" s="1"/>
  <c r="N1325" i="15"/>
  <c r="M1325" i="15"/>
  <c r="L1325" i="15"/>
  <c r="O1325" i="15" s="1"/>
  <c r="N1201" i="15"/>
  <c r="M1201" i="15"/>
  <c r="L1201" i="15"/>
  <c r="N3000" i="15"/>
  <c r="M3000" i="15"/>
  <c r="L3000" i="15"/>
  <c r="O3000" i="15" s="1"/>
  <c r="S3000" i="15" s="1"/>
  <c r="N2383" i="15"/>
  <c r="M2383" i="15"/>
  <c r="L2383" i="15"/>
  <c r="N5201" i="15"/>
  <c r="M5201" i="15"/>
  <c r="L5201" i="15"/>
  <c r="N4860" i="15"/>
  <c r="M4860" i="15"/>
  <c r="L4860" i="15"/>
  <c r="N2536" i="15"/>
  <c r="M2536" i="15"/>
  <c r="L2536" i="15"/>
  <c r="O2536" i="15" s="1"/>
  <c r="S2536" i="15" s="1"/>
  <c r="N4558" i="15"/>
  <c r="M4558" i="15"/>
  <c r="L4558" i="15"/>
  <c r="N2148" i="15"/>
  <c r="M2148" i="15"/>
  <c r="L2148" i="15"/>
  <c r="N3288" i="15"/>
  <c r="M3288" i="15"/>
  <c r="L3288" i="15"/>
  <c r="N6277" i="15"/>
  <c r="M6277" i="15"/>
  <c r="L6277" i="15"/>
  <c r="O6277" i="15" s="1"/>
  <c r="S6277" i="15" s="1"/>
  <c r="N3379" i="15"/>
  <c r="M3379" i="15"/>
  <c r="L3379" i="15"/>
  <c r="N4092" i="15"/>
  <c r="M4092" i="15"/>
  <c r="L4092" i="15"/>
  <c r="N4922" i="15"/>
  <c r="M4922" i="15"/>
  <c r="L4922" i="15"/>
  <c r="N5074" i="15"/>
  <c r="M5074" i="15"/>
  <c r="L5074" i="15"/>
  <c r="O5074" i="15" s="1"/>
  <c r="S5074" i="15" s="1"/>
  <c r="N3749" i="15"/>
  <c r="M3749" i="15"/>
  <c r="L3749" i="15"/>
  <c r="N4840" i="15"/>
  <c r="M4840" i="15"/>
  <c r="L4840" i="15"/>
  <c r="N2405" i="15"/>
  <c r="M2405" i="15"/>
  <c r="L2405" i="15"/>
  <c r="N596" i="15"/>
  <c r="M596" i="15"/>
  <c r="L596" i="15"/>
  <c r="O596" i="15" s="1"/>
  <c r="S596" i="15" s="1"/>
  <c r="N2810" i="15"/>
  <c r="M2810" i="15"/>
  <c r="L2810" i="15"/>
  <c r="N6106" i="15"/>
  <c r="M6106" i="15"/>
  <c r="L6106" i="15"/>
  <c r="N6232" i="15"/>
  <c r="M6232" i="15"/>
  <c r="L6232" i="15"/>
  <c r="N5681" i="15"/>
  <c r="M5681" i="15"/>
  <c r="L5681" i="15"/>
  <c r="O5681" i="15" s="1"/>
  <c r="S5681" i="15" s="1"/>
  <c r="N3803" i="15"/>
  <c r="M3803" i="15"/>
  <c r="L3803" i="15"/>
  <c r="N209" i="15"/>
  <c r="M209" i="15"/>
  <c r="L209" i="15"/>
  <c r="N3070" i="15"/>
  <c r="M3070" i="15"/>
  <c r="L3070" i="15"/>
  <c r="N6429" i="15"/>
  <c r="M6429" i="15"/>
  <c r="L6429" i="15"/>
  <c r="O6429" i="15" s="1"/>
  <c r="S6429" i="15" s="1"/>
  <c r="N6228" i="15"/>
  <c r="M6228" i="15"/>
  <c r="L6228" i="15"/>
  <c r="N4665" i="15"/>
  <c r="M4665" i="15"/>
  <c r="L4665" i="15"/>
  <c r="N1457" i="15"/>
  <c r="M1457" i="15"/>
  <c r="L1457" i="15"/>
  <c r="N5562" i="15"/>
  <c r="M5562" i="15"/>
  <c r="L5562" i="15"/>
  <c r="O5562" i="15" s="1"/>
  <c r="S5562" i="15" s="1"/>
  <c r="N4040" i="15"/>
  <c r="M4040" i="15"/>
  <c r="L4040" i="15"/>
  <c r="N2339" i="15"/>
  <c r="M2339" i="15"/>
  <c r="L2339" i="15"/>
  <c r="N4511" i="15"/>
  <c r="M4511" i="15"/>
  <c r="L4511" i="15"/>
  <c r="N5137" i="15"/>
  <c r="M5137" i="15"/>
  <c r="L5137" i="15"/>
  <c r="O5137" i="15" s="1"/>
  <c r="S5137" i="15" s="1"/>
  <c r="N792" i="15"/>
  <c r="M792" i="15"/>
  <c r="L792" i="15"/>
  <c r="O792" i="15" s="1"/>
  <c r="S792" i="15" s="1"/>
  <c r="N2739" i="15"/>
  <c r="M2739" i="15"/>
  <c r="L2739" i="15"/>
  <c r="N4291" i="15"/>
  <c r="M4291" i="15"/>
  <c r="L4291" i="15"/>
  <c r="N5637" i="15"/>
  <c r="M5637" i="15"/>
  <c r="L5637" i="15"/>
  <c r="N3779" i="15"/>
  <c r="M3779" i="15"/>
  <c r="L3779" i="15"/>
  <c r="N5322" i="15"/>
  <c r="M5322" i="15"/>
  <c r="L5322" i="15"/>
  <c r="N5850" i="15"/>
  <c r="M5850" i="15"/>
  <c r="L5850" i="15"/>
  <c r="N6100" i="15"/>
  <c r="M6100" i="15"/>
  <c r="L6100" i="15"/>
  <c r="O6100" i="15" s="1"/>
  <c r="S6100" i="15" s="1"/>
  <c r="N4370" i="15"/>
  <c r="M4370" i="15"/>
  <c r="L4370" i="15"/>
  <c r="O4370" i="15" s="1"/>
  <c r="S4370" i="15" s="1"/>
  <c r="N4729" i="15"/>
  <c r="M4729" i="15"/>
  <c r="L4729" i="15"/>
  <c r="N3724" i="15"/>
  <c r="M3724" i="15"/>
  <c r="L3724" i="15"/>
  <c r="N5856" i="15"/>
  <c r="M5856" i="15"/>
  <c r="L5856" i="15"/>
  <c r="O5856" i="15" s="1"/>
  <c r="S5856" i="15" s="1"/>
  <c r="N4928" i="15"/>
  <c r="M4928" i="15"/>
  <c r="L4928" i="15"/>
  <c r="N2055" i="15"/>
  <c r="M2055" i="15"/>
  <c r="L2055" i="15"/>
  <c r="N3901" i="15"/>
  <c r="M3901" i="15"/>
  <c r="L3901" i="15"/>
  <c r="N3822" i="15"/>
  <c r="M3822" i="15"/>
  <c r="L3822" i="15"/>
  <c r="O3822" i="15" s="1"/>
  <c r="S3822" i="15" s="1"/>
  <c r="N2581" i="15"/>
  <c r="M2581" i="15"/>
  <c r="L2581" i="15"/>
  <c r="N5377" i="15"/>
  <c r="M5377" i="15"/>
  <c r="L5377" i="15"/>
  <c r="N6023" i="15"/>
  <c r="M6023" i="15"/>
  <c r="L6023" i="15"/>
  <c r="N5971" i="15"/>
  <c r="M5971" i="15"/>
  <c r="L5971" i="15"/>
  <c r="O5971" i="15" s="1"/>
  <c r="S5971" i="15" s="1"/>
  <c r="N3352" i="15"/>
  <c r="M3352" i="15"/>
  <c r="L3352" i="15"/>
  <c r="N3895" i="15"/>
  <c r="M3895" i="15"/>
  <c r="L3895" i="15"/>
  <c r="N6397" i="15"/>
  <c r="M6397" i="15"/>
  <c r="L6397" i="15"/>
  <c r="N5691" i="15"/>
  <c r="M5691" i="15"/>
  <c r="L5691" i="15"/>
  <c r="O5691" i="15" s="1"/>
  <c r="S5691" i="15" s="1"/>
  <c r="N3507" i="15"/>
  <c r="M3507" i="15"/>
  <c r="L3507" i="15"/>
  <c r="O3507" i="15" s="1"/>
  <c r="S3507" i="15" s="1"/>
  <c r="N4109" i="15"/>
  <c r="M4109" i="15"/>
  <c r="L4109" i="15"/>
  <c r="N6192" i="15"/>
  <c r="M6192" i="15"/>
  <c r="L6192" i="15"/>
  <c r="N5463" i="15"/>
  <c r="M5463" i="15"/>
  <c r="L5463" i="15"/>
  <c r="N5236" i="15"/>
  <c r="M5236" i="15"/>
  <c r="L5236" i="15"/>
  <c r="N4651" i="15"/>
  <c r="M4651" i="15"/>
  <c r="L4651" i="15"/>
  <c r="N5525" i="15"/>
  <c r="M5525" i="15"/>
  <c r="L5525" i="15"/>
  <c r="N3707" i="15"/>
  <c r="M3707" i="15"/>
  <c r="L3707" i="15"/>
  <c r="O3707" i="15" s="1"/>
  <c r="S3707" i="15" s="1"/>
  <c r="N1919" i="15"/>
  <c r="M1919" i="15"/>
  <c r="L1919" i="15"/>
  <c r="O1919" i="15" s="1"/>
  <c r="S1919" i="15" s="1"/>
  <c r="N2547" i="15"/>
  <c r="M2547" i="15"/>
  <c r="L2547" i="15"/>
  <c r="N4111" i="15"/>
  <c r="M4111" i="15"/>
  <c r="L4111" i="15"/>
  <c r="N4579" i="15"/>
  <c r="M4579" i="15"/>
  <c r="L4579" i="15"/>
  <c r="O4579" i="15" s="1"/>
  <c r="S4579" i="15" s="1"/>
  <c r="N4087" i="15"/>
  <c r="M4087" i="15"/>
  <c r="L4087" i="15"/>
  <c r="N2208" i="15"/>
  <c r="M2208" i="15"/>
  <c r="L2208" i="15"/>
  <c r="N6061" i="15"/>
  <c r="M6061" i="15"/>
  <c r="L6061" i="15"/>
  <c r="N5081" i="15"/>
  <c r="M5081" i="15"/>
  <c r="L5081" i="15"/>
  <c r="O5081" i="15" s="1"/>
  <c r="S5081" i="15" s="1"/>
  <c r="N3178" i="15"/>
  <c r="M3178" i="15"/>
  <c r="L3178" i="15"/>
  <c r="O3178" i="15" s="1"/>
  <c r="S3178" i="15" s="1"/>
  <c r="N5618" i="15"/>
  <c r="M5618" i="15"/>
  <c r="L5618" i="15"/>
  <c r="N4599" i="15"/>
  <c r="M4599" i="15"/>
  <c r="L4599" i="15"/>
  <c r="N4481" i="15"/>
  <c r="M4481" i="15"/>
  <c r="L4481" i="15"/>
  <c r="O4481" i="15" s="1"/>
  <c r="S4481" i="15" s="1"/>
  <c r="N5712" i="15"/>
  <c r="M5712" i="15"/>
  <c r="L5712" i="15"/>
  <c r="N4175" i="15"/>
  <c r="M4175" i="15"/>
  <c r="L4175" i="15"/>
  <c r="N4368" i="15"/>
  <c r="M4368" i="15"/>
  <c r="L4368" i="15"/>
  <c r="N5231" i="15"/>
  <c r="M5231" i="15"/>
  <c r="L5231" i="15"/>
  <c r="O5231" i="15" s="1"/>
  <c r="S5231" i="15" s="1"/>
  <c r="N5199" i="15"/>
  <c r="M5199" i="15"/>
  <c r="L5199" i="15"/>
  <c r="O5199" i="15" s="1"/>
  <c r="S5199" i="15" s="1"/>
  <c r="N4695" i="15"/>
  <c r="M4695" i="15"/>
  <c r="L4695" i="15"/>
  <c r="N3197" i="15"/>
  <c r="M3197" i="15"/>
  <c r="L3197" i="15"/>
  <c r="N5001" i="15"/>
  <c r="M5001" i="15"/>
  <c r="L5001" i="15"/>
  <c r="O5001" i="15" s="1"/>
  <c r="S5001" i="15" s="1"/>
  <c r="N4422" i="15"/>
  <c r="M4422" i="15"/>
  <c r="L4422" i="15"/>
  <c r="N2498" i="15"/>
  <c r="M2498" i="15"/>
  <c r="L2498" i="15"/>
  <c r="N6290" i="15"/>
  <c r="M6290" i="15"/>
  <c r="L6290" i="15"/>
  <c r="N3814" i="15"/>
  <c r="M3814" i="15"/>
  <c r="L3814" i="15"/>
  <c r="O3814" i="15" s="1"/>
  <c r="S3814" i="15" s="1"/>
  <c r="N5234" i="15"/>
  <c r="M5234" i="15"/>
  <c r="L5234" i="15"/>
  <c r="O5234" i="15" s="1"/>
  <c r="S5234" i="15" s="1"/>
  <c r="N3163" i="15"/>
  <c r="M3163" i="15"/>
  <c r="L3163" i="15"/>
  <c r="N3830" i="15"/>
  <c r="M3830" i="15"/>
  <c r="L3830" i="15"/>
  <c r="N2628" i="15"/>
  <c r="M2628" i="15"/>
  <c r="L2628" i="15"/>
  <c r="O2628" i="15" s="1"/>
  <c r="S2628" i="15" s="1"/>
  <c r="N4255" i="15"/>
  <c r="M4255" i="15"/>
  <c r="L4255" i="15"/>
  <c r="O4255" i="15" s="1"/>
  <c r="S4255" i="15" s="1"/>
  <c r="N4637" i="15"/>
  <c r="M4637" i="15"/>
  <c r="L4637" i="15"/>
  <c r="N4459" i="15"/>
  <c r="M4459" i="15"/>
  <c r="L4459" i="15"/>
  <c r="N3834" i="15"/>
  <c r="M3834" i="15"/>
  <c r="L3834" i="15"/>
  <c r="O3834" i="15" s="1"/>
  <c r="S3834" i="15" s="1"/>
  <c r="N5306" i="15"/>
  <c r="M5306" i="15"/>
  <c r="L5306" i="15"/>
  <c r="O5306" i="15" s="1"/>
  <c r="S5306" i="15" s="1"/>
  <c r="N4353" i="15"/>
  <c r="M4353" i="15"/>
  <c r="L4353" i="15"/>
  <c r="N4357" i="15"/>
  <c r="M4357" i="15"/>
  <c r="L4357" i="15"/>
  <c r="N2288" i="15"/>
  <c r="M2288" i="15"/>
  <c r="L2288" i="15"/>
  <c r="O2288" i="15" s="1"/>
  <c r="S2288" i="15" s="1"/>
  <c r="N6239" i="15"/>
  <c r="M6239" i="15"/>
  <c r="L6239" i="15"/>
  <c r="O6239" i="15" s="1"/>
  <c r="S6239" i="15" s="1"/>
  <c r="N5400" i="15"/>
  <c r="M5400" i="15"/>
  <c r="L5400" i="15"/>
  <c r="N3365" i="15"/>
  <c r="M3365" i="15"/>
  <c r="L3365" i="15"/>
  <c r="N5467" i="15"/>
  <c r="M5467" i="15"/>
  <c r="L5467" i="15"/>
  <c r="N4164" i="15"/>
  <c r="M4164" i="15"/>
  <c r="L4164" i="15"/>
  <c r="N4499" i="15"/>
  <c r="M4499" i="15"/>
  <c r="L4499" i="15"/>
  <c r="N5177" i="15"/>
  <c r="M5177" i="15"/>
  <c r="L5177" i="15"/>
  <c r="N4978" i="15"/>
  <c r="M4978" i="15"/>
  <c r="L4978" i="15"/>
  <c r="O4978" i="15" s="1"/>
  <c r="S4978" i="15" s="1"/>
  <c r="N3812" i="15"/>
  <c r="M3812" i="15"/>
  <c r="L3812" i="15"/>
  <c r="O3812" i="15" s="1"/>
  <c r="S3812" i="15" s="1"/>
  <c r="N4889" i="15"/>
  <c r="M4889" i="15"/>
  <c r="L4889" i="15"/>
  <c r="N4853" i="15"/>
  <c r="M4853" i="15"/>
  <c r="L4853" i="15"/>
  <c r="N5197" i="15"/>
  <c r="M5197" i="15"/>
  <c r="L5197" i="15"/>
  <c r="N3910" i="15"/>
  <c r="M3910" i="15"/>
  <c r="L3910" i="15"/>
  <c r="O3910" i="15" s="1"/>
  <c r="S3910" i="15" s="1"/>
  <c r="N3173" i="15"/>
  <c r="M3173" i="15"/>
  <c r="L3173" i="15"/>
  <c r="N6344" i="15"/>
  <c r="M6344" i="15"/>
  <c r="L6344" i="15"/>
  <c r="N5327" i="15"/>
  <c r="M5327" i="15"/>
  <c r="L5327" i="15"/>
  <c r="O5327" i="15" s="1"/>
  <c r="S5327" i="15" s="1"/>
  <c r="N3502" i="15"/>
  <c r="M3502" i="15"/>
  <c r="L3502" i="15"/>
  <c r="N5256" i="15"/>
  <c r="M5256" i="15"/>
  <c r="L5256" i="15"/>
  <c r="N4762" i="15"/>
  <c r="M4762" i="15"/>
  <c r="L4762" i="15"/>
  <c r="N2530" i="15"/>
  <c r="M2530" i="15"/>
  <c r="L2530" i="15"/>
  <c r="N4610" i="15"/>
  <c r="M4610" i="15"/>
  <c r="L4610" i="15"/>
  <c r="N3762" i="15"/>
  <c r="M3762" i="15"/>
  <c r="L3762" i="15"/>
  <c r="N4917" i="15"/>
  <c r="M4917" i="15"/>
  <c r="L4917" i="15"/>
  <c r="N5312" i="15"/>
  <c r="M5312" i="15"/>
  <c r="L5312" i="15"/>
  <c r="N4478" i="15"/>
  <c r="M4478" i="15"/>
  <c r="L4478" i="15"/>
  <c r="N3408" i="15"/>
  <c r="M3408" i="15"/>
  <c r="L3408" i="15"/>
  <c r="N4924" i="15"/>
  <c r="M4924" i="15"/>
  <c r="L4924" i="15"/>
  <c r="N5747" i="15"/>
  <c r="M5747" i="15"/>
  <c r="L5747" i="15"/>
  <c r="N5857" i="15"/>
  <c r="M5857" i="15"/>
  <c r="L5857" i="15"/>
  <c r="O5857" i="15" s="1"/>
  <c r="S5857" i="15" s="1"/>
  <c r="N3429" i="15"/>
  <c r="M3429" i="15"/>
  <c r="L3429" i="15"/>
  <c r="N3652" i="15"/>
  <c r="M3652" i="15"/>
  <c r="L3652" i="15"/>
  <c r="N5122" i="15"/>
  <c r="M5122" i="15"/>
  <c r="L5122" i="15"/>
  <c r="O5122" i="15" s="1"/>
  <c r="S5122" i="15" s="1"/>
  <c r="N5538" i="15"/>
  <c r="M5538" i="15"/>
  <c r="L5538" i="15"/>
  <c r="N1160" i="15"/>
  <c r="M1160" i="15"/>
  <c r="L1160" i="15"/>
  <c r="N4151" i="15"/>
  <c r="M4151" i="15"/>
  <c r="L4151" i="15"/>
  <c r="N2015" i="15"/>
  <c r="M2015" i="15"/>
  <c r="L2015" i="15"/>
  <c r="N3544" i="15"/>
  <c r="M3544" i="15"/>
  <c r="L3544" i="15"/>
  <c r="N2632" i="15"/>
  <c r="M2632" i="15"/>
  <c r="L2632" i="15"/>
  <c r="N2016" i="15"/>
  <c r="M2016" i="15"/>
  <c r="L2016" i="15"/>
  <c r="N2927" i="15"/>
  <c r="M2927" i="15"/>
  <c r="L2927" i="15"/>
  <c r="N553" i="15"/>
  <c r="M553" i="15"/>
  <c r="L553" i="15"/>
  <c r="N1220" i="15"/>
  <c r="M1220" i="15"/>
  <c r="L1220" i="15"/>
  <c r="N2268" i="15"/>
  <c r="M2268" i="15"/>
  <c r="L2268" i="15"/>
  <c r="N3462" i="15"/>
  <c r="M3462" i="15"/>
  <c r="L3462" i="15"/>
  <c r="N967" i="15"/>
  <c r="M967" i="15"/>
  <c r="L967" i="15"/>
  <c r="N3002" i="15"/>
  <c r="M3002" i="15"/>
  <c r="L3002" i="15"/>
  <c r="N969" i="15"/>
  <c r="M969" i="15"/>
  <c r="L969" i="15"/>
  <c r="N1244" i="15"/>
  <c r="M1244" i="15"/>
  <c r="L1244" i="15"/>
  <c r="O1244" i="15" s="1"/>
  <c r="S1244" i="15" s="1"/>
  <c r="N5776" i="15"/>
  <c r="M5776" i="15"/>
  <c r="L5776" i="15"/>
  <c r="N2217" i="15"/>
  <c r="M2217" i="15"/>
  <c r="L2217" i="15"/>
  <c r="N6044" i="15"/>
  <c r="M6044" i="15"/>
  <c r="L6044" i="15"/>
  <c r="N960" i="15"/>
  <c r="M960" i="15"/>
  <c r="L960" i="15"/>
  <c r="N863" i="15"/>
  <c r="M863" i="15"/>
  <c r="L863" i="15"/>
  <c r="N4393" i="15"/>
  <c r="M4393" i="15"/>
  <c r="L4393" i="15"/>
  <c r="N1803" i="15"/>
  <c r="M1803" i="15"/>
  <c r="L1803" i="15"/>
  <c r="N1001" i="15"/>
  <c r="M1001" i="15"/>
  <c r="L1001" i="15"/>
  <c r="O1001" i="15" s="1"/>
  <c r="S1001" i="15" s="1"/>
  <c r="N2060" i="15"/>
  <c r="M2060" i="15"/>
  <c r="L2060" i="15"/>
  <c r="N1543" i="15"/>
  <c r="M1543" i="15"/>
  <c r="L1543" i="15"/>
  <c r="N5213" i="15"/>
  <c r="M5213" i="15"/>
  <c r="L5213" i="15"/>
  <c r="N4272" i="15"/>
  <c r="M4272" i="15"/>
  <c r="L4272" i="15"/>
  <c r="N3251" i="15"/>
  <c r="M3251" i="15"/>
  <c r="L3251" i="15"/>
  <c r="O3251" i="15" s="1"/>
  <c r="S3251" i="15" s="1"/>
  <c r="N1904" i="15"/>
  <c r="M1904" i="15"/>
  <c r="L1904" i="15"/>
  <c r="N343" i="15"/>
  <c r="M343" i="15"/>
  <c r="L343" i="15"/>
  <c r="N817" i="15"/>
  <c r="M817" i="15"/>
  <c r="L817" i="15"/>
  <c r="N1339" i="15"/>
  <c r="M1339" i="15"/>
  <c r="L1339" i="15"/>
  <c r="N528" i="15"/>
  <c r="M528" i="15"/>
  <c r="L528" i="15"/>
  <c r="N2407" i="15"/>
  <c r="M2407" i="15"/>
  <c r="L2407" i="15"/>
  <c r="N3790" i="15"/>
  <c r="M3790" i="15"/>
  <c r="L3790" i="15"/>
  <c r="O3790" i="15" s="1"/>
  <c r="S3790" i="15" s="1"/>
  <c r="N458" i="15"/>
  <c r="M458" i="15"/>
  <c r="L458" i="15"/>
  <c r="N1386" i="15"/>
  <c r="M1386" i="15"/>
  <c r="L1386" i="15"/>
  <c r="N1358" i="15"/>
  <c r="M1358" i="15"/>
  <c r="L1358" i="15"/>
  <c r="N2145" i="15"/>
  <c r="M2145" i="15"/>
  <c r="L2145" i="15"/>
  <c r="O2145" i="15" s="1"/>
  <c r="S2145" i="15" s="1"/>
  <c r="N741" i="15"/>
  <c r="M741" i="15"/>
  <c r="L741" i="15"/>
  <c r="N1666" i="15"/>
  <c r="M1666" i="15"/>
  <c r="L1666" i="15"/>
  <c r="N2413" i="15"/>
  <c r="M2413" i="15"/>
  <c r="L2413" i="15"/>
  <c r="N977" i="15"/>
  <c r="M977" i="15"/>
  <c r="L977" i="15"/>
  <c r="N2327" i="15"/>
  <c r="M2327" i="15"/>
  <c r="L2327" i="15"/>
  <c r="O2327" i="15" s="1"/>
  <c r="S2327" i="15" s="1"/>
  <c r="N1570" i="15"/>
  <c r="M1570" i="15"/>
  <c r="L1570" i="15"/>
  <c r="N1217" i="15"/>
  <c r="M1217" i="15"/>
  <c r="L1217" i="15"/>
  <c r="N2066" i="15"/>
  <c r="M2066" i="15"/>
  <c r="L2066" i="15"/>
  <c r="O2066" i="15" s="1"/>
  <c r="S2066" i="15" s="1"/>
  <c r="N1687" i="15"/>
  <c r="M1687" i="15"/>
  <c r="L1687" i="15"/>
  <c r="N2041" i="15"/>
  <c r="M2041" i="15"/>
  <c r="L2041" i="15"/>
  <c r="N3950" i="15"/>
  <c r="M3950" i="15"/>
  <c r="L3950" i="15"/>
  <c r="O3950" i="15" s="1"/>
  <c r="S3950" i="15" s="1"/>
  <c r="N2669" i="15"/>
  <c r="M2669" i="15"/>
  <c r="L2669" i="15"/>
  <c r="N1650" i="15"/>
  <c r="M1650" i="15"/>
  <c r="L1650" i="15"/>
  <c r="N4455" i="15"/>
  <c r="M4455" i="15"/>
  <c r="L4455" i="15"/>
  <c r="N3430" i="15"/>
  <c r="M3430" i="15"/>
  <c r="L3430" i="15"/>
  <c r="N1470" i="15"/>
  <c r="M1470" i="15"/>
  <c r="L1470" i="15"/>
  <c r="O1470" i="15" s="1"/>
  <c r="S1470" i="15" s="1"/>
  <c r="N2835" i="15"/>
  <c r="M2835" i="15"/>
  <c r="L2835" i="15"/>
  <c r="N523" i="15"/>
  <c r="M523" i="15"/>
  <c r="L523" i="15"/>
  <c r="N2988" i="15"/>
  <c r="M2988" i="15"/>
  <c r="L2988" i="15"/>
  <c r="O2988" i="15" s="1"/>
  <c r="S2988" i="15" s="1"/>
  <c r="N854" i="15"/>
  <c r="M854" i="15"/>
  <c r="L854" i="15"/>
  <c r="O854" i="15" s="1"/>
  <c r="S854" i="15" s="1"/>
  <c r="N1964" i="15"/>
  <c r="M1964" i="15"/>
  <c r="L1964" i="15"/>
  <c r="N4867" i="15"/>
  <c r="M4867" i="15"/>
  <c r="L4867" i="15"/>
  <c r="N4684" i="15"/>
  <c r="M4684" i="15"/>
  <c r="L4684" i="15"/>
  <c r="N2369" i="15"/>
  <c r="M2369" i="15"/>
  <c r="L2369" i="15"/>
  <c r="O2369" i="15" s="1"/>
  <c r="S2369" i="15" s="1"/>
  <c r="N1393" i="15"/>
  <c r="M1393" i="15"/>
  <c r="L1393" i="15"/>
  <c r="N3832" i="15"/>
  <c r="M3832" i="15"/>
  <c r="L3832" i="15"/>
  <c r="N1127" i="15"/>
  <c r="M1127" i="15"/>
  <c r="L1127" i="15"/>
  <c r="N6148" i="15"/>
  <c r="M6148" i="15"/>
  <c r="L6148" i="15"/>
  <c r="N4654" i="15"/>
  <c r="M4654" i="15"/>
  <c r="L4654" i="15"/>
  <c r="O4654" i="15" s="1"/>
  <c r="S4654" i="15" s="1"/>
  <c r="N4450" i="15"/>
  <c r="M4450" i="15"/>
  <c r="L4450" i="15"/>
  <c r="N5772" i="15"/>
  <c r="M5772" i="15"/>
  <c r="L5772" i="15"/>
  <c r="N6195" i="15"/>
  <c r="M6195" i="15"/>
  <c r="L6195" i="15"/>
  <c r="O6195" i="15" s="1"/>
  <c r="S6195" i="15" s="1"/>
  <c r="N3959" i="15"/>
  <c r="M3959" i="15"/>
  <c r="L3959" i="15"/>
  <c r="N6267" i="15"/>
  <c r="M6267" i="15"/>
  <c r="L6267" i="15"/>
  <c r="N5827" i="15"/>
  <c r="M5827" i="15"/>
  <c r="L5827" i="15"/>
  <c r="N5658" i="15"/>
  <c r="M5658" i="15"/>
  <c r="L5658" i="15"/>
  <c r="N5533" i="15"/>
  <c r="M5533" i="15"/>
  <c r="L5533" i="15"/>
  <c r="N4844" i="15"/>
  <c r="M4844" i="15"/>
  <c r="L4844" i="15"/>
  <c r="N4453" i="15"/>
  <c r="M4453" i="15"/>
  <c r="L4453" i="15"/>
  <c r="N4625" i="15"/>
  <c r="M4625" i="15"/>
  <c r="L4625" i="15"/>
  <c r="O4625" i="15" s="1"/>
  <c r="S4625" i="15" s="1"/>
  <c r="N2920" i="15"/>
  <c r="M2920" i="15"/>
  <c r="L2920" i="15"/>
  <c r="N6181" i="15"/>
  <c r="M6181" i="15"/>
  <c r="L6181" i="15"/>
  <c r="N3845" i="15"/>
  <c r="M3845" i="15"/>
  <c r="L3845" i="15"/>
  <c r="N5447" i="15"/>
  <c r="M5447" i="15"/>
  <c r="L5447" i="15"/>
  <c r="N5607" i="15"/>
  <c r="M5607" i="15"/>
  <c r="L5607" i="15"/>
  <c r="N5404" i="15"/>
  <c r="M5404" i="15"/>
  <c r="L5404" i="15"/>
  <c r="N4410" i="15"/>
  <c r="M4410" i="15"/>
  <c r="L4410" i="15"/>
  <c r="N6201" i="15"/>
  <c r="M6201" i="15"/>
  <c r="L6201" i="15"/>
  <c r="O6201" i="15" s="1"/>
  <c r="S6201" i="15" s="1"/>
  <c r="N3999" i="15"/>
  <c r="M3999" i="15"/>
  <c r="L3999" i="15"/>
  <c r="N5479" i="15"/>
  <c r="M5479" i="15"/>
  <c r="L5479" i="15"/>
  <c r="N6301" i="15"/>
  <c r="M6301" i="15"/>
  <c r="L6301" i="15"/>
  <c r="N5362" i="15"/>
  <c r="M5362" i="15"/>
  <c r="L5362" i="15"/>
  <c r="N5907" i="15"/>
  <c r="M5907" i="15"/>
  <c r="L5907" i="15"/>
  <c r="N4174" i="15"/>
  <c r="M4174" i="15"/>
  <c r="L4174" i="15"/>
  <c r="N4378" i="15"/>
  <c r="M4378" i="15"/>
  <c r="L4378" i="15"/>
  <c r="N5932" i="15"/>
  <c r="M5932" i="15"/>
  <c r="L5932" i="15"/>
  <c r="O5932" i="15" s="1"/>
  <c r="S5932" i="15" s="1"/>
  <c r="N4592" i="15"/>
  <c r="M4592" i="15"/>
  <c r="L4592" i="15"/>
  <c r="N5460" i="15"/>
  <c r="M5460" i="15"/>
  <c r="L5460" i="15"/>
  <c r="N4843" i="15"/>
  <c r="M4843" i="15"/>
  <c r="L4843" i="15"/>
  <c r="N4717" i="15"/>
  <c r="M4717" i="15"/>
  <c r="L4717" i="15"/>
  <c r="N5103" i="15"/>
  <c r="M5103" i="15"/>
  <c r="L5103" i="15"/>
  <c r="O5103" i="15" s="1"/>
  <c r="S5103" i="15" s="1"/>
  <c r="N4639" i="15"/>
  <c r="M4639" i="15"/>
  <c r="L4639" i="15"/>
  <c r="N5295" i="15"/>
  <c r="M5295" i="15"/>
  <c r="L5295" i="15"/>
  <c r="N6260" i="15"/>
  <c r="M6260" i="15"/>
  <c r="L6260" i="15"/>
  <c r="O6260" i="15" s="1"/>
  <c r="S6260" i="15" s="1"/>
  <c r="N3528" i="15"/>
  <c r="M3528" i="15"/>
  <c r="L3528" i="15"/>
  <c r="O3528" i="15" s="1"/>
  <c r="S3528" i="15" s="1"/>
  <c r="N6078" i="15"/>
  <c r="M6078" i="15"/>
  <c r="L6078" i="15"/>
  <c r="N6029" i="15"/>
  <c r="M6029" i="15"/>
  <c r="L6029" i="15"/>
  <c r="O6029" i="15" s="1"/>
  <c r="S6029" i="15" s="1"/>
  <c r="N4106" i="15"/>
  <c r="M4106" i="15"/>
  <c r="L4106" i="15"/>
  <c r="N3565" i="15"/>
  <c r="M3565" i="15"/>
  <c r="L3565" i="15"/>
  <c r="N6067" i="15"/>
  <c r="M6067" i="15"/>
  <c r="L6067" i="15"/>
  <c r="N2889" i="15"/>
  <c r="M2889" i="15"/>
  <c r="L2889" i="15"/>
  <c r="N5995" i="15"/>
  <c r="M5995" i="15"/>
  <c r="L5995" i="15"/>
  <c r="O5995" i="15" s="1"/>
  <c r="S5995" i="15" s="1"/>
  <c r="N4290" i="15"/>
  <c r="M4290" i="15"/>
  <c r="L4290" i="15"/>
  <c r="O4290" i="15" s="1"/>
  <c r="S4290" i="15" s="1"/>
  <c r="N5859" i="15"/>
  <c r="M5859" i="15"/>
  <c r="L5859" i="15"/>
  <c r="N6346" i="15"/>
  <c r="M6346" i="15"/>
  <c r="L6346" i="15"/>
  <c r="O6346" i="15" s="1"/>
  <c r="S6346" i="15" s="1"/>
  <c r="N5603" i="15"/>
  <c r="M5603" i="15"/>
  <c r="L5603" i="15"/>
  <c r="N5997" i="15"/>
  <c r="M5997" i="15"/>
  <c r="L5997" i="15"/>
  <c r="N5171" i="15"/>
  <c r="M5171" i="15"/>
  <c r="L5171" i="15"/>
  <c r="N6286" i="15"/>
  <c r="M6286" i="15"/>
  <c r="L6286" i="15"/>
  <c r="N4466" i="15"/>
  <c r="M4466" i="15"/>
  <c r="L4466" i="15"/>
  <c r="O4466" i="15" s="1"/>
  <c r="S4466" i="15" s="1"/>
  <c r="N6246" i="15"/>
  <c r="M6246" i="15"/>
  <c r="L6246" i="15"/>
  <c r="N5210" i="15"/>
  <c r="M5210" i="15"/>
  <c r="L5210" i="15"/>
  <c r="N6104" i="15"/>
  <c r="M6104" i="15"/>
  <c r="L6104" i="15"/>
  <c r="N4950" i="15"/>
  <c r="M4950" i="15"/>
  <c r="L4950" i="15"/>
  <c r="N5255" i="15"/>
  <c r="M5255" i="15"/>
  <c r="L5255" i="15"/>
  <c r="N5072" i="15"/>
  <c r="M5072" i="15"/>
  <c r="L5072" i="15"/>
  <c r="N5000" i="15"/>
  <c r="M5000" i="15"/>
  <c r="L5000" i="15"/>
  <c r="N4993" i="15"/>
  <c r="M4993" i="15"/>
  <c r="L4993" i="15"/>
  <c r="O4993" i="15" s="1"/>
  <c r="S4993" i="15" s="1"/>
  <c r="N2214" i="15"/>
  <c r="M2214" i="15"/>
  <c r="L2214" i="15"/>
  <c r="N5547" i="15"/>
  <c r="M5547" i="15"/>
  <c r="L5547" i="15"/>
  <c r="N4941" i="15"/>
  <c r="M4941" i="15"/>
  <c r="L4941" i="15"/>
  <c r="N5923" i="15"/>
  <c r="M5923" i="15"/>
  <c r="L5923" i="15"/>
  <c r="O5923" i="15" s="1"/>
  <c r="S5923" i="15" s="1"/>
  <c r="N3742" i="15"/>
  <c r="M3742" i="15"/>
  <c r="L3742" i="15"/>
  <c r="O3742" i="15" s="1"/>
  <c r="S3742" i="15" s="1"/>
  <c r="N5298" i="15"/>
  <c r="M5298" i="15"/>
  <c r="L5298" i="15"/>
  <c r="N6424" i="15"/>
  <c r="M6424" i="15"/>
  <c r="L6424" i="15"/>
  <c r="N5091" i="15"/>
  <c r="M5091" i="15"/>
  <c r="L5091" i="15"/>
  <c r="N5683" i="15"/>
  <c r="M5683" i="15"/>
  <c r="L5683" i="15"/>
  <c r="O5683" i="15" s="1"/>
  <c r="S5683" i="15" s="1"/>
  <c r="N6203" i="15"/>
  <c r="M6203" i="15"/>
  <c r="L6203" i="15"/>
  <c r="N3874" i="15"/>
  <c r="M3874" i="15"/>
  <c r="L3874" i="15"/>
  <c r="N6375" i="15"/>
  <c r="M6375" i="15"/>
  <c r="L6375" i="15"/>
  <c r="N6003" i="15"/>
  <c r="M6003" i="15"/>
  <c r="L6003" i="15"/>
  <c r="N5120" i="15"/>
  <c r="M5120" i="15"/>
  <c r="L5120" i="15"/>
  <c r="N5808" i="15"/>
  <c r="M5808" i="15"/>
  <c r="L5808" i="15"/>
  <c r="N5013" i="15"/>
  <c r="M5013" i="15"/>
  <c r="L5013" i="15"/>
  <c r="O5013" i="15" s="1"/>
  <c r="S5013" i="15" s="1"/>
  <c r="N5813" i="15"/>
  <c r="M5813" i="15"/>
  <c r="L5813" i="15"/>
  <c r="O5813" i="15" s="1"/>
  <c r="S5813" i="15" s="1"/>
  <c r="N6220" i="15"/>
  <c r="M6220" i="15"/>
  <c r="L6220" i="15"/>
  <c r="N6244" i="15"/>
  <c r="M6244" i="15"/>
  <c r="L6244" i="15"/>
  <c r="O6244" i="15" s="1"/>
  <c r="S6244" i="15" s="1"/>
  <c r="N5897" i="15"/>
  <c r="M5897" i="15"/>
  <c r="L5897" i="15"/>
  <c r="O5897" i="15" s="1"/>
  <c r="S5897" i="15" s="1"/>
  <c r="N5649" i="15"/>
  <c r="M5649" i="15"/>
  <c r="L5649" i="15"/>
  <c r="N6324" i="15"/>
  <c r="M6324" i="15"/>
  <c r="L6324" i="15"/>
  <c r="N6110" i="15"/>
  <c r="M6110" i="15"/>
  <c r="L6110" i="15"/>
  <c r="N4277" i="15"/>
  <c r="M4277" i="15"/>
  <c r="L4277" i="15"/>
  <c r="O4277" i="15" s="1"/>
  <c r="S4277" i="15" s="1"/>
  <c r="N5067" i="15"/>
  <c r="M5067" i="15"/>
  <c r="L5067" i="15"/>
  <c r="O5067" i="15" s="1"/>
  <c r="S5067" i="15" s="1"/>
  <c r="N5636" i="15"/>
  <c r="M5636" i="15"/>
  <c r="L5636" i="15"/>
  <c r="N5095" i="15"/>
  <c r="M5095" i="15"/>
  <c r="L5095" i="15"/>
  <c r="N4848" i="15"/>
  <c r="M4848" i="15"/>
  <c r="L4848" i="15"/>
  <c r="N3499" i="15"/>
  <c r="M3499" i="15"/>
  <c r="L3499" i="15"/>
  <c r="N5950" i="15"/>
  <c r="M5950" i="15"/>
  <c r="L5950" i="15"/>
  <c r="N2471" i="15"/>
  <c r="M2471" i="15"/>
  <c r="L2471" i="15"/>
  <c r="N5883" i="15"/>
  <c r="M5883" i="15"/>
  <c r="L5883" i="15"/>
  <c r="O5883" i="15" s="1"/>
  <c r="S5883" i="15" s="1"/>
  <c r="N6183" i="15"/>
  <c r="M6183" i="15"/>
  <c r="L6183" i="15"/>
  <c r="O6183" i="15" s="1"/>
  <c r="S6183" i="15" s="1"/>
  <c r="N4595" i="15"/>
  <c r="M4595" i="15"/>
  <c r="L4595" i="15"/>
  <c r="N6334" i="15"/>
  <c r="M6334" i="15"/>
  <c r="L6334" i="15"/>
  <c r="N6175" i="15"/>
  <c r="M6175" i="15"/>
  <c r="L6175" i="15"/>
  <c r="N6145" i="15"/>
  <c r="M6145" i="15"/>
  <c r="L6145" i="15"/>
  <c r="N5629" i="15"/>
  <c r="M5629" i="15"/>
  <c r="L5629" i="15"/>
  <c r="N5452" i="15"/>
  <c r="M5452" i="15"/>
  <c r="L5452" i="15"/>
  <c r="N4916" i="15"/>
  <c r="M4916" i="15"/>
  <c r="L4916" i="15"/>
  <c r="O4916" i="15" s="1"/>
  <c r="S4916" i="15" s="1"/>
  <c r="N5589" i="15"/>
  <c r="M5589" i="15"/>
  <c r="L5589" i="15"/>
  <c r="O5589" i="15" s="1"/>
  <c r="S5589" i="15" s="1"/>
  <c r="N4885" i="15"/>
  <c r="M4885" i="15"/>
  <c r="L4885" i="15"/>
  <c r="N6315" i="15"/>
  <c r="M6315" i="15"/>
  <c r="L6315" i="15"/>
  <c r="N5975" i="15"/>
  <c r="M5975" i="15"/>
  <c r="L5975" i="15"/>
  <c r="N5420" i="15"/>
  <c r="M5420" i="15"/>
  <c r="L5420" i="15"/>
  <c r="O5420" i="15" s="1"/>
  <c r="S5420" i="15" s="1"/>
  <c r="N1827" i="15"/>
  <c r="M1827" i="15"/>
  <c r="L1827" i="15"/>
  <c r="N5904" i="15"/>
  <c r="M5904" i="15"/>
  <c r="L5904" i="15"/>
  <c r="N6054" i="15"/>
  <c r="M6054" i="15"/>
  <c r="L6054" i="15"/>
  <c r="O6054" i="15" s="1"/>
  <c r="S6054" i="15" s="1"/>
  <c r="N6341" i="15"/>
  <c r="M6341" i="15"/>
  <c r="L6341" i="15"/>
  <c r="O6341" i="15" s="1"/>
  <c r="S6341" i="15" s="1"/>
  <c r="N5382" i="15"/>
  <c r="M5382" i="15"/>
  <c r="L5382" i="15"/>
  <c r="N5853" i="15"/>
  <c r="M5853" i="15"/>
  <c r="L5853" i="15"/>
  <c r="N6274" i="15"/>
  <c r="M6274" i="15"/>
  <c r="L6274" i="15"/>
  <c r="N5165" i="15"/>
  <c r="M5165" i="15"/>
  <c r="L5165" i="15"/>
  <c r="N6012" i="15"/>
  <c r="M6012" i="15"/>
  <c r="L6012" i="15"/>
  <c r="N5459" i="15"/>
  <c r="M5459" i="15"/>
  <c r="L5459" i="15"/>
  <c r="N6278" i="15"/>
  <c r="M6278" i="15"/>
  <c r="L6278" i="15"/>
  <c r="O6278" i="15" s="1"/>
  <c r="S6278" i="15" s="1"/>
  <c r="N5733" i="15"/>
  <c r="M5733" i="15"/>
  <c r="L5733" i="15"/>
  <c r="O5733" i="15" s="1"/>
  <c r="S5733" i="15" s="1"/>
  <c r="N5735" i="15"/>
  <c r="M5735" i="15"/>
  <c r="L5735" i="15"/>
  <c r="N515" i="15"/>
  <c r="M515" i="15"/>
  <c r="L515" i="15"/>
  <c r="N6335" i="15"/>
  <c r="M6335" i="15"/>
  <c r="L6335" i="15"/>
  <c r="N4326" i="15"/>
  <c r="M4326" i="15"/>
  <c r="L4326" i="15"/>
  <c r="O4326" i="15" s="1"/>
  <c r="S4326" i="15" s="1"/>
  <c r="N2314" i="15"/>
  <c r="M2314" i="15"/>
  <c r="L2314" i="15"/>
  <c r="N4341" i="15"/>
  <c r="M4341" i="15"/>
  <c r="L4341" i="15"/>
  <c r="N5553" i="15"/>
  <c r="M5553" i="15"/>
  <c r="L5553" i="15"/>
  <c r="O5553" i="15" s="1"/>
  <c r="S5553" i="15" s="1"/>
  <c r="N4314" i="15"/>
  <c r="M4314" i="15"/>
  <c r="L4314" i="15"/>
  <c r="O4314" i="15" s="1"/>
  <c r="S4314" i="15" s="1"/>
  <c r="N670" i="15"/>
  <c r="M670" i="15"/>
  <c r="L670" i="15"/>
  <c r="N5559" i="15"/>
  <c r="M5559" i="15"/>
  <c r="L5559" i="15"/>
  <c r="O5559" i="15" s="1"/>
  <c r="S5559" i="15" s="1"/>
  <c r="N6372" i="15"/>
  <c r="M6372" i="15"/>
  <c r="L6372" i="15"/>
  <c r="N3123" i="15"/>
  <c r="M3123" i="15"/>
  <c r="L3123" i="15"/>
  <c r="O3123" i="15" s="1"/>
  <c r="S3123" i="15" s="1"/>
  <c r="N6226" i="15"/>
  <c r="M6226" i="15"/>
  <c r="L6226" i="15"/>
  <c r="N4561" i="15"/>
  <c r="M4561" i="15"/>
  <c r="L4561" i="15"/>
  <c r="N5824" i="15"/>
  <c r="M5824" i="15"/>
  <c r="L5824" i="15"/>
  <c r="O5824" i="15" s="1"/>
  <c r="S5824" i="15" s="1"/>
  <c r="N5112" i="15"/>
  <c r="M5112" i="15"/>
  <c r="L5112" i="15"/>
  <c r="O5112" i="15" s="1"/>
  <c r="S5112" i="15" s="1"/>
  <c r="N6245" i="15"/>
  <c r="M6245" i="15"/>
  <c r="L6245" i="15"/>
  <c r="N2551" i="15"/>
  <c r="M2551" i="15"/>
  <c r="L2551" i="15"/>
  <c r="O2551" i="15" s="1"/>
  <c r="S2551" i="15" s="1"/>
  <c r="N5435" i="15"/>
  <c r="M5435" i="15"/>
  <c r="L5435" i="15"/>
  <c r="N5612" i="15"/>
  <c r="M5612" i="15"/>
  <c r="L5612" i="15"/>
  <c r="O5612" i="15" s="1"/>
  <c r="S5612" i="15" s="1"/>
  <c r="N4124" i="15"/>
  <c r="M4124" i="15"/>
  <c r="L4124" i="15"/>
  <c r="N6107" i="15"/>
  <c r="M6107" i="15"/>
  <c r="L6107" i="15"/>
  <c r="N4165" i="15"/>
  <c r="M4165" i="15"/>
  <c r="L4165" i="15"/>
  <c r="O4165" i="15" s="1"/>
  <c r="S4165" i="15" s="1"/>
  <c r="N2390" i="15"/>
  <c r="M2390" i="15"/>
  <c r="L2390" i="15"/>
  <c r="O2390" i="15" s="1"/>
  <c r="S2390" i="15" s="1"/>
  <c r="N2404" i="15"/>
  <c r="M2404" i="15"/>
  <c r="L2404" i="15"/>
  <c r="N779" i="15"/>
  <c r="M779" i="15"/>
  <c r="L779" i="15"/>
  <c r="O779" i="15" s="1"/>
  <c r="S779" i="15" s="1"/>
  <c r="N5769" i="15"/>
  <c r="M5769" i="15"/>
  <c r="L5769" i="15"/>
  <c r="N6015" i="15"/>
  <c r="M6015" i="15"/>
  <c r="L6015" i="15"/>
  <c r="O6015" i="15" s="1"/>
  <c r="S6015" i="15" s="1"/>
  <c r="N4131" i="15"/>
  <c r="M4131" i="15"/>
  <c r="L4131" i="15"/>
  <c r="N4049" i="15"/>
  <c r="M4049" i="15"/>
  <c r="L4049" i="15"/>
  <c r="N5392" i="15"/>
  <c r="M5392" i="15"/>
  <c r="L5392" i="15"/>
  <c r="O5392" i="15" s="1"/>
  <c r="S5392" i="15" s="1"/>
  <c r="N5176" i="15"/>
  <c r="M5176" i="15"/>
  <c r="L5176" i="15"/>
  <c r="N4835" i="15"/>
  <c r="M4835" i="15"/>
  <c r="L4835" i="15"/>
  <c r="N6264" i="15"/>
  <c r="M6264" i="15"/>
  <c r="L6264" i="15"/>
  <c r="O6264" i="15" s="1"/>
  <c r="S6264" i="15" s="1"/>
  <c r="N5623" i="15"/>
  <c r="M5623" i="15"/>
  <c r="L5623" i="15"/>
  <c r="N3645" i="15"/>
  <c r="M3645" i="15"/>
  <c r="L3645" i="15"/>
  <c r="O3645" i="15" s="1"/>
  <c r="S3645" i="15" s="1"/>
  <c r="N4080" i="15"/>
  <c r="M4080" i="15"/>
  <c r="L4080" i="15"/>
  <c r="N2836" i="15"/>
  <c r="M2836" i="15"/>
  <c r="L2836" i="15"/>
  <c r="N3157" i="15"/>
  <c r="M3157" i="15"/>
  <c r="L3157" i="15"/>
  <c r="O3157" i="15" s="1"/>
  <c r="S3157" i="15" s="1"/>
  <c r="N5221" i="15"/>
  <c r="M5221" i="15"/>
  <c r="L5221" i="15"/>
  <c r="N5540" i="15"/>
  <c r="M5540" i="15"/>
  <c r="L5540" i="15"/>
  <c r="N6345" i="15"/>
  <c r="M6345" i="15"/>
  <c r="L6345" i="15"/>
  <c r="O6345" i="15" s="1"/>
  <c r="S6345" i="15" s="1"/>
  <c r="N2497" i="15"/>
  <c r="M2497" i="15"/>
  <c r="L2497" i="15"/>
  <c r="N4096" i="15"/>
  <c r="M4096" i="15"/>
  <c r="L4096" i="15"/>
  <c r="O4096" i="15" s="1"/>
  <c r="S4096" i="15" s="1"/>
  <c r="N5061" i="15"/>
  <c r="M5061" i="15"/>
  <c r="L5061" i="15"/>
  <c r="N4976" i="15"/>
  <c r="M4976" i="15"/>
  <c r="L4976" i="15"/>
  <c r="N4321" i="15"/>
  <c r="M4321" i="15"/>
  <c r="L4321" i="15"/>
  <c r="O4321" i="15" s="1"/>
  <c r="S4321" i="15" s="1"/>
  <c r="N5657" i="15"/>
  <c r="M5657" i="15"/>
  <c r="L5657" i="15"/>
  <c r="N1508" i="15"/>
  <c r="M1508" i="15"/>
  <c r="L1508" i="15"/>
  <c r="N3112" i="15"/>
  <c r="M3112" i="15"/>
  <c r="L3112" i="15"/>
  <c r="O3112" i="15" s="1"/>
  <c r="S3112" i="15" s="1"/>
  <c r="N5502" i="15"/>
  <c r="M5502" i="15"/>
  <c r="L5502" i="15"/>
  <c r="N4856" i="15"/>
  <c r="M4856" i="15"/>
  <c r="L4856" i="15"/>
  <c r="O4856" i="15" s="1"/>
  <c r="S4856" i="15" s="1"/>
  <c r="N5066" i="15"/>
  <c r="M5066" i="15"/>
  <c r="L5066" i="15"/>
  <c r="N5585" i="15"/>
  <c r="M5585" i="15"/>
  <c r="L5585" i="15"/>
  <c r="N3681" i="15"/>
  <c r="M3681" i="15"/>
  <c r="L3681" i="15"/>
  <c r="O3681" i="15" s="1"/>
  <c r="S3681" i="15" s="1"/>
  <c r="N4630" i="15"/>
  <c r="M4630" i="15"/>
  <c r="L4630" i="15"/>
  <c r="N5144" i="15"/>
  <c r="M5144" i="15"/>
  <c r="L5144" i="15"/>
  <c r="N4892" i="15"/>
  <c r="M4892" i="15"/>
  <c r="L4892" i="15"/>
  <c r="O4892" i="15" s="1"/>
  <c r="S4892" i="15" s="1"/>
  <c r="N6370" i="15"/>
  <c r="M6370" i="15"/>
  <c r="L6370" i="15"/>
  <c r="N3225" i="15"/>
  <c r="M3225" i="15"/>
  <c r="L3225" i="15"/>
  <c r="O3225" i="15" s="1"/>
  <c r="S3225" i="15" s="1"/>
  <c r="N3027" i="15"/>
  <c r="M3027" i="15"/>
  <c r="L3027" i="15"/>
  <c r="N3153" i="15"/>
  <c r="M3153" i="15"/>
  <c r="L3153" i="15"/>
  <c r="N5485" i="15"/>
  <c r="M5485" i="15"/>
  <c r="L5485" i="15"/>
  <c r="O5485" i="15" s="1"/>
  <c r="S5485" i="15" s="1"/>
  <c r="N3413" i="15"/>
  <c r="M3413" i="15"/>
  <c r="L3413" i="15"/>
  <c r="N4955" i="15"/>
  <c r="M4955" i="15"/>
  <c r="L4955" i="15"/>
  <c r="N3657" i="15"/>
  <c r="M3657" i="15"/>
  <c r="L3657" i="15"/>
  <c r="O3657" i="15" s="1"/>
  <c r="S3657" i="15" s="1"/>
  <c r="N2525" i="15"/>
  <c r="M2525" i="15"/>
  <c r="L2525" i="15"/>
  <c r="N3961" i="15"/>
  <c r="M3961" i="15"/>
  <c r="L3961" i="15"/>
  <c r="O3961" i="15" s="1"/>
  <c r="S3961" i="15" s="1"/>
  <c r="N4672" i="15"/>
  <c r="M4672" i="15"/>
  <c r="L4672" i="15"/>
  <c r="N4830" i="15"/>
  <c r="M4830" i="15"/>
  <c r="L4830" i="15"/>
  <c r="O4830" i="15" s="1"/>
  <c r="S4830" i="15" s="1"/>
  <c r="N2904" i="15"/>
  <c r="M2904" i="15"/>
  <c r="L2904" i="15"/>
  <c r="O2904" i="15" s="1"/>
  <c r="S2904" i="15" s="1"/>
  <c r="N5083" i="15"/>
  <c r="M5083" i="15"/>
  <c r="L5083" i="15"/>
  <c r="N4734" i="15"/>
  <c r="M4734" i="15"/>
  <c r="L4734" i="15"/>
  <c r="N5186" i="15"/>
  <c r="M5186" i="15"/>
  <c r="L5186" i="15"/>
  <c r="O5186" i="15" s="1"/>
  <c r="S5186" i="15" s="1"/>
  <c r="N3050" i="15"/>
  <c r="M3050" i="15"/>
  <c r="L3050" i="15"/>
  <c r="N2843" i="15"/>
  <c r="M2843" i="15"/>
  <c r="L2843" i="15"/>
  <c r="O2843" i="15" s="1"/>
  <c r="S2843" i="15" s="1"/>
  <c r="N3595" i="15"/>
  <c r="M3595" i="15"/>
  <c r="L3595" i="15"/>
  <c r="N5086" i="15"/>
  <c r="M5086" i="15"/>
  <c r="L5086" i="15"/>
  <c r="O5086" i="15" s="1"/>
  <c r="S5086" i="15" s="1"/>
  <c r="N3108" i="15"/>
  <c r="M3108" i="15"/>
  <c r="L3108" i="15"/>
  <c r="O3108" i="15" s="1"/>
  <c r="S3108" i="15" s="1"/>
  <c r="N2202" i="15"/>
  <c r="M2202" i="15"/>
  <c r="L2202" i="15"/>
  <c r="N4358" i="15"/>
  <c r="M4358" i="15"/>
  <c r="L4358" i="15"/>
  <c r="N3414" i="15"/>
  <c r="M3414" i="15"/>
  <c r="L3414" i="15"/>
  <c r="O3414" i="15" s="1"/>
  <c r="S3414" i="15" s="1"/>
  <c r="N3316" i="15"/>
  <c r="M3316" i="15"/>
  <c r="L3316" i="15"/>
  <c r="N1518" i="15"/>
  <c r="M1518" i="15"/>
  <c r="L1518" i="15"/>
  <c r="N1149" i="15"/>
  <c r="M1149" i="15"/>
  <c r="L1149" i="15"/>
  <c r="N2170" i="15"/>
  <c r="M2170" i="15"/>
  <c r="L2170" i="15"/>
  <c r="N1746" i="15"/>
  <c r="M1746" i="15"/>
  <c r="L1746" i="15"/>
  <c r="N5260" i="15"/>
  <c r="M5260" i="15"/>
  <c r="L5260" i="15"/>
  <c r="N4432" i="15"/>
  <c r="M4432" i="15"/>
  <c r="L4432" i="15"/>
  <c r="N5402" i="15"/>
  <c r="M5402" i="15"/>
  <c r="L5402" i="15"/>
  <c r="O5402" i="15" s="1"/>
  <c r="S5402" i="15" s="1"/>
  <c r="N1637" i="15"/>
  <c r="M1637" i="15"/>
  <c r="L1637" i="15"/>
  <c r="N1857" i="15"/>
  <c r="M1857" i="15"/>
  <c r="L1857" i="15"/>
  <c r="O1857" i="15" s="1"/>
  <c r="S1857" i="15" s="1"/>
  <c r="N4981" i="15"/>
  <c r="M4981" i="15"/>
  <c r="L4981" i="15"/>
  <c r="N4529" i="15"/>
  <c r="M4529" i="15"/>
  <c r="L4529" i="15"/>
  <c r="N5491" i="15"/>
  <c r="M5491" i="15"/>
  <c r="L5491" i="15"/>
  <c r="O5491" i="15" s="1"/>
  <c r="S5491" i="15" s="1"/>
  <c r="N3497" i="15"/>
  <c r="M3497" i="15"/>
  <c r="L3497" i="15"/>
  <c r="N2169" i="15"/>
  <c r="M2169" i="15"/>
  <c r="L2169" i="15"/>
  <c r="N5845" i="15"/>
  <c r="M5845" i="15"/>
  <c r="L5845" i="15"/>
  <c r="O5845" i="15" s="1"/>
  <c r="S5845" i="15" s="1"/>
  <c r="N2107" i="15"/>
  <c r="M2107" i="15"/>
  <c r="L2107" i="15"/>
  <c r="N6173" i="15"/>
  <c r="M6173" i="15"/>
  <c r="L6173" i="15"/>
  <c r="O6173" i="15" s="1"/>
  <c r="S6173" i="15" s="1"/>
  <c r="N945" i="15"/>
  <c r="M945" i="15"/>
  <c r="L945" i="15"/>
  <c r="N3561" i="15"/>
  <c r="M3561" i="15"/>
  <c r="L3561" i="15"/>
  <c r="O3561" i="15" s="1"/>
  <c r="S3561" i="15" s="1"/>
  <c r="N5151" i="15"/>
  <c r="M5151" i="15"/>
  <c r="L5151" i="15"/>
  <c r="O5151" i="15" s="1"/>
  <c r="S5151" i="15" s="1"/>
  <c r="N5161" i="15"/>
  <c r="M5161" i="15"/>
  <c r="L5161" i="15"/>
  <c r="N5867" i="15"/>
  <c r="M5867" i="15"/>
  <c r="L5867" i="15"/>
  <c r="N4520" i="15"/>
  <c r="M4520" i="15"/>
  <c r="L4520" i="15"/>
  <c r="O4520" i="15" s="1"/>
  <c r="S4520" i="15" s="1"/>
  <c r="N5060" i="15"/>
  <c r="M5060" i="15"/>
  <c r="L5060" i="15"/>
  <c r="O5060" i="15" s="1"/>
  <c r="S5060" i="15" s="1"/>
  <c r="N2933" i="15"/>
  <c r="M2933" i="15"/>
  <c r="L2933" i="15"/>
  <c r="N4219" i="15"/>
  <c r="M4219" i="15"/>
  <c r="L4219" i="15"/>
  <c r="N2009" i="15"/>
  <c r="M2009" i="15"/>
  <c r="L2009" i="15"/>
  <c r="O2009" i="15" s="1"/>
  <c r="S2009" i="15" s="1"/>
  <c r="N3412" i="15"/>
  <c r="M3412" i="15"/>
  <c r="L3412" i="15"/>
  <c r="O3412" i="15" s="1"/>
  <c r="S3412" i="15" s="1"/>
  <c r="N2100" i="15"/>
  <c r="M2100" i="15"/>
  <c r="L2100" i="15"/>
  <c r="N4122" i="15"/>
  <c r="M4122" i="15"/>
  <c r="L4122" i="15"/>
  <c r="N4132" i="15"/>
  <c r="M4132" i="15"/>
  <c r="L4132" i="15"/>
  <c r="O4132" i="15" s="1"/>
  <c r="S4132" i="15" s="1"/>
  <c r="N5868" i="15"/>
  <c r="M5868" i="15"/>
  <c r="L5868" i="15"/>
  <c r="O5868" i="15" s="1"/>
  <c r="S5868" i="15" s="1"/>
  <c r="N4828" i="15"/>
  <c r="M4828" i="15"/>
  <c r="L4828" i="15"/>
  <c r="N5810" i="15"/>
  <c r="M5810" i="15"/>
  <c r="L5810" i="15"/>
  <c r="N5369" i="15"/>
  <c r="M5369" i="15"/>
  <c r="L5369" i="15"/>
  <c r="N6124" i="15"/>
  <c r="M6124" i="15"/>
  <c r="L6124" i="15"/>
  <c r="O6124" i="15" s="1"/>
  <c r="S6124" i="15" s="1"/>
  <c r="N3349" i="15"/>
  <c r="M3349" i="15"/>
  <c r="L3349" i="15"/>
  <c r="N4484" i="15"/>
  <c r="M4484" i="15"/>
  <c r="L4484" i="15"/>
  <c r="N5258" i="15"/>
  <c r="M5258" i="15"/>
  <c r="L5258" i="15"/>
  <c r="O5258" i="15" s="1"/>
  <c r="S5258" i="15" s="1"/>
  <c r="N5673" i="15"/>
  <c r="M5673" i="15"/>
  <c r="L5673" i="15"/>
  <c r="O5673" i="15" s="1"/>
  <c r="S5673" i="15" s="1"/>
  <c r="N6099" i="15"/>
  <c r="M6099" i="15"/>
  <c r="L6099" i="15"/>
  <c r="O6099" i="15" s="1"/>
  <c r="S6099" i="15" s="1"/>
  <c r="N6326" i="15"/>
  <c r="M6326" i="15"/>
  <c r="L6326" i="15"/>
  <c r="N6256" i="15"/>
  <c r="M6256" i="15"/>
  <c r="L6256" i="15"/>
  <c r="N5166" i="15"/>
  <c r="M5166" i="15"/>
  <c r="L5166" i="15"/>
  <c r="O5166" i="15" s="1"/>
  <c r="S5166" i="15" s="1"/>
  <c r="N5290" i="15"/>
  <c r="M5290" i="15"/>
  <c r="L5290" i="15"/>
  <c r="N5556" i="15"/>
  <c r="M5556" i="15"/>
  <c r="L5556" i="15"/>
  <c r="N5357" i="15"/>
  <c r="M5357" i="15"/>
  <c r="L5357" i="15"/>
  <c r="O5357" i="15" s="1"/>
  <c r="S5357" i="15" s="1"/>
  <c r="N5555" i="15"/>
  <c r="M5555" i="15"/>
  <c r="L5555" i="15"/>
  <c r="N5835" i="15"/>
  <c r="M5835" i="15"/>
  <c r="L5835" i="15"/>
  <c r="O5835" i="15" s="1"/>
  <c r="S5835" i="15" s="1"/>
  <c r="N4719" i="15"/>
  <c r="M4719" i="15"/>
  <c r="L4719" i="15"/>
  <c r="N4985" i="15"/>
  <c r="M4985" i="15"/>
  <c r="L4985" i="15"/>
  <c r="N5987" i="15"/>
  <c r="M5987" i="15"/>
  <c r="L5987" i="15"/>
  <c r="O5987" i="15" s="1"/>
  <c r="S5987" i="15" s="1"/>
  <c r="N4473" i="15"/>
  <c r="M4473" i="15"/>
  <c r="L4473" i="15"/>
  <c r="N5311" i="15"/>
  <c r="M5311" i="15"/>
  <c r="L5311" i="15"/>
  <c r="N4778" i="15"/>
  <c r="M4778" i="15"/>
  <c r="L4778" i="15"/>
  <c r="O4778" i="15" s="1"/>
  <c r="S4778" i="15" s="1"/>
  <c r="N3893" i="15"/>
  <c r="M3893" i="15"/>
  <c r="L3893" i="15"/>
  <c r="N4967" i="15"/>
  <c r="M4967" i="15"/>
  <c r="L4967" i="15"/>
  <c r="O4967" i="15" s="1"/>
  <c r="S4967" i="15" s="1"/>
  <c r="N3479" i="15"/>
  <c r="M3479" i="15"/>
  <c r="L3479" i="15"/>
  <c r="N5621" i="15"/>
  <c r="M5621" i="15"/>
  <c r="L5621" i="15"/>
  <c r="N4756" i="15"/>
  <c r="M4756" i="15"/>
  <c r="L4756" i="15"/>
  <c r="O4756" i="15" s="1"/>
  <c r="S4756" i="15" s="1"/>
  <c r="N3523" i="15"/>
  <c r="M3523" i="15"/>
  <c r="L3523" i="15"/>
  <c r="N6323" i="15"/>
  <c r="M6323" i="15"/>
  <c r="L6323" i="15"/>
  <c r="N3488" i="15"/>
  <c r="M3488" i="15"/>
  <c r="L3488" i="15"/>
  <c r="O3488" i="15" s="1"/>
  <c r="S3488" i="15" s="1"/>
  <c r="N5754" i="15"/>
  <c r="M5754" i="15"/>
  <c r="L5754" i="15"/>
  <c r="N4956" i="15"/>
  <c r="M4956" i="15"/>
  <c r="L4956" i="15"/>
  <c r="N4197" i="15"/>
  <c r="M4197" i="15"/>
  <c r="L4197" i="15"/>
  <c r="N6032" i="15"/>
  <c r="M6032" i="15"/>
  <c r="L6032" i="15"/>
  <c r="O6032" i="15" s="1"/>
  <c r="S6032" i="15" s="1"/>
  <c r="N5439" i="15"/>
  <c r="M5439" i="15"/>
  <c r="L5439" i="15"/>
  <c r="N6135" i="15"/>
  <c r="M6135" i="15"/>
  <c r="L6135" i="15"/>
  <c r="N5049" i="15"/>
  <c r="M5049" i="15"/>
  <c r="L5049" i="15"/>
  <c r="N6282" i="15"/>
  <c r="M6282" i="15"/>
  <c r="L6282" i="15"/>
  <c r="O6282" i="15" s="1"/>
  <c r="S6282" i="15" s="1"/>
  <c r="N6207" i="15"/>
  <c r="M6207" i="15"/>
  <c r="L6207" i="15"/>
  <c r="O6207" i="15" s="1"/>
  <c r="S6207" i="15" s="1"/>
  <c r="N5087" i="15"/>
  <c r="M5087" i="15"/>
  <c r="L5087" i="15"/>
  <c r="O5087" i="15" s="1"/>
  <c r="S5087" i="15" s="1"/>
  <c r="N6011" i="15"/>
  <c r="M6011" i="15"/>
  <c r="L6011" i="15"/>
  <c r="N5376" i="15"/>
  <c r="M5376" i="15"/>
  <c r="L5376" i="15"/>
  <c r="N6132" i="15"/>
  <c r="M6132" i="15"/>
  <c r="L6132" i="15"/>
  <c r="O6132" i="15" s="1"/>
  <c r="S6132" i="15" s="1"/>
  <c r="N5368" i="15"/>
  <c r="M5368" i="15"/>
  <c r="L5368" i="15"/>
  <c r="N5458" i="15"/>
  <c r="M5458" i="15"/>
  <c r="L5458" i="15"/>
  <c r="N4658" i="15"/>
  <c r="M4658" i="15"/>
  <c r="L4658" i="15"/>
  <c r="O4658" i="15" s="1"/>
  <c r="S4658" i="15" s="1"/>
  <c r="N5335" i="15"/>
  <c r="M5335" i="15"/>
  <c r="L5335" i="15"/>
  <c r="N5047" i="15"/>
  <c r="M5047" i="15"/>
  <c r="L5047" i="15"/>
  <c r="O5047" i="15" s="1"/>
  <c r="S5047" i="15" s="1"/>
  <c r="N4491" i="15"/>
  <c r="M4491" i="15"/>
  <c r="L4491" i="15"/>
  <c r="N5022" i="15"/>
  <c r="M5022" i="15"/>
  <c r="L5022" i="15"/>
  <c r="N4454" i="15"/>
  <c r="M4454" i="15"/>
  <c r="L4454" i="15"/>
  <c r="O4454" i="15" s="1"/>
  <c r="S4454" i="15" s="1"/>
  <c r="N3597" i="15"/>
  <c r="M3597" i="15"/>
  <c r="L3597" i="15"/>
  <c r="N4619" i="15"/>
  <c r="M4619" i="15"/>
  <c r="L4619" i="15"/>
  <c r="N5536" i="15"/>
  <c r="M5536" i="15"/>
  <c r="L5536" i="15"/>
  <c r="O5536" i="15" s="1"/>
  <c r="S5536" i="15" s="1"/>
  <c r="N6373" i="15"/>
  <c r="M6373" i="15"/>
  <c r="L6373" i="15"/>
  <c r="N4912" i="15"/>
  <c r="M4912" i="15"/>
  <c r="L4912" i="15"/>
  <c r="N5991" i="15"/>
  <c r="M5991" i="15"/>
  <c r="L5991" i="15"/>
  <c r="N5686" i="15"/>
  <c r="M5686" i="15"/>
  <c r="L5686" i="15"/>
  <c r="O5686" i="15" s="1"/>
  <c r="S5686" i="15" s="1"/>
  <c r="N4564" i="15"/>
  <c r="M4564" i="15"/>
  <c r="L4564" i="15"/>
  <c r="O4564" i="15" s="1"/>
  <c r="S4564" i="15" s="1"/>
  <c r="N5014" i="15"/>
  <c r="M5014" i="15"/>
  <c r="L5014" i="15"/>
  <c r="N6414" i="15"/>
  <c r="M6414" i="15"/>
  <c r="L6414" i="15"/>
  <c r="N4495" i="15"/>
  <c r="M4495" i="15"/>
  <c r="L4495" i="15"/>
  <c r="O4495" i="15" s="1"/>
  <c r="S4495" i="15" s="1"/>
  <c r="N5942" i="15"/>
  <c r="M5942" i="15"/>
  <c r="L5942" i="15"/>
  <c r="N5543" i="15"/>
  <c r="M5543" i="15"/>
  <c r="L5543" i="15"/>
  <c r="N6060" i="15"/>
  <c r="M6060" i="15"/>
  <c r="L6060" i="15"/>
  <c r="N4874" i="15"/>
  <c r="M4874" i="15"/>
  <c r="L4874" i="15"/>
  <c r="N5228" i="15"/>
  <c r="M5228" i="15"/>
  <c r="L5228" i="15"/>
  <c r="O5228" i="15" s="1"/>
  <c r="S5228" i="15" s="1"/>
  <c r="N6417" i="15"/>
  <c r="M6417" i="15"/>
  <c r="L6417" i="15"/>
  <c r="N5009" i="15"/>
  <c r="M5009" i="15"/>
  <c r="L5009" i="15"/>
  <c r="N4802" i="15"/>
  <c r="M4802" i="15"/>
  <c r="L4802" i="15"/>
  <c r="O4802" i="15" s="1"/>
  <c r="S4802" i="15" s="1"/>
  <c r="N5762" i="15"/>
  <c r="M5762" i="15"/>
  <c r="L5762" i="15"/>
  <c r="O5762" i="15" s="1"/>
  <c r="S5762" i="15" s="1"/>
  <c r="N4992" i="15"/>
  <c r="M4992" i="15"/>
  <c r="L4992" i="15"/>
  <c r="N6091" i="15"/>
  <c r="M6091" i="15"/>
  <c r="L6091" i="15"/>
  <c r="N5898" i="15"/>
  <c r="M5898" i="15"/>
  <c r="L5898" i="15"/>
  <c r="N4894" i="15"/>
  <c r="M4894" i="15"/>
  <c r="L4894" i="15"/>
  <c r="O4894" i="15" s="1"/>
  <c r="S4894" i="15" s="1"/>
  <c r="N4469" i="15"/>
  <c r="M4469" i="15"/>
  <c r="L4469" i="15"/>
  <c r="N6255" i="15"/>
  <c r="M6255" i="15"/>
  <c r="L6255" i="15"/>
  <c r="N5054" i="15"/>
  <c r="M5054" i="15"/>
  <c r="L5054" i="15"/>
  <c r="O5054" i="15" s="1"/>
  <c r="S5054" i="15" s="1"/>
  <c r="N5477" i="15"/>
  <c r="M5477" i="15"/>
  <c r="L5477" i="15"/>
  <c r="O5477" i="15" s="1"/>
  <c r="S5477" i="15" s="1"/>
  <c r="N5097" i="15"/>
  <c r="M5097" i="15"/>
  <c r="L5097" i="15"/>
  <c r="O5097" i="15" s="1"/>
  <c r="S5097" i="15" s="1"/>
  <c r="N5423" i="15"/>
  <c r="M5423" i="15"/>
  <c r="L5423" i="15"/>
  <c r="N5718" i="15"/>
  <c r="M5718" i="15"/>
  <c r="L5718" i="15"/>
  <c r="N5247" i="15"/>
  <c r="M5247" i="15"/>
  <c r="L5247" i="15"/>
  <c r="N5760" i="15"/>
  <c r="M5760" i="15"/>
  <c r="L5760" i="15"/>
  <c r="N4465" i="15"/>
  <c r="M4465" i="15"/>
  <c r="L4465" i="15"/>
  <c r="N4631" i="15"/>
  <c r="M4631" i="15"/>
  <c r="L4631" i="15"/>
  <c r="O4631" i="15" s="1"/>
  <c r="S4631" i="15" s="1"/>
  <c r="N1657" i="15"/>
  <c r="M1657" i="15"/>
  <c r="L1657" i="15"/>
  <c r="O1657" i="15" s="1"/>
  <c r="S1657" i="15" s="1"/>
  <c r="N5475" i="15"/>
  <c r="M5475" i="15"/>
  <c r="L5475" i="15"/>
  <c r="O5475" i="15" s="1"/>
  <c r="S5475" i="15" s="1"/>
  <c r="N3087" i="15"/>
  <c r="M3087" i="15"/>
  <c r="L3087" i="15"/>
  <c r="N2590" i="15"/>
  <c r="M2590" i="15"/>
  <c r="L2590" i="15"/>
  <c r="N956" i="15"/>
  <c r="M956" i="15"/>
  <c r="L956" i="15"/>
  <c r="O956" i="15" s="1"/>
  <c r="S956" i="15" s="1"/>
  <c r="N4058" i="15"/>
  <c r="M4058" i="15"/>
  <c r="L4058" i="15"/>
  <c r="N791" i="15"/>
  <c r="M791" i="15"/>
  <c r="L791" i="15"/>
  <c r="N4563" i="15"/>
  <c r="M4563" i="15"/>
  <c r="L4563" i="15"/>
  <c r="O4563" i="15" s="1"/>
  <c r="S4563" i="15" s="1"/>
  <c r="N252" i="15"/>
  <c r="M252" i="15"/>
  <c r="L252" i="15"/>
  <c r="O252" i="15" s="1"/>
  <c r="S252" i="15" s="1"/>
  <c r="N1720" i="15"/>
  <c r="M1720" i="15"/>
  <c r="L1720" i="15"/>
  <c r="N495" i="15"/>
  <c r="M495" i="15"/>
  <c r="L495" i="15"/>
  <c r="N1555" i="15"/>
  <c r="M1555" i="15"/>
  <c r="L1555" i="15"/>
  <c r="N3498" i="15"/>
  <c r="M3498" i="15"/>
  <c r="L3498" i="15"/>
  <c r="O3498" i="15" s="1"/>
  <c r="S3498" i="15" s="1"/>
  <c r="N3686" i="15"/>
  <c r="M3686" i="15"/>
  <c r="L3686" i="15"/>
  <c r="N1067" i="15"/>
  <c r="M1067" i="15"/>
  <c r="L1067" i="15"/>
  <c r="N1997" i="15"/>
  <c r="M1997" i="15"/>
  <c r="L1997" i="15"/>
  <c r="O1997" i="15" s="1"/>
  <c r="S1997" i="15" s="1"/>
  <c r="N3160" i="15"/>
  <c r="M3160" i="15"/>
  <c r="L3160" i="15"/>
  <c r="N1715" i="15"/>
  <c r="M1715" i="15"/>
  <c r="L1715" i="15"/>
  <c r="O1715" i="15" s="1"/>
  <c r="S1715" i="15" s="1"/>
  <c r="N2391" i="15"/>
  <c r="M2391" i="15"/>
  <c r="L2391" i="15"/>
  <c r="N744" i="15"/>
  <c r="M744" i="15"/>
  <c r="L744" i="15"/>
  <c r="N1249" i="15"/>
  <c r="M1249" i="15"/>
  <c r="L1249" i="15"/>
  <c r="N2906" i="15"/>
  <c r="M2906" i="15"/>
  <c r="L2906" i="15"/>
  <c r="N4543" i="15"/>
  <c r="M4543" i="15"/>
  <c r="L4543" i="15"/>
  <c r="N2726" i="15"/>
  <c r="M2726" i="15"/>
  <c r="L2726" i="15"/>
  <c r="O2726" i="15" s="1"/>
  <c r="S2726" i="15" s="1"/>
  <c r="N2881" i="15"/>
  <c r="M2881" i="15"/>
  <c r="L2881" i="15"/>
  <c r="N3091" i="15"/>
  <c r="M3091" i="15"/>
  <c r="L3091" i="15"/>
  <c r="O3091" i="15" s="1"/>
  <c r="S3091" i="15" s="1"/>
  <c r="N1152" i="15"/>
  <c r="M1152" i="15"/>
  <c r="L1152" i="15"/>
  <c r="N2144" i="15"/>
  <c r="M2144" i="15"/>
  <c r="L2144" i="15"/>
  <c r="N782" i="15"/>
  <c r="M782" i="15"/>
  <c r="L782" i="15"/>
  <c r="O782" i="15" s="1"/>
  <c r="S782" i="15" s="1"/>
  <c r="N1636" i="15"/>
  <c r="M1636" i="15"/>
  <c r="L1636" i="15"/>
  <c r="N998" i="15"/>
  <c r="M998" i="15"/>
  <c r="L998" i="15"/>
  <c r="N1085" i="15"/>
  <c r="M1085" i="15"/>
  <c r="L1085" i="15"/>
  <c r="O1085" i="15" s="1"/>
  <c r="S1085" i="15" s="1"/>
  <c r="N961" i="15"/>
  <c r="M961" i="15"/>
  <c r="L961" i="15"/>
  <c r="N979" i="15"/>
  <c r="M979" i="15"/>
  <c r="L979" i="15"/>
  <c r="O979" i="15" s="1"/>
  <c r="S979" i="15" s="1"/>
  <c r="N5487" i="15"/>
  <c r="M5487" i="15"/>
  <c r="L5487" i="15"/>
  <c r="N730" i="15"/>
  <c r="M730" i="15"/>
  <c r="L730" i="15"/>
  <c r="N1370" i="15"/>
  <c r="M1370" i="15"/>
  <c r="L1370" i="15"/>
  <c r="O1370" i="15" s="1"/>
  <c r="S1370" i="15" s="1"/>
  <c r="N1388" i="15"/>
  <c r="M1388" i="15"/>
  <c r="L1388" i="15"/>
  <c r="N984" i="15"/>
  <c r="M984" i="15"/>
  <c r="L984" i="15"/>
  <c r="N1713" i="15"/>
  <c r="M1713" i="15"/>
  <c r="L1713" i="15"/>
  <c r="O1713" i="15" s="1"/>
  <c r="S1713" i="15" s="1"/>
  <c r="N1004" i="15"/>
  <c r="M1004" i="15"/>
  <c r="L1004" i="15"/>
  <c r="N1929" i="15"/>
  <c r="M1929" i="15"/>
  <c r="L1929" i="15"/>
  <c r="O1929" i="15" s="1"/>
  <c r="S1929" i="15" s="1"/>
  <c r="N1528" i="15"/>
  <c r="M1528" i="15"/>
  <c r="L1528" i="15"/>
  <c r="N6005" i="15"/>
  <c r="M6005" i="15"/>
  <c r="L6005" i="15"/>
  <c r="N5660" i="15"/>
  <c r="M5660" i="15"/>
  <c r="L5660" i="15"/>
  <c r="O5660" i="15" s="1"/>
  <c r="S5660" i="15" s="1"/>
  <c r="N928" i="15"/>
  <c r="M928" i="15"/>
  <c r="L928" i="15"/>
  <c r="N1323" i="15"/>
  <c r="M1323" i="15"/>
  <c r="L1323" i="15"/>
  <c r="N2285" i="15"/>
  <c r="M2285" i="15"/>
  <c r="L2285" i="15"/>
  <c r="O2285" i="15" s="1"/>
  <c r="S2285" i="15" s="1"/>
  <c r="N318" i="15"/>
  <c r="M318" i="15"/>
  <c r="L318" i="15"/>
  <c r="N2323" i="15"/>
  <c r="M2323" i="15"/>
  <c r="L2323" i="15"/>
  <c r="O2323" i="15" s="1"/>
  <c r="S2323" i="15" s="1"/>
  <c r="N3116" i="15"/>
  <c r="M3116" i="15"/>
  <c r="L3116" i="15"/>
  <c r="N986" i="15"/>
  <c r="M986" i="15"/>
  <c r="L986" i="15"/>
  <c r="N3788" i="15"/>
  <c r="M3788" i="15"/>
  <c r="L3788" i="15"/>
  <c r="O3788" i="15" s="1"/>
  <c r="S3788" i="15" s="1"/>
  <c r="N4845" i="15"/>
  <c r="M4845" i="15"/>
  <c r="L4845" i="15"/>
  <c r="N5592" i="15"/>
  <c r="M5592" i="15"/>
  <c r="L5592" i="15"/>
  <c r="N5472" i="15"/>
  <c r="M5472" i="15"/>
  <c r="L5472" i="15"/>
  <c r="O5472" i="15" s="1"/>
  <c r="S5472" i="15" s="1"/>
  <c r="N5843" i="15"/>
  <c r="M5843" i="15"/>
  <c r="L5843" i="15"/>
  <c r="N5230" i="15"/>
  <c r="M5230" i="15"/>
  <c r="L5230" i="15"/>
  <c r="O5230" i="15" s="1"/>
  <c r="S5230" i="15" s="1"/>
  <c r="N3281" i="15"/>
  <c r="M3281" i="15"/>
  <c r="L3281" i="15"/>
  <c r="N3977" i="15"/>
  <c r="M3977" i="15"/>
  <c r="L3977" i="15"/>
  <c r="N6403" i="15"/>
  <c r="M6403" i="15"/>
  <c r="L6403" i="15"/>
  <c r="O6403" i="15" s="1"/>
  <c r="S6403" i="15" s="1"/>
  <c r="N5064" i="15"/>
  <c r="M5064" i="15"/>
  <c r="L5064" i="15"/>
  <c r="N6119" i="15"/>
  <c r="M6119" i="15"/>
  <c r="L6119" i="15"/>
  <c r="N1624" i="15"/>
  <c r="M1624" i="15"/>
  <c r="L1624" i="15"/>
  <c r="O1624" i="15" s="1"/>
  <c r="S1624" i="15" s="1"/>
  <c r="N4671" i="15"/>
  <c r="M4671" i="15"/>
  <c r="L4671" i="15"/>
  <c r="N3467" i="15"/>
  <c r="M3467" i="15"/>
  <c r="L3467" i="15"/>
  <c r="O3467" i="15" s="1"/>
  <c r="S3467" i="15" s="1"/>
  <c r="N5516" i="15"/>
  <c r="M5516" i="15"/>
  <c r="L5516" i="15"/>
  <c r="N5113" i="15"/>
  <c r="M5113" i="15"/>
  <c r="L5113" i="15"/>
  <c r="N5360" i="15"/>
  <c r="M5360" i="15"/>
  <c r="L5360" i="15"/>
  <c r="O5360" i="15" s="1"/>
  <c r="S5360" i="15" s="1"/>
  <c r="N4771" i="15"/>
  <c r="M4771" i="15"/>
  <c r="L4771" i="15"/>
  <c r="N5416" i="15"/>
  <c r="M5416" i="15"/>
  <c r="L5416" i="15"/>
  <c r="N5448" i="15"/>
  <c r="M5448" i="15"/>
  <c r="L5448" i="15"/>
  <c r="O5448" i="15" s="1"/>
  <c r="S5448" i="15" s="1"/>
  <c r="N5905" i="15"/>
  <c r="M5905" i="15"/>
  <c r="L5905" i="15"/>
  <c r="N5669" i="15"/>
  <c r="M5669" i="15"/>
  <c r="L5669" i="15"/>
  <c r="O5669" i="15" s="1"/>
  <c r="S5669" i="15" s="1"/>
  <c r="N5885" i="15"/>
  <c r="M5885" i="15"/>
  <c r="L5885" i="15"/>
  <c r="N5094" i="15"/>
  <c r="M5094" i="15"/>
  <c r="L5094" i="15"/>
  <c r="N5917" i="15"/>
  <c r="M5917" i="15"/>
  <c r="L5917" i="15"/>
  <c r="O5917" i="15" s="1"/>
  <c r="S5917" i="15" s="1"/>
  <c r="N3993" i="15"/>
  <c r="M3993" i="15"/>
  <c r="L3993" i="15"/>
  <c r="N6028" i="15"/>
  <c r="M6028" i="15"/>
  <c r="L6028" i="15"/>
  <c r="N4895" i="15"/>
  <c r="M4895" i="15"/>
  <c r="L4895" i="15"/>
  <c r="O4895" i="15" s="1"/>
  <c r="S4895" i="15" s="1"/>
  <c r="N3373" i="15"/>
  <c r="M3373" i="15"/>
  <c r="L3373" i="15"/>
  <c r="N5299" i="15"/>
  <c r="M5299" i="15"/>
  <c r="L5299" i="15"/>
  <c r="O5299" i="15" s="1"/>
  <c r="S5299" i="15" s="1"/>
  <c r="N4920" i="15"/>
  <c r="M4920" i="15"/>
  <c r="L4920" i="15"/>
  <c r="N3323" i="15"/>
  <c r="M3323" i="15"/>
  <c r="L3323" i="15"/>
  <c r="N5912" i="15"/>
  <c r="M5912" i="15"/>
  <c r="L5912" i="15"/>
  <c r="O5912" i="15" s="1"/>
  <c r="S5912" i="15" s="1"/>
  <c r="N6058" i="15"/>
  <c r="M6058" i="15"/>
  <c r="L6058" i="15"/>
  <c r="N4005" i="15"/>
  <c r="M4005" i="15"/>
  <c r="L4005" i="15"/>
  <c r="N6115" i="15"/>
  <c r="M6115" i="15"/>
  <c r="L6115" i="15"/>
  <c r="O6115" i="15" s="1"/>
  <c r="S6115" i="15" s="1"/>
  <c r="N5687" i="15"/>
  <c r="M5687" i="15"/>
  <c r="L5687" i="15"/>
  <c r="N5675" i="15"/>
  <c r="M5675" i="15"/>
  <c r="L5675" i="15"/>
  <c r="N4425" i="15"/>
  <c r="M4425" i="15"/>
  <c r="L4425" i="15"/>
  <c r="N3576" i="15"/>
  <c r="M3576" i="15"/>
  <c r="L3576" i="15"/>
  <c r="N6406" i="15"/>
  <c r="M6406" i="15"/>
  <c r="L6406" i="15"/>
  <c r="N4204" i="15"/>
  <c r="M4204" i="15"/>
  <c r="L4204" i="15"/>
  <c r="N4060" i="15"/>
  <c r="M4060" i="15"/>
  <c r="L4060" i="15"/>
  <c r="N4708" i="15"/>
  <c r="M4708" i="15"/>
  <c r="L4708" i="15"/>
  <c r="O4708" i="15" s="1"/>
  <c r="S4708" i="15" s="1"/>
  <c r="N5076" i="15"/>
  <c r="M5076" i="15"/>
  <c r="L5076" i="15"/>
  <c r="N5580" i="15"/>
  <c r="M5580" i="15"/>
  <c r="L5580" i="15"/>
  <c r="O5580" i="15" s="1"/>
  <c r="S5580" i="15" s="1"/>
  <c r="N5331" i="15"/>
  <c r="M5331" i="15"/>
  <c r="L5331" i="15"/>
  <c r="N5344" i="15"/>
  <c r="M5344" i="15"/>
  <c r="L5344" i="15"/>
  <c r="N2951" i="15"/>
  <c r="M2951" i="15"/>
  <c r="L2951" i="15"/>
  <c r="N6041" i="15"/>
  <c r="M6041" i="15"/>
  <c r="L6041" i="15"/>
  <c r="N4961" i="15"/>
  <c r="M4961" i="15"/>
  <c r="L4961" i="15"/>
  <c r="N6004" i="15"/>
  <c r="M6004" i="15"/>
  <c r="L6004" i="15"/>
  <c r="O6004" i="15" s="1"/>
  <c r="S6004" i="15" s="1"/>
  <c r="N2070" i="15"/>
  <c r="M2070" i="15"/>
  <c r="L2070" i="15"/>
  <c r="N5215" i="15"/>
  <c r="M5215" i="15"/>
  <c r="L5215" i="15"/>
  <c r="O5215" i="15" s="1"/>
  <c r="S5215" i="15" s="1"/>
  <c r="N4254" i="15"/>
  <c r="M4254" i="15"/>
  <c r="L4254" i="15"/>
  <c r="N5790" i="15"/>
  <c r="M5790" i="15"/>
  <c r="L5790" i="15"/>
  <c r="O5790" i="15" s="1"/>
  <c r="S5790" i="15" s="1"/>
  <c r="N5341" i="15"/>
  <c r="M5341" i="15"/>
  <c r="L5341" i="15"/>
  <c r="N5860" i="15"/>
  <c r="M5860" i="15"/>
  <c r="L5860" i="15"/>
  <c r="N5244" i="15"/>
  <c r="M5244" i="15"/>
  <c r="L5244" i="15"/>
  <c r="N6314" i="15"/>
  <c r="M6314" i="15"/>
  <c r="L6314" i="15"/>
  <c r="O6314" i="15" s="1"/>
  <c r="S6314" i="15" s="1"/>
  <c r="N4056" i="15"/>
  <c r="M4056" i="15"/>
  <c r="L4056" i="15"/>
  <c r="N5332" i="15"/>
  <c r="M5332" i="15"/>
  <c r="L5332" i="15"/>
  <c r="O5332" i="15" s="1"/>
  <c r="S5332" i="15" s="1"/>
  <c r="N2703" i="15"/>
  <c r="M2703" i="15"/>
  <c r="L2703" i="15"/>
  <c r="N3162" i="15"/>
  <c r="M3162" i="15"/>
  <c r="L3162" i="15"/>
  <c r="O3162" i="15" s="1"/>
  <c r="S3162" i="15" s="1"/>
  <c r="N6109" i="15"/>
  <c r="M6109" i="15"/>
  <c r="L6109" i="15"/>
  <c r="O6109" i="15" s="1"/>
  <c r="S6109" i="15" s="1"/>
  <c r="N5396" i="15"/>
  <c r="M5396" i="15"/>
  <c r="L5396" i="15"/>
  <c r="N6248" i="15"/>
  <c r="M6248" i="15"/>
  <c r="L6248" i="15"/>
  <c r="N5280" i="15"/>
  <c r="M5280" i="15"/>
  <c r="L5280" i="15"/>
  <c r="O5280" i="15" s="1"/>
  <c r="S5280" i="15" s="1"/>
  <c r="N6197" i="15"/>
  <c r="M6197" i="15"/>
  <c r="L6197" i="15"/>
  <c r="N5351" i="15"/>
  <c r="M5351" i="15"/>
  <c r="L5351" i="15"/>
  <c r="O5351" i="15" s="1"/>
  <c r="S5351" i="15" s="1"/>
  <c r="N4980" i="15"/>
  <c r="M4980" i="15"/>
  <c r="L4980" i="15"/>
  <c r="N5993" i="15"/>
  <c r="M5993" i="15"/>
  <c r="L5993" i="15"/>
  <c r="O5993" i="15" s="1"/>
  <c r="S5993" i="15" s="1"/>
  <c r="N4755" i="15"/>
  <c r="M4755" i="15"/>
  <c r="L4755" i="15"/>
  <c r="N4293" i="15"/>
  <c r="M4293" i="15"/>
  <c r="L4293" i="15"/>
  <c r="N6227" i="15"/>
  <c r="M6227" i="15"/>
  <c r="L6227" i="15"/>
  <c r="N5757" i="15"/>
  <c r="M5757" i="15"/>
  <c r="L5757" i="15"/>
  <c r="O5757" i="15" s="1"/>
  <c r="S5757" i="15" s="1"/>
  <c r="N5313" i="15"/>
  <c r="M5313" i="15"/>
  <c r="L5313" i="15"/>
  <c r="N5702" i="15"/>
  <c r="M5702" i="15"/>
  <c r="L5702" i="15"/>
  <c r="O5702" i="15" s="1"/>
  <c r="S5702" i="15" s="1"/>
  <c r="N3034" i="15"/>
  <c r="M3034" i="15"/>
  <c r="L3034" i="15"/>
  <c r="N3496" i="15"/>
  <c r="M3496" i="15"/>
  <c r="L3496" i="15"/>
  <c r="N4407" i="15"/>
  <c r="M4407" i="15"/>
  <c r="L4407" i="15"/>
  <c r="O4407" i="15" s="1"/>
  <c r="S4407" i="15" s="1"/>
  <c r="N5469" i="15"/>
  <c r="M5469" i="15"/>
  <c r="L5469" i="15"/>
  <c r="N5960" i="15"/>
  <c r="M5960" i="15"/>
  <c r="L5960" i="15"/>
  <c r="N4183" i="15"/>
  <c r="M4183" i="15"/>
  <c r="L4183" i="15"/>
  <c r="O4183" i="15" s="1"/>
  <c r="S4183" i="15" s="1"/>
  <c r="N5471" i="15"/>
  <c r="M5471" i="15"/>
  <c r="L5471" i="15"/>
  <c r="N2991" i="15"/>
  <c r="M2991" i="15"/>
  <c r="L2991" i="15"/>
  <c r="O2991" i="15" s="1"/>
  <c r="S2991" i="15" s="1"/>
  <c r="N5593" i="15"/>
  <c r="M5593" i="15"/>
  <c r="L5593" i="15"/>
  <c r="N6066" i="15"/>
  <c r="M6066" i="15"/>
  <c r="L6066" i="15"/>
  <c r="N5653" i="15"/>
  <c r="M5653" i="15"/>
  <c r="L5653" i="15"/>
  <c r="O5653" i="15" s="1"/>
  <c r="S5653" i="15" s="1"/>
  <c r="N6157" i="15"/>
  <c r="M6157" i="15"/>
  <c r="L6157" i="15"/>
  <c r="N5822" i="15"/>
  <c r="M5822" i="15"/>
  <c r="L5822" i="15"/>
  <c r="N4735" i="15"/>
  <c r="M4735" i="15"/>
  <c r="L4735" i="15"/>
  <c r="O4735" i="15" s="1"/>
  <c r="S4735" i="15" s="1"/>
  <c r="N3962" i="15"/>
  <c r="M3962" i="15"/>
  <c r="L3962" i="15"/>
  <c r="N5133" i="15"/>
  <c r="M5133" i="15"/>
  <c r="L5133" i="15"/>
  <c r="O5133" i="15" s="1"/>
  <c r="S5133" i="15" s="1"/>
  <c r="N3801" i="15"/>
  <c r="M3801" i="15"/>
  <c r="L3801" i="15"/>
  <c r="N4406" i="15"/>
  <c r="M4406" i="15"/>
  <c r="L4406" i="15"/>
  <c r="N4345" i="15"/>
  <c r="M4345" i="15"/>
  <c r="L4345" i="15"/>
  <c r="O4345" i="15" s="1"/>
  <c r="S4345" i="15" s="1"/>
  <c r="N3078" i="15"/>
  <c r="M3078" i="15"/>
  <c r="L3078" i="15"/>
  <c r="N4833" i="15"/>
  <c r="M4833" i="15"/>
  <c r="L4833" i="15"/>
  <c r="N5967" i="15"/>
  <c r="M5967" i="15"/>
  <c r="L5967" i="15"/>
  <c r="O5967" i="15" s="1"/>
  <c r="S5967" i="15" s="1"/>
  <c r="N4308" i="15"/>
  <c r="M4308" i="15"/>
  <c r="L4308" i="15"/>
  <c r="N4971" i="15"/>
  <c r="M4971" i="15"/>
  <c r="L4971" i="15"/>
  <c r="N5" i="15"/>
  <c r="M5" i="15"/>
  <c r="L5" i="15"/>
  <c r="N5671" i="15"/>
  <c r="M5671" i="15"/>
  <c r="L5671" i="15"/>
  <c r="N5390" i="15"/>
  <c r="M5390" i="15"/>
  <c r="L5390" i="15"/>
  <c r="O5390" i="15" s="1"/>
  <c r="S5390" i="15" s="1"/>
  <c r="N5427" i="15"/>
  <c r="M5427" i="15"/>
  <c r="L5427" i="15"/>
  <c r="N6040" i="15"/>
  <c r="M6040" i="15"/>
  <c r="L6040" i="15"/>
  <c r="N5758" i="15"/>
  <c r="M5758" i="15"/>
  <c r="L5758" i="15"/>
  <c r="O5758" i="15" s="1"/>
  <c r="S5758" i="15" s="1"/>
  <c r="N5189" i="15"/>
  <c r="M5189" i="15"/>
  <c r="L5189" i="15"/>
  <c r="N5544" i="15"/>
  <c r="M5544" i="15"/>
  <c r="L5544" i="15"/>
  <c r="O5544" i="15" s="1"/>
  <c r="S5544" i="15" s="1"/>
  <c r="N6423" i="15"/>
  <c r="M6423" i="15"/>
  <c r="L6423" i="15"/>
  <c r="N5715" i="15"/>
  <c r="M5715" i="15"/>
  <c r="L5715" i="15"/>
  <c r="N4746" i="15"/>
  <c r="M4746" i="15"/>
  <c r="L4746" i="15"/>
  <c r="O4746" i="15" s="1"/>
  <c r="S4746" i="15" s="1"/>
  <c r="N3856" i="15"/>
  <c r="M3856" i="15"/>
  <c r="L3856" i="15"/>
  <c r="N4609" i="15"/>
  <c r="M4609" i="15"/>
  <c r="L4609" i="15"/>
  <c r="N5966" i="15"/>
  <c r="M5966" i="15"/>
  <c r="L5966" i="15"/>
  <c r="O5966" i="15" s="1"/>
  <c r="S5966" i="15" s="1"/>
  <c r="N6127" i="15"/>
  <c r="M6127" i="15"/>
  <c r="L6127" i="15"/>
  <c r="N5795" i="15"/>
  <c r="M5795" i="15"/>
  <c r="L5795" i="15"/>
  <c r="O5795" i="15" s="1"/>
  <c r="S5795" i="15" s="1"/>
  <c r="N6223" i="15"/>
  <c r="M6223" i="15"/>
  <c r="L6223" i="15"/>
  <c r="N6299" i="15"/>
  <c r="M6299" i="15"/>
  <c r="L6299" i="15"/>
  <c r="N5978" i="15"/>
  <c r="M5978" i="15"/>
  <c r="L5978" i="15"/>
  <c r="N6437" i="15"/>
  <c r="M6437" i="15"/>
  <c r="L6437" i="15"/>
  <c r="N5723" i="15"/>
  <c r="M5723" i="15"/>
  <c r="L5723" i="15"/>
  <c r="N5366" i="15"/>
  <c r="M5366" i="15"/>
  <c r="L5366" i="15"/>
  <c r="O5366" i="15" s="1"/>
  <c r="S5366" i="15" s="1"/>
  <c r="N5830" i="15"/>
  <c r="M5830" i="15"/>
  <c r="L5830" i="15"/>
  <c r="N4996" i="15"/>
  <c r="M4996" i="15"/>
  <c r="L4996" i="15"/>
  <c r="O4996" i="15" s="1"/>
  <c r="S4996" i="15" s="1"/>
  <c r="N6257" i="15"/>
  <c r="M6257" i="15"/>
  <c r="L6257" i="15"/>
  <c r="N5782" i="15"/>
  <c r="M5782" i="15"/>
  <c r="L5782" i="15"/>
  <c r="N6298" i="15"/>
  <c r="M6298" i="15"/>
  <c r="L6298" i="15"/>
  <c r="O6298" i="15" s="1"/>
  <c r="S6298" i="15" s="1"/>
  <c r="N6134" i="15"/>
  <c r="M6134" i="15"/>
  <c r="L6134" i="15"/>
  <c r="N6111" i="15"/>
  <c r="M6111" i="15"/>
  <c r="L6111" i="15"/>
  <c r="N6426" i="15"/>
  <c r="M6426" i="15"/>
  <c r="L6426" i="15"/>
  <c r="O6426" i="15" s="1"/>
  <c r="S6426" i="15" s="1"/>
  <c r="N6419" i="15"/>
  <c r="M6419" i="15"/>
  <c r="L6419" i="15"/>
  <c r="N5187" i="15"/>
  <c r="M5187" i="15"/>
  <c r="L5187" i="15"/>
  <c r="N6364" i="15"/>
  <c r="M6364" i="15"/>
  <c r="L6364" i="15"/>
  <c r="N5509" i="15"/>
  <c r="M5509" i="15"/>
  <c r="L5509" i="15"/>
  <c r="O5509" i="15" s="1"/>
  <c r="S5509" i="15" s="1"/>
  <c r="N5422" i="15"/>
  <c r="M5422" i="15"/>
  <c r="L5422" i="15"/>
  <c r="O5422" i="15" s="1"/>
  <c r="S5422" i="15" s="1"/>
  <c r="N4415" i="15"/>
  <c r="M4415" i="15"/>
  <c r="L4415" i="15"/>
  <c r="N6439" i="15"/>
  <c r="M6439" i="15"/>
  <c r="L6439" i="15"/>
  <c r="N5823" i="15"/>
  <c r="M5823" i="15"/>
  <c r="L5823" i="15"/>
  <c r="O5823" i="15" s="1"/>
  <c r="S5823" i="15" s="1"/>
  <c r="N5411" i="15"/>
  <c r="M5411" i="15"/>
  <c r="L5411" i="15"/>
  <c r="N1810" i="15"/>
  <c r="M1810" i="15"/>
  <c r="L1810" i="15"/>
  <c r="N5143" i="15"/>
  <c r="M5143" i="15"/>
  <c r="L5143" i="15"/>
  <c r="N5338" i="15"/>
  <c r="M5338" i="15"/>
  <c r="L5338" i="15"/>
  <c r="N5269" i="15"/>
  <c r="M5269" i="15"/>
  <c r="L5269" i="15"/>
  <c r="N5208" i="15"/>
  <c r="M5208" i="15"/>
  <c r="L5208" i="15"/>
  <c r="N4880" i="15"/>
  <c r="M4880" i="15"/>
  <c r="L4880" i="15"/>
  <c r="N6393" i="15"/>
  <c r="M6393" i="15"/>
  <c r="L6393" i="15"/>
  <c r="N6199" i="15"/>
  <c r="M6199" i="15"/>
  <c r="L6199" i="15"/>
  <c r="N5121" i="15"/>
  <c r="M5121" i="15"/>
  <c r="L5121" i="15"/>
  <c r="N5170" i="15"/>
  <c r="M5170" i="15"/>
  <c r="L5170" i="15"/>
  <c r="N5387" i="15"/>
  <c r="M5387" i="15"/>
  <c r="L5387" i="15"/>
  <c r="O5387" i="15" s="1"/>
  <c r="S5387" i="15" s="1"/>
  <c r="N5595" i="15"/>
  <c r="M5595" i="15"/>
  <c r="L5595" i="15"/>
  <c r="O5595" i="15" s="1"/>
  <c r="S5595" i="15" s="1"/>
  <c r="N5175" i="15"/>
  <c r="M5175" i="15"/>
  <c r="L5175" i="15"/>
  <c r="N5639" i="15"/>
  <c r="M5639" i="15"/>
  <c r="L5639" i="15"/>
  <c r="N5875" i="15"/>
  <c r="M5875" i="15"/>
  <c r="L5875" i="15"/>
  <c r="N5573" i="15"/>
  <c r="M5573" i="15"/>
  <c r="L5573" i="15"/>
  <c r="N5571" i="15"/>
  <c r="M5571" i="15"/>
  <c r="L5571" i="15"/>
  <c r="N6076" i="15"/>
  <c r="M6076" i="15"/>
  <c r="L6076" i="15"/>
  <c r="N6421" i="15"/>
  <c r="M6421" i="15"/>
  <c r="L6421" i="15"/>
  <c r="O6421" i="15" s="1"/>
  <c r="S6421" i="15" s="1"/>
  <c r="N5136" i="15"/>
  <c r="M5136" i="15"/>
  <c r="L5136" i="15"/>
  <c r="N6209" i="15"/>
  <c r="M6209" i="15"/>
  <c r="L6209" i="15"/>
  <c r="N5542" i="15"/>
  <c r="M5542" i="15"/>
  <c r="L5542" i="15"/>
  <c r="N1681" i="15"/>
  <c r="M1681" i="15"/>
  <c r="L1681" i="15"/>
  <c r="O1681" i="15" s="1"/>
  <c r="S1681" i="15" s="1"/>
  <c r="N3603" i="15"/>
  <c r="M3603" i="15"/>
  <c r="L3603" i="15"/>
  <c r="N4674" i="15"/>
  <c r="M4674" i="15"/>
  <c r="L4674" i="15"/>
  <c r="O4674" i="15" s="1"/>
  <c r="S4674" i="15" s="1"/>
  <c r="N3753" i="15"/>
  <c r="M3753" i="15"/>
  <c r="L3753" i="15"/>
  <c r="N3135" i="15"/>
  <c r="M3135" i="15"/>
  <c r="L3135" i="15"/>
  <c r="O3135" i="15" s="1"/>
  <c r="S3135" i="15" s="1"/>
  <c r="N5930" i="15"/>
  <c r="M5930" i="15"/>
  <c r="L5930" i="15"/>
  <c r="O5930" i="15" s="1"/>
  <c r="S5930" i="15" s="1"/>
  <c r="N4472" i="15"/>
  <c r="M4472" i="15"/>
  <c r="L4472" i="15"/>
  <c r="N5841" i="15"/>
  <c r="M5841" i="15"/>
  <c r="L5841" i="15"/>
  <c r="N5901" i="15"/>
  <c r="M5901" i="15"/>
  <c r="L5901" i="15"/>
  <c r="O5901" i="15" s="1"/>
  <c r="S5901" i="15" s="1"/>
  <c r="N3934" i="15"/>
  <c r="M3934" i="15"/>
  <c r="L3934" i="15"/>
  <c r="N4918" i="15"/>
  <c r="M4918" i="15"/>
  <c r="L4918" i="15"/>
  <c r="O4918" i="15" s="1"/>
  <c r="S4918" i="15" s="1"/>
  <c r="N2677" i="15"/>
  <c r="M2677" i="15"/>
  <c r="L2677" i="15"/>
  <c r="N5428" i="15"/>
  <c r="M5428" i="15"/>
  <c r="L5428" i="15"/>
  <c r="O5428" i="15" s="1"/>
  <c r="S5428" i="15" s="1"/>
  <c r="N1778" i="15"/>
  <c r="M1778" i="15"/>
  <c r="L1778" i="15"/>
  <c r="N5524" i="15"/>
  <c r="M5524" i="15"/>
  <c r="L5524" i="15"/>
  <c r="N4273" i="15"/>
  <c r="M4273" i="15"/>
  <c r="L4273" i="15"/>
  <c r="N3797" i="15"/>
  <c r="M3797" i="15"/>
  <c r="L3797" i="15"/>
  <c r="O3797" i="15" s="1"/>
  <c r="S3797" i="15" s="1"/>
  <c r="N3941" i="15"/>
  <c r="M3941" i="15"/>
  <c r="L3941" i="15"/>
  <c r="N5486" i="15"/>
  <c r="M5486" i="15"/>
  <c r="L5486" i="15"/>
  <c r="O5486" i="15" s="1"/>
  <c r="S5486" i="15" s="1"/>
  <c r="N1765" i="15"/>
  <c r="M1765" i="15"/>
  <c r="L1765" i="15"/>
  <c r="N219" i="15"/>
  <c r="M219" i="15"/>
  <c r="L219" i="15"/>
  <c r="O219" i="15" s="1"/>
  <c r="S219" i="15" s="1"/>
  <c r="N1735" i="15"/>
  <c r="M1735" i="15"/>
  <c r="L1735" i="15"/>
  <c r="N4509" i="15"/>
  <c r="M4509" i="15"/>
  <c r="L4509" i="15"/>
  <c r="N5302" i="15"/>
  <c r="M5302" i="15"/>
  <c r="L5302" i="15"/>
  <c r="N6112" i="15"/>
  <c r="M6112" i="15"/>
  <c r="L6112" i="15"/>
  <c r="O6112" i="15" s="1"/>
  <c r="S6112" i="15" s="1"/>
  <c r="N729" i="15"/>
  <c r="M729" i="15"/>
  <c r="L729" i="15"/>
  <c r="N5203" i="15"/>
  <c r="M5203" i="15"/>
  <c r="L5203" i="15"/>
  <c r="O5203" i="15" s="1"/>
  <c r="S5203" i="15" s="1"/>
  <c r="N3295" i="15"/>
  <c r="M3295" i="15"/>
  <c r="L3295" i="15"/>
  <c r="N4419" i="15"/>
  <c r="M4419" i="15"/>
  <c r="L4419" i="15"/>
  <c r="O4419" i="15" s="1"/>
  <c r="S4419" i="15" s="1"/>
  <c r="N5441" i="15"/>
  <c r="M5441" i="15"/>
  <c r="L5441" i="15"/>
  <c r="N1450" i="15"/>
  <c r="M1450" i="15"/>
  <c r="L1450" i="15"/>
  <c r="O1450" i="15"/>
  <c r="S1450" i="15" s="1"/>
  <c r="N6353" i="15"/>
  <c r="M6353" i="15"/>
  <c r="L6353" i="15"/>
  <c r="N5768" i="15"/>
  <c r="M5768" i="15"/>
  <c r="L5768" i="15"/>
  <c r="N6253" i="15"/>
  <c r="M6253" i="15"/>
  <c r="L6253" i="15"/>
  <c r="N5921" i="15"/>
  <c r="M5921" i="15"/>
  <c r="L5921" i="15"/>
  <c r="O5921" i="15" s="1"/>
  <c r="S5921" i="15" s="1"/>
  <c r="N6231" i="15"/>
  <c r="M6231" i="15"/>
  <c r="L6231" i="15"/>
  <c r="N5424" i="15"/>
  <c r="M5424" i="15"/>
  <c r="L5424" i="15"/>
  <c r="N6312" i="15"/>
  <c r="M6312" i="15"/>
  <c r="L6312" i="15"/>
  <c r="N6337" i="15"/>
  <c r="M6337" i="15"/>
  <c r="L6337" i="15"/>
  <c r="O6337" i="15" s="1"/>
  <c r="S6337" i="15" s="1"/>
  <c r="N6306" i="15"/>
  <c r="M6306" i="15"/>
  <c r="L6306" i="15"/>
  <c r="N6343" i="15"/>
  <c r="M6343" i="15"/>
  <c r="L6343" i="15"/>
  <c r="N6380" i="15"/>
  <c r="M6380" i="15"/>
  <c r="L6380" i="15"/>
  <c r="N6251" i="15"/>
  <c r="M6251" i="15"/>
  <c r="L6251" i="15"/>
  <c r="O6251" i="15" s="1"/>
  <c r="S6251" i="15" s="1"/>
  <c r="N5854" i="15"/>
  <c r="M5854" i="15"/>
  <c r="L5854" i="15"/>
  <c r="N6352" i="15"/>
  <c r="M6352" i="15"/>
  <c r="L6352" i="15"/>
  <c r="O6352" i="15" s="1"/>
  <c r="S6352" i="15" s="1"/>
  <c r="N6193" i="15"/>
  <c r="M6193" i="15"/>
  <c r="L6193" i="15"/>
  <c r="O6193" i="15" s="1"/>
  <c r="S6193" i="15" s="1"/>
  <c r="N6235" i="15"/>
  <c r="M6235" i="15"/>
  <c r="L6235" i="15"/>
  <c r="O6235" i="15" s="1"/>
  <c r="S6235" i="15" s="1"/>
  <c r="N5972" i="15"/>
  <c r="M5972" i="15"/>
  <c r="L5972" i="15"/>
  <c r="N5692" i="15"/>
  <c r="M5692" i="15"/>
  <c r="L5692" i="15"/>
  <c r="N6313" i="15"/>
  <c r="M6313" i="15"/>
  <c r="L6313" i="15"/>
  <c r="N6291" i="15"/>
  <c r="M6291" i="15"/>
  <c r="L6291" i="15"/>
  <c r="O6291" i="15" s="1"/>
  <c r="S6291" i="15" s="1"/>
  <c r="N6394" i="15"/>
  <c r="M6394" i="15"/>
  <c r="L6394" i="15"/>
  <c r="N6178" i="15"/>
  <c r="M6178" i="15"/>
  <c r="L6178" i="15"/>
  <c r="N5023" i="15"/>
  <c r="M5023" i="15"/>
  <c r="L5023" i="15"/>
  <c r="N5851" i="15"/>
  <c r="M5851" i="15"/>
  <c r="L5851" i="15"/>
  <c r="N6202" i="15"/>
  <c r="M6202" i="15"/>
  <c r="L6202" i="15"/>
  <c r="N5925" i="15"/>
  <c r="M5925" i="15"/>
  <c r="L5925" i="15"/>
  <c r="N6269" i="15"/>
  <c r="M6269" i="15"/>
  <c r="L6269" i="15"/>
  <c r="N5654" i="15"/>
  <c r="M5654" i="15"/>
  <c r="L5654" i="15"/>
  <c r="O5654" i="15" s="1"/>
  <c r="S5654" i="15" s="1"/>
  <c r="N4612" i="15"/>
  <c r="M4612" i="15"/>
  <c r="L4612" i="15"/>
  <c r="N5545" i="15"/>
  <c r="M5545" i="15"/>
  <c r="L5545" i="15"/>
  <c r="N5130" i="15"/>
  <c r="M5130" i="15"/>
  <c r="L5130" i="15"/>
  <c r="N5358" i="15"/>
  <c r="M5358" i="15"/>
  <c r="L5358" i="15"/>
  <c r="N5274" i="15"/>
  <c r="M5274" i="15"/>
  <c r="L5274" i="15"/>
  <c r="N2945" i="15"/>
  <c r="M2945" i="15"/>
  <c r="L2945" i="15"/>
  <c r="N6284" i="15"/>
  <c r="M6284" i="15"/>
  <c r="L6284" i="15"/>
  <c r="N1548" i="15"/>
  <c r="M1548" i="15"/>
  <c r="L1548" i="15"/>
  <c r="O1548" i="15" s="1"/>
  <c r="S1548" i="15" s="1"/>
  <c r="N2292" i="15"/>
  <c r="M2292" i="15"/>
  <c r="L2292" i="15"/>
  <c r="N5002" i="15"/>
  <c r="M5002" i="15"/>
  <c r="L5002" i="15"/>
  <c r="O5002" i="15" s="1"/>
  <c r="S5002" i="15" s="1"/>
  <c r="N1745" i="15"/>
  <c r="M1745" i="15"/>
  <c r="L1745" i="15"/>
  <c r="O1745" i="15" s="1"/>
  <c r="S1745" i="15" s="1"/>
  <c r="N5218" i="15"/>
  <c r="M5218" i="15"/>
  <c r="L5218" i="15"/>
  <c r="O5218" i="15" s="1"/>
  <c r="S5218" i="15" s="1"/>
  <c r="N1937" i="15"/>
  <c r="M1937" i="15"/>
  <c r="L1937" i="15"/>
  <c r="N2146" i="15"/>
  <c r="M2146" i="15"/>
  <c r="L2146" i="15"/>
  <c r="N3752" i="15"/>
  <c r="M3752" i="15"/>
  <c r="L3752" i="15"/>
  <c r="N823" i="15"/>
  <c r="M823" i="15"/>
  <c r="L823" i="15"/>
  <c r="O823" i="15" s="1"/>
  <c r="S823" i="15" s="1"/>
  <c r="N282" i="15"/>
  <c r="M282" i="15"/>
  <c r="L282" i="15"/>
  <c r="N5237" i="15"/>
  <c r="M5237" i="15"/>
  <c r="L5237" i="15"/>
  <c r="O5237" i="15" s="1"/>
  <c r="S5237" i="15" s="1"/>
  <c r="N5132" i="15"/>
  <c r="M5132" i="15"/>
  <c r="L5132" i="15"/>
  <c r="N6434" i="15"/>
  <c r="M6434" i="15"/>
  <c r="L6434" i="15"/>
  <c r="O6434" i="15" s="1"/>
  <c r="S6434" i="15" s="1"/>
  <c r="N4236" i="15"/>
  <c r="M4236" i="15"/>
  <c r="L4236" i="15"/>
  <c r="N3426" i="15"/>
  <c r="M3426" i="15"/>
  <c r="L3426" i="15"/>
  <c r="N253" i="15"/>
  <c r="M253" i="15"/>
  <c r="L253" i="15"/>
  <c r="N1474" i="15"/>
  <c r="M1474" i="15"/>
  <c r="L1474" i="15"/>
  <c r="O1474" i="15" s="1"/>
  <c r="S1474" i="15" s="1"/>
  <c r="N2855" i="15"/>
  <c r="M2855" i="15"/>
  <c r="L2855" i="15"/>
  <c r="N3982" i="15"/>
  <c r="M3982" i="15"/>
  <c r="L3982" i="15"/>
  <c r="N1660" i="15"/>
  <c r="M1660" i="15"/>
  <c r="L1660" i="15"/>
  <c r="O1660" i="15" s="1"/>
  <c r="S1660" i="15" s="1"/>
  <c r="N2356" i="15"/>
  <c r="M2356" i="15"/>
  <c r="L2356" i="15"/>
  <c r="O2356" i="15" s="1"/>
  <c r="S2356" i="15" s="1"/>
  <c r="N221" i="15"/>
  <c r="M221" i="15"/>
  <c r="L221" i="15"/>
  <c r="N1950" i="15"/>
  <c r="M1950" i="15"/>
  <c r="L1950" i="15"/>
  <c r="N2160" i="15"/>
  <c r="M2160" i="15"/>
  <c r="L2160" i="15"/>
  <c r="N482" i="15"/>
  <c r="M482" i="15"/>
  <c r="L482" i="15"/>
  <c r="O482" i="15" s="1"/>
  <c r="S482" i="15" s="1"/>
  <c r="N1256" i="15"/>
  <c r="M1256" i="15"/>
  <c r="L1256" i="15"/>
  <c r="N1957" i="15"/>
  <c r="M1957" i="15"/>
  <c r="L1957" i="15"/>
  <c r="O1957" i="15" s="1"/>
  <c r="S1957" i="15" s="1"/>
  <c r="N3737" i="15"/>
  <c r="M3737" i="15"/>
  <c r="L3737" i="15"/>
  <c r="O3737" i="15" s="1"/>
  <c r="S3737" i="15" s="1"/>
  <c r="N4800" i="15"/>
  <c r="M4800" i="15"/>
  <c r="L4800" i="15"/>
  <c r="O4800" i="15" s="1"/>
  <c r="S4800" i="15" s="1"/>
  <c r="N4042" i="15"/>
  <c r="M4042" i="15"/>
  <c r="L4042" i="15"/>
  <c r="N6021" i="15"/>
  <c r="M6021" i="15"/>
  <c r="L6021" i="15"/>
  <c r="N3466" i="15"/>
  <c r="M3466" i="15"/>
  <c r="L3466" i="15"/>
  <c r="N558" i="15"/>
  <c r="M558" i="15"/>
  <c r="L558" i="15"/>
  <c r="O558" i="15" s="1"/>
  <c r="S558" i="15" s="1"/>
  <c r="N2600" i="15"/>
  <c r="M2600" i="15"/>
  <c r="L2600" i="15"/>
  <c r="N3076" i="15"/>
  <c r="M3076" i="15"/>
  <c r="L3076" i="15"/>
  <c r="N1958" i="15"/>
  <c r="M1958" i="15"/>
  <c r="L1958" i="15"/>
  <c r="O1958" i="15" s="1"/>
  <c r="S1958" i="15" s="1"/>
  <c r="N4652" i="15"/>
  <c r="M4652" i="15"/>
  <c r="L4652" i="15"/>
  <c r="O4652" i="15" s="1"/>
  <c r="S4652" i="15" s="1"/>
  <c r="N2409" i="15"/>
  <c r="M2409" i="15"/>
  <c r="L2409" i="15"/>
  <c r="N2812" i="15"/>
  <c r="M2812" i="15"/>
  <c r="L2812" i="15"/>
  <c r="O2812" i="15" s="1"/>
  <c r="S2812" i="15" s="1"/>
  <c r="N1181" i="15"/>
  <c r="M1181" i="15"/>
  <c r="L1181" i="15"/>
  <c r="N1108" i="15"/>
  <c r="M1108" i="15"/>
  <c r="L1108" i="15"/>
  <c r="O1108" i="15" s="1"/>
  <c r="S1108" i="15" s="1"/>
  <c r="N3621" i="15"/>
  <c r="M3621" i="15"/>
  <c r="L3621" i="15"/>
  <c r="N1704" i="15"/>
  <c r="M1704" i="15"/>
  <c r="L1704" i="15"/>
  <c r="N2402" i="15"/>
  <c r="M2402" i="15"/>
  <c r="L2402" i="15"/>
  <c r="O2402" i="15" s="1"/>
  <c r="S2402" i="15" s="1"/>
  <c r="N1453" i="15"/>
  <c r="M1453" i="15"/>
  <c r="L1453" i="15"/>
  <c r="O1453" i="15" s="1"/>
  <c r="S1453" i="15" s="1"/>
  <c r="N1844" i="15"/>
  <c r="M1844" i="15"/>
  <c r="L1844" i="15"/>
  <c r="N2531" i="15"/>
  <c r="M2531" i="15"/>
  <c r="L2531" i="15"/>
  <c r="N4757" i="15"/>
  <c r="M4757" i="15"/>
  <c r="L4757" i="15"/>
  <c r="N148" i="15"/>
  <c r="M148" i="15"/>
  <c r="L148" i="15"/>
  <c r="O148" i="15" s="1"/>
  <c r="S148" i="15" s="1"/>
  <c r="N178" i="15"/>
  <c r="M178" i="15"/>
  <c r="L178" i="15"/>
  <c r="N246" i="15"/>
  <c r="M246" i="15"/>
  <c r="L246" i="15"/>
  <c r="N4779" i="15"/>
  <c r="M4779" i="15"/>
  <c r="L4779" i="15"/>
  <c r="N6205" i="15"/>
  <c r="M6205" i="15"/>
  <c r="L6205" i="15"/>
  <c r="O6205" i="15" s="1"/>
  <c r="S6205" i="15" s="1"/>
  <c r="N2676" i="15"/>
  <c r="M2676" i="15"/>
  <c r="L2676" i="15"/>
  <c r="N1497" i="15"/>
  <c r="M1497" i="15"/>
  <c r="L1497" i="15"/>
  <c r="N278" i="15"/>
  <c r="M278" i="15"/>
  <c r="L278" i="15"/>
  <c r="N2596" i="15"/>
  <c r="M2596" i="15"/>
  <c r="L2596" i="15"/>
  <c r="O2596" i="15" s="1"/>
  <c r="S2596" i="15" s="1"/>
  <c r="N2284" i="15"/>
  <c r="M2284" i="15"/>
  <c r="L2284" i="15"/>
  <c r="N1938" i="15"/>
  <c r="M1938" i="15"/>
  <c r="L1938" i="15"/>
  <c r="N2437" i="15"/>
  <c r="M2437" i="15"/>
  <c r="L2437" i="15"/>
  <c r="O2437" i="15" s="1"/>
  <c r="S2437" i="15" s="1"/>
  <c r="N2216" i="15"/>
  <c r="M2216" i="15"/>
  <c r="L2216" i="15"/>
  <c r="O2216" i="15" s="1"/>
  <c r="S2216" i="15" s="1"/>
  <c r="N237" i="15"/>
  <c r="M237" i="15"/>
  <c r="L237" i="15"/>
  <c r="N3006" i="15"/>
  <c r="M3006" i="15"/>
  <c r="L3006" i="15"/>
  <c r="N1186" i="15"/>
  <c r="M1186" i="15"/>
  <c r="L1186" i="15"/>
  <c r="N328" i="15"/>
  <c r="M328" i="15"/>
  <c r="L328" i="15"/>
  <c r="O328" i="15" s="1"/>
  <c r="S328" i="15" s="1"/>
  <c r="N1418" i="15"/>
  <c r="M1418" i="15"/>
  <c r="L1418" i="15"/>
  <c r="N2803" i="15"/>
  <c r="M2803" i="15"/>
  <c r="L2803" i="15"/>
  <c r="N5372" i="15"/>
  <c r="M5372" i="15"/>
  <c r="L5372" i="15"/>
  <c r="N1024" i="15"/>
  <c r="M1024" i="15"/>
  <c r="L1024" i="15"/>
  <c r="O1024" i="15" s="1"/>
  <c r="S1024" i="15" s="1"/>
  <c r="N195" i="15"/>
  <c r="M195" i="15"/>
  <c r="L195" i="15"/>
  <c r="N800" i="15"/>
  <c r="M800" i="15"/>
  <c r="L800" i="15"/>
  <c r="O800" i="15" s="1"/>
  <c r="S800" i="15" s="1"/>
  <c r="N815" i="15"/>
  <c r="M815" i="15"/>
  <c r="L815" i="15"/>
  <c r="N771" i="15"/>
  <c r="M771" i="15"/>
  <c r="L771" i="15"/>
  <c r="O771" i="15" s="1"/>
  <c r="S771" i="15" s="1"/>
  <c r="N4088" i="15"/>
  <c r="M4088" i="15"/>
  <c r="L4088" i="15"/>
  <c r="N1851" i="15"/>
  <c r="M1851" i="15"/>
  <c r="L1851" i="15"/>
  <c r="O1851" i="15" s="1"/>
  <c r="S1851" i="15" s="1"/>
  <c r="N1110" i="15"/>
  <c r="M1110" i="15"/>
  <c r="L1110" i="15"/>
  <c r="N1257" i="15"/>
  <c r="M1257" i="15"/>
  <c r="L1257" i="15"/>
  <c r="N2064" i="15"/>
  <c r="M2064" i="15"/>
  <c r="L2064" i="15"/>
  <c r="N764" i="15"/>
  <c r="M764" i="15"/>
  <c r="L764" i="15"/>
  <c r="N6327" i="15"/>
  <c r="M6327" i="15"/>
  <c r="L6327" i="15"/>
  <c r="N4810" i="15"/>
  <c r="M4810" i="15"/>
  <c r="L4810" i="15"/>
  <c r="O4810" i="15" s="1"/>
  <c r="S4810" i="15" s="1"/>
  <c r="N2093" i="15"/>
  <c r="M2093" i="15"/>
  <c r="L2093" i="15"/>
  <c r="N780" i="15"/>
  <c r="M780" i="15"/>
  <c r="L780" i="15"/>
  <c r="N4241" i="15"/>
  <c r="M4241" i="15"/>
  <c r="L4241" i="15"/>
  <c r="N2778" i="15"/>
  <c r="M2778" i="15"/>
  <c r="L2778" i="15"/>
  <c r="N4037" i="15"/>
  <c r="M4037" i="15"/>
  <c r="L4037" i="15"/>
  <c r="N3059" i="15"/>
  <c r="M3059" i="15"/>
  <c r="L3059" i="15"/>
  <c r="O3059" i="15" s="1"/>
  <c r="S3059" i="15" s="1"/>
  <c r="N2774" i="15"/>
  <c r="M2774" i="15"/>
  <c r="L2774" i="15"/>
  <c r="N3023" i="15"/>
  <c r="M3023" i="15"/>
  <c r="L3023" i="15"/>
  <c r="O3023" i="15" s="1"/>
  <c r="S3023" i="15" s="1"/>
  <c r="N2207" i="15"/>
  <c r="M2207" i="15"/>
  <c r="L2207" i="15"/>
  <c r="N2960" i="15"/>
  <c r="M2960" i="15"/>
  <c r="L2960" i="15"/>
  <c r="N2087" i="15"/>
  <c r="M2087" i="15"/>
  <c r="L2087" i="15"/>
  <c r="N1567" i="15"/>
  <c r="M1567" i="15"/>
  <c r="L1567" i="15"/>
  <c r="N2694" i="15"/>
  <c r="M2694" i="15"/>
  <c r="L2694" i="15"/>
  <c r="N4329" i="15"/>
  <c r="M4329" i="15"/>
  <c r="L4329" i="15"/>
  <c r="N2624" i="15"/>
  <c r="M2624" i="15"/>
  <c r="L2624" i="15"/>
  <c r="N2264" i="15"/>
  <c r="M2264" i="15"/>
  <c r="L2264" i="15"/>
  <c r="O2264" i="15" s="1"/>
  <c r="S2264" i="15" s="1"/>
  <c r="N5149" i="15"/>
  <c r="M5149" i="15"/>
  <c r="L5149" i="15"/>
  <c r="N1204" i="15"/>
  <c r="M1204" i="15"/>
  <c r="L1204" i="15"/>
  <c r="N831" i="15"/>
  <c r="M831" i="15"/>
  <c r="L831" i="15"/>
  <c r="N3138" i="15"/>
  <c r="M3138" i="15"/>
  <c r="L3138" i="15"/>
  <c r="N1973" i="15"/>
  <c r="M1973" i="15"/>
  <c r="L1973" i="15"/>
  <c r="N150" i="15"/>
  <c r="M150" i="15"/>
  <c r="L150" i="15"/>
  <c r="N251" i="15"/>
  <c r="M251" i="15"/>
  <c r="L251" i="15"/>
  <c r="N126" i="15"/>
  <c r="M126" i="15"/>
  <c r="L126" i="15"/>
  <c r="O126" i="15" s="1"/>
  <c r="S126" i="15" s="1"/>
  <c r="N2226" i="15"/>
  <c r="M2226" i="15"/>
  <c r="L2226" i="15"/>
  <c r="N4605" i="15"/>
  <c r="M4605" i="15"/>
  <c r="L4605" i="15"/>
  <c r="N5965" i="15"/>
  <c r="M5965" i="15"/>
  <c r="L5965" i="15"/>
  <c r="N398" i="15"/>
  <c r="M398" i="15"/>
  <c r="L398" i="15"/>
  <c r="N864" i="15"/>
  <c r="M864" i="15"/>
  <c r="L864" i="15"/>
  <c r="N2503" i="15"/>
  <c r="M2503" i="15"/>
  <c r="L2503" i="15"/>
  <c r="N222" i="15"/>
  <c r="M222" i="15"/>
  <c r="L222" i="15"/>
  <c r="N1928" i="15"/>
  <c r="M1928" i="15"/>
  <c r="L1928" i="15"/>
  <c r="O1928" i="15" s="1"/>
  <c r="S1928" i="15" s="1"/>
  <c r="N2158" i="15"/>
  <c r="M2158" i="15"/>
  <c r="L2158" i="15"/>
  <c r="N1478" i="15"/>
  <c r="M1478" i="15"/>
  <c r="L1478" i="15"/>
  <c r="O1478" i="15" s="1"/>
  <c r="S1478" i="15" s="1"/>
  <c r="N2837" i="15"/>
  <c r="M2837" i="15"/>
  <c r="L2837" i="15"/>
  <c r="N4736" i="15"/>
  <c r="M4736" i="15"/>
  <c r="L4736" i="15"/>
  <c r="N1489" i="15"/>
  <c r="M1489" i="15"/>
  <c r="L1489" i="15"/>
  <c r="N3142" i="15"/>
  <c r="M3142" i="15"/>
  <c r="L3142" i="15"/>
  <c r="N2842" i="15"/>
  <c r="M2842" i="15"/>
  <c r="L2842" i="15"/>
  <c r="N3136" i="15"/>
  <c r="M3136" i="15"/>
  <c r="L3136" i="15"/>
  <c r="O3136" i="15" s="1"/>
  <c r="S3136" i="15" s="1"/>
  <c r="N3164" i="15"/>
  <c r="M3164" i="15"/>
  <c r="L3164" i="15"/>
  <c r="N4962" i="15"/>
  <c r="M4962" i="15"/>
  <c r="L4962" i="15"/>
  <c r="O4962" i="15" s="1"/>
  <c r="S4962" i="15" s="1"/>
  <c r="N411" i="15"/>
  <c r="M411" i="15"/>
  <c r="L411" i="15"/>
  <c r="N2337" i="15"/>
  <c r="M2337" i="15"/>
  <c r="L2337" i="15"/>
  <c r="N702" i="15"/>
  <c r="M702" i="15"/>
  <c r="L702" i="15"/>
  <c r="N2188" i="15"/>
  <c r="M2188" i="15"/>
  <c r="L2188" i="15"/>
  <c r="N1656" i="15"/>
  <c r="M1656" i="15"/>
  <c r="L1656" i="15"/>
  <c r="N145" i="15"/>
  <c r="M145" i="15"/>
  <c r="L145" i="15"/>
  <c r="O145" i="15" s="1"/>
  <c r="S145" i="15" s="1"/>
  <c r="N3629" i="15"/>
  <c r="M3629" i="15"/>
  <c r="L3629" i="15"/>
  <c r="N1775" i="15"/>
  <c r="M1775" i="15"/>
  <c r="L1775" i="15"/>
  <c r="O1775" i="15" s="1"/>
  <c r="S1775" i="15" s="1"/>
  <c r="N5800" i="15"/>
  <c r="M5800" i="15"/>
  <c r="L5800" i="15"/>
  <c r="N1672" i="15"/>
  <c r="M1672" i="15"/>
  <c r="L1672" i="15"/>
  <c r="N745" i="15"/>
  <c r="M745" i="15"/>
  <c r="L745" i="15"/>
  <c r="N2545" i="15"/>
  <c r="M2545" i="15"/>
  <c r="L2545" i="15"/>
  <c r="O2545" i="15" s="1"/>
  <c r="S2545" i="15" s="1"/>
  <c r="N664" i="15"/>
  <c r="M664" i="15"/>
  <c r="L664" i="15"/>
  <c r="N3902" i="15"/>
  <c r="M3902" i="15"/>
  <c r="L3902" i="15"/>
  <c r="O3902" i="15" s="1"/>
  <c r="S3902" i="15" s="1"/>
  <c r="N978" i="15"/>
  <c r="M978" i="15"/>
  <c r="L978" i="15"/>
  <c r="N5440" i="15"/>
  <c r="M5440" i="15"/>
  <c r="L5440" i="15"/>
  <c r="N4510" i="15"/>
  <c r="M4510" i="15"/>
  <c r="L4510" i="15"/>
  <c r="N809" i="15"/>
  <c r="M809" i="15"/>
  <c r="L809" i="15"/>
  <c r="N3159" i="15"/>
  <c r="M3159" i="15"/>
  <c r="L3159" i="15"/>
  <c r="N3702" i="15"/>
  <c r="M3702" i="15"/>
  <c r="L3702" i="15"/>
  <c r="N1310" i="15"/>
  <c r="M1310" i="15"/>
  <c r="L1310" i="15"/>
  <c r="N296" i="15"/>
  <c r="M296" i="15"/>
  <c r="L296" i="15"/>
  <c r="O296" i="15" s="1"/>
  <c r="S296" i="15" s="1"/>
  <c r="N3402" i="15"/>
  <c r="M3402" i="15"/>
  <c r="L3402" i="15"/>
  <c r="N485" i="15"/>
  <c r="M485" i="15"/>
  <c r="L485" i="15"/>
  <c r="N5706" i="15"/>
  <c r="M5706" i="15"/>
  <c r="L5706" i="15"/>
  <c r="N5690" i="15"/>
  <c r="M5690" i="15"/>
  <c r="L5690" i="15"/>
  <c r="N3148" i="15"/>
  <c r="M3148" i="15"/>
  <c r="L3148" i="15"/>
  <c r="N1271" i="15"/>
  <c r="M1271" i="15"/>
  <c r="L1271" i="15"/>
  <c r="N2805" i="15"/>
  <c r="M2805" i="15"/>
  <c r="L2805" i="15"/>
  <c r="N2872" i="15"/>
  <c r="M2872" i="15"/>
  <c r="L2872" i="15"/>
  <c r="O2872" i="15" s="1"/>
  <c r="S2872" i="15" s="1"/>
  <c r="N706" i="15"/>
  <c r="M706" i="15"/>
  <c r="L706" i="15"/>
  <c r="N3215" i="15"/>
  <c r="M3215" i="15"/>
  <c r="L3215" i="15"/>
  <c r="O3215" i="15" s="1"/>
  <c r="S3215" i="15" s="1"/>
  <c r="N2124" i="15"/>
  <c r="M2124" i="15"/>
  <c r="L2124" i="15"/>
  <c r="N5602" i="15"/>
  <c r="M5602" i="15"/>
  <c r="L5602" i="15"/>
  <c r="N426" i="15"/>
  <c r="M426" i="15"/>
  <c r="L426" i="15"/>
  <c r="N3004" i="15"/>
  <c r="M3004" i="15"/>
  <c r="L3004" i="15"/>
  <c r="N2069" i="15"/>
  <c r="M2069" i="15"/>
  <c r="L2069" i="15"/>
  <c r="N2275" i="15"/>
  <c r="M2275" i="15"/>
  <c r="L2275" i="15"/>
  <c r="O2275" i="15" s="1"/>
  <c r="S2275" i="15" s="1"/>
  <c r="N3353" i="15"/>
  <c r="M3353" i="15"/>
  <c r="L3353" i="15"/>
  <c r="N2844" i="15"/>
  <c r="M2844" i="15"/>
  <c r="L2844" i="15"/>
  <c r="O2844" i="15" s="1"/>
  <c r="S2844" i="15" s="1"/>
  <c r="N6219" i="15"/>
  <c r="M6219" i="15"/>
  <c r="L6219" i="15"/>
  <c r="N3842" i="15"/>
  <c r="M3842" i="15"/>
  <c r="L3842" i="15"/>
  <c r="N852" i="15"/>
  <c r="M852" i="15"/>
  <c r="L852" i="15"/>
  <c r="N4816" i="15"/>
  <c r="M4816" i="15"/>
  <c r="L4816" i="15"/>
  <c r="O4816" i="15" s="1"/>
  <c r="S4816" i="15" s="1"/>
  <c r="N3369" i="15"/>
  <c r="M3369" i="15"/>
  <c r="L3369" i="15"/>
  <c r="N4298" i="15"/>
  <c r="M4298" i="15"/>
  <c r="L4298" i="15"/>
  <c r="O4298" i="15" s="1"/>
  <c r="S4298" i="15" s="1"/>
  <c r="N4682" i="15"/>
  <c r="M4682" i="15"/>
  <c r="L4682" i="15"/>
  <c r="N4050" i="15"/>
  <c r="M4050" i="15"/>
  <c r="L4050" i="15"/>
  <c r="N4336" i="15"/>
  <c r="M4336" i="15"/>
  <c r="L4336" i="15"/>
  <c r="N5270" i="15"/>
  <c r="M5270" i="15"/>
  <c r="L5270" i="15"/>
  <c r="N2230" i="15"/>
  <c r="M2230" i="15"/>
  <c r="L2230" i="15"/>
  <c r="N4591" i="15"/>
  <c r="M4591" i="15"/>
  <c r="L4591" i="15"/>
  <c r="O4591" i="15" s="1"/>
  <c r="S4591" i="15" s="1"/>
  <c r="N4544" i="15"/>
  <c r="M4544" i="15"/>
  <c r="L4544" i="15"/>
  <c r="N2164" i="15"/>
  <c r="M2164" i="15"/>
  <c r="L2164" i="15"/>
  <c r="O2164" i="15" s="1"/>
  <c r="S2164" i="15" s="1"/>
  <c r="N2647" i="15"/>
  <c r="M2647" i="15"/>
  <c r="L2647" i="15"/>
  <c r="N4887" i="15"/>
  <c r="M4887" i="15"/>
  <c r="L4887" i="15"/>
  <c r="N1845" i="15"/>
  <c r="M1845" i="15"/>
  <c r="L1845" i="15"/>
  <c r="N1705" i="15"/>
  <c r="M1705" i="15"/>
  <c r="L1705" i="15"/>
  <c r="N4198" i="15"/>
  <c r="M4198" i="15"/>
  <c r="L4198" i="15"/>
  <c r="N6404" i="15"/>
  <c r="M6404" i="15"/>
  <c r="L6404" i="15"/>
  <c r="O6404" i="15" s="1"/>
  <c r="S6404" i="15" s="1"/>
  <c r="N5442" i="15"/>
  <c r="M5442" i="15"/>
  <c r="L5442" i="15"/>
  <c r="N3820" i="15"/>
  <c r="M3820" i="15"/>
  <c r="L3820" i="15"/>
  <c r="O3820" i="15" s="1"/>
  <c r="S3820" i="15" s="1"/>
  <c r="N2860" i="15"/>
  <c r="M2860" i="15"/>
  <c r="L2860" i="15"/>
  <c r="N6259" i="15"/>
  <c r="M6259" i="15"/>
  <c r="L6259" i="15"/>
  <c r="O6259" i="15" s="1"/>
  <c r="S6259" i="15" s="1"/>
  <c r="N3433" i="15"/>
  <c r="M3433" i="15"/>
  <c r="L3433" i="15"/>
  <c r="N2260" i="15"/>
  <c r="M2260" i="15"/>
  <c r="L2260" i="15"/>
  <c r="N4171" i="15"/>
  <c r="M4171" i="15"/>
  <c r="L4171" i="15"/>
  <c r="N4297" i="15"/>
  <c r="M4297" i="15"/>
  <c r="L4297" i="15"/>
  <c r="O4297" i="15" s="1"/>
  <c r="S4297" i="15" s="1"/>
  <c r="N2980" i="15"/>
  <c r="M2980" i="15"/>
  <c r="L2980" i="15"/>
  <c r="N1835" i="15"/>
  <c r="M1835" i="15"/>
  <c r="L1835" i="15"/>
  <c r="O1835" i="15" s="1"/>
  <c r="S1835" i="15" s="1"/>
  <c r="N5254" i="15"/>
  <c r="M5254" i="15"/>
  <c r="L5254" i="15"/>
  <c r="N4589" i="15"/>
  <c r="M4589" i="15"/>
  <c r="L4589" i="15"/>
  <c r="N5689" i="15"/>
  <c r="M5689" i="15"/>
  <c r="L5689" i="15"/>
  <c r="N3865" i="15"/>
  <c r="M3865" i="15"/>
  <c r="L3865" i="15"/>
  <c r="N5071" i="15"/>
  <c r="M5071" i="15"/>
  <c r="L5071" i="15"/>
  <c r="N4999" i="15"/>
  <c r="M4999" i="15"/>
  <c r="L4999" i="15"/>
  <c r="N3908" i="15"/>
  <c r="M3908" i="15"/>
  <c r="L3908" i="15"/>
  <c r="N3793" i="15"/>
  <c r="M3793" i="15"/>
  <c r="L3793" i="15"/>
  <c r="O3793" i="15" s="1"/>
  <c r="S3793" i="15" s="1"/>
  <c r="N2868" i="15"/>
  <c r="M2868" i="15"/>
  <c r="L2868" i="15"/>
  <c r="N3403" i="15"/>
  <c r="M3403" i="15"/>
  <c r="L3403" i="15"/>
  <c r="N3083" i="15"/>
  <c r="M3083" i="15"/>
  <c r="L3083" i="15"/>
  <c r="N4182" i="15"/>
  <c r="M4182" i="15"/>
  <c r="L4182" i="15"/>
  <c r="N5334" i="15"/>
  <c r="M5334" i="15"/>
  <c r="L5334" i="15"/>
  <c r="N3841" i="15"/>
  <c r="M3841" i="15"/>
  <c r="L3841" i="15"/>
  <c r="N3980" i="15"/>
  <c r="M3980" i="15"/>
  <c r="L3980" i="15"/>
  <c r="N3188" i="15"/>
  <c r="M3188" i="15"/>
  <c r="L3188" i="15"/>
  <c r="O3188" i="15" s="1"/>
  <c r="S3188" i="15" s="1"/>
  <c r="N2720" i="15"/>
  <c r="M2720" i="15"/>
  <c r="L2720" i="15"/>
  <c r="N3627" i="15"/>
  <c r="M3627" i="15"/>
  <c r="L3627" i="15"/>
  <c r="O3627" i="15" s="1"/>
  <c r="S3627" i="15" s="1"/>
  <c r="N3465" i="15"/>
  <c r="M3465" i="15"/>
  <c r="L3465" i="15"/>
  <c r="N4304" i="15"/>
  <c r="M4304" i="15"/>
  <c r="L4304" i="15"/>
  <c r="N1499" i="15"/>
  <c r="M1499" i="15"/>
  <c r="L1499" i="15"/>
  <c r="N4502" i="15"/>
  <c r="M4502" i="15"/>
  <c r="L4502" i="15"/>
  <c r="N2771" i="15"/>
  <c r="M2771" i="15"/>
  <c r="L2771" i="15"/>
  <c r="N3250" i="15"/>
  <c r="M3250" i="15"/>
  <c r="L3250" i="15"/>
  <c r="O3250" i="15" s="1"/>
  <c r="S3250" i="15" s="1"/>
  <c r="N3587" i="15"/>
  <c r="M3587" i="15"/>
  <c r="L3587" i="15"/>
  <c r="N4159" i="15"/>
  <c r="M4159" i="15"/>
  <c r="L4159" i="15"/>
  <c r="O4159" i="15" s="1"/>
  <c r="S4159" i="15" s="1"/>
  <c r="N3548" i="15"/>
  <c r="M3548" i="15"/>
  <c r="L3548" i="15"/>
  <c r="N3247" i="15"/>
  <c r="M3247" i="15"/>
  <c r="L3247" i="15"/>
  <c r="N5271" i="15"/>
  <c r="M5271" i="15"/>
  <c r="L5271" i="15"/>
  <c r="N2958" i="15"/>
  <c r="M2958" i="15"/>
  <c r="L2958" i="15"/>
  <c r="N4857" i="15"/>
  <c r="M4857" i="15"/>
  <c r="L4857" i="15"/>
  <c r="N4653" i="15"/>
  <c r="M4653" i="15"/>
  <c r="L4653" i="15"/>
  <c r="O4653" i="15" s="1"/>
  <c r="S4653" i="15" s="1"/>
  <c r="N4763" i="15"/>
  <c r="M4763" i="15"/>
  <c r="L4763" i="15"/>
  <c r="N1575" i="15"/>
  <c r="M1575" i="15"/>
  <c r="L1575" i="15"/>
  <c r="N5272" i="15"/>
  <c r="M5272" i="15"/>
  <c r="L5272" i="15"/>
  <c r="N6125" i="15"/>
  <c r="M6125" i="15"/>
  <c r="L6125" i="15"/>
  <c r="N5819" i="15"/>
  <c r="M5819" i="15"/>
  <c r="L5819" i="15"/>
  <c r="N6356" i="15"/>
  <c r="M6356" i="15"/>
  <c r="L6356" i="15"/>
  <c r="N2984" i="15"/>
  <c r="M2984" i="15"/>
  <c r="L2984" i="15"/>
  <c r="N4937" i="15"/>
  <c r="M4937" i="15"/>
  <c r="L4937" i="15"/>
  <c r="O4937" i="15" s="1"/>
  <c r="S4937" i="15" s="1"/>
  <c r="N2963" i="15"/>
  <c r="M2963" i="15"/>
  <c r="L2963" i="15"/>
  <c r="N1750" i="15"/>
  <c r="M1750" i="15"/>
  <c r="L1750" i="15"/>
  <c r="N2819" i="15"/>
  <c r="M2819" i="15"/>
  <c r="L2819" i="15"/>
  <c r="N4110" i="15"/>
  <c r="M4110" i="15"/>
  <c r="L4110" i="15"/>
  <c r="N2700" i="15"/>
  <c r="M2700" i="15"/>
  <c r="L2700" i="15"/>
  <c r="N2970" i="15"/>
  <c r="M2970" i="15"/>
  <c r="L2970" i="15"/>
  <c r="O2970" i="15" s="1"/>
  <c r="S2970" i="15" s="1"/>
  <c r="N6188" i="15"/>
  <c r="M6188" i="15"/>
  <c r="L6188" i="15"/>
  <c r="N2319" i="15"/>
  <c r="M2319" i="15"/>
  <c r="L2319" i="15"/>
  <c r="O2319" i="15" s="1"/>
  <c r="S2319" i="15" s="1"/>
  <c r="N3527" i="15"/>
  <c r="M3527" i="15"/>
  <c r="L3527" i="15"/>
  <c r="N5740" i="15"/>
  <c r="M5740" i="15"/>
  <c r="L5740" i="15"/>
  <c r="N4602" i="15"/>
  <c r="M4602" i="15"/>
  <c r="L4602" i="15"/>
  <c r="N3384" i="15"/>
  <c r="M3384" i="15"/>
  <c r="L3384" i="15"/>
  <c r="N3607" i="15"/>
  <c r="M3607" i="15"/>
  <c r="L3607" i="15"/>
  <c r="N3298" i="15"/>
  <c r="M3298" i="15"/>
  <c r="L3298" i="15"/>
  <c r="N2641" i="15"/>
  <c r="M2641" i="15"/>
  <c r="L2641" i="15"/>
  <c r="N3679" i="15"/>
  <c r="M3679" i="15"/>
  <c r="L3679" i="15"/>
  <c r="O3679" i="15" s="1"/>
  <c r="S3679" i="15" s="1"/>
  <c r="N2496" i="15"/>
  <c r="M2496" i="15"/>
  <c r="L2496" i="15"/>
  <c r="N4271" i="15"/>
  <c r="M4271" i="15"/>
  <c r="L4271" i="15"/>
  <c r="O4271" i="15" s="1"/>
  <c r="S4271" i="15" s="1"/>
  <c r="N3785" i="15"/>
  <c r="M3785" i="15"/>
  <c r="L3785" i="15"/>
  <c r="N5550" i="15"/>
  <c r="M5550" i="15"/>
  <c r="L5550" i="15"/>
  <c r="O5550" i="15" s="1"/>
  <c r="S5550" i="15" s="1"/>
  <c r="N3986" i="15"/>
  <c r="M3986" i="15"/>
  <c r="L3986" i="15"/>
  <c r="N6137" i="15"/>
  <c r="M6137" i="15"/>
  <c r="L6137" i="15"/>
  <c r="N2343" i="15"/>
  <c r="M2343" i="15"/>
  <c r="L2343" i="15"/>
  <c r="O2343" i="15" s="1"/>
  <c r="S2343" i="15" s="1"/>
  <c r="N5599" i="15"/>
  <c r="M5599" i="15"/>
  <c r="L5599" i="15"/>
  <c r="N2516" i="15"/>
  <c r="M2516" i="15"/>
  <c r="L2516" i="15"/>
  <c r="N3432" i="15"/>
  <c r="M3432" i="15"/>
  <c r="L3432" i="15"/>
  <c r="O3432" i="15" s="1"/>
  <c r="S3432" i="15" s="1"/>
  <c r="N5725" i="15"/>
  <c r="M5725" i="15"/>
  <c r="L5725" i="15"/>
  <c r="N2193" i="15"/>
  <c r="M2193" i="15"/>
  <c r="L2193" i="15"/>
  <c r="O2193" i="15" s="1"/>
  <c r="S2193" i="15" s="1"/>
  <c r="N2780" i="15"/>
  <c r="M2780" i="15"/>
  <c r="L2780" i="15"/>
  <c r="N5561" i="15"/>
  <c r="M5561" i="15"/>
  <c r="L5561" i="15"/>
  <c r="N5051" i="15"/>
  <c r="M5051" i="15"/>
  <c r="L5051" i="15"/>
  <c r="N5069" i="15"/>
  <c r="M5069" i="15"/>
  <c r="L5069" i="15"/>
  <c r="N2776" i="15"/>
  <c r="M2776" i="15"/>
  <c r="L2776" i="15"/>
  <c r="N5019" i="15"/>
  <c r="M5019" i="15"/>
  <c r="L5019" i="15"/>
  <c r="O5019" i="15" s="1"/>
  <c r="S5019" i="15" s="1"/>
  <c r="N5652" i="15"/>
  <c r="M5652" i="15"/>
  <c r="L5652" i="15"/>
  <c r="N6024" i="15"/>
  <c r="M6024" i="15"/>
  <c r="L6024" i="15"/>
  <c r="N3255" i="15"/>
  <c r="M3255" i="15"/>
  <c r="L3255" i="15"/>
  <c r="N3883" i="15"/>
  <c r="M3883" i="15"/>
  <c r="L3883" i="15"/>
  <c r="N3699" i="15"/>
  <c r="M3699" i="15"/>
  <c r="L3699" i="15"/>
  <c r="N3211" i="15"/>
  <c r="M3211" i="15"/>
  <c r="L3211" i="15"/>
  <c r="N4774" i="15"/>
  <c r="M4774" i="15"/>
  <c r="L4774" i="15"/>
  <c r="N4355" i="15"/>
  <c r="M4355" i="15"/>
  <c r="L4355" i="15"/>
  <c r="O4355" i="15" s="1"/>
  <c r="S4355" i="15" s="1"/>
  <c r="N1979" i="15"/>
  <c r="M1979" i="15"/>
  <c r="L1979" i="15"/>
  <c r="N3761" i="15"/>
  <c r="M3761" i="15"/>
  <c r="L3761" i="15"/>
  <c r="O3761" i="15" s="1"/>
  <c r="S3761" i="15" s="1"/>
  <c r="N4333" i="15"/>
  <c r="M4333" i="15"/>
  <c r="L4333" i="15"/>
  <c r="N4446" i="15"/>
  <c r="M4446" i="15"/>
  <c r="L4446" i="15"/>
  <c r="N3242" i="15"/>
  <c r="M3242" i="15"/>
  <c r="L3242" i="15"/>
  <c r="N3855" i="15"/>
  <c r="M3855" i="15"/>
  <c r="L3855" i="15"/>
  <c r="N2813" i="15"/>
  <c r="M2813" i="15"/>
  <c r="L2813" i="15"/>
  <c r="N2936" i="15"/>
  <c r="M2936" i="15"/>
  <c r="L2936" i="15"/>
  <c r="O2936" i="15" s="1"/>
  <c r="S2936" i="15" s="1"/>
  <c r="N4009" i="15"/>
  <c r="M4009" i="15"/>
  <c r="L4009" i="15"/>
  <c r="N5167" i="15"/>
  <c r="M5167" i="15"/>
  <c r="L5167" i="15"/>
  <c r="O5167" i="15" s="1"/>
  <c r="S5167" i="15" s="1"/>
  <c r="N5145" i="15"/>
  <c r="M5145" i="15"/>
  <c r="L5145" i="15"/>
  <c r="N3526" i="15"/>
  <c r="M3526" i="15"/>
  <c r="L3526" i="15"/>
  <c r="N4464" i="15"/>
  <c r="M4464" i="15"/>
  <c r="L4464" i="15"/>
  <c r="O4464" i="15" s="1"/>
  <c r="S4464" i="15" s="1"/>
  <c r="N3035" i="15"/>
  <c r="M3035" i="15"/>
  <c r="L3035" i="15"/>
  <c r="N3922" i="15"/>
  <c r="M3922" i="15"/>
  <c r="L3922" i="15"/>
  <c r="N4112" i="15"/>
  <c r="M4112" i="15"/>
  <c r="L4112" i="15"/>
  <c r="O4112" i="15" s="1"/>
  <c r="S4112" i="15" s="1"/>
  <c r="N4470" i="15"/>
  <c r="M4470" i="15"/>
  <c r="L4470" i="15"/>
  <c r="N3515" i="15"/>
  <c r="M3515" i="15"/>
  <c r="L3515" i="15"/>
  <c r="O3515" i="15" s="1"/>
  <c r="S3515" i="15" s="1"/>
  <c r="N4430" i="15"/>
  <c r="M4430" i="15"/>
  <c r="L4430" i="15"/>
  <c r="N3818" i="15"/>
  <c r="M3818" i="15"/>
  <c r="L3818" i="15"/>
  <c r="N3660" i="15"/>
  <c r="M3660" i="15"/>
  <c r="L3660" i="15"/>
  <c r="O3660" i="15" s="1"/>
  <c r="S3660" i="15" s="1"/>
  <c r="N4426" i="15"/>
  <c r="M4426" i="15"/>
  <c r="L4426" i="15"/>
  <c r="N1791" i="15"/>
  <c r="M1791" i="15"/>
  <c r="L1791" i="15"/>
  <c r="N4483" i="15"/>
  <c r="M4483" i="15"/>
  <c r="L4483" i="15"/>
  <c r="O4483" i="15" s="1"/>
  <c r="S4483" i="15" s="1"/>
  <c r="N5929" i="15"/>
  <c r="M5929" i="15"/>
  <c r="L5929" i="15"/>
  <c r="N2513" i="15"/>
  <c r="M2513" i="15"/>
  <c r="L2513" i="15"/>
  <c r="N4322" i="15"/>
  <c r="M4322" i="15"/>
  <c r="L4322" i="15"/>
  <c r="N4581" i="15"/>
  <c r="M4581" i="15"/>
  <c r="L4581" i="15"/>
  <c r="N4932" i="15"/>
  <c r="M4932" i="15"/>
  <c r="L4932" i="15"/>
  <c r="N3230" i="15"/>
  <c r="M3230" i="15"/>
  <c r="L3230" i="15"/>
  <c r="N5283" i="15"/>
  <c r="M5283" i="15"/>
  <c r="L5283" i="15"/>
  <c r="N4732" i="15"/>
  <c r="M4732" i="15"/>
  <c r="L4732" i="15"/>
  <c r="O4732" i="15" s="1"/>
  <c r="S4732" i="15" s="1"/>
  <c r="N5174" i="15"/>
  <c r="M5174" i="15"/>
  <c r="L5174" i="15"/>
  <c r="N3111" i="15"/>
  <c r="M3111" i="15"/>
  <c r="L3111" i="15"/>
  <c r="O3111" i="15" s="1"/>
  <c r="S3111" i="15" s="1"/>
  <c r="N4095" i="15"/>
  <c r="M4095" i="15"/>
  <c r="L4095" i="15"/>
  <c r="N4527" i="15"/>
  <c r="M4527" i="15"/>
  <c r="L4527" i="15"/>
  <c r="N3005" i="15"/>
  <c r="M3005" i="15"/>
  <c r="L3005" i="15"/>
  <c r="N4786" i="15"/>
  <c r="M4786" i="15"/>
  <c r="L4786" i="15"/>
  <c r="N4793" i="15"/>
  <c r="M4793" i="15"/>
  <c r="L4793" i="15"/>
  <c r="N4352" i="15"/>
  <c r="M4352" i="15"/>
  <c r="L4352" i="15"/>
  <c r="O4352" i="15" s="1"/>
  <c r="S4352" i="15" s="1"/>
  <c r="N5732" i="15"/>
  <c r="M5732" i="15"/>
  <c r="L5732" i="15"/>
  <c r="N5346" i="15"/>
  <c r="M5346" i="15"/>
  <c r="L5346" i="15"/>
  <c r="O5346" i="15" s="1"/>
  <c r="S5346" i="15" s="1"/>
  <c r="N4740" i="15"/>
  <c r="M4740" i="15"/>
  <c r="L4740" i="15"/>
  <c r="N4603" i="15"/>
  <c r="M4603" i="15"/>
  <c r="L4603" i="15"/>
  <c r="N5617" i="15"/>
  <c r="M5617" i="15"/>
  <c r="L5617" i="15"/>
  <c r="O5617" i="15" s="1"/>
  <c r="S5617" i="15" s="1"/>
  <c r="N4190" i="15"/>
  <c r="M4190" i="15"/>
  <c r="L4190" i="15"/>
  <c r="N3267" i="15"/>
  <c r="M3267" i="15"/>
  <c r="L3267" i="15"/>
  <c r="N5579" i="15"/>
  <c r="M5579" i="15"/>
  <c r="L5579" i="15"/>
  <c r="O5579" i="15" s="1"/>
  <c r="S5579" i="15" s="1"/>
  <c r="N5355" i="15"/>
  <c r="M5355" i="15"/>
  <c r="L5355" i="15"/>
  <c r="N5242" i="15"/>
  <c r="M5242" i="15"/>
  <c r="L5242" i="15"/>
  <c r="O5242" i="15" s="1"/>
  <c r="S5242" i="15" s="1"/>
  <c r="N2965" i="15"/>
  <c r="M2965" i="15"/>
  <c r="L2965" i="15"/>
  <c r="N5466" i="15"/>
  <c r="M5466" i="15"/>
  <c r="L5466" i="15"/>
  <c r="N3184" i="15"/>
  <c r="M3184" i="15"/>
  <c r="L3184" i="15"/>
  <c r="N2489" i="15"/>
  <c r="M2489" i="15"/>
  <c r="L2489" i="15"/>
  <c r="N3703" i="15"/>
  <c r="M3703" i="15"/>
  <c r="L3703" i="15"/>
  <c r="N5914" i="15"/>
  <c r="M5914" i="15"/>
  <c r="L5914" i="15"/>
  <c r="O5914" i="15" s="1"/>
  <c r="S5914" i="15" s="1"/>
  <c r="N4210" i="15"/>
  <c r="M4210" i="15"/>
  <c r="L4210" i="15"/>
  <c r="N533" i="15"/>
  <c r="M533" i="15"/>
  <c r="L533" i="15"/>
  <c r="O533" i="15" s="1"/>
  <c r="S533" i="15" s="1"/>
  <c r="N2725" i="15"/>
  <c r="M2725" i="15"/>
  <c r="L2725" i="15"/>
  <c r="N3854" i="15"/>
  <c r="M3854" i="15"/>
  <c r="L3854" i="15"/>
  <c r="N6144" i="15"/>
  <c r="M6144" i="15"/>
  <c r="L6144" i="15"/>
  <c r="O6144" i="15" s="1"/>
  <c r="S6144" i="15" s="1"/>
  <c r="N6081" i="15"/>
  <c r="M6081" i="15"/>
  <c r="L6081" i="15"/>
  <c r="N5100" i="15"/>
  <c r="M5100" i="15"/>
  <c r="L5100" i="15"/>
  <c r="N4089" i="15"/>
  <c r="M4089" i="15"/>
  <c r="L4089" i="15"/>
  <c r="O4089" i="15" s="1"/>
  <c r="S4089" i="15" s="1"/>
  <c r="N3473" i="15"/>
  <c r="M3473" i="15"/>
  <c r="L3473" i="15"/>
  <c r="N4196" i="15"/>
  <c r="M4196" i="15"/>
  <c r="L4196" i="15"/>
  <c r="O4196" i="15" s="1"/>
  <c r="S4196" i="15" s="1"/>
  <c r="N2548" i="15"/>
  <c r="M2548" i="15"/>
  <c r="L2548" i="15"/>
  <c r="N5548" i="15"/>
  <c r="M5548" i="15"/>
  <c r="L5548" i="15"/>
  <c r="N6016" i="15"/>
  <c r="M6016" i="15"/>
  <c r="L6016" i="15"/>
  <c r="N3926" i="15"/>
  <c r="M3926" i="15"/>
  <c r="L3926" i="15"/>
  <c r="N4494" i="15"/>
  <c r="M4494" i="15"/>
  <c r="L4494" i="15"/>
  <c r="N4278" i="15"/>
  <c r="M4278" i="15"/>
  <c r="L4278" i="15"/>
  <c r="O4278" i="15" s="1"/>
  <c r="S4278" i="15" s="1"/>
  <c r="N3974" i="15"/>
  <c r="M3974" i="15"/>
  <c r="L3974" i="15"/>
  <c r="N3669" i="15"/>
  <c r="M3669" i="15"/>
  <c r="L3669" i="15"/>
  <c r="N2787" i="15"/>
  <c r="M2787" i="15"/>
  <c r="L2787" i="15"/>
  <c r="N2638" i="15"/>
  <c r="M2638" i="15"/>
  <c r="L2638" i="15"/>
  <c r="N3755" i="15"/>
  <c r="M3755" i="15"/>
  <c r="L3755" i="15"/>
  <c r="N2979" i="15"/>
  <c r="M2979" i="15"/>
  <c r="L2979" i="15"/>
  <c r="N3513" i="15"/>
  <c r="M3513" i="15"/>
  <c r="L3513" i="15"/>
  <c r="N4705" i="15"/>
  <c r="M4705" i="15"/>
  <c r="L4705" i="15"/>
  <c r="O4705" i="15" s="1"/>
  <c r="S4705" i="15" s="1"/>
  <c r="N2640" i="15"/>
  <c r="M2640" i="15"/>
  <c r="L2640" i="15"/>
  <c r="N3904" i="15"/>
  <c r="M3904" i="15"/>
  <c r="L3904" i="15"/>
  <c r="N3291" i="15"/>
  <c r="M3291" i="15"/>
  <c r="L3291" i="15"/>
  <c r="N4832" i="15"/>
  <c r="M4832" i="15"/>
  <c r="L4832" i="15"/>
  <c r="N4615" i="15"/>
  <c r="M4615" i="15"/>
  <c r="L4615" i="15"/>
  <c r="N2954" i="15"/>
  <c r="M2954" i="15"/>
  <c r="L2954" i="15"/>
  <c r="N5869" i="15"/>
  <c r="M5869" i="15"/>
  <c r="L5869" i="15"/>
  <c r="N5206" i="15"/>
  <c r="M5206" i="15"/>
  <c r="L5206" i="15"/>
  <c r="O5206" i="15" s="1"/>
  <c r="S5206" i="15" s="1"/>
  <c r="N2246" i="15"/>
  <c r="M2246" i="15"/>
  <c r="L2246" i="15"/>
  <c r="N3103" i="15"/>
  <c r="M3103" i="15"/>
  <c r="L3103" i="15"/>
  <c r="O3103" i="15" s="1"/>
  <c r="S3103" i="15" s="1"/>
  <c r="N6154" i="15"/>
  <c r="M6154" i="15"/>
  <c r="L6154" i="15"/>
  <c r="N3896" i="15"/>
  <c r="M3896" i="15"/>
  <c r="L3896" i="15"/>
  <c r="N3407" i="15"/>
  <c r="M3407" i="15"/>
  <c r="L3407" i="15"/>
  <c r="N4068" i="15"/>
  <c r="M4068" i="15"/>
  <c r="L4068" i="15"/>
  <c r="N1379" i="15"/>
  <c r="M1379" i="15"/>
  <c r="L1379" i="15"/>
  <c r="N4253" i="15"/>
  <c r="M4253" i="15"/>
  <c r="L4253" i="15"/>
  <c r="O4253" i="15" s="1"/>
  <c r="S4253" i="15" s="1"/>
  <c r="N2857" i="15"/>
  <c r="M2857" i="15"/>
  <c r="L2857" i="15"/>
  <c r="N2907" i="15"/>
  <c r="M2907" i="15"/>
  <c r="L2907" i="15"/>
  <c r="O2907" i="15" s="1"/>
  <c r="S2907" i="15" s="1"/>
  <c r="N4805" i="15"/>
  <c r="M4805" i="15"/>
  <c r="L4805" i="15"/>
  <c r="N5951" i="15"/>
  <c r="M5951" i="15"/>
  <c r="L5951" i="15"/>
  <c r="N3532" i="15"/>
  <c r="M3532" i="15"/>
  <c r="L3532" i="15"/>
  <c r="O3532" i="15" s="1"/>
  <c r="S3532" i="15" s="1"/>
  <c r="N5666" i="15"/>
  <c r="M5666" i="15"/>
  <c r="L5666" i="15"/>
  <c r="N5659" i="15"/>
  <c r="M5659" i="15"/>
  <c r="L5659" i="15"/>
  <c r="N6088" i="15"/>
  <c r="M6088" i="15"/>
  <c r="L6088" i="15"/>
  <c r="O6088" i="15" s="1"/>
  <c r="S6088" i="15" s="1"/>
  <c r="N3610" i="15"/>
  <c r="M3610" i="15"/>
  <c r="L3610" i="15"/>
  <c r="N2879" i="15"/>
  <c r="M2879" i="15"/>
  <c r="L2879" i="15"/>
  <c r="O2879" i="15" s="1"/>
  <c r="S2879" i="15" s="1"/>
  <c r="N5429" i="15"/>
  <c r="M5429" i="15"/>
  <c r="L5429" i="15"/>
  <c r="N3543" i="15"/>
  <c r="M3543" i="15"/>
  <c r="L3543" i="15"/>
  <c r="N3591" i="15"/>
  <c r="M3591" i="15"/>
  <c r="L3591" i="15"/>
  <c r="N1593" i="15"/>
  <c r="M1593" i="15"/>
  <c r="L1593" i="15"/>
  <c r="N6322" i="15"/>
  <c r="M6322" i="15"/>
  <c r="L6322" i="15"/>
  <c r="N3090" i="15"/>
  <c r="M3090" i="15"/>
  <c r="L3090" i="15"/>
  <c r="O3090" i="15" s="1"/>
  <c r="S3090" i="15" s="1"/>
  <c r="N4614" i="15"/>
  <c r="M4614" i="15"/>
  <c r="L4614" i="15"/>
  <c r="N2833" i="15"/>
  <c r="M2833" i="15"/>
  <c r="L2833" i="15"/>
  <c r="N4508" i="15"/>
  <c r="M4508" i="15"/>
  <c r="L4508" i="15"/>
  <c r="N3447" i="15"/>
  <c r="M3447" i="15"/>
  <c r="L3447" i="15"/>
  <c r="O3447" i="15" s="1"/>
  <c r="S3447" i="15" s="1"/>
  <c r="N5323" i="15"/>
  <c r="M5323" i="15"/>
  <c r="L5323" i="15"/>
  <c r="O5323" i="15" s="1"/>
  <c r="S5323" i="15" s="1"/>
  <c r="N5941" i="15"/>
  <c r="M5941" i="15"/>
  <c r="L5941" i="15"/>
  <c r="N2282" i="15"/>
  <c r="M2282" i="15"/>
  <c r="L2282" i="15"/>
  <c r="N4084" i="15"/>
  <c r="M4084" i="15"/>
  <c r="L4084" i="15"/>
  <c r="O4084" i="15" s="1"/>
  <c r="S4084" i="15" s="1"/>
  <c r="N4675" i="15"/>
  <c r="M4675" i="15"/>
  <c r="L4675" i="15"/>
  <c r="N2675" i="15"/>
  <c r="M2675" i="15"/>
  <c r="L2675" i="15"/>
  <c r="N4904" i="15"/>
  <c r="M4904" i="15"/>
  <c r="L4904" i="15"/>
  <c r="N4662" i="15"/>
  <c r="M4662" i="15"/>
  <c r="L4662" i="15"/>
  <c r="O4662" i="15" s="1"/>
  <c r="S4662" i="15" s="1"/>
  <c r="N4354" i="15"/>
  <c r="M4354" i="15"/>
  <c r="L4354" i="15"/>
  <c r="N4185" i="15"/>
  <c r="M4185" i="15"/>
  <c r="L4185" i="15"/>
  <c r="N3971" i="15"/>
  <c r="M3971" i="15"/>
  <c r="L3971" i="15"/>
  <c r="N2852" i="15"/>
  <c r="M2852" i="15"/>
  <c r="L2852" i="15"/>
  <c r="O2852" i="15" s="1"/>
  <c r="S2852" i="15" s="1"/>
  <c r="N2011" i="15"/>
  <c r="M2011" i="15"/>
  <c r="L2011" i="15"/>
  <c r="N4782" i="15"/>
  <c r="M4782" i="15"/>
  <c r="L4782" i="15"/>
  <c r="N4337" i="15"/>
  <c r="M4337" i="15"/>
  <c r="L4337" i="15"/>
  <c r="N2097" i="15"/>
  <c r="M2097" i="15"/>
  <c r="L2097" i="15"/>
  <c r="N4443" i="15"/>
  <c r="M4443" i="15"/>
  <c r="L4443" i="15"/>
  <c r="N1550" i="15"/>
  <c r="M1550" i="15"/>
  <c r="L1550" i="15"/>
  <c r="N3047" i="15"/>
  <c r="M3047" i="15"/>
  <c r="L3047" i="15"/>
  <c r="N2332" i="15"/>
  <c r="M2332" i="15"/>
  <c r="L2332" i="15"/>
  <c r="O2332" i="15" s="1"/>
  <c r="S2332" i="15" s="1"/>
  <c r="N3311" i="15"/>
  <c r="M3311" i="15"/>
  <c r="L3311" i="15"/>
  <c r="N1723" i="15"/>
  <c r="M1723" i="15"/>
  <c r="L1723" i="15"/>
  <c r="O1723" i="15" s="1"/>
  <c r="S1723" i="15" s="1"/>
  <c r="N5003" i="15"/>
  <c r="M5003" i="15"/>
  <c r="L5003" i="15"/>
  <c r="N3634" i="15"/>
  <c r="M3634" i="15"/>
  <c r="L3634" i="15"/>
  <c r="N2985" i="15"/>
  <c r="M2985" i="15"/>
  <c r="L2985" i="15"/>
  <c r="N5089" i="15"/>
  <c r="M5089" i="15"/>
  <c r="L5089" i="15"/>
  <c r="N4869" i="15"/>
  <c r="M4869" i="15"/>
  <c r="L4869" i="15"/>
  <c r="N4015" i="15"/>
  <c r="M4015" i="15"/>
  <c r="L4015" i="15"/>
  <c r="O4015" i="15" s="1"/>
  <c r="S4015" i="15" s="1"/>
  <c r="N3880" i="15"/>
  <c r="M3880" i="15"/>
  <c r="L3880" i="15"/>
  <c r="N6413" i="15"/>
  <c r="M6413" i="15"/>
  <c r="L6413" i="15"/>
  <c r="O6413" i="15" s="1"/>
  <c r="S6413" i="15" s="1"/>
  <c r="N2138" i="15"/>
  <c r="M2138" i="15"/>
  <c r="L2138" i="15"/>
  <c r="N5114" i="15"/>
  <c r="M5114" i="15"/>
  <c r="L5114" i="15"/>
  <c r="N4577" i="15"/>
  <c r="M4577" i="15"/>
  <c r="L4577" i="15"/>
  <c r="O4577" i="15" s="1"/>
  <c r="S4577" i="15" s="1"/>
  <c r="N4032" i="15"/>
  <c r="M4032" i="15"/>
  <c r="L4032" i="15"/>
  <c r="N3460" i="15"/>
  <c r="M3460" i="15"/>
  <c r="L3460" i="15"/>
  <c r="N4813" i="15"/>
  <c r="M4813" i="15"/>
  <c r="L4813" i="15"/>
  <c r="O4813" i="15" s="1"/>
  <c r="S4813" i="15" s="1"/>
  <c r="N3991" i="15"/>
  <c r="M3991" i="15"/>
  <c r="L3991" i="15"/>
  <c r="N6271" i="15"/>
  <c r="M6271" i="15"/>
  <c r="L6271" i="15"/>
  <c r="O6271" i="15" s="1"/>
  <c r="S6271" i="15" s="1"/>
  <c r="N5406" i="15"/>
  <c r="M5406" i="15"/>
  <c r="L5406" i="15"/>
  <c r="N3171" i="15"/>
  <c r="M3171" i="15"/>
  <c r="L3171" i="15"/>
  <c r="N1951" i="15"/>
  <c r="M1951" i="15"/>
  <c r="L1951" i="15"/>
  <c r="N2734" i="15"/>
  <c r="M2734" i="15"/>
  <c r="L2734" i="15"/>
  <c r="N5371" i="15"/>
  <c r="M5371" i="15"/>
  <c r="L5371" i="15"/>
  <c r="N5267" i="15"/>
  <c r="M5267" i="15"/>
  <c r="L5267" i="15"/>
  <c r="O5267" i="15" s="1"/>
  <c r="S5267" i="15" s="1"/>
  <c r="N3216" i="15"/>
  <c r="M3216" i="15"/>
  <c r="L3216" i="15"/>
  <c r="N4489" i="15"/>
  <c r="M4489" i="15"/>
  <c r="L4489" i="15"/>
  <c r="N5708" i="15"/>
  <c r="M5708" i="15"/>
  <c r="L5708" i="15"/>
  <c r="N4770" i="15"/>
  <c r="M4770" i="15"/>
  <c r="L4770" i="15"/>
  <c r="N4312" i="15"/>
  <c r="M4312" i="15"/>
  <c r="L4312" i="15"/>
  <c r="N5433" i="15"/>
  <c r="M5433" i="15"/>
  <c r="L5433" i="15"/>
  <c r="N1921" i="15"/>
  <c r="M1921" i="15"/>
  <c r="L1921" i="15"/>
  <c r="N4908" i="15"/>
  <c r="M4908" i="15"/>
  <c r="L4908" i="15"/>
  <c r="N5092" i="15"/>
  <c r="M5092" i="15"/>
  <c r="L5092" i="15"/>
  <c r="N4683" i="15"/>
  <c r="M4683" i="15"/>
  <c r="L4683" i="15"/>
  <c r="O4683" i="15" s="1"/>
  <c r="S4683" i="15" s="1"/>
  <c r="N6234" i="15"/>
  <c r="M6234" i="15"/>
  <c r="L6234" i="15"/>
  <c r="N3620" i="15"/>
  <c r="M3620" i="15"/>
  <c r="L3620" i="15"/>
  <c r="N4668" i="15"/>
  <c r="M4668" i="15"/>
  <c r="L4668" i="15"/>
  <c r="N6428" i="15"/>
  <c r="M6428" i="15"/>
  <c r="L6428" i="15"/>
  <c r="N6243" i="15"/>
  <c r="M6243" i="15"/>
  <c r="L6243" i="15"/>
  <c r="N5535" i="15"/>
  <c r="M5535" i="15"/>
  <c r="L5535" i="15"/>
  <c r="O5535" i="15" s="1"/>
  <c r="S5535" i="15" s="1"/>
  <c r="N5266" i="15"/>
  <c r="M5266" i="15"/>
  <c r="L5266" i="15"/>
  <c r="N5473" i="15"/>
  <c r="M5473" i="15"/>
  <c r="L5473" i="15"/>
  <c r="O5473" i="15" s="1"/>
  <c r="S5473" i="15" s="1"/>
  <c r="N2605" i="15"/>
  <c r="M2605" i="15"/>
  <c r="L2605" i="15"/>
  <c r="N4986" i="15"/>
  <c r="M4986" i="15"/>
  <c r="L4986" i="15"/>
  <c r="N5364" i="15"/>
  <c r="M5364" i="15"/>
  <c r="L5364" i="15"/>
  <c r="N5979" i="15"/>
  <c r="M5979" i="15"/>
  <c r="L5979" i="15"/>
  <c r="N6071" i="15"/>
  <c r="M6071" i="15"/>
  <c r="L6071" i="15"/>
  <c r="N4234" i="15"/>
  <c r="M4234" i="15"/>
  <c r="L4234" i="15"/>
  <c r="O4234" i="15" s="1"/>
  <c r="S4234" i="15" s="1"/>
  <c r="N3332" i="15"/>
  <c r="M3332" i="15"/>
  <c r="L3332" i="15"/>
  <c r="N6179" i="15"/>
  <c r="M6179" i="15"/>
  <c r="L6179" i="15"/>
  <c r="O6179" i="15" s="1"/>
  <c r="S6179" i="15" s="1"/>
  <c r="N4245" i="15"/>
  <c r="M4245" i="15"/>
  <c r="L4245" i="15"/>
  <c r="N2653" i="15"/>
  <c r="M2653" i="15"/>
  <c r="L2653" i="15"/>
  <c r="O2653" i="15" s="1"/>
  <c r="S2653" i="15" s="1"/>
  <c r="N4187" i="15"/>
  <c r="M4187" i="15"/>
  <c r="L4187" i="15"/>
  <c r="O4187" i="15" s="1"/>
  <c r="S4187" i="15" s="1"/>
  <c r="N2175" i="15"/>
  <c r="M2175" i="15"/>
  <c r="L2175" i="15"/>
  <c r="N4053" i="15"/>
  <c r="M4053" i="15"/>
  <c r="L4053" i="15"/>
  <c r="N4365" i="15"/>
  <c r="M4365" i="15"/>
  <c r="L4365" i="15"/>
  <c r="O4365" i="15" s="1"/>
  <c r="S4365" i="15" s="1"/>
  <c r="N6415" i="15"/>
  <c r="M6415" i="15"/>
  <c r="L6415" i="15"/>
  <c r="N5141" i="15"/>
  <c r="M5141" i="15"/>
  <c r="L5141" i="15"/>
  <c r="N6022" i="15"/>
  <c r="M6022" i="15"/>
  <c r="L6022" i="15"/>
  <c r="N2838" i="15"/>
  <c r="M2838" i="15"/>
  <c r="L2838" i="15"/>
  <c r="N5397" i="15"/>
  <c r="M5397" i="15"/>
  <c r="L5397" i="15"/>
  <c r="N5939" i="15"/>
  <c r="M5939" i="15"/>
  <c r="L5939" i="15"/>
  <c r="N3545" i="15"/>
  <c r="M3545" i="15"/>
  <c r="L3545" i="15"/>
  <c r="N5609" i="15"/>
  <c r="M5609" i="15"/>
  <c r="L5609" i="15"/>
  <c r="O5609" i="15" s="1"/>
  <c r="S5609" i="15" s="1"/>
  <c r="N4221" i="15"/>
  <c r="M4221" i="15"/>
  <c r="L4221" i="15"/>
  <c r="N5025" i="15"/>
  <c r="M5025" i="15"/>
  <c r="L5025" i="15"/>
  <c r="N4497" i="15"/>
  <c r="M4497" i="15"/>
  <c r="L4497" i="15"/>
  <c r="N5457" i="15"/>
  <c r="M5457" i="15"/>
  <c r="L5457" i="15"/>
  <c r="O5457" i="15" s="1"/>
  <c r="S5457" i="15" s="1"/>
  <c r="N4257" i="15"/>
  <c r="M4257" i="15"/>
  <c r="L4257" i="15"/>
  <c r="O4257" i="15" s="1"/>
  <c r="S4257" i="15" s="1"/>
  <c r="N6383" i="15"/>
  <c r="M6383" i="15"/>
  <c r="L6383" i="15"/>
  <c r="N3097" i="15"/>
  <c r="M3097" i="15"/>
  <c r="L3097" i="15"/>
  <c r="N2232" i="15"/>
  <c r="M2232" i="15"/>
  <c r="L2232" i="15"/>
  <c r="O2232" i="15" s="1"/>
  <c r="S2232" i="15" s="1"/>
  <c r="N6052" i="15"/>
  <c r="M6052" i="15"/>
  <c r="L6052" i="15"/>
  <c r="N5717" i="15"/>
  <c r="M5717" i="15"/>
  <c r="L5717" i="15"/>
  <c r="N4100" i="15"/>
  <c r="M4100" i="15"/>
  <c r="L4100" i="15"/>
  <c r="N5644" i="15"/>
  <c r="M5644" i="15"/>
  <c r="L5644" i="15"/>
  <c r="N3140" i="15"/>
  <c r="M3140" i="15"/>
  <c r="L3140" i="15"/>
  <c r="O3140" i="15" s="1"/>
  <c r="S3140" i="15" s="1"/>
  <c r="N922" i="15"/>
  <c r="M922" i="15"/>
  <c r="L922" i="15"/>
  <c r="N6342" i="15"/>
  <c r="M6342" i="15"/>
  <c r="L6342" i="15"/>
  <c r="N3764" i="15"/>
  <c r="M3764" i="15"/>
  <c r="L3764" i="15"/>
  <c r="O3764" i="15" s="1"/>
  <c r="S3764" i="15" s="1"/>
  <c r="N6163" i="15"/>
  <c r="M6163" i="15"/>
  <c r="L6163" i="15"/>
  <c r="N5977" i="15"/>
  <c r="M5977" i="15"/>
  <c r="L5977" i="15"/>
  <c r="O5977" i="15" s="1"/>
  <c r="S5977" i="15" s="1"/>
  <c r="N5490" i="15"/>
  <c r="M5490" i="15"/>
  <c r="L5490" i="15"/>
  <c r="N3144" i="15"/>
  <c r="M3144" i="15"/>
  <c r="L3144" i="15"/>
  <c r="N4320" i="15"/>
  <c r="M4320" i="15"/>
  <c r="L4320" i="15"/>
  <c r="N5418" i="15"/>
  <c r="M5418" i="15"/>
  <c r="L5418" i="15"/>
  <c r="N6187" i="15"/>
  <c r="M6187" i="15"/>
  <c r="L6187" i="15"/>
  <c r="N4629" i="15"/>
  <c r="M4629" i="15"/>
  <c r="L4629" i="15"/>
  <c r="O4629" i="15" s="1"/>
  <c r="S4629" i="15" s="1"/>
  <c r="N4801" i="15"/>
  <c r="M4801" i="15"/>
  <c r="L4801" i="15"/>
  <c r="N5096" i="15"/>
  <c r="M5096" i="15"/>
  <c r="L5096" i="15"/>
  <c r="O5096" i="15"/>
  <c r="S5096" i="15" s="1"/>
  <c r="N4988" i="15"/>
  <c r="M4988" i="15"/>
  <c r="L4988" i="15"/>
  <c r="N5662" i="15"/>
  <c r="M5662" i="15"/>
  <c r="L5662" i="15"/>
  <c r="N3616" i="15"/>
  <c r="M3616" i="15"/>
  <c r="L3616" i="15"/>
  <c r="N4319" i="15"/>
  <c r="M4319" i="15"/>
  <c r="L4319" i="15"/>
  <c r="N6272" i="15"/>
  <c r="M6272" i="15"/>
  <c r="L6272" i="15"/>
  <c r="N4678" i="15"/>
  <c r="M4678" i="15"/>
  <c r="L4678" i="15"/>
  <c r="O4678" i="15" s="1"/>
  <c r="S4678" i="15" s="1"/>
  <c r="N5779" i="15"/>
  <c r="M5779" i="15"/>
  <c r="L5779" i="15"/>
  <c r="N4356" i="15"/>
  <c r="M4356" i="15"/>
  <c r="L4356" i="15"/>
  <c r="O4356" i="15" s="1"/>
  <c r="S4356" i="15" s="1"/>
  <c r="N4804" i="15"/>
  <c r="M4804" i="15"/>
  <c r="L4804" i="15"/>
  <c r="N3406" i="15"/>
  <c r="M3406" i="15"/>
  <c r="L3406" i="15"/>
  <c r="N5557" i="15"/>
  <c r="M5557" i="15"/>
  <c r="L5557" i="15"/>
  <c r="N4572" i="15"/>
  <c r="M4572" i="15"/>
  <c r="L4572" i="15"/>
  <c r="N4865" i="15"/>
  <c r="M4865" i="15"/>
  <c r="L4865" i="15"/>
  <c r="N4338" i="15"/>
  <c r="M4338" i="15"/>
  <c r="L4338" i="15"/>
  <c r="O4338" i="15" s="1"/>
  <c r="S4338" i="15" s="1"/>
  <c r="N4363" i="15"/>
  <c r="M4363" i="15"/>
  <c r="L4363" i="15"/>
  <c r="N5214" i="15"/>
  <c r="M5214" i="15"/>
  <c r="L5214" i="15"/>
  <c r="O5214" i="15" s="1"/>
  <c r="S5214" i="15" s="1"/>
  <c r="N5887" i="15"/>
  <c r="M5887" i="15"/>
  <c r="L5887" i="15"/>
  <c r="N5038" i="15"/>
  <c r="M5038" i="15"/>
  <c r="L5038" i="15"/>
  <c r="N5963" i="15"/>
  <c r="M5963" i="15"/>
  <c r="L5963" i="15"/>
  <c r="O5963" i="15" s="1"/>
  <c r="S5963" i="15" s="1"/>
  <c r="N3781" i="15"/>
  <c r="M3781" i="15"/>
  <c r="L3781" i="15"/>
  <c r="N5767" i="15"/>
  <c r="M5767" i="15"/>
  <c r="L5767" i="15"/>
  <c r="N5339" i="15"/>
  <c r="M5339" i="15"/>
  <c r="L5339" i="15"/>
  <c r="O5339" i="15" s="1"/>
  <c r="S5339" i="15" s="1"/>
  <c r="N2704" i="15"/>
  <c r="M2704" i="15"/>
  <c r="L2704" i="15"/>
  <c r="N3580" i="15"/>
  <c r="M3580" i="15"/>
  <c r="L3580" i="15"/>
  <c r="N4193" i="15"/>
  <c r="M4193" i="15"/>
  <c r="L4193" i="15"/>
  <c r="N4504" i="15"/>
  <c r="M4504" i="15"/>
  <c r="L4504" i="15"/>
  <c r="N5803" i="15"/>
  <c r="M5803" i="15"/>
  <c r="L5803" i="15"/>
  <c r="N2861" i="15"/>
  <c r="M2861" i="15"/>
  <c r="L2861" i="15"/>
  <c r="N3013" i="15"/>
  <c r="M3013" i="15"/>
  <c r="L3013" i="15"/>
  <c r="N6365" i="15"/>
  <c r="M6365" i="15"/>
  <c r="L6365" i="15"/>
  <c r="O6365" i="15" s="1"/>
  <c r="S6365" i="15" s="1"/>
  <c r="N6354" i="15"/>
  <c r="M6354" i="15"/>
  <c r="L6354" i="15"/>
  <c r="N6309" i="15"/>
  <c r="M6309" i="15"/>
  <c r="L6309" i="15"/>
  <c r="O6309" i="15" s="1"/>
  <c r="S6309" i="15" s="1"/>
  <c r="N6359" i="15"/>
  <c r="M6359" i="15"/>
  <c r="L6359" i="15"/>
  <c r="N3075" i="15"/>
  <c r="M3075" i="15"/>
  <c r="L3075" i="15"/>
  <c r="N6425" i="15"/>
  <c r="M6425" i="15"/>
  <c r="L6425" i="15"/>
  <c r="N5982" i="15"/>
  <c r="M5982" i="15"/>
  <c r="L5982" i="15"/>
  <c r="N6297" i="15"/>
  <c r="M6297" i="15"/>
  <c r="L6297" i="15"/>
  <c r="N5494" i="15"/>
  <c r="M5494" i="15"/>
  <c r="L5494" i="15"/>
  <c r="O5494" i="15" s="1"/>
  <c r="S5494" i="15" s="1"/>
  <c r="N6371" i="15"/>
  <c r="M6371" i="15"/>
  <c r="L6371" i="15"/>
  <c r="N3759" i="15"/>
  <c r="M3759" i="15"/>
  <c r="L3759" i="15"/>
  <c r="O3759" i="15" s="1"/>
  <c r="S3759" i="15" s="1"/>
  <c r="N6329" i="15"/>
  <c r="M6329" i="15"/>
  <c r="L6329" i="15"/>
  <c r="N5865" i="15"/>
  <c r="M5865" i="15"/>
  <c r="L5865" i="15"/>
  <c r="N6114" i="15"/>
  <c r="M6114" i="15"/>
  <c r="L6114" i="15"/>
  <c r="N6339" i="15"/>
  <c r="M6339" i="15"/>
  <c r="L6339" i="15"/>
  <c r="N5217" i="15"/>
  <c r="M5217" i="15"/>
  <c r="L5217" i="15"/>
  <c r="N5729" i="15"/>
  <c r="M5729" i="15"/>
  <c r="L5729" i="15"/>
  <c r="O5729" i="15" s="1"/>
  <c r="S5729" i="15" s="1"/>
  <c r="N5936" i="15"/>
  <c r="M5936" i="15"/>
  <c r="L5936" i="15"/>
  <c r="N4839" i="15"/>
  <c r="M4839" i="15"/>
  <c r="L4839" i="15"/>
  <c r="O4839" i="15" s="1"/>
  <c r="S4839" i="15" s="1"/>
  <c r="N4350" i="15"/>
  <c r="M4350" i="15"/>
  <c r="L4350" i="15"/>
  <c r="N5786" i="15"/>
  <c r="M5786" i="15"/>
  <c r="L5786" i="15"/>
  <c r="N5160" i="15"/>
  <c r="M5160" i="15"/>
  <c r="L5160" i="15"/>
  <c r="N6392" i="15"/>
  <c r="M6392" i="15"/>
  <c r="L6392" i="15"/>
  <c r="N6407" i="15"/>
  <c r="M6407" i="15"/>
  <c r="L6407" i="15"/>
  <c r="N3949" i="15"/>
  <c r="M3949" i="15"/>
  <c r="L3949" i="15"/>
  <c r="O3949" i="15" s="1"/>
  <c r="S3949" i="15" s="1"/>
  <c r="N6210" i="15"/>
  <c r="M6210" i="15"/>
  <c r="L6210" i="15"/>
  <c r="N6155" i="15"/>
  <c r="M6155" i="15"/>
  <c r="L6155" i="15"/>
  <c r="O6155" i="15" s="1"/>
  <c r="S6155" i="15" s="1"/>
  <c r="N4536" i="15"/>
  <c r="M4536" i="15"/>
  <c r="L4536" i="15"/>
  <c r="N6143" i="15"/>
  <c r="M6143" i="15"/>
  <c r="L6143" i="15"/>
  <c r="N4648" i="15"/>
  <c r="M4648" i="15"/>
  <c r="L4648" i="15"/>
  <c r="O4648" i="15" s="1"/>
  <c r="S4648" i="15" s="1"/>
  <c r="N5962" i="15"/>
  <c r="M5962" i="15"/>
  <c r="L5962" i="15"/>
  <c r="N5743" i="15"/>
  <c r="M5743" i="15"/>
  <c r="L5743" i="15"/>
  <c r="N6007" i="15"/>
  <c r="M6007" i="15"/>
  <c r="L6007" i="15"/>
  <c r="O6007" i="15" s="1"/>
  <c r="S6007" i="15" s="1"/>
  <c r="N4646" i="15"/>
  <c r="M4646" i="15"/>
  <c r="L4646" i="15"/>
  <c r="N5661" i="15"/>
  <c r="M5661" i="15"/>
  <c r="L5661" i="15"/>
  <c r="N6376" i="15"/>
  <c r="M6376" i="15"/>
  <c r="L6376" i="15"/>
  <c r="N6332" i="15"/>
  <c r="M6332" i="15"/>
  <c r="L6332" i="15"/>
  <c r="N5515" i="15"/>
  <c r="M5515" i="15"/>
  <c r="L5515" i="15"/>
  <c r="N6086" i="15"/>
  <c r="M6086" i="15"/>
  <c r="L6086" i="15"/>
  <c r="N4621" i="15"/>
  <c r="M4621" i="15"/>
  <c r="L4621" i="15"/>
  <c r="N4890" i="15"/>
  <c r="M4890" i="15"/>
  <c r="L4890" i="15"/>
  <c r="O4890" i="15" s="1"/>
  <c r="S4890" i="15" s="1"/>
  <c r="N5207" i="15"/>
  <c r="M5207" i="15"/>
  <c r="L5207" i="15"/>
  <c r="N4753" i="15"/>
  <c r="M4753" i="15"/>
  <c r="L4753" i="15"/>
  <c r="O4753" i="15" s="1"/>
  <c r="S4753" i="15" s="1"/>
  <c r="N3732" i="15"/>
  <c r="M3732" i="15"/>
  <c r="L3732" i="15"/>
  <c r="N5954" i="15"/>
  <c r="M5954" i="15"/>
  <c r="L5954" i="15"/>
  <c r="N5316" i="15"/>
  <c r="M5316" i="15"/>
  <c r="L5316" i="15"/>
  <c r="O5316" i="15" s="1"/>
  <c r="S5316" i="15" s="1"/>
  <c r="N4718" i="15"/>
  <c r="M4718" i="15"/>
  <c r="L4718" i="15"/>
  <c r="N4914" i="15"/>
  <c r="M4914" i="15"/>
  <c r="L4914" i="15"/>
  <c r="N5832" i="15"/>
  <c r="M5832" i="15"/>
  <c r="L5832" i="15"/>
  <c r="O5832" i="15" s="1"/>
  <c r="S5832" i="15" s="1"/>
  <c r="N5276" i="15"/>
  <c r="M5276" i="15"/>
  <c r="L5276" i="15"/>
  <c r="N4560" i="15"/>
  <c r="M4560" i="15"/>
  <c r="L4560" i="15"/>
  <c r="N6190" i="15"/>
  <c r="M6190" i="15"/>
  <c r="L6190" i="15"/>
  <c r="N5476" i="15"/>
  <c r="M5476" i="15"/>
  <c r="L5476" i="15"/>
  <c r="N5770" i="15"/>
  <c r="M5770" i="15"/>
  <c r="L5770" i="15"/>
  <c r="O5770" i="15" s="1"/>
  <c r="S5770" i="15" s="1"/>
  <c r="N3512" i="15"/>
  <c r="M3512" i="15"/>
  <c r="L3512" i="15"/>
  <c r="N3584" i="15"/>
  <c r="M3584" i="15"/>
  <c r="L3584" i="15"/>
  <c r="N3154" i="15"/>
  <c r="M3154" i="15"/>
  <c r="L3154" i="15"/>
  <c r="O3154" i="15" s="1"/>
  <c r="S3154" i="15" s="1"/>
  <c r="N4300" i="15"/>
  <c r="M4300" i="15"/>
  <c r="L4300" i="15"/>
  <c r="N4944" i="15"/>
  <c r="M4944" i="15"/>
  <c r="L4944" i="15"/>
  <c r="O4944" i="15" s="1"/>
  <c r="S4944" i="15" s="1"/>
  <c r="N5105" i="15"/>
  <c r="M5105" i="15"/>
  <c r="L5105" i="15"/>
  <c r="N5227" i="15"/>
  <c r="M5227" i="15"/>
  <c r="L5227" i="15"/>
  <c r="N5343" i="15"/>
  <c r="M5343" i="15"/>
  <c r="L5343" i="15"/>
  <c r="N4144" i="15"/>
  <c r="M4144" i="15"/>
  <c r="L4144" i="15"/>
  <c r="N5801" i="15"/>
  <c r="M5801" i="15"/>
  <c r="L5801" i="15"/>
  <c r="N1836" i="15"/>
  <c r="M1836" i="15"/>
  <c r="L1836" i="15"/>
  <c r="O1836" i="15" s="1"/>
  <c r="S1836" i="15" s="1"/>
  <c r="N5862" i="15"/>
  <c r="M5862" i="15"/>
  <c r="L5862" i="15"/>
  <c r="N6150" i="15"/>
  <c r="M6150" i="15"/>
  <c r="L6150" i="15"/>
  <c r="N5249" i="15"/>
  <c r="M5249" i="15"/>
  <c r="L5249" i="15"/>
  <c r="N5252" i="15"/>
  <c r="M5252" i="15"/>
  <c r="L5252" i="15"/>
  <c r="N5613" i="15"/>
  <c r="M5613" i="15"/>
  <c r="L5613" i="15"/>
  <c r="O5613" i="15" s="1"/>
  <c r="S5613" i="15" s="1"/>
  <c r="N5045" i="15"/>
  <c r="M5045" i="15"/>
  <c r="L5045" i="15"/>
  <c r="N4086" i="15"/>
  <c r="M4086" i="15"/>
  <c r="L4086" i="15"/>
  <c r="N3040" i="15"/>
  <c r="M3040" i="15"/>
  <c r="L3040" i="15"/>
  <c r="O3040" i="15" s="1"/>
  <c r="S3040" i="15" s="1"/>
  <c r="N5235" i="15"/>
  <c r="M5235" i="15"/>
  <c r="L5235" i="15"/>
  <c r="N5059" i="15"/>
  <c r="M5059" i="15"/>
  <c r="L5059" i="15"/>
  <c r="O5059" i="15" s="1"/>
  <c r="S5059" i="15" s="1"/>
  <c r="N4249" i="15"/>
  <c r="M4249" i="15"/>
  <c r="L4249" i="15"/>
  <c r="N4028" i="15"/>
  <c r="M4028" i="15"/>
  <c r="L4028" i="15"/>
  <c r="N2707" i="15"/>
  <c r="M2707" i="15"/>
  <c r="L2707" i="15"/>
  <c r="N5878" i="15"/>
  <c r="M5878" i="15"/>
  <c r="L5878" i="15"/>
  <c r="N4139" i="15"/>
  <c r="M4139" i="15"/>
  <c r="L4139" i="15"/>
  <c r="N4203" i="15"/>
  <c r="M4203" i="15"/>
  <c r="L4203" i="15"/>
  <c r="O4203" i="15" s="1"/>
  <c r="S4203" i="15" s="1"/>
  <c r="N5970" i="15"/>
  <c r="M5970" i="15"/>
  <c r="L5970" i="15"/>
  <c r="N6261" i="15"/>
  <c r="M6261" i="15"/>
  <c r="L6261" i="15"/>
  <c r="N4897" i="15"/>
  <c r="M4897" i="15"/>
  <c r="L4897" i="15"/>
  <c r="N4383" i="15"/>
  <c r="M4383" i="15"/>
  <c r="L4383" i="15"/>
  <c r="N3189" i="15"/>
  <c r="M3189" i="15"/>
  <c r="L3189" i="15"/>
  <c r="O3189" i="15" s="1"/>
  <c r="S3189" i="15" s="1"/>
  <c r="N5892" i="15"/>
  <c r="M5892" i="15"/>
  <c r="L5892" i="15"/>
  <c r="N5134" i="15"/>
  <c r="M5134" i="15"/>
  <c r="L5134" i="15"/>
  <c r="N3522" i="15"/>
  <c r="M3522" i="15"/>
  <c r="L3522" i="15"/>
  <c r="O3522" i="15" s="1"/>
  <c r="S3522" i="15" s="1"/>
  <c r="N5711" i="15"/>
  <c r="M5711" i="15"/>
  <c r="L5711" i="15"/>
  <c r="N6138" i="15"/>
  <c r="M6138" i="15"/>
  <c r="L6138" i="15"/>
  <c r="O6138" i="15" s="1"/>
  <c r="S6138" i="15" s="1"/>
  <c r="N4606" i="15"/>
  <c r="M4606" i="15"/>
  <c r="L4606" i="15"/>
  <c r="N6283" i="15"/>
  <c r="M6283" i="15"/>
  <c r="L6283" i="15"/>
  <c r="N3642" i="15"/>
  <c r="M3642" i="15"/>
  <c r="L3642" i="15"/>
  <c r="O3642" i="15" s="1"/>
  <c r="S3642" i="15" s="1"/>
  <c r="N4685" i="15"/>
  <c r="M4685" i="15"/>
  <c r="L4685" i="15"/>
  <c r="N5522" i="15"/>
  <c r="M5522" i="15"/>
  <c r="L5522" i="15"/>
  <c r="N4135" i="15"/>
  <c r="M4135" i="15"/>
  <c r="L4135" i="15"/>
  <c r="N4000" i="15"/>
  <c r="M4000" i="15"/>
  <c r="L4000" i="15"/>
  <c r="N4699" i="15"/>
  <c r="M4699" i="15"/>
  <c r="L4699" i="15"/>
  <c r="O4699" i="15" s="1"/>
  <c r="S4699" i="15" s="1"/>
  <c r="N3948" i="15"/>
  <c r="M3948" i="15"/>
  <c r="L3948" i="15"/>
  <c r="N2463" i="15"/>
  <c r="M2463" i="15"/>
  <c r="L2463" i="15"/>
  <c r="N6288" i="15"/>
  <c r="M6288" i="15"/>
  <c r="L6288" i="15"/>
  <c r="N4408" i="15"/>
  <c r="M4408" i="15"/>
  <c r="L4408" i="15"/>
  <c r="N4006" i="15"/>
  <c r="M4006" i="15"/>
  <c r="L4006" i="15"/>
  <c r="N3682" i="15"/>
  <c r="M3682" i="15"/>
  <c r="L3682" i="15"/>
  <c r="O3682" i="15" s="1"/>
  <c r="S3682" i="15" s="1"/>
  <c r="N2962" i="15"/>
  <c r="M2962" i="15"/>
  <c r="L2962" i="15"/>
  <c r="N2289" i="15"/>
  <c r="M2289" i="15"/>
  <c r="L2289" i="15"/>
  <c r="N2929" i="15"/>
  <c r="M2929" i="15"/>
  <c r="L2929" i="15"/>
  <c r="N6075" i="15"/>
  <c r="M6075" i="15"/>
  <c r="L6075" i="15"/>
  <c r="N6159" i="15"/>
  <c r="M6159" i="15"/>
  <c r="L6159" i="15"/>
  <c r="O6159" i="15" s="1"/>
  <c r="S6159" i="15" s="1"/>
  <c r="N5846" i="15"/>
  <c r="M5846" i="15"/>
  <c r="L5846" i="15"/>
  <c r="N3423" i="15"/>
  <c r="M3423" i="15"/>
  <c r="L3423" i="15"/>
  <c r="N4792" i="15"/>
  <c r="M4792" i="15"/>
  <c r="L4792" i="15"/>
  <c r="O4792" i="15" s="1"/>
  <c r="S4792" i="15" s="1"/>
  <c r="N4966" i="15"/>
  <c r="M4966" i="15"/>
  <c r="L4966" i="15"/>
  <c r="N4177" i="15"/>
  <c r="M4177" i="15"/>
  <c r="L4177" i="15"/>
  <c r="O4177" i="15" s="1"/>
  <c r="S4177" i="15" s="1"/>
  <c r="N5817" i="15"/>
  <c r="M5817" i="15"/>
  <c r="L5817" i="15"/>
  <c r="N4342" i="15"/>
  <c r="M4342" i="15"/>
  <c r="L4342" i="15"/>
  <c r="N5393" i="15"/>
  <c r="M5393" i="15"/>
  <c r="L5393" i="15"/>
  <c r="N4331" i="15"/>
  <c r="M4331" i="15"/>
  <c r="L4331" i="15"/>
  <c r="N2411" i="15"/>
  <c r="M2411" i="15"/>
  <c r="L2411" i="15"/>
  <c r="N4766" i="15"/>
  <c r="M4766" i="15"/>
  <c r="L4766" i="15"/>
  <c r="O4766" i="15" s="1"/>
  <c r="S4766" i="15" s="1"/>
  <c r="N3350" i="15"/>
  <c r="M3350" i="15"/>
  <c r="L3350" i="15"/>
  <c r="N4008" i="15"/>
  <c r="M4008" i="15"/>
  <c r="L4008" i="15"/>
  <c r="N3203" i="15"/>
  <c r="M3203" i="15"/>
  <c r="L3203" i="15"/>
  <c r="N5828" i="15"/>
  <c r="M5828" i="15"/>
  <c r="L5828" i="15"/>
  <c r="N3562" i="15"/>
  <c r="M3562" i="15"/>
  <c r="L3562" i="15"/>
  <c r="N2733" i="15"/>
  <c r="M2733" i="15"/>
  <c r="L2733" i="15"/>
  <c r="N3456" i="15"/>
  <c r="M3456" i="15"/>
  <c r="L3456" i="15"/>
  <c r="N3271" i="15"/>
  <c r="M3271" i="15"/>
  <c r="L3271" i="15"/>
  <c r="O3271" i="15" s="1"/>
  <c r="S3271" i="15" s="1"/>
  <c r="N4310" i="15"/>
  <c r="M4310" i="15"/>
  <c r="L4310" i="15"/>
  <c r="N3795" i="15"/>
  <c r="M3795" i="15"/>
  <c r="L3795" i="15"/>
  <c r="O3795" i="15" s="1"/>
  <c r="S3795" i="15" s="1"/>
  <c r="N3808" i="15"/>
  <c r="M3808" i="15"/>
  <c r="L3808" i="15"/>
  <c r="N5073" i="15"/>
  <c r="M5073" i="15"/>
  <c r="L5073" i="15"/>
  <c r="N5209" i="15"/>
  <c r="M5209" i="15"/>
  <c r="L5209" i="15"/>
  <c r="O5209" i="15" s="1"/>
  <c r="S5209" i="15" s="1"/>
  <c r="N3802" i="15"/>
  <c r="M3802" i="15"/>
  <c r="L3802" i="15"/>
  <c r="N4217" i="15"/>
  <c r="M4217" i="15"/>
  <c r="L4217" i="15"/>
  <c r="N3714" i="15"/>
  <c r="M3714" i="15"/>
  <c r="L3714" i="15"/>
  <c r="O3714" i="15" s="1"/>
  <c r="S3714" i="15" s="1"/>
  <c r="N909" i="15"/>
  <c r="M909" i="15"/>
  <c r="L909" i="15"/>
  <c r="N5413" i="15"/>
  <c r="M5413" i="15"/>
  <c r="L5413" i="15"/>
  <c r="O5413" i="15" s="1"/>
  <c r="S5413" i="15" s="1"/>
  <c r="N3262" i="15"/>
  <c r="M3262" i="15"/>
  <c r="L3262" i="15"/>
  <c r="N5399" i="15"/>
  <c r="M5399" i="15"/>
  <c r="L5399" i="15"/>
  <c r="N4436" i="15"/>
  <c r="M4436" i="15"/>
  <c r="L4436" i="15"/>
  <c r="N3489" i="15"/>
  <c r="M3489" i="15"/>
  <c r="L3489" i="15"/>
  <c r="N1747" i="15"/>
  <c r="M1747" i="15"/>
  <c r="L1747" i="15"/>
  <c r="N3044" i="15"/>
  <c r="M3044" i="15"/>
  <c r="L3044" i="15"/>
  <c r="O3044" i="15" s="1"/>
  <c r="S3044" i="15" s="1"/>
  <c r="N5410" i="15"/>
  <c r="M5410" i="15"/>
  <c r="L5410" i="15"/>
  <c r="N4235" i="15"/>
  <c r="M4235" i="15"/>
  <c r="L4235" i="15"/>
  <c r="N2373" i="15"/>
  <c r="M2373" i="15"/>
  <c r="L2373" i="15"/>
  <c r="N5070" i="15"/>
  <c r="M5070" i="15"/>
  <c r="L5070" i="15"/>
  <c r="N4596" i="15"/>
  <c r="M4596" i="15"/>
  <c r="L4596" i="15"/>
  <c r="O4596" i="15" s="1"/>
  <c r="S4596" i="15" s="1"/>
  <c r="N3355" i="15"/>
  <c r="M3355" i="15"/>
  <c r="L3355" i="15"/>
  <c r="N4429" i="15"/>
  <c r="M4429" i="15"/>
  <c r="L4429" i="15"/>
  <c r="N3053" i="15"/>
  <c r="M3053" i="15"/>
  <c r="L3053" i="15"/>
  <c r="O3053" i="15" s="1"/>
  <c r="S3053" i="15" s="1"/>
  <c r="N2938" i="15"/>
  <c r="M2938" i="15"/>
  <c r="L2938" i="15"/>
  <c r="N4066" i="15"/>
  <c r="M4066" i="15"/>
  <c r="L4066" i="15"/>
  <c r="O4066" i="15" s="1"/>
  <c r="S4066" i="15" s="1"/>
  <c r="N2201" i="15"/>
  <c r="M2201" i="15"/>
  <c r="L2201" i="15"/>
  <c r="N4514" i="15"/>
  <c r="M4514" i="15"/>
  <c r="L4514" i="15"/>
  <c r="O4514" i="15" s="1"/>
  <c r="S4514" i="15" s="1"/>
  <c r="N3739" i="15"/>
  <c r="M3739" i="15"/>
  <c r="L3739" i="15"/>
  <c r="O3739" i="15" s="1"/>
  <c r="S3739" i="15" s="1"/>
  <c r="N3275" i="15"/>
  <c r="M3275" i="15"/>
  <c r="L3275" i="15"/>
  <c r="N4582" i="15"/>
  <c r="M4582" i="15"/>
  <c r="L4582" i="15"/>
  <c r="N3957" i="15"/>
  <c r="M3957" i="15"/>
  <c r="L3957" i="15"/>
  <c r="O3957" i="15" s="1"/>
  <c r="S3957" i="15" s="1"/>
  <c r="N3319" i="15"/>
  <c r="M3319" i="15"/>
  <c r="L3319" i="15"/>
  <c r="N5630" i="15"/>
  <c r="M5630" i="15"/>
  <c r="L5630" i="15"/>
  <c r="O5630" i="15" s="1"/>
  <c r="S5630" i="15" s="1"/>
  <c r="N2865" i="15"/>
  <c r="M2865" i="15"/>
  <c r="L2865" i="15"/>
  <c r="N3815" i="15"/>
  <c r="M3815" i="15"/>
  <c r="L3815" i="15"/>
  <c r="N5432" i="15"/>
  <c r="M5432" i="15"/>
  <c r="L5432" i="15"/>
  <c r="N2664" i="15"/>
  <c r="M2664" i="15"/>
  <c r="L2664" i="15"/>
  <c r="N4387" i="15"/>
  <c r="M4387" i="15"/>
  <c r="L4387" i="15"/>
  <c r="N2846" i="15"/>
  <c r="M2846" i="15"/>
  <c r="L2846" i="15"/>
  <c r="O2846" i="15" s="1"/>
  <c r="S2846" i="15" s="1"/>
  <c r="N4258" i="15"/>
  <c r="M4258" i="15"/>
  <c r="L4258" i="15"/>
  <c r="N3422" i="15"/>
  <c r="M3422" i="15"/>
  <c r="L3422" i="15"/>
  <c r="N4199" i="15"/>
  <c r="M4199" i="15"/>
  <c r="L4199" i="15"/>
  <c r="N3085" i="15"/>
  <c r="M3085" i="15"/>
  <c r="L3085" i="15"/>
  <c r="N2488" i="15"/>
  <c r="M2488" i="15"/>
  <c r="L2488" i="15"/>
  <c r="O2488" i="15" s="1"/>
  <c r="S2488" i="15" s="1"/>
  <c r="N3622" i="15"/>
  <c r="M3622" i="15"/>
  <c r="L3622" i="15"/>
  <c r="N5353" i="15"/>
  <c r="M5353" i="15"/>
  <c r="L5353" i="15"/>
  <c r="N3458" i="15"/>
  <c r="M3458" i="15"/>
  <c r="L3458" i="15"/>
  <c r="O3458" i="15" s="1"/>
  <c r="S3458" i="15" s="1"/>
  <c r="N4620" i="15"/>
  <c r="M4620" i="15"/>
  <c r="L4620" i="15"/>
  <c r="N3631" i="15"/>
  <c r="M3631" i="15"/>
  <c r="L3631" i="15"/>
  <c r="O3631" i="15" s="1"/>
  <c r="S3631" i="15" s="1"/>
  <c r="N5992" i="15"/>
  <c r="M5992" i="15"/>
  <c r="L5992" i="15"/>
  <c r="N4192" i="15"/>
  <c r="M4192" i="15"/>
  <c r="L4192" i="15"/>
  <c r="N5200" i="15"/>
  <c r="M5200" i="15"/>
  <c r="L5200" i="15"/>
  <c r="N6369" i="15"/>
  <c r="M6369" i="15"/>
  <c r="L6369" i="15"/>
  <c r="N3354" i="15"/>
  <c r="M3354" i="15"/>
  <c r="L3354" i="15"/>
  <c r="N5109" i="15"/>
  <c r="M5109" i="15"/>
  <c r="L5109" i="15"/>
  <c r="O5109" i="15" s="1"/>
  <c r="S5109" i="15" s="1"/>
  <c r="N1813" i="15"/>
  <c r="M1813" i="15"/>
  <c r="L1813" i="15"/>
  <c r="N3599" i="15"/>
  <c r="M3599" i="15"/>
  <c r="L3599" i="15"/>
  <c r="N5118" i="15"/>
  <c r="M5118" i="15"/>
  <c r="L5118" i="15"/>
  <c r="N3871" i="15"/>
  <c r="M3871" i="15"/>
  <c r="L3871" i="15"/>
  <c r="N3869" i="15"/>
  <c r="M3869" i="15"/>
  <c r="L3869" i="15"/>
  <c r="O3869" i="15" s="1"/>
  <c r="S3869" i="15" s="1"/>
  <c r="N4467" i="15"/>
  <c r="M4467" i="15"/>
  <c r="L4467" i="15"/>
  <c r="N5777" i="15"/>
  <c r="M5777" i="15"/>
  <c r="L5777" i="15"/>
  <c r="N2729" i="15"/>
  <c r="M2729" i="15"/>
  <c r="L2729" i="15"/>
  <c r="O2729" i="15" s="1"/>
  <c r="S2729" i="15" s="1"/>
  <c r="N4794" i="15"/>
  <c r="M4794" i="15"/>
  <c r="L4794" i="15"/>
  <c r="N3098" i="15"/>
  <c r="M3098" i="15"/>
  <c r="L3098" i="15"/>
  <c r="N4364" i="15"/>
  <c r="M4364" i="15"/>
  <c r="L4364" i="15"/>
  <c r="N4838" i="15"/>
  <c r="M4838" i="15"/>
  <c r="L4838" i="15"/>
  <c r="N4284" i="15"/>
  <c r="M4284" i="15"/>
  <c r="L4284" i="15"/>
  <c r="N3718" i="15"/>
  <c r="M3718" i="15"/>
  <c r="L3718" i="15"/>
  <c r="N2692" i="15"/>
  <c r="M2692" i="15"/>
  <c r="L2692" i="15"/>
  <c r="N2195" i="15"/>
  <c r="M2195" i="15"/>
  <c r="L2195" i="15"/>
  <c r="O2195" i="15" s="1"/>
  <c r="S2195" i="15" s="1"/>
  <c r="N5190" i="15"/>
  <c r="M5190" i="15"/>
  <c r="L5190" i="15"/>
  <c r="N4859" i="15"/>
  <c r="M4859" i="15"/>
  <c r="L4859" i="15"/>
  <c r="N3493" i="15"/>
  <c r="M3493" i="15"/>
  <c r="L3493" i="15"/>
  <c r="N6214" i="15"/>
  <c r="M6214" i="15"/>
  <c r="L6214" i="15"/>
  <c r="O6214" i="15" s="1"/>
  <c r="S6214" i="15" s="1"/>
  <c r="N3485" i="15"/>
  <c r="M3485" i="15"/>
  <c r="L3485" i="15"/>
  <c r="N2512" i="15"/>
  <c r="M2512" i="15"/>
  <c r="L2512" i="15"/>
  <c r="N3206" i="15"/>
  <c r="M3206" i="15"/>
  <c r="L3206" i="15"/>
  <c r="N5714" i="15"/>
  <c r="M5714" i="15"/>
  <c r="L5714" i="15"/>
  <c r="O5714" i="15" s="1"/>
  <c r="S5714" i="15" s="1"/>
  <c r="N2305" i="15"/>
  <c r="M2305" i="15"/>
  <c r="L2305" i="15"/>
  <c r="N2821" i="15"/>
  <c r="M2821" i="15"/>
  <c r="L2821" i="15"/>
  <c r="N2966" i="15"/>
  <c r="M2966" i="15"/>
  <c r="L2966" i="15"/>
  <c r="N4059" i="15"/>
  <c r="M4059" i="15"/>
  <c r="L4059" i="15"/>
  <c r="O4059" i="15" s="1"/>
  <c r="S4059" i="15" s="1"/>
  <c r="N4777" i="15"/>
  <c r="M4777" i="15"/>
  <c r="L4777" i="15"/>
  <c r="N5526" i="15"/>
  <c r="M5526" i="15"/>
  <c r="L5526" i="15"/>
  <c r="N3630" i="15"/>
  <c r="M3630" i="15"/>
  <c r="L3630" i="15"/>
  <c r="N4416" i="15"/>
  <c r="M4416" i="15"/>
  <c r="L4416" i="15"/>
  <c r="O4416" i="15" s="1"/>
  <c r="S4416" i="15" s="1"/>
  <c r="N3071" i="15"/>
  <c r="M3071" i="15"/>
  <c r="L3071" i="15"/>
  <c r="N1875" i="15"/>
  <c r="M1875" i="15"/>
  <c r="L1875" i="15"/>
  <c r="N5670" i="15"/>
  <c r="M5670" i="15"/>
  <c r="L5670" i="15"/>
  <c r="N4864" i="15"/>
  <c r="M4864" i="15"/>
  <c r="L4864" i="15"/>
  <c r="N3300" i="15"/>
  <c r="M3300" i="15"/>
  <c r="L3300" i="15"/>
  <c r="N3315" i="15"/>
  <c r="M3315" i="15"/>
  <c r="L3315" i="15"/>
  <c r="N5560" i="15"/>
  <c r="M5560" i="15"/>
  <c r="L5560" i="15"/>
  <c r="N3951" i="15"/>
  <c r="M3951" i="15"/>
  <c r="L3951" i="15"/>
  <c r="O3951" i="15" s="1"/>
  <c r="S3951" i="15" s="1"/>
  <c r="N3363" i="15"/>
  <c r="M3363" i="15"/>
  <c r="L3363" i="15"/>
  <c r="N2659" i="15"/>
  <c r="M2659" i="15"/>
  <c r="L2659" i="15"/>
  <c r="N4538" i="15"/>
  <c r="M4538" i="15"/>
  <c r="L4538" i="15"/>
  <c r="N5162" i="15"/>
  <c r="M5162" i="15"/>
  <c r="L5162" i="15"/>
  <c r="N3956" i="15"/>
  <c r="M3956" i="15"/>
  <c r="L3956" i="15"/>
  <c r="O3956" i="15" s="1"/>
  <c r="S3956" i="15" s="1"/>
  <c r="N5858" i="15"/>
  <c r="M5858" i="15"/>
  <c r="L5858" i="15"/>
  <c r="N4445" i="15"/>
  <c r="M4445" i="15"/>
  <c r="L4445" i="15"/>
  <c r="N3226" i="15"/>
  <c r="M3226" i="15"/>
  <c r="L3226" i="15"/>
  <c r="O3226" i="15" s="1"/>
  <c r="S3226" i="15" s="1"/>
  <c r="N5024" i="15"/>
  <c r="M5024" i="15"/>
  <c r="L5024" i="15"/>
  <c r="N2622" i="15"/>
  <c r="M2622" i="15"/>
  <c r="L2622" i="15"/>
  <c r="O2622" i="15"/>
  <c r="S2622" i="15" s="1"/>
  <c r="N4098" i="15"/>
  <c r="M4098" i="15"/>
  <c r="L4098" i="15"/>
  <c r="N3998" i="15"/>
  <c r="M3998" i="15"/>
  <c r="L3998" i="15"/>
  <c r="N3909" i="15"/>
  <c r="M3909" i="15"/>
  <c r="L3909" i="15"/>
  <c r="O3909" i="15" s="1"/>
  <c r="S3909" i="15" s="1"/>
  <c r="N5985" i="15"/>
  <c r="M5985" i="15"/>
  <c r="L5985" i="15"/>
  <c r="N1288" i="15"/>
  <c r="M1288" i="15"/>
  <c r="L1288" i="15"/>
  <c r="N2775" i="15"/>
  <c r="M2775" i="15"/>
  <c r="L2775" i="15"/>
  <c r="N898" i="15"/>
  <c r="M898" i="15"/>
  <c r="L898" i="15"/>
  <c r="N2044" i="15"/>
  <c r="M2044" i="15"/>
  <c r="L2044" i="15"/>
  <c r="O2044" i="15" s="1"/>
  <c r="S2044" i="15" s="1"/>
  <c r="N577" i="15"/>
  <c r="M577" i="15"/>
  <c r="L577" i="15"/>
  <c r="N2368" i="15"/>
  <c r="M2368" i="15"/>
  <c r="L2368" i="15"/>
  <c r="N1187" i="15"/>
  <c r="M1187" i="15"/>
  <c r="L1187" i="15"/>
  <c r="O1187" i="15" s="1"/>
  <c r="S1187" i="15" s="1"/>
  <c r="N2560" i="15"/>
  <c r="M2560" i="15"/>
  <c r="L2560" i="15"/>
  <c r="N4211" i="15"/>
  <c r="M4211" i="15"/>
  <c r="L4211" i="15"/>
  <c r="N2104" i="15"/>
  <c r="M2104" i="15"/>
  <c r="L2104" i="15"/>
  <c r="N870" i="15"/>
  <c r="M870" i="15"/>
  <c r="L870" i="15"/>
  <c r="N1680" i="15"/>
  <c r="M1680" i="15"/>
  <c r="L1680" i="15"/>
  <c r="O1680" i="15" s="1"/>
  <c r="S1680" i="15" s="1"/>
  <c r="N1509" i="15"/>
  <c r="M1509" i="15"/>
  <c r="L1509" i="15"/>
  <c r="N2165" i="15"/>
  <c r="M2165" i="15"/>
  <c r="L2165" i="15"/>
  <c r="N1047" i="15"/>
  <c r="M1047" i="15"/>
  <c r="L1047" i="15"/>
  <c r="N6033" i="15"/>
  <c r="M6033" i="15"/>
  <c r="L6033" i="15"/>
  <c r="N4206" i="15"/>
  <c r="M4206" i="15"/>
  <c r="L4206" i="15"/>
  <c r="N6311" i="15"/>
  <c r="M6311" i="15"/>
  <c r="L6311" i="15"/>
  <c r="N1906" i="15"/>
  <c r="M1906" i="15"/>
  <c r="L1906" i="15"/>
  <c r="N5292" i="15"/>
  <c r="M5292" i="15"/>
  <c r="L5292" i="15"/>
  <c r="O5292" i="15" s="1"/>
  <c r="S5292" i="15" s="1"/>
  <c r="N2352" i="15"/>
  <c r="M2352" i="15"/>
  <c r="L2352" i="15"/>
  <c r="N1308" i="15"/>
  <c r="M1308" i="15"/>
  <c r="L1308" i="15"/>
  <c r="N1930" i="15"/>
  <c r="M1930" i="15"/>
  <c r="L1930" i="15"/>
  <c r="O1930" i="15" s="1"/>
  <c r="S1930" i="15" s="1"/>
  <c r="N5534" i="15"/>
  <c r="M5534" i="15"/>
  <c r="L5534" i="15"/>
  <c r="O5534" i="15" s="1"/>
  <c r="S5534" i="15" s="1"/>
  <c r="N2942" i="15"/>
  <c r="M2942" i="15"/>
  <c r="L2942" i="15"/>
  <c r="N1825" i="15"/>
  <c r="M1825" i="15"/>
  <c r="L1825" i="15"/>
  <c r="N5412" i="15"/>
  <c r="M5412" i="15"/>
  <c r="L5412" i="15"/>
  <c r="N1065" i="15"/>
  <c r="M1065" i="15"/>
  <c r="L1065" i="15"/>
  <c r="O1065" i="15" s="1"/>
  <c r="S1065" i="15" s="1"/>
  <c r="N2922" i="15"/>
  <c r="M2922" i="15"/>
  <c r="L2922" i="15"/>
  <c r="N4166" i="15"/>
  <c r="M4166" i="15"/>
  <c r="L4166" i="15"/>
  <c r="N2023" i="15"/>
  <c r="M2023" i="15"/>
  <c r="L2023" i="15"/>
  <c r="N2342" i="15"/>
  <c r="M2342" i="15"/>
  <c r="L2342" i="15"/>
  <c r="N2159" i="15"/>
  <c r="M2159" i="15"/>
  <c r="L2159" i="15"/>
  <c r="N1506" i="15"/>
  <c r="M1506" i="15"/>
  <c r="L1506" i="15"/>
  <c r="N3635" i="15"/>
  <c r="M3635" i="15"/>
  <c r="L3635" i="15"/>
  <c r="N2033" i="15"/>
  <c r="M2033" i="15"/>
  <c r="L2033" i="15"/>
  <c r="N1270" i="15"/>
  <c r="M1270" i="15"/>
  <c r="L1270" i="15"/>
  <c r="N3684" i="15"/>
  <c r="M3684" i="15"/>
  <c r="L3684" i="15"/>
  <c r="N2959" i="15"/>
  <c r="M2959" i="15"/>
  <c r="L2959" i="15"/>
  <c r="N1272" i="15"/>
  <c r="M1272" i="15"/>
  <c r="L1272" i="15"/>
  <c r="N2073" i="15"/>
  <c r="M2073" i="15"/>
  <c r="L2073" i="15"/>
  <c r="N4714" i="15"/>
  <c r="M4714" i="15"/>
  <c r="L4714" i="15"/>
  <c r="N2200" i="15"/>
  <c r="M2200" i="15"/>
  <c r="L2200" i="15"/>
  <c r="N4663" i="15"/>
  <c r="M4663" i="15"/>
  <c r="L4663" i="15"/>
  <c r="O4663" i="15" s="1"/>
  <c r="S4663" i="15" s="1"/>
  <c r="N1695" i="15"/>
  <c r="M1695" i="15"/>
  <c r="L1695" i="15"/>
  <c r="N2939" i="15"/>
  <c r="M2939" i="15"/>
  <c r="L2939" i="15"/>
  <c r="N3227" i="15"/>
  <c r="M3227" i="15"/>
  <c r="L3227" i="15"/>
  <c r="N4516" i="15"/>
  <c r="M4516" i="15"/>
  <c r="L4516" i="15"/>
  <c r="N4680" i="15"/>
  <c r="M4680" i="15"/>
  <c r="L4680" i="15"/>
  <c r="N1146" i="15"/>
  <c r="M1146" i="15"/>
  <c r="L1146" i="15"/>
  <c r="O1146" i="15" s="1"/>
  <c r="S1146" i="15" s="1"/>
  <c r="N2870" i="15"/>
  <c r="M2870" i="15"/>
  <c r="L2870" i="15"/>
  <c r="N1296" i="15"/>
  <c r="M1296" i="15"/>
  <c r="L1296" i="15"/>
  <c r="N5572" i="15"/>
  <c r="M5572" i="15"/>
  <c r="L5572" i="15"/>
  <c r="N660" i="15"/>
  <c r="M660" i="15"/>
  <c r="L660" i="15"/>
  <c r="N4045" i="15"/>
  <c r="M4045" i="15"/>
  <c r="L4045" i="15"/>
  <c r="O4045" i="15" s="1"/>
  <c r="S4045" i="15" s="1"/>
  <c r="N1039" i="15"/>
  <c r="M1039" i="15"/>
  <c r="L1039" i="15"/>
  <c r="N2517" i="15"/>
  <c r="M2517" i="15"/>
  <c r="L2517" i="15"/>
  <c r="N1549" i="15"/>
  <c r="M1549" i="15"/>
  <c r="L1549" i="15"/>
  <c r="O1549" i="15" s="1"/>
  <c r="S1549" i="15" s="1"/>
  <c r="N6336" i="15"/>
  <c r="M6336" i="15"/>
  <c r="L6336" i="15"/>
  <c r="N1246" i="15"/>
  <c r="M1246" i="15"/>
  <c r="L1246" i="15"/>
  <c r="N3888" i="15"/>
  <c r="M3888" i="15"/>
  <c r="L3888" i="15"/>
  <c r="N3383" i="15"/>
  <c r="M3383" i="15"/>
  <c r="L3383" i="15"/>
  <c r="N773" i="15"/>
  <c r="M773" i="15"/>
  <c r="L773" i="15"/>
  <c r="O773" i="15" s="1"/>
  <c r="S773" i="15" s="1"/>
  <c r="N1620" i="15"/>
  <c r="M1620" i="15"/>
  <c r="L1620" i="15"/>
  <c r="N4743" i="15"/>
  <c r="M4743" i="15"/>
  <c r="L4743" i="15"/>
  <c r="N2112" i="15"/>
  <c r="M2112" i="15"/>
  <c r="L2112" i="15"/>
  <c r="N1069" i="15"/>
  <c r="M1069" i="15"/>
  <c r="L1069" i="15"/>
  <c r="N2212" i="15"/>
  <c r="M2212" i="15"/>
  <c r="L2212" i="15"/>
  <c r="N481" i="15"/>
  <c r="M481" i="15"/>
  <c r="L481" i="15"/>
  <c r="N2161" i="15"/>
  <c r="M2161" i="15"/>
  <c r="L2161" i="15"/>
  <c r="N2543" i="15"/>
  <c r="M2543" i="15"/>
  <c r="L2543" i="15"/>
  <c r="O2543" i="15" s="1"/>
  <c r="S2543" i="15" s="1"/>
  <c r="N1057" i="15"/>
  <c r="M1057" i="15"/>
  <c r="L1057" i="15"/>
  <c r="N1118" i="15"/>
  <c r="M1118" i="15"/>
  <c r="L1118" i="15"/>
  <c r="N4808" i="15"/>
  <c r="M4808" i="15"/>
  <c r="L4808" i="15"/>
  <c r="N4334" i="15"/>
  <c r="M4334" i="15"/>
  <c r="L4334" i="15"/>
  <c r="N4742" i="15"/>
  <c r="M4742" i="15"/>
  <c r="L4742" i="15"/>
  <c r="O4742" i="15" s="1"/>
  <c r="S4742" i="15" s="1"/>
  <c r="N4825" i="15"/>
  <c r="M4825" i="15"/>
  <c r="L4825" i="15"/>
  <c r="N2223" i="15"/>
  <c r="M2223" i="15"/>
  <c r="L2223" i="15"/>
  <c r="N4506" i="15"/>
  <c r="M4506" i="15"/>
  <c r="L4506" i="15"/>
  <c r="O4506" i="15" s="1"/>
  <c r="S4506" i="15" s="1"/>
  <c r="N1103" i="15"/>
  <c r="M1103" i="15"/>
  <c r="L1103" i="15"/>
  <c r="O1103" i="15" s="1"/>
  <c r="S1103" i="15" s="1"/>
  <c r="N1242" i="15"/>
  <c r="M1242" i="15"/>
  <c r="L1242" i="15"/>
  <c r="N5814" i="15"/>
  <c r="M5814" i="15"/>
  <c r="L5814" i="15"/>
  <c r="N2556" i="15"/>
  <c r="M2556" i="15"/>
  <c r="L2556" i="15"/>
  <c r="N3919" i="15"/>
  <c r="M3919" i="15"/>
  <c r="L3919" i="15"/>
  <c r="N1189" i="15"/>
  <c r="M1189" i="15"/>
  <c r="L1189" i="15"/>
  <c r="N4902" i="15"/>
  <c r="M4902" i="15"/>
  <c r="L4902" i="15"/>
  <c r="N4785" i="15"/>
  <c r="M4785" i="15"/>
  <c r="L4785" i="15"/>
  <c r="N790" i="15"/>
  <c r="M790" i="15"/>
  <c r="L790" i="15"/>
  <c r="N2666" i="15"/>
  <c r="M2666" i="15"/>
  <c r="L2666" i="15"/>
  <c r="N2849" i="15"/>
  <c r="M2849" i="15"/>
  <c r="L2849" i="15"/>
  <c r="N2643" i="15"/>
  <c r="M2643" i="15"/>
  <c r="L2643" i="15"/>
  <c r="N885" i="15"/>
  <c r="M885" i="15"/>
  <c r="L885" i="15"/>
  <c r="N1101" i="15"/>
  <c r="M1101" i="15"/>
  <c r="L1101" i="15"/>
  <c r="N4034" i="15"/>
  <c r="M4034" i="15"/>
  <c r="L4034" i="15"/>
  <c r="N1415" i="15"/>
  <c r="M1415" i="15"/>
  <c r="L1415" i="15"/>
  <c r="O1415" i="15" s="1"/>
  <c r="S1415" i="15" s="1"/>
  <c r="N1100" i="15"/>
  <c r="M1100" i="15"/>
  <c r="L1100" i="15"/>
  <c r="O1100" i="15" s="1"/>
  <c r="S1100" i="15" s="1"/>
  <c r="N5445" i="15"/>
  <c r="M5445" i="15"/>
  <c r="L5445" i="15"/>
  <c r="N2908" i="15"/>
  <c r="M2908" i="15"/>
  <c r="L2908" i="15"/>
  <c r="N3517" i="15"/>
  <c r="M3517" i="15"/>
  <c r="L3517" i="15"/>
  <c r="N4424" i="15"/>
  <c r="M4424" i="15"/>
  <c r="L4424" i="15"/>
  <c r="O4424" i="15" s="1"/>
  <c r="S4424" i="15" s="1"/>
  <c r="N1853" i="15"/>
  <c r="M1853" i="15"/>
  <c r="L1853" i="15"/>
  <c r="N3692" i="15"/>
  <c r="M3692" i="15"/>
  <c r="L3692" i="15"/>
  <c r="N2558" i="15"/>
  <c r="M2558" i="15"/>
  <c r="L2558" i="15"/>
  <c r="O2558" i="15" s="1"/>
  <c r="S2558" i="15" s="1"/>
  <c r="N3318" i="15"/>
  <c r="M3318" i="15"/>
  <c r="L3318" i="15"/>
  <c r="N3308" i="15"/>
  <c r="M3308" i="15"/>
  <c r="L3308" i="15"/>
  <c r="N2495" i="15"/>
  <c r="M2495" i="15"/>
  <c r="L2495" i="15"/>
  <c r="O2495" i="15" s="1"/>
  <c r="S2495" i="15" s="1"/>
  <c r="N5742" i="15"/>
  <c r="M5742" i="15"/>
  <c r="L5742" i="15"/>
  <c r="N4029" i="15"/>
  <c r="M4029" i="15"/>
  <c r="L4029" i="15"/>
  <c r="O4029" i="15" s="1"/>
  <c r="S4029" i="15" s="1"/>
  <c r="N3030" i="15"/>
  <c r="M3030" i="15"/>
  <c r="L3030" i="15"/>
  <c r="N4818" i="15"/>
  <c r="M4818" i="15"/>
  <c r="L4818" i="15"/>
  <c r="O4818" i="15" s="1"/>
  <c r="S4818" i="15" s="1"/>
  <c r="N2224" i="15"/>
  <c r="M2224" i="15"/>
  <c r="L2224" i="15"/>
  <c r="N4114" i="15"/>
  <c r="M4114" i="15"/>
  <c r="L4114" i="15"/>
  <c r="N5142" i="15"/>
  <c r="M5142" i="15"/>
  <c r="L5142" i="15"/>
  <c r="N4759" i="15"/>
  <c r="M4759" i="15"/>
  <c r="L4759" i="15"/>
  <c r="N2457" i="15"/>
  <c r="M2457" i="15"/>
  <c r="L2457" i="15"/>
  <c r="N3269" i="15"/>
  <c r="M3269" i="15"/>
  <c r="L3269" i="15"/>
  <c r="O3269" i="15" s="1"/>
  <c r="S3269" i="15" s="1"/>
  <c r="N2168" i="15"/>
  <c r="M2168" i="15"/>
  <c r="L2168" i="15"/>
  <c r="N3773" i="15"/>
  <c r="M3773" i="15"/>
  <c r="L3773" i="15"/>
  <c r="N5684" i="15"/>
  <c r="M5684" i="15"/>
  <c r="L5684" i="15"/>
  <c r="O5684" i="15" s="1"/>
  <c r="S5684" i="15" s="1"/>
  <c r="N4737" i="15"/>
  <c r="M4737" i="15"/>
  <c r="L4737" i="15"/>
  <c r="N3201" i="15"/>
  <c r="M3201" i="15"/>
  <c r="L3201" i="15"/>
  <c r="N6019" i="15"/>
  <c r="M6019" i="15"/>
  <c r="L6019" i="15"/>
  <c r="N2946" i="15"/>
  <c r="M2946" i="15"/>
  <c r="L2946" i="15"/>
  <c r="N1893" i="15"/>
  <c r="M1893" i="15"/>
  <c r="L1893" i="15"/>
  <c r="N3876" i="15"/>
  <c r="M3876" i="15"/>
  <c r="L3876" i="15"/>
  <c r="N5679" i="15"/>
  <c r="M5679" i="15"/>
  <c r="L5679" i="15"/>
  <c r="N6294" i="15"/>
  <c r="M6294" i="15"/>
  <c r="L6294" i="15"/>
  <c r="N2395" i="15"/>
  <c r="M2395" i="15"/>
  <c r="L2395" i="15"/>
  <c r="N4283" i="15"/>
  <c r="M4283" i="15"/>
  <c r="L4283" i="15"/>
  <c r="N2793" i="15"/>
  <c r="M2793" i="15"/>
  <c r="L2793" i="15"/>
  <c r="O2793" i="15" s="1"/>
  <c r="S2793" i="15" s="1"/>
  <c r="N3589" i="15"/>
  <c r="M3589" i="15"/>
  <c r="L3589" i="15"/>
  <c r="N2187" i="15"/>
  <c r="M2187" i="15"/>
  <c r="L2187" i="15"/>
  <c r="O2187" i="15" s="1"/>
  <c r="S2187" i="15" s="1"/>
  <c r="N3446" i="15"/>
  <c r="M3446" i="15"/>
  <c r="L3446" i="15"/>
  <c r="N5018" i="15"/>
  <c r="M5018" i="15"/>
  <c r="L5018" i="15"/>
  <c r="N3008" i="15"/>
  <c r="M3008" i="15"/>
  <c r="L3008" i="15"/>
  <c r="O3008" i="15" s="1"/>
  <c r="S3008" i="15" s="1"/>
  <c r="N2580" i="15"/>
  <c r="M2580" i="15"/>
  <c r="L2580" i="15"/>
  <c r="N2768" i="15"/>
  <c r="M2768" i="15"/>
  <c r="L2768" i="15"/>
  <c r="N3066" i="15"/>
  <c r="M3066" i="15"/>
  <c r="L3066" i="15"/>
  <c r="N3520" i="15"/>
  <c r="M3520" i="15"/>
  <c r="L3520" i="15"/>
  <c r="N4958" i="15"/>
  <c r="M4958" i="15"/>
  <c r="L4958" i="15"/>
  <c r="N4686" i="15"/>
  <c r="M4686" i="15"/>
  <c r="L4686" i="15"/>
  <c r="N4134" i="15"/>
  <c r="M4134" i="15"/>
  <c r="L4134" i="15"/>
  <c r="O4134" i="15" s="1"/>
  <c r="S4134" i="15" s="1"/>
  <c r="N3602" i="15"/>
  <c r="M3602" i="15"/>
  <c r="L3602" i="15"/>
  <c r="N3176" i="15"/>
  <c r="M3176" i="15"/>
  <c r="L3176" i="15"/>
  <c r="N2719" i="15"/>
  <c r="M2719" i="15"/>
  <c r="L2719" i="15"/>
  <c r="N3118" i="15"/>
  <c r="M3118" i="15"/>
  <c r="L3118" i="15"/>
  <c r="N2" i="15"/>
  <c r="M2" i="15"/>
  <c r="L2" i="15"/>
  <c r="N4760" i="15"/>
  <c r="M4760" i="15"/>
  <c r="L4760" i="15"/>
  <c r="N3569" i="15"/>
  <c r="M3569" i="15"/>
  <c r="L3569" i="15"/>
  <c r="N2974" i="15"/>
  <c r="M2974" i="15"/>
  <c r="L2974" i="15"/>
  <c r="N4003" i="15"/>
  <c r="M4003" i="15"/>
  <c r="L4003" i="15"/>
  <c r="N5916" i="15"/>
  <c r="M5916" i="15"/>
  <c r="L5916" i="15"/>
  <c r="N3756" i="15"/>
  <c r="M3756" i="15"/>
  <c r="L3756" i="15"/>
  <c r="N4815" i="15"/>
  <c r="M4815" i="15"/>
  <c r="L4815" i="15"/>
  <c r="N3929" i="15"/>
  <c r="M3929" i="15"/>
  <c r="L3929" i="15"/>
  <c r="N3676" i="15"/>
  <c r="M3676" i="15"/>
  <c r="L3676" i="15"/>
  <c r="O3676" i="15" s="1"/>
  <c r="S3676" i="15" s="1"/>
  <c r="N2374" i="15"/>
  <c r="M2374" i="15"/>
  <c r="L2374" i="15"/>
  <c r="N2887" i="15"/>
  <c r="M2887" i="15"/>
  <c r="L2887" i="15"/>
  <c r="N2858" i="15"/>
  <c r="M2858" i="15"/>
  <c r="L2858" i="15"/>
  <c r="N3969" i="15"/>
  <c r="M3969" i="15"/>
  <c r="L3969" i="15"/>
  <c r="N3472" i="15"/>
  <c r="M3472" i="15"/>
  <c r="L3472" i="15"/>
  <c r="N3754" i="15"/>
  <c r="M3754" i="15"/>
  <c r="L3754" i="15"/>
  <c r="N3095" i="15"/>
  <c r="M3095" i="15"/>
  <c r="L3095" i="15"/>
  <c r="N3556" i="15"/>
  <c r="M3556" i="15"/>
  <c r="L3556" i="15"/>
  <c r="N3058" i="15"/>
  <c r="M3058" i="15"/>
  <c r="L3058" i="15"/>
  <c r="N3252" i="15"/>
  <c r="M3252" i="15"/>
  <c r="L3252" i="15"/>
  <c r="N2814" i="15"/>
  <c r="M2814" i="15"/>
  <c r="L2814" i="15"/>
  <c r="N2367" i="15"/>
  <c r="M2367" i="15"/>
  <c r="L2367" i="15"/>
  <c r="N3010" i="15"/>
  <c r="M3010" i="15"/>
  <c r="L3010" i="15"/>
  <c r="N3647" i="15"/>
  <c r="M3647" i="15"/>
  <c r="L3647" i="15"/>
  <c r="O3647" i="15" s="1"/>
  <c r="S3647" i="15" s="1"/>
  <c r="N3990" i="15"/>
  <c r="M3990" i="15"/>
  <c r="L3990" i="15"/>
  <c r="N2937" i="15"/>
  <c r="M2937" i="15"/>
  <c r="L2937" i="15"/>
  <c r="N5699" i="15"/>
  <c r="M5699" i="15"/>
  <c r="L5699" i="15"/>
  <c r="N3727" i="15"/>
  <c r="M3727" i="15"/>
  <c r="L3727" i="15"/>
  <c r="N4940" i="15"/>
  <c r="M4940" i="15"/>
  <c r="L4940" i="15"/>
  <c r="N3765" i="15"/>
  <c r="M3765" i="15"/>
  <c r="L3765" i="15"/>
  <c r="N2625" i="15"/>
  <c r="M2625" i="15"/>
  <c r="L2625" i="15"/>
  <c r="N2732" i="15"/>
  <c r="M2732" i="15"/>
  <c r="L2732" i="15"/>
  <c r="N5558" i="15"/>
  <c r="M5558" i="15"/>
  <c r="L5558" i="15"/>
  <c r="N3745" i="15"/>
  <c r="M3745" i="15"/>
  <c r="L3745" i="15"/>
  <c r="N5146" i="15"/>
  <c r="M5146" i="15"/>
  <c r="L5146" i="15"/>
  <c r="N3798" i="15"/>
  <c r="M3798" i="15"/>
  <c r="L3798" i="15"/>
  <c r="N3693" i="15"/>
  <c r="M3693" i="15"/>
  <c r="L3693" i="15"/>
  <c r="O3693" i="15" s="1"/>
  <c r="S3693" i="15" s="1"/>
  <c r="N2818" i="15"/>
  <c r="M2818" i="15"/>
  <c r="L2818" i="15"/>
  <c r="N3239" i="15"/>
  <c r="M3239" i="15"/>
  <c r="L3239" i="15"/>
  <c r="N3186" i="15"/>
  <c r="M3186" i="15"/>
  <c r="L3186" i="15"/>
  <c r="N5026" i="15"/>
  <c r="M5026" i="15"/>
  <c r="L5026" i="15"/>
  <c r="N3850" i="15"/>
  <c r="M3850" i="15"/>
  <c r="L3850" i="15"/>
  <c r="O3850" i="15" s="1"/>
  <c r="S3850" i="15" s="1"/>
  <c r="N3368" i="15"/>
  <c r="M3368" i="15"/>
  <c r="L3368" i="15"/>
  <c r="N4013" i="15"/>
  <c r="M4013" i="15"/>
  <c r="L4013" i="15"/>
  <c r="N2925" i="15"/>
  <c r="M2925" i="15"/>
  <c r="L2925" i="15"/>
  <c r="N3540" i="15"/>
  <c r="M3540" i="15"/>
  <c r="L3540" i="15"/>
  <c r="N4016" i="15"/>
  <c r="M4016" i="15"/>
  <c r="L4016" i="15"/>
  <c r="N4052" i="15"/>
  <c r="M4052" i="15"/>
  <c r="L4052" i="15"/>
  <c r="N4274" i="15"/>
  <c r="M4274" i="15"/>
  <c r="L4274" i="15"/>
  <c r="N4375" i="15"/>
  <c r="M4375" i="15"/>
  <c r="L4375" i="15"/>
  <c r="O4375" i="15" s="1"/>
  <c r="S4375" i="15" s="1"/>
  <c r="N5880" i="15"/>
  <c r="M5880" i="15"/>
  <c r="L5880" i="15"/>
  <c r="N4339" i="15"/>
  <c r="M4339" i="15"/>
  <c r="L4339" i="15"/>
  <c r="N2103" i="15"/>
  <c r="M2103" i="15"/>
  <c r="L2103" i="15"/>
  <c r="N3292" i="15"/>
  <c r="M3292" i="15"/>
  <c r="L3292" i="15"/>
  <c r="N3440" i="15"/>
  <c r="M3440" i="15"/>
  <c r="L3440" i="15"/>
  <c r="N1542" i="15"/>
  <c r="M1542" i="15"/>
  <c r="L1542" i="15"/>
  <c r="N2456" i="15"/>
  <c r="M2456" i="15"/>
  <c r="L2456" i="15"/>
  <c r="N4690" i="15"/>
  <c r="M4690" i="15"/>
  <c r="L4690" i="15"/>
  <c r="N4260" i="15"/>
  <c r="M4260" i="15"/>
  <c r="L4260" i="15"/>
  <c r="N4449" i="15"/>
  <c r="M4449" i="15"/>
  <c r="L4449" i="15"/>
  <c r="N5456" i="15"/>
  <c r="M5456" i="15"/>
  <c r="L5456" i="15"/>
  <c r="N4451" i="15"/>
  <c r="M4451" i="15"/>
  <c r="L4451" i="15"/>
  <c r="N5367" i="15"/>
  <c r="M5367" i="15"/>
  <c r="L5367" i="15"/>
  <c r="N2650" i="15"/>
  <c r="M2650" i="15"/>
  <c r="L2650" i="15"/>
  <c r="N4638" i="15"/>
  <c r="M4638" i="15"/>
  <c r="L4638" i="15"/>
  <c r="N5775" i="15"/>
  <c r="M5775" i="15"/>
  <c r="L5775" i="15"/>
  <c r="N3611" i="15"/>
  <c r="M3611" i="15"/>
  <c r="L3611" i="15"/>
  <c r="N6042" i="15"/>
  <c r="M6042" i="15"/>
  <c r="L6042" i="15"/>
  <c r="N2414" i="15"/>
  <c r="M2414" i="15"/>
  <c r="L2414" i="15"/>
  <c r="N3585" i="15"/>
  <c r="M3585" i="15"/>
  <c r="L3585" i="15"/>
  <c r="N6046" i="15"/>
  <c r="M6046" i="15"/>
  <c r="L6046" i="15"/>
  <c r="N3012" i="15"/>
  <c r="M3012" i="15"/>
  <c r="L3012" i="15"/>
  <c r="N4054" i="15"/>
  <c r="M4054" i="15"/>
  <c r="L4054" i="15"/>
  <c r="N4723" i="15"/>
  <c r="M4723" i="15"/>
  <c r="L4723" i="15"/>
  <c r="N4180" i="15"/>
  <c r="M4180" i="15"/>
  <c r="L4180" i="15"/>
  <c r="N4035" i="15"/>
  <c r="M4035" i="15"/>
  <c r="L4035" i="15"/>
  <c r="N5062" i="15"/>
  <c r="M5062" i="15"/>
  <c r="L5062" i="15"/>
  <c r="O5062" i="15" s="1"/>
  <c r="S5062" i="15" s="1"/>
  <c r="N4220" i="15"/>
  <c r="M4220" i="15"/>
  <c r="L4220" i="15"/>
  <c r="N6172" i="15"/>
  <c r="M6172" i="15"/>
  <c r="L6172" i="15"/>
  <c r="N3722" i="15"/>
  <c r="M3722" i="15"/>
  <c r="L3722" i="15"/>
  <c r="N4487" i="15"/>
  <c r="M4487" i="15"/>
  <c r="L4487" i="15"/>
  <c r="N4318" i="15"/>
  <c r="M4318" i="15"/>
  <c r="L4318" i="15"/>
  <c r="N4837" i="15"/>
  <c r="M4837" i="15"/>
  <c r="L4837" i="15"/>
  <c r="N3326" i="15"/>
  <c r="M3326" i="15"/>
  <c r="L3326" i="15"/>
  <c r="N4330" i="15"/>
  <c r="M4330" i="15"/>
  <c r="L4330" i="15"/>
  <c r="N6006" i="15"/>
  <c r="M6006" i="15"/>
  <c r="L6006" i="15"/>
  <c r="N3290" i="15"/>
  <c r="M3290" i="15"/>
  <c r="L3290" i="15"/>
  <c r="N3927" i="15"/>
  <c r="M3927" i="15"/>
  <c r="L3927" i="15"/>
  <c r="N3746" i="15"/>
  <c r="M3746" i="15"/>
  <c r="L3746" i="15"/>
  <c r="N4047" i="15"/>
  <c r="M4047" i="15"/>
  <c r="L4047" i="15"/>
  <c r="N3937" i="15"/>
  <c r="M3937" i="15"/>
  <c r="L3937" i="15"/>
  <c r="N2153" i="15"/>
  <c r="M2153" i="15"/>
  <c r="L2153" i="15"/>
  <c r="N5135" i="15"/>
  <c r="M5135" i="15"/>
  <c r="L5135" i="15"/>
  <c r="O5135" i="15" s="1"/>
  <c r="S5135" i="15" s="1"/>
  <c r="N3457" i="15"/>
  <c r="M3457" i="15"/>
  <c r="L3457" i="15"/>
  <c r="N5481" i="15"/>
  <c r="M5481" i="15"/>
  <c r="L5481" i="15"/>
  <c r="N4861" i="15"/>
  <c r="M4861" i="15"/>
  <c r="L4861" i="15"/>
  <c r="N5918" i="15"/>
  <c r="M5918" i="15"/>
  <c r="L5918" i="15"/>
  <c r="N4784" i="15"/>
  <c r="M4784" i="15"/>
  <c r="L4784" i="15"/>
  <c r="O4784" i="15" s="1"/>
  <c r="S4784" i="15" s="1"/>
  <c r="N2972" i="15"/>
  <c r="M2972" i="15"/>
  <c r="L2972" i="15"/>
  <c r="N5127" i="15"/>
  <c r="M5127" i="15"/>
  <c r="L5127" i="15"/>
  <c r="N6396" i="15"/>
  <c r="M6396" i="15"/>
  <c r="L6396" i="15"/>
  <c r="N5870" i="15"/>
  <c r="M5870" i="15"/>
  <c r="L5870" i="15"/>
  <c r="N5093" i="15"/>
  <c r="M5093" i="15"/>
  <c r="L5093" i="15"/>
  <c r="N5796" i="15"/>
  <c r="M5796" i="15"/>
  <c r="L5796" i="15"/>
  <c r="N6305" i="15"/>
  <c r="M6305" i="15"/>
  <c r="L6305" i="15"/>
  <c r="N4870" i="15"/>
  <c r="M4870" i="15"/>
  <c r="L4870" i="15"/>
  <c r="N5569" i="15"/>
  <c r="M5569" i="15"/>
  <c r="L5569" i="15"/>
  <c r="N4854" i="15"/>
  <c r="M4854" i="15"/>
  <c r="L4854" i="15"/>
  <c r="N5928" i="15"/>
  <c r="M5928" i="15"/>
  <c r="L5928" i="15"/>
  <c r="N4458" i="15"/>
  <c r="M4458" i="15"/>
  <c r="L4458" i="15"/>
  <c r="N4644" i="15"/>
  <c r="M4644" i="15"/>
  <c r="L4644" i="15"/>
  <c r="N4061" i="15"/>
  <c r="M4061" i="15"/>
  <c r="L4061" i="15"/>
  <c r="N4692" i="15"/>
  <c r="M4692" i="15"/>
  <c r="L4692" i="15"/>
  <c r="N5043" i="15"/>
  <c r="M5043" i="15"/>
  <c r="L5043" i="15"/>
  <c r="N4807" i="15"/>
  <c r="M4807" i="15"/>
  <c r="L4807" i="15"/>
  <c r="N5606" i="15"/>
  <c r="M5606" i="15"/>
  <c r="L5606" i="15"/>
  <c r="N5169" i="15"/>
  <c r="M5169" i="15"/>
  <c r="L5169" i="15"/>
  <c r="O5169" i="15" s="1"/>
  <c r="S5169" i="15" s="1"/>
  <c r="N5969" i="15"/>
  <c r="M5969" i="15"/>
  <c r="L5969" i="15"/>
  <c r="N4903" i="15"/>
  <c r="M4903" i="15"/>
  <c r="L4903" i="15"/>
  <c r="N5504" i="15"/>
  <c r="M5504" i="15"/>
  <c r="L5504" i="15"/>
  <c r="N6206" i="15"/>
  <c r="M6206" i="15"/>
  <c r="L6206" i="15"/>
  <c r="N4656" i="15"/>
  <c r="M4656" i="15"/>
  <c r="L4656" i="15"/>
  <c r="N5468" i="15"/>
  <c r="M5468" i="15"/>
  <c r="L5468" i="15"/>
  <c r="N4704" i="15"/>
  <c r="M4704" i="15"/>
  <c r="L4704" i="15"/>
  <c r="O4704" i="15" s="1"/>
  <c r="S4704" i="15" s="1"/>
  <c r="N4010" i="15"/>
  <c r="M4010" i="15"/>
  <c r="L4010" i="15"/>
  <c r="O4010" i="15" s="1"/>
  <c r="S4010" i="15" s="1"/>
  <c r="N4170" i="15"/>
  <c r="M4170" i="15"/>
  <c r="L4170" i="15"/>
  <c r="N3706" i="15"/>
  <c r="M3706" i="15"/>
  <c r="L3706" i="15"/>
  <c r="N5546" i="15"/>
  <c r="M5546" i="15"/>
  <c r="L5546" i="15"/>
  <c r="O5546" i="15" s="1"/>
  <c r="S5546" i="15" s="1"/>
  <c r="N4207" i="15"/>
  <c r="M4207" i="15"/>
  <c r="L4207" i="15"/>
  <c r="N6092" i="15"/>
  <c r="M6092" i="15"/>
  <c r="L6092" i="15"/>
  <c r="N5005" i="15"/>
  <c r="M5005" i="15"/>
  <c r="L5005" i="15"/>
  <c r="N5818" i="15"/>
  <c r="M5818" i="15"/>
  <c r="L5818" i="15"/>
  <c r="N5006" i="15"/>
  <c r="M5006" i="15"/>
  <c r="L5006" i="15"/>
  <c r="N4377" i="15"/>
  <c r="M4377" i="15"/>
  <c r="L4377" i="15"/>
  <c r="N5180" i="15"/>
  <c r="M5180" i="15"/>
  <c r="L5180" i="15"/>
  <c r="N4657" i="15"/>
  <c r="M4657" i="15"/>
  <c r="L4657" i="15"/>
  <c r="N3045" i="15"/>
  <c r="M3045" i="15"/>
  <c r="L3045" i="15"/>
  <c r="N4660" i="15"/>
  <c r="M4660" i="15"/>
  <c r="L4660" i="15"/>
  <c r="O4660" i="15" s="1"/>
  <c r="S4660" i="15" s="1"/>
  <c r="N4379" i="15"/>
  <c r="M4379" i="15"/>
  <c r="L4379" i="15"/>
  <c r="N5806" i="15"/>
  <c r="M5806" i="15"/>
  <c r="L5806" i="15"/>
  <c r="O5806" i="15" s="1"/>
  <c r="S5806" i="15" s="1"/>
  <c r="N4871" i="15"/>
  <c r="M4871" i="15"/>
  <c r="L4871" i="15"/>
  <c r="O4871" i="15" s="1"/>
  <c r="S4871" i="15" s="1"/>
  <c r="N3953" i="15"/>
  <c r="M3953" i="15"/>
  <c r="L3953" i="15"/>
  <c r="N3537" i="15"/>
  <c r="M3537" i="15"/>
  <c r="L3537" i="15"/>
  <c r="N5386" i="15"/>
  <c r="M5386" i="15"/>
  <c r="L5386" i="15"/>
  <c r="N3256" i="15"/>
  <c r="M3256" i="15"/>
  <c r="L3256" i="15"/>
  <c r="N2718" i="15"/>
  <c r="M2718" i="15"/>
  <c r="L2718" i="15"/>
  <c r="N5584" i="15"/>
  <c r="M5584" i="15"/>
  <c r="L5584" i="15"/>
  <c r="N6250" i="15"/>
  <c r="M6250" i="15"/>
  <c r="L6250" i="15"/>
  <c r="N4741" i="15"/>
  <c r="M4741" i="15"/>
  <c r="L4741" i="15"/>
  <c r="O4741" i="15" s="1"/>
  <c r="S4741" i="15" s="1"/>
  <c r="N4898" i="15"/>
  <c r="M4898" i="15"/>
  <c r="L4898" i="15"/>
  <c r="N6191" i="15"/>
  <c r="M6191" i="15"/>
  <c r="L6191" i="15"/>
  <c r="N5451" i="15"/>
  <c r="M5451" i="15"/>
  <c r="L5451" i="15"/>
  <c r="N6358" i="15"/>
  <c r="M6358" i="15"/>
  <c r="L6358" i="15"/>
  <c r="N5310" i="15"/>
  <c r="M5310" i="15"/>
  <c r="L5310" i="15"/>
  <c r="N3480" i="15"/>
  <c r="M3480" i="15"/>
  <c r="L3480" i="15"/>
  <c r="N3697" i="15"/>
  <c r="M3697" i="15"/>
  <c r="L3697" i="15"/>
  <c r="N3476" i="15"/>
  <c r="M3476" i="15"/>
  <c r="L3476" i="15"/>
  <c r="N3817" i="15"/>
  <c r="M3817" i="15"/>
  <c r="L3817" i="15"/>
  <c r="N3158" i="15"/>
  <c r="M3158" i="15"/>
  <c r="L3158" i="15"/>
  <c r="N5578" i="15"/>
  <c r="M5578" i="15"/>
  <c r="L5578" i="15"/>
  <c r="N3770" i="15"/>
  <c r="M3770" i="15"/>
  <c r="L3770" i="15"/>
  <c r="N5891" i="15"/>
  <c r="M5891" i="15"/>
  <c r="L5891" i="15"/>
  <c r="N5115" i="15"/>
  <c r="M5115" i="15"/>
  <c r="L5115" i="15"/>
  <c r="N2108" i="15"/>
  <c r="M2108" i="15"/>
  <c r="L2108" i="15"/>
  <c r="O2108" i="15" s="1"/>
  <c r="S2108" i="15" s="1"/>
  <c r="N4113" i="15"/>
  <c r="M4113" i="15"/>
  <c r="L4113" i="15"/>
  <c r="O4113" i="15" s="1"/>
  <c r="S4113" i="15" s="1"/>
  <c r="N1943" i="15"/>
  <c r="M1943" i="15"/>
  <c r="L1943" i="15"/>
  <c r="N2433" i="15"/>
  <c r="M2433" i="15"/>
  <c r="L2433" i="15"/>
  <c r="N6080" i="15"/>
  <c r="M6080" i="15"/>
  <c r="L6080" i="15"/>
  <c r="N4270" i="15"/>
  <c r="M4270" i="15"/>
  <c r="L4270" i="15"/>
  <c r="N6166" i="15"/>
  <c r="M6166" i="15"/>
  <c r="L6166" i="15"/>
  <c r="N5924" i="15"/>
  <c r="M5924" i="15"/>
  <c r="L5924" i="15"/>
  <c r="N3646" i="15"/>
  <c r="M3646" i="15"/>
  <c r="L3646" i="15"/>
  <c r="N4666" i="15"/>
  <c r="M4666" i="15"/>
  <c r="L4666" i="15"/>
  <c r="N2110" i="15"/>
  <c r="M2110" i="15"/>
  <c r="L2110" i="15"/>
  <c r="N2111" i="15"/>
  <c r="M2111" i="15"/>
  <c r="L2111" i="15"/>
  <c r="N1676" i="15"/>
  <c r="M1676" i="15"/>
  <c r="L1676" i="15"/>
  <c r="N3644" i="15"/>
  <c r="M3644" i="15"/>
  <c r="L3644" i="15"/>
  <c r="N3685" i="15"/>
  <c r="M3685" i="15"/>
  <c r="L3685" i="15"/>
  <c r="N4090" i="15"/>
  <c r="M4090" i="15"/>
  <c r="L4090" i="15"/>
  <c r="N6057" i="15"/>
  <c r="M6057" i="15"/>
  <c r="L6057" i="15"/>
  <c r="O6057" i="15" s="1"/>
  <c r="S6057" i="15" s="1"/>
  <c r="N5226" i="15"/>
  <c r="M5226" i="15"/>
  <c r="L5226" i="15"/>
  <c r="N3521" i="15"/>
  <c r="M3521" i="15"/>
  <c r="L3521" i="15"/>
  <c r="N4747" i="15"/>
  <c r="M4747" i="15"/>
  <c r="L4747" i="15"/>
  <c r="N4522" i="15"/>
  <c r="M4522" i="15"/>
  <c r="L4522" i="15"/>
  <c r="N4701" i="15"/>
  <c r="M4701" i="15"/>
  <c r="L4701" i="15"/>
  <c r="N3638" i="15"/>
  <c r="M3638" i="15"/>
  <c r="L3638" i="15"/>
  <c r="O3638" i="15" s="1"/>
  <c r="S3638" i="15" s="1"/>
  <c r="N3280" i="15"/>
  <c r="M3280" i="15"/>
  <c r="L3280" i="15"/>
  <c r="N3530" i="15"/>
  <c r="M3530" i="15"/>
  <c r="L3530" i="15"/>
  <c r="O3530" i="15" s="1"/>
  <c r="S3530" i="15" s="1"/>
  <c r="N3424" i="15"/>
  <c r="M3424" i="15"/>
  <c r="L3424" i="15"/>
  <c r="N3207" i="15"/>
  <c r="M3207" i="15"/>
  <c r="L3207" i="15"/>
  <c r="N4876" i="15"/>
  <c r="M4876" i="15"/>
  <c r="L4876" i="15"/>
  <c r="N6169" i="15"/>
  <c r="M6169" i="15"/>
  <c r="L6169" i="15"/>
  <c r="N5116" i="15"/>
  <c r="M5116" i="15"/>
  <c r="L5116" i="15"/>
  <c r="N5778" i="15"/>
  <c r="M5778" i="15"/>
  <c r="L5778" i="15"/>
  <c r="O5778" i="15" s="1"/>
  <c r="S5778" i="15" s="1"/>
  <c r="N6026" i="15"/>
  <c r="M6026" i="15"/>
  <c r="L6026" i="15"/>
  <c r="N6208" i="15"/>
  <c r="M6208" i="15"/>
  <c r="L6208" i="15"/>
  <c r="N4623" i="15"/>
  <c r="M4623" i="15"/>
  <c r="L4623" i="15"/>
  <c r="O4623" i="15" s="1"/>
  <c r="S4623" i="15" s="1"/>
  <c r="N4540" i="15"/>
  <c r="M4540" i="15"/>
  <c r="L4540" i="15"/>
  <c r="O4540" i="15" s="1"/>
  <c r="S4540" i="15" s="1"/>
  <c r="N4850" i="15"/>
  <c r="M4850" i="15"/>
  <c r="L4850" i="15"/>
  <c r="N4739" i="15"/>
  <c r="M4739" i="15"/>
  <c r="L4739" i="15"/>
  <c r="N3695" i="15"/>
  <c r="M3695" i="15"/>
  <c r="L3695" i="15"/>
  <c r="N5792" i="15"/>
  <c r="M5792" i="15"/>
  <c r="L5792" i="15"/>
  <c r="O5792" i="15" s="1"/>
  <c r="S5792" i="15" s="1"/>
  <c r="N6360" i="15"/>
  <c r="M6360" i="15"/>
  <c r="L6360" i="15"/>
  <c r="N5224" i="15"/>
  <c r="M5224" i="15"/>
  <c r="L5224" i="15"/>
  <c r="O5224" i="15" s="1"/>
  <c r="S5224" i="15" s="1"/>
  <c r="N5833" i="15"/>
  <c r="M5833" i="15"/>
  <c r="L5833" i="15"/>
  <c r="O5833" i="15" s="1"/>
  <c r="S5833" i="15" s="1"/>
  <c r="N5794" i="15"/>
  <c r="M5794" i="15"/>
  <c r="L5794" i="15"/>
  <c r="N6319" i="15"/>
  <c r="M6319" i="15"/>
  <c r="L6319" i="15"/>
  <c r="N3283" i="15"/>
  <c r="M3283" i="15"/>
  <c r="L3283" i="15"/>
  <c r="N4127" i="15"/>
  <c r="M4127" i="15"/>
  <c r="L4127" i="15"/>
  <c r="N4145" i="15"/>
  <c r="M4145" i="15"/>
  <c r="L4145" i="15"/>
  <c r="O4145" i="15" s="1"/>
  <c r="S4145" i="15" s="1"/>
  <c r="N4875" i="15"/>
  <c r="M4875" i="15"/>
  <c r="L4875" i="15"/>
  <c r="N2886" i="15"/>
  <c r="M2886" i="15"/>
  <c r="L2886" i="15"/>
  <c r="N5345" i="15"/>
  <c r="M5345" i="15"/>
  <c r="L5345" i="15"/>
  <c r="O5345" i="15" s="1"/>
  <c r="S5345" i="15" s="1"/>
  <c r="N4501" i="15"/>
  <c r="M4501" i="15"/>
  <c r="L4501" i="15"/>
  <c r="N5184" i="15"/>
  <c r="M5184" i="15"/>
  <c r="L5184" i="15"/>
  <c r="N2341" i="15"/>
  <c r="M2341" i="15"/>
  <c r="L2341" i="15"/>
  <c r="N1627" i="15"/>
  <c r="M1627" i="15"/>
  <c r="L1627" i="15"/>
  <c r="N3867" i="15"/>
  <c r="M3867" i="15"/>
  <c r="L3867" i="15"/>
  <c r="N2639" i="15"/>
  <c r="M2639" i="15"/>
  <c r="L2639" i="15"/>
  <c r="N5194" i="15"/>
  <c r="M5194" i="15"/>
  <c r="L5194" i="15"/>
  <c r="N3367" i="15"/>
  <c r="M3367" i="15"/>
  <c r="L3367" i="15"/>
  <c r="O3367" i="15" s="1"/>
  <c r="S3367" i="15" s="1"/>
  <c r="N1962" i="15"/>
  <c r="M1962" i="15"/>
  <c r="L1962" i="15"/>
  <c r="N4787" i="15"/>
  <c r="M4787" i="15"/>
  <c r="L4787" i="15"/>
  <c r="N4907" i="15"/>
  <c r="M4907" i="15"/>
  <c r="L4907" i="15"/>
  <c r="N3401" i="15"/>
  <c r="M3401" i="15"/>
  <c r="L3401" i="15"/>
  <c r="N4097" i="15"/>
  <c r="M4097" i="15"/>
  <c r="L4097" i="15"/>
  <c r="N4724" i="15"/>
  <c r="M4724" i="15"/>
  <c r="L4724" i="15"/>
  <c r="N2274" i="15"/>
  <c r="M2274" i="15"/>
  <c r="L2274" i="15"/>
  <c r="N3810" i="15"/>
  <c r="M3810" i="15"/>
  <c r="L3810" i="15"/>
  <c r="O3810" i="15" s="1"/>
  <c r="S3810" i="15" s="1"/>
  <c r="N6395" i="15"/>
  <c r="M6395" i="15"/>
  <c r="L6395" i="15"/>
  <c r="N3952" i="15"/>
  <c r="M3952" i="15"/>
  <c r="L3952" i="15"/>
  <c r="N3667" i="15"/>
  <c r="M3667" i="15"/>
  <c r="L3667" i="15"/>
  <c r="N5761" i="15"/>
  <c r="M5761" i="15"/>
  <c r="L5761" i="15"/>
  <c r="N3072" i="15"/>
  <c r="M3072" i="15"/>
  <c r="L3072" i="15"/>
  <c r="O3072" i="15" s="1"/>
  <c r="S3072" i="15" s="1"/>
  <c r="N3918" i="15"/>
  <c r="M3918" i="15"/>
  <c r="L3918" i="15"/>
  <c r="N6446" i="15"/>
  <c r="M6446" i="15"/>
  <c r="L6446" i="15"/>
  <c r="N5253" i="15"/>
  <c r="M5253" i="15"/>
  <c r="L5253" i="15"/>
  <c r="N4849" i="15"/>
  <c r="M4849" i="15"/>
  <c r="L4849" i="15"/>
  <c r="O4849" i="15" s="1"/>
  <c r="S4849" i="15" s="1"/>
  <c r="N3381" i="15"/>
  <c r="M3381" i="15"/>
  <c r="L3381" i="15"/>
  <c r="N3656" i="15"/>
  <c r="M3656" i="15"/>
  <c r="L3656" i="15"/>
  <c r="N4710" i="15"/>
  <c r="M4710" i="15"/>
  <c r="L4710" i="15"/>
  <c r="N6102" i="15"/>
  <c r="M6102" i="15"/>
  <c r="L6102" i="15"/>
  <c r="N3341" i="15"/>
  <c r="M3341" i="15"/>
  <c r="L3341" i="15"/>
  <c r="N3509" i="15"/>
  <c r="M3509" i="15"/>
  <c r="L3509" i="15"/>
  <c r="O3509" i="15" s="1"/>
  <c r="S3509" i="15" s="1"/>
  <c r="N1867" i="15"/>
  <c r="M1867" i="15"/>
  <c r="L1867" i="15"/>
  <c r="O1867" i="15" s="1"/>
  <c r="S1867" i="15" s="1"/>
  <c r="N4707" i="15"/>
  <c r="M4707" i="15"/>
  <c r="L4707" i="15"/>
  <c r="N2322" i="15"/>
  <c r="M2322" i="15"/>
  <c r="L2322" i="15"/>
  <c r="N5261" i="15"/>
  <c r="M5261" i="15"/>
  <c r="L5261" i="15"/>
  <c r="N3751" i="15"/>
  <c r="M3751" i="15"/>
  <c r="L3751" i="15"/>
  <c r="N2464" i="15"/>
  <c r="M2464" i="15"/>
  <c r="L2464" i="15"/>
  <c r="O2464" i="15" s="1"/>
  <c r="S2464" i="15" s="1"/>
  <c r="N5450" i="15"/>
  <c r="M5450" i="15"/>
  <c r="L5450" i="15"/>
  <c r="N2943" i="15"/>
  <c r="M2943" i="15"/>
  <c r="L2943" i="15"/>
  <c r="N2912" i="15"/>
  <c r="M2912" i="15"/>
  <c r="L2912" i="15"/>
  <c r="N5587" i="15"/>
  <c r="M5587" i="15"/>
  <c r="L5587" i="15"/>
  <c r="O5587" i="15" s="1"/>
  <c r="S5587" i="15" s="1"/>
  <c r="N2992" i="15"/>
  <c r="M2992" i="15"/>
  <c r="L2992" i="15"/>
  <c r="N3254" i="15"/>
  <c r="M3254" i="15"/>
  <c r="L3254" i="15"/>
  <c r="N2492" i="15"/>
  <c r="M2492" i="15"/>
  <c r="L2492" i="15"/>
  <c r="N4161" i="15"/>
  <c r="M4161" i="15"/>
  <c r="L4161" i="15"/>
  <c r="O4161" i="15" s="1"/>
  <c r="S4161" i="15" s="1"/>
  <c r="N3141" i="15"/>
  <c r="M3141" i="15"/>
  <c r="L3141" i="15"/>
  <c r="N1653" i="15"/>
  <c r="M1653" i="15"/>
  <c r="L1653" i="15"/>
  <c r="O1653" i="15" s="1"/>
  <c r="S1653" i="15" s="1"/>
  <c r="N4930" i="15"/>
  <c r="M4930" i="15"/>
  <c r="L4930" i="15"/>
  <c r="N3988" i="15"/>
  <c r="M3988" i="15"/>
  <c r="L3988" i="15"/>
  <c r="N4858" i="15"/>
  <c r="M4858" i="15"/>
  <c r="L4858" i="15"/>
  <c r="N1966" i="15"/>
  <c r="M1966" i="15"/>
  <c r="L1966" i="15"/>
  <c r="N1526" i="15"/>
  <c r="M1526" i="15"/>
  <c r="L1526" i="15"/>
  <c r="N2522" i="15"/>
  <c r="M2522" i="15"/>
  <c r="L2522" i="15"/>
  <c r="N4868" i="15"/>
  <c r="M4868" i="15"/>
  <c r="L4868" i="15"/>
  <c r="N5927" i="15"/>
  <c r="M5927" i="15"/>
  <c r="L5927" i="15"/>
  <c r="O5927" i="15" s="1"/>
  <c r="S5927" i="15" s="1"/>
  <c r="N4160" i="15"/>
  <c r="M4160" i="15"/>
  <c r="L4160" i="15"/>
  <c r="O4160" i="15" s="1"/>
  <c r="S4160" i="15" s="1"/>
  <c r="N4399" i="15"/>
  <c r="M4399" i="15"/>
  <c r="L4399" i="15"/>
  <c r="N3662" i="15"/>
  <c r="M3662" i="15"/>
  <c r="L3662" i="15"/>
  <c r="N3549" i="15"/>
  <c r="M3549" i="15"/>
  <c r="L3549" i="15"/>
  <c r="N3720" i="15"/>
  <c r="M3720" i="15"/>
  <c r="L3720" i="15"/>
  <c r="N3314" i="15"/>
  <c r="M3314" i="15"/>
  <c r="L3314" i="15"/>
  <c r="N3335" i="15"/>
  <c r="M3335" i="15"/>
  <c r="L3335" i="15"/>
  <c r="N4362" i="15"/>
  <c r="M4362" i="15"/>
  <c r="L4362" i="15"/>
  <c r="N1633" i="15"/>
  <c r="M1633" i="15"/>
  <c r="L1633" i="15"/>
  <c r="N2687" i="15"/>
  <c r="M2687" i="15"/>
  <c r="L2687" i="15"/>
  <c r="N301" i="15"/>
  <c r="M301" i="15"/>
  <c r="L301" i="15"/>
  <c r="N4214" i="15"/>
  <c r="M4214" i="15"/>
  <c r="L4214" i="15"/>
  <c r="N2325" i="15"/>
  <c r="M2325" i="15"/>
  <c r="L2325" i="15"/>
  <c r="N6094" i="15"/>
  <c r="M6094" i="15"/>
  <c r="L6094" i="15"/>
  <c r="O6094" i="15" s="1"/>
  <c r="S6094" i="15" s="1"/>
  <c r="N364" i="15"/>
  <c r="M364" i="15"/>
  <c r="L364" i="15"/>
  <c r="N1074" i="15"/>
  <c r="M1074" i="15"/>
  <c r="L1074" i="15"/>
  <c r="N3088" i="15"/>
  <c r="M3088" i="15"/>
  <c r="L3088" i="15"/>
  <c r="N5780" i="15"/>
  <c r="M5780" i="15"/>
  <c r="L5780" i="15"/>
  <c r="N4984" i="15"/>
  <c r="M4984" i="15"/>
  <c r="L4984" i="15"/>
  <c r="N2317" i="15"/>
  <c r="M2317" i="15"/>
  <c r="L2317" i="15"/>
  <c r="N4075" i="15"/>
  <c r="M4075" i="15"/>
  <c r="L4075" i="15"/>
  <c r="N5082" i="15"/>
  <c r="M5082" i="15"/>
  <c r="L5082" i="15"/>
  <c r="N2798" i="15"/>
  <c r="M2798" i="15"/>
  <c r="L2798" i="15"/>
  <c r="N2139" i="15"/>
  <c r="M2139" i="15"/>
  <c r="L2139" i="15"/>
  <c r="O2139" i="15" s="1"/>
  <c r="S2139" i="15" s="1"/>
  <c r="N5608" i="15"/>
  <c r="M5608" i="15"/>
  <c r="L5608" i="15"/>
  <c r="N1534" i="15"/>
  <c r="M1534" i="15"/>
  <c r="L1534" i="15"/>
  <c r="N6279" i="15"/>
  <c r="M6279" i="15"/>
  <c r="L6279" i="15"/>
  <c r="N5989" i="15"/>
  <c r="M5989" i="15"/>
  <c r="L5989" i="15"/>
  <c r="N5488" i="15"/>
  <c r="M5488" i="15"/>
  <c r="L5488" i="15"/>
  <c r="N11" i="15"/>
  <c r="M11" i="15"/>
  <c r="L11" i="15"/>
  <c r="O11" i="15" s="1"/>
  <c r="S11" i="15" s="1"/>
  <c r="N6401" i="15"/>
  <c r="M6401" i="15"/>
  <c r="L6401" i="15"/>
  <c r="N6069" i="15"/>
  <c r="M6069" i="15"/>
  <c r="L6069" i="15"/>
  <c r="N4043" i="15"/>
  <c r="M4043" i="15"/>
  <c r="L4043" i="15"/>
  <c r="O4043" i="15" s="1"/>
  <c r="S4043" i="15" s="1"/>
  <c r="N2841" i="15"/>
  <c r="M2841" i="15"/>
  <c r="L2841" i="15"/>
  <c r="N2935" i="15"/>
  <c r="M2935" i="15"/>
  <c r="L2935" i="15"/>
  <c r="N2746" i="15"/>
  <c r="M2746" i="15"/>
  <c r="L2746" i="15"/>
  <c r="N5752" i="15"/>
  <c r="M5752" i="15"/>
  <c r="L5752" i="15"/>
  <c r="N4457" i="15"/>
  <c r="M4457" i="15"/>
  <c r="L4457" i="15"/>
  <c r="O4457" i="15" s="1"/>
  <c r="S4457" i="15" s="1"/>
  <c r="N2578" i="15"/>
  <c r="M2578" i="15"/>
  <c r="L2578" i="15"/>
  <c r="N1083" i="15"/>
  <c r="M1083" i="15"/>
  <c r="L1083" i="15"/>
  <c r="N4551" i="15"/>
  <c r="M4551" i="15"/>
  <c r="L4551" i="15"/>
  <c r="N4021" i="15"/>
  <c r="M4021" i="15"/>
  <c r="L4021" i="15"/>
  <c r="N2018" i="15"/>
  <c r="M2018" i="15"/>
  <c r="L2018" i="15"/>
  <c r="N4767" i="15"/>
  <c r="M4767" i="15"/>
  <c r="L4767" i="15"/>
  <c r="N5633" i="15"/>
  <c r="M5633" i="15"/>
  <c r="L5633" i="15"/>
  <c r="N5464" i="15"/>
  <c r="M5464" i="15"/>
  <c r="L5464" i="15"/>
  <c r="O5464" i="15" s="1"/>
  <c r="S5464" i="15" s="1"/>
  <c r="N4367" i="15"/>
  <c r="M4367" i="15"/>
  <c r="L4367" i="15"/>
  <c r="N4108" i="15"/>
  <c r="M4108" i="15"/>
  <c r="L4108" i="15"/>
  <c r="N2645" i="15"/>
  <c r="M2645" i="15"/>
  <c r="L2645" i="15"/>
  <c r="N2603" i="15"/>
  <c r="M2603" i="15"/>
  <c r="L2603" i="15"/>
  <c r="N5478" i="15"/>
  <c r="M5478" i="15"/>
  <c r="L5478" i="15"/>
  <c r="N2309" i="15"/>
  <c r="M2309" i="15"/>
  <c r="L2309" i="15"/>
  <c r="N3107" i="15"/>
  <c r="M3107" i="15"/>
  <c r="L3107" i="15"/>
  <c r="N4418" i="15"/>
  <c r="M4418" i="15"/>
  <c r="L4418" i="15"/>
  <c r="O4418" i="15" s="1"/>
  <c r="S4418" i="15" s="1"/>
  <c r="N4952" i="15"/>
  <c r="M4952" i="15"/>
  <c r="L4952" i="15"/>
  <c r="N5075" i="15"/>
  <c r="M5075" i="15"/>
  <c r="L5075" i="15"/>
  <c r="O5075" i="15" s="1"/>
  <c r="S5075" i="15" s="1"/>
  <c r="N2802" i="15"/>
  <c r="M2802" i="15"/>
  <c r="L2802" i="15"/>
  <c r="O2802" i="15" s="1"/>
  <c r="S2802" i="15" s="1"/>
  <c r="N3694" i="15"/>
  <c r="M3694" i="15"/>
  <c r="L3694" i="15"/>
  <c r="N2668" i="15"/>
  <c r="M2668" i="15"/>
  <c r="L2668" i="15"/>
  <c r="N4309" i="15"/>
  <c r="M4309" i="15"/>
  <c r="L4309" i="15"/>
  <c r="N663" i="15"/>
  <c r="M663" i="15"/>
  <c r="L663" i="15"/>
  <c r="N2222" i="15"/>
  <c r="M2222" i="15"/>
  <c r="L2222" i="15"/>
  <c r="O2222" i="15" s="1"/>
  <c r="S2222" i="15" s="1"/>
  <c r="N4598" i="15"/>
  <c r="M4598" i="15"/>
  <c r="L4598" i="15"/>
  <c r="N2084" i="15"/>
  <c r="M2084" i="15"/>
  <c r="L2084" i="15"/>
  <c r="O2084" i="15" s="1"/>
  <c r="S2084" i="15" s="1"/>
  <c r="N4323" i="15"/>
  <c r="M4323" i="15"/>
  <c r="L4323" i="15"/>
  <c r="N5414" i="15"/>
  <c r="M5414" i="15"/>
  <c r="L5414" i="15"/>
  <c r="N2710" i="15"/>
  <c r="M2710" i="15"/>
  <c r="L2710" i="15"/>
  <c r="N3449" i="15"/>
  <c r="M3449" i="15"/>
  <c r="L3449" i="15"/>
  <c r="N1933" i="15"/>
  <c r="M1933" i="15"/>
  <c r="L1933" i="15"/>
  <c r="N5638" i="15"/>
  <c r="M5638" i="15"/>
  <c r="L5638" i="15"/>
  <c r="O5638" i="15" s="1"/>
  <c r="S5638" i="15" s="1"/>
  <c r="N6090" i="15"/>
  <c r="M6090" i="15"/>
  <c r="L6090" i="15"/>
  <c r="N2431" i="15"/>
  <c r="M2431" i="15"/>
  <c r="L2431" i="15"/>
  <c r="N3665" i="15"/>
  <c r="M3665" i="15"/>
  <c r="L3665" i="15"/>
  <c r="N959" i="15"/>
  <c r="M959" i="15"/>
  <c r="L959" i="15"/>
  <c r="N4062" i="15"/>
  <c r="M4062" i="15"/>
  <c r="L4062" i="15"/>
  <c r="N3152" i="15"/>
  <c r="M3152" i="15"/>
  <c r="L3152" i="15"/>
  <c r="N4965" i="15"/>
  <c r="M4965" i="15"/>
  <c r="L4965" i="15"/>
  <c r="N3804" i="15"/>
  <c r="M3804" i="15"/>
  <c r="L3804" i="15"/>
  <c r="O3804" i="15" s="1"/>
  <c r="S3804" i="15" s="1"/>
  <c r="N3894" i="15"/>
  <c r="M3894" i="15"/>
  <c r="L3894" i="15"/>
  <c r="N4552" i="15"/>
  <c r="M4552" i="15"/>
  <c r="L4552" i="15"/>
  <c r="N4392" i="15"/>
  <c r="M4392" i="15"/>
  <c r="L4392" i="15"/>
  <c r="O4392" i="15" s="1"/>
  <c r="S4392" i="15" s="1"/>
  <c r="N5933" i="15"/>
  <c r="M5933" i="15"/>
  <c r="L5933" i="15"/>
  <c r="N3503" i="15"/>
  <c r="M3503" i="15"/>
  <c r="L3503" i="15"/>
  <c r="N4754" i="15"/>
  <c r="M4754" i="15"/>
  <c r="L4754" i="15"/>
  <c r="N5753" i="15"/>
  <c r="M5753" i="15"/>
  <c r="L5753" i="15"/>
  <c r="N6087" i="15"/>
  <c r="M6087" i="15"/>
  <c r="L6087" i="15"/>
  <c r="O6087" i="15" s="1"/>
  <c r="S6087" i="15" s="1"/>
  <c r="N4906" i="15"/>
  <c r="M4906" i="15"/>
  <c r="L4906" i="15"/>
  <c r="N3821" i="15"/>
  <c r="M3821" i="15"/>
  <c r="L3821" i="15"/>
  <c r="N2766" i="15"/>
  <c r="M2766" i="15"/>
  <c r="L2766" i="15"/>
  <c r="N4400" i="15"/>
  <c r="M4400" i="15"/>
  <c r="L4400" i="15"/>
  <c r="N4158" i="15"/>
  <c r="M4158" i="15"/>
  <c r="L4158" i="15"/>
  <c r="N2140" i="15"/>
  <c r="M2140" i="15"/>
  <c r="L2140" i="15"/>
  <c r="O2140" i="15" s="1"/>
  <c r="S2140" i="15" s="1"/>
  <c r="N4063" i="15"/>
  <c r="M4063" i="15"/>
  <c r="L4063" i="15"/>
  <c r="N2736" i="15"/>
  <c r="M2736" i="15"/>
  <c r="L2736" i="15"/>
  <c r="O2736" i="15" s="1"/>
  <c r="S2736" i="15" s="1"/>
  <c r="N4475" i="15"/>
  <c r="M4475" i="15"/>
  <c r="L4475" i="15"/>
  <c r="N3410" i="15"/>
  <c r="M3410" i="15"/>
  <c r="L3410" i="15"/>
  <c r="N3461" i="15"/>
  <c r="M3461" i="15"/>
  <c r="L3461" i="15"/>
  <c r="O3461" i="15" s="1"/>
  <c r="S3461" i="15" s="1"/>
  <c r="N4070" i="15"/>
  <c r="M4070" i="15"/>
  <c r="L4070" i="15"/>
  <c r="N4593" i="15"/>
  <c r="M4593" i="15"/>
  <c r="L4593" i="15"/>
  <c r="N5802" i="15"/>
  <c r="M5802" i="15"/>
  <c r="L5802" i="15"/>
  <c r="O5802" i="15" s="1"/>
  <c r="S5802" i="15" s="1"/>
  <c r="N3735" i="15"/>
  <c r="M3735" i="15"/>
  <c r="L3735" i="15"/>
  <c r="N2494" i="15"/>
  <c r="M2494" i="15"/>
  <c r="L2494" i="15"/>
  <c r="O2494" i="15" s="1"/>
  <c r="S2494" i="15" s="1"/>
  <c r="N5430" i="15"/>
  <c r="M5430" i="15"/>
  <c r="L5430" i="15"/>
  <c r="N4515" i="15"/>
  <c r="M4515" i="15"/>
  <c r="L4515" i="15"/>
  <c r="O4515" i="15" s="1"/>
  <c r="S4515" i="15" s="1"/>
  <c r="N5139" i="15"/>
  <c r="M5139" i="15"/>
  <c r="L5139" i="15"/>
  <c r="N3001" i="15"/>
  <c r="M3001" i="15"/>
  <c r="L3001" i="15"/>
  <c r="N3836" i="15"/>
  <c r="M3836" i="15"/>
  <c r="L3836" i="15"/>
  <c r="N4493" i="15"/>
  <c r="M4493" i="15"/>
  <c r="L4493" i="15"/>
  <c r="N2890" i="15"/>
  <c r="M2890" i="15"/>
  <c r="L2890" i="15"/>
  <c r="N2799" i="15"/>
  <c r="M2799" i="15"/>
  <c r="L2799" i="15"/>
  <c r="N3666" i="15"/>
  <c r="M3666" i="15"/>
  <c r="L3666" i="15"/>
  <c r="N3525" i="15"/>
  <c r="M3525" i="15"/>
  <c r="L3525" i="15"/>
  <c r="O3525" i="15" s="1"/>
  <c r="S3525" i="15" s="1"/>
  <c r="N3366" i="15"/>
  <c r="M3366" i="15"/>
  <c r="L3366" i="15"/>
  <c r="O3366" i="15" s="1"/>
  <c r="S3366" i="15" s="1"/>
  <c r="N5385" i="15"/>
  <c r="M5385" i="15"/>
  <c r="L5385" i="15"/>
  <c r="N2794" i="15"/>
  <c r="M2794" i="15"/>
  <c r="L2794" i="15"/>
  <c r="N5935" i="15"/>
  <c r="M5935" i="15"/>
  <c r="L5935" i="15"/>
  <c r="N6113" i="15"/>
  <c r="M6113" i="15"/>
  <c r="L6113" i="15"/>
  <c r="N3166" i="15"/>
  <c r="M3166" i="15"/>
  <c r="L3166" i="15"/>
  <c r="O3166" i="15" s="1"/>
  <c r="S3166" i="15" s="1"/>
  <c r="N4317" i="15"/>
  <c r="M4317" i="15"/>
  <c r="L4317" i="15"/>
  <c r="N4667" i="15"/>
  <c r="M4667" i="15"/>
  <c r="L4667" i="15"/>
  <c r="O4667" i="15" s="1"/>
  <c r="S4667" i="15" s="1"/>
  <c r="N4490" i="15"/>
  <c r="M4490" i="15"/>
  <c r="L4490" i="15"/>
  <c r="O4490" i="15" s="1"/>
  <c r="S4490" i="15" s="1"/>
  <c r="N2678" i="15"/>
  <c r="M2678" i="15"/>
  <c r="L2678" i="15"/>
  <c r="N6064" i="15"/>
  <c r="M6064" i="15"/>
  <c r="L6064" i="15"/>
  <c r="N5046" i="15"/>
  <c r="M5046" i="15"/>
  <c r="L5046" i="15"/>
  <c r="N6386" i="15"/>
  <c r="M6386" i="15"/>
  <c r="L6386" i="15"/>
  <c r="N3688" i="15"/>
  <c r="M3688" i="15"/>
  <c r="L3688" i="15"/>
  <c r="O3688" i="15" s="1"/>
  <c r="S3688" i="15" s="1"/>
  <c r="N4315" i="15"/>
  <c r="M4315" i="15"/>
  <c r="L4315" i="15"/>
  <c r="N5296" i="15"/>
  <c r="M5296" i="15"/>
  <c r="L5296" i="15"/>
  <c r="N5600" i="15"/>
  <c r="M5600" i="15"/>
  <c r="L5600" i="15"/>
  <c r="O5600" i="15" s="1"/>
  <c r="S5600" i="15" s="1"/>
  <c r="N1252" i="15"/>
  <c r="M1252" i="15"/>
  <c r="L1252" i="15"/>
  <c r="N4498" i="15"/>
  <c r="M4498" i="15"/>
  <c r="L4498" i="15"/>
  <c r="N6402" i="15"/>
  <c r="M6402" i="15"/>
  <c r="L6402" i="15"/>
  <c r="N4128" i="15"/>
  <c r="M4128" i="15"/>
  <c r="L4128" i="15"/>
  <c r="N6097" i="15"/>
  <c r="M6097" i="15"/>
  <c r="L6097" i="15"/>
  <c r="N5697" i="15"/>
  <c r="M5697" i="15"/>
  <c r="L5697" i="15"/>
  <c r="N5781" i="15"/>
  <c r="M5781" i="15"/>
  <c r="L5781" i="15"/>
  <c r="O5781" i="15" s="1"/>
  <c r="S5781" i="15" s="1"/>
  <c r="N4224" i="15"/>
  <c r="M4224" i="15"/>
  <c r="L4224" i="15"/>
  <c r="O4224" i="15" s="1"/>
  <c r="S4224" i="15" s="1"/>
  <c r="N3082" i="15"/>
  <c r="M3082" i="15"/>
  <c r="L3082" i="15"/>
  <c r="N4157" i="15"/>
  <c r="M4157" i="15"/>
  <c r="L4157" i="15"/>
  <c r="N3925" i="15"/>
  <c r="M3925" i="15"/>
  <c r="L3925" i="15"/>
  <c r="N5287" i="15"/>
  <c r="M5287" i="15"/>
  <c r="L5287" i="15"/>
  <c r="N1576" i="15"/>
  <c r="M1576" i="15"/>
  <c r="L1576" i="15"/>
  <c r="O1576" i="15" s="1"/>
  <c r="S1576" i="15" s="1"/>
  <c r="N3021" i="15"/>
  <c r="M3021" i="15"/>
  <c r="L3021" i="15"/>
  <c r="N5906" i="15"/>
  <c r="M5906" i="15"/>
  <c r="L5906" i="15"/>
  <c r="N5672" i="15"/>
  <c r="M5672" i="15"/>
  <c r="L5672" i="15"/>
  <c r="O5672" i="15" s="1"/>
  <c r="S5672" i="15" s="1"/>
  <c r="N3459" i="15"/>
  <c r="M3459" i="15"/>
  <c r="L3459" i="15"/>
  <c r="N4048" i="15"/>
  <c r="M4048" i="15"/>
  <c r="L4048" i="15"/>
  <c r="N6362" i="15"/>
  <c r="M6362" i="15"/>
  <c r="L6362" i="15"/>
  <c r="N4414" i="15"/>
  <c r="M4414" i="15"/>
  <c r="L4414" i="15"/>
  <c r="N4172" i="15"/>
  <c r="M4172" i="15"/>
  <c r="L4172" i="15"/>
  <c r="O4172" i="15" s="1"/>
  <c r="S4172" i="15" s="1"/>
  <c r="N3678" i="15"/>
  <c r="M3678" i="15"/>
  <c r="L3678" i="15"/>
  <c r="N4169" i="15"/>
  <c r="M4169" i="15"/>
  <c r="L4169" i="15"/>
  <c r="N3253" i="15"/>
  <c r="M3253" i="15"/>
  <c r="L3253" i="15"/>
  <c r="N5890" i="15"/>
  <c r="M5890" i="15"/>
  <c r="L5890" i="15"/>
  <c r="N3743" i="15"/>
  <c r="M3743" i="15"/>
  <c r="L3743" i="15"/>
  <c r="N5908" i="15"/>
  <c r="M5908" i="15"/>
  <c r="L5908" i="15"/>
  <c r="N5102" i="15"/>
  <c r="M5102" i="15"/>
  <c r="L5102" i="15"/>
  <c r="N5016" i="15"/>
  <c r="M5016" i="15"/>
  <c r="L5016" i="15"/>
  <c r="N6363" i="15"/>
  <c r="M6363" i="15"/>
  <c r="L6363" i="15"/>
  <c r="N2321" i="15"/>
  <c r="M2321" i="15"/>
  <c r="L2321" i="15"/>
  <c r="N6171" i="15"/>
  <c r="M6171" i="15"/>
  <c r="L6171" i="15"/>
  <c r="O6171" i="15" s="1"/>
  <c r="S6171" i="15" s="1"/>
  <c r="N1267" i="15"/>
  <c r="M1267" i="15"/>
  <c r="L1267" i="15"/>
  <c r="N5831" i="15"/>
  <c r="M5831" i="15"/>
  <c r="L5831" i="15"/>
  <c r="N6133" i="15"/>
  <c r="M6133" i="15"/>
  <c r="L6133" i="15"/>
  <c r="N4286" i="15"/>
  <c r="M4286" i="15"/>
  <c r="L4286" i="15"/>
  <c r="N3187" i="15"/>
  <c r="M3187" i="15"/>
  <c r="L3187" i="15"/>
  <c r="O3187" i="15" s="1"/>
  <c r="S3187" i="15" s="1"/>
  <c r="N6185" i="15"/>
  <c r="M6185" i="15"/>
  <c r="L6185" i="15"/>
  <c r="N3317" i="15"/>
  <c r="M3317" i="15"/>
  <c r="L3317" i="15"/>
  <c r="N5438" i="15"/>
  <c r="M5438" i="15"/>
  <c r="L5438" i="15"/>
  <c r="O5438" i="15" s="1"/>
  <c r="S5438" i="15" s="1"/>
  <c r="N5804" i="15"/>
  <c r="M5804" i="15"/>
  <c r="L5804" i="15"/>
  <c r="N3081" i="15"/>
  <c r="M3081" i="15"/>
  <c r="L3081" i="15"/>
  <c r="N5222" i="15"/>
  <c r="M5222" i="15"/>
  <c r="L5222" i="15"/>
  <c r="N2241" i="15"/>
  <c r="M2241" i="15"/>
  <c r="L2241" i="15"/>
  <c r="N4200" i="15"/>
  <c r="M4200" i="15"/>
  <c r="L4200" i="15"/>
  <c r="N4153" i="15"/>
  <c r="M4153" i="15"/>
  <c r="L4153" i="15"/>
  <c r="N5505" i="15"/>
  <c r="M5505" i="15"/>
  <c r="L5505" i="15"/>
  <c r="N4711" i="15"/>
  <c r="M4711" i="15"/>
  <c r="L4711" i="15"/>
  <c r="O4711" i="15" s="1"/>
  <c r="S4711" i="15" s="1"/>
  <c r="N3586" i="15"/>
  <c r="M3586" i="15"/>
  <c r="L3586" i="15"/>
  <c r="N3851" i="15"/>
  <c r="M3851" i="15"/>
  <c r="L3851" i="15"/>
  <c r="N3306" i="15"/>
  <c r="M3306" i="15"/>
  <c r="L3306" i="15"/>
  <c r="N5957" i="15"/>
  <c r="M5957" i="15"/>
  <c r="L5957" i="15"/>
  <c r="N3878" i="15"/>
  <c r="M3878" i="15"/>
  <c r="L3878" i="15"/>
  <c r="O3878" i="15" s="1"/>
  <c r="S3878" i="15" s="1"/>
  <c r="N3777" i="15"/>
  <c r="M3777" i="15"/>
  <c r="L3777" i="15"/>
  <c r="N5734" i="15"/>
  <c r="M5734" i="15"/>
  <c r="L5734" i="15"/>
  <c r="N5517" i="15"/>
  <c r="M5517" i="15"/>
  <c r="L5517" i="15"/>
  <c r="N3843" i="15"/>
  <c r="M3843" i="15"/>
  <c r="L3843" i="15"/>
  <c r="N5098" i="15"/>
  <c r="M5098" i="15"/>
  <c r="L5098" i="15"/>
  <c r="N1327" i="15"/>
  <c r="M1327" i="15"/>
  <c r="L1327" i="15"/>
  <c r="N3128" i="15"/>
  <c r="M3128" i="15"/>
  <c r="L3128" i="15"/>
  <c r="N2619" i="15"/>
  <c r="M2619" i="15"/>
  <c r="L2619" i="15"/>
  <c r="O2619" i="15" s="1"/>
  <c r="S2619" i="15" s="1"/>
  <c r="N3864" i="15"/>
  <c r="M3864" i="15"/>
  <c r="L3864" i="15"/>
  <c r="N4259" i="15"/>
  <c r="M4259" i="15"/>
  <c r="L4259" i="15"/>
  <c r="O4259" i="15" s="1"/>
  <c r="S4259" i="15" s="1"/>
  <c r="N5374" i="15"/>
  <c r="M5374" i="15"/>
  <c r="L5374" i="15"/>
  <c r="N4604" i="15"/>
  <c r="M4604" i="15"/>
  <c r="L4604" i="15"/>
  <c r="N6310" i="15"/>
  <c r="M6310" i="15"/>
  <c r="L6310" i="15"/>
  <c r="N3567" i="15"/>
  <c r="M3567" i="15"/>
  <c r="L3567" i="15"/>
  <c r="N4148" i="15"/>
  <c r="M4148" i="15"/>
  <c r="L4148" i="15"/>
  <c r="N5052" i="15"/>
  <c r="M5052" i="15"/>
  <c r="L5052" i="15"/>
  <c r="N5807" i="15"/>
  <c r="M5807" i="15"/>
  <c r="L5807" i="15"/>
  <c r="N6287" i="15"/>
  <c r="M6287" i="15"/>
  <c r="L6287" i="15"/>
  <c r="N6266" i="15"/>
  <c r="M6266" i="15"/>
  <c r="L6266" i="15"/>
  <c r="N5990" i="15"/>
  <c r="M5990" i="15"/>
  <c r="L5990" i="15"/>
  <c r="N6194" i="15"/>
  <c r="M6194" i="15"/>
  <c r="L6194" i="15"/>
  <c r="N6118" i="15"/>
  <c r="M6118" i="15"/>
  <c r="L6118" i="15"/>
  <c r="N5506" i="15"/>
  <c r="M5506" i="15"/>
  <c r="L5506" i="15"/>
  <c r="N6347" i="15"/>
  <c r="M6347" i="15"/>
  <c r="L6347" i="15"/>
  <c r="O6347" i="15" s="1"/>
  <c r="S6347" i="15" s="1"/>
  <c r="N6391" i="15"/>
  <c r="M6391" i="15"/>
  <c r="L6391" i="15"/>
  <c r="N6303" i="15"/>
  <c r="M6303" i="15"/>
  <c r="L6303" i="15"/>
  <c r="N6420" i="15"/>
  <c r="M6420" i="15"/>
  <c r="L6420" i="15"/>
  <c r="N6211" i="15"/>
  <c r="M6211" i="15"/>
  <c r="L6211" i="15"/>
  <c r="N6416" i="15"/>
  <c r="M6416" i="15"/>
  <c r="L6416" i="15"/>
  <c r="N4896" i="15"/>
  <c r="M4896" i="15"/>
  <c r="L4896" i="15"/>
  <c r="N6073" i="15"/>
  <c r="M6073" i="15"/>
  <c r="L6073" i="15"/>
  <c r="N5552" i="15"/>
  <c r="M5552" i="15"/>
  <c r="L5552" i="15"/>
  <c r="N5554" i="15"/>
  <c r="M5554" i="15"/>
  <c r="L5554" i="15"/>
  <c r="N6441" i="15"/>
  <c r="M6441" i="15"/>
  <c r="L6441" i="15"/>
  <c r="N5953" i="15"/>
  <c r="M5953" i="15"/>
  <c r="L5953" i="15"/>
  <c r="O5953" i="15" s="1"/>
  <c r="S5953" i="15" s="1"/>
  <c r="N6233" i="15"/>
  <c r="M6233" i="15"/>
  <c r="L6233" i="15"/>
  <c r="N6240" i="15"/>
  <c r="M6240" i="15"/>
  <c r="L6240" i="15"/>
  <c r="N3861" i="15"/>
  <c r="M3861" i="15"/>
  <c r="L3861" i="15"/>
  <c r="N2651" i="15"/>
  <c r="M2651" i="15"/>
  <c r="L2651" i="15"/>
  <c r="N4913" i="15"/>
  <c r="M4913" i="15"/>
  <c r="L4913" i="15"/>
  <c r="O4913" i="15" s="1"/>
  <c r="S4913" i="15" s="1"/>
  <c r="N6186" i="15"/>
  <c r="M6186" i="15"/>
  <c r="L6186" i="15"/>
  <c r="N6355" i="15"/>
  <c r="M6355" i="15"/>
  <c r="L6355" i="15"/>
  <c r="N6218" i="15"/>
  <c r="M6218" i="15"/>
  <c r="L6218" i="15"/>
  <c r="O6218" i="15" s="1"/>
  <c r="S6218" i="15" s="1"/>
  <c r="N2742" i="15"/>
  <c r="M2742" i="15"/>
  <c r="L2742" i="15"/>
  <c r="N3444" i="15"/>
  <c r="M3444" i="15"/>
  <c r="L3444" i="15"/>
  <c r="N5159" i="15"/>
  <c r="M5159" i="15"/>
  <c r="L5159" i="15"/>
  <c r="N5920" i="15"/>
  <c r="M5920" i="15"/>
  <c r="L5920" i="15"/>
  <c r="N3938" i="15"/>
  <c r="M3938" i="15"/>
  <c r="L3938" i="15"/>
  <c r="O3938" i="15" s="1"/>
  <c r="S3938" i="15" s="1"/>
  <c r="N6418" i="15"/>
  <c r="M6418" i="15"/>
  <c r="L6418" i="15"/>
  <c r="N5713" i="15"/>
  <c r="M5713" i="15"/>
  <c r="L5713" i="15"/>
  <c r="O5713" i="15" s="1"/>
  <c r="S5713" i="15" s="1"/>
  <c r="N6030" i="15"/>
  <c r="M6030" i="15"/>
  <c r="L6030" i="15"/>
  <c r="N4873" i="15"/>
  <c r="M4873" i="15"/>
  <c r="L4873" i="15"/>
  <c r="N4427" i="15"/>
  <c r="M4427" i="15"/>
  <c r="L4427" i="15"/>
  <c r="N3443" i="15"/>
  <c r="M3443" i="15"/>
  <c r="L3443" i="15"/>
  <c r="N3637" i="15"/>
  <c r="M3637" i="15"/>
  <c r="L3637" i="15"/>
  <c r="N3395" i="15"/>
  <c r="M3395" i="15"/>
  <c r="L3395" i="15"/>
  <c r="O3395" i="15" s="1"/>
  <c r="S3395" i="15" s="1"/>
  <c r="N3730" i="15"/>
  <c r="M3730" i="15"/>
  <c r="L3730" i="15"/>
  <c r="N5104" i="15"/>
  <c r="M5104" i="15"/>
  <c r="L5104" i="15"/>
  <c r="N3183" i="15"/>
  <c r="M3183" i="15"/>
  <c r="L3183" i="15"/>
  <c r="O3183" i="15" s="1"/>
  <c r="S3183" i="15" s="1"/>
  <c r="N5744" i="15"/>
  <c r="M5744" i="15"/>
  <c r="L5744" i="15"/>
  <c r="N6213" i="15"/>
  <c r="M6213" i="15"/>
  <c r="L6213" i="15"/>
  <c r="N6389" i="15"/>
  <c r="M6389" i="15"/>
  <c r="L6389" i="15"/>
  <c r="N3633" i="15"/>
  <c r="M3633" i="15"/>
  <c r="L3633" i="15"/>
  <c r="N4751" i="15"/>
  <c r="M4751" i="15"/>
  <c r="L4751" i="15"/>
  <c r="N5461" i="15"/>
  <c r="M5461" i="15"/>
  <c r="L5461" i="15"/>
  <c r="N6236" i="15"/>
  <c r="M6236" i="15"/>
  <c r="L6236" i="15"/>
  <c r="N6084" i="15"/>
  <c r="M6084" i="15"/>
  <c r="L6084" i="15"/>
  <c r="O6084" i="15" s="1"/>
  <c r="S6084" i="15" s="1"/>
  <c r="N5909" i="15"/>
  <c r="M5909" i="15"/>
  <c r="L5909" i="15"/>
  <c r="N6010" i="15"/>
  <c r="M6010" i="15"/>
  <c r="L6010" i="15"/>
  <c r="N3492" i="15"/>
  <c r="M3492" i="15"/>
  <c r="L3492" i="15"/>
  <c r="N6430" i="15"/>
  <c r="M6430" i="15"/>
  <c r="L6430" i="15"/>
  <c r="N6330" i="15"/>
  <c r="M6330" i="15"/>
  <c r="L6330" i="15"/>
  <c r="N4381" i="15"/>
  <c r="M4381" i="15"/>
  <c r="L4381" i="15"/>
  <c r="N6036" i="15"/>
  <c r="M6036" i="15"/>
  <c r="L6036" i="15"/>
  <c r="N4402" i="15"/>
  <c r="M4402" i="15"/>
  <c r="L4402" i="15"/>
  <c r="O4402" i="15" s="1"/>
  <c r="S4402" i="15" s="1"/>
  <c r="N6161" i="15"/>
  <c r="M6161" i="15"/>
  <c r="L6161" i="15"/>
  <c r="N6349" i="15"/>
  <c r="M6349" i="15"/>
  <c r="L6349" i="15"/>
  <c r="N6108" i="15"/>
  <c r="M6108" i="15"/>
  <c r="L6108" i="15"/>
  <c r="N6328" i="15"/>
  <c r="M6328" i="15"/>
  <c r="L6328" i="15"/>
  <c r="N6020" i="15"/>
  <c r="M6020" i="15"/>
  <c r="L6020" i="15"/>
  <c r="O6020" i="15" s="1"/>
  <c r="S6020" i="15" s="1"/>
  <c r="N5816" i="15"/>
  <c r="M5816" i="15"/>
  <c r="L5816" i="15"/>
  <c r="N5947" i="15"/>
  <c r="M5947" i="15"/>
  <c r="L5947" i="15"/>
  <c r="N6177" i="15"/>
  <c r="M6177" i="15"/>
  <c r="L6177" i="15"/>
  <c r="O6177" i="15" s="1"/>
  <c r="S6177" i="15" s="1"/>
  <c r="N6384" i="15"/>
  <c r="M6384" i="15"/>
  <c r="L6384" i="15"/>
  <c r="N5996" i="15"/>
  <c r="M5996" i="15"/>
  <c r="L5996" i="15"/>
  <c r="N6049" i="15"/>
  <c r="M6049" i="15"/>
  <c r="L6049" i="15"/>
  <c r="N6390" i="15"/>
  <c r="M6390" i="15"/>
  <c r="L6390" i="15"/>
  <c r="N6398" i="15"/>
  <c r="M6398" i="15"/>
  <c r="L6398" i="15"/>
  <c r="N2971" i="15"/>
  <c r="M2971" i="15"/>
  <c r="L2971" i="15"/>
  <c r="N6180" i="15"/>
  <c r="M6180" i="15"/>
  <c r="L6180" i="15"/>
  <c r="N1821" i="15"/>
  <c r="M1821" i="15"/>
  <c r="L1821" i="15"/>
  <c r="O1821" i="15" s="1"/>
  <c r="S1821" i="15" s="1"/>
  <c r="N4202" i="15"/>
  <c r="M4202" i="15"/>
  <c r="L4202" i="15"/>
  <c r="N4523" i="15"/>
  <c r="M4523" i="15"/>
  <c r="L4523" i="15"/>
  <c r="N970" i="15"/>
  <c r="M970" i="15"/>
  <c r="L970" i="15"/>
  <c r="O970" i="15" s="1"/>
  <c r="S970" i="15" s="1"/>
  <c r="N2552" i="15"/>
  <c r="M2552" i="15"/>
  <c r="L2552" i="15"/>
  <c r="N233" i="15"/>
  <c r="M233" i="15"/>
  <c r="L233" i="15"/>
  <c r="O233" i="15" s="1"/>
  <c r="S233" i="15" s="1"/>
  <c r="N2180" i="15"/>
  <c r="M2180" i="15"/>
  <c r="L2180" i="15"/>
  <c r="N4229" i="15"/>
  <c r="M4229" i="15"/>
  <c r="L4229" i="15"/>
  <c r="N3167" i="15"/>
  <c r="M3167" i="15"/>
  <c r="L3167" i="15"/>
  <c r="O3167" i="15" s="1"/>
  <c r="S3167" i="15" s="1"/>
  <c r="N2296" i="15"/>
  <c r="M2296" i="15"/>
  <c r="L2296" i="15"/>
  <c r="N5986" i="15"/>
  <c r="M5986" i="15"/>
  <c r="L5986" i="15"/>
  <c r="N3208" i="15"/>
  <c r="M3208" i="15"/>
  <c r="L3208" i="15"/>
  <c r="N3789" i="15"/>
  <c r="M3789" i="15"/>
  <c r="L3789" i="15"/>
  <c r="N1699" i="15"/>
  <c r="M1699" i="15"/>
  <c r="L1699" i="15"/>
  <c r="O1699" i="15" s="1"/>
  <c r="S1699" i="15" s="1"/>
  <c r="N3672" i="15"/>
  <c r="M3672" i="15"/>
  <c r="L3672" i="15"/>
  <c r="N1785" i="15"/>
  <c r="M1785" i="15"/>
  <c r="L1785" i="15"/>
  <c r="N3857" i="15"/>
  <c r="M3857" i="15"/>
  <c r="L3857" i="15"/>
  <c r="N4476" i="15"/>
  <c r="M4476" i="15"/>
  <c r="L4476" i="15"/>
  <c r="N4959" i="15"/>
  <c r="M4959" i="15"/>
  <c r="L4959" i="15"/>
  <c r="N4347" i="15"/>
  <c r="M4347" i="15"/>
  <c r="L4347" i="15"/>
  <c r="N3321" i="15"/>
  <c r="M3321" i="15"/>
  <c r="L3321" i="15"/>
  <c r="N225" i="15"/>
  <c r="M225" i="15"/>
  <c r="L225" i="15"/>
  <c r="O225" i="15" s="1"/>
  <c r="S225" i="15" s="1"/>
  <c r="N5931" i="15"/>
  <c r="M5931" i="15"/>
  <c r="L5931" i="15"/>
  <c r="N4141" i="15"/>
  <c r="M4141" i="15"/>
  <c r="L4141" i="15"/>
  <c r="N2013" i="15"/>
  <c r="M2013" i="15"/>
  <c r="L2013" i="15"/>
  <c r="N3445" i="15"/>
  <c r="M3445" i="15"/>
  <c r="L3445" i="15"/>
  <c r="N6224" i="15"/>
  <c r="M6224" i="15"/>
  <c r="L6224" i="15"/>
  <c r="N5265" i="15"/>
  <c r="M5265" i="15"/>
  <c r="L5265" i="15"/>
  <c r="N2441" i="15"/>
  <c r="M2441" i="15"/>
  <c r="L2441" i="15"/>
  <c r="N2589" i="15"/>
  <c r="M2589" i="15"/>
  <c r="L2589" i="15"/>
  <c r="O2589" i="15" s="1"/>
  <c r="S2589" i="15" s="1"/>
  <c r="N536" i="15"/>
  <c r="M536" i="15"/>
  <c r="L536" i="15"/>
  <c r="N6331" i="15"/>
  <c r="M6331" i="15"/>
  <c r="L6331" i="15"/>
  <c r="N527" i="15"/>
  <c r="M527" i="15"/>
  <c r="L527" i="15"/>
  <c r="O527" i="15" s="1"/>
  <c r="S527" i="15" s="1"/>
  <c r="N2239" i="15"/>
  <c r="M2239" i="15"/>
  <c r="L2239" i="15"/>
  <c r="N265" i="15"/>
  <c r="M265" i="15"/>
  <c r="L265" i="15"/>
  <c r="N3615" i="15"/>
  <c r="M3615" i="15"/>
  <c r="L3615" i="15"/>
  <c r="N3494" i="15"/>
  <c r="M3494" i="15"/>
  <c r="L3494" i="15"/>
  <c r="N2117" i="15"/>
  <c r="M2117" i="15"/>
  <c r="L2117" i="15"/>
  <c r="O2117" i="15" s="1"/>
  <c r="S2117" i="15" s="1"/>
  <c r="N5320" i="15"/>
  <c r="M5320" i="15"/>
  <c r="L5320" i="15"/>
  <c r="N5119" i="15"/>
  <c r="M5119" i="15"/>
  <c r="L5119" i="15"/>
  <c r="N6325" i="15"/>
  <c r="M6325" i="15"/>
  <c r="L6325" i="15"/>
  <c r="N4248" i="15"/>
  <c r="M4248" i="15"/>
  <c r="L4248" i="15"/>
  <c r="N5241" i="15"/>
  <c r="M5241" i="15"/>
  <c r="L5241" i="15"/>
  <c r="N6217" i="15"/>
  <c r="M6217" i="15"/>
  <c r="L6217" i="15"/>
  <c r="N803" i="15"/>
  <c r="M803" i="15"/>
  <c r="L803" i="15"/>
  <c r="N6351" i="15"/>
  <c r="M6351" i="15"/>
  <c r="L6351" i="15"/>
  <c r="O6351" i="15" s="1"/>
  <c r="S6351" i="15" s="1"/>
  <c r="N4545" i="15"/>
  <c r="M4545" i="15"/>
  <c r="L4545" i="15"/>
  <c r="N1697" i="15"/>
  <c r="M1697" i="15"/>
  <c r="L1697" i="15"/>
  <c r="N1975" i="15"/>
  <c r="M1975" i="15"/>
  <c r="L1975" i="15"/>
  <c r="O1975" i="15" s="1"/>
  <c r="S1975" i="15" s="1"/>
  <c r="N1452" i="15"/>
  <c r="M1452" i="15"/>
  <c r="L1452" i="15"/>
  <c r="N2626" i="15"/>
  <c r="M2626" i="15"/>
  <c r="L2626" i="15"/>
  <c r="N2811" i="15"/>
  <c r="M2811" i="15"/>
  <c r="L2811" i="15"/>
  <c r="N754" i="15"/>
  <c r="M754" i="15"/>
  <c r="L754" i="15"/>
  <c r="N3847" i="15"/>
  <c r="M3847" i="15"/>
  <c r="L3847" i="15"/>
  <c r="O3847" i="15" s="1"/>
  <c r="S3847" i="15" s="1"/>
  <c r="N5388" i="15"/>
  <c r="M5388" i="15"/>
  <c r="L5388" i="15"/>
  <c r="N6216" i="15"/>
  <c r="M6216" i="15"/>
  <c r="L6216" i="15"/>
  <c r="N2053" i="15"/>
  <c r="M2053" i="15"/>
  <c r="L2053" i="15"/>
  <c r="N1469" i="15"/>
  <c r="M1469" i="15"/>
  <c r="L1469" i="15"/>
  <c r="N3232" i="15"/>
  <c r="M3232" i="15"/>
  <c r="L3232" i="15"/>
  <c r="N6338" i="15"/>
  <c r="M6338" i="15"/>
  <c r="L6338" i="15"/>
  <c r="N3655" i="15"/>
  <c r="M3655" i="15"/>
  <c r="L3655" i="15"/>
  <c r="N6300" i="15"/>
  <c r="M6300" i="15"/>
  <c r="L6300" i="15"/>
  <c r="O6300" i="15" s="1"/>
  <c r="S6300" i="15" s="1"/>
  <c r="N5523" i="15"/>
  <c r="M5523" i="15"/>
  <c r="L5523" i="15"/>
  <c r="N6103" i="15"/>
  <c r="M6103" i="15"/>
  <c r="L6103" i="15"/>
  <c r="O6103" i="15" s="1"/>
  <c r="S6103" i="15" s="1"/>
  <c r="N6381" i="15"/>
  <c r="M6381" i="15"/>
  <c r="L6381" i="15"/>
  <c r="O6381" i="15" s="1"/>
  <c r="S6381" i="15" s="1"/>
  <c r="N5259" i="15"/>
  <c r="M5259" i="15"/>
  <c r="L5259" i="15"/>
  <c r="N6241" i="15"/>
  <c r="M6241" i="15"/>
  <c r="L6241" i="15"/>
  <c r="N3345" i="15"/>
  <c r="M3345" i="15"/>
  <c r="L3345" i="15"/>
  <c r="N5401" i="15"/>
  <c r="M5401" i="15"/>
  <c r="L5401" i="15"/>
  <c r="N5694" i="15"/>
  <c r="M5694" i="15"/>
  <c r="L5694" i="15"/>
  <c r="O5694" i="15" s="1"/>
  <c r="S5694" i="15" s="1"/>
  <c r="N6321" i="15"/>
  <c r="M6321" i="15"/>
  <c r="L6321" i="15"/>
  <c r="N6307" i="15"/>
  <c r="M6307" i="15"/>
  <c r="L6307" i="15"/>
  <c r="N6280" i="15"/>
  <c r="M6280" i="15"/>
  <c r="L6280" i="15"/>
  <c r="N5039" i="15"/>
  <c r="M5039" i="15"/>
  <c r="L5039" i="15"/>
  <c r="N1231" i="15"/>
  <c r="M1231" i="15"/>
  <c r="L1231" i="15"/>
  <c r="N6038" i="15"/>
  <c r="M6038" i="15"/>
  <c r="L6038" i="15"/>
  <c r="N6176" i="15"/>
  <c r="M6176" i="15"/>
  <c r="L6176" i="15"/>
  <c r="N6431" i="15"/>
  <c r="M6431" i="15"/>
  <c r="L6431" i="15"/>
  <c r="N6285" i="15"/>
  <c r="M6285" i="15"/>
  <c r="L6285" i="15"/>
  <c r="N6367" i="15"/>
  <c r="M6367" i="15"/>
  <c r="L6367" i="15"/>
  <c r="N6184" i="15"/>
  <c r="M6184" i="15"/>
  <c r="L6184" i="15"/>
  <c r="N6361" i="15"/>
  <c r="M6361" i="15"/>
  <c r="L6361" i="15"/>
  <c r="N6382" i="15"/>
  <c r="M6382" i="15"/>
  <c r="L6382" i="15"/>
  <c r="N6443" i="15"/>
  <c r="M6443" i="15"/>
  <c r="L6443" i="15"/>
  <c r="N6436" i="15"/>
  <c r="M6436" i="15"/>
  <c r="L6436" i="15"/>
  <c r="N5328" i="15"/>
  <c r="M5328" i="15"/>
  <c r="L5328" i="15"/>
  <c r="O5328" i="15" s="1"/>
  <c r="S5328" i="15" s="1"/>
  <c r="N6422" i="15"/>
  <c r="M6422" i="15"/>
  <c r="L6422" i="15"/>
  <c r="N6438" i="15"/>
  <c r="M6438" i="15"/>
  <c r="L6438" i="15"/>
  <c r="N3872" i="15"/>
  <c r="M3872" i="15"/>
  <c r="L3872" i="15"/>
  <c r="O3872" i="15" s="1"/>
  <c r="S3872" i="15" s="1"/>
  <c r="N5938" i="15"/>
  <c r="M5938" i="15"/>
  <c r="L5938" i="15"/>
  <c r="N6442" i="15"/>
  <c r="M6442" i="15"/>
  <c r="L6442" i="15"/>
  <c r="N5716" i="15"/>
  <c r="M5716" i="15"/>
  <c r="L5716" i="15"/>
  <c r="N5913" i="15"/>
  <c r="M5913" i="15"/>
  <c r="L5913" i="15"/>
  <c r="N6281" i="15"/>
  <c r="M6281" i="15"/>
  <c r="L6281" i="15"/>
  <c r="O6281" i="15" s="1"/>
  <c r="S6281" i="15" s="1"/>
  <c r="N3437" i="15"/>
  <c r="M3437" i="15"/>
  <c r="L3437" i="15"/>
  <c r="N2773" i="15"/>
  <c r="M2773" i="15"/>
  <c r="L2773" i="15"/>
  <c r="N6168" i="15"/>
  <c r="M6168" i="15"/>
  <c r="L6168" i="15"/>
  <c r="N5642" i="15"/>
  <c r="M5642" i="15"/>
  <c r="L5642" i="15"/>
  <c r="N3796" i="15"/>
  <c r="M3796" i="15"/>
  <c r="L3796" i="15"/>
  <c r="N6164" i="15"/>
  <c r="M6164" i="15"/>
  <c r="L6164" i="15"/>
  <c r="N5961" i="15"/>
  <c r="M5961" i="15"/>
  <c r="L5961" i="15"/>
  <c r="N6447" i="15"/>
  <c r="M6447" i="15"/>
  <c r="L6447" i="15"/>
  <c r="O6447" i="15" s="1"/>
  <c r="S6447" i="15" s="1"/>
  <c r="N4616" i="15"/>
  <c r="M4616" i="15"/>
  <c r="L4616" i="15"/>
  <c r="N5417" i="15"/>
  <c r="M5417" i="15"/>
  <c r="L5417" i="15"/>
  <c r="N5940" i="15"/>
  <c r="M5940" i="15"/>
  <c r="L5940" i="15"/>
  <c r="N6385" i="15"/>
  <c r="M6385" i="15"/>
  <c r="L6385" i="15"/>
  <c r="O6385" i="15" s="1"/>
  <c r="S6385" i="15" s="1"/>
  <c r="N3849" i="15"/>
  <c r="M3849" i="15"/>
  <c r="L3849" i="15"/>
  <c r="N6037" i="15"/>
  <c r="M6037" i="15"/>
  <c r="L6037" i="15"/>
  <c r="N5886" i="15"/>
  <c r="M5886" i="15"/>
  <c r="L5886" i="15"/>
  <c r="N4456" i="15"/>
  <c r="M4456" i="15"/>
  <c r="L4456" i="15"/>
  <c r="O4456" i="15" s="1"/>
  <c r="S4456" i="15" s="1"/>
  <c r="N6400" i="15"/>
  <c r="M6400" i="15"/>
  <c r="L6400" i="15"/>
  <c r="N6047" i="15"/>
  <c r="M6047" i="15"/>
  <c r="L6047" i="15"/>
  <c r="N4412" i="15"/>
  <c r="M4412" i="15"/>
  <c r="L4412" i="15"/>
  <c r="N6410" i="15"/>
  <c r="M6410" i="15"/>
  <c r="L6410" i="15"/>
  <c r="N4073" i="15"/>
  <c r="M4073" i="15"/>
  <c r="L4073" i="15"/>
  <c r="N5065" i="15"/>
  <c r="M5065" i="15"/>
  <c r="L5065" i="15"/>
  <c r="N6126" i="15"/>
  <c r="M6126" i="15"/>
  <c r="L6126" i="15"/>
  <c r="N4809" i="15"/>
  <c r="M4809" i="15"/>
  <c r="L4809" i="15"/>
  <c r="N393" i="15"/>
  <c r="M393" i="15"/>
  <c r="L393" i="15"/>
  <c r="N6427" i="15"/>
  <c r="M6427" i="15"/>
  <c r="L6427" i="15"/>
  <c r="N4104" i="15"/>
  <c r="M4104" i="15"/>
  <c r="L4104" i="15"/>
  <c r="N2338" i="15"/>
  <c r="M2338" i="15"/>
  <c r="L2338" i="15"/>
  <c r="N5570" i="15"/>
  <c r="M5570" i="15"/>
  <c r="L5570" i="15"/>
  <c r="N6122" i="15"/>
  <c r="M6122" i="15"/>
  <c r="L6122" i="15"/>
  <c r="N3716" i="15"/>
  <c r="M3716" i="15"/>
  <c r="L3716" i="15"/>
  <c r="N4939" i="15"/>
  <c r="M4939" i="15"/>
  <c r="L4939" i="15"/>
  <c r="N3265" i="15"/>
  <c r="M3265" i="15"/>
  <c r="L3265" i="15"/>
  <c r="N3723" i="15"/>
  <c r="M3723" i="15"/>
  <c r="L3723" i="15"/>
  <c r="N3767" i="15"/>
  <c r="M3767" i="15"/>
  <c r="L3767" i="15"/>
  <c r="N5861" i="15"/>
  <c r="M5861" i="15"/>
  <c r="L5861" i="15"/>
  <c r="O5861" i="15" s="1"/>
  <c r="S5861" i="15" s="1"/>
  <c r="N2568" i="15"/>
  <c r="M2568" i="15"/>
  <c r="L2568" i="15"/>
  <c r="N3049" i="15"/>
  <c r="M3049" i="15"/>
  <c r="L3049" i="15"/>
  <c r="N5811" i="15"/>
  <c r="M5811" i="15"/>
  <c r="L5811" i="15"/>
  <c r="N4391" i="15"/>
  <c r="M4391" i="15"/>
  <c r="L4391" i="15"/>
  <c r="O4391" i="15" s="1"/>
  <c r="S4391" i="15" s="1"/>
  <c r="N3784" i="15"/>
  <c r="M3784" i="15"/>
  <c r="L3784" i="15"/>
  <c r="N6263" i="15"/>
  <c r="M6263" i="15"/>
  <c r="L6263" i="15"/>
  <c r="N2642" i="15"/>
  <c r="M2642" i="15"/>
  <c r="L2642" i="15"/>
  <c r="N5405" i="15"/>
  <c r="M5405" i="15"/>
  <c r="L5405" i="15"/>
  <c r="N3973" i="15"/>
  <c r="M3973" i="15"/>
  <c r="L3973" i="15"/>
  <c r="N4251" i="15"/>
  <c r="M4251" i="15"/>
  <c r="L4251" i="15"/>
  <c r="N3094" i="15"/>
  <c r="M3094" i="15"/>
  <c r="L3094" i="15"/>
  <c r="N3954" i="15"/>
  <c r="M3954" i="15"/>
  <c r="L3954" i="15"/>
  <c r="O3954" i="15" s="1"/>
  <c r="S3954" i="15" s="1"/>
  <c r="N2976" i="15"/>
  <c r="M2976" i="15"/>
  <c r="L2976" i="15"/>
  <c r="N4279" i="15"/>
  <c r="M4279" i="15"/>
  <c r="L4279" i="15"/>
  <c r="N2562" i="15"/>
  <c r="M2562" i="15"/>
  <c r="L2562" i="15"/>
  <c r="O2562" i="15" s="1"/>
  <c r="S2562" i="15" s="1"/>
  <c r="N2721" i="15"/>
  <c r="M2721" i="15"/>
  <c r="L2721" i="15"/>
  <c r="N2788" i="15"/>
  <c r="M2788" i="15"/>
  <c r="L2788" i="15"/>
  <c r="N2485" i="15"/>
  <c r="M2485" i="15"/>
  <c r="L2485" i="15"/>
  <c r="N5056" i="15"/>
  <c r="M5056" i="15"/>
  <c r="L5056" i="15"/>
  <c r="N5031" i="15"/>
  <c r="M5031" i="15"/>
  <c r="L5031" i="15"/>
  <c r="O5031" i="15" s="1"/>
  <c r="S5031" i="15" s="1"/>
  <c r="N3673" i="15"/>
  <c r="M3673" i="15"/>
  <c r="L3673" i="15"/>
  <c r="N3617" i="15"/>
  <c r="M3617" i="15"/>
  <c r="L3617" i="15"/>
  <c r="N5501" i="15"/>
  <c r="M5501" i="15"/>
  <c r="L5501" i="15"/>
  <c r="N4105" i="15"/>
  <c r="M4105" i="15"/>
  <c r="L4105" i="15"/>
  <c r="N3272" i="15"/>
  <c r="M3272" i="15"/>
  <c r="L3272" i="15"/>
  <c r="N3434" i="15"/>
  <c r="M3434" i="15"/>
  <c r="L3434" i="15"/>
  <c r="N2924" i="15"/>
  <c r="M2924" i="15"/>
  <c r="L2924" i="15"/>
  <c r="N3726" i="15"/>
  <c r="M3726" i="15"/>
  <c r="L3726" i="15"/>
  <c r="O3726" i="15" s="1"/>
  <c r="S3726" i="15" s="1"/>
  <c r="N2387" i="15"/>
  <c r="M2387" i="15"/>
  <c r="L2387" i="15"/>
  <c r="N4359" i="15"/>
  <c r="M4359" i="15"/>
  <c r="L4359" i="15"/>
  <c r="O4359" i="15" s="1"/>
  <c r="N5508" i="15"/>
  <c r="M5508" i="15"/>
  <c r="L5508" i="15"/>
  <c r="O5508" i="15" s="1"/>
  <c r="S5508" i="15" s="1"/>
  <c r="N3783" i="15"/>
  <c r="M3783" i="15"/>
  <c r="L3783" i="15"/>
  <c r="N3376" i="15"/>
  <c r="M3376" i="15"/>
  <c r="L3376" i="15"/>
  <c r="N4819" i="15"/>
  <c r="M4819" i="15"/>
  <c r="L4819" i="15"/>
  <c r="N3378" i="15"/>
  <c r="M3378" i="15"/>
  <c r="L3378" i="15"/>
  <c r="N4687" i="15"/>
  <c r="M4687" i="15"/>
  <c r="L4687" i="15"/>
  <c r="O4687" i="15" s="1"/>
  <c r="S4687" i="15" s="1"/>
  <c r="N4129" i="15"/>
  <c r="M4129" i="15"/>
  <c r="L4129" i="15"/>
  <c r="N5041" i="15"/>
  <c r="M5041" i="15"/>
  <c r="L5041" i="15"/>
  <c r="N3831" i="15"/>
  <c r="M3831" i="15"/>
  <c r="L3831" i="15"/>
  <c r="N5707" i="15"/>
  <c r="M5707" i="15"/>
  <c r="L5707" i="15"/>
  <c r="N3219" i="15"/>
  <c r="M3219" i="15"/>
  <c r="L3219" i="15"/>
  <c r="N3807" i="15"/>
  <c r="M3807" i="15"/>
  <c r="L3807" i="15"/>
  <c r="N5829" i="15"/>
  <c r="M5829" i="15"/>
  <c r="L5829" i="15"/>
  <c r="N3873" i="15"/>
  <c r="M3873" i="15"/>
  <c r="L3873" i="15"/>
  <c r="O3873" i="15" s="1"/>
  <c r="S3873" i="15" s="1"/>
  <c r="N3238" i="15"/>
  <c r="M3238" i="15"/>
  <c r="L3238" i="15"/>
  <c r="N2527" i="15"/>
  <c r="M2527" i="15"/>
  <c r="L2527" i="15"/>
  <c r="N3744" i="15"/>
  <c r="M3744" i="15"/>
  <c r="L3744" i="15"/>
  <c r="N5182" i="15"/>
  <c r="M5182" i="15"/>
  <c r="L5182" i="15"/>
  <c r="N5380" i="15"/>
  <c r="M5380" i="15"/>
  <c r="L5380" i="15"/>
  <c r="N5745" i="15"/>
  <c r="M5745" i="15"/>
  <c r="L5745" i="15"/>
  <c r="N4055" i="15"/>
  <c r="M4055" i="15"/>
  <c r="L4055" i="15"/>
  <c r="N4232" i="15"/>
  <c r="M4232" i="15"/>
  <c r="L4232" i="15"/>
  <c r="O4232" i="15" s="1"/>
  <c r="S4232" i="15" s="1"/>
  <c r="N2671" i="15"/>
  <c r="M2671" i="15"/>
  <c r="L2671" i="15"/>
  <c r="N4335" i="15"/>
  <c r="M4335" i="15"/>
  <c r="L4335" i="15"/>
  <c r="N3557" i="15"/>
  <c r="M3557" i="15"/>
  <c r="L3557" i="15"/>
  <c r="O3557" i="15" s="1"/>
  <c r="S3557" i="15" s="1"/>
  <c r="N4147" i="15"/>
  <c r="M4147" i="15"/>
  <c r="L4147" i="15"/>
  <c r="N3121" i="15"/>
  <c r="M3121" i="15"/>
  <c r="L3121" i="15"/>
  <c r="N4441" i="15"/>
  <c r="M4441" i="15"/>
  <c r="L4441" i="15"/>
  <c r="N1942" i="15"/>
  <c r="M1942" i="15"/>
  <c r="L1942" i="15"/>
  <c r="N3117" i="15"/>
  <c r="M3117" i="15"/>
  <c r="L3117" i="15"/>
  <c r="N4826" i="15"/>
  <c r="M4826" i="15"/>
  <c r="L4826" i="15"/>
  <c r="N6141" i="15"/>
  <c r="M6141" i="15"/>
  <c r="L6141" i="15"/>
  <c r="N4957" i="15"/>
  <c r="M4957" i="15"/>
  <c r="L4957" i="15"/>
  <c r="N4044" i="15"/>
  <c r="M4044" i="15"/>
  <c r="L4044" i="15"/>
  <c r="N3870" i="15"/>
  <c r="M3870" i="15"/>
  <c r="L3870" i="15"/>
  <c r="N6095" i="15"/>
  <c r="M6095" i="15"/>
  <c r="L6095" i="15"/>
  <c r="N6121" i="15"/>
  <c r="M6121" i="15"/>
  <c r="L6121" i="15"/>
  <c r="N5123" i="15"/>
  <c r="M5123" i="15"/>
  <c r="L5123" i="15"/>
  <c r="O5123" i="15" s="1"/>
  <c r="S5123" i="15" s="1"/>
  <c r="N6268" i="15"/>
  <c r="M6268" i="15"/>
  <c r="L6268" i="15"/>
  <c r="N6405" i="15"/>
  <c r="M6405" i="15"/>
  <c r="L6405" i="15"/>
  <c r="O6405" i="15" s="1"/>
  <c r="N5774" i="15"/>
  <c r="M5774" i="15"/>
  <c r="L5774" i="15"/>
  <c r="N6096" i="15"/>
  <c r="M6096" i="15"/>
  <c r="L6096" i="15"/>
  <c r="N6444" i="15"/>
  <c r="M6444" i="15"/>
  <c r="L6444" i="15"/>
  <c r="N3976" i="15"/>
  <c r="M3976" i="15"/>
  <c r="L3976" i="15"/>
  <c r="N2845" i="15"/>
  <c r="M2845" i="15"/>
  <c r="L2845" i="15"/>
  <c r="N4855" i="15"/>
  <c r="M4855" i="15"/>
  <c r="L4855" i="15"/>
  <c r="O4855" i="15" s="1"/>
  <c r="S4855" i="15" s="1"/>
  <c r="N5248" i="15"/>
  <c r="M5248" i="15"/>
  <c r="L5248" i="15"/>
  <c r="N5903" i="15"/>
  <c r="M5903" i="15"/>
  <c r="L5903" i="15"/>
  <c r="N5863" i="15"/>
  <c r="M5863" i="15"/>
  <c r="L5863" i="15"/>
  <c r="N5503" i="15"/>
  <c r="M5503" i="15"/>
  <c r="L5503" i="15"/>
  <c r="N2028" i="15"/>
  <c r="M2028" i="15"/>
  <c r="L2028" i="15"/>
  <c r="N201" i="15"/>
  <c r="M201" i="15"/>
  <c r="L201" i="15"/>
  <c r="N980" i="15"/>
  <c r="M980" i="15"/>
  <c r="L980" i="15"/>
  <c r="N2583" i="15"/>
  <c r="M2583" i="15"/>
  <c r="L2583" i="15"/>
  <c r="N2866" i="15"/>
  <c r="M2866" i="15"/>
  <c r="L2866" i="15"/>
  <c r="N2349" i="15"/>
  <c r="M2349" i="15"/>
  <c r="L2349" i="15"/>
  <c r="O2349" i="15" s="1"/>
  <c r="N363" i="15"/>
  <c r="M363" i="15"/>
  <c r="L363" i="15"/>
  <c r="N2754" i="15"/>
  <c r="M2754" i="15"/>
  <c r="L2754" i="15"/>
  <c r="N2225" i="15"/>
  <c r="M2225" i="15"/>
  <c r="L2225" i="15"/>
  <c r="N1293" i="15"/>
  <c r="M1293" i="15"/>
  <c r="L1293" i="15"/>
  <c r="N2520" i="15"/>
  <c r="M2520" i="15"/>
  <c r="L2520" i="15"/>
  <c r="N2892" i="15"/>
  <c r="M2892" i="15"/>
  <c r="L2892" i="15"/>
  <c r="O2892" i="15" s="1"/>
  <c r="S2892" i="15" s="1"/>
  <c r="N2909" i="15"/>
  <c r="M2909" i="15"/>
  <c r="L2909" i="15"/>
  <c r="N5710" i="15"/>
  <c r="M5710" i="15"/>
  <c r="L5710" i="15"/>
  <c r="N629" i="15"/>
  <c r="M629" i="15"/>
  <c r="L629" i="15"/>
  <c r="N3436" i="15"/>
  <c r="M3436" i="15"/>
  <c r="L3436" i="15"/>
  <c r="N3409" i="15"/>
  <c r="M3409" i="15"/>
  <c r="L3409" i="15"/>
  <c r="N5321" i="15"/>
  <c r="M5321" i="15"/>
  <c r="L5321" i="15"/>
  <c r="N4640" i="15"/>
  <c r="M4640" i="15"/>
  <c r="L4640" i="15"/>
  <c r="N857" i="15"/>
  <c r="M857" i="15"/>
  <c r="L857" i="15"/>
  <c r="O857" i="15" s="1"/>
  <c r="S857" i="15" s="1"/>
  <c r="N1056" i="15"/>
  <c r="M1056" i="15"/>
  <c r="L1056" i="15"/>
  <c r="N5719" i="15"/>
  <c r="M5719" i="15"/>
  <c r="L5719" i="15"/>
  <c r="N1881" i="15"/>
  <c r="M1881" i="15"/>
  <c r="L1881" i="15"/>
  <c r="N775" i="15"/>
  <c r="M775" i="15"/>
  <c r="L775" i="15"/>
  <c r="N334" i="15"/>
  <c r="M334" i="15"/>
  <c r="L334" i="15"/>
  <c r="N3816" i="15"/>
  <c r="M3816" i="15"/>
  <c r="L3816" i="15"/>
  <c r="N6204" i="15"/>
  <c r="M6204" i="15"/>
  <c r="L6204" i="15"/>
  <c r="N2086" i="15"/>
  <c r="M2086" i="15"/>
  <c r="L2086" i="15"/>
  <c r="O2086" i="15" s="1"/>
  <c r="S2086" i="15" s="1"/>
  <c r="N1368" i="15"/>
  <c r="M1368" i="15"/>
  <c r="L1368" i="15"/>
  <c r="N4244" i="15"/>
  <c r="M4244" i="15"/>
  <c r="L4244" i="15"/>
  <c r="N3106" i="15"/>
  <c r="M3106" i="15"/>
  <c r="L3106" i="15"/>
  <c r="N3715" i="15"/>
  <c r="M3715" i="15"/>
  <c r="L3715" i="15"/>
  <c r="N5436" i="15"/>
  <c r="M5436" i="15"/>
  <c r="L5436" i="15"/>
  <c r="N6093" i="15"/>
  <c r="M6093" i="15"/>
  <c r="L6093" i="15"/>
  <c r="N4968" i="15"/>
  <c r="M4968" i="15"/>
  <c r="L4968" i="15"/>
  <c r="N5591" i="15"/>
  <c r="M5591" i="15"/>
  <c r="L5591" i="15"/>
  <c r="O5591" i="15" s="1"/>
  <c r="S5591" i="15" s="1"/>
  <c r="N3343" i="15"/>
  <c r="M3343" i="15"/>
  <c r="L3343" i="15"/>
  <c r="N6101" i="15"/>
  <c r="M6101" i="15"/>
  <c r="L6101" i="15"/>
  <c r="N5626" i="15"/>
  <c r="M5626" i="15"/>
  <c r="L5626" i="15"/>
  <c r="O5626" i="15" s="1"/>
  <c r="S5626" i="15" s="1"/>
  <c r="N5342" i="15"/>
  <c r="M5342" i="15"/>
  <c r="L5342" i="15"/>
  <c r="N4143" i="15"/>
  <c r="M4143" i="15"/>
  <c r="L4143" i="15"/>
  <c r="N4689" i="15"/>
  <c r="M4689" i="15"/>
  <c r="L4689" i="15"/>
  <c r="N3995" i="15"/>
  <c r="M3995" i="15"/>
  <c r="L3995" i="15"/>
  <c r="N2911" i="15"/>
  <c r="M2911" i="15"/>
  <c r="L2911" i="15"/>
  <c r="N5825" i="15"/>
  <c r="M5825" i="15"/>
  <c r="L5825" i="15"/>
  <c r="N6129" i="15"/>
  <c r="M6129" i="15"/>
  <c r="L6129" i="15"/>
  <c r="N4103" i="15"/>
  <c r="M4103" i="15"/>
  <c r="L4103" i="15"/>
  <c r="N6275" i="15"/>
  <c r="M6275" i="15"/>
  <c r="L6275" i="15"/>
  <c r="N5688" i="15"/>
  <c r="M5688" i="15"/>
  <c r="L5688" i="15"/>
  <c r="N4559" i="15"/>
  <c r="M4559" i="15"/>
  <c r="L4559" i="15"/>
  <c r="N3963" i="15"/>
  <c r="M3963" i="15"/>
  <c r="L3963" i="15"/>
  <c r="N6237" i="15"/>
  <c r="M6237" i="15"/>
  <c r="L6237" i="15"/>
  <c r="N3923" i="15"/>
  <c r="M3923" i="15"/>
  <c r="L3923" i="15"/>
  <c r="N3033" i="15"/>
  <c r="M3033" i="15"/>
  <c r="L3033" i="15"/>
  <c r="N5663" i="15"/>
  <c r="M5663" i="15"/>
  <c r="L5663" i="15"/>
  <c r="N5958" i="15"/>
  <c r="M5958" i="15"/>
  <c r="L5958" i="15"/>
  <c r="N4693" i="15"/>
  <c r="M4693" i="15"/>
  <c r="L4693" i="15"/>
  <c r="N5678" i="15"/>
  <c r="M5678" i="15"/>
  <c r="L5678" i="15"/>
  <c r="N3450" i="15"/>
  <c r="M3450" i="15"/>
  <c r="L3450" i="15"/>
  <c r="N6350" i="15"/>
  <c r="M6350" i="15"/>
  <c r="L6350" i="15"/>
  <c r="N5232" i="15"/>
  <c r="M5232" i="15"/>
  <c r="L5232" i="15"/>
  <c r="N5755" i="15"/>
  <c r="M5755" i="15"/>
  <c r="L5755" i="15"/>
  <c r="N3741" i="15"/>
  <c r="M3741" i="15"/>
  <c r="L3741" i="15"/>
  <c r="O3741" i="15" s="1"/>
  <c r="S3741" i="15" s="1"/>
  <c r="N3566" i="15"/>
  <c r="M3566" i="15"/>
  <c r="L3566" i="15"/>
  <c r="N2684" i="15"/>
  <c r="M2684" i="15"/>
  <c r="L2684" i="15"/>
  <c r="N4382" i="15"/>
  <c r="M4382" i="15"/>
  <c r="L4382" i="15"/>
  <c r="N4611" i="15"/>
  <c r="M4611" i="15"/>
  <c r="L4611" i="15"/>
  <c r="N3721" i="15"/>
  <c r="M3721" i="15"/>
  <c r="L3721" i="15"/>
  <c r="O3721" i="15" s="1"/>
  <c r="S3721" i="15" s="1"/>
  <c r="N5751" i="15"/>
  <c r="M5751" i="15"/>
  <c r="L5751" i="15"/>
  <c r="N4841" i="15"/>
  <c r="M4841" i="15"/>
  <c r="L4841" i="15"/>
  <c r="N5588" i="15"/>
  <c r="M5588" i="15"/>
  <c r="L5588" i="15"/>
  <c r="N5497" i="15"/>
  <c r="M5497" i="15"/>
  <c r="L5497" i="15"/>
  <c r="N4990" i="15"/>
  <c r="M4990" i="15"/>
  <c r="L4990" i="15"/>
  <c r="N5178" i="15"/>
  <c r="M5178" i="15"/>
  <c r="L5178" i="15"/>
  <c r="N5590" i="15"/>
  <c r="M5590" i="15"/>
  <c r="L5590" i="15"/>
  <c r="N3435" i="15"/>
  <c r="M3435" i="15"/>
  <c r="L3435" i="15"/>
  <c r="N4851" i="15"/>
  <c r="M4851" i="15"/>
  <c r="L4851" i="15"/>
  <c r="N3080" i="15"/>
  <c r="M3080" i="15"/>
  <c r="L3080" i="15"/>
  <c r="N3293" i="15"/>
  <c r="M3293" i="15"/>
  <c r="L3293" i="15"/>
  <c r="N5275" i="15"/>
  <c r="M5275" i="15"/>
  <c r="L5275" i="15"/>
  <c r="N5202" i="15"/>
  <c r="M5202" i="15"/>
  <c r="L5202" i="15"/>
  <c r="N3552" i="15"/>
  <c r="M3552" i="15"/>
  <c r="L3552" i="15"/>
  <c r="N3386" i="15"/>
  <c r="M3386" i="15"/>
  <c r="L3386" i="15"/>
  <c r="N4287" i="15"/>
  <c r="M4287" i="15"/>
  <c r="L4287" i="15"/>
  <c r="O4287" i="15" s="1"/>
  <c r="S4287" i="15" s="1"/>
  <c r="N3359" i="15"/>
  <c r="M3359" i="15"/>
  <c r="L3359" i="15"/>
  <c r="N5050" i="15"/>
  <c r="M5050" i="15"/>
  <c r="L5050" i="15"/>
  <c r="N4360" i="15"/>
  <c r="M4360" i="15"/>
  <c r="L4360" i="15"/>
  <c r="N4716" i="15"/>
  <c r="M4716" i="15"/>
  <c r="L4716" i="15"/>
  <c r="N5812" i="15"/>
  <c r="M5812" i="15"/>
  <c r="L5812" i="15"/>
  <c r="N3984" i="15"/>
  <c r="M3984" i="15"/>
  <c r="L3984" i="15"/>
  <c r="N3065" i="15"/>
  <c r="M3065" i="15"/>
  <c r="L3065" i="15"/>
  <c r="N5324" i="15"/>
  <c r="M5324" i="15"/>
  <c r="L5324" i="15"/>
  <c r="O5324" i="15" s="1"/>
  <c r="S5324" i="15" s="1"/>
  <c r="N4140" i="15"/>
  <c r="M4140" i="15"/>
  <c r="L4140" i="15"/>
  <c r="N4390" i="15"/>
  <c r="M4390" i="15"/>
  <c r="L4390" i="15"/>
  <c r="N6085" i="15"/>
  <c r="M6085" i="15"/>
  <c r="L6085" i="15"/>
  <c r="O6085" i="15" s="1"/>
  <c r="S6085" i="15" s="1"/>
  <c r="N5286" i="15"/>
  <c r="M5286" i="15"/>
  <c r="L5286" i="15"/>
  <c r="N2983" i="15"/>
  <c r="N286" i="15"/>
  <c r="N2950" i="15"/>
  <c r="N2519" i="15"/>
  <c r="N2392" i="15"/>
  <c r="N1839" i="15"/>
  <c r="N719" i="15"/>
  <c r="N3119" i="15"/>
  <c r="N2540" i="15"/>
  <c r="N2176" i="15"/>
  <c r="N3453" i="15"/>
  <c r="N3708" i="15"/>
  <c r="N3529" i="15"/>
  <c r="N1758" i="15"/>
  <c r="N2572" i="15"/>
  <c r="N2554" i="15"/>
  <c r="N5512" i="15"/>
  <c r="N2295" i="15"/>
  <c r="N2135" i="15"/>
  <c r="N1823" i="15"/>
  <c r="N3016" i="15"/>
  <c r="N1203" i="15"/>
  <c r="N1876" i="15"/>
  <c r="N4569" i="15"/>
  <c r="N1729" i="15"/>
  <c r="N1464" i="15"/>
  <c r="N1733" i="15"/>
  <c r="N2122" i="15"/>
  <c r="N1969" i="15"/>
  <c r="N2228" i="15"/>
  <c r="N2506" i="15"/>
  <c r="N3668" i="15"/>
  <c r="N950" i="15"/>
  <c r="N438" i="15"/>
  <c r="N2635" i="15"/>
  <c r="N1527" i="15"/>
  <c r="N2038" i="15"/>
  <c r="N2514" i="15"/>
  <c r="N727" i="15"/>
  <c r="N2048" i="15"/>
  <c r="N1846" i="15"/>
  <c r="N2575" i="15"/>
  <c r="N2896" i="15"/>
  <c r="N1276" i="15"/>
  <c r="N2731" i="15"/>
  <c r="N3110" i="15"/>
  <c r="N1354" i="15"/>
  <c r="N2633" i="15"/>
  <c r="N2848" i="15"/>
  <c r="N3853" i="15"/>
  <c r="N1577" i="15"/>
  <c r="N2702" i="15"/>
  <c r="N1442" i="15"/>
  <c r="N1020" i="15"/>
  <c r="N2306" i="15"/>
  <c r="N2490" i="15"/>
  <c r="N82" i="15"/>
  <c r="N2385" i="15"/>
  <c r="N1587" i="15"/>
  <c r="N2586" i="15"/>
  <c r="N2654" i="15"/>
  <c r="N1431" i="15"/>
  <c r="N1035" i="15"/>
  <c r="N2817" i="15"/>
  <c r="N1948" i="15"/>
  <c r="N4669" i="15"/>
  <c r="N2856" i="15"/>
  <c r="N2291" i="15"/>
  <c r="N4417" i="15"/>
  <c r="N2940" i="15"/>
  <c r="N4878" i="15"/>
  <c r="N2127" i="15"/>
  <c r="N1871" i="15"/>
  <c r="N1503" i="15"/>
  <c r="N3835" i="15"/>
  <c r="N2058" i="15"/>
  <c r="N1850" i="15"/>
  <c r="N2003" i="15"/>
  <c r="N3145" i="15"/>
  <c r="N2585" i="15"/>
  <c r="N1507" i="15"/>
  <c r="N550" i="15"/>
  <c r="N645" i="15"/>
  <c r="N1639" i="15"/>
  <c r="N1762" i="15"/>
  <c r="N2764" i="15"/>
  <c r="N814" i="15"/>
  <c r="N2142" i="15"/>
  <c r="N692" i="15"/>
  <c r="N2089" i="15"/>
  <c r="N146" i="15"/>
  <c r="N3663" i="15"/>
  <c r="N1488" i="15"/>
  <c r="N3905" i="15"/>
  <c r="N668" i="15"/>
  <c r="N335" i="15"/>
  <c r="N1097" i="15"/>
  <c r="N2592" i="15"/>
  <c r="N556" i="15"/>
  <c r="N1153" i="15"/>
  <c r="N1286" i="15"/>
  <c r="N2884" i="15"/>
  <c r="N982" i="15"/>
  <c r="N2470" i="15"/>
  <c r="N3500" i="15"/>
  <c r="N4700" i="15"/>
  <c r="N1828" i="15"/>
  <c r="N2995" i="15"/>
  <c r="N5568" i="15"/>
  <c r="N4376" i="15"/>
  <c r="N1277" i="15"/>
  <c r="N4017" i="15"/>
  <c r="N1671" i="15"/>
  <c r="N2155" i="15"/>
  <c r="N2121" i="15"/>
  <c r="N1614" i="15"/>
  <c r="N4167" i="15"/>
  <c r="N2627" i="15"/>
  <c r="N1338" i="15"/>
  <c r="N3284" i="15"/>
  <c r="N3748" i="15"/>
  <c r="N1170" i="15"/>
  <c r="N4628" i="15"/>
  <c r="N1426" i="15"/>
  <c r="N4884" i="15"/>
  <c r="N1112" i="15"/>
  <c r="N3439" i="15"/>
  <c r="N2699" i="15"/>
  <c r="N2601" i="15"/>
  <c r="N564" i="15"/>
  <c r="N3763" i="15"/>
  <c r="N4791" i="15"/>
  <c r="N2380" i="15"/>
  <c r="N2454" i="15"/>
  <c r="N2772" i="15"/>
  <c r="N6062" i="15"/>
  <c r="N317" i="15"/>
  <c r="N1225" i="15"/>
  <c r="N2616" i="15"/>
  <c r="N4397" i="15"/>
  <c r="N3636" i="15"/>
  <c r="N2067" i="15"/>
  <c r="N1532" i="15"/>
  <c r="N1362" i="15"/>
  <c r="N4205" i="15"/>
  <c r="N1603" i="15"/>
  <c r="N4691" i="15"/>
  <c r="N1954" i="15"/>
  <c r="N3712" i="15"/>
  <c r="N1621" i="15"/>
  <c r="N429" i="15"/>
  <c r="N1814" i="15"/>
  <c r="N1502" i="15"/>
  <c r="N2444" i="15"/>
  <c r="N2989" i="15"/>
  <c r="N722" i="15"/>
  <c r="N3979" i="15"/>
  <c r="N312" i="15"/>
  <c r="N3967" i="15"/>
  <c r="N2738" i="15"/>
  <c r="N2712" i="15"/>
  <c r="N2019" i="15"/>
  <c r="N3787" i="15"/>
  <c r="N5746" i="15"/>
  <c r="N1331" i="15"/>
  <c r="N3126" i="15"/>
  <c r="N2326" i="15"/>
  <c r="N3287" i="15"/>
  <c r="N2918" i="15"/>
  <c r="N1250" i="15"/>
  <c r="N1075" i="15"/>
  <c r="N5205" i="15"/>
  <c r="N1219" i="15"/>
  <c r="N2777" i="15"/>
  <c r="N1309" i="15"/>
  <c r="N1579" i="15"/>
  <c r="N1744" i="15"/>
  <c r="N3736" i="15"/>
  <c r="N424" i="15"/>
  <c r="N1301" i="15"/>
  <c r="N694" i="15"/>
  <c r="N2606" i="15"/>
  <c r="N1859" i="15"/>
  <c r="N716" i="15"/>
  <c r="N519" i="15"/>
  <c r="N1380" i="15"/>
  <c r="N1087" i="15"/>
  <c r="N1191" i="15"/>
  <c r="N808" i="15"/>
  <c r="N2118" i="15"/>
  <c r="N3598" i="15"/>
  <c r="N3129" i="15"/>
  <c r="N2300" i="15"/>
  <c r="N677" i="15"/>
  <c r="N588" i="15"/>
  <c r="N567" i="15"/>
  <c r="N2696" i="15"/>
  <c r="N1922" i="15"/>
  <c r="N1411" i="15"/>
  <c r="N1107" i="15"/>
  <c r="N4014" i="15"/>
  <c r="N1917" i="15"/>
  <c r="N2008" i="15"/>
  <c r="N3244" i="15"/>
  <c r="N1976" i="15"/>
  <c r="N2236" i="15"/>
  <c r="N3130" i="15"/>
  <c r="N1604" i="15"/>
  <c r="N2371" i="15"/>
  <c r="N1678" i="15"/>
  <c r="N1334" i="15"/>
  <c r="N4847" i="15"/>
  <c r="N3102" i="15"/>
  <c r="N2101" i="15"/>
  <c r="N3397" i="15"/>
  <c r="N1133" i="15"/>
  <c r="N2143" i="15"/>
  <c r="N1797" i="15"/>
  <c r="N2376" i="15"/>
  <c r="N965" i="15"/>
  <c r="N673" i="15"/>
  <c r="N2765" i="15"/>
  <c r="N650" i="15"/>
  <c r="N701" i="15"/>
  <c r="N574" i="15"/>
  <c r="N3912" i="15"/>
  <c r="N1801" i="15"/>
  <c r="N1177" i="15"/>
  <c r="N1809" i="15"/>
  <c r="N4107" i="15"/>
  <c r="N1355" i="15"/>
  <c r="N5173" i="15"/>
  <c r="N2840" i="15"/>
  <c r="N4979" i="15"/>
  <c r="N3195" i="15"/>
  <c r="N276" i="15"/>
  <c r="N5239" i="15"/>
  <c r="N2709" i="15"/>
  <c r="N5698" i="15"/>
  <c r="N5945" i="15"/>
  <c r="N933" i="15"/>
  <c r="N4230" i="15"/>
  <c r="N1303" i="15"/>
  <c r="N5999" i="15"/>
  <c r="N1064" i="15"/>
  <c r="N1615" i="15"/>
  <c r="N2615" i="15"/>
  <c r="N3212" i="15"/>
  <c r="N834" i="15"/>
  <c r="N3533" i="15"/>
  <c r="N1635" i="15"/>
  <c r="N2672" i="15"/>
  <c r="N5195" i="15"/>
  <c r="N6273" i="15"/>
  <c r="N2147" i="15"/>
  <c r="N3618" i="15"/>
  <c r="N3448" i="15"/>
  <c r="N3862" i="15"/>
  <c r="N120" i="15"/>
  <c r="N3776" i="15"/>
  <c r="N590" i="15"/>
  <c r="N2566" i="15"/>
  <c r="N3987" i="15"/>
  <c r="N269" i="15"/>
  <c r="N5656" i="15"/>
  <c r="N3486" i="15"/>
  <c r="N3519" i="15"/>
  <c r="N4823" i="15"/>
  <c r="N1717" i="15"/>
  <c r="N1520" i="15"/>
  <c r="N2006" i="15"/>
  <c r="N1194" i="15"/>
  <c r="N1669" i="15"/>
  <c r="N5655" i="15"/>
  <c r="N3750" i="15"/>
  <c r="N1849" i="15"/>
  <c r="N1899" i="15"/>
  <c r="N3946" i="15"/>
  <c r="N5028" i="15"/>
  <c r="N1424" i="15"/>
  <c r="N3899" i="15"/>
  <c r="N990" i="15"/>
  <c r="N2249" i="15"/>
  <c r="N272" i="15"/>
  <c r="N5158" i="15"/>
  <c r="N4796" i="15"/>
  <c r="N1117" i="15"/>
  <c r="N1236" i="15"/>
  <c r="N2652" i="15"/>
  <c r="N3614" i="15"/>
  <c r="N560" i="15"/>
  <c r="N1719" i="15"/>
  <c r="N3009" i="15"/>
  <c r="N4413" i="15"/>
  <c r="N526" i="15"/>
  <c r="N2056" i="15"/>
  <c r="N665" i="15"/>
  <c r="N1109" i="15"/>
  <c r="N1847" i="15"/>
  <c r="N380" i="15"/>
  <c r="N2667" i="15"/>
  <c r="N418" i="15"/>
  <c r="N1432" i="15"/>
  <c r="N5110" i="15"/>
  <c r="N2783" i="15"/>
  <c r="N487" i="15"/>
  <c r="N1384" i="15"/>
  <c r="N4550" i="15"/>
  <c r="N3347" i="15"/>
  <c r="N2099" i="15"/>
  <c r="N2570" i="15"/>
  <c r="N1414" i="15"/>
  <c r="N3079" i="15"/>
  <c r="N2526" i="15"/>
  <c r="N2701" i="15"/>
  <c r="N968" i="15"/>
  <c r="N502" i="15"/>
  <c r="N4447" i="15"/>
  <c r="N4340" i="15"/>
  <c r="N1456" i="15"/>
  <c r="N2196" i="15"/>
  <c r="N2685" i="15"/>
  <c r="N1732" i="15"/>
  <c r="N2037" i="15"/>
  <c r="N3596" i="15"/>
  <c r="N1726" i="15"/>
  <c r="N3875" i="15"/>
  <c r="N700" i="15"/>
  <c r="N566" i="15"/>
  <c r="N2318" i="15"/>
  <c r="N5648" i="15"/>
  <c r="N2451" i="15"/>
  <c r="N1774" i="15"/>
  <c r="N2061" i="15"/>
  <c r="N3258" i="15"/>
  <c r="N1465" i="15"/>
  <c r="N1815" i="15"/>
  <c r="N2354" i="15"/>
  <c r="N1266" i="15"/>
  <c r="N1006" i="15"/>
  <c r="N995" i="15"/>
  <c r="N1568" i="15"/>
  <c r="N1209" i="15"/>
  <c r="N3913" i="15"/>
  <c r="N878" i="15"/>
  <c r="N2182" i="15"/>
  <c r="N696" i="15"/>
  <c r="N1071" i="15"/>
  <c r="N1023" i="15"/>
  <c r="N2320" i="15"/>
  <c r="N5507" i="15"/>
  <c r="N1870" i="15"/>
  <c r="N908" i="15"/>
  <c r="N1316" i="15"/>
  <c r="N1890" i="15"/>
  <c r="N546" i="15"/>
  <c r="N3484" i="15"/>
  <c r="N2401" i="15"/>
  <c r="N124" i="15"/>
  <c r="N2997" i="15"/>
  <c r="N5415" i="15"/>
  <c r="N3983" i="15"/>
  <c r="N2363" i="15"/>
  <c r="N963" i="15"/>
  <c r="N1514" i="15"/>
  <c r="N1230" i="15"/>
  <c r="N1698" i="15"/>
  <c r="N2446" i="15"/>
  <c r="N1357" i="15"/>
  <c r="N3677" i="15"/>
  <c r="N3124" i="15"/>
  <c r="N1939" i="15"/>
  <c r="N1265" i="15"/>
  <c r="N3388" i="15"/>
  <c r="N6128" i="15"/>
  <c r="N916" i="15"/>
  <c r="N2024" i="15"/>
  <c r="N1247" i="15"/>
  <c r="N789" i="15"/>
  <c r="N2905" i="15"/>
  <c r="N367" i="15"/>
  <c r="N1175" i="15"/>
  <c r="N5443" i="15"/>
  <c r="N1002" i="15"/>
  <c r="N532" i="15"/>
  <c r="N2123" i="15"/>
  <c r="N2131" i="15"/>
  <c r="N3084" i="15"/>
  <c r="N1372" i="15"/>
  <c r="N1779" i="15"/>
  <c r="N1341" i="15"/>
  <c r="N2267" i="15"/>
  <c r="N490" i="15"/>
  <c r="N3570" i="15"/>
  <c r="N320" i="15"/>
  <c r="N3504" i="15"/>
  <c r="N5079" i="15"/>
  <c r="N1245" i="15"/>
  <c r="N2218" i="15"/>
  <c r="N1050" i="15"/>
  <c r="N1284" i="15"/>
  <c r="N4031" i="15"/>
  <c r="N2261" i="15"/>
  <c r="N3113" i="15"/>
  <c r="N2714" i="15"/>
  <c r="N3179" i="15"/>
  <c r="N3200" i="15"/>
  <c r="N1980" i="15"/>
  <c r="N2082" i="15"/>
  <c r="N1879" i="15"/>
  <c r="N525" i="15"/>
  <c r="N2888" i="15"/>
  <c r="N447" i="15"/>
  <c r="N4624" i="15"/>
  <c r="N2174" i="15"/>
  <c r="N2415" i="15"/>
  <c r="N2442" i="15"/>
  <c r="N5138" i="15"/>
  <c r="N165" i="15"/>
  <c r="N4556" i="15"/>
  <c r="N2014" i="15"/>
  <c r="N5797" i="15"/>
  <c r="N2434" i="15"/>
  <c r="N3233" i="15"/>
  <c r="N2533" i="15"/>
  <c r="N1629" i="15"/>
  <c r="N2065" i="15"/>
  <c r="N1243" i="15"/>
  <c r="N6116" i="15"/>
  <c r="N127" i="15"/>
  <c r="N70" i="15"/>
  <c r="N869" i="15"/>
  <c r="N1034" i="15"/>
  <c r="N557" i="15"/>
  <c r="N858" i="15"/>
  <c r="N2850" i="15"/>
  <c r="N756" i="15"/>
  <c r="N349" i="15"/>
  <c r="N872" i="15"/>
  <c r="N1599" i="15"/>
  <c r="N5437" i="15"/>
  <c r="N46" i="15"/>
  <c r="N1622" i="15"/>
  <c r="N4212" i="15"/>
  <c r="N2975" i="15"/>
  <c r="N476" i="15"/>
  <c r="N1009" i="15"/>
  <c r="N1167" i="15"/>
  <c r="N1472" i="15"/>
  <c r="N637" i="15"/>
  <c r="N2680" i="15"/>
  <c r="N3237" i="15"/>
  <c r="N605" i="15"/>
  <c r="N2822" i="15"/>
  <c r="N5705" i="15"/>
  <c r="N1694" i="15"/>
  <c r="N1063" i="15"/>
  <c r="N4371" i="15"/>
  <c r="N405" i="15"/>
  <c r="N2611" i="15"/>
  <c r="N5246" i="15"/>
  <c r="N2328" i="15"/>
  <c r="N957" i="15"/>
  <c r="N2839" i="15"/>
  <c r="N3421" i="15"/>
  <c r="N3828" i="15"/>
  <c r="N3024" i="15"/>
  <c r="N2900" i="15"/>
  <c r="N1983" i="15"/>
  <c r="N220" i="15"/>
  <c r="N2588" i="15"/>
  <c r="N1673" i="15"/>
  <c r="N1163" i="15"/>
  <c r="N6131" i="15"/>
  <c r="N4189" i="15"/>
  <c r="N2240" i="15"/>
  <c r="N74" i="15"/>
  <c r="N1045" i="15"/>
  <c r="N38" i="15"/>
  <c r="N4388" i="15"/>
  <c r="N6262" i="15"/>
  <c r="N578" i="15"/>
  <c r="N266" i="15"/>
  <c r="N66" i="15"/>
  <c r="N59" i="15"/>
  <c r="N753" i="15"/>
  <c r="N3270" i="15"/>
  <c r="N680" i="15"/>
  <c r="N5036" i="15"/>
  <c r="N190" i="15"/>
  <c r="N1901" i="15"/>
  <c r="N210" i="15"/>
  <c r="N1401" i="15"/>
  <c r="N199" i="15"/>
  <c r="N395" i="15"/>
  <c r="N3356" i="15"/>
  <c r="N1982" i="15"/>
  <c r="N672" i="15"/>
  <c r="N842" i="15"/>
  <c r="N3057" i="15"/>
  <c r="N850" i="15"/>
  <c r="N3775" i="15"/>
  <c r="N1342" i="15"/>
  <c r="N39" i="15"/>
  <c r="N559" i="15"/>
  <c r="N1172" i="15"/>
  <c r="N1022" i="15"/>
  <c r="N214" i="15"/>
  <c r="N242" i="15"/>
  <c r="N4325" i="15"/>
  <c r="N905" i="15"/>
  <c r="N524" i="15"/>
  <c r="N4247" i="15"/>
  <c r="N2807" i="15"/>
  <c r="N1292" i="15"/>
  <c r="N799" i="15"/>
  <c r="N4263" i="15"/>
  <c r="N1812" i="15"/>
  <c r="N2039" i="15"/>
  <c r="N3701" i="15"/>
  <c r="N108" i="15"/>
  <c r="N882" i="15"/>
  <c r="N5493" i="15"/>
  <c r="N1229" i="15"/>
  <c r="N1154" i="15"/>
  <c r="N2882" i="15"/>
  <c r="N3328" i="15"/>
  <c r="N49" i="15"/>
  <c r="N1046" i="15"/>
  <c r="N1714" i="15"/>
  <c r="N5748" i="15"/>
  <c r="N1533" i="15"/>
  <c r="N713" i="15"/>
  <c r="N340" i="15"/>
  <c r="N1833" i="15"/>
  <c r="N4586" i="15"/>
  <c r="N116" i="15"/>
  <c r="N2873" i="15"/>
  <c r="N3137" i="15"/>
  <c r="N2421" i="15"/>
  <c r="N277" i="15"/>
  <c r="N379" i="15"/>
  <c r="N822" i="15"/>
  <c r="N1128" i="15"/>
  <c r="N32" i="15"/>
  <c r="N5152" i="15"/>
  <c r="N628" i="15"/>
  <c r="N410" i="15"/>
  <c r="N5330" i="15"/>
  <c r="N6" i="15"/>
  <c r="N1544" i="15"/>
  <c r="N992" i="15"/>
  <c r="N228" i="15"/>
  <c r="N1798" i="15"/>
  <c r="N3594" i="15"/>
  <c r="N1364" i="15"/>
  <c r="N1353" i="15"/>
  <c r="N1552" i="15"/>
  <c r="N571" i="15"/>
  <c r="N1578" i="15"/>
  <c r="N1106" i="15"/>
  <c r="N2921" i="15"/>
  <c r="N255" i="15"/>
  <c r="N2227" i="15"/>
  <c r="N226" i="15"/>
  <c r="N8" i="15"/>
  <c r="N310" i="15"/>
  <c r="N2947" i="15"/>
  <c r="N30" i="15"/>
  <c r="N9" i="15"/>
  <c r="N2523" i="15"/>
  <c r="N4116" i="15"/>
  <c r="N1215" i="15"/>
  <c r="N1563" i="15"/>
  <c r="N4601" i="15"/>
  <c r="N2617" i="15"/>
  <c r="N369" i="15"/>
  <c r="N5191" i="15"/>
  <c r="N119" i="15"/>
  <c r="N2379" i="15"/>
  <c r="N1197" i="15"/>
  <c r="N698" i="15"/>
  <c r="N73" i="15"/>
  <c r="N1688" i="15"/>
  <c r="N3786" i="15"/>
  <c r="N204" i="15"/>
  <c r="N2424" i="15"/>
  <c r="N1751" i="15"/>
  <c r="N2396" i="15"/>
  <c r="N3056" i="15"/>
  <c r="N1804" i="15"/>
  <c r="N2348" i="15"/>
  <c r="N5998" i="15"/>
  <c r="N3619" i="15"/>
  <c r="N287" i="15"/>
  <c r="N4812" i="15"/>
  <c r="N409" i="15"/>
  <c r="N444" i="15"/>
  <c r="N3362" i="15"/>
  <c r="N6387" i="15"/>
  <c r="N3100" i="15"/>
  <c r="N262" i="15"/>
  <c r="N383" i="15"/>
  <c r="N627" i="15"/>
  <c r="N196" i="15"/>
  <c r="N2335" i="15"/>
  <c r="N4518" i="15"/>
  <c r="N1988" i="15"/>
  <c r="N4264" i="15"/>
  <c r="N4267" i="15"/>
  <c r="N1772" i="15"/>
  <c r="N1607" i="15"/>
  <c r="N576" i="15"/>
  <c r="N53" i="15"/>
  <c r="N1902" i="15"/>
  <c r="N475" i="15"/>
  <c r="N5363" i="15"/>
  <c r="N1537" i="15"/>
  <c r="N1484" i="15"/>
  <c r="N1554" i="15"/>
  <c r="N868" i="15"/>
  <c r="N5895" i="15"/>
  <c r="N52" i="15"/>
  <c r="N430" i="15"/>
  <c r="N249" i="15"/>
  <c r="N1863" i="15"/>
  <c r="N2297" i="15"/>
  <c r="N1376" i="15"/>
  <c r="N2576" i="15"/>
  <c r="N6000" i="15"/>
  <c r="N4613" i="15"/>
  <c r="N89" i="15"/>
  <c r="N4570" i="15"/>
  <c r="N1461" i="15"/>
  <c r="N944" i="15"/>
  <c r="N227" i="15"/>
  <c r="N912" i="15"/>
  <c r="N122" i="15"/>
  <c r="N1623" i="15"/>
  <c r="N5937" i="15"/>
  <c r="N368" i="15"/>
  <c r="N1521" i="15"/>
  <c r="N1084" i="15"/>
  <c r="N6308" i="15"/>
  <c r="N543" i="15"/>
  <c r="N125" i="15"/>
  <c r="N428" i="15"/>
  <c r="N248" i="15"/>
  <c r="N345" i="15"/>
  <c r="N67" i="15"/>
  <c r="N3542" i="15"/>
  <c r="N2518" i="15"/>
  <c r="N275" i="15"/>
  <c r="N1104" i="15"/>
  <c r="N4268" i="15"/>
  <c r="N1625" i="15"/>
  <c r="N182" i="15"/>
  <c r="N6031" i="15"/>
  <c r="N653" i="15"/>
  <c r="N206" i="15"/>
  <c r="N176" i="15"/>
  <c r="N843" i="15"/>
  <c r="N538" i="15"/>
  <c r="N2955" i="15"/>
  <c r="N2486" i="15"/>
  <c r="N602" i="15"/>
  <c r="N2149" i="15"/>
  <c r="N437" i="15"/>
  <c r="N1036" i="15"/>
  <c r="N5611" i="15"/>
  <c r="N1096" i="15"/>
  <c r="N1689" i="15"/>
  <c r="N2567" i="15"/>
  <c r="N2760" i="15"/>
  <c r="N1394" i="15"/>
  <c r="N2462" i="15"/>
  <c r="N548" i="15"/>
  <c r="N72" i="15"/>
  <c r="N728" i="15"/>
  <c r="N4983" i="15"/>
  <c r="N5453" i="15"/>
  <c r="N3866" i="15"/>
  <c r="N1436" i="15"/>
  <c r="N19" i="15"/>
  <c r="N887" i="15"/>
  <c r="N6252" i="15"/>
  <c r="N5434" i="15"/>
  <c r="N2256" i="15"/>
  <c r="N232" i="15"/>
  <c r="N3593" i="15"/>
  <c r="N1638" i="15"/>
  <c r="N514" i="15"/>
  <c r="N2098" i="15"/>
  <c r="N2869" i="15"/>
  <c r="N99" i="15"/>
  <c r="N693" i="15"/>
  <c r="N1873" i="15"/>
  <c r="N3769" i="15"/>
  <c r="N1413" i="15"/>
  <c r="N3149" i="15"/>
  <c r="N4285" i="15"/>
  <c r="N4954" i="15"/>
  <c r="N1949" i="15"/>
  <c r="N2324" i="15"/>
  <c r="N1371" i="15"/>
  <c r="N4301" i="15"/>
  <c r="N2571" i="15"/>
  <c r="N397" i="15"/>
  <c r="N1515" i="15"/>
  <c r="N1455" i="15"/>
  <c r="N618" i="15"/>
  <c r="N3236" i="15"/>
  <c r="N4726" i="15"/>
  <c r="N4597" i="15"/>
  <c r="N1078" i="15"/>
  <c r="N1512" i="15"/>
  <c r="N6056" i="15"/>
  <c r="N3891" i="15"/>
  <c r="N1195" i="15"/>
  <c r="N1707" i="15"/>
  <c r="N5319" i="15"/>
  <c r="N3382" i="15"/>
  <c r="N3020" i="15"/>
  <c r="N2244" i="15"/>
  <c r="N3514" i="15"/>
  <c r="N1352" i="15"/>
  <c r="N353" i="15"/>
  <c r="N606" i="15"/>
  <c r="N1709" i="15"/>
  <c r="N2171" i="15"/>
  <c r="N1683" i="15"/>
  <c r="N462" i="15"/>
  <c r="N4842" i="15"/>
  <c r="N2767" i="15"/>
  <c r="N966" i="15"/>
  <c r="N3731" i="15"/>
  <c r="N2186" i="15"/>
  <c r="N2059" i="15"/>
  <c r="N3932" i="15"/>
  <c r="N1770" i="15"/>
  <c r="N1947" i="15"/>
  <c r="N3014" i="15"/>
  <c r="N2952" i="15"/>
  <c r="N2290" i="15"/>
  <c r="N981" i="15"/>
  <c r="N2658" i="15"/>
  <c r="N1995" i="15"/>
  <c r="N587" i="15"/>
  <c r="N5650" i="15"/>
  <c r="N1444" i="15"/>
  <c r="N3017" i="15"/>
  <c r="N952" i="15"/>
  <c r="N1458" i="15"/>
  <c r="N635" i="15"/>
  <c r="N1838" i="15"/>
  <c r="N2229" i="15"/>
  <c r="N2036" i="15"/>
  <c r="N1462" i="15"/>
  <c r="N3127" i="15"/>
  <c r="N1925" i="15"/>
  <c r="N1932" i="15"/>
  <c r="N494" i="15"/>
  <c r="N5483" i="15"/>
  <c r="N3274" i="15"/>
  <c r="N1088" i="15"/>
  <c r="N3392" i="15"/>
  <c r="N1759" i="15"/>
  <c r="N2081" i="15"/>
  <c r="N2916" i="15"/>
  <c r="N2620" i="15"/>
  <c r="N1443" i="15"/>
  <c r="N2528" i="15"/>
  <c r="N2476" i="15"/>
  <c r="N2948" i="15"/>
  <c r="N1524" i="15"/>
  <c r="N962" i="15"/>
  <c r="N5879" i="15"/>
  <c r="N3155" i="15"/>
  <c r="N1192" i="15"/>
  <c r="N3046" i="15"/>
  <c r="N2372" i="15"/>
  <c r="N600" i="15"/>
  <c r="N2198" i="15"/>
  <c r="N1405" i="15"/>
  <c r="N2563" i="15"/>
  <c r="N3133" i="15"/>
  <c r="N2057" i="15"/>
  <c r="N1121" i="15"/>
  <c r="N2569" i="15"/>
  <c r="N4007" i="15"/>
  <c r="N4302" i="15"/>
  <c r="N1134" i="15"/>
  <c r="N1311" i="15"/>
  <c r="N2832" i="15"/>
  <c r="N3541" i="15"/>
  <c r="N171" i="15"/>
  <c r="N1748" i="15"/>
  <c r="N385" i="15"/>
  <c r="N1223" i="15"/>
  <c r="N636" i="15"/>
  <c r="N386" i="15"/>
  <c r="N797" i="15"/>
  <c r="N68" i="15"/>
  <c r="N180" i="15"/>
  <c r="N486" i="15"/>
  <c r="N1162" i="15"/>
  <c r="N133" i="15"/>
  <c r="N845" i="15"/>
  <c r="N134" i="15"/>
  <c r="N184" i="15"/>
  <c r="N4078" i="15"/>
  <c r="N466" i="15"/>
  <c r="N4795" i="15"/>
  <c r="N131" i="15"/>
  <c r="N112" i="15"/>
  <c r="N1974" i="15"/>
  <c r="N327" i="15"/>
  <c r="N143" i="15"/>
  <c r="N399" i="15"/>
  <c r="N258" i="15"/>
  <c r="N2977" i="15"/>
  <c r="N1855" i="15"/>
  <c r="N1013" i="15"/>
  <c r="N351" i="15"/>
  <c r="N42" i="15"/>
  <c r="N104" i="15"/>
  <c r="N208" i="15"/>
  <c r="N63" i="15"/>
  <c r="N549" i="15"/>
  <c r="N1423" i="15"/>
  <c r="N51" i="15"/>
  <c r="N216" i="15"/>
  <c r="N211" i="15"/>
  <c r="N435" i="15"/>
  <c r="N85" i="15"/>
  <c r="N293" i="15"/>
  <c r="N554" i="15"/>
  <c r="N136" i="15"/>
  <c r="N510" i="15"/>
  <c r="N268" i="15"/>
  <c r="N179" i="15"/>
  <c r="N401" i="15"/>
  <c r="N299" i="15"/>
  <c r="N391" i="15"/>
  <c r="N1558" i="15"/>
  <c r="N656" i="15"/>
  <c r="N288" i="15"/>
  <c r="N2031" i="15"/>
  <c r="N1135" i="15"/>
  <c r="N235" i="15"/>
  <c r="N739" i="15"/>
  <c r="N61" i="15"/>
  <c r="N839" i="15"/>
  <c r="N110" i="15"/>
  <c r="N373" i="15"/>
  <c r="N2500" i="15"/>
  <c r="N2276" i="15"/>
  <c r="N531" i="15"/>
  <c r="N218" i="15"/>
  <c r="N1460" i="15"/>
  <c r="N167" i="15"/>
  <c r="N5157" i="15"/>
  <c r="N2248" i="15"/>
  <c r="N2026" i="15"/>
  <c r="N4074" i="15"/>
  <c r="N5329" i="15"/>
  <c r="N1569" i="15"/>
  <c r="N5581" i="15"/>
  <c r="N4231" i="15"/>
  <c r="N3819" i="15"/>
  <c r="N3534" i="15"/>
  <c r="N2467" i="15"/>
  <c r="N2029" i="15"/>
  <c r="N2215" i="15"/>
  <c r="N793" i="15"/>
  <c r="N5284" i="15"/>
  <c r="N1471" i="15"/>
  <c r="N3348" i="15"/>
  <c r="N3696" i="15"/>
  <c r="N3278" i="15"/>
  <c r="N1987" i="15"/>
  <c r="N5340" i="15"/>
  <c r="N1601" i="15"/>
  <c r="N3418" i="15"/>
  <c r="N5695" i="15"/>
  <c r="N3213" i="15"/>
  <c r="N4437" i="15"/>
  <c r="N1769" i="15"/>
  <c r="N1960" i="15"/>
  <c r="N4531" i="15"/>
  <c r="N2179" i="15"/>
  <c r="N3375" i="15"/>
  <c r="N2466" i="15"/>
  <c r="N2310" i="15"/>
  <c r="N2809" i="15"/>
  <c r="N2233" i="15"/>
  <c r="N3114" i="15"/>
  <c r="N5541" i="15"/>
  <c r="N1213" i="15"/>
  <c r="N4905" i="15"/>
  <c r="N4748" i="15"/>
  <c r="N1703" i="15"/>
  <c r="N1238" i="15"/>
  <c r="N4866" i="15"/>
  <c r="N776" i="15"/>
  <c r="N4659" i="15"/>
  <c r="N1872" i="15"/>
  <c r="N4305" i="15"/>
  <c r="N5852" i="15"/>
  <c r="N3675" i="15"/>
  <c r="N4664" i="15"/>
  <c r="N2903" i="15"/>
  <c r="N5635" i="15"/>
  <c r="N2043" i="15"/>
  <c r="N5500" i="15"/>
  <c r="N2973" i="15"/>
  <c r="N4977" i="15"/>
  <c r="N2591" i="15"/>
  <c r="N3043" i="15"/>
  <c r="N2758" i="15"/>
  <c r="N2657" i="15"/>
  <c r="N2648" i="15"/>
  <c r="N464" i="15"/>
  <c r="N3560" i="15"/>
  <c r="N2584" i="15"/>
  <c r="N4503" i="15"/>
  <c r="N1387" i="15"/>
  <c r="N3120" i="15"/>
  <c r="N6212" i="15"/>
  <c r="N2784" i="15"/>
  <c r="N3877" i="15"/>
  <c r="N5348" i="15"/>
  <c r="N1495" i="15"/>
  <c r="N5988" i="15"/>
  <c r="N4673" i="15"/>
  <c r="N2830" i="15"/>
  <c r="N4162" i="15"/>
  <c r="N2673" i="15"/>
  <c r="N4186" i="15"/>
  <c r="N5408" i="15"/>
  <c r="N5498" i="15"/>
  <c r="N4404" i="15"/>
  <c r="N3792" i="15"/>
  <c r="N5766" i="15"/>
  <c r="N5004" i="15"/>
  <c r="N1860" i="15"/>
  <c r="N2752" i="15"/>
  <c r="N3768" i="15"/>
  <c r="N2791" i="15"/>
  <c r="N2472" i="15"/>
  <c r="N1190" i="15"/>
  <c r="N4565" i="15"/>
  <c r="N575" i="15"/>
  <c r="N4380" i="15"/>
  <c r="N5285" i="15"/>
  <c r="N2183" i="15"/>
  <c r="N5798" i="15"/>
  <c r="N5264" i="15"/>
  <c r="N5155" i="15"/>
  <c r="N3758" i="15"/>
  <c r="N3360" i="15"/>
  <c r="N2561" i="15"/>
  <c r="N3651" i="15"/>
  <c r="N2521" i="15"/>
  <c r="N5739" i="15"/>
  <c r="N4608" i="15"/>
  <c r="N3307" i="15"/>
  <c r="N333" i="15"/>
  <c r="N4423" i="15"/>
  <c r="N4820" i="15"/>
  <c r="N5844" i="15"/>
  <c r="N3243" i="15"/>
  <c r="N4295" i="15"/>
  <c r="N5601" i="15"/>
  <c r="N2897" i="15"/>
  <c r="N4698" i="15"/>
  <c r="N3374" i="15"/>
  <c r="N6146" i="15"/>
  <c r="N3972" i="15"/>
  <c r="N3978" i="15"/>
  <c r="N60" i="15"/>
  <c r="N5799" i="15"/>
  <c r="N1900" i="15"/>
  <c r="N503" i="15"/>
  <c r="N1915" i="15"/>
  <c r="N3572" i="15"/>
  <c r="N1888" i="15"/>
  <c r="N79" i="15"/>
  <c r="N3588" i="15"/>
  <c r="N5959" i="15"/>
  <c r="N926" i="15"/>
  <c r="N5425" i="15"/>
  <c r="N2154" i="15"/>
  <c r="N4223" i="15"/>
  <c r="N2823" i="15"/>
  <c r="N5499" i="15"/>
  <c r="N608" i="15"/>
  <c r="N3333" i="15"/>
  <c r="N3704" i="15"/>
  <c r="N1718" i="15"/>
  <c r="N4991" i="15"/>
  <c r="N1760" i="15"/>
  <c r="N541" i="15"/>
  <c r="N547" i="15"/>
  <c r="N94" i="15"/>
  <c r="N4065" i="15"/>
  <c r="N4709" i="15"/>
  <c r="N1727" i="15"/>
  <c r="N1647" i="15"/>
  <c r="N3260" i="15"/>
  <c r="N2915" i="15"/>
  <c r="N2455" i="15"/>
  <c r="N5567" i="15"/>
  <c r="N3738" i="15"/>
  <c r="N1305" i="15"/>
  <c r="N1677" i="15"/>
  <c r="N740" i="15"/>
  <c r="N946" i="15"/>
  <c r="N2990" i="15"/>
  <c r="N3547" i="15"/>
  <c r="N5849" i="15"/>
  <c r="N586" i="15"/>
  <c r="N1691" i="15"/>
  <c r="N2745" i="15"/>
  <c r="N2618" i="15"/>
  <c r="N1896" i="15"/>
  <c r="N3813" i="15"/>
  <c r="N244" i="15"/>
  <c r="N918" i="15"/>
  <c r="N3468" i="15"/>
  <c r="N2480" i="15"/>
  <c r="N2751" i="15"/>
  <c r="N3640" i="15"/>
  <c r="N1332" i="15"/>
  <c r="N2220" i="15"/>
  <c r="N2877" i="15"/>
  <c r="N2532" i="15"/>
  <c r="N5949" i="15"/>
  <c r="N997" i="15"/>
  <c r="N861" i="15"/>
  <c r="N941" i="15"/>
  <c r="N3425" i="15"/>
  <c r="N1125" i="15"/>
  <c r="N2594" i="15"/>
  <c r="N1315" i="15"/>
  <c r="N598" i="15"/>
  <c r="N1572" i="15"/>
  <c r="N2263" i="15"/>
  <c r="N2450" i="15"/>
  <c r="N781" i="15"/>
  <c r="N2770" i="15"/>
  <c r="N2330" i="15"/>
  <c r="N2928" i="15"/>
  <c r="N877" i="15"/>
  <c r="N748" i="15"/>
  <c r="N1262" i="15"/>
  <c r="N2779" i="15"/>
  <c r="N915" i="15"/>
  <c r="N460" i="15"/>
  <c r="N1934" i="15"/>
  <c r="N1126" i="15"/>
  <c r="N1054" i="15"/>
  <c r="N247" i="15"/>
  <c r="N169" i="15"/>
  <c r="N450" i="15"/>
  <c r="N314" i="15"/>
  <c r="N3054" i="15"/>
  <c r="N2007" i="15"/>
  <c r="N3277" i="15"/>
  <c r="N285" i="15"/>
  <c r="N344" i="15"/>
  <c r="N2623" i="15"/>
  <c r="N2120" i="15"/>
  <c r="N3442" i="15"/>
  <c r="N1185" i="15"/>
  <c r="N449" i="15"/>
  <c r="N4281" i="15"/>
  <c r="N419" i="15"/>
  <c r="N5257" i="15"/>
  <c r="N128" i="15"/>
  <c r="N1234" i="15"/>
  <c r="N2885" i="15"/>
  <c r="N2894" i="15"/>
  <c r="N4344" i="15"/>
  <c r="N2113" i="15"/>
  <c r="N2744" i="15"/>
  <c r="N801" i="15"/>
  <c r="N1806" i="15"/>
  <c r="N381" i="15"/>
  <c r="N1124" i="15"/>
  <c r="N414" i="15"/>
  <c r="N1716" i="15"/>
  <c r="N1728" i="15"/>
  <c r="N4346" i="15"/>
  <c r="N2449" i="15"/>
  <c r="N4173" i="15"/>
  <c r="N3223" i="15"/>
  <c r="N5053" i="15"/>
  <c r="N1076" i="15"/>
  <c r="N2063" i="15"/>
  <c r="N3048" i="15"/>
  <c r="N3852" i="15"/>
  <c r="N4953" i="15"/>
  <c r="N5771" i="15"/>
  <c r="N5529" i="15"/>
  <c r="N2898" i="15"/>
  <c r="N3101" i="15"/>
  <c r="N3581" i="15"/>
  <c r="N3204" i="15"/>
  <c r="N3579" i="15"/>
  <c r="N4250" i="15"/>
  <c r="N2313" i="15"/>
  <c r="N2630" i="15"/>
  <c r="N4634" i="15"/>
  <c r="N2050" i="15"/>
  <c r="N3132" i="15"/>
  <c r="N2388" i="15"/>
  <c r="N1510" i="15"/>
  <c r="N2609" i="15"/>
  <c r="N1173" i="15"/>
  <c r="N3733" i="15"/>
  <c r="N2360" i="15"/>
  <c r="N1208" i="15"/>
  <c r="N5765" i="15"/>
  <c r="N1178" i="15"/>
  <c r="N4023" i="15"/>
  <c r="N2595" i="15"/>
  <c r="N1787" i="15"/>
  <c r="N4750" i="15"/>
  <c r="N3337" i="15"/>
  <c r="N5108" i="15"/>
  <c r="N2723" i="15"/>
  <c r="N5624" i="15"/>
  <c r="N5359" i="15"/>
  <c r="N2781" i="15"/>
  <c r="N4697" i="15"/>
  <c r="N3235" i="15"/>
  <c r="N5088" i="15"/>
  <c r="N3222" i="15"/>
  <c r="N3372" i="15"/>
  <c r="N2252" i="15"/>
  <c r="N3174" i="15"/>
  <c r="N2722" i="15"/>
  <c r="N2074" i="15"/>
  <c r="N2686" i="15"/>
  <c r="N2030" i="15"/>
  <c r="N1263" i="15"/>
  <c r="N2209" i="15"/>
  <c r="N3538" i="15"/>
  <c r="N5980" i="15"/>
  <c r="N2555" i="15"/>
  <c r="N4647" i="15"/>
  <c r="N3881" i="15"/>
  <c r="N2157" i="15"/>
  <c r="N2674" i="15"/>
  <c r="N6147" i="15"/>
  <c r="N2078" i="15"/>
  <c r="N4549" i="15"/>
  <c r="N3551" i="15"/>
  <c r="N4836" i="15"/>
  <c r="N2508" i="15"/>
  <c r="N3003" i="15"/>
  <c r="N6156" i="15"/>
  <c r="N2670" i="15"/>
  <c r="N2420" i="15"/>
  <c r="N4051" i="15"/>
  <c r="N2644" i="15"/>
  <c r="N4933" i="15"/>
  <c r="N4409" i="15"/>
  <c r="N2534" i="15"/>
  <c r="N2046" i="15"/>
  <c r="N5527" i="15"/>
  <c r="N2730" i="15"/>
  <c r="N3416" i="15"/>
  <c r="N2797" i="15"/>
  <c r="N3312" i="15"/>
  <c r="N3942" i="15"/>
  <c r="N3029" i="15"/>
  <c r="N4039" i="15"/>
  <c r="N2042" i="15"/>
  <c r="N2221" i="15"/>
  <c r="N291" i="15"/>
  <c r="N3411" i="15"/>
  <c r="N899" i="15"/>
  <c r="N621" i="15"/>
  <c r="N129" i="15"/>
  <c r="N1659" i="15"/>
  <c r="N98" i="15"/>
  <c r="N2156" i="15"/>
  <c r="N28" i="15"/>
  <c r="N308" i="15"/>
  <c r="N58" i="15"/>
  <c r="N263" i="15"/>
  <c r="N1188" i="15"/>
  <c r="N1337" i="15"/>
  <c r="N155" i="15"/>
  <c r="N378" i="15"/>
  <c r="N949" i="15"/>
  <c r="N307" i="15"/>
  <c r="N542" i="15"/>
  <c r="N86" i="15"/>
  <c r="N186" i="15"/>
  <c r="N783" i="15"/>
  <c r="N2132" i="15"/>
  <c r="N686" i="15"/>
  <c r="N770" i="15"/>
  <c r="N902" i="15"/>
  <c r="N170" i="15"/>
  <c r="N434" i="15"/>
  <c r="N96" i="15"/>
  <c r="N284" i="15"/>
  <c r="N142" i="15"/>
  <c r="N159" i="15"/>
  <c r="N132" i="15"/>
  <c r="N138" i="15"/>
  <c r="N3431" i="15"/>
  <c r="N84" i="15"/>
  <c r="N213" i="15"/>
  <c r="N217" i="15"/>
  <c r="N140" i="15"/>
  <c r="N306" i="15"/>
  <c r="N144" i="15"/>
  <c r="N356" i="15"/>
  <c r="N254" i="15"/>
  <c r="N4679" i="15"/>
  <c r="N3823" i="15"/>
  <c r="N123" i="15"/>
  <c r="N205" i="15"/>
  <c r="N493" i="15"/>
  <c r="N37" i="15"/>
  <c r="N508" i="15"/>
  <c r="N920" i="15"/>
  <c r="N141" i="15"/>
  <c r="N1421" i="15"/>
  <c r="N2469" i="15"/>
  <c r="N3658" i="15"/>
  <c r="N3400" i="15"/>
  <c r="N4276" i="15"/>
  <c r="N3011" i="15"/>
  <c r="N1032" i="15"/>
  <c r="N1585" i="15"/>
  <c r="N6079" i="15"/>
  <c r="N2749" i="15"/>
  <c r="N5034" i="15"/>
  <c r="N280" i="15"/>
  <c r="N2262" i="15"/>
  <c r="N1166" i="15"/>
  <c r="N3491" i="15"/>
  <c r="N2824" i="15"/>
  <c r="N3210" i="15"/>
  <c r="N2382" i="15"/>
  <c r="N3301" i="15"/>
  <c r="N3351" i="15"/>
  <c r="N4433" i="15"/>
  <c r="N3837" i="15"/>
  <c r="N4384" i="15"/>
  <c r="N2790" i="15"/>
  <c r="N4479" i="15"/>
  <c r="N1596" i="15"/>
  <c r="N4745" i="15"/>
  <c r="N2535" i="15"/>
  <c r="N1093" i="15"/>
  <c r="N3122" i="15"/>
  <c r="N2565" i="15"/>
  <c r="N1061" i="15"/>
  <c r="N4452" i="15"/>
  <c r="N4829" i="15"/>
  <c r="N1608" i="15"/>
  <c r="N5020" i="15"/>
  <c r="N3882" i="15"/>
  <c r="N3858" i="15"/>
  <c r="N1998" i="15"/>
  <c r="N1248" i="15"/>
  <c r="N6089" i="15"/>
  <c r="N1794" i="15"/>
  <c r="N1662" i="15"/>
  <c r="N2302" i="15"/>
  <c r="N2762" i="15"/>
  <c r="N3628" i="15"/>
  <c r="N3169" i="15"/>
  <c r="N3192" i="15"/>
  <c r="N816" i="15"/>
  <c r="N4789" i="15"/>
  <c r="N2602" i="15"/>
  <c r="N4677" i="15"/>
  <c r="N403" i="15"/>
  <c r="N2982" i="15"/>
  <c r="N1837" i="15"/>
  <c r="N4115" i="15"/>
  <c r="N3185" i="15"/>
  <c r="N4306" i="15"/>
  <c r="N3028" i="15"/>
  <c r="N5737" i="15"/>
  <c r="N1658" i="15"/>
  <c r="N3170" i="15"/>
  <c r="N675" i="15"/>
  <c r="N951" i="15"/>
  <c r="N4995" i="15"/>
  <c r="N3266" i="15"/>
  <c r="N5511" i="15"/>
  <c r="N3086" i="15"/>
  <c r="N5333" i="15"/>
  <c r="N3196" i="15"/>
  <c r="N2621" i="15"/>
  <c r="N4650" i="15"/>
  <c r="N2359" i="15"/>
  <c r="N1874" i="15"/>
  <c r="N5426" i="15"/>
  <c r="N4033" i="15"/>
  <c r="N3134" i="15"/>
  <c r="N3911" i="15"/>
  <c r="N866" i="15"/>
  <c r="N1184" i="15"/>
  <c r="N1985" i="15"/>
  <c r="N3396" i="15"/>
  <c r="N4574" i="15"/>
  <c r="N1777" i="15"/>
  <c r="N3399" i="15"/>
  <c r="N840" i="15"/>
  <c r="N3661" i="15"/>
  <c r="N4862" i="15"/>
  <c r="N3806" i="15"/>
  <c r="N5188" i="15"/>
  <c r="N4216" i="15"/>
  <c r="N2331" i="15"/>
  <c r="N1573" i="15"/>
  <c r="N2862" i="15"/>
  <c r="N1434" i="15"/>
  <c r="N1984" i="15"/>
  <c r="N1918" i="15"/>
  <c r="N892" i="15"/>
  <c r="N2453" i="15"/>
  <c r="N4584" i="15"/>
  <c r="N1883" i="15"/>
  <c r="N2612" i="15"/>
  <c r="N6068" i="15"/>
  <c r="N3844" i="15"/>
  <c r="N3257" i="15"/>
  <c r="N3320" i="15"/>
  <c r="N4780" i="15"/>
  <c r="N4036" i="15"/>
  <c r="N2932" i="15"/>
  <c r="N3555" i="15"/>
  <c r="N6200" i="15"/>
  <c r="N3936" i="15"/>
  <c r="N2350" i="15"/>
  <c r="N1481" i="15"/>
  <c r="N2197" i="15"/>
  <c r="N4583" i="15"/>
  <c r="N5068" i="15"/>
  <c r="N4120" i="15"/>
  <c r="N5419" i="15"/>
  <c r="N5685" i="15"/>
  <c r="N4618" i="15"/>
  <c r="N6295" i="15"/>
  <c r="N3947" i="15"/>
  <c r="N3220" i="15"/>
  <c r="N4238" i="15"/>
  <c r="N2649" i="15"/>
  <c r="N5530" i="15"/>
  <c r="N4094" i="15"/>
  <c r="N5677" i="15"/>
  <c r="N5107" i="15"/>
  <c r="N5008" i="15"/>
  <c r="N6225" i="15"/>
  <c r="N6174" i="15"/>
  <c r="N2930" i="15"/>
  <c r="N5934" i="15"/>
  <c r="N3482" i="15"/>
  <c r="N3309" i="15"/>
  <c r="N1991" i="15"/>
  <c r="N6318" i="15"/>
  <c r="N4218" i="15"/>
  <c r="N3294" i="15"/>
  <c r="N329" i="15"/>
  <c r="N2876" i="15"/>
  <c r="N3180" i="15"/>
  <c r="N3063" i="15"/>
  <c r="N2968" i="15"/>
  <c r="N2515" i="15"/>
  <c r="N6048" i="15"/>
  <c r="N5336" i="15"/>
  <c r="N2831" i="15"/>
  <c r="N2902" i="15"/>
  <c r="N3248" i="15"/>
  <c r="N3664" i="15"/>
  <c r="N2914" i="15"/>
  <c r="N3772" i="15"/>
  <c r="N4366" i="15"/>
  <c r="N3609" i="15"/>
  <c r="N3606" i="15"/>
  <c r="N4901" i="15"/>
  <c r="N6189" i="15"/>
  <c r="N2867" i="15"/>
  <c r="N5370" i="15"/>
  <c r="N3550" i="15"/>
  <c r="N298" i="15"/>
  <c r="N1269" i="15"/>
  <c r="N2265" i="15"/>
  <c r="N1397" i="15"/>
  <c r="N930" i="15"/>
  <c r="N4526" i="15"/>
  <c r="N2049" i="15"/>
  <c r="N4269" i="15"/>
  <c r="N4420" i="15"/>
  <c r="N1545" i="15"/>
  <c r="N2564" i="15"/>
  <c r="N661" i="15"/>
  <c r="N3322" i="15"/>
  <c r="N322" i="15"/>
  <c r="N3510" i="15"/>
  <c r="N1856" i="15"/>
  <c r="N1429" i="15"/>
  <c r="N1551" i="15"/>
  <c r="N3427" i="15"/>
  <c r="N319" i="15"/>
  <c r="N20" i="15"/>
  <c r="N311" i="15"/>
  <c r="N2095" i="15"/>
  <c r="N3125" i="15"/>
  <c r="N5010" i="15"/>
  <c r="N83" i="15"/>
  <c r="N2957" i="15"/>
  <c r="N1042" i="15"/>
  <c r="N1994" i="15"/>
  <c r="N3339" i="15"/>
  <c r="N229" i="15"/>
  <c r="N5884" i="15"/>
  <c r="N4064" i="15"/>
  <c r="N5784" i="15"/>
  <c r="N4496" i="15"/>
  <c r="N5444" i="15"/>
  <c r="N3313" i="15"/>
  <c r="N5728" i="15"/>
  <c r="N4" i="15"/>
  <c r="N5720" i="15"/>
  <c r="N5848" i="15"/>
  <c r="N6002" i="15"/>
  <c r="N5520" i="15"/>
  <c r="N4296" i="15"/>
  <c r="N5881" i="15"/>
  <c r="N5325" i="15"/>
  <c r="N5974" i="15"/>
  <c r="N4600" i="15"/>
  <c r="N3892" i="15"/>
  <c r="N5731" i="15"/>
  <c r="N5651" i="15"/>
  <c r="N3" i="15"/>
  <c r="N5277" i="15"/>
  <c r="N2688" i="15"/>
  <c r="N4292" i="15"/>
  <c r="N5347" i="15"/>
  <c r="N4517" i="15"/>
  <c r="N5586" i="15"/>
  <c r="N3809" i="15"/>
  <c r="N2203" i="15"/>
  <c r="N3558" i="15"/>
  <c r="N2853" i="15"/>
  <c r="N3205" i="15"/>
  <c r="N3073" i="15"/>
  <c r="N812" i="15"/>
  <c r="N5632" i="15"/>
  <c r="N259" i="15"/>
  <c r="N497" i="15"/>
  <c r="N2660" i="15"/>
  <c r="N313" i="15"/>
  <c r="N2987" i="15"/>
  <c r="N359" i="15"/>
  <c r="N436" i="15"/>
  <c r="N1396" i="15"/>
  <c r="N106" i="15"/>
  <c r="N34" i="15"/>
  <c r="N3022" i="15"/>
  <c r="N2859" i="15"/>
  <c r="N6270" i="15"/>
  <c r="N1820" i="15"/>
  <c r="N1132" i="15"/>
  <c r="N29" i="15"/>
  <c r="N236" i="15"/>
  <c r="N757" i="15"/>
  <c r="N1588" i="15"/>
  <c r="N292" i="15"/>
  <c r="N522" i="15"/>
  <c r="N21" i="15"/>
  <c r="N365" i="15"/>
  <c r="N442" i="15"/>
  <c r="N55" i="15"/>
  <c r="N188" i="15"/>
  <c r="N370" i="15"/>
  <c r="N1382" i="15"/>
  <c r="N2417" i="15"/>
  <c r="N1640" i="15"/>
  <c r="N4721" i="15"/>
  <c r="N1165" i="15"/>
  <c r="N69" i="15"/>
  <c r="N624" i="15"/>
  <c r="N891" i="15"/>
  <c r="N371" i="15"/>
  <c r="N2245" i="15"/>
  <c r="N551" i="15"/>
  <c r="N732" i="15"/>
  <c r="N172" i="15"/>
  <c r="N163" i="15"/>
  <c r="N1282" i="15"/>
  <c r="N304" i="15"/>
  <c r="N545" i="15"/>
  <c r="N231" i="15"/>
  <c r="N338" i="15"/>
  <c r="N601" i="15"/>
  <c r="N2361" i="15"/>
  <c r="N14" i="15"/>
  <c r="N16" i="15"/>
  <c r="N26" i="15"/>
  <c r="N2389" i="15"/>
  <c r="N5352" i="15"/>
  <c r="N659" i="15"/>
  <c r="N240" i="15"/>
  <c r="N33" i="15"/>
  <c r="N623" i="15"/>
  <c r="N492" i="15"/>
  <c r="N360" i="15"/>
  <c r="N563" i="15"/>
  <c r="N465" i="15"/>
  <c r="N25" i="15"/>
  <c r="N848" i="15"/>
  <c r="N173" i="15"/>
  <c r="N40" i="15"/>
  <c r="N224" i="15"/>
  <c r="N724" i="15"/>
  <c r="N3229" i="15"/>
  <c r="N147" i="15"/>
  <c r="N17" i="15"/>
  <c r="N100" i="15"/>
  <c r="N103" i="15"/>
  <c r="N91" i="15"/>
  <c r="N1684" i="15"/>
  <c r="N341" i="15"/>
  <c r="N164" i="15"/>
  <c r="N189" i="15"/>
  <c r="N400" i="15"/>
  <c r="N90" i="15"/>
  <c r="N5773" i="15"/>
  <c r="N2429" i="15"/>
  <c r="N412" i="15"/>
  <c r="N95" i="15"/>
  <c r="N1822" i="15"/>
  <c r="N711" i="15"/>
  <c r="N1634" i="15"/>
  <c r="N881" i="15"/>
  <c r="N708" i="15"/>
  <c r="N860" i="15"/>
  <c r="N461" i="15"/>
  <c r="N821" i="15"/>
  <c r="N408" i="15"/>
  <c r="N267" i="15"/>
  <c r="N671" i="15"/>
  <c r="N1903" i="15"/>
  <c r="N632" i="15"/>
  <c r="N484" i="15"/>
  <c r="N2883" i="15"/>
  <c r="N177" i="15"/>
  <c r="N107" i="15"/>
  <c r="N932" i="15"/>
  <c r="N375" i="15"/>
  <c r="N15" i="15"/>
  <c r="N27" i="15"/>
  <c r="N12" i="15"/>
  <c r="N471" i="15"/>
  <c r="N2192" i="15"/>
  <c r="N4580" i="15"/>
  <c r="N47" i="15"/>
  <c r="N113" i="15"/>
  <c r="N589" i="15"/>
  <c r="N22" i="15"/>
  <c r="N355" i="15"/>
  <c r="N440" i="15"/>
  <c r="N238" i="15"/>
  <c r="N742" i="15"/>
  <c r="N2333" i="15"/>
  <c r="N239" i="15"/>
  <c r="N936" i="15"/>
  <c r="N747" i="15"/>
  <c r="N931" i="15"/>
  <c r="N953" i="15"/>
  <c r="N2604" i="15"/>
  <c r="N48" i="15"/>
  <c r="N512" i="15"/>
  <c r="N80" i="15"/>
  <c r="N454" i="15"/>
  <c r="N290" i="15"/>
  <c r="N13" i="15"/>
  <c r="N1289" i="15"/>
  <c r="N321" i="15"/>
  <c r="N4138" i="15"/>
  <c r="N294" i="15"/>
  <c r="N87" i="15"/>
  <c r="N604" i="15"/>
  <c r="N78" i="15"/>
  <c r="N1516" i="15"/>
  <c r="N137" i="15"/>
  <c r="N3338" i="15"/>
  <c r="N2096" i="15"/>
  <c r="N102" i="15"/>
  <c r="N948" i="15"/>
  <c r="N1349" i="15"/>
  <c r="N203" i="15"/>
  <c r="N35" i="15"/>
  <c r="N1115" i="15"/>
  <c r="N56" i="15"/>
  <c r="N3915" i="15"/>
  <c r="N3889" i="15"/>
  <c r="N939" i="15"/>
  <c r="N193" i="15"/>
  <c r="N726" i="15"/>
  <c r="N768" i="15"/>
  <c r="N81" i="15"/>
  <c r="N993" i="15"/>
  <c r="N427" i="15"/>
  <c r="N3674" i="15"/>
  <c r="N50" i="15"/>
  <c r="N846" i="15"/>
  <c r="N402" i="15"/>
  <c r="N489" i="15"/>
  <c r="N1079" i="15"/>
  <c r="N749" i="15"/>
  <c r="N5403" i="15"/>
  <c r="N1467" i="15"/>
  <c r="N109" i="15"/>
  <c r="N2436" i="15"/>
  <c r="N1092" i="15"/>
  <c r="N1878" i="15"/>
  <c r="N2272" i="15"/>
  <c r="N1648" i="15"/>
  <c r="N1911" i="15"/>
  <c r="N3067" i="15"/>
  <c r="N472" i="15"/>
  <c r="N2178" i="15"/>
  <c r="N2133" i="15"/>
  <c r="N445" i="15"/>
  <c r="N646" i="15"/>
  <c r="N2524" i="15"/>
  <c r="N339" i="15"/>
  <c r="N305" i="15"/>
  <c r="N1788" i="15"/>
  <c r="N6082" i="15"/>
  <c r="N3340" i="15"/>
  <c r="N1451" i="15"/>
  <c r="N761" i="15"/>
  <c r="N5537" i="15"/>
  <c r="N1137" i="15"/>
  <c r="N483" i="15"/>
  <c r="N1766" i="15"/>
  <c r="N1877" i="15"/>
  <c r="N836" i="15"/>
  <c r="N336" i="15"/>
  <c r="N3041" i="15"/>
  <c r="N2177" i="15"/>
  <c r="N3886" i="15"/>
  <c r="N1486" i="15"/>
  <c r="N2757" i="15"/>
  <c r="N2656" i="15"/>
  <c r="N1522" i="15"/>
  <c r="N1425" i="15"/>
  <c r="N766" i="15"/>
  <c r="N1116" i="15"/>
  <c r="N896" i="15"/>
  <c r="N1776" i="15"/>
  <c r="N3172" i="15"/>
  <c r="N1466" i="15"/>
  <c r="N1586" i="15"/>
  <c r="N975" i="15"/>
  <c r="N683" i="15"/>
  <c r="N1287" i="15"/>
  <c r="N1164" i="15"/>
  <c r="N1882" i="15"/>
  <c r="N241" i="15"/>
  <c r="N2085" i="15"/>
  <c r="N705" i="15"/>
  <c r="N1012" i="15"/>
  <c r="N1258" i="15"/>
  <c r="N1755" i="15"/>
  <c r="N1226" i="15"/>
  <c r="N1011" i="15"/>
  <c r="N3068" i="15"/>
  <c r="N819" i="15"/>
  <c r="N2481" i="15"/>
  <c r="N2247" i="15"/>
  <c r="N2375" i="15"/>
  <c r="N270" i="15"/>
  <c r="N3069" i="15"/>
  <c r="N5057" i="15"/>
  <c r="N4201" i="15"/>
  <c r="N5894" i="15"/>
  <c r="N837" i="15"/>
  <c r="N2577" i="15"/>
  <c r="N825" i="15"/>
  <c r="N316" i="15"/>
  <c r="N736" i="15"/>
  <c r="N1708" i="15"/>
  <c r="N674" i="15"/>
  <c r="N828" i="15"/>
  <c r="N5309" i="15"/>
  <c r="N505" i="15"/>
  <c r="N1212" i="15"/>
  <c r="N3985" i="15"/>
  <c r="N2189" i="15"/>
  <c r="N1102" i="15"/>
  <c r="N1273" i="15"/>
  <c r="N1043" i="15"/>
  <c r="N641" i="15"/>
  <c r="N1330" i="15"/>
  <c r="N585" i="15"/>
  <c r="N1854" i="15"/>
  <c r="N1420" i="15"/>
  <c r="N3568" i="15"/>
  <c r="N1591" i="15"/>
  <c r="N5117" i="15"/>
  <c r="N518" i="15"/>
  <c r="N3670" i="15"/>
  <c r="N593" i="15"/>
  <c r="N1136" i="15"/>
  <c r="N3960" i="15"/>
  <c r="N455" i="15"/>
  <c r="N712" i="15"/>
  <c r="N3592" i="15"/>
  <c r="N2727" i="15"/>
  <c r="N2753" i="15"/>
  <c r="N710" i="15"/>
  <c r="N2683" i="15"/>
  <c r="N3805" i="15"/>
  <c r="N4727" i="15"/>
  <c r="N1018" i="15"/>
  <c r="N1501" i="15"/>
  <c r="N1348" i="15"/>
  <c r="N991" i="15"/>
  <c r="N2384" i="15"/>
  <c r="N1927" i="15"/>
  <c r="N377" i="15"/>
  <c r="N1404" i="15"/>
  <c r="N1908" i="15"/>
  <c r="N2022" i="15"/>
  <c r="N1010" i="15"/>
  <c r="N1480" i="15"/>
  <c r="N733" i="15"/>
  <c r="N804" i="15"/>
  <c r="N1612" i="15"/>
  <c r="N2899" i="15"/>
  <c r="N2878" i="15"/>
  <c r="N1211" i="15"/>
  <c r="N2040" i="15"/>
  <c r="N867" i="15"/>
  <c r="N1535" i="15"/>
  <c r="N1710" i="15"/>
  <c r="N2047" i="15"/>
  <c r="N1200" i="15"/>
  <c r="N2005" i="15"/>
  <c r="N1449" i="15"/>
  <c r="N1317" i="15"/>
  <c r="N2000" i="15"/>
  <c r="N324" i="15"/>
  <c r="N2062" i="15"/>
  <c r="N4525" i="15"/>
  <c r="N592" i="15"/>
  <c r="N1897" i="15"/>
  <c r="N2172" i="15"/>
  <c r="N2574" i="15"/>
  <c r="N1003" i="15"/>
  <c r="N3089" i="15"/>
  <c r="N2329" i="15"/>
  <c r="N2910" i="15"/>
  <c r="N917" i="15"/>
  <c r="N1690" i="15"/>
  <c r="N2119" i="15"/>
  <c r="N847" i="15"/>
  <c r="N2399" i="15"/>
  <c r="N2410" i="15"/>
  <c r="N1924" i="15"/>
  <c r="N3970" i="15"/>
  <c r="N3194" i="15"/>
  <c r="N2340" i="15"/>
  <c r="N2190" i="15"/>
  <c r="N3728" i="15"/>
  <c r="N1782" i="15"/>
  <c r="N1026" i="15"/>
  <c r="N3625" i="15"/>
  <c r="N3202" i="15"/>
  <c r="N3026" i="15"/>
  <c r="N826" i="15"/>
  <c r="N3390" i="15"/>
  <c r="N972" i="15"/>
  <c r="N581" i="15"/>
  <c r="N1350" i="15"/>
  <c r="N4461" i="15"/>
  <c r="N1799" i="15"/>
  <c r="N64" i="15"/>
  <c r="N685" i="15"/>
  <c r="N1479" i="15"/>
  <c r="N5154" i="15"/>
  <c r="N4911" i="15"/>
  <c r="N2804" i="15"/>
  <c r="N1685" i="15"/>
  <c r="N1169" i="15"/>
  <c r="N1786" i="15"/>
  <c r="N607" i="15"/>
  <c r="N3564" i="15"/>
  <c r="N4712" i="15"/>
  <c r="N1539" i="15"/>
  <c r="N2077" i="15"/>
  <c r="N1861" i="15"/>
  <c r="N1583" i="15"/>
  <c r="N1322" i="15"/>
  <c r="N714" i="15"/>
  <c r="N638" i="15"/>
  <c r="N1399" i="15"/>
  <c r="N835" i="15"/>
  <c r="N1199" i="15"/>
  <c r="N2299" i="15"/>
  <c r="N640" i="15"/>
  <c r="N1517" i="15"/>
  <c r="N1038" i="15"/>
  <c r="N2452" i="15"/>
  <c r="N2205" i="15"/>
  <c r="N818" i="15"/>
  <c r="N4349" i="15"/>
  <c r="N2964" i="15"/>
  <c r="N480" i="15"/>
  <c r="N910" i="15"/>
  <c r="N5183" i="15"/>
  <c r="N1513" i="15"/>
  <c r="N1120" i="15"/>
  <c r="N1668" i="15"/>
  <c r="N215" i="15"/>
  <c r="N1834" i="15"/>
  <c r="N758" i="15"/>
  <c r="N784" i="15"/>
  <c r="N2423" i="15"/>
  <c r="N4566" i="15"/>
  <c r="N1216" i="15"/>
  <c r="N3829" i="15"/>
  <c r="N4444" i="15"/>
  <c r="N4927" i="15"/>
  <c r="N1274" i="15"/>
  <c r="N769" i="15"/>
  <c r="N3324" i="15"/>
  <c r="N1222" i="15"/>
  <c r="N1261" i="15"/>
  <c r="N273" i="15"/>
  <c r="N5764" i="15"/>
  <c r="N901" i="15"/>
  <c r="N2204" i="15"/>
  <c r="N738" i="15"/>
  <c r="N2094" i="15"/>
  <c r="N1148" i="15"/>
  <c r="N3150" i="15"/>
  <c r="N4547" i="15"/>
  <c r="N491" i="15"/>
  <c r="N1679" i="15"/>
  <c r="N2266" i="15"/>
  <c r="N658" i="15"/>
  <c r="N2544" i="15"/>
  <c r="N2254" i="15"/>
  <c r="N1926" i="15"/>
  <c r="N1780" i="15"/>
  <c r="N1581" i="15"/>
  <c r="N755" i="15"/>
  <c r="N382" i="15"/>
  <c r="N2393" i="15"/>
  <c r="N1912" i="15"/>
  <c r="N413" i="15"/>
  <c r="N2020" i="15"/>
  <c r="N261" i="15"/>
  <c r="N875" i="15"/>
  <c r="N511" i="15"/>
  <c r="N1051" i="15"/>
  <c r="N309" i="15"/>
  <c r="N2661" i="15"/>
  <c r="N1297" i="15"/>
  <c r="N838" i="15"/>
  <c r="N2782" i="15"/>
  <c r="N2502" i="15"/>
  <c r="N1617" i="15"/>
  <c r="N1500" i="15"/>
  <c r="N6140" i="15"/>
  <c r="N431" i="15"/>
  <c r="N2825" i="15"/>
  <c r="N2167" i="15"/>
  <c r="N1630" i="15"/>
  <c r="N1159" i="15"/>
  <c r="N2432" i="15"/>
  <c r="N1595" i="15"/>
  <c r="N5597" i="15"/>
  <c r="N3282" i="15"/>
  <c r="N958" i="15"/>
  <c r="N366" i="15"/>
  <c r="N690" i="15"/>
  <c r="N3224" i="15"/>
  <c r="N3062" i="15"/>
  <c r="N994" i="15"/>
  <c r="N2071" i="15"/>
  <c r="N3917" i="15"/>
  <c r="N2381" i="15"/>
  <c r="N1887" i="15"/>
  <c r="N3331" i="15"/>
  <c r="N354" i="15"/>
  <c r="N2553" i="15"/>
  <c r="N2786" i="15"/>
  <c r="N2273" i="15"/>
  <c r="N5462" i="15"/>
  <c r="N1281" i="15"/>
  <c r="N2259" i="15"/>
  <c r="N6238" i="15"/>
  <c r="N5495" i="15"/>
  <c r="N3536" i="15"/>
  <c r="N3061" i="15"/>
  <c r="N3404" i="15"/>
  <c r="N626" i="15"/>
  <c r="N2631" i="15"/>
  <c r="N3217" i="15"/>
  <c r="N4622" i="15"/>
  <c r="N4882" i="15"/>
  <c r="N1818" i="15"/>
  <c r="N1066" i="15"/>
  <c r="N5281" i="15"/>
  <c r="N1826" i="15"/>
  <c r="N649" i="15"/>
  <c r="N1781" i="15"/>
  <c r="N451" i="15"/>
  <c r="N1652" i="15"/>
  <c r="N1945" i="15"/>
  <c r="N6151" i="15"/>
  <c r="N2874" i="15"/>
  <c r="N4722" i="15"/>
  <c r="N743" i="15"/>
  <c r="N3268" i="15"/>
  <c r="N4542" i="15"/>
  <c r="N1224" i="15"/>
  <c r="N3700" i="15"/>
  <c r="N1808" i="15"/>
  <c r="N2691" i="15"/>
  <c r="N2079" i="15"/>
  <c r="N3371" i="15"/>
  <c r="N1840" i="15"/>
  <c r="N6017" i="15"/>
  <c r="N906" i="15"/>
  <c r="N474" i="15"/>
  <c r="N4817" i="15"/>
  <c r="N3940" i="15"/>
  <c r="N1696" i="15"/>
  <c r="N3782" i="15"/>
  <c r="N934" i="15"/>
  <c r="N121" i="15"/>
  <c r="N5847" i="15"/>
  <c r="N1406" i="15"/>
  <c r="N5211" i="15"/>
  <c r="N4617" i="15"/>
  <c r="N3441" i="15"/>
  <c r="N937" i="15"/>
  <c r="N1895" i="15"/>
  <c r="N3305" i="15"/>
  <c r="N5304" i="15"/>
  <c r="N2219" i="15"/>
  <c r="N2419" i="15"/>
  <c r="N2795" i="15"/>
  <c r="N2634" i="15"/>
  <c r="N3825" i="15"/>
  <c r="N1279" i="15"/>
  <c r="N1894" i="15"/>
  <c r="N5598" i="15"/>
  <c r="N2269" i="15"/>
  <c r="N4083" i="15"/>
  <c r="N1931" i="15"/>
  <c r="N2422" i="15"/>
  <c r="N1119" i="15"/>
  <c r="N3582" i="15"/>
  <c r="N2163" i="15"/>
  <c r="N2493" i="15"/>
  <c r="N1913" i="15"/>
  <c r="N1941" i="15"/>
  <c r="N2981" i="15"/>
  <c r="N4386" i="15"/>
  <c r="N2705" i="15"/>
  <c r="N4578" i="15"/>
  <c r="N1416" i="15"/>
  <c r="N4057" i="15"/>
  <c r="N3182" i="15"/>
  <c r="N676" i="15"/>
  <c r="N1251" i="15"/>
  <c r="N1784" i="15"/>
  <c r="N2088" i="15"/>
  <c r="N4150" i="15"/>
  <c r="N762" i="15"/>
  <c r="N856" i="15"/>
  <c r="N5983" i="15"/>
  <c r="N5876" i="15"/>
  <c r="N5724" i="15"/>
  <c r="N5902" i="15"/>
  <c r="N890" i="15"/>
  <c r="N6215" i="15"/>
  <c r="N4626" i="15"/>
  <c r="N5676" i="15"/>
  <c r="N3451" i="15"/>
  <c r="N5952" i="15"/>
  <c r="N1402" i="15"/>
  <c r="N5785" i="15"/>
  <c r="N4332" i="15"/>
  <c r="N5015" i="15"/>
  <c r="N5842" i="15"/>
  <c r="N2986" i="15"/>
  <c r="N3966" i="15"/>
  <c r="N4539" i="15"/>
  <c r="N2461" i="15"/>
  <c r="N1923" i="15"/>
  <c r="N4102" i="15"/>
  <c r="N2893" i="15"/>
  <c r="N6039" i="15"/>
  <c r="N6098" i="15"/>
  <c r="N1557" i="15"/>
  <c r="N5373" i="15"/>
  <c r="N5185" i="15"/>
  <c r="N2126" i="15"/>
  <c r="N5153" i="15"/>
  <c r="N2243" i="15"/>
  <c r="N4576" i="15"/>
  <c r="N3992" i="15"/>
  <c r="N4688" i="15"/>
  <c r="N2242" i="15"/>
  <c r="N3824" i="15"/>
  <c r="N5994" i="15"/>
  <c r="N5793" i="15"/>
  <c r="N3490" i="15"/>
  <c r="N4923" i="15"/>
  <c r="N2211" i="15"/>
  <c r="N2529" i="15"/>
  <c r="N2967" i="15"/>
  <c r="N2355" i="15"/>
  <c r="N1378" i="15"/>
  <c r="N4568" i="15"/>
  <c r="N3143" i="15"/>
  <c r="N2312" i="15"/>
  <c r="N2559" i="15"/>
  <c r="N4240" i="15"/>
  <c r="N3077" i="15"/>
  <c r="N2152" i="15"/>
  <c r="N5315" i="15"/>
  <c r="N3415" i="15"/>
  <c r="N4067" i="15"/>
  <c r="N1198" i="15"/>
  <c r="N1253" i="15"/>
  <c r="N942" i="15"/>
  <c r="N1880" i="15"/>
  <c r="N2587" i="15"/>
  <c r="N2816" i="15"/>
  <c r="N2999" i="15"/>
  <c r="N3191" i="15"/>
  <c r="N1740" i="15"/>
  <c r="N4142" i="15"/>
  <c r="N337" i="15"/>
  <c r="N4311" i="15"/>
  <c r="N5164" i="15"/>
  <c r="N3032" i="15"/>
  <c r="N3037" i="15"/>
  <c r="N3705" i="15"/>
  <c r="N2716" i="15"/>
  <c r="N1682" i="15"/>
  <c r="N871" i="15"/>
  <c r="N3019" i="15"/>
  <c r="N2740" i="15"/>
  <c r="N1830" i="15"/>
  <c r="N1626" i="15"/>
  <c r="N678" i="15"/>
  <c r="N4372" i="15"/>
  <c r="N1734" i="15"/>
  <c r="N1793" i="15"/>
  <c r="N4590" i="15"/>
  <c r="N5549" i="15"/>
  <c r="N2538" i="15"/>
  <c r="N1967" i="15"/>
  <c r="N976" i="15"/>
  <c r="N4396" i="15"/>
  <c r="N2863" i="15"/>
  <c r="N1207" i="15"/>
  <c r="N3930" i="15"/>
  <c r="N5126" i="15"/>
  <c r="N2194" i="15"/>
  <c r="N5625" i="15"/>
  <c r="N1302" i="15"/>
  <c r="N2278" i="15"/>
  <c r="N3506" i="15"/>
  <c r="N1731" i="15"/>
  <c r="N1602" i="15"/>
  <c r="N2293" i="15"/>
  <c r="N1556" i="15"/>
  <c r="N572" i="15"/>
  <c r="N5647" i="15"/>
  <c r="N1986" i="15"/>
  <c r="N1609" i="15"/>
  <c r="N1333" i="15"/>
  <c r="N824" i="15"/>
  <c r="N496" i="15"/>
  <c r="N798" i="15"/>
  <c r="N4899" i="15"/>
  <c r="N5192" i="15"/>
  <c r="N4282" i="15"/>
  <c r="N1130" i="15"/>
  <c r="N2406" i="15"/>
  <c r="N2608" i="15"/>
  <c r="N1771" i="15"/>
  <c r="N4194" i="15"/>
  <c r="N1916" i="15"/>
  <c r="N3261" i="15"/>
  <c r="N1907" i="15"/>
  <c r="N552" i="15"/>
  <c r="N2377" i="15"/>
  <c r="N1077" i="15"/>
  <c r="N1611" i="15"/>
  <c r="N985" i="15"/>
  <c r="N4233" i="15"/>
  <c r="N1235" i="15"/>
  <c r="N689" i="15"/>
  <c r="N1155" i="15"/>
  <c r="N1028" i="15"/>
  <c r="N1885" i="15"/>
  <c r="N1427" i="15"/>
  <c r="N1440" i="15"/>
  <c r="N2759" i="15"/>
  <c r="N2969" i="15"/>
  <c r="N1435" i="15"/>
  <c r="N1805" i="15"/>
  <c r="N1359" i="15"/>
  <c r="N118" i="15"/>
  <c r="N3297" i="15"/>
  <c r="N1021" i="15"/>
  <c r="N3273" i="15"/>
  <c r="N2010" i="15"/>
  <c r="N1179" i="15"/>
  <c r="N315" i="15"/>
  <c r="N873" i="15"/>
  <c r="N3289" i="15"/>
  <c r="N1819" i="15"/>
  <c r="N534" i="15"/>
  <c r="N2756" i="15"/>
  <c r="N2184" i="15"/>
  <c r="N1081" i="15"/>
  <c r="N2004" i="15"/>
  <c r="N879" i="15"/>
  <c r="N806" i="15"/>
  <c r="N1667" i="15"/>
  <c r="N459" i="15"/>
  <c r="N2102" i="15"/>
  <c r="N1383" i="15"/>
  <c r="N1030" i="15"/>
  <c r="N2173" i="15"/>
  <c r="N1566" i="15"/>
  <c r="N1059" i="15"/>
  <c r="N3760" i="15"/>
  <c r="N763" i="15"/>
  <c r="N1445" i="15"/>
  <c r="N3330" i="15"/>
  <c r="N652" i="15"/>
  <c r="N1968" i="15"/>
  <c r="N751" i="15"/>
  <c r="N1841" i="15"/>
  <c r="N1129" i="15"/>
  <c r="N1789" i="15"/>
  <c r="N897" i="15"/>
  <c r="N580" i="15"/>
  <c r="N1283" i="15"/>
  <c r="N3199" i="15"/>
  <c r="N1157" i="15"/>
  <c r="N2210" i="15"/>
  <c r="N1291" i="15"/>
  <c r="N4649" i="15"/>
  <c r="N1783" i="15"/>
  <c r="N2953" i="15"/>
  <c r="N5946" i="15"/>
  <c r="N1080" i="15"/>
  <c r="N2820" i="15"/>
  <c r="N330" i="15"/>
  <c r="N1264" i="15"/>
  <c r="N2828" i="15"/>
  <c r="N1492" i="15"/>
  <c r="N1490" i="15"/>
  <c r="N2045" i="15"/>
  <c r="N4079" i="15"/>
  <c r="N687" i="15"/>
  <c r="N2412" i="15"/>
  <c r="N907" i="15"/>
  <c r="N1944" i="15"/>
  <c r="N2460" i="15"/>
  <c r="N1865" i="15"/>
  <c r="N1363" i="15"/>
  <c r="N669" i="15"/>
  <c r="N456" i="15"/>
  <c r="N2934" i="15"/>
  <c r="N2483" i="15"/>
  <c r="N1182" i="15"/>
  <c r="N5384" i="15"/>
  <c r="N1176" i="15"/>
  <c r="N591" i="15"/>
  <c r="N987" i="15"/>
  <c r="N3935" i="15"/>
  <c r="N500" i="15"/>
  <c r="N737" i="15"/>
  <c r="N827" i="15"/>
  <c r="N1661" i="15"/>
  <c r="N2386" i="15"/>
  <c r="N3516" i="15"/>
  <c r="N1290" i="15"/>
  <c r="N1992" i="15"/>
  <c r="N888" i="15"/>
  <c r="N347" i="15"/>
  <c r="N3838" i="15"/>
  <c r="N2491" i="15"/>
  <c r="N1044" i="15"/>
  <c r="N1053" i="15"/>
  <c r="N3590" i="15"/>
  <c r="N1559" i="15"/>
  <c r="N1086" i="15"/>
  <c r="N651" i="15"/>
  <c r="N2128" i="15"/>
  <c r="N2895" i="15"/>
  <c r="N1564" i="15"/>
  <c r="N4303" i="15"/>
  <c r="N2021" i="15"/>
  <c r="N999" i="15"/>
  <c r="N2690" i="15"/>
  <c r="N631" i="15"/>
  <c r="N1693" i="15"/>
  <c r="N1600" i="15"/>
  <c r="N1523" i="15"/>
  <c r="N4632" i="15"/>
  <c r="N197" i="15"/>
  <c r="N709" i="15"/>
  <c r="N117" i="15"/>
  <c r="N392" i="15"/>
  <c r="N71" i="15"/>
  <c r="N530" i="15"/>
  <c r="N174" i="15"/>
  <c r="N612" i="15"/>
  <c r="N1800" i="15"/>
  <c r="N417" i="15"/>
  <c r="N114" i="15"/>
  <c r="N297" i="15"/>
  <c r="N245" i="15"/>
  <c r="N446" i="15"/>
  <c r="N151" i="15"/>
  <c r="N4765" i="15"/>
  <c r="N1795" i="15"/>
  <c r="N5727" i="15"/>
  <c r="N352" i="15"/>
  <c r="N3104" i="15"/>
  <c r="N521" i="15"/>
  <c r="N202" i="15"/>
  <c r="N357" i="15"/>
  <c r="N3535" i="15"/>
  <c r="N810" i="15"/>
  <c r="N332" i="15"/>
  <c r="N3296" i="15"/>
  <c r="N154" i="15"/>
  <c r="N794" i="15"/>
  <c r="N1761" i="15"/>
  <c r="N388" i="15"/>
  <c r="N517" i="15"/>
  <c r="N441" i="15"/>
  <c r="N243" i="15"/>
  <c r="N1298" i="15"/>
  <c r="N390" i="15"/>
  <c r="N192" i="15"/>
  <c r="N1335" i="15"/>
  <c r="N820" i="15"/>
  <c r="N194" i="15"/>
  <c r="N404" i="15"/>
  <c r="N2307" i="15"/>
  <c r="N457" i="15"/>
  <c r="N2255" i="15"/>
  <c r="N300" i="15"/>
  <c r="N807" i="15"/>
  <c r="N1000" i="15"/>
  <c r="N2109" i="15"/>
  <c r="N2271" i="15"/>
  <c r="N168" i="15"/>
  <c r="N767" i="15"/>
  <c r="N200" i="15"/>
  <c r="N3608" i="15"/>
  <c r="N76" i="15"/>
  <c r="N1643" i="15"/>
  <c r="N149" i="15"/>
  <c r="N594" i="15"/>
  <c r="N260" i="15"/>
  <c r="N5805" i="15"/>
  <c r="N185" i="15"/>
  <c r="N1504" i="15"/>
  <c r="N1099" i="15"/>
  <c r="N92" i="15"/>
  <c r="N279" i="15"/>
  <c r="N2346" i="15"/>
  <c r="N423" i="15"/>
  <c r="N156" i="15"/>
  <c r="N463" i="15"/>
  <c r="N54" i="15"/>
  <c r="N443" i="15"/>
  <c r="N603" i="15"/>
  <c r="N153" i="15"/>
  <c r="N166" i="15"/>
  <c r="N2426" i="15"/>
  <c r="N1909" i="15"/>
  <c r="N2345" i="15"/>
  <c r="N2447" i="15"/>
  <c r="N468" i="15"/>
  <c r="N2090" i="15"/>
  <c r="N162" i="15"/>
  <c r="N183" i="15"/>
  <c r="N4188" i="15"/>
  <c r="N610" i="15"/>
  <c r="N1530" i="15"/>
  <c r="N175" i="15"/>
  <c r="N2541" i="15"/>
  <c r="N2398" i="15"/>
  <c r="N97" i="15"/>
  <c r="N654" i="15"/>
  <c r="N752" i="15"/>
  <c r="N643" i="15"/>
  <c r="N115" i="15"/>
  <c r="N161" i="15"/>
  <c r="N1631" i="15"/>
  <c r="N223" i="15"/>
  <c r="N160" i="15"/>
  <c r="N3344" i="15"/>
  <c r="N785" i="15"/>
  <c r="N1202" i="15"/>
  <c r="N1996" i="15"/>
  <c r="N342" i="15"/>
  <c r="N1343" i="15"/>
  <c r="N611" i="15"/>
  <c r="N1058" i="15"/>
  <c r="N1049" i="15"/>
  <c r="N584" i="15"/>
  <c r="N3989" i="15"/>
  <c r="N1628" i="15"/>
  <c r="N862" i="15"/>
  <c r="N2439" i="15"/>
  <c r="N469" i="15"/>
  <c r="N1712" i="15"/>
  <c r="N2875" i="15"/>
  <c r="N2364" i="15"/>
  <c r="N570" i="15"/>
  <c r="N1027" i="15"/>
  <c r="N448" i="15"/>
  <c r="N1410" i="15"/>
  <c r="N3879" i="15"/>
  <c r="N2334" i="15"/>
  <c r="N983" i="15"/>
  <c r="N4715" i="15"/>
  <c r="N813" i="15"/>
  <c r="N350" i="15"/>
  <c r="N1496" i="15"/>
  <c r="N3860" i="15"/>
  <c r="N5667" i="15"/>
  <c r="N544" i="15"/>
  <c r="N1864" i="15"/>
  <c r="N717" i="15"/>
  <c r="N1259" i="15"/>
  <c r="N453" i="15"/>
  <c r="N1147" i="15"/>
  <c r="N2682" i="15"/>
  <c r="N851" i="15"/>
  <c r="N617" i="15"/>
  <c r="N704" i="15"/>
  <c r="N884" i="15"/>
  <c r="N1205" i="15"/>
  <c r="N2598" i="15"/>
  <c r="N2279" i="15"/>
  <c r="N1730" i="15"/>
  <c r="N1268" i="15"/>
  <c r="N964" i="15"/>
  <c r="N682" i="15"/>
  <c r="N924" i="15"/>
  <c r="N5027" i="15"/>
  <c r="N2366" i="15"/>
  <c r="N1241" i="15"/>
  <c r="N832" i="15"/>
  <c r="N1605" i="15"/>
  <c r="N4474" i="15"/>
  <c r="N1400" i="15"/>
  <c r="N2435" i="15"/>
  <c r="N1541" i="15"/>
  <c r="N1328" i="15"/>
  <c r="N535" i="15"/>
  <c r="N774" i="15"/>
  <c r="N759" i="15"/>
  <c r="N1580" i="15"/>
  <c r="N1168" i="15"/>
  <c r="N1398" i="15"/>
  <c r="N904" i="15"/>
  <c r="N1232" i="15"/>
  <c r="N880" i="15"/>
  <c r="N1014" i="15"/>
  <c r="N734" i="15"/>
  <c r="N529" i="15"/>
  <c r="N853" i="15"/>
  <c r="N1307" i="15"/>
  <c r="N1594" i="15"/>
  <c r="N805" i="15"/>
  <c r="N3903" i="15"/>
  <c r="N1374" i="15"/>
  <c r="N2582" i="15"/>
  <c r="N1407" i="15"/>
  <c r="N633" i="15"/>
  <c r="N688" i="15"/>
  <c r="N3583" i="15"/>
  <c r="N1391" i="15"/>
  <c r="N2880" i="15"/>
  <c r="N1430" i="15"/>
  <c r="N1344" i="15"/>
  <c r="N735" i="15"/>
  <c r="N1008" i="15"/>
  <c r="N973" i="15"/>
  <c r="N2693" i="15"/>
  <c r="N1476" i="15"/>
  <c r="N1091" i="15"/>
  <c r="N1616" i="15"/>
  <c r="N796" i="15"/>
  <c r="N1221" i="15"/>
  <c r="N1618" i="15"/>
  <c r="N1651" i="15"/>
  <c r="N1858" i="15"/>
  <c r="N1956" i="15"/>
  <c r="N4374" i="15"/>
  <c r="N1914" i="15"/>
  <c r="N415" i="15"/>
  <c r="N1040" i="15"/>
  <c r="N1142" i="15"/>
  <c r="N257" i="15"/>
  <c r="N568" i="15"/>
  <c r="N2283" i="15"/>
  <c r="N1843" i="15"/>
  <c r="N2025" i="15"/>
  <c r="N3370" i="15"/>
  <c r="N2027" i="15"/>
  <c r="N3221" i="15"/>
  <c r="N647" i="15"/>
  <c r="N2231" i="15"/>
  <c r="N4077" i="15"/>
  <c r="N1275" i="15"/>
  <c r="N4790" i="15"/>
  <c r="N555" i="15"/>
  <c r="N1254" i="15"/>
  <c r="N4797" i="15"/>
  <c r="N855" i="15"/>
  <c r="N1654" i="15"/>
  <c r="N2315" i="15"/>
  <c r="N1773" i="15"/>
  <c r="N1632" i="15"/>
  <c r="N2748" i="15"/>
  <c r="N1807" i="15"/>
  <c r="N5251" i="15"/>
  <c r="N1367" i="15"/>
  <c r="N2068" i="15"/>
  <c r="N1892" i="15"/>
  <c r="N2459" i="15"/>
  <c r="N1062" i="15"/>
  <c r="N1905" i="15"/>
  <c r="N4681" i="15"/>
  <c r="N1037" i="15"/>
  <c r="N1540" i="15"/>
  <c r="N1392" i="15"/>
  <c r="N1644" i="15"/>
  <c r="N1546" i="15"/>
  <c r="N439" i="15"/>
  <c r="N2864" i="15"/>
  <c r="N1156" i="15"/>
  <c r="N3419" i="15"/>
  <c r="N2487" i="15"/>
  <c r="N4488" i="15"/>
  <c r="N2397" i="15"/>
  <c r="N830" i="15"/>
  <c r="N2847" i="15"/>
  <c r="N6053" i="15"/>
  <c r="N4351" i="15"/>
  <c r="N2789" i="15"/>
  <c r="N4121" i="15"/>
  <c r="N5709" i="15"/>
  <c r="N2504" i="15"/>
  <c r="N3604" i="15"/>
  <c r="N2477" i="15"/>
  <c r="N4521" i="15"/>
  <c r="N2035" i="15"/>
  <c r="N2237" i="15"/>
  <c r="N1663" i="15"/>
  <c r="N2286" i="15"/>
  <c r="N2713" i="15"/>
  <c r="N2425" i="15"/>
  <c r="N3690" i="15"/>
  <c r="N2901" i="15"/>
  <c r="N4587" i="15"/>
  <c r="N2542" i="15"/>
  <c r="N3470" i="15"/>
  <c r="N5356" i="15"/>
  <c r="N2250" i="15"/>
  <c r="N3394" i="15"/>
  <c r="N2298" i="15"/>
  <c r="N1613" i="15"/>
  <c r="N1764" i="15"/>
  <c r="N1351" i="15"/>
  <c r="N3559" i="15"/>
  <c r="N1796" i="15"/>
  <c r="N4936" i="15"/>
  <c r="N2662" i="15"/>
  <c r="N4195" i="15"/>
  <c r="N2663" i="15"/>
  <c r="N1959" i="15"/>
  <c r="N2919" i="15"/>
  <c r="N2251" i="15"/>
  <c r="N874" i="15"/>
  <c r="N2253" i="15"/>
  <c r="N1961" i="15"/>
  <c r="N4154" i="15"/>
  <c r="N2505" i="15"/>
  <c r="N1561" i="15"/>
  <c r="N1218" i="15"/>
  <c r="N3246" i="15"/>
  <c r="N1019" i="15"/>
  <c r="N681" i="15"/>
  <c r="N3639" i="15"/>
  <c r="N5514" i="15"/>
  <c r="N2344" i="15"/>
  <c r="N2539" i="15"/>
  <c r="N5318" i="15"/>
  <c r="N3358" i="15"/>
  <c r="N5896" i="15"/>
  <c r="N3131" i="15"/>
  <c r="N1174" i="15"/>
  <c r="N1347" i="15"/>
  <c r="N1171" i="15"/>
  <c r="N1448" i="15"/>
  <c r="N947" i="15"/>
  <c r="N3624" i="15"/>
  <c r="N1409" i="15"/>
  <c r="N4395" i="15"/>
  <c r="N2826" i="15"/>
  <c r="N420" i="15"/>
  <c r="N1711" i="15"/>
  <c r="N362" i="15"/>
  <c r="N562" i="15"/>
  <c r="N4910" i="15"/>
  <c r="N1852" i="15"/>
  <c r="N5238" i="15"/>
  <c r="N4507" i="15"/>
  <c r="N1306" i="15"/>
  <c r="N2257" i="15"/>
  <c r="N421" i="15"/>
  <c r="N422" i="15"/>
  <c r="N295" i="15"/>
  <c r="N1304" i="15"/>
  <c r="N1336" i="15"/>
  <c r="N1686" i="15"/>
  <c r="N4827" i="15"/>
  <c r="N2998" i="15"/>
  <c r="N1206" i="15"/>
  <c r="N2351" i="15"/>
  <c r="N2114" i="15"/>
  <c r="N2294" i="15"/>
  <c r="N1300" i="15"/>
  <c r="N1031" i="15"/>
  <c r="N1214" i="15"/>
  <c r="N1131" i="15"/>
  <c r="N988" i="15"/>
  <c r="N2511" i="15"/>
  <c r="N5245" i="15"/>
  <c r="N2827" i="15"/>
  <c r="N4081" i="15"/>
  <c r="N4733" i="15"/>
  <c r="N5365" i="15"/>
  <c r="N2213" i="15"/>
  <c r="N2129" i="15"/>
  <c r="N2474" i="15"/>
  <c r="N2336" i="15"/>
  <c r="N1346" i="15"/>
  <c r="N4117" i="15"/>
  <c r="N5911" i="15"/>
  <c r="N2996" i="15"/>
  <c r="N4243" i="15"/>
  <c r="N4118" i="15"/>
  <c r="N5759" i="15"/>
  <c r="N1033" i="15"/>
  <c r="N1721" i="15"/>
  <c r="N1741" i="15"/>
  <c r="N2509" i="15"/>
  <c r="N772" i="15"/>
  <c r="N3193" i="15"/>
  <c r="N2083" i="15"/>
  <c r="N2926" i="15"/>
  <c r="N516" i="15"/>
  <c r="N281" i="15"/>
  <c r="N1487" i="15"/>
  <c r="N639" i="15"/>
  <c r="N2944" i="15"/>
  <c r="N1090" i="15"/>
  <c r="N372" i="15"/>
  <c r="N2400" i="15"/>
  <c r="N2550" i="15"/>
  <c r="N1113" i="15"/>
  <c r="N1692" i="15"/>
  <c r="N2316" i="15"/>
  <c r="N488" i="15"/>
  <c r="N1441" i="15"/>
  <c r="N6051" i="15"/>
  <c r="N1560" i="15"/>
  <c r="N1321" i="15"/>
  <c r="N4046" i="15"/>
  <c r="N889" i="15"/>
  <c r="N1529" i="15"/>
  <c r="N6408" i="15"/>
  <c r="N3038" i="15"/>
  <c r="N2473" i="15"/>
  <c r="N1098" i="15"/>
  <c r="N1314" i="15"/>
  <c r="N2303" i="15"/>
  <c r="N4970" i="15"/>
  <c r="N1070" i="15"/>
  <c r="N1196" i="15"/>
  <c r="N346" i="15"/>
  <c r="N2301" i="15"/>
  <c r="N507" i="15"/>
  <c r="N3055" i="15"/>
  <c r="N1395" i="15"/>
  <c r="N573" i="15"/>
  <c r="N3357" i="15"/>
  <c r="N811" i="15"/>
  <c r="N788" i="15"/>
  <c r="N3648" i="15"/>
  <c r="N841" i="15"/>
  <c r="N1017" i="15"/>
  <c r="N582" i="15"/>
  <c r="N1757" i="15"/>
  <c r="N935" i="15"/>
  <c r="N289" i="15"/>
  <c r="N2573" i="15"/>
  <c r="N1592" i="15"/>
  <c r="N2482" i="15"/>
  <c r="N374" i="15"/>
  <c r="N250" i="15"/>
  <c r="N597" i="15"/>
  <c r="N2501" i="15"/>
  <c r="N4519" i="15"/>
  <c r="N1756" i="15"/>
  <c r="N1977" i="15"/>
  <c r="N1318" i="15"/>
  <c r="N1227" i="15"/>
  <c r="N1365" i="15"/>
  <c r="N1052" i="15"/>
  <c r="N1068" i="15"/>
  <c r="N1940" i="15"/>
  <c r="N283" i="15"/>
  <c r="N667" i="15"/>
  <c r="N36" i="15"/>
  <c r="N1802" i="15"/>
  <c r="N509" i="15"/>
  <c r="N4946" i="15"/>
  <c r="N44" i="15"/>
  <c r="N157" i="15"/>
  <c r="N900" i="15"/>
  <c r="N4085" i="15"/>
  <c r="N2629" i="15"/>
  <c r="N504" i="15"/>
  <c r="N1675" i="15"/>
  <c r="N2769" i="15"/>
  <c r="N720" i="15"/>
  <c r="N432" i="15"/>
  <c r="N3698" i="15"/>
  <c r="N256" i="15"/>
  <c r="N5616" i="15"/>
  <c r="N4641" i="15"/>
  <c r="N3438" i="15"/>
  <c r="N7" i="15"/>
  <c r="N6074" i="15"/>
  <c r="N4877" i="15"/>
  <c r="N1641" i="15"/>
  <c r="N746" i="15"/>
  <c r="N802" i="15"/>
  <c r="N697" i="15"/>
  <c r="N4019" i="15"/>
  <c r="N2034" i="15"/>
  <c r="N616" i="15"/>
  <c r="N158" i="15"/>
  <c r="N2137" i="15"/>
  <c r="N1619" i="15"/>
  <c r="N387" i="15"/>
  <c r="N2378" i="15"/>
  <c r="N3766" i="15"/>
  <c r="N3387" i="15"/>
  <c r="N1946" i="15"/>
  <c r="N1706" i="15"/>
  <c r="N644" i="15"/>
  <c r="N625" i="15"/>
  <c r="N3417" i="15"/>
  <c r="N501" i="15"/>
  <c r="N914" i="15"/>
  <c r="N1993" i="15"/>
  <c r="N2593" i="15"/>
  <c r="N2761" i="15"/>
  <c r="N723" i="15"/>
  <c r="N1345" i="15"/>
  <c r="N655" i="15"/>
  <c r="N1884" i="15"/>
  <c r="N77" i="15"/>
  <c r="N467" i="15"/>
  <c r="N2185" i="15"/>
  <c r="N406" i="15"/>
  <c r="N1898" i="15"/>
  <c r="N3299" i="15"/>
  <c r="N679" i="15"/>
  <c r="N1150" i="15"/>
  <c r="N358" i="15"/>
  <c r="N3771" i="15"/>
  <c r="N4931" i="15"/>
  <c r="N561" i="15"/>
  <c r="N1319" i="15"/>
  <c r="N130" i="15"/>
  <c r="N1664" i="15"/>
  <c r="N940" i="15"/>
  <c r="N2607" i="15"/>
  <c r="N1437" i="15"/>
  <c r="N1511" i="15"/>
  <c r="N2141" i="15"/>
  <c r="N1972" i="15"/>
  <c r="N4534" i="15"/>
  <c r="N1193" i="15"/>
  <c r="N2358" i="15"/>
  <c r="N4020" i="15"/>
  <c r="N4926" i="15"/>
  <c r="N2549" i="15"/>
  <c r="N1454" i="15"/>
  <c r="N703" i="15"/>
  <c r="N1978" i="15"/>
  <c r="N1754" i="15"/>
  <c r="N433" i="15"/>
  <c r="N1665" i="15"/>
  <c r="N691" i="15"/>
  <c r="N2052" i="15"/>
  <c r="N1123" i="15"/>
  <c r="N1161" i="15"/>
  <c r="N1670" i="15"/>
  <c r="N2181" i="15"/>
  <c r="N4146" i="15"/>
  <c r="N1381" i="15"/>
  <c r="N583" i="15"/>
  <c r="N3325" i="15"/>
  <c r="N2106" i="15"/>
  <c r="N2871" i="15"/>
  <c r="N844" i="15"/>
  <c r="N1463" i="15"/>
  <c r="N2076" i="15"/>
  <c r="N777" i="15"/>
  <c r="N721" i="15"/>
  <c r="N1320" i="15"/>
  <c r="N1210" i="15"/>
  <c r="N1089" i="15"/>
  <c r="N3245" i="15"/>
  <c r="N718" i="15"/>
  <c r="N4535" i="15"/>
  <c r="N5012" i="15"/>
  <c r="N954" i="15"/>
  <c r="N1891" i="15"/>
  <c r="N2258" i="15"/>
  <c r="N2072" i="15"/>
  <c r="N662" i="15"/>
  <c r="N4852" i="15"/>
  <c r="N2717" i="15"/>
  <c r="N6027" i="15"/>
  <c r="N1340" i="15"/>
  <c r="N1889" i="15"/>
  <c r="N3115" i="15"/>
  <c r="N3671" i="15"/>
  <c r="N187" i="15"/>
  <c r="N2080" i="15"/>
  <c r="N6077" i="15"/>
  <c r="N1722" i="15"/>
  <c r="N4949" i="15"/>
  <c r="N3900" i="15"/>
  <c r="N4093" i="15"/>
  <c r="N1811" i="15"/>
  <c r="N895" i="15"/>
  <c r="N1753" i="15"/>
  <c r="N1538" i="15"/>
  <c r="N3093" i="15"/>
  <c r="N271" i="15"/>
  <c r="N859" i="15"/>
  <c r="N4435" i="15"/>
  <c r="N3848" i="15"/>
  <c r="N1158" i="15"/>
  <c r="N1646" i="15"/>
  <c r="N5919" i="15"/>
  <c r="N1990" i="15"/>
  <c r="N1768" i="15"/>
  <c r="N1329" i="15"/>
  <c r="N1763" i="15"/>
  <c r="N1015" i="15"/>
  <c r="N4394" i="15"/>
  <c r="N1389" i="15"/>
  <c r="N4438" i="15"/>
  <c r="N2808" i="15"/>
  <c r="N2679" i="15"/>
  <c r="N5922" i="15"/>
  <c r="N506" i="15"/>
  <c r="N5250" i="15"/>
  <c r="N191" i="15"/>
  <c r="N4239" i="15"/>
  <c r="N5099" i="15"/>
  <c r="N1868" i="15"/>
  <c r="N974" i="15"/>
  <c r="N5300" i="15"/>
  <c r="N1055" i="15"/>
  <c r="N3336" i="15"/>
  <c r="N4152" i="15"/>
  <c r="N894" i="15"/>
  <c r="N2993" i="15"/>
  <c r="N478" i="15"/>
  <c r="N1790" i="15"/>
  <c r="N1749" i="15"/>
  <c r="N3474" i="15"/>
  <c r="N2304" i="15"/>
  <c r="N1255" i="15"/>
  <c r="N1477" i="15"/>
  <c r="N1048" i="15"/>
  <c r="N4571" i="15"/>
  <c r="N1498" i="15"/>
  <c r="N1412" i="15"/>
  <c r="N3975" i="15"/>
  <c r="N3495" i="15"/>
  <c r="N1468" i="15"/>
  <c r="N2801" i="15"/>
  <c r="N207" i="15"/>
  <c r="N927" i="15"/>
  <c r="N630" i="15"/>
  <c r="N1485" i="15"/>
  <c r="N1842" i="15"/>
  <c r="N3231" i="15"/>
  <c r="N2191" i="15"/>
  <c r="N5726" i="15"/>
  <c r="N1240" i="15"/>
  <c r="N1743" i="15"/>
  <c r="N2728" i="15"/>
  <c r="N4155" i="15"/>
  <c r="N5643" i="15"/>
  <c r="N5574" i="15"/>
  <c r="N4643" i="15"/>
  <c r="N5326" i="15"/>
  <c r="N5029" i="15"/>
  <c r="N3477" i="15"/>
  <c r="N5855" i="15"/>
  <c r="N5964" i="15"/>
  <c r="N5701" i="15"/>
  <c r="N6182" i="15"/>
  <c r="N5379" i="15"/>
  <c r="N6153" i="15"/>
  <c r="N2537" i="15"/>
  <c r="N4891" i="15"/>
  <c r="N3571" i="15"/>
  <c r="N3578" i="15"/>
  <c r="N6320" i="15"/>
  <c r="N4567" i="15"/>
  <c r="N5455" i="15"/>
  <c r="N5484" i="15"/>
  <c r="N1483" i="15"/>
  <c r="N648" i="15"/>
  <c r="N2557" i="15"/>
  <c r="N5303" i="15"/>
  <c r="N5888" i="15"/>
  <c r="N5395" i="15"/>
  <c r="N695" i="15"/>
  <c r="N1144" i="15"/>
  <c r="N2891" i="15"/>
  <c r="N4492" i="15"/>
  <c r="N1547" i="15"/>
  <c r="N6165" i="15"/>
  <c r="N3933" i="15"/>
  <c r="N4749" i="15"/>
  <c r="N2507" i="15"/>
  <c r="N2001" i="15"/>
  <c r="N1143" i="15"/>
  <c r="N1299" i="15"/>
  <c r="N1111" i="15"/>
  <c r="N1377" i="15"/>
  <c r="N2815" i="15"/>
  <c r="N971" i="15"/>
  <c r="N3994" i="15"/>
  <c r="N5381" i="15"/>
  <c r="N6034" i="15"/>
  <c r="N1295" i="15"/>
  <c r="N2353" i="15"/>
  <c r="N3377" i="15"/>
  <c r="N5474" i="15"/>
  <c r="N4915" i="15"/>
  <c r="N4439" i="15"/>
  <c r="N4694" i="15"/>
  <c r="N1180" i="15"/>
  <c r="N6254" i="15"/>
  <c r="N5788" i="15"/>
  <c r="N1963" i="15"/>
  <c r="N4772" i="15"/>
  <c r="N1981" i="15"/>
  <c r="N5204" i="15"/>
  <c r="N5871" i="15"/>
  <c r="N4994" i="15"/>
  <c r="N5783" i="15"/>
  <c r="N4720" i="15"/>
  <c r="N4191" i="15"/>
  <c r="N4554" i="15"/>
  <c r="N5273" i="15"/>
  <c r="N6018" i="15"/>
  <c r="N4661" i="15"/>
  <c r="N4811" i="15"/>
  <c r="N6035" i="15"/>
  <c r="N6059" i="15"/>
  <c r="N829" i="15"/>
  <c r="N5282" i="15"/>
  <c r="N331" i="15"/>
  <c r="N1792" i="15"/>
  <c r="N2116" i="15"/>
  <c r="N135" i="15"/>
  <c r="N609" i="15"/>
  <c r="N24" i="15"/>
  <c r="N452" i="15"/>
  <c r="N1816" i="15"/>
  <c r="N955" i="15"/>
  <c r="N498" i="15"/>
  <c r="N4633" i="15"/>
  <c r="N989" i="15"/>
  <c r="N1422" i="15"/>
  <c r="N303" i="15"/>
  <c r="N1324" i="15"/>
  <c r="N323" i="15"/>
  <c r="N1482" i="15"/>
  <c r="N2054" i="15"/>
  <c r="N2599" i="15"/>
  <c r="N1920" i="15"/>
  <c r="N1060" i="15"/>
  <c r="N23" i="15"/>
  <c r="N4528" i="15"/>
  <c r="N1737" i="15"/>
  <c r="N384" i="15"/>
  <c r="N1145" i="15"/>
  <c r="N5421" i="15"/>
  <c r="N3060" i="15"/>
  <c r="N565" i="15"/>
  <c r="N620" i="15"/>
  <c r="N65" i="15"/>
  <c r="N5789" i="15"/>
  <c r="N62" i="15"/>
  <c r="N477" i="15"/>
  <c r="N31" i="15"/>
  <c r="N1278" i="15"/>
  <c r="N1183" i="15"/>
  <c r="N425" i="15"/>
  <c r="N3146" i="15"/>
  <c r="N2829" i="15"/>
  <c r="N5873" i="15"/>
  <c r="N1829" i="15"/>
  <c r="N3025" i="15"/>
  <c r="N5394" i="15"/>
  <c r="N101" i="15"/>
  <c r="N5874" i="15"/>
  <c r="N2134" i="15"/>
  <c r="N302" i="15"/>
  <c r="N376" i="15"/>
  <c r="N230" i="15"/>
  <c r="N634" i="15"/>
  <c r="N731" i="15"/>
  <c r="N88" i="15"/>
  <c r="N1473" i="15"/>
  <c r="N3249" i="15"/>
  <c r="N5389" i="15"/>
  <c r="N396" i="15"/>
  <c r="N234" i="15"/>
  <c r="N1005" i="15"/>
  <c r="N5836" i="15"/>
  <c r="N1313" i="15"/>
  <c r="N5693" i="15"/>
  <c r="N3508" i="15"/>
  <c r="N4972" i="15"/>
  <c r="N6009" i="15"/>
  <c r="N3052" i="15"/>
  <c r="N5665" i="15"/>
  <c r="N1073" i="15"/>
  <c r="N3276" i="15"/>
  <c r="N3898" i="15"/>
  <c r="N5763" i="15"/>
  <c r="N5722" i="15"/>
  <c r="N5619" i="15"/>
  <c r="N2708" i="15"/>
  <c r="N181" i="15"/>
  <c r="N4776" i="15"/>
  <c r="N5268" i="15"/>
  <c r="N6258" i="15"/>
  <c r="N5634" i="15"/>
  <c r="N5944" i="15"/>
  <c r="N5288" i="15"/>
  <c r="N5915" i="15"/>
  <c r="N6013" i="15"/>
  <c r="N6348" i="15"/>
  <c r="N6276" i="15"/>
  <c r="N3165" i="15"/>
  <c r="N6198" i="15"/>
  <c r="N6296" i="15"/>
  <c r="N1493" i="15"/>
  <c r="N5521" i="15"/>
  <c r="N6340" i="15"/>
  <c r="N3939" i="15"/>
  <c r="N4468" i="15"/>
  <c r="N5620" i="15"/>
  <c r="N1141" i="15"/>
  <c r="N707" i="15"/>
  <c r="N5243" i="15"/>
  <c r="N3778" i="15"/>
  <c r="N1428" i="15"/>
  <c r="N5220" i="15"/>
  <c r="N4575" i="15"/>
  <c r="N6433" i="15"/>
  <c r="N2206" i="15"/>
  <c r="N3304" i="15"/>
  <c r="N4546" i="15"/>
  <c r="N6025" i="15"/>
  <c r="N1475" i="15"/>
  <c r="N4773" i="15"/>
  <c r="N4385" i="15"/>
  <c r="N2032" i="15"/>
  <c r="N6065" i="15"/>
  <c r="N4798" i="15"/>
  <c r="N1989" i="15"/>
  <c r="N6123" i="15"/>
  <c r="N1674" i="15"/>
  <c r="N2750" i="15"/>
  <c r="N5063" i="15"/>
  <c r="N2428" i="15"/>
  <c r="N45" i="15"/>
  <c r="N6221" i="15"/>
  <c r="N1701" i="15"/>
  <c r="N513" i="15"/>
  <c r="N3605" i="15"/>
  <c r="N5048" i="15"/>
  <c r="N1361" i="15"/>
  <c r="N2579" i="15"/>
  <c r="N1025" i="15"/>
  <c r="N1369" i="15"/>
  <c r="N1408" i="15"/>
  <c r="N4307" i="15"/>
  <c r="N615" i="15"/>
  <c r="N876" i="15"/>
  <c r="N4176" i="15"/>
  <c r="N1971" i="15"/>
  <c r="N1419" i="15"/>
  <c r="N5563" i="15"/>
  <c r="N642" i="15"/>
  <c r="N3279" i="15"/>
  <c r="N1582" i="15"/>
  <c r="N1832" i="15"/>
  <c r="N903" i="15"/>
  <c r="N1562" i="15"/>
  <c r="N833" i="15"/>
  <c r="N1862" i="15"/>
  <c r="N613" i="15"/>
  <c r="N684" i="15"/>
  <c r="N715" i="15"/>
  <c r="N579" i="15"/>
  <c r="N2735" i="15"/>
  <c r="N2698" i="15"/>
  <c r="N1326" i="15"/>
  <c r="N1280" i="15"/>
  <c r="N3464" i="15"/>
  <c r="N1702" i="15"/>
  <c r="N1029" i="15"/>
  <c r="N1138" i="15"/>
  <c r="N795" i="15"/>
  <c r="N1373" i="15"/>
  <c r="N539" i="15"/>
  <c r="N1935" i="15"/>
  <c r="N3481" i="15"/>
  <c r="N1417" i="15"/>
  <c r="N1094" i="15"/>
  <c r="N2440" i="15"/>
  <c r="N1095" i="15"/>
  <c r="N2280" i="15"/>
  <c r="N1725" i="15"/>
  <c r="N2711" i="15"/>
  <c r="N1459" i="15"/>
  <c r="N3916" i="15"/>
  <c r="N996" i="15"/>
  <c r="N1438" i="15"/>
  <c r="N4237" i="15"/>
  <c r="N1494" i="15"/>
  <c r="N1007" i="15"/>
  <c r="N599" i="15"/>
  <c r="N1390" i="15"/>
  <c r="N2923" i="15"/>
  <c r="N3240" i="15"/>
  <c r="N3997" i="15"/>
  <c r="N1655" i="15"/>
  <c r="N1817" i="15"/>
  <c r="N657" i="15"/>
  <c r="N1910" i="15"/>
  <c r="N1233" i="15"/>
  <c r="N1742" i="15"/>
  <c r="N925" i="15"/>
  <c r="N2017" i="15"/>
  <c r="N361" i="15"/>
  <c r="N921" i="15"/>
  <c r="N2448" i="15"/>
  <c r="N5147" i="15"/>
  <c r="N2597" i="15"/>
  <c r="N1642" i="15"/>
  <c r="N1491" i="15"/>
  <c r="N4947" i="15"/>
  <c r="N5037" i="15"/>
  <c r="N2834" i="15"/>
  <c r="N5582" i="15"/>
  <c r="N6083" i="15"/>
  <c r="N4076" i="15"/>
  <c r="N4948" i="15"/>
  <c r="N6374" i="15"/>
  <c r="N1584" i="15"/>
  <c r="N750" i="15"/>
  <c r="N2478" i="15"/>
  <c r="N3031" i="15"/>
  <c r="N4421" i="15"/>
  <c r="N4313" i="15"/>
  <c r="N3469" i="15"/>
  <c r="N389" i="15"/>
  <c r="N18" i="15"/>
  <c r="N139" i="15"/>
  <c r="N619" i="15"/>
  <c r="N765" i="15"/>
  <c r="N520" i="15"/>
  <c r="N43" i="15"/>
  <c r="N699" i="15"/>
  <c r="N470" i="15"/>
  <c r="N198" i="15"/>
  <c r="N595" i="15"/>
  <c r="N778" i="15"/>
  <c r="N786" i="15"/>
  <c r="N3928" i="15"/>
  <c r="N75" i="15"/>
  <c r="N1140" i="15"/>
  <c r="N1122" i="15"/>
  <c r="N3147" i="15"/>
  <c r="N2235" i="15"/>
  <c r="N111" i="15"/>
  <c r="N152" i="15"/>
  <c r="N3944" i="15"/>
  <c r="N348" i="15"/>
  <c r="N93" i="15"/>
  <c r="N41" i="15"/>
  <c r="N1446" i="15"/>
  <c r="N5350" i="15"/>
  <c r="N407" i="15"/>
  <c r="N212" i="15"/>
  <c r="N1824" i="15"/>
  <c r="N913" i="15"/>
  <c r="N1360" i="15"/>
  <c r="N3334" i="15"/>
  <c r="N4938" i="15"/>
  <c r="N2610" i="15"/>
  <c r="N3654" i="15"/>
  <c r="N1072" i="15"/>
  <c r="N4963" i="15"/>
  <c r="N3747" i="15"/>
  <c r="N3190" i="15"/>
  <c r="N1739" i="15"/>
  <c r="N2281" i="15"/>
  <c r="N1597" i="15"/>
  <c r="N787" i="15"/>
  <c r="N4226" i="15"/>
  <c r="N5077" i="15"/>
  <c r="N1700" i="15"/>
  <c r="N5605" i="15"/>
  <c r="N3884" i="15"/>
  <c r="N2150" i="15"/>
  <c r="N1574" i="15"/>
  <c r="N5480" i="15"/>
  <c r="N1536" i="15"/>
  <c r="N865" i="15"/>
  <c r="N3826" i="15"/>
  <c r="N4573" i="15"/>
  <c r="N2287" i="15"/>
  <c r="N3859" i="15"/>
  <c r="N1151" i="15"/>
  <c r="N5872" i="15"/>
  <c r="N3015" i="15"/>
  <c r="N4026" i="15"/>
  <c r="N1385" i="15"/>
  <c r="N1239" i="15"/>
  <c r="N666" i="15"/>
  <c r="N1965" i="15"/>
  <c r="N2199" i="15"/>
  <c r="N1366" i="15"/>
  <c r="N4018" i="15"/>
  <c r="N2465" i="15"/>
  <c r="N3649" i="15"/>
  <c r="N3454" i="15"/>
  <c r="N2637" i="15"/>
  <c r="N2917" i="15"/>
  <c r="N3653" i="15"/>
  <c r="N1139" i="15"/>
  <c r="N2475" i="15"/>
  <c r="N893" i="15"/>
  <c r="N1041" i="15"/>
  <c r="N3074" i="15"/>
  <c r="N2956" i="15"/>
  <c r="N1228" i="15"/>
  <c r="N1105" i="15"/>
  <c r="N1869" i="15"/>
  <c r="N1082" i="15"/>
  <c r="N2724" i="15"/>
  <c r="N1936" i="15"/>
  <c r="N2308" i="15"/>
  <c r="N4179" i="15"/>
  <c r="N1590" i="15"/>
  <c r="N883" i="15"/>
  <c r="N3151" i="15"/>
  <c r="N1736" i="15"/>
  <c r="N1970" i="15"/>
  <c r="N4919" i="15"/>
  <c r="N3092" i="15"/>
  <c r="M2983" i="15"/>
  <c r="M286" i="15"/>
  <c r="M2950" i="15"/>
  <c r="M2519" i="15"/>
  <c r="M2392" i="15"/>
  <c r="M1839" i="15"/>
  <c r="M719" i="15"/>
  <c r="M3119" i="15"/>
  <c r="M2540" i="15"/>
  <c r="M2176" i="15"/>
  <c r="M3453" i="15"/>
  <c r="M3708" i="15"/>
  <c r="M3529" i="15"/>
  <c r="M1758" i="15"/>
  <c r="M2572" i="15"/>
  <c r="M2554" i="15"/>
  <c r="M5512" i="15"/>
  <c r="M2295" i="15"/>
  <c r="M2135" i="15"/>
  <c r="M1823" i="15"/>
  <c r="M3016" i="15"/>
  <c r="M1203" i="15"/>
  <c r="M1876" i="15"/>
  <c r="M4569" i="15"/>
  <c r="M1729" i="15"/>
  <c r="M1464" i="15"/>
  <c r="M1733" i="15"/>
  <c r="M2122" i="15"/>
  <c r="M1969" i="15"/>
  <c r="M2228" i="15"/>
  <c r="M2506" i="15"/>
  <c r="M3668" i="15"/>
  <c r="M950" i="15"/>
  <c r="M438" i="15"/>
  <c r="M2635" i="15"/>
  <c r="M1527" i="15"/>
  <c r="M2038" i="15"/>
  <c r="M2514" i="15"/>
  <c r="M727" i="15"/>
  <c r="M2048" i="15"/>
  <c r="M1846" i="15"/>
  <c r="M2575" i="15"/>
  <c r="M2896" i="15"/>
  <c r="M1276" i="15"/>
  <c r="M2731" i="15"/>
  <c r="M3110" i="15"/>
  <c r="M1354" i="15"/>
  <c r="M2633" i="15"/>
  <c r="M2848" i="15"/>
  <c r="M3853" i="15"/>
  <c r="M1577" i="15"/>
  <c r="M2702" i="15"/>
  <c r="M1442" i="15"/>
  <c r="M1020" i="15"/>
  <c r="M2306" i="15"/>
  <c r="M2490" i="15"/>
  <c r="M82" i="15"/>
  <c r="M2385" i="15"/>
  <c r="M1587" i="15"/>
  <c r="M2586" i="15"/>
  <c r="M2654" i="15"/>
  <c r="M1431" i="15"/>
  <c r="M1035" i="15"/>
  <c r="M2817" i="15"/>
  <c r="M1948" i="15"/>
  <c r="M4669" i="15"/>
  <c r="M2856" i="15"/>
  <c r="M2291" i="15"/>
  <c r="M4417" i="15"/>
  <c r="M2940" i="15"/>
  <c r="M4878" i="15"/>
  <c r="M2127" i="15"/>
  <c r="M1871" i="15"/>
  <c r="M1503" i="15"/>
  <c r="M3835" i="15"/>
  <c r="M2058" i="15"/>
  <c r="M1850" i="15"/>
  <c r="M2003" i="15"/>
  <c r="M3145" i="15"/>
  <c r="M2585" i="15"/>
  <c r="M1507" i="15"/>
  <c r="M550" i="15"/>
  <c r="M645" i="15"/>
  <c r="M1639" i="15"/>
  <c r="M1762" i="15"/>
  <c r="M2764" i="15"/>
  <c r="M814" i="15"/>
  <c r="M2142" i="15"/>
  <c r="M692" i="15"/>
  <c r="M2089" i="15"/>
  <c r="M146" i="15"/>
  <c r="M3663" i="15"/>
  <c r="M1488" i="15"/>
  <c r="M3905" i="15"/>
  <c r="M668" i="15"/>
  <c r="M335" i="15"/>
  <c r="M1097" i="15"/>
  <c r="M2592" i="15"/>
  <c r="M556" i="15"/>
  <c r="M1153" i="15"/>
  <c r="M1286" i="15"/>
  <c r="M2884" i="15"/>
  <c r="M982" i="15"/>
  <c r="M2470" i="15"/>
  <c r="M3500" i="15"/>
  <c r="M4700" i="15"/>
  <c r="M1828" i="15"/>
  <c r="M2995" i="15"/>
  <c r="M5568" i="15"/>
  <c r="M4376" i="15"/>
  <c r="M1277" i="15"/>
  <c r="M4017" i="15"/>
  <c r="M1671" i="15"/>
  <c r="M2155" i="15"/>
  <c r="M2121" i="15"/>
  <c r="M1614" i="15"/>
  <c r="M4167" i="15"/>
  <c r="M2627" i="15"/>
  <c r="M1338" i="15"/>
  <c r="M3284" i="15"/>
  <c r="M3748" i="15"/>
  <c r="M1170" i="15"/>
  <c r="M4628" i="15"/>
  <c r="M1426" i="15"/>
  <c r="M4884" i="15"/>
  <c r="M1112" i="15"/>
  <c r="M3439" i="15"/>
  <c r="M2699" i="15"/>
  <c r="M2601" i="15"/>
  <c r="M564" i="15"/>
  <c r="M3763" i="15"/>
  <c r="M4791" i="15"/>
  <c r="M2380" i="15"/>
  <c r="M2454" i="15"/>
  <c r="M2772" i="15"/>
  <c r="M6062" i="15"/>
  <c r="M317" i="15"/>
  <c r="M1225" i="15"/>
  <c r="M2616" i="15"/>
  <c r="M4397" i="15"/>
  <c r="M3636" i="15"/>
  <c r="M2067" i="15"/>
  <c r="M1532" i="15"/>
  <c r="M1362" i="15"/>
  <c r="M4205" i="15"/>
  <c r="M1603" i="15"/>
  <c r="M4691" i="15"/>
  <c r="M1954" i="15"/>
  <c r="M3712" i="15"/>
  <c r="M1621" i="15"/>
  <c r="M429" i="15"/>
  <c r="M1814" i="15"/>
  <c r="M1502" i="15"/>
  <c r="M2444" i="15"/>
  <c r="M2989" i="15"/>
  <c r="M722" i="15"/>
  <c r="M3979" i="15"/>
  <c r="M312" i="15"/>
  <c r="M3967" i="15"/>
  <c r="M2738" i="15"/>
  <c r="M2712" i="15"/>
  <c r="M2019" i="15"/>
  <c r="M3787" i="15"/>
  <c r="M5746" i="15"/>
  <c r="M1331" i="15"/>
  <c r="M3126" i="15"/>
  <c r="M2326" i="15"/>
  <c r="M3287" i="15"/>
  <c r="M2918" i="15"/>
  <c r="M1250" i="15"/>
  <c r="M1075" i="15"/>
  <c r="M5205" i="15"/>
  <c r="M1219" i="15"/>
  <c r="M2777" i="15"/>
  <c r="M1309" i="15"/>
  <c r="M1579" i="15"/>
  <c r="M1744" i="15"/>
  <c r="M3736" i="15"/>
  <c r="M424" i="15"/>
  <c r="M1301" i="15"/>
  <c r="M694" i="15"/>
  <c r="M2606" i="15"/>
  <c r="M1859" i="15"/>
  <c r="M716" i="15"/>
  <c r="M519" i="15"/>
  <c r="M1380" i="15"/>
  <c r="M1087" i="15"/>
  <c r="M1191" i="15"/>
  <c r="M808" i="15"/>
  <c r="M2118" i="15"/>
  <c r="M3598" i="15"/>
  <c r="M3129" i="15"/>
  <c r="M2300" i="15"/>
  <c r="M677" i="15"/>
  <c r="M588" i="15"/>
  <c r="M567" i="15"/>
  <c r="M2696" i="15"/>
  <c r="M1922" i="15"/>
  <c r="M1411" i="15"/>
  <c r="M1107" i="15"/>
  <c r="M4014" i="15"/>
  <c r="M1917" i="15"/>
  <c r="M2008" i="15"/>
  <c r="M3244" i="15"/>
  <c r="M1976" i="15"/>
  <c r="M2236" i="15"/>
  <c r="M3130" i="15"/>
  <c r="M1604" i="15"/>
  <c r="M2371" i="15"/>
  <c r="M1678" i="15"/>
  <c r="M1334" i="15"/>
  <c r="M4847" i="15"/>
  <c r="M3102" i="15"/>
  <c r="M2101" i="15"/>
  <c r="M3397" i="15"/>
  <c r="M1133" i="15"/>
  <c r="M2143" i="15"/>
  <c r="M1797" i="15"/>
  <c r="M2376" i="15"/>
  <c r="M965" i="15"/>
  <c r="M673" i="15"/>
  <c r="M2765" i="15"/>
  <c r="M650" i="15"/>
  <c r="M701" i="15"/>
  <c r="M574" i="15"/>
  <c r="M3912" i="15"/>
  <c r="M1801" i="15"/>
  <c r="M1177" i="15"/>
  <c r="M1809" i="15"/>
  <c r="M4107" i="15"/>
  <c r="M1355" i="15"/>
  <c r="M5173" i="15"/>
  <c r="M2840" i="15"/>
  <c r="M4979" i="15"/>
  <c r="M3195" i="15"/>
  <c r="M276" i="15"/>
  <c r="M5239" i="15"/>
  <c r="M2709" i="15"/>
  <c r="M5698" i="15"/>
  <c r="M5945" i="15"/>
  <c r="M933" i="15"/>
  <c r="M4230" i="15"/>
  <c r="M1303" i="15"/>
  <c r="M5999" i="15"/>
  <c r="M1064" i="15"/>
  <c r="M1615" i="15"/>
  <c r="M2615" i="15"/>
  <c r="M3212" i="15"/>
  <c r="M834" i="15"/>
  <c r="M3533" i="15"/>
  <c r="M1635" i="15"/>
  <c r="M2672" i="15"/>
  <c r="M5195" i="15"/>
  <c r="M6273" i="15"/>
  <c r="M2147" i="15"/>
  <c r="M3618" i="15"/>
  <c r="M3448" i="15"/>
  <c r="M3862" i="15"/>
  <c r="M120" i="15"/>
  <c r="M3776" i="15"/>
  <c r="M590" i="15"/>
  <c r="M2566" i="15"/>
  <c r="M3987" i="15"/>
  <c r="M269" i="15"/>
  <c r="M5656" i="15"/>
  <c r="M3486" i="15"/>
  <c r="M3519" i="15"/>
  <c r="M4823" i="15"/>
  <c r="M1717" i="15"/>
  <c r="M1520" i="15"/>
  <c r="M2006" i="15"/>
  <c r="M1194" i="15"/>
  <c r="M1669" i="15"/>
  <c r="M5655" i="15"/>
  <c r="M3750" i="15"/>
  <c r="M1849" i="15"/>
  <c r="M1899" i="15"/>
  <c r="M3946" i="15"/>
  <c r="M5028" i="15"/>
  <c r="M1424" i="15"/>
  <c r="M3899" i="15"/>
  <c r="M990" i="15"/>
  <c r="M2249" i="15"/>
  <c r="M272" i="15"/>
  <c r="M5158" i="15"/>
  <c r="M4796" i="15"/>
  <c r="M1117" i="15"/>
  <c r="M1236" i="15"/>
  <c r="M2652" i="15"/>
  <c r="M3614" i="15"/>
  <c r="M560" i="15"/>
  <c r="M1719" i="15"/>
  <c r="M3009" i="15"/>
  <c r="M4413" i="15"/>
  <c r="M526" i="15"/>
  <c r="M2056" i="15"/>
  <c r="M665" i="15"/>
  <c r="M1109" i="15"/>
  <c r="M1847" i="15"/>
  <c r="M380" i="15"/>
  <c r="M2667" i="15"/>
  <c r="M418" i="15"/>
  <c r="M1432" i="15"/>
  <c r="M5110" i="15"/>
  <c r="M2783" i="15"/>
  <c r="M487" i="15"/>
  <c r="M1384" i="15"/>
  <c r="M4550" i="15"/>
  <c r="M3347" i="15"/>
  <c r="M2099" i="15"/>
  <c r="M2570" i="15"/>
  <c r="M1414" i="15"/>
  <c r="M3079" i="15"/>
  <c r="M2526" i="15"/>
  <c r="M2701" i="15"/>
  <c r="M968" i="15"/>
  <c r="M502" i="15"/>
  <c r="M4447" i="15"/>
  <c r="M4340" i="15"/>
  <c r="M1456" i="15"/>
  <c r="M2196" i="15"/>
  <c r="M2685" i="15"/>
  <c r="M1732" i="15"/>
  <c r="M2037" i="15"/>
  <c r="M3596" i="15"/>
  <c r="M1726" i="15"/>
  <c r="M3875" i="15"/>
  <c r="M700" i="15"/>
  <c r="M566" i="15"/>
  <c r="M2318" i="15"/>
  <c r="M5648" i="15"/>
  <c r="M2451" i="15"/>
  <c r="M1774" i="15"/>
  <c r="M2061" i="15"/>
  <c r="M3258" i="15"/>
  <c r="M1465" i="15"/>
  <c r="M1815" i="15"/>
  <c r="M2354" i="15"/>
  <c r="M1266" i="15"/>
  <c r="M1006" i="15"/>
  <c r="M995" i="15"/>
  <c r="M1568" i="15"/>
  <c r="M1209" i="15"/>
  <c r="M3913" i="15"/>
  <c r="M878" i="15"/>
  <c r="M2182" i="15"/>
  <c r="M696" i="15"/>
  <c r="M1071" i="15"/>
  <c r="M1023" i="15"/>
  <c r="M2320" i="15"/>
  <c r="M5507" i="15"/>
  <c r="M1870" i="15"/>
  <c r="M908" i="15"/>
  <c r="M1316" i="15"/>
  <c r="M1890" i="15"/>
  <c r="M546" i="15"/>
  <c r="M3484" i="15"/>
  <c r="M2401" i="15"/>
  <c r="M124" i="15"/>
  <c r="M2997" i="15"/>
  <c r="M5415" i="15"/>
  <c r="M3983" i="15"/>
  <c r="M2363" i="15"/>
  <c r="M963" i="15"/>
  <c r="M1514" i="15"/>
  <c r="M1230" i="15"/>
  <c r="M1698" i="15"/>
  <c r="M2446" i="15"/>
  <c r="M1357" i="15"/>
  <c r="M3677" i="15"/>
  <c r="M3124" i="15"/>
  <c r="M1939" i="15"/>
  <c r="M1265" i="15"/>
  <c r="M3388" i="15"/>
  <c r="M6128" i="15"/>
  <c r="M916" i="15"/>
  <c r="M2024" i="15"/>
  <c r="M1247" i="15"/>
  <c r="M789" i="15"/>
  <c r="M2905" i="15"/>
  <c r="M367" i="15"/>
  <c r="M1175" i="15"/>
  <c r="M5443" i="15"/>
  <c r="M1002" i="15"/>
  <c r="M532" i="15"/>
  <c r="M2123" i="15"/>
  <c r="M2131" i="15"/>
  <c r="M3084" i="15"/>
  <c r="M1372" i="15"/>
  <c r="M1779" i="15"/>
  <c r="M1341" i="15"/>
  <c r="M2267" i="15"/>
  <c r="M490" i="15"/>
  <c r="M3570" i="15"/>
  <c r="M320" i="15"/>
  <c r="M3504" i="15"/>
  <c r="M5079" i="15"/>
  <c r="M1245" i="15"/>
  <c r="M2218" i="15"/>
  <c r="M1050" i="15"/>
  <c r="M1284" i="15"/>
  <c r="M4031" i="15"/>
  <c r="M2261" i="15"/>
  <c r="M3113" i="15"/>
  <c r="M2714" i="15"/>
  <c r="M3179" i="15"/>
  <c r="M3200" i="15"/>
  <c r="M1980" i="15"/>
  <c r="M2082" i="15"/>
  <c r="M1879" i="15"/>
  <c r="M525" i="15"/>
  <c r="M2888" i="15"/>
  <c r="M447" i="15"/>
  <c r="M4624" i="15"/>
  <c r="M2174" i="15"/>
  <c r="M2415" i="15"/>
  <c r="M2442" i="15"/>
  <c r="M5138" i="15"/>
  <c r="M165" i="15"/>
  <c r="M4556" i="15"/>
  <c r="M2014" i="15"/>
  <c r="M5797" i="15"/>
  <c r="M2434" i="15"/>
  <c r="M3233" i="15"/>
  <c r="M2533" i="15"/>
  <c r="M1629" i="15"/>
  <c r="M2065" i="15"/>
  <c r="M1243" i="15"/>
  <c r="M6116" i="15"/>
  <c r="M127" i="15"/>
  <c r="M70" i="15"/>
  <c r="M869" i="15"/>
  <c r="M1034" i="15"/>
  <c r="M557" i="15"/>
  <c r="M858" i="15"/>
  <c r="M2850" i="15"/>
  <c r="M756" i="15"/>
  <c r="M349" i="15"/>
  <c r="M872" i="15"/>
  <c r="M1599" i="15"/>
  <c r="M5437" i="15"/>
  <c r="M46" i="15"/>
  <c r="M1622" i="15"/>
  <c r="M4212" i="15"/>
  <c r="M2975" i="15"/>
  <c r="M476" i="15"/>
  <c r="M1009" i="15"/>
  <c r="M1167" i="15"/>
  <c r="M1472" i="15"/>
  <c r="M637" i="15"/>
  <c r="M2680" i="15"/>
  <c r="M3237" i="15"/>
  <c r="M605" i="15"/>
  <c r="M2822" i="15"/>
  <c r="M5705" i="15"/>
  <c r="M1694" i="15"/>
  <c r="M1063" i="15"/>
  <c r="M4371" i="15"/>
  <c r="M405" i="15"/>
  <c r="M2611" i="15"/>
  <c r="M5246" i="15"/>
  <c r="M2328" i="15"/>
  <c r="M957" i="15"/>
  <c r="M2839" i="15"/>
  <c r="M3421" i="15"/>
  <c r="M3828" i="15"/>
  <c r="M3024" i="15"/>
  <c r="M2900" i="15"/>
  <c r="M1983" i="15"/>
  <c r="M220" i="15"/>
  <c r="M2588" i="15"/>
  <c r="M1673" i="15"/>
  <c r="M1163" i="15"/>
  <c r="M6131" i="15"/>
  <c r="M4189" i="15"/>
  <c r="M2240" i="15"/>
  <c r="M74" i="15"/>
  <c r="M1045" i="15"/>
  <c r="M38" i="15"/>
  <c r="M4388" i="15"/>
  <c r="M6262" i="15"/>
  <c r="M578" i="15"/>
  <c r="M266" i="15"/>
  <c r="M66" i="15"/>
  <c r="M59" i="15"/>
  <c r="M753" i="15"/>
  <c r="M3270" i="15"/>
  <c r="M680" i="15"/>
  <c r="M5036" i="15"/>
  <c r="M190" i="15"/>
  <c r="M1901" i="15"/>
  <c r="M210" i="15"/>
  <c r="M1401" i="15"/>
  <c r="M199" i="15"/>
  <c r="M395" i="15"/>
  <c r="M3356" i="15"/>
  <c r="M1982" i="15"/>
  <c r="M672" i="15"/>
  <c r="M842" i="15"/>
  <c r="M3057" i="15"/>
  <c r="M850" i="15"/>
  <c r="M3775" i="15"/>
  <c r="M1342" i="15"/>
  <c r="M39" i="15"/>
  <c r="M559" i="15"/>
  <c r="M1172" i="15"/>
  <c r="M1022" i="15"/>
  <c r="M214" i="15"/>
  <c r="M242" i="15"/>
  <c r="M4325" i="15"/>
  <c r="M905" i="15"/>
  <c r="M524" i="15"/>
  <c r="M4247" i="15"/>
  <c r="M2807" i="15"/>
  <c r="M1292" i="15"/>
  <c r="M799" i="15"/>
  <c r="M4263" i="15"/>
  <c r="M1812" i="15"/>
  <c r="M2039" i="15"/>
  <c r="M3701" i="15"/>
  <c r="M108" i="15"/>
  <c r="M882" i="15"/>
  <c r="M5493" i="15"/>
  <c r="M1229" i="15"/>
  <c r="M1154" i="15"/>
  <c r="M2882" i="15"/>
  <c r="M3328" i="15"/>
  <c r="M49" i="15"/>
  <c r="M1046" i="15"/>
  <c r="M1714" i="15"/>
  <c r="M5748" i="15"/>
  <c r="M1533" i="15"/>
  <c r="M713" i="15"/>
  <c r="M340" i="15"/>
  <c r="M1833" i="15"/>
  <c r="M4586" i="15"/>
  <c r="M116" i="15"/>
  <c r="M2873" i="15"/>
  <c r="M3137" i="15"/>
  <c r="M2421" i="15"/>
  <c r="M277" i="15"/>
  <c r="M379" i="15"/>
  <c r="M822" i="15"/>
  <c r="M1128" i="15"/>
  <c r="M32" i="15"/>
  <c r="M5152" i="15"/>
  <c r="M628" i="15"/>
  <c r="M410" i="15"/>
  <c r="M5330" i="15"/>
  <c r="M6" i="15"/>
  <c r="M1544" i="15"/>
  <c r="M992" i="15"/>
  <c r="M228" i="15"/>
  <c r="M1798" i="15"/>
  <c r="M3594" i="15"/>
  <c r="M1364" i="15"/>
  <c r="M1353" i="15"/>
  <c r="M1552" i="15"/>
  <c r="M571" i="15"/>
  <c r="M1578" i="15"/>
  <c r="M1106" i="15"/>
  <c r="M2921" i="15"/>
  <c r="M255" i="15"/>
  <c r="M2227" i="15"/>
  <c r="M226" i="15"/>
  <c r="M8" i="15"/>
  <c r="M310" i="15"/>
  <c r="M2947" i="15"/>
  <c r="M30" i="15"/>
  <c r="M9" i="15"/>
  <c r="M2523" i="15"/>
  <c r="M4116" i="15"/>
  <c r="M1215" i="15"/>
  <c r="M1563" i="15"/>
  <c r="M4601" i="15"/>
  <c r="M2617" i="15"/>
  <c r="M369" i="15"/>
  <c r="M5191" i="15"/>
  <c r="M119" i="15"/>
  <c r="M2379" i="15"/>
  <c r="M1197" i="15"/>
  <c r="M698" i="15"/>
  <c r="M73" i="15"/>
  <c r="M1688" i="15"/>
  <c r="M3786" i="15"/>
  <c r="M204" i="15"/>
  <c r="M2424" i="15"/>
  <c r="M1751" i="15"/>
  <c r="M2396" i="15"/>
  <c r="M3056" i="15"/>
  <c r="M1804" i="15"/>
  <c r="M2348" i="15"/>
  <c r="M5998" i="15"/>
  <c r="M3619" i="15"/>
  <c r="M287" i="15"/>
  <c r="M4812" i="15"/>
  <c r="M409" i="15"/>
  <c r="M444" i="15"/>
  <c r="M3362" i="15"/>
  <c r="M6387" i="15"/>
  <c r="M3100" i="15"/>
  <c r="M262" i="15"/>
  <c r="M383" i="15"/>
  <c r="M627" i="15"/>
  <c r="M196" i="15"/>
  <c r="M2335" i="15"/>
  <c r="M4518" i="15"/>
  <c r="M1988" i="15"/>
  <c r="M4264" i="15"/>
  <c r="M4267" i="15"/>
  <c r="M1772" i="15"/>
  <c r="M1607" i="15"/>
  <c r="M576" i="15"/>
  <c r="M53" i="15"/>
  <c r="M1902" i="15"/>
  <c r="M475" i="15"/>
  <c r="M5363" i="15"/>
  <c r="M1537" i="15"/>
  <c r="M1484" i="15"/>
  <c r="M1554" i="15"/>
  <c r="M868" i="15"/>
  <c r="M5895" i="15"/>
  <c r="M52" i="15"/>
  <c r="M430" i="15"/>
  <c r="M249" i="15"/>
  <c r="M1863" i="15"/>
  <c r="M2297" i="15"/>
  <c r="M1376" i="15"/>
  <c r="M2576" i="15"/>
  <c r="M6000" i="15"/>
  <c r="M4613" i="15"/>
  <c r="M89" i="15"/>
  <c r="M4570" i="15"/>
  <c r="M1461" i="15"/>
  <c r="M944" i="15"/>
  <c r="M227" i="15"/>
  <c r="M912" i="15"/>
  <c r="M122" i="15"/>
  <c r="M1623" i="15"/>
  <c r="M5937" i="15"/>
  <c r="M368" i="15"/>
  <c r="M1521" i="15"/>
  <c r="M1084" i="15"/>
  <c r="M6308" i="15"/>
  <c r="M543" i="15"/>
  <c r="M125" i="15"/>
  <c r="M428" i="15"/>
  <c r="M248" i="15"/>
  <c r="M345" i="15"/>
  <c r="M67" i="15"/>
  <c r="M3542" i="15"/>
  <c r="M2518" i="15"/>
  <c r="M275" i="15"/>
  <c r="M1104" i="15"/>
  <c r="M4268" i="15"/>
  <c r="M1625" i="15"/>
  <c r="M182" i="15"/>
  <c r="M6031" i="15"/>
  <c r="M653" i="15"/>
  <c r="M206" i="15"/>
  <c r="M176" i="15"/>
  <c r="M843" i="15"/>
  <c r="M538" i="15"/>
  <c r="M2955" i="15"/>
  <c r="M2486" i="15"/>
  <c r="M602" i="15"/>
  <c r="M2149" i="15"/>
  <c r="M437" i="15"/>
  <c r="M1036" i="15"/>
  <c r="M5611" i="15"/>
  <c r="M1096" i="15"/>
  <c r="M1689" i="15"/>
  <c r="M2567" i="15"/>
  <c r="M2760" i="15"/>
  <c r="M1394" i="15"/>
  <c r="M2462" i="15"/>
  <c r="M548" i="15"/>
  <c r="M72" i="15"/>
  <c r="M728" i="15"/>
  <c r="M4983" i="15"/>
  <c r="M5453" i="15"/>
  <c r="M3866" i="15"/>
  <c r="M1436" i="15"/>
  <c r="M19" i="15"/>
  <c r="M887" i="15"/>
  <c r="M6252" i="15"/>
  <c r="M5434" i="15"/>
  <c r="M2256" i="15"/>
  <c r="M232" i="15"/>
  <c r="M3593" i="15"/>
  <c r="M1638" i="15"/>
  <c r="M514" i="15"/>
  <c r="M2098" i="15"/>
  <c r="M2869" i="15"/>
  <c r="M99" i="15"/>
  <c r="M693" i="15"/>
  <c r="M1873" i="15"/>
  <c r="M3769" i="15"/>
  <c r="M1413" i="15"/>
  <c r="M3149" i="15"/>
  <c r="M4285" i="15"/>
  <c r="M4954" i="15"/>
  <c r="M1949" i="15"/>
  <c r="M2324" i="15"/>
  <c r="M1371" i="15"/>
  <c r="M4301" i="15"/>
  <c r="M2571" i="15"/>
  <c r="M397" i="15"/>
  <c r="M1515" i="15"/>
  <c r="M1455" i="15"/>
  <c r="M618" i="15"/>
  <c r="M3236" i="15"/>
  <c r="M4726" i="15"/>
  <c r="M4597" i="15"/>
  <c r="M1078" i="15"/>
  <c r="M1512" i="15"/>
  <c r="M6056" i="15"/>
  <c r="M3891" i="15"/>
  <c r="M1195" i="15"/>
  <c r="M1707" i="15"/>
  <c r="M5319" i="15"/>
  <c r="M3382" i="15"/>
  <c r="M3020" i="15"/>
  <c r="M2244" i="15"/>
  <c r="M3514" i="15"/>
  <c r="M1352" i="15"/>
  <c r="M353" i="15"/>
  <c r="M606" i="15"/>
  <c r="M1709" i="15"/>
  <c r="M2171" i="15"/>
  <c r="M1683" i="15"/>
  <c r="M462" i="15"/>
  <c r="M4842" i="15"/>
  <c r="M2767" i="15"/>
  <c r="M966" i="15"/>
  <c r="M3731" i="15"/>
  <c r="M2186" i="15"/>
  <c r="M2059" i="15"/>
  <c r="M3932" i="15"/>
  <c r="M1770" i="15"/>
  <c r="M1947" i="15"/>
  <c r="M3014" i="15"/>
  <c r="M2952" i="15"/>
  <c r="M2290" i="15"/>
  <c r="M981" i="15"/>
  <c r="M2658" i="15"/>
  <c r="M1995" i="15"/>
  <c r="M587" i="15"/>
  <c r="M5650" i="15"/>
  <c r="M1444" i="15"/>
  <c r="M3017" i="15"/>
  <c r="M952" i="15"/>
  <c r="M1458" i="15"/>
  <c r="M635" i="15"/>
  <c r="M1838" i="15"/>
  <c r="M2229" i="15"/>
  <c r="M2036" i="15"/>
  <c r="M1462" i="15"/>
  <c r="M3127" i="15"/>
  <c r="M1925" i="15"/>
  <c r="M1932" i="15"/>
  <c r="M494" i="15"/>
  <c r="M5483" i="15"/>
  <c r="M3274" i="15"/>
  <c r="M1088" i="15"/>
  <c r="M3392" i="15"/>
  <c r="M1759" i="15"/>
  <c r="M2081" i="15"/>
  <c r="M2916" i="15"/>
  <c r="M2620" i="15"/>
  <c r="M1443" i="15"/>
  <c r="M2528" i="15"/>
  <c r="M2476" i="15"/>
  <c r="M2948" i="15"/>
  <c r="M1524" i="15"/>
  <c r="M962" i="15"/>
  <c r="M5879" i="15"/>
  <c r="M3155" i="15"/>
  <c r="M1192" i="15"/>
  <c r="M3046" i="15"/>
  <c r="M2372" i="15"/>
  <c r="M600" i="15"/>
  <c r="M2198" i="15"/>
  <c r="M1405" i="15"/>
  <c r="M2563" i="15"/>
  <c r="M3133" i="15"/>
  <c r="M2057" i="15"/>
  <c r="M1121" i="15"/>
  <c r="M2569" i="15"/>
  <c r="M4007" i="15"/>
  <c r="M4302" i="15"/>
  <c r="M1134" i="15"/>
  <c r="M1311" i="15"/>
  <c r="M2832" i="15"/>
  <c r="M3541" i="15"/>
  <c r="M171" i="15"/>
  <c r="M1748" i="15"/>
  <c r="M385" i="15"/>
  <c r="M1223" i="15"/>
  <c r="M636" i="15"/>
  <c r="M386" i="15"/>
  <c r="M797" i="15"/>
  <c r="M68" i="15"/>
  <c r="M180" i="15"/>
  <c r="M486" i="15"/>
  <c r="M1162" i="15"/>
  <c r="M133" i="15"/>
  <c r="M845" i="15"/>
  <c r="M134" i="15"/>
  <c r="M184" i="15"/>
  <c r="M4078" i="15"/>
  <c r="M466" i="15"/>
  <c r="M4795" i="15"/>
  <c r="M131" i="15"/>
  <c r="M112" i="15"/>
  <c r="M1974" i="15"/>
  <c r="M327" i="15"/>
  <c r="M143" i="15"/>
  <c r="M399" i="15"/>
  <c r="M258" i="15"/>
  <c r="M2977" i="15"/>
  <c r="M1855" i="15"/>
  <c r="M1013" i="15"/>
  <c r="M351" i="15"/>
  <c r="M42" i="15"/>
  <c r="M104" i="15"/>
  <c r="M208" i="15"/>
  <c r="M63" i="15"/>
  <c r="M549" i="15"/>
  <c r="M1423" i="15"/>
  <c r="M51" i="15"/>
  <c r="M216" i="15"/>
  <c r="M211" i="15"/>
  <c r="M435" i="15"/>
  <c r="M85" i="15"/>
  <c r="M293" i="15"/>
  <c r="M554" i="15"/>
  <c r="M136" i="15"/>
  <c r="M510" i="15"/>
  <c r="M268" i="15"/>
  <c r="M179" i="15"/>
  <c r="M401" i="15"/>
  <c r="M299" i="15"/>
  <c r="M391" i="15"/>
  <c r="M1558" i="15"/>
  <c r="M656" i="15"/>
  <c r="M288" i="15"/>
  <c r="M2031" i="15"/>
  <c r="M1135" i="15"/>
  <c r="M235" i="15"/>
  <c r="M739" i="15"/>
  <c r="M61" i="15"/>
  <c r="M839" i="15"/>
  <c r="M110" i="15"/>
  <c r="M373" i="15"/>
  <c r="M2500" i="15"/>
  <c r="M2276" i="15"/>
  <c r="M531" i="15"/>
  <c r="M218" i="15"/>
  <c r="M1460" i="15"/>
  <c r="M167" i="15"/>
  <c r="M5157" i="15"/>
  <c r="M2248" i="15"/>
  <c r="M2026" i="15"/>
  <c r="M4074" i="15"/>
  <c r="M5329" i="15"/>
  <c r="M1569" i="15"/>
  <c r="M5581" i="15"/>
  <c r="M4231" i="15"/>
  <c r="M3819" i="15"/>
  <c r="M3534" i="15"/>
  <c r="M2467" i="15"/>
  <c r="M2029" i="15"/>
  <c r="M2215" i="15"/>
  <c r="M793" i="15"/>
  <c r="M5284" i="15"/>
  <c r="M1471" i="15"/>
  <c r="M3348" i="15"/>
  <c r="M3696" i="15"/>
  <c r="M3278" i="15"/>
  <c r="M1987" i="15"/>
  <c r="M5340" i="15"/>
  <c r="M1601" i="15"/>
  <c r="M3418" i="15"/>
  <c r="M5695" i="15"/>
  <c r="M3213" i="15"/>
  <c r="M4437" i="15"/>
  <c r="M1769" i="15"/>
  <c r="M1960" i="15"/>
  <c r="M4531" i="15"/>
  <c r="M2179" i="15"/>
  <c r="M3375" i="15"/>
  <c r="M2466" i="15"/>
  <c r="M2310" i="15"/>
  <c r="M2809" i="15"/>
  <c r="M2233" i="15"/>
  <c r="M3114" i="15"/>
  <c r="M5541" i="15"/>
  <c r="M1213" i="15"/>
  <c r="M4905" i="15"/>
  <c r="M4748" i="15"/>
  <c r="M1703" i="15"/>
  <c r="M1238" i="15"/>
  <c r="M4866" i="15"/>
  <c r="M776" i="15"/>
  <c r="M4659" i="15"/>
  <c r="M1872" i="15"/>
  <c r="M4305" i="15"/>
  <c r="M5852" i="15"/>
  <c r="M3675" i="15"/>
  <c r="M4664" i="15"/>
  <c r="M2903" i="15"/>
  <c r="M5635" i="15"/>
  <c r="M2043" i="15"/>
  <c r="M5500" i="15"/>
  <c r="M2973" i="15"/>
  <c r="M4977" i="15"/>
  <c r="M2591" i="15"/>
  <c r="M3043" i="15"/>
  <c r="M2758" i="15"/>
  <c r="M2657" i="15"/>
  <c r="M2648" i="15"/>
  <c r="M464" i="15"/>
  <c r="M3560" i="15"/>
  <c r="M2584" i="15"/>
  <c r="M4503" i="15"/>
  <c r="M1387" i="15"/>
  <c r="M3120" i="15"/>
  <c r="M6212" i="15"/>
  <c r="M2784" i="15"/>
  <c r="M3877" i="15"/>
  <c r="M5348" i="15"/>
  <c r="M1495" i="15"/>
  <c r="M5988" i="15"/>
  <c r="M4673" i="15"/>
  <c r="M2830" i="15"/>
  <c r="M4162" i="15"/>
  <c r="M2673" i="15"/>
  <c r="M4186" i="15"/>
  <c r="M5408" i="15"/>
  <c r="M5498" i="15"/>
  <c r="M4404" i="15"/>
  <c r="M3792" i="15"/>
  <c r="M5766" i="15"/>
  <c r="M5004" i="15"/>
  <c r="M1860" i="15"/>
  <c r="M2752" i="15"/>
  <c r="M3768" i="15"/>
  <c r="M2791" i="15"/>
  <c r="M2472" i="15"/>
  <c r="M1190" i="15"/>
  <c r="M4565" i="15"/>
  <c r="M575" i="15"/>
  <c r="M4380" i="15"/>
  <c r="M5285" i="15"/>
  <c r="M2183" i="15"/>
  <c r="M5798" i="15"/>
  <c r="M5264" i="15"/>
  <c r="M5155" i="15"/>
  <c r="M3758" i="15"/>
  <c r="M3360" i="15"/>
  <c r="M2561" i="15"/>
  <c r="M3651" i="15"/>
  <c r="M2521" i="15"/>
  <c r="M5739" i="15"/>
  <c r="M4608" i="15"/>
  <c r="M3307" i="15"/>
  <c r="M333" i="15"/>
  <c r="M4423" i="15"/>
  <c r="M4820" i="15"/>
  <c r="M5844" i="15"/>
  <c r="M3243" i="15"/>
  <c r="M4295" i="15"/>
  <c r="M5601" i="15"/>
  <c r="M2897" i="15"/>
  <c r="M4698" i="15"/>
  <c r="M3374" i="15"/>
  <c r="M6146" i="15"/>
  <c r="M3972" i="15"/>
  <c r="M3978" i="15"/>
  <c r="M60" i="15"/>
  <c r="M5799" i="15"/>
  <c r="M1900" i="15"/>
  <c r="M503" i="15"/>
  <c r="M1915" i="15"/>
  <c r="M3572" i="15"/>
  <c r="M1888" i="15"/>
  <c r="M79" i="15"/>
  <c r="M3588" i="15"/>
  <c r="M5959" i="15"/>
  <c r="M926" i="15"/>
  <c r="M5425" i="15"/>
  <c r="M2154" i="15"/>
  <c r="M4223" i="15"/>
  <c r="M2823" i="15"/>
  <c r="M5499" i="15"/>
  <c r="M608" i="15"/>
  <c r="M3333" i="15"/>
  <c r="M3704" i="15"/>
  <c r="M1718" i="15"/>
  <c r="M4991" i="15"/>
  <c r="M1760" i="15"/>
  <c r="M541" i="15"/>
  <c r="M547" i="15"/>
  <c r="M94" i="15"/>
  <c r="M4065" i="15"/>
  <c r="M4709" i="15"/>
  <c r="M1727" i="15"/>
  <c r="M1647" i="15"/>
  <c r="M3260" i="15"/>
  <c r="M2915" i="15"/>
  <c r="M2455" i="15"/>
  <c r="M5567" i="15"/>
  <c r="M3738" i="15"/>
  <c r="M1305" i="15"/>
  <c r="M1677" i="15"/>
  <c r="M740" i="15"/>
  <c r="M946" i="15"/>
  <c r="M2990" i="15"/>
  <c r="M3547" i="15"/>
  <c r="M5849" i="15"/>
  <c r="M586" i="15"/>
  <c r="M1691" i="15"/>
  <c r="M2745" i="15"/>
  <c r="M2618" i="15"/>
  <c r="M1896" i="15"/>
  <c r="M3813" i="15"/>
  <c r="M244" i="15"/>
  <c r="M918" i="15"/>
  <c r="M3468" i="15"/>
  <c r="M2480" i="15"/>
  <c r="M2751" i="15"/>
  <c r="M3640" i="15"/>
  <c r="M1332" i="15"/>
  <c r="M2220" i="15"/>
  <c r="M2877" i="15"/>
  <c r="M2532" i="15"/>
  <c r="M5949" i="15"/>
  <c r="M997" i="15"/>
  <c r="M861" i="15"/>
  <c r="M941" i="15"/>
  <c r="M3425" i="15"/>
  <c r="M1125" i="15"/>
  <c r="M2594" i="15"/>
  <c r="M1315" i="15"/>
  <c r="M598" i="15"/>
  <c r="M1572" i="15"/>
  <c r="M2263" i="15"/>
  <c r="M2450" i="15"/>
  <c r="M781" i="15"/>
  <c r="M2770" i="15"/>
  <c r="M2330" i="15"/>
  <c r="M2928" i="15"/>
  <c r="M877" i="15"/>
  <c r="M748" i="15"/>
  <c r="M1262" i="15"/>
  <c r="M2779" i="15"/>
  <c r="M915" i="15"/>
  <c r="M460" i="15"/>
  <c r="M1934" i="15"/>
  <c r="M1126" i="15"/>
  <c r="M1054" i="15"/>
  <c r="M247" i="15"/>
  <c r="M169" i="15"/>
  <c r="M450" i="15"/>
  <c r="M314" i="15"/>
  <c r="M3054" i="15"/>
  <c r="M2007" i="15"/>
  <c r="M3277" i="15"/>
  <c r="M285" i="15"/>
  <c r="M344" i="15"/>
  <c r="M2623" i="15"/>
  <c r="M2120" i="15"/>
  <c r="M3442" i="15"/>
  <c r="M1185" i="15"/>
  <c r="M449" i="15"/>
  <c r="M4281" i="15"/>
  <c r="M419" i="15"/>
  <c r="M5257" i="15"/>
  <c r="M128" i="15"/>
  <c r="M1234" i="15"/>
  <c r="M2885" i="15"/>
  <c r="M2894" i="15"/>
  <c r="M4344" i="15"/>
  <c r="M2113" i="15"/>
  <c r="M2744" i="15"/>
  <c r="M801" i="15"/>
  <c r="M1806" i="15"/>
  <c r="M381" i="15"/>
  <c r="M1124" i="15"/>
  <c r="M414" i="15"/>
  <c r="M1716" i="15"/>
  <c r="M1728" i="15"/>
  <c r="M4346" i="15"/>
  <c r="M2449" i="15"/>
  <c r="M4173" i="15"/>
  <c r="M3223" i="15"/>
  <c r="M5053" i="15"/>
  <c r="M1076" i="15"/>
  <c r="M2063" i="15"/>
  <c r="M3048" i="15"/>
  <c r="M3852" i="15"/>
  <c r="M4953" i="15"/>
  <c r="M5771" i="15"/>
  <c r="M5529" i="15"/>
  <c r="M2898" i="15"/>
  <c r="M3101" i="15"/>
  <c r="M3581" i="15"/>
  <c r="M3204" i="15"/>
  <c r="M3579" i="15"/>
  <c r="M4250" i="15"/>
  <c r="M2313" i="15"/>
  <c r="M2630" i="15"/>
  <c r="M4634" i="15"/>
  <c r="M2050" i="15"/>
  <c r="M3132" i="15"/>
  <c r="M2388" i="15"/>
  <c r="M1510" i="15"/>
  <c r="M2609" i="15"/>
  <c r="M1173" i="15"/>
  <c r="M3733" i="15"/>
  <c r="M2360" i="15"/>
  <c r="M1208" i="15"/>
  <c r="M5765" i="15"/>
  <c r="M1178" i="15"/>
  <c r="M4023" i="15"/>
  <c r="M2595" i="15"/>
  <c r="M1787" i="15"/>
  <c r="M4750" i="15"/>
  <c r="M3337" i="15"/>
  <c r="M5108" i="15"/>
  <c r="M2723" i="15"/>
  <c r="M5624" i="15"/>
  <c r="M5359" i="15"/>
  <c r="M2781" i="15"/>
  <c r="M4697" i="15"/>
  <c r="M3235" i="15"/>
  <c r="M5088" i="15"/>
  <c r="M3222" i="15"/>
  <c r="M3372" i="15"/>
  <c r="M2252" i="15"/>
  <c r="M3174" i="15"/>
  <c r="M2722" i="15"/>
  <c r="M2074" i="15"/>
  <c r="M2686" i="15"/>
  <c r="M2030" i="15"/>
  <c r="M1263" i="15"/>
  <c r="M2209" i="15"/>
  <c r="M3538" i="15"/>
  <c r="M5980" i="15"/>
  <c r="M2555" i="15"/>
  <c r="M4647" i="15"/>
  <c r="M3881" i="15"/>
  <c r="M2157" i="15"/>
  <c r="M2674" i="15"/>
  <c r="M6147" i="15"/>
  <c r="M2078" i="15"/>
  <c r="M4549" i="15"/>
  <c r="M3551" i="15"/>
  <c r="M4836" i="15"/>
  <c r="M2508" i="15"/>
  <c r="M3003" i="15"/>
  <c r="M6156" i="15"/>
  <c r="M2670" i="15"/>
  <c r="M2420" i="15"/>
  <c r="M4051" i="15"/>
  <c r="M2644" i="15"/>
  <c r="M4933" i="15"/>
  <c r="M4409" i="15"/>
  <c r="M2534" i="15"/>
  <c r="M2046" i="15"/>
  <c r="M5527" i="15"/>
  <c r="M2730" i="15"/>
  <c r="M3416" i="15"/>
  <c r="M2797" i="15"/>
  <c r="M3312" i="15"/>
  <c r="M3942" i="15"/>
  <c r="M3029" i="15"/>
  <c r="M4039" i="15"/>
  <c r="M2042" i="15"/>
  <c r="M2221" i="15"/>
  <c r="M291" i="15"/>
  <c r="M3411" i="15"/>
  <c r="M899" i="15"/>
  <c r="M621" i="15"/>
  <c r="M129" i="15"/>
  <c r="M1659" i="15"/>
  <c r="M98" i="15"/>
  <c r="M2156" i="15"/>
  <c r="M28" i="15"/>
  <c r="M308" i="15"/>
  <c r="M58" i="15"/>
  <c r="M263" i="15"/>
  <c r="M1188" i="15"/>
  <c r="M1337" i="15"/>
  <c r="M155" i="15"/>
  <c r="M378" i="15"/>
  <c r="M949" i="15"/>
  <c r="M307" i="15"/>
  <c r="M542" i="15"/>
  <c r="M86" i="15"/>
  <c r="M186" i="15"/>
  <c r="M783" i="15"/>
  <c r="M2132" i="15"/>
  <c r="M686" i="15"/>
  <c r="M770" i="15"/>
  <c r="M902" i="15"/>
  <c r="M170" i="15"/>
  <c r="M434" i="15"/>
  <c r="M96" i="15"/>
  <c r="M284" i="15"/>
  <c r="M142" i="15"/>
  <c r="M159" i="15"/>
  <c r="M132" i="15"/>
  <c r="M138" i="15"/>
  <c r="M3431" i="15"/>
  <c r="M84" i="15"/>
  <c r="M213" i="15"/>
  <c r="M217" i="15"/>
  <c r="M140" i="15"/>
  <c r="M306" i="15"/>
  <c r="M144" i="15"/>
  <c r="M356" i="15"/>
  <c r="M254" i="15"/>
  <c r="M4679" i="15"/>
  <c r="M3823" i="15"/>
  <c r="M123" i="15"/>
  <c r="M205" i="15"/>
  <c r="M493" i="15"/>
  <c r="M37" i="15"/>
  <c r="M508" i="15"/>
  <c r="M920" i="15"/>
  <c r="M141" i="15"/>
  <c r="M1421" i="15"/>
  <c r="M2469" i="15"/>
  <c r="M3658" i="15"/>
  <c r="M3400" i="15"/>
  <c r="M4276" i="15"/>
  <c r="M3011" i="15"/>
  <c r="M1032" i="15"/>
  <c r="M1585" i="15"/>
  <c r="M6079" i="15"/>
  <c r="M2749" i="15"/>
  <c r="M5034" i="15"/>
  <c r="M280" i="15"/>
  <c r="M2262" i="15"/>
  <c r="M1166" i="15"/>
  <c r="M3491" i="15"/>
  <c r="M2824" i="15"/>
  <c r="M3210" i="15"/>
  <c r="M2382" i="15"/>
  <c r="M3301" i="15"/>
  <c r="M3351" i="15"/>
  <c r="M4433" i="15"/>
  <c r="M3837" i="15"/>
  <c r="M4384" i="15"/>
  <c r="M2790" i="15"/>
  <c r="M4479" i="15"/>
  <c r="M1596" i="15"/>
  <c r="M4745" i="15"/>
  <c r="M2535" i="15"/>
  <c r="M1093" i="15"/>
  <c r="M3122" i="15"/>
  <c r="M2565" i="15"/>
  <c r="M1061" i="15"/>
  <c r="M4452" i="15"/>
  <c r="M4829" i="15"/>
  <c r="M1608" i="15"/>
  <c r="M5020" i="15"/>
  <c r="M3882" i="15"/>
  <c r="M3858" i="15"/>
  <c r="M1998" i="15"/>
  <c r="M1248" i="15"/>
  <c r="M6089" i="15"/>
  <c r="M1794" i="15"/>
  <c r="M1662" i="15"/>
  <c r="M2302" i="15"/>
  <c r="M2762" i="15"/>
  <c r="M3628" i="15"/>
  <c r="M3169" i="15"/>
  <c r="M3192" i="15"/>
  <c r="M816" i="15"/>
  <c r="M4789" i="15"/>
  <c r="M2602" i="15"/>
  <c r="M4677" i="15"/>
  <c r="M403" i="15"/>
  <c r="M2982" i="15"/>
  <c r="M1837" i="15"/>
  <c r="M4115" i="15"/>
  <c r="M3185" i="15"/>
  <c r="M4306" i="15"/>
  <c r="M3028" i="15"/>
  <c r="M5737" i="15"/>
  <c r="M1658" i="15"/>
  <c r="M3170" i="15"/>
  <c r="M675" i="15"/>
  <c r="M951" i="15"/>
  <c r="M4995" i="15"/>
  <c r="M3266" i="15"/>
  <c r="M5511" i="15"/>
  <c r="M3086" i="15"/>
  <c r="M5333" i="15"/>
  <c r="M3196" i="15"/>
  <c r="M2621" i="15"/>
  <c r="M4650" i="15"/>
  <c r="M2359" i="15"/>
  <c r="M1874" i="15"/>
  <c r="M5426" i="15"/>
  <c r="M4033" i="15"/>
  <c r="M3134" i="15"/>
  <c r="M3911" i="15"/>
  <c r="M866" i="15"/>
  <c r="M1184" i="15"/>
  <c r="M1985" i="15"/>
  <c r="M3396" i="15"/>
  <c r="M4574" i="15"/>
  <c r="M1777" i="15"/>
  <c r="M3399" i="15"/>
  <c r="M840" i="15"/>
  <c r="M3661" i="15"/>
  <c r="M4862" i="15"/>
  <c r="M3806" i="15"/>
  <c r="M5188" i="15"/>
  <c r="M4216" i="15"/>
  <c r="M2331" i="15"/>
  <c r="M1573" i="15"/>
  <c r="M2862" i="15"/>
  <c r="M1434" i="15"/>
  <c r="M1984" i="15"/>
  <c r="M1918" i="15"/>
  <c r="M892" i="15"/>
  <c r="M2453" i="15"/>
  <c r="M4584" i="15"/>
  <c r="M1883" i="15"/>
  <c r="M2612" i="15"/>
  <c r="M6068" i="15"/>
  <c r="M3844" i="15"/>
  <c r="M3257" i="15"/>
  <c r="M3320" i="15"/>
  <c r="M4780" i="15"/>
  <c r="M4036" i="15"/>
  <c r="M2932" i="15"/>
  <c r="M3555" i="15"/>
  <c r="M6200" i="15"/>
  <c r="M3936" i="15"/>
  <c r="M2350" i="15"/>
  <c r="M1481" i="15"/>
  <c r="M2197" i="15"/>
  <c r="M4583" i="15"/>
  <c r="M5068" i="15"/>
  <c r="M4120" i="15"/>
  <c r="M5419" i="15"/>
  <c r="M5685" i="15"/>
  <c r="M4618" i="15"/>
  <c r="M6295" i="15"/>
  <c r="M3947" i="15"/>
  <c r="M3220" i="15"/>
  <c r="M4238" i="15"/>
  <c r="M2649" i="15"/>
  <c r="M5530" i="15"/>
  <c r="M4094" i="15"/>
  <c r="M5677" i="15"/>
  <c r="M5107" i="15"/>
  <c r="M5008" i="15"/>
  <c r="M6225" i="15"/>
  <c r="M6174" i="15"/>
  <c r="M2930" i="15"/>
  <c r="M5934" i="15"/>
  <c r="M3482" i="15"/>
  <c r="M3309" i="15"/>
  <c r="M1991" i="15"/>
  <c r="M6318" i="15"/>
  <c r="M4218" i="15"/>
  <c r="M3294" i="15"/>
  <c r="M329" i="15"/>
  <c r="M2876" i="15"/>
  <c r="M3180" i="15"/>
  <c r="M3063" i="15"/>
  <c r="M2968" i="15"/>
  <c r="M2515" i="15"/>
  <c r="M6048" i="15"/>
  <c r="M5336" i="15"/>
  <c r="M2831" i="15"/>
  <c r="M2902" i="15"/>
  <c r="M3248" i="15"/>
  <c r="M3664" i="15"/>
  <c r="M2914" i="15"/>
  <c r="M3772" i="15"/>
  <c r="M4366" i="15"/>
  <c r="M3609" i="15"/>
  <c r="M3606" i="15"/>
  <c r="M4901" i="15"/>
  <c r="M6189" i="15"/>
  <c r="M2867" i="15"/>
  <c r="M5370" i="15"/>
  <c r="M3550" i="15"/>
  <c r="M298" i="15"/>
  <c r="M1269" i="15"/>
  <c r="M2265" i="15"/>
  <c r="M1397" i="15"/>
  <c r="M930" i="15"/>
  <c r="M4526" i="15"/>
  <c r="M2049" i="15"/>
  <c r="M4269" i="15"/>
  <c r="M4420" i="15"/>
  <c r="M1545" i="15"/>
  <c r="M2564" i="15"/>
  <c r="M661" i="15"/>
  <c r="M3322" i="15"/>
  <c r="M322" i="15"/>
  <c r="M3510" i="15"/>
  <c r="M1856" i="15"/>
  <c r="M1429" i="15"/>
  <c r="M1551" i="15"/>
  <c r="M3427" i="15"/>
  <c r="M319" i="15"/>
  <c r="M20" i="15"/>
  <c r="M311" i="15"/>
  <c r="M2095" i="15"/>
  <c r="M3125" i="15"/>
  <c r="M5010" i="15"/>
  <c r="M83" i="15"/>
  <c r="M2957" i="15"/>
  <c r="M1042" i="15"/>
  <c r="M1994" i="15"/>
  <c r="M3339" i="15"/>
  <c r="M229" i="15"/>
  <c r="M5884" i="15"/>
  <c r="M4064" i="15"/>
  <c r="M5784" i="15"/>
  <c r="M4496" i="15"/>
  <c r="M5444" i="15"/>
  <c r="M3313" i="15"/>
  <c r="M5728" i="15"/>
  <c r="M4" i="15"/>
  <c r="M5720" i="15"/>
  <c r="M5848" i="15"/>
  <c r="M6002" i="15"/>
  <c r="M5520" i="15"/>
  <c r="M4296" i="15"/>
  <c r="M5881" i="15"/>
  <c r="M5325" i="15"/>
  <c r="M5974" i="15"/>
  <c r="M4600" i="15"/>
  <c r="M3892" i="15"/>
  <c r="M5731" i="15"/>
  <c r="M5651" i="15"/>
  <c r="M3" i="15"/>
  <c r="M5277" i="15"/>
  <c r="M2688" i="15"/>
  <c r="M4292" i="15"/>
  <c r="M5347" i="15"/>
  <c r="M4517" i="15"/>
  <c r="M5586" i="15"/>
  <c r="M3809" i="15"/>
  <c r="M2203" i="15"/>
  <c r="M3558" i="15"/>
  <c r="M2853" i="15"/>
  <c r="M3205" i="15"/>
  <c r="M3073" i="15"/>
  <c r="M812" i="15"/>
  <c r="M5632" i="15"/>
  <c r="M259" i="15"/>
  <c r="M497" i="15"/>
  <c r="M2660" i="15"/>
  <c r="M313" i="15"/>
  <c r="M2987" i="15"/>
  <c r="M359" i="15"/>
  <c r="M436" i="15"/>
  <c r="M1396" i="15"/>
  <c r="M106" i="15"/>
  <c r="M34" i="15"/>
  <c r="M3022" i="15"/>
  <c r="M2859" i="15"/>
  <c r="M6270" i="15"/>
  <c r="M1820" i="15"/>
  <c r="M1132" i="15"/>
  <c r="M29" i="15"/>
  <c r="M236" i="15"/>
  <c r="M757" i="15"/>
  <c r="M1588" i="15"/>
  <c r="M292" i="15"/>
  <c r="M522" i="15"/>
  <c r="M21" i="15"/>
  <c r="M365" i="15"/>
  <c r="M442" i="15"/>
  <c r="M55" i="15"/>
  <c r="M188" i="15"/>
  <c r="M370" i="15"/>
  <c r="M1382" i="15"/>
  <c r="M2417" i="15"/>
  <c r="M1640" i="15"/>
  <c r="M4721" i="15"/>
  <c r="M1165" i="15"/>
  <c r="M69" i="15"/>
  <c r="M624" i="15"/>
  <c r="M891" i="15"/>
  <c r="M371" i="15"/>
  <c r="M2245" i="15"/>
  <c r="M551" i="15"/>
  <c r="M732" i="15"/>
  <c r="M172" i="15"/>
  <c r="M163" i="15"/>
  <c r="M1282" i="15"/>
  <c r="M304" i="15"/>
  <c r="M545" i="15"/>
  <c r="M231" i="15"/>
  <c r="M338" i="15"/>
  <c r="M601" i="15"/>
  <c r="M2361" i="15"/>
  <c r="M14" i="15"/>
  <c r="M16" i="15"/>
  <c r="M26" i="15"/>
  <c r="M2389" i="15"/>
  <c r="M5352" i="15"/>
  <c r="M659" i="15"/>
  <c r="M240" i="15"/>
  <c r="M33" i="15"/>
  <c r="M623" i="15"/>
  <c r="M492" i="15"/>
  <c r="M360" i="15"/>
  <c r="M563" i="15"/>
  <c r="M465" i="15"/>
  <c r="M25" i="15"/>
  <c r="M848" i="15"/>
  <c r="M173" i="15"/>
  <c r="M40" i="15"/>
  <c r="M224" i="15"/>
  <c r="M724" i="15"/>
  <c r="M3229" i="15"/>
  <c r="M147" i="15"/>
  <c r="M17" i="15"/>
  <c r="M100" i="15"/>
  <c r="M103" i="15"/>
  <c r="M91" i="15"/>
  <c r="M1684" i="15"/>
  <c r="M341" i="15"/>
  <c r="M164" i="15"/>
  <c r="M189" i="15"/>
  <c r="M400" i="15"/>
  <c r="M90" i="15"/>
  <c r="M5773" i="15"/>
  <c r="M2429" i="15"/>
  <c r="M412" i="15"/>
  <c r="M95" i="15"/>
  <c r="M1822" i="15"/>
  <c r="M711" i="15"/>
  <c r="M1634" i="15"/>
  <c r="M881" i="15"/>
  <c r="M708" i="15"/>
  <c r="M860" i="15"/>
  <c r="M461" i="15"/>
  <c r="M821" i="15"/>
  <c r="M408" i="15"/>
  <c r="M267" i="15"/>
  <c r="M671" i="15"/>
  <c r="M1903" i="15"/>
  <c r="M632" i="15"/>
  <c r="M484" i="15"/>
  <c r="M2883" i="15"/>
  <c r="M177" i="15"/>
  <c r="M107" i="15"/>
  <c r="M932" i="15"/>
  <c r="M375" i="15"/>
  <c r="M15" i="15"/>
  <c r="M27" i="15"/>
  <c r="M12" i="15"/>
  <c r="M471" i="15"/>
  <c r="M2192" i="15"/>
  <c r="M4580" i="15"/>
  <c r="M47" i="15"/>
  <c r="M113" i="15"/>
  <c r="M589" i="15"/>
  <c r="M22" i="15"/>
  <c r="M355" i="15"/>
  <c r="M440" i="15"/>
  <c r="M238" i="15"/>
  <c r="M742" i="15"/>
  <c r="M2333" i="15"/>
  <c r="M239" i="15"/>
  <c r="M936" i="15"/>
  <c r="M747" i="15"/>
  <c r="M931" i="15"/>
  <c r="M953" i="15"/>
  <c r="M2604" i="15"/>
  <c r="M48" i="15"/>
  <c r="M512" i="15"/>
  <c r="M80" i="15"/>
  <c r="M454" i="15"/>
  <c r="M290" i="15"/>
  <c r="M13" i="15"/>
  <c r="M1289" i="15"/>
  <c r="M321" i="15"/>
  <c r="M4138" i="15"/>
  <c r="M294" i="15"/>
  <c r="M87" i="15"/>
  <c r="M604" i="15"/>
  <c r="M78" i="15"/>
  <c r="M1516" i="15"/>
  <c r="M137" i="15"/>
  <c r="M3338" i="15"/>
  <c r="M2096" i="15"/>
  <c r="M102" i="15"/>
  <c r="M948" i="15"/>
  <c r="M1349" i="15"/>
  <c r="M203" i="15"/>
  <c r="M35" i="15"/>
  <c r="M1115" i="15"/>
  <c r="M56" i="15"/>
  <c r="M3915" i="15"/>
  <c r="M3889" i="15"/>
  <c r="M939" i="15"/>
  <c r="M193" i="15"/>
  <c r="M726" i="15"/>
  <c r="M768" i="15"/>
  <c r="M81" i="15"/>
  <c r="M993" i="15"/>
  <c r="M427" i="15"/>
  <c r="M3674" i="15"/>
  <c r="M50" i="15"/>
  <c r="M846" i="15"/>
  <c r="M402" i="15"/>
  <c r="M489" i="15"/>
  <c r="M1079" i="15"/>
  <c r="M749" i="15"/>
  <c r="M5403" i="15"/>
  <c r="M1467" i="15"/>
  <c r="M109" i="15"/>
  <c r="M2436" i="15"/>
  <c r="M1092" i="15"/>
  <c r="M1878" i="15"/>
  <c r="M2272" i="15"/>
  <c r="M1648" i="15"/>
  <c r="M1911" i="15"/>
  <c r="M3067" i="15"/>
  <c r="M472" i="15"/>
  <c r="M2178" i="15"/>
  <c r="M2133" i="15"/>
  <c r="M445" i="15"/>
  <c r="M646" i="15"/>
  <c r="M2524" i="15"/>
  <c r="M339" i="15"/>
  <c r="M305" i="15"/>
  <c r="M1788" i="15"/>
  <c r="M6082" i="15"/>
  <c r="M3340" i="15"/>
  <c r="M1451" i="15"/>
  <c r="M761" i="15"/>
  <c r="M5537" i="15"/>
  <c r="M1137" i="15"/>
  <c r="M483" i="15"/>
  <c r="M1766" i="15"/>
  <c r="M1877" i="15"/>
  <c r="M836" i="15"/>
  <c r="M336" i="15"/>
  <c r="M3041" i="15"/>
  <c r="M2177" i="15"/>
  <c r="M3886" i="15"/>
  <c r="M1486" i="15"/>
  <c r="M2757" i="15"/>
  <c r="M2656" i="15"/>
  <c r="M1522" i="15"/>
  <c r="M1425" i="15"/>
  <c r="M766" i="15"/>
  <c r="M1116" i="15"/>
  <c r="M896" i="15"/>
  <c r="M1776" i="15"/>
  <c r="M3172" i="15"/>
  <c r="M1466" i="15"/>
  <c r="M1586" i="15"/>
  <c r="M975" i="15"/>
  <c r="M683" i="15"/>
  <c r="M1287" i="15"/>
  <c r="M1164" i="15"/>
  <c r="M1882" i="15"/>
  <c r="M241" i="15"/>
  <c r="M2085" i="15"/>
  <c r="M705" i="15"/>
  <c r="M1012" i="15"/>
  <c r="M1258" i="15"/>
  <c r="M1755" i="15"/>
  <c r="M1226" i="15"/>
  <c r="M1011" i="15"/>
  <c r="M3068" i="15"/>
  <c r="M819" i="15"/>
  <c r="M2481" i="15"/>
  <c r="M2247" i="15"/>
  <c r="M2375" i="15"/>
  <c r="M270" i="15"/>
  <c r="M3069" i="15"/>
  <c r="M5057" i="15"/>
  <c r="M4201" i="15"/>
  <c r="M5894" i="15"/>
  <c r="M837" i="15"/>
  <c r="M2577" i="15"/>
  <c r="M825" i="15"/>
  <c r="M316" i="15"/>
  <c r="M736" i="15"/>
  <c r="M1708" i="15"/>
  <c r="M674" i="15"/>
  <c r="M828" i="15"/>
  <c r="M5309" i="15"/>
  <c r="M505" i="15"/>
  <c r="M1212" i="15"/>
  <c r="M3985" i="15"/>
  <c r="M2189" i="15"/>
  <c r="M1102" i="15"/>
  <c r="M1273" i="15"/>
  <c r="M1043" i="15"/>
  <c r="M641" i="15"/>
  <c r="M1330" i="15"/>
  <c r="M585" i="15"/>
  <c r="M1854" i="15"/>
  <c r="M1420" i="15"/>
  <c r="M3568" i="15"/>
  <c r="M1591" i="15"/>
  <c r="M5117" i="15"/>
  <c r="M518" i="15"/>
  <c r="M3670" i="15"/>
  <c r="M593" i="15"/>
  <c r="M1136" i="15"/>
  <c r="M3960" i="15"/>
  <c r="M455" i="15"/>
  <c r="M712" i="15"/>
  <c r="M3592" i="15"/>
  <c r="M2727" i="15"/>
  <c r="M2753" i="15"/>
  <c r="M710" i="15"/>
  <c r="M2683" i="15"/>
  <c r="M3805" i="15"/>
  <c r="M4727" i="15"/>
  <c r="M1018" i="15"/>
  <c r="M1501" i="15"/>
  <c r="M1348" i="15"/>
  <c r="M991" i="15"/>
  <c r="M2384" i="15"/>
  <c r="M1927" i="15"/>
  <c r="M377" i="15"/>
  <c r="M1404" i="15"/>
  <c r="M1908" i="15"/>
  <c r="M2022" i="15"/>
  <c r="M1010" i="15"/>
  <c r="M1480" i="15"/>
  <c r="M733" i="15"/>
  <c r="M804" i="15"/>
  <c r="M1612" i="15"/>
  <c r="M2899" i="15"/>
  <c r="M2878" i="15"/>
  <c r="M1211" i="15"/>
  <c r="M2040" i="15"/>
  <c r="M867" i="15"/>
  <c r="M1535" i="15"/>
  <c r="M1710" i="15"/>
  <c r="M2047" i="15"/>
  <c r="M1200" i="15"/>
  <c r="M2005" i="15"/>
  <c r="M1449" i="15"/>
  <c r="M1317" i="15"/>
  <c r="M2000" i="15"/>
  <c r="M324" i="15"/>
  <c r="M2062" i="15"/>
  <c r="M4525" i="15"/>
  <c r="M592" i="15"/>
  <c r="M1897" i="15"/>
  <c r="M2172" i="15"/>
  <c r="M2574" i="15"/>
  <c r="M1003" i="15"/>
  <c r="M3089" i="15"/>
  <c r="M2329" i="15"/>
  <c r="M2910" i="15"/>
  <c r="M917" i="15"/>
  <c r="M1690" i="15"/>
  <c r="M2119" i="15"/>
  <c r="M847" i="15"/>
  <c r="M2399" i="15"/>
  <c r="M2410" i="15"/>
  <c r="M1924" i="15"/>
  <c r="M3970" i="15"/>
  <c r="M3194" i="15"/>
  <c r="M2340" i="15"/>
  <c r="M2190" i="15"/>
  <c r="M3728" i="15"/>
  <c r="M1782" i="15"/>
  <c r="M1026" i="15"/>
  <c r="M3625" i="15"/>
  <c r="M3202" i="15"/>
  <c r="M3026" i="15"/>
  <c r="M826" i="15"/>
  <c r="M3390" i="15"/>
  <c r="M972" i="15"/>
  <c r="M581" i="15"/>
  <c r="M1350" i="15"/>
  <c r="M4461" i="15"/>
  <c r="M1799" i="15"/>
  <c r="M64" i="15"/>
  <c r="M685" i="15"/>
  <c r="M1479" i="15"/>
  <c r="M5154" i="15"/>
  <c r="M4911" i="15"/>
  <c r="M2804" i="15"/>
  <c r="M1685" i="15"/>
  <c r="M1169" i="15"/>
  <c r="M1786" i="15"/>
  <c r="M607" i="15"/>
  <c r="M3564" i="15"/>
  <c r="M4712" i="15"/>
  <c r="M1539" i="15"/>
  <c r="M2077" i="15"/>
  <c r="M1861" i="15"/>
  <c r="M1583" i="15"/>
  <c r="M1322" i="15"/>
  <c r="M714" i="15"/>
  <c r="M638" i="15"/>
  <c r="M1399" i="15"/>
  <c r="M835" i="15"/>
  <c r="M1199" i="15"/>
  <c r="M2299" i="15"/>
  <c r="M640" i="15"/>
  <c r="M1517" i="15"/>
  <c r="M1038" i="15"/>
  <c r="M2452" i="15"/>
  <c r="M2205" i="15"/>
  <c r="M818" i="15"/>
  <c r="M4349" i="15"/>
  <c r="M2964" i="15"/>
  <c r="M480" i="15"/>
  <c r="M910" i="15"/>
  <c r="M5183" i="15"/>
  <c r="M1513" i="15"/>
  <c r="M1120" i="15"/>
  <c r="M1668" i="15"/>
  <c r="M215" i="15"/>
  <c r="M1834" i="15"/>
  <c r="M758" i="15"/>
  <c r="M784" i="15"/>
  <c r="M2423" i="15"/>
  <c r="M4566" i="15"/>
  <c r="M1216" i="15"/>
  <c r="M3829" i="15"/>
  <c r="M4444" i="15"/>
  <c r="M4927" i="15"/>
  <c r="M1274" i="15"/>
  <c r="M769" i="15"/>
  <c r="M3324" i="15"/>
  <c r="M1222" i="15"/>
  <c r="M1261" i="15"/>
  <c r="M273" i="15"/>
  <c r="M5764" i="15"/>
  <c r="M901" i="15"/>
  <c r="M2204" i="15"/>
  <c r="M738" i="15"/>
  <c r="M2094" i="15"/>
  <c r="M1148" i="15"/>
  <c r="M3150" i="15"/>
  <c r="M4547" i="15"/>
  <c r="M491" i="15"/>
  <c r="M1679" i="15"/>
  <c r="M2266" i="15"/>
  <c r="M658" i="15"/>
  <c r="M2544" i="15"/>
  <c r="M2254" i="15"/>
  <c r="M1926" i="15"/>
  <c r="M1780" i="15"/>
  <c r="M1581" i="15"/>
  <c r="M755" i="15"/>
  <c r="M382" i="15"/>
  <c r="M2393" i="15"/>
  <c r="M1912" i="15"/>
  <c r="M413" i="15"/>
  <c r="M2020" i="15"/>
  <c r="M261" i="15"/>
  <c r="M875" i="15"/>
  <c r="M511" i="15"/>
  <c r="M1051" i="15"/>
  <c r="M309" i="15"/>
  <c r="M2661" i="15"/>
  <c r="M1297" i="15"/>
  <c r="M838" i="15"/>
  <c r="M2782" i="15"/>
  <c r="M2502" i="15"/>
  <c r="M1617" i="15"/>
  <c r="M1500" i="15"/>
  <c r="M6140" i="15"/>
  <c r="M431" i="15"/>
  <c r="M2825" i="15"/>
  <c r="M2167" i="15"/>
  <c r="M1630" i="15"/>
  <c r="M1159" i="15"/>
  <c r="M2432" i="15"/>
  <c r="M1595" i="15"/>
  <c r="M5597" i="15"/>
  <c r="M3282" i="15"/>
  <c r="M958" i="15"/>
  <c r="M366" i="15"/>
  <c r="M690" i="15"/>
  <c r="M3224" i="15"/>
  <c r="M3062" i="15"/>
  <c r="M994" i="15"/>
  <c r="M2071" i="15"/>
  <c r="M3917" i="15"/>
  <c r="M2381" i="15"/>
  <c r="M1887" i="15"/>
  <c r="M3331" i="15"/>
  <c r="M354" i="15"/>
  <c r="M2553" i="15"/>
  <c r="M2786" i="15"/>
  <c r="M2273" i="15"/>
  <c r="M5462" i="15"/>
  <c r="M1281" i="15"/>
  <c r="M2259" i="15"/>
  <c r="M6238" i="15"/>
  <c r="M5495" i="15"/>
  <c r="M3536" i="15"/>
  <c r="M3061" i="15"/>
  <c r="M3404" i="15"/>
  <c r="M626" i="15"/>
  <c r="M2631" i="15"/>
  <c r="M3217" i="15"/>
  <c r="M4622" i="15"/>
  <c r="M4882" i="15"/>
  <c r="M1818" i="15"/>
  <c r="M1066" i="15"/>
  <c r="M5281" i="15"/>
  <c r="M1826" i="15"/>
  <c r="M649" i="15"/>
  <c r="M1781" i="15"/>
  <c r="M451" i="15"/>
  <c r="M1652" i="15"/>
  <c r="M1945" i="15"/>
  <c r="M6151" i="15"/>
  <c r="M2874" i="15"/>
  <c r="M4722" i="15"/>
  <c r="M743" i="15"/>
  <c r="M3268" i="15"/>
  <c r="M4542" i="15"/>
  <c r="M1224" i="15"/>
  <c r="M3700" i="15"/>
  <c r="M1808" i="15"/>
  <c r="M2691" i="15"/>
  <c r="M2079" i="15"/>
  <c r="M3371" i="15"/>
  <c r="M1840" i="15"/>
  <c r="M6017" i="15"/>
  <c r="M906" i="15"/>
  <c r="M474" i="15"/>
  <c r="M4817" i="15"/>
  <c r="M3940" i="15"/>
  <c r="M1696" i="15"/>
  <c r="M3782" i="15"/>
  <c r="M934" i="15"/>
  <c r="M121" i="15"/>
  <c r="M5847" i="15"/>
  <c r="M1406" i="15"/>
  <c r="M5211" i="15"/>
  <c r="M4617" i="15"/>
  <c r="M3441" i="15"/>
  <c r="M937" i="15"/>
  <c r="M1895" i="15"/>
  <c r="M3305" i="15"/>
  <c r="M5304" i="15"/>
  <c r="M2219" i="15"/>
  <c r="M2419" i="15"/>
  <c r="M2795" i="15"/>
  <c r="M2634" i="15"/>
  <c r="M3825" i="15"/>
  <c r="M1279" i="15"/>
  <c r="M1894" i="15"/>
  <c r="M5598" i="15"/>
  <c r="M2269" i="15"/>
  <c r="M4083" i="15"/>
  <c r="M1931" i="15"/>
  <c r="M2422" i="15"/>
  <c r="M1119" i="15"/>
  <c r="M3582" i="15"/>
  <c r="M2163" i="15"/>
  <c r="M2493" i="15"/>
  <c r="M1913" i="15"/>
  <c r="M1941" i="15"/>
  <c r="M2981" i="15"/>
  <c r="M4386" i="15"/>
  <c r="M2705" i="15"/>
  <c r="M4578" i="15"/>
  <c r="M1416" i="15"/>
  <c r="M4057" i="15"/>
  <c r="M3182" i="15"/>
  <c r="M676" i="15"/>
  <c r="M1251" i="15"/>
  <c r="M1784" i="15"/>
  <c r="M2088" i="15"/>
  <c r="M4150" i="15"/>
  <c r="M762" i="15"/>
  <c r="M856" i="15"/>
  <c r="M5983" i="15"/>
  <c r="M5876" i="15"/>
  <c r="M5724" i="15"/>
  <c r="M5902" i="15"/>
  <c r="M890" i="15"/>
  <c r="M6215" i="15"/>
  <c r="M4626" i="15"/>
  <c r="M5676" i="15"/>
  <c r="M3451" i="15"/>
  <c r="M5952" i="15"/>
  <c r="M1402" i="15"/>
  <c r="M5785" i="15"/>
  <c r="M4332" i="15"/>
  <c r="M5015" i="15"/>
  <c r="M5842" i="15"/>
  <c r="M2986" i="15"/>
  <c r="M3966" i="15"/>
  <c r="M4539" i="15"/>
  <c r="M2461" i="15"/>
  <c r="M1923" i="15"/>
  <c r="M4102" i="15"/>
  <c r="M2893" i="15"/>
  <c r="M6039" i="15"/>
  <c r="M6098" i="15"/>
  <c r="M1557" i="15"/>
  <c r="M5373" i="15"/>
  <c r="M5185" i="15"/>
  <c r="M2126" i="15"/>
  <c r="M5153" i="15"/>
  <c r="M2243" i="15"/>
  <c r="M4576" i="15"/>
  <c r="M3992" i="15"/>
  <c r="M4688" i="15"/>
  <c r="M2242" i="15"/>
  <c r="M3824" i="15"/>
  <c r="M5994" i="15"/>
  <c r="M5793" i="15"/>
  <c r="M3490" i="15"/>
  <c r="M4923" i="15"/>
  <c r="M2211" i="15"/>
  <c r="M2529" i="15"/>
  <c r="M2967" i="15"/>
  <c r="M2355" i="15"/>
  <c r="M1378" i="15"/>
  <c r="M4568" i="15"/>
  <c r="M3143" i="15"/>
  <c r="M2312" i="15"/>
  <c r="M2559" i="15"/>
  <c r="M4240" i="15"/>
  <c r="M3077" i="15"/>
  <c r="M2152" i="15"/>
  <c r="M5315" i="15"/>
  <c r="M3415" i="15"/>
  <c r="M4067" i="15"/>
  <c r="M1198" i="15"/>
  <c r="M1253" i="15"/>
  <c r="M942" i="15"/>
  <c r="M1880" i="15"/>
  <c r="M2587" i="15"/>
  <c r="M2816" i="15"/>
  <c r="M2999" i="15"/>
  <c r="M3191" i="15"/>
  <c r="M1740" i="15"/>
  <c r="M4142" i="15"/>
  <c r="M337" i="15"/>
  <c r="M4311" i="15"/>
  <c r="M5164" i="15"/>
  <c r="M3032" i="15"/>
  <c r="M3037" i="15"/>
  <c r="M3705" i="15"/>
  <c r="M2716" i="15"/>
  <c r="M1682" i="15"/>
  <c r="M871" i="15"/>
  <c r="M3019" i="15"/>
  <c r="M2740" i="15"/>
  <c r="M1830" i="15"/>
  <c r="M1626" i="15"/>
  <c r="M678" i="15"/>
  <c r="M4372" i="15"/>
  <c r="M1734" i="15"/>
  <c r="M1793" i="15"/>
  <c r="M4590" i="15"/>
  <c r="M5549" i="15"/>
  <c r="M2538" i="15"/>
  <c r="M1967" i="15"/>
  <c r="M976" i="15"/>
  <c r="M4396" i="15"/>
  <c r="M2863" i="15"/>
  <c r="M1207" i="15"/>
  <c r="M3930" i="15"/>
  <c r="M5126" i="15"/>
  <c r="M2194" i="15"/>
  <c r="M5625" i="15"/>
  <c r="M1302" i="15"/>
  <c r="M2278" i="15"/>
  <c r="M3506" i="15"/>
  <c r="M1731" i="15"/>
  <c r="M1602" i="15"/>
  <c r="M2293" i="15"/>
  <c r="M1556" i="15"/>
  <c r="M572" i="15"/>
  <c r="M5647" i="15"/>
  <c r="M1986" i="15"/>
  <c r="M1609" i="15"/>
  <c r="M1333" i="15"/>
  <c r="M824" i="15"/>
  <c r="M496" i="15"/>
  <c r="M798" i="15"/>
  <c r="M4899" i="15"/>
  <c r="M5192" i="15"/>
  <c r="M4282" i="15"/>
  <c r="M1130" i="15"/>
  <c r="M2406" i="15"/>
  <c r="M2608" i="15"/>
  <c r="M1771" i="15"/>
  <c r="M4194" i="15"/>
  <c r="M1916" i="15"/>
  <c r="M3261" i="15"/>
  <c r="M1907" i="15"/>
  <c r="M552" i="15"/>
  <c r="M2377" i="15"/>
  <c r="M1077" i="15"/>
  <c r="M1611" i="15"/>
  <c r="M985" i="15"/>
  <c r="M4233" i="15"/>
  <c r="M1235" i="15"/>
  <c r="M689" i="15"/>
  <c r="M1155" i="15"/>
  <c r="M1028" i="15"/>
  <c r="M1885" i="15"/>
  <c r="M1427" i="15"/>
  <c r="M1440" i="15"/>
  <c r="M2759" i="15"/>
  <c r="M2969" i="15"/>
  <c r="M1435" i="15"/>
  <c r="M1805" i="15"/>
  <c r="M1359" i="15"/>
  <c r="M118" i="15"/>
  <c r="M3297" i="15"/>
  <c r="M1021" i="15"/>
  <c r="M3273" i="15"/>
  <c r="M2010" i="15"/>
  <c r="M1179" i="15"/>
  <c r="M315" i="15"/>
  <c r="M873" i="15"/>
  <c r="M3289" i="15"/>
  <c r="M1819" i="15"/>
  <c r="M534" i="15"/>
  <c r="M2756" i="15"/>
  <c r="M2184" i="15"/>
  <c r="M1081" i="15"/>
  <c r="M2004" i="15"/>
  <c r="M879" i="15"/>
  <c r="M806" i="15"/>
  <c r="M1667" i="15"/>
  <c r="M459" i="15"/>
  <c r="M2102" i="15"/>
  <c r="M1383" i="15"/>
  <c r="M1030" i="15"/>
  <c r="M2173" i="15"/>
  <c r="M1566" i="15"/>
  <c r="M1059" i="15"/>
  <c r="M3760" i="15"/>
  <c r="M763" i="15"/>
  <c r="M1445" i="15"/>
  <c r="M3330" i="15"/>
  <c r="M652" i="15"/>
  <c r="M1968" i="15"/>
  <c r="M751" i="15"/>
  <c r="M1841" i="15"/>
  <c r="M1129" i="15"/>
  <c r="M1789" i="15"/>
  <c r="M897" i="15"/>
  <c r="M580" i="15"/>
  <c r="M1283" i="15"/>
  <c r="M3199" i="15"/>
  <c r="M1157" i="15"/>
  <c r="M2210" i="15"/>
  <c r="M1291" i="15"/>
  <c r="M4649" i="15"/>
  <c r="M1783" i="15"/>
  <c r="M2953" i="15"/>
  <c r="M5946" i="15"/>
  <c r="M1080" i="15"/>
  <c r="M2820" i="15"/>
  <c r="M330" i="15"/>
  <c r="M1264" i="15"/>
  <c r="M2828" i="15"/>
  <c r="M1492" i="15"/>
  <c r="M1490" i="15"/>
  <c r="M2045" i="15"/>
  <c r="M4079" i="15"/>
  <c r="M687" i="15"/>
  <c r="M2412" i="15"/>
  <c r="M907" i="15"/>
  <c r="M1944" i="15"/>
  <c r="M2460" i="15"/>
  <c r="M1865" i="15"/>
  <c r="M1363" i="15"/>
  <c r="M669" i="15"/>
  <c r="M456" i="15"/>
  <c r="M2934" i="15"/>
  <c r="M2483" i="15"/>
  <c r="M1182" i="15"/>
  <c r="M5384" i="15"/>
  <c r="M1176" i="15"/>
  <c r="M591" i="15"/>
  <c r="M987" i="15"/>
  <c r="M3935" i="15"/>
  <c r="M500" i="15"/>
  <c r="M737" i="15"/>
  <c r="M827" i="15"/>
  <c r="M1661" i="15"/>
  <c r="M2386" i="15"/>
  <c r="M3516" i="15"/>
  <c r="M1290" i="15"/>
  <c r="M1992" i="15"/>
  <c r="M888" i="15"/>
  <c r="M347" i="15"/>
  <c r="M3838" i="15"/>
  <c r="M2491" i="15"/>
  <c r="M1044" i="15"/>
  <c r="M1053" i="15"/>
  <c r="M3590" i="15"/>
  <c r="M1559" i="15"/>
  <c r="M1086" i="15"/>
  <c r="M651" i="15"/>
  <c r="M2128" i="15"/>
  <c r="M2895" i="15"/>
  <c r="M1564" i="15"/>
  <c r="M4303" i="15"/>
  <c r="M2021" i="15"/>
  <c r="M999" i="15"/>
  <c r="M2690" i="15"/>
  <c r="M631" i="15"/>
  <c r="M1693" i="15"/>
  <c r="M1600" i="15"/>
  <c r="M1523" i="15"/>
  <c r="M4632" i="15"/>
  <c r="M197" i="15"/>
  <c r="M709" i="15"/>
  <c r="M117" i="15"/>
  <c r="M392" i="15"/>
  <c r="M71" i="15"/>
  <c r="M530" i="15"/>
  <c r="M174" i="15"/>
  <c r="M612" i="15"/>
  <c r="M1800" i="15"/>
  <c r="M417" i="15"/>
  <c r="M114" i="15"/>
  <c r="M297" i="15"/>
  <c r="M245" i="15"/>
  <c r="M446" i="15"/>
  <c r="M151" i="15"/>
  <c r="M4765" i="15"/>
  <c r="M1795" i="15"/>
  <c r="M5727" i="15"/>
  <c r="M352" i="15"/>
  <c r="M3104" i="15"/>
  <c r="M521" i="15"/>
  <c r="M202" i="15"/>
  <c r="M357" i="15"/>
  <c r="M3535" i="15"/>
  <c r="M810" i="15"/>
  <c r="M332" i="15"/>
  <c r="M3296" i="15"/>
  <c r="M154" i="15"/>
  <c r="M794" i="15"/>
  <c r="M1761" i="15"/>
  <c r="M388" i="15"/>
  <c r="M517" i="15"/>
  <c r="M441" i="15"/>
  <c r="M243" i="15"/>
  <c r="M1298" i="15"/>
  <c r="M390" i="15"/>
  <c r="M192" i="15"/>
  <c r="M1335" i="15"/>
  <c r="M820" i="15"/>
  <c r="M194" i="15"/>
  <c r="M404" i="15"/>
  <c r="M2307" i="15"/>
  <c r="M457" i="15"/>
  <c r="M2255" i="15"/>
  <c r="M300" i="15"/>
  <c r="M807" i="15"/>
  <c r="M1000" i="15"/>
  <c r="M2109" i="15"/>
  <c r="M2271" i="15"/>
  <c r="M168" i="15"/>
  <c r="M767" i="15"/>
  <c r="M200" i="15"/>
  <c r="M3608" i="15"/>
  <c r="M76" i="15"/>
  <c r="M1643" i="15"/>
  <c r="M149" i="15"/>
  <c r="M594" i="15"/>
  <c r="M260" i="15"/>
  <c r="M5805" i="15"/>
  <c r="M185" i="15"/>
  <c r="M1504" i="15"/>
  <c r="M1099" i="15"/>
  <c r="M92" i="15"/>
  <c r="M279" i="15"/>
  <c r="M2346" i="15"/>
  <c r="M423" i="15"/>
  <c r="M156" i="15"/>
  <c r="M463" i="15"/>
  <c r="M54" i="15"/>
  <c r="M443" i="15"/>
  <c r="M603" i="15"/>
  <c r="M153" i="15"/>
  <c r="M166" i="15"/>
  <c r="M2426" i="15"/>
  <c r="M1909" i="15"/>
  <c r="M2345" i="15"/>
  <c r="M2447" i="15"/>
  <c r="M468" i="15"/>
  <c r="M2090" i="15"/>
  <c r="M162" i="15"/>
  <c r="M183" i="15"/>
  <c r="M4188" i="15"/>
  <c r="M610" i="15"/>
  <c r="M1530" i="15"/>
  <c r="M175" i="15"/>
  <c r="M2541" i="15"/>
  <c r="M2398" i="15"/>
  <c r="M97" i="15"/>
  <c r="M654" i="15"/>
  <c r="M752" i="15"/>
  <c r="M643" i="15"/>
  <c r="M115" i="15"/>
  <c r="M161" i="15"/>
  <c r="M1631" i="15"/>
  <c r="M223" i="15"/>
  <c r="M160" i="15"/>
  <c r="M3344" i="15"/>
  <c r="M785" i="15"/>
  <c r="M1202" i="15"/>
  <c r="M1996" i="15"/>
  <c r="M342" i="15"/>
  <c r="M1343" i="15"/>
  <c r="M611" i="15"/>
  <c r="M1058" i="15"/>
  <c r="M1049" i="15"/>
  <c r="M584" i="15"/>
  <c r="M3989" i="15"/>
  <c r="M1628" i="15"/>
  <c r="M862" i="15"/>
  <c r="M2439" i="15"/>
  <c r="M469" i="15"/>
  <c r="M1712" i="15"/>
  <c r="M2875" i="15"/>
  <c r="M2364" i="15"/>
  <c r="M570" i="15"/>
  <c r="M1027" i="15"/>
  <c r="M448" i="15"/>
  <c r="M1410" i="15"/>
  <c r="M3879" i="15"/>
  <c r="M2334" i="15"/>
  <c r="M983" i="15"/>
  <c r="M4715" i="15"/>
  <c r="M813" i="15"/>
  <c r="M350" i="15"/>
  <c r="M1496" i="15"/>
  <c r="M3860" i="15"/>
  <c r="M5667" i="15"/>
  <c r="M544" i="15"/>
  <c r="M1864" i="15"/>
  <c r="M717" i="15"/>
  <c r="M1259" i="15"/>
  <c r="M453" i="15"/>
  <c r="M1147" i="15"/>
  <c r="M2682" i="15"/>
  <c r="M851" i="15"/>
  <c r="M617" i="15"/>
  <c r="M704" i="15"/>
  <c r="M884" i="15"/>
  <c r="M1205" i="15"/>
  <c r="M2598" i="15"/>
  <c r="M2279" i="15"/>
  <c r="M1730" i="15"/>
  <c r="M1268" i="15"/>
  <c r="M964" i="15"/>
  <c r="M682" i="15"/>
  <c r="M924" i="15"/>
  <c r="M5027" i="15"/>
  <c r="M2366" i="15"/>
  <c r="M1241" i="15"/>
  <c r="M832" i="15"/>
  <c r="M1605" i="15"/>
  <c r="M4474" i="15"/>
  <c r="M1400" i="15"/>
  <c r="M2435" i="15"/>
  <c r="M1541" i="15"/>
  <c r="M1328" i="15"/>
  <c r="M535" i="15"/>
  <c r="M774" i="15"/>
  <c r="M759" i="15"/>
  <c r="M1580" i="15"/>
  <c r="M1168" i="15"/>
  <c r="M1398" i="15"/>
  <c r="M904" i="15"/>
  <c r="M1232" i="15"/>
  <c r="M880" i="15"/>
  <c r="M1014" i="15"/>
  <c r="M734" i="15"/>
  <c r="M529" i="15"/>
  <c r="M853" i="15"/>
  <c r="M1307" i="15"/>
  <c r="M1594" i="15"/>
  <c r="M805" i="15"/>
  <c r="M3903" i="15"/>
  <c r="M1374" i="15"/>
  <c r="M2582" i="15"/>
  <c r="M1407" i="15"/>
  <c r="M633" i="15"/>
  <c r="M688" i="15"/>
  <c r="M3583" i="15"/>
  <c r="M1391" i="15"/>
  <c r="M2880" i="15"/>
  <c r="M1430" i="15"/>
  <c r="M1344" i="15"/>
  <c r="M735" i="15"/>
  <c r="M1008" i="15"/>
  <c r="M973" i="15"/>
  <c r="M2693" i="15"/>
  <c r="M1476" i="15"/>
  <c r="M1091" i="15"/>
  <c r="M1616" i="15"/>
  <c r="M796" i="15"/>
  <c r="M1221" i="15"/>
  <c r="M1618" i="15"/>
  <c r="M1651" i="15"/>
  <c r="M1858" i="15"/>
  <c r="M1956" i="15"/>
  <c r="M4374" i="15"/>
  <c r="M1914" i="15"/>
  <c r="M415" i="15"/>
  <c r="M1040" i="15"/>
  <c r="M1142" i="15"/>
  <c r="M257" i="15"/>
  <c r="M568" i="15"/>
  <c r="M2283" i="15"/>
  <c r="M1843" i="15"/>
  <c r="M2025" i="15"/>
  <c r="M3370" i="15"/>
  <c r="M2027" i="15"/>
  <c r="M3221" i="15"/>
  <c r="M647" i="15"/>
  <c r="M2231" i="15"/>
  <c r="M4077" i="15"/>
  <c r="M1275" i="15"/>
  <c r="M4790" i="15"/>
  <c r="M555" i="15"/>
  <c r="M1254" i="15"/>
  <c r="M4797" i="15"/>
  <c r="M855" i="15"/>
  <c r="M1654" i="15"/>
  <c r="M2315" i="15"/>
  <c r="M1773" i="15"/>
  <c r="M1632" i="15"/>
  <c r="M2748" i="15"/>
  <c r="M1807" i="15"/>
  <c r="M5251" i="15"/>
  <c r="M1367" i="15"/>
  <c r="M2068" i="15"/>
  <c r="M1892" i="15"/>
  <c r="M2459" i="15"/>
  <c r="M1062" i="15"/>
  <c r="M1905" i="15"/>
  <c r="M4681" i="15"/>
  <c r="M1037" i="15"/>
  <c r="M1540" i="15"/>
  <c r="M1392" i="15"/>
  <c r="M1644" i="15"/>
  <c r="M1546" i="15"/>
  <c r="M439" i="15"/>
  <c r="M2864" i="15"/>
  <c r="M1156" i="15"/>
  <c r="M3419" i="15"/>
  <c r="M2487" i="15"/>
  <c r="M4488" i="15"/>
  <c r="M2397" i="15"/>
  <c r="M830" i="15"/>
  <c r="M2847" i="15"/>
  <c r="M6053" i="15"/>
  <c r="M4351" i="15"/>
  <c r="M2789" i="15"/>
  <c r="M4121" i="15"/>
  <c r="M5709" i="15"/>
  <c r="M2504" i="15"/>
  <c r="M3604" i="15"/>
  <c r="M2477" i="15"/>
  <c r="M4521" i="15"/>
  <c r="M2035" i="15"/>
  <c r="M2237" i="15"/>
  <c r="M1663" i="15"/>
  <c r="M2286" i="15"/>
  <c r="M2713" i="15"/>
  <c r="M2425" i="15"/>
  <c r="M3690" i="15"/>
  <c r="M2901" i="15"/>
  <c r="M4587" i="15"/>
  <c r="M2542" i="15"/>
  <c r="M3470" i="15"/>
  <c r="M5356" i="15"/>
  <c r="M2250" i="15"/>
  <c r="M3394" i="15"/>
  <c r="M2298" i="15"/>
  <c r="M1613" i="15"/>
  <c r="M1764" i="15"/>
  <c r="M1351" i="15"/>
  <c r="M3559" i="15"/>
  <c r="M1796" i="15"/>
  <c r="M4936" i="15"/>
  <c r="M2662" i="15"/>
  <c r="M4195" i="15"/>
  <c r="M2663" i="15"/>
  <c r="M1959" i="15"/>
  <c r="M2919" i="15"/>
  <c r="M2251" i="15"/>
  <c r="M874" i="15"/>
  <c r="M2253" i="15"/>
  <c r="M1961" i="15"/>
  <c r="M4154" i="15"/>
  <c r="M2505" i="15"/>
  <c r="M1561" i="15"/>
  <c r="M1218" i="15"/>
  <c r="M3246" i="15"/>
  <c r="M1019" i="15"/>
  <c r="M681" i="15"/>
  <c r="M3639" i="15"/>
  <c r="M5514" i="15"/>
  <c r="M2344" i="15"/>
  <c r="M2539" i="15"/>
  <c r="M5318" i="15"/>
  <c r="M3358" i="15"/>
  <c r="M5896" i="15"/>
  <c r="M3131" i="15"/>
  <c r="M1174" i="15"/>
  <c r="M1347" i="15"/>
  <c r="M1171" i="15"/>
  <c r="M1448" i="15"/>
  <c r="M947" i="15"/>
  <c r="M3624" i="15"/>
  <c r="M1409" i="15"/>
  <c r="M4395" i="15"/>
  <c r="M2826" i="15"/>
  <c r="M420" i="15"/>
  <c r="M1711" i="15"/>
  <c r="M362" i="15"/>
  <c r="M562" i="15"/>
  <c r="M4910" i="15"/>
  <c r="M1852" i="15"/>
  <c r="M5238" i="15"/>
  <c r="M4507" i="15"/>
  <c r="M1306" i="15"/>
  <c r="M2257" i="15"/>
  <c r="M421" i="15"/>
  <c r="M422" i="15"/>
  <c r="M295" i="15"/>
  <c r="M1304" i="15"/>
  <c r="M1336" i="15"/>
  <c r="M1686" i="15"/>
  <c r="M4827" i="15"/>
  <c r="M2998" i="15"/>
  <c r="M1206" i="15"/>
  <c r="M2351" i="15"/>
  <c r="M2114" i="15"/>
  <c r="M2294" i="15"/>
  <c r="M1300" i="15"/>
  <c r="M1031" i="15"/>
  <c r="M1214" i="15"/>
  <c r="M1131" i="15"/>
  <c r="M988" i="15"/>
  <c r="M2511" i="15"/>
  <c r="M5245" i="15"/>
  <c r="M2827" i="15"/>
  <c r="M4081" i="15"/>
  <c r="M4733" i="15"/>
  <c r="M5365" i="15"/>
  <c r="M2213" i="15"/>
  <c r="M2129" i="15"/>
  <c r="M2474" i="15"/>
  <c r="M2336" i="15"/>
  <c r="M1346" i="15"/>
  <c r="M4117" i="15"/>
  <c r="M5911" i="15"/>
  <c r="M2996" i="15"/>
  <c r="M4243" i="15"/>
  <c r="M4118" i="15"/>
  <c r="M5759" i="15"/>
  <c r="M1033" i="15"/>
  <c r="M1721" i="15"/>
  <c r="M1741" i="15"/>
  <c r="M2509" i="15"/>
  <c r="M772" i="15"/>
  <c r="M3193" i="15"/>
  <c r="M2083" i="15"/>
  <c r="M2926" i="15"/>
  <c r="M516" i="15"/>
  <c r="M281" i="15"/>
  <c r="M1487" i="15"/>
  <c r="M639" i="15"/>
  <c r="M2944" i="15"/>
  <c r="M1090" i="15"/>
  <c r="M372" i="15"/>
  <c r="M2400" i="15"/>
  <c r="M2550" i="15"/>
  <c r="M1113" i="15"/>
  <c r="M1692" i="15"/>
  <c r="M2316" i="15"/>
  <c r="M488" i="15"/>
  <c r="M1441" i="15"/>
  <c r="M6051" i="15"/>
  <c r="M1560" i="15"/>
  <c r="M1321" i="15"/>
  <c r="M4046" i="15"/>
  <c r="M889" i="15"/>
  <c r="M1529" i="15"/>
  <c r="M6408" i="15"/>
  <c r="M3038" i="15"/>
  <c r="M2473" i="15"/>
  <c r="M1098" i="15"/>
  <c r="M1314" i="15"/>
  <c r="M2303" i="15"/>
  <c r="M4970" i="15"/>
  <c r="M1070" i="15"/>
  <c r="M1196" i="15"/>
  <c r="M346" i="15"/>
  <c r="M2301" i="15"/>
  <c r="M507" i="15"/>
  <c r="M3055" i="15"/>
  <c r="M1395" i="15"/>
  <c r="M573" i="15"/>
  <c r="M3357" i="15"/>
  <c r="M811" i="15"/>
  <c r="M788" i="15"/>
  <c r="M3648" i="15"/>
  <c r="M841" i="15"/>
  <c r="M1017" i="15"/>
  <c r="M582" i="15"/>
  <c r="M1757" i="15"/>
  <c r="M935" i="15"/>
  <c r="M289" i="15"/>
  <c r="M2573" i="15"/>
  <c r="M1592" i="15"/>
  <c r="M2482" i="15"/>
  <c r="M374" i="15"/>
  <c r="M250" i="15"/>
  <c r="M597" i="15"/>
  <c r="M2501" i="15"/>
  <c r="M4519" i="15"/>
  <c r="M1756" i="15"/>
  <c r="M1977" i="15"/>
  <c r="M1318" i="15"/>
  <c r="M1227" i="15"/>
  <c r="M1365" i="15"/>
  <c r="M1052" i="15"/>
  <c r="M1068" i="15"/>
  <c r="M1940" i="15"/>
  <c r="M283" i="15"/>
  <c r="M667" i="15"/>
  <c r="M36" i="15"/>
  <c r="M1802" i="15"/>
  <c r="M509" i="15"/>
  <c r="M4946" i="15"/>
  <c r="M44" i="15"/>
  <c r="M157" i="15"/>
  <c r="M900" i="15"/>
  <c r="M4085" i="15"/>
  <c r="M2629" i="15"/>
  <c r="M504" i="15"/>
  <c r="M1675" i="15"/>
  <c r="M2769" i="15"/>
  <c r="M720" i="15"/>
  <c r="M432" i="15"/>
  <c r="M3698" i="15"/>
  <c r="M256" i="15"/>
  <c r="M5616" i="15"/>
  <c r="M4641" i="15"/>
  <c r="M3438" i="15"/>
  <c r="M7" i="15"/>
  <c r="M6074" i="15"/>
  <c r="M4877" i="15"/>
  <c r="M1641" i="15"/>
  <c r="M746" i="15"/>
  <c r="M802" i="15"/>
  <c r="M697" i="15"/>
  <c r="M4019" i="15"/>
  <c r="M2034" i="15"/>
  <c r="M616" i="15"/>
  <c r="M158" i="15"/>
  <c r="M2137" i="15"/>
  <c r="M1619" i="15"/>
  <c r="M387" i="15"/>
  <c r="M2378" i="15"/>
  <c r="M3766" i="15"/>
  <c r="M3387" i="15"/>
  <c r="M1946" i="15"/>
  <c r="M1706" i="15"/>
  <c r="M644" i="15"/>
  <c r="M625" i="15"/>
  <c r="M3417" i="15"/>
  <c r="M501" i="15"/>
  <c r="M914" i="15"/>
  <c r="M1993" i="15"/>
  <c r="M2593" i="15"/>
  <c r="M2761" i="15"/>
  <c r="M723" i="15"/>
  <c r="M1345" i="15"/>
  <c r="M655" i="15"/>
  <c r="M1884" i="15"/>
  <c r="M77" i="15"/>
  <c r="M467" i="15"/>
  <c r="M2185" i="15"/>
  <c r="M406" i="15"/>
  <c r="M1898" i="15"/>
  <c r="M3299" i="15"/>
  <c r="M679" i="15"/>
  <c r="M1150" i="15"/>
  <c r="M358" i="15"/>
  <c r="M3771" i="15"/>
  <c r="M4931" i="15"/>
  <c r="M561" i="15"/>
  <c r="M1319" i="15"/>
  <c r="M130" i="15"/>
  <c r="M1664" i="15"/>
  <c r="M940" i="15"/>
  <c r="M2607" i="15"/>
  <c r="M1437" i="15"/>
  <c r="M1511" i="15"/>
  <c r="M2141" i="15"/>
  <c r="M1972" i="15"/>
  <c r="M4534" i="15"/>
  <c r="M1193" i="15"/>
  <c r="M2358" i="15"/>
  <c r="M4020" i="15"/>
  <c r="M4926" i="15"/>
  <c r="M2549" i="15"/>
  <c r="M1454" i="15"/>
  <c r="M703" i="15"/>
  <c r="M1978" i="15"/>
  <c r="M1754" i="15"/>
  <c r="M433" i="15"/>
  <c r="M1665" i="15"/>
  <c r="M691" i="15"/>
  <c r="M2052" i="15"/>
  <c r="M1123" i="15"/>
  <c r="M1161" i="15"/>
  <c r="M1670" i="15"/>
  <c r="M2181" i="15"/>
  <c r="M4146" i="15"/>
  <c r="M1381" i="15"/>
  <c r="M583" i="15"/>
  <c r="M3325" i="15"/>
  <c r="M2106" i="15"/>
  <c r="M2871" i="15"/>
  <c r="M844" i="15"/>
  <c r="M1463" i="15"/>
  <c r="M2076" i="15"/>
  <c r="M777" i="15"/>
  <c r="M721" i="15"/>
  <c r="M1320" i="15"/>
  <c r="M1210" i="15"/>
  <c r="M1089" i="15"/>
  <c r="M3245" i="15"/>
  <c r="M718" i="15"/>
  <c r="M4535" i="15"/>
  <c r="M5012" i="15"/>
  <c r="M954" i="15"/>
  <c r="M1891" i="15"/>
  <c r="M2258" i="15"/>
  <c r="M2072" i="15"/>
  <c r="M662" i="15"/>
  <c r="M4852" i="15"/>
  <c r="M2717" i="15"/>
  <c r="M6027" i="15"/>
  <c r="M1340" i="15"/>
  <c r="M1889" i="15"/>
  <c r="M3115" i="15"/>
  <c r="M3671" i="15"/>
  <c r="M187" i="15"/>
  <c r="M2080" i="15"/>
  <c r="M6077" i="15"/>
  <c r="M1722" i="15"/>
  <c r="M4949" i="15"/>
  <c r="M3900" i="15"/>
  <c r="M4093" i="15"/>
  <c r="M1811" i="15"/>
  <c r="M895" i="15"/>
  <c r="M1753" i="15"/>
  <c r="M1538" i="15"/>
  <c r="M3093" i="15"/>
  <c r="M271" i="15"/>
  <c r="M859" i="15"/>
  <c r="M4435" i="15"/>
  <c r="M3848" i="15"/>
  <c r="M1158" i="15"/>
  <c r="M1646" i="15"/>
  <c r="M5919" i="15"/>
  <c r="M1990" i="15"/>
  <c r="M1768" i="15"/>
  <c r="M1329" i="15"/>
  <c r="M1763" i="15"/>
  <c r="M1015" i="15"/>
  <c r="M4394" i="15"/>
  <c r="M1389" i="15"/>
  <c r="M4438" i="15"/>
  <c r="M2808" i="15"/>
  <c r="M2679" i="15"/>
  <c r="M5922" i="15"/>
  <c r="M506" i="15"/>
  <c r="M5250" i="15"/>
  <c r="M191" i="15"/>
  <c r="M4239" i="15"/>
  <c r="M5099" i="15"/>
  <c r="M1868" i="15"/>
  <c r="M974" i="15"/>
  <c r="M5300" i="15"/>
  <c r="M1055" i="15"/>
  <c r="M3336" i="15"/>
  <c r="M4152" i="15"/>
  <c r="M894" i="15"/>
  <c r="M2993" i="15"/>
  <c r="M478" i="15"/>
  <c r="M1790" i="15"/>
  <c r="M1749" i="15"/>
  <c r="M3474" i="15"/>
  <c r="M2304" i="15"/>
  <c r="M1255" i="15"/>
  <c r="M1477" i="15"/>
  <c r="M1048" i="15"/>
  <c r="M4571" i="15"/>
  <c r="M1498" i="15"/>
  <c r="M1412" i="15"/>
  <c r="M3975" i="15"/>
  <c r="M3495" i="15"/>
  <c r="M1468" i="15"/>
  <c r="M2801" i="15"/>
  <c r="M207" i="15"/>
  <c r="M927" i="15"/>
  <c r="M630" i="15"/>
  <c r="M1485" i="15"/>
  <c r="M1842" i="15"/>
  <c r="M3231" i="15"/>
  <c r="M2191" i="15"/>
  <c r="M5726" i="15"/>
  <c r="M1240" i="15"/>
  <c r="M1743" i="15"/>
  <c r="M2728" i="15"/>
  <c r="M4155" i="15"/>
  <c r="M5643" i="15"/>
  <c r="M5574" i="15"/>
  <c r="M4643" i="15"/>
  <c r="M5326" i="15"/>
  <c r="M5029" i="15"/>
  <c r="M3477" i="15"/>
  <c r="M5855" i="15"/>
  <c r="M5964" i="15"/>
  <c r="M5701" i="15"/>
  <c r="M6182" i="15"/>
  <c r="M5379" i="15"/>
  <c r="M6153" i="15"/>
  <c r="M2537" i="15"/>
  <c r="M4891" i="15"/>
  <c r="M3571" i="15"/>
  <c r="M3578" i="15"/>
  <c r="M6320" i="15"/>
  <c r="M4567" i="15"/>
  <c r="M5455" i="15"/>
  <c r="M5484" i="15"/>
  <c r="M1483" i="15"/>
  <c r="M648" i="15"/>
  <c r="M2557" i="15"/>
  <c r="M5303" i="15"/>
  <c r="M5888" i="15"/>
  <c r="M5395" i="15"/>
  <c r="M695" i="15"/>
  <c r="M1144" i="15"/>
  <c r="M2891" i="15"/>
  <c r="M4492" i="15"/>
  <c r="M1547" i="15"/>
  <c r="M6165" i="15"/>
  <c r="M3933" i="15"/>
  <c r="M4749" i="15"/>
  <c r="M2507" i="15"/>
  <c r="M2001" i="15"/>
  <c r="M1143" i="15"/>
  <c r="M1299" i="15"/>
  <c r="M1111" i="15"/>
  <c r="M1377" i="15"/>
  <c r="M2815" i="15"/>
  <c r="M971" i="15"/>
  <c r="M3994" i="15"/>
  <c r="M5381" i="15"/>
  <c r="M6034" i="15"/>
  <c r="M1295" i="15"/>
  <c r="M2353" i="15"/>
  <c r="M3377" i="15"/>
  <c r="M5474" i="15"/>
  <c r="M4915" i="15"/>
  <c r="M4439" i="15"/>
  <c r="M4694" i="15"/>
  <c r="M1180" i="15"/>
  <c r="M6254" i="15"/>
  <c r="M5788" i="15"/>
  <c r="M1963" i="15"/>
  <c r="M4772" i="15"/>
  <c r="M1981" i="15"/>
  <c r="M5204" i="15"/>
  <c r="M5871" i="15"/>
  <c r="M4994" i="15"/>
  <c r="M5783" i="15"/>
  <c r="M4720" i="15"/>
  <c r="M4191" i="15"/>
  <c r="M4554" i="15"/>
  <c r="M5273" i="15"/>
  <c r="M6018" i="15"/>
  <c r="M4661" i="15"/>
  <c r="M4811" i="15"/>
  <c r="M6035" i="15"/>
  <c r="M6059" i="15"/>
  <c r="M829" i="15"/>
  <c r="M5282" i="15"/>
  <c r="M331" i="15"/>
  <c r="M1792" i="15"/>
  <c r="M2116" i="15"/>
  <c r="M135" i="15"/>
  <c r="M609" i="15"/>
  <c r="M24" i="15"/>
  <c r="M452" i="15"/>
  <c r="M1816" i="15"/>
  <c r="M955" i="15"/>
  <c r="M498" i="15"/>
  <c r="M4633" i="15"/>
  <c r="M989" i="15"/>
  <c r="M1422" i="15"/>
  <c r="M303" i="15"/>
  <c r="M1324" i="15"/>
  <c r="M323" i="15"/>
  <c r="M1482" i="15"/>
  <c r="M2054" i="15"/>
  <c r="M2599" i="15"/>
  <c r="M1920" i="15"/>
  <c r="M1060" i="15"/>
  <c r="M23" i="15"/>
  <c r="M4528" i="15"/>
  <c r="M1737" i="15"/>
  <c r="M384" i="15"/>
  <c r="M1145" i="15"/>
  <c r="M5421" i="15"/>
  <c r="M3060" i="15"/>
  <c r="M565" i="15"/>
  <c r="M620" i="15"/>
  <c r="M65" i="15"/>
  <c r="M5789" i="15"/>
  <c r="M62" i="15"/>
  <c r="M477" i="15"/>
  <c r="M31" i="15"/>
  <c r="M1278" i="15"/>
  <c r="M1183" i="15"/>
  <c r="M425" i="15"/>
  <c r="M3146" i="15"/>
  <c r="M2829" i="15"/>
  <c r="M5873" i="15"/>
  <c r="M1829" i="15"/>
  <c r="M3025" i="15"/>
  <c r="M5394" i="15"/>
  <c r="M101" i="15"/>
  <c r="M5874" i="15"/>
  <c r="M2134" i="15"/>
  <c r="M302" i="15"/>
  <c r="M376" i="15"/>
  <c r="M230" i="15"/>
  <c r="M634" i="15"/>
  <c r="M731" i="15"/>
  <c r="M88" i="15"/>
  <c r="M1473" i="15"/>
  <c r="M3249" i="15"/>
  <c r="M5389" i="15"/>
  <c r="M396" i="15"/>
  <c r="M234" i="15"/>
  <c r="M1005" i="15"/>
  <c r="M5836" i="15"/>
  <c r="M1313" i="15"/>
  <c r="M5693" i="15"/>
  <c r="M3508" i="15"/>
  <c r="M4972" i="15"/>
  <c r="M6009" i="15"/>
  <c r="M3052" i="15"/>
  <c r="M5665" i="15"/>
  <c r="M1073" i="15"/>
  <c r="M3276" i="15"/>
  <c r="M3898" i="15"/>
  <c r="M5763" i="15"/>
  <c r="M5722" i="15"/>
  <c r="M5619" i="15"/>
  <c r="M2708" i="15"/>
  <c r="M181" i="15"/>
  <c r="M4776" i="15"/>
  <c r="M5268" i="15"/>
  <c r="M6258" i="15"/>
  <c r="M5634" i="15"/>
  <c r="M5944" i="15"/>
  <c r="M5288" i="15"/>
  <c r="M5915" i="15"/>
  <c r="M6013" i="15"/>
  <c r="M6348" i="15"/>
  <c r="M6276" i="15"/>
  <c r="M3165" i="15"/>
  <c r="M6198" i="15"/>
  <c r="M6296" i="15"/>
  <c r="M1493" i="15"/>
  <c r="M5521" i="15"/>
  <c r="M6340" i="15"/>
  <c r="M3939" i="15"/>
  <c r="M4468" i="15"/>
  <c r="M5620" i="15"/>
  <c r="M1141" i="15"/>
  <c r="M707" i="15"/>
  <c r="M5243" i="15"/>
  <c r="M3778" i="15"/>
  <c r="M1428" i="15"/>
  <c r="M5220" i="15"/>
  <c r="M4575" i="15"/>
  <c r="M6433" i="15"/>
  <c r="M2206" i="15"/>
  <c r="M3304" i="15"/>
  <c r="M4546" i="15"/>
  <c r="M6025" i="15"/>
  <c r="M1475" i="15"/>
  <c r="M4773" i="15"/>
  <c r="M4385" i="15"/>
  <c r="M2032" i="15"/>
  <c r="M6065" i="15"/>
  <c r="M4798" i="15"/>
  <c r="M1989" i="15"/>
  <c r="M6123" i="15"/>
  <c r="M1674" i="15"/>
  <c r="M2750" i="15"/>
  <c r="M5063" i="15"/>
  <c r="M2428" i="15"/>
  <c r="M45" i="15"/>
  <c r="M6221" i="15"/>
  <c r="M1701" i="15"/>
  <c r="M513" i="15"/>
  <c r="M3605" i="15"/>
  <c r="M5048" i="15"/>
  <c r="M1361" i="15"/>
  <c r="M2579" i="15"/>
  <c r="M1025" i="15"/>
  <c r="M1369" i="15"/>
  <c r="M1408" i="15"/>
  <c r="M4307" i="15"/>
  <c r="M615" i="15"/>
  <c r="M876" i="15"/>
  <c r="M4176" i="15"/>
  <c r="M1971" i="15"/>
  <c r="M1419" i="15"/>
  <c r="M5563" i="15"/>
  <c r="M642" i="15"/>
  <c r="M3279" i="15"/>
  <c r="M1582" i="15"/>
  <c r="M1832" i="15"/>
  <c r="M903" i="15"/>
  <c r="M1562" i="15"/>
  <c r="M833" i="15"/>
  <c r="M1862" i="15"/>
  <c r="M613" i="15"/>
  <c r="M684" i="15"/>
  <c r="M715" i="15"/>
  <c r="M579" i="15"/>
  <c r="M2735" i="15"/>
  <c r="M2698" i="15"/>
  <c r="M1326" i="15"/>
  <c r="M1280" i="15"/>
  <c r="M3464" i="15"/>
  <c r="M1702" i="15"/>
  <c r="M1029" i="15"/>
  <c r="M1138" i="15"/>
  <c r="M795" i="15"/>
  <c r="M1373" i="15"/>
  <c r="M539" i="15"/>
  <c r="M1935" i="15"/>
  <c r="M3481" i="15"/>
  <c r="M1417" i="15"/>
  <c r="M1094" i="15"/>
  <c r="M2440" i="15"/>
  <c r="M1095" i="15"/>
  <c r="M2280" i="15"/>
  <c r="M1725" i="15"/>
  <c r="M2711" i="15"/>
  <c r="M1459" i="15"/>
  <c r="M3916" i="15"/>
  <c r="M996" i="15"/>
  <c r="M1438" i="15"/>
  <c r="M4237" i="15"/>
  <c r="M1494" i="15"/>
  <c r="M1007" i="15"/>
  <c r="M599" i="15"/>
  <c r="M1390" i="15"/>
  <c r="M2923" i="15"/>
  <c r="M3240" i="15"/>
  <c r="M3997" i="15"/>
  <c r="M1655" i="15"/>
  <c r="M1817" i="15"/>
  <c r="M657" i="15"/>
  <c r="M1910" i="15"/>
  <c r="M1233" i="15"/>
  <c r="M1742" i="15"/>
  <c r="M925" i="15"/>
  <c r="M2017" i="15"/>
  <c r="M361" i="15"/>
  <c r="M921" i="15"/>
  <c r="M2448" i="15"/>
  <c r="M5147" i="15"/>
  <c r="M2597" i="15"/>
  <c r="M1642" i="15"/>
  <c r="M1491" i="15"/>
  <c r="M4947" i="15"/>
  <c r="M5037" i="15"/>
  <c r="M2834" i="15"/>
  <c r="M5582" i="15"/>
  <c r="M6083" i="15"/>
  <c r="M4076" i="15"/>
  <c r="M4948" i="15"/>
  <c r="M6374" i="15"/>
  <c r="M1584" i="15"/>
  <c r="M750" i="15"/>
  <c r="M2478" i="15"/>
  <c r="M3031" i="15"/>
  <c r="M4421" i="15"/>
  <c r="M4313" i="15"/>
  <c r="M3469" i="15"/>
  <c r="M389" i="15"/>
  <c r="M18" i="15"/>
  <c r="M139" i="15"/>
  <c r="M619" i="15"/>
  <c r="M765" i="15"/>
  <c r="M520" i="15"/>
  <c r="M43" i="15"/>
  <c r="M699" i="15"/>
  <c r="M470" i="15"/>
  <c r="M198" i="15"/>
  <c r="M595" i="15"/>
  <c r="M778" i="15"/>
  <c r="M786" i="15"/>
  <c r="M3928" i="15"/>
  <c r="M75" i="15"/>
  <c r="M1140" i="15"/>
  <c r="M1122" i="15"/>
  <c r="M3147" i="15"/>
  <c r="M2235" i="15"/>
  <c r="M111" i="15"/>
  <c r="M152" i="15"/>
  <c r="M3944" i="15"/>
  <c r="M348" i="15"/>
  <c r="M93" i="15"/>
  <c r="M41" i="15"/>
  <c r="M1446" i="15"/>
  <c r="M5350" i="15"/>
  <c r="M407" i="15"/>
  <c r="M212" i="15"/>
  <c r="M1824" i="15"/>
  <c r="M913" i="15"/>
  <c r="M1360" i="15"/>
  <c r="M3334" i="15"/>
  <c r="M4938" i="15"/>
  <c r="M2610" i="15"/>
  <c r="M3654" i="15"/>
  <c r="M1072" i="15"/>
  <c r="M4963" i="15"/>
  <c r="M3747" i="15"/>
  <c r="M3190" i="15"/>
  <c r="M1739" i="15"/>
  <c r="M2281" i="15"/>
  <c r="M1597" i="15"/>
  <c r="M787" i="15"/>
  <c r="M4226" i="15"/>
  <c r="M5077" i="15"/>
  <c r="M1700" i="15"/>
  <c r="M5605" i="15"/>
  <c r="M3884" i="15"/>
  <c r="M2150" i="15"/>
  <c r="M1574" i="15"/>
  <c r="M5480" i="15"/>
  <c r="M1536" i="15"/>
  <c r="M865" i="15"/>
  <c r="M3826" i="15"/>
  <c r="M4573" i="15"/>
  <c r="M2287" i="15"/>
  <c r="M3859" i="15"/>
  <c r="M1151" i="15"/>
  <c r="M5872" i="15"/>
  <c r="M3015" i="15"/>
  <c r="M4026" i="15"/>
  <c r="M1385" i="15"/>
  <c r="M1239" i="15"/>
  <c r="M666" i="15"/>
  <c r="M1965" i="15"/>
  <c r="M2199" i="15"/>
  <c r="M1366" i="15"/>
  <c r="M4018" i="15"/>
  <c r="M2465" i="15"/>
  <c r="M3649" i="15"/>
  <c r="M3454" i="15"/>
  <c r="M2637" i="15"/>
  <c r="M2917" i="15"/>
  <c r="M3653" i="15"/>
  <c r="M1139" i="15"/>
  <c r="M2475" i="15"/>
  <c r="M893" i="15"/>
  <c r="M1041" i="15"/>
  <c r="M3074" i="15"/>
  <c r="M2956" i="15"/>
  <c r="M1228" i="15"/>
  <c r="M1105" i="15"/>
  <c r="M1869" i="15"/>
  <c r="M1082" i="15"/>
  <c r="M2724" i="15"/>
  <c r="M1936" i="15"/>
  <c r="M2308" i="15"/>
  <c r="M4179" i="15"/>
  <c r="M1590" i="15"/>
  <c r="M883" i="15"/>
  <c r="M3151" i="15"/>
  <c r="M1736" i="15"/>
  <c r="M1970" i="15"/>
  <c r="M4919" i="15"/>
  <c r="M3092" i="15"/>
  <c r="L2983" i="15"/>
  <c r="L286" i="15"/>
  <c r="L2950" i="15"/>
  <c r="O2950" i="15" s="1"/>
  <c r="S2950" i="15" s="1"/>
  <c r="L2519" i="15"/>
  <c r="L2392" i="15"/>
  <c r="L1839" i="15"/>
  <c r="O1839" i="15" s="1"/>
  <c r="S1839" i="15" s="1"/>
  <c r="L719" i="15"/>
  <c r="O719" i="15" s="1"/>
  <c r="S719" i="15" s="1"/>
  <c r="L3119" i="15"/>
  <c r="L2540" i="15"/>
  <c r="L2176" i="15"/>
  <c r="L3453" i="15"/>
  <c r="L3708" i="15"/>
  <c r="L3529" i="15"/>
  <c r="L1758" i="15"/>
  <c r="O1758" i="15" s="1"/>
  <c r="S1758" i="15" s="1"/>
  <c r="L2572" i="15"/>
  <c r="O2572" i="15" s="1"/>
  <c r="S2572" i="15" s="1"/>
  <c r="L2554" i="15"/>
  <c r="L5512" i="15"/>
  <c r="L2295" i="15"/>
  <c r="O2295" i="15" s="1"/>
  <c r="S2295" i="15" s="1"/>
  <c r="L2135" i="15"/>
  <c r="L1823" i="15"/>
  <c r="L3016" i="15"/>
  <c r="L1203" i="15"/>
  <c r="O1203" i="15" s="1"/>
  <c r="S1203" i="15" s="1"/>
  <c r="L1876" i="15"/>
  <c r="O1876" i="15" s="1"/>
  <c r="S1876" i="15" s="1"/>
  <c r="L4569" i="15"/>
  <c r="L1729" i="15"/>
  <c r="L1464" i="15"/>
  <c r="L1733" i="15"/>
  <c r="L2122" i="15"/>
  <c r="O2122" i="15" s="1"/>
  <c r="S2122" i="15" s="1"/>
  <c r="L1969" i="15"/>
  <c r="L2228" i="15"/>
  <c r="O2228" i="15" s="1"/>
  <c r="S2228" i="15" s="1"/>
  <c r="L2506" i="15"/>
  <c r="O2506" i="15" s="1"/>
  <c r="S2506" i="15" s="1"/>
  <c r="L3668" i="15"/>
  <c r="L950" i="15"/>
  <c r="L438" i="15"/>
  <c r="L2635" i="15"/>
  <c r="L1527" i="15"/>
  <c r="L2038" i="15"/>
  <c r="L2514" i="15"/>
  <c r="O2514" i="15" s="1"/>
  <c r="S2514" i="15" s="1"/>
  <c r="L727" i="15"/>
  <c r="O727" i="15" s="1"/>
  <c r="S727" i="15" s="1"/>
  <c r="L2048" i="15"/>
  <c r="L1846" i="15"/>
  <c r="L2575" i="15"/>
  <c r="O2575" i="15" s="1"/>
  <c r="S2575" i="15" s="1"/>
  <c r="L2896" i="15"/>
  <c r="L1276" i="15"/>
  <c r="L2731" i="15"/>
  <c r="L3110" i="15"/>
  <c r="O3110" i="15" s="1"/>
  <c r="S3110" i="15" s="1"/>
  <c r="L1354" i="15"/>
  <c r="O1354" i="15" s="1"/>
  <c r="S1354" i="15" s="1"/>
  <c r="L2633" i="15"/>
  <c r="L2848" i="15"/>
  <c r="L3853" i="15"/>
  <c r="L1577" i="15"/>
  <c r="L2702" i="15"/>
  <c r="L1442" i="15"/>
  <c r="L1020" i="15"/>
  <c r="O1020" i="15" s="1"/>
  <c r="S1020" i="15" s="1"/>
  <c r="L2306" i="15"/>
  <c r="O2306" i="15" s="1"/>
  <c r="S2306" i="15" s="1"/>
  <c r="L2490" i="15"/>
  <c r="O2490" i="15" s="1"/>
  <c r="S2490" i="15" s="1"/>
  <c r="L82" i="15"/>
  <c r="L2385" i="15"/>
  <c r="L1587" i="15"/>
  <c r="L2586" i="15"/>
  <c r="O2586" i="15" s="1"/>
  <c r="S2586" i="15" s="1"/>
  <c r="L2654" i="15"/>
  <c r="L1431" i="15"/>
  <c r="O1431" i="15" s="1"/>
  <c r="S1431" i="15" s="1"/>
  <c r="L1035" i="15"/>
  <c r="O1035" i="15" s="1"/>
  <c r="S1035" i="15" s="1"/>
  <c r="L2817" i="15"/>
  <c r="L1948" i="15"/>
  <c r="L4669" i="15"/>
  <c r="L2856" i="15"/>
  <c r="O2856" i="15" s="1"/>
  <c r="S2856" i="15" s="1"/>
  <c r="L2291" i="15"/>
  <c r="L4417" i="15"/>
  <c r="L2940" i="15"/>
  <c r="O2940" i="15" s="1"/>
  <c r="S2940" i="15" s="1"/>
  <c r="L4878" i="15"/>
  <c r="O4878" i="15" s="1"/>
  <c r="S4878" i="15" s="1"/>
  <c r="L2127" i="15"/>
  <c r="L1871" i="15"/>
  <c r="L1503" i="15"/>
  <c r="L3835" i="15"/>
  <c r="O3835" i="15" s="1"/>
  <c r="S3835" i="15" s="1"/>
  <c r="L2058" i="15"/>
  <c r="L1850" i="15"/>
  <c r="L2003" i="15"/>
  <c r="O2003" i="15" s="1"/>
  <c r="S2003" i="15" s="1"/>
  <c r="L3145" i="15"/>
  <c r="O3145" i="15" s="1"/>
  <c r="S3145" i="15" s="1"/>
  <c r="L2585" i="15"/>
  <c r="L1507" i="15"/>
  <c r="L550" i="15"/>
  <c r="L645" i="15"/>
  <c r="O645" i="15" s="1"/>
  <c r="S645" i="15" s="1"/>
  <c r="L1639" i="15"/>
  <c r="L1762" i="15"/>
  <c r="L2764" i="15"/>
  <c r="O2764" i="15" s="1"/>
  <c r="S2764" i="15" s="1"/>
  <c r="L814" i="15"/>
  <c r="O814" i="15" s="1"/>
  <c r="S814" i="15" s="1"/>
  <c r="L2142" i="15"/>
  <c r="L692" i="15"/>
  <c r="L2089" i="15"/>
  <c r="L146" i="15"/>
  <c r="O146" i="15" s="1"/>
  <c r="S146" i="15" s="1"/>
  <c r="L3663" i="15"/>
  <c r="L1488" i="15"/>
  <c r="L3905" i="15"/>
  <c r="O3905" i="15" s="1"/>
  <c r="S3905" i="15" s="1"/>
  <c r="L668" i="15"/>
  <c r="O668" i="15" s="1"/>
  <c r="S668" i="15" s="1"/>
  <c r="L335" i="15"/>
  <c r="L1097" i="15"/>
  <c r="L2592" i="15"/>
  <c r="L556" i="15"/>
  <c r="O556" i="15" s="1"/>
  <c r="S556" i="15" s="1"/>
  <c r="L1153" i="15"/>
  <c r="L1286" i="15"/>
  <c r="L2884" i="15"/>
  <c r="O2884" i="15" s="1"/>
  <c r="S2884" i="15" s="1"/>
  <c r="L982" i="15"/>
  <c r="L2470" i="15"/>
  <c r="L3500" i="15"/>
  <c r="L4700" i="15"/>
  <c r="L1828" i="15"/>
  <c r="O1828" i="15" s="1"/>
  <c r="S1828" i="15" s="1"/>
  <c r="L2995" i="15"/>
  <c r="L5568" i="15"/>
  <c r="L4376" i="15"/>
  <c r="O4376" i="15" s="1"/>
  <c r="S4376" i="15" s="1"/>
  <c r="L1277" i="15"/>
  <c r="O1277" i="15" s="1"/>
  <c r="S1277" i="15" s="1"/>
  <c r="L4017" i="15"/>
  <c r="L1671" i="15"/>
  <c r="L2155" i="15"/>
  <c r="L2121" i="15"/>
  <c r="L1614" i="15"/>
  <c r="L4167" i="15"/>
  <c r="L2627" i="15"/>
  <c r="O2627" i="15"/>
  <c r="S2627" i="15" s="1"/>
  <c r="L1338" i="15"/>
  <c r="L3284" i="15"/>
  <c r="L3748" i="15"/>
  <c r="L1170" i="15"/>
  <c r="O1170" i="15" s="1"/>
  <c r="S1170" i="15" s="1"/>
  <c r="L4628" i="15"/>
  <c r="L1426" i="15"/>
  <c r="L4884" i="15"/>
  <c r="L1112" i="15"/>
  <c r="O1112" i="15" s="1"/>
  <c r="S1112" i="15" s="1"/>
  <c r="L3439" i="15"/>
  <c r="L2699" i="15"/>
  <c r="L2601" i="15"/>
  <c r="L564" i="15"/>
  <c r="L3763" i="15"/>
  <c r="L4791" i="15"/>
  <c r="L2380" i="15"/>
  <c r="L2454" i="15"/>
  <c r="O2454" i="15" s="1"/>
  <c r="S2454" i="15" s="1"/>
  <c r="L2772" i="15"/>
  <c r="L6062" i="15"/>
  <c r="L317" i="15"/>
  <c r="L1225" i="15"/>
  <c r="L2616" i="15"/>
  <c r="L4397" i="15"/>
  <c r="O4397" i="15" s="1"/>
  <c r="S4397" i="15" s="1"/>
  <c r="L3636" i="15"/>
  <c r="L2067" i="15"/>
  <c r="O2067" i="15" s="1"/>
  <c r="S2067" i="15" s="1"/>
  <c r="L1532" i="15"/>
  <c r="L1362" i="15"/>
  <c r="L4205" i="15"/>
  <c r="L1603" i="15"/>
  <c r="O1603" i="15" s="1"/>
  <c r="S1603" i="15" s="1"/>
  <c r="L4691" i="15"/>
  <c r="O4691" i="15" s="1"/>
  <c r="S4691" i="15" s="1"/>
  <c r="L1954" i="15"/>
  <c r="L3712" i="15"/>
  <c r="L1621" i="15"/>
  <c r="O1621" i="15" s="1"/>
  <c r="S1621" i="15" s="1"/>
  <c r="L429" i="15"/>
  <c r="L1814" i="15"/>
  <c r="L1502" i="15"/>
  <c r="L2444" i="15"/>
  <c r="O2444" i="15" s="1"/>
  <c r="S2444" i="15" s="1"/>
  <c r="L2989" i="15"/>
  <c r="L722" i="15"/>
  <c r="O722" i="15" s="1"/>
  <c r="S722" i="15" s="1"/>
  <c r="L3979" i="15"/>
  <c r="L312" i="15"/>
  <c r="O312" i="15" s="1"/>
  <c r="S312" i="15" s="1"/>
  <c r="L3967" i="15"/>
  <c r="L2738" i="15"/>
  <c r="L2712" i="15"/>
  <c r="L2019" i="15"/>
  <c r="O2019" i="15" s="1"/>
  <c r="S2019" i="15" s="1"/>
  <c r="L3787" i="15"/>
  <c r="O3787" i="15" s="1"/>
  <c r="S3787" i="15" s="1"/>
  <c r="L5746" i="15"/>
  <c r="L1331" i="15"/>
  <c r="L3126" i="15"/>
  <c r="O3126" i="15" s="1"/>
  <c r="S3126" i="15" s="1"/>
  <c r="L2326" i="15"/>
  <c r="L3287" i="15"/>
  <c r="L2918" i="15"/>
  <c r="L1250" i="15"/>
  <c r="O1250" i="15" s="1"/>
  <c r="S1250" i="15" s="1"/>
  <c r="L1075" i="15"/>
  <c r="L5205" i="15"/>
  <c r="L1219" i="15"/>
  <c r="L2777" i="15"/>
  <c r="O2777" i="15" s="1"/>
  <c r="S2777" i="15" s="1"/>
  <c r="L1309" i="15"/>
  <c r="L1579" i="15"/>
  <c r="L1744" i="15"/>
  <c r="L3736" i="15"/>
  <c r="O3736" i="15" s="1"/>
  <c r="S3736" i="15" s="1"/>
  <c r="L424" i="15"/>
  <c r="L1301" i="15"/>
  <c r="O1301" i="15" s="1"/>
  <c r="S1301" i="15" s="1"/>
  <c r="L694" i="15"/>
  <c r="L2606" i="15"/>
  <c r="O2606" i="15" s="1"/>
  <c r="S2606" i="15" s="1"/>
  <c r="L1859" i="15"/>
  <c r="O1859" i="15" s="1"/>
  <c r="S1859" i="15" s="1"/>
  <c r="L716" i="15"/>
  <c r="L519" i="15"/>
  <c r="L1380" i="15"/>
  <c r="O1380" i="15" s="1"/>
  <c r="S1380" i="15" s="1"/>
  <c r="L1087" i="15"/>
  <c r="L1191" i="15"/>
  <c r="O1191" i="15" s="1"/>
  <c r="S1191" i="15" s="1"/>
  <c r="L808" i="15"/>
  <c r="L2118" i="15"/>
  <c r="O2118" i="15" s="1"/>
  <c r="S2118" i="15" s="1"/>
  <c r="L3598" i="15"/>
  <c r="O3598" i="15" s="1"/>
  <c r="S3598" i="15" s="1"/>
  <c r="L3129" i="15"/>
  <c r="L2300" i="15"/>
  <c r="L677" i="15"/>
  <c r="O677" i="15" s="1"/>
  <c r="S677" i="15" s="1"/>
  <c r="L588" i="15"/>
  <c r="L567" i="15"/>
  <c r="L2696" i="15"/>
  <c r="L1922" i="15"/>
  <c r="O1922" i="15" s="1"/>
  <c r="S1922" i="15" s="1"/>
  <c r="L1411" i="15"/>
  <c r="O1411" i="15" s="1"/>
  <c r="S1411" i="15" s="1"/>
  <c r="L1107" i="15"/>
  <c r="L4014" i="15"/>
  <c r="L1917" i="15"/>
  <c r="O1917" i="15" s="1"/>
  <c r="S1917" i="15" s="1"/>
  <c r="L2008" i="15"/>
  <c r="L3244" i="15"/>
  <c r="L1976" i="15"/>
  <c r="L2236" i="15"/>
  <c r="O2236" i="15" s="1"/>
  <c r="S2236" i="15" s="1"/>
  <c r="L3130" i="15"/>
  <c r="L1604" i="15"/>
  <c r="L2371" i="15"/>
  <c r="L1678" i="15"/>
  <c r="O1678" i="15" s="1"/>
  <c r="S1678" i="15" s="1"/>
  <c r="L1334" i="15"/>
  <c r="L4847" i="15"/>
  <c r="L3102" i="15"/>
  <c r="L2101" i="15"/>
  <c r="O2101" i="15" s="1"/>
  <c r="S2101" i="15" s="1"/>
  <c r="L3397" i="15"/>
  <c r="L1133" i="15"/>
  <c r="L2143" i="15"/>
  <c r="L1797" i="15"/>
  <c r="O1797" i="15" s="1"/>
  <c r="S1797" i="15" s="1"/>
  <c r="L2376" i="15"/>
  <c r="L965" i="15"/>
  <c r="L673" i="15"/>
  <c r="L2765" i="15"/>
  <c r="O2765" i="15" s="1"/>
  <c r="S2765" i="15" s="1"/>
  <c r="L650" i="15"/>
  <c r="L701" i="15"/>
  <c r="L574" i="15"/>
  <c r="L3912" i="15"/>
  <c r="L1801" i="15"/>
  <c r="O1801" i="15" s="1"/>
  <c r="S1801" i="15" s="1"/>
  <c r="L1177" i="15"/>
  <c r="L1809" i="15"/>
  <c r="L4107" i="15"/>
  <c r="O4107" i="15" s="1"/>
  <c r="S4107" i="15" s="1"/>
  <c r="L1355" i="15"/>
  <c r="L5173" i="15"/>
  <c r="L2840" i="15"/>
  <c r="L4979" i="15"/>
  <c r="L3195" i="15"/>
  <c r="L276" i="15"/>
  <c r="O276" i="15" s="1"/>
  <c r="S276" i="15" s="1"/>
  <c r="L5239" i="15"/>
  <c r="L2709" i="15"/>
  <c r="O2709" i="15" s="1"/>
  <c r="S2709" i="15" s="1"/>
  <c r="L5698" i="15"/>
  <c r="L5945" i="15"/>
  <c r="L933" i="15"/>
  <c r="L4230" i="15"/>
  <c r="L1303" i="15"/>
  <c r="L5999" i="15"/>
  <c r="L1064" i="15"/>
  <c r="L1615" i="15"/>
  <c r="O1615" i="15" s="1"/>
  <c r="S1615" i="15" s="1"/>
  <c r="L2615" i="15"/>
  <c r="L3212" i="15"/>
  <c r="L834" i="15"/>
  <c r="L3533" i="15"/>
  <c r="L1635" i="15"/>
  <c r="L2672" i="15"/>
  <c r="L5195" i="15"/>
  <c r="L6273" i="15"/>
  <c r="O6273" i="15" s="1"/>
  <c r="S6273" i="15" s="1"/>
  <c r="L2147" i="15"/>
  <c r="L3618" i="15"/>
  <c r="O3618" i="15" s="1"/>
  <c r="S3618" i="15" s="1"/>
  <c r="L3448" i="15"/>
  <c r="L3862" i="15"/>
  <c r="L120" i="15"/>
  <c r="L3776" i="15"/>
  <c r="L590" i="15"/>
  <c r="L2566" i="15"/>
  <c r="O2566" i="15" s="1"/>
  <c r="S2566" i="15" s="1"/>
  <c r="L3987" i="15"/>
  <c r="L269" i="15"/>
  <c r="L5656" i="15"/>
  <c r="L3486" i="15"/>
  <c r="L3519" i="15"/>
  <c r="L4823" i="15"/>
  <c r="O4823" i="15" s="1"/>
  <c r="S4823" i="15" s="1"/>
  <c r="L1717" i="15"/>
  <c r="L1520" i="15"/>
  <c r="O1520" i="15" s="1"/>
  <c r="S1520" i="15" s="1"/>
  <c r="L2006" i="15"/>
  <c r="O2006" i="15" s="1"/>
  <c r="S2006" i="15" s="1"/>
  <c r="L1194" i="15"/>
  <c r="L1669" i="15"/>
  <c r="L5655" i="15"/>
  <c r="L3750" i="15"/>
  <c r="L1849" i="15"/>
  <c r="L1899" i="15"/>
  <c r="L3946" i="15"/>
  <c r="O3946" i="15" s="1"/>
  <c r="S3946" i="15" s="1"/>
  <c r="L5028" i="15"/>
  <c r="L1424" i="15"/>
  <c r="O1424" i="15" s="1"/>
  <c r="S1424" i="15" s="1"/>
  <c r="L3899" i="15"/>
  <c r="L990" i="15"/>
  <c r="O990" i="15" s="1"/>
  <c r="S990" i="15" s="1"/>
  <c r="L2249" i="15"/>
  <c r="L272" i="15"/>
  <c r="O272" i="15" s="1"/>
  <c r="S272" i="15" s="1"/>
  <c r="L5158" i="15"/>
  <c r="L4796" i="15"/>
  <c r="L1117" i="15"/>
  <c r="L1236" i="15"/>
  <c r="L2652" i="15"/>
  <c r="L3614" i="15"/>
  <c r="L560" i="15"/>
  <c r="L1719" i="15"/>
  <c r="L3009" i="15"/>
  <c r="L4413" i="15"/>
  <c r="O4413" i="15" s="1"/>
  <c r="S4413" i="15" s="1"/>
  <c r="L526" i="15"/>
  <c r="L2056" i="15"/>
  <c r="L665" i="15"/>
  <c r="L1109" i="15"/>
  <c r="O1109" i="15" s="1"/>
  <c r="S1109" i="15" s="1"/>
  <c r="L1847" i="15"/>
  <c r="L380" i="15"/>
  <c r="L2667" i="15"/>
  <c r="L418" i="15"/>
  <c r="L1432" i="15"/>
  <c r="L5110" i="15"/>
  <c r="L2783" i="15"/>
  <c r="L487" i="15"/>
  <c r="L1384" i="15"/>
  <c r="L4550" i="15"/>
  <c r="L3347" i="15"/>
  <c r="L2099" i="15"/>
  <c r="O2099" i="15" s="1"/>
  <c r="S2099" i="15" s="1"/>
  <c r="L2570" i="15"/>
  <c r="L1414" i="15"/>
  <c r="L3079" i="15"/>
  <c r="L2526" i="15"/>
  <c r="O2526" i="15" s="1"/>
  <c r="S2526" i="15" s="1"/>
  <c r="L2701" i="15"/>
  <c r="L968" i="15"/>
  <c r="L502" i="15"/>
  <c r="L4447" i="15"/>
  <c r="L4340" i="15"/>
  <c r="L1456" i="15"/>
  <c r="L2196" i="15"/>
  <c r="L2685" i="15"/>
  <c r="L1732" i="15"/>
  <c r="L2037" i="15"/>
  <c r="O2037" i="15" s="1"/>
  <c r="S2037" i="15" s="1"/>
  <c r="L3596" i="15"/>
  <c r="L1726" i="15"/>
  <c r="O1726" i="15" s="1"/>
  <c r="S1726" i="15" s="1"/>
  <c r="L3875" i="15"/>
  <c r="L700" i="15"/>
  <c r="L566" i="15"/>
  <c r="L2318" i="15"/>
  <c r="L5648" i="15"/>
  <c r="L2451" i="15"/>
  <c r="L1774" i="15"/>
  <c r="L2061" i="15"/>
  <c r="O2061" i="15" s="1"/>
  <c r="S2061" i="15" s="1"/>
  <c r="L3258" i="15"/>
  <c r="L1465" i="15"/>
  <c r="O1465" i="15" s="1"/>
  <c r="S1465" i="15" s="1"/>
  <c r="L1815" i="15"/>
  <c r="L2354" i="15"/>
  <c r="L1266" i="15"/>
  <c r="L1006" i="15"/>
  <c r="L995" i="15"/>
  <c r="L1568" i="15"/>
  <c r="O1568" i="15" s="1"/>
  <c r="S1568" i="15" s="1"/>
  <c r="L1209" i="15"/>
  <c r="L3913" i="15"/>
  <c r="L878" i="15"/>
  <c r="L2182" i="15"/>
  <c r="L696" i="15"/>
  <c r="L1071" i="15"/>
  <c r="O1071" i="15" s="1"/>
  <c r="S1071" i="15" s="1"/>
  <c r="L1023" i="15"/>
  <c r="L2320" i="15"/>
  <c r="O2320" i="15" s="1"/>
  <c r="S2320" i="15" s="1"/>
  <c r="L5507" i="15"/>
  <c r="L1870" i="15"/>
  <c r="L908" i="15"/>
  <c r="L1316" i="15"/>
  <c r="L1890" i="15"/>
  <c r="L546" i="15"/>
  <c r="L3484" i="15"/>
  <c r="L2401" i="15"/>
  <c r="O2401" i="15" s="1"/>
  <c r="S2401" i="15" s="1"/>
  <c r="L124" i="15"/>
  <c r="L2997" i="15"/>
  <c r="L5415" i="15"/>
  <c r="L3983" i="15"/>
  <c r="O3983" i="15" s="1"/>
  <c r="S3983" i="15" s="1"/>
  <c r="L2363" i="15"/>
  <c r="L963" i="15"/>
  <c r="L1514" i="15"/>
  <c r="L1230" i="15"/>
  <c r="O1230" i="15" s="1"/>
  <c r="S1230" i="15" s="1"/>
  <c r="L1698" i="15"/>
  <c r="L2446" i="15"/>
  <c r="L1357" i="15"/>
  <c r="L3677" i="15"/>
  <c r="L3124" i="15"/>
  <c r="L1939" i="15"/>
  <c r="L1265" i="15"/>
  <c r="L3388" i="15"/>
  <c r="O3388" i="15" s="1"/>
  <c r="S3388" i="15" s="1"/>
  <c r="L6128" i="15"/>
  <c r="L916" i="15"/>
  <c r="L2024" i="15"/>
  <c r="L1247" i="15"/>
  <c r="L789" i="15"/>
  <c r="L2905" i="15"/>
  <c r="O2905" i="15" s="1"/>
  <c r="S2905" i="15" s="1"/>
  <c r="L367" i="15"/>
  <c r="L1175" i="15"/>
  <c r="L5443" i="15"/>
  <c r="L1002" i="15"/>
  <c r="O1002" i="15" s="1"/>
  <c r="S1002" i="15" s="1"/>
  <c r="L532" i="15"/>
  <c r="L2123" i="15"/>
  <c r="O2123" i="15" s="1"/>
  <c r="S2123" i="15" s="1"/>
  <c r="L2131" i="15"/>
  <c r="L3084" i="15"/>
  <c r="L1372" i="15"/>
  <c r="L1779" i="15"/>
  <c r="O1779" i="15" s="1"/>
  <c r="S1779" i="15" s="1"/>
  <c r="L1341" i="15"/>
  <c r="L2267" i="15"/>
  <c r="L490" i="15"/>
  <c r="L3570" i="15"/>
  <c r="O3570" i="15" s="1"/>
  <c r="S3570" i="15" s="1"/>
  <c r="L320" i="15"/>
  <c r="L3504" i="15"/>
  <c r="L5079" i="15"/>
  <c r="O5079" i="15" s="1"/>
  <c r="S5079" i="15" s="1"/>
  <c r="L1245" i="15"/>
  <c r="O1245" i="15" s="1"/>
  <c r="S1245" i="15" s="1"/>
  <c r="L2218" i="15"/>
  <c r="L1050" i="15"/>
  <c r="L1284" i="15"/>
  <c r="L4031" i="15"/>
  <c r="L2261" i="15"/>
  <c r="L3113" i="15"/>
  <c r="O3113" i="15" s="1"/>
  <c r="S3113" i="15" s="1"/>
  <c r="L2714" i="15"/>
  <c r="L3179" i="15"/>
  <c r="O3179" i="15" s="1"/>
  <c r="S3179" i="15" s="1"/>
  <c r="L3200" i="15"/>
  <c r="L1980" i="15"/>
  <c r="L2082" i="15"/>
  <c r="L1879" i="15"/>
  <c r="O1879" i="15" s="1"/>
  <c r="S1879" i="15" s="1"/>
  <c r="L525" i="15"/>
  <c r="L2888" i="15"/>
  <c r="L447" i="15"/>
  <c r="L4624" i="15"/>
  <c r="L2174" i="15"/>
  <c r="L2415" i="15"/>
  <c r="L2442" i="15"/>
  <c r="L5138" i="15"/>
  <c r="O5138" i="15" s="1"/>
  <c r="S5138" i="15" s="1"/>
  <c r="L165" i="15"/>
  <c r="L4556" i="15"/>
  <c r="O4556" i="15" s="1"/>
  <c r="S4556" i="15" s="1"/>
  <c r="L2014" i="15"/>
  <c r="L5797" i="15"/>
  <c r="L2434" i="15"/>
  <c r="L3233" i="15"/>
  <c r="L2533" i="15"/>
  <c r="L1629" i="15"/>
  <c r="L2065" i="15"/>
  <c r="L1243" i="15"/>
  <c r="L6116" i="15"/>
  <c r="L127" i="15"/>
  <c r="O127" i="15" s="1"/>
  <c r="S127" i="15" s="1"/>
  <c r="L70" i="15"/>
  <c r="L869" i="15"/>
  <c r="O869" i="15" s="1"/>
  <c r="S869" i="15" s="1"/>
  <c r="L1034" i="15"/>
  <c r="L557" i="15"/>
  <c r="L858" i="15"/>
  <c r="L2850" i="15"/>
  <c r="L756" i="15"/>
  <c r="L349" i="15"/>
  <c r="O349" i="15" s="1"/>
  <c r="S349" i="15" s="1"/>
  <c r="L872" i="15"/>
  <c r="O872" i="15" s="1"/>
  <c r="S872" i="15" s="1"/>
  <c r="L1599" i="15"/>
  <c r="O1599" i="15" s="1"/>
  <c r="S1599" i="15" s="1"/>
  <c r="L5437" i="15"/>
  <c r="L46" i="15"/>
  <c r="L1622" i="15"/>
  <c r="O1622" i="15" s="1"/>
  <c r="S1622" i="15" s="1"/>
  <c r="L4212" i="15"/>
  <c r="L2975" i="15"/>
  <c r="L476" i="15"/>
  <c r="O476" i="15" s="1"/>
  <c r="S476" i="15" s="1"/>
  <c r="L1009" i="15"/>
  <c r="O1009" i="15" s="1"/>
  <c r="S1009" i="15" s="1"/>
  <c r="L1167" i="15"/>
  <c r="L1472" i="15"/>
  <c r="L637" i="15"/>
  <c r="L2680" i="15"/>
  <c r="O2680" i="15" s="1"/>
  <c r="S2680" i="15" s="1"/>
  <c r="L3237" i="15"/>
  <c r="L605" i="15"/>
  <c r="L2822" i="15"/>
  <c r="O2822" i="15" s="1"/>
  <c r="S2822" i="15" s="1"/>
  <c r="L5705" i="15"/>
  <c r="L1694" i="15"/>
  <c r="L1063" i="15"/>
  <c r="L4371" i="15"/>
  <c r="O4371" i="15" s="1"/>
  <c r="S4371" i="15" s="1"/>
  <c r="L405" i="15"/>
  <c r="L2611" i="15"/>
  <c r="L5246" i="15"/>
  <c r="L2328" i="15"/>
  <c r="O2328" i="15" s="1"/>
  <c r="S2328" i="15" s="1"/>
  <c r="L957" i="15"/>
  <c r="L2839" i="15"/>
  <c r="O2839" i="15" s="1"/>
  <c r="S2839" i="15" s="1"/>
  <c r="L3421" i="15"/>
  <c r="L3828" i="15"/>
  <c r="L3024" i="15"/>
  <c r="L2900" i="15"/>
  <c r="L1983" i="15"/>
  <c r="L220" i="15"/>
  <c r="O220" i="15" s="1"/>
  <c r="S220" i="15" s="1"/>
  <c r="L2588" i="15"/>
  <c r="L1673" i="15"/>
  <c r="L1163" i="15"/>
  <c r="L6131" i="15"/>
  <c r="L4189" i="15"/>
  <c r="L2240" i="15"/>
  <c r="L74" i="15"/>
  <c r="L1045" i="15"/>
  <c r="O1045" i="15" s="1"/>
  <c r="S1045" i="15" s="1"/>
  <c r="L38" i="15"/>
  <c r="L4388" i="15"/>
  <c r="L6262" i="15"/>
  <c r="L578" i="15"/>
  <c r="L266" i="15"/>
  <c r="L66" i="15"/>
  <c r="O66" i="15" s="1"/>
  <c r="S66" i="15" s="1"/>
  <c r="L59" i="15"/>
  <c r="L753" i="15"/>
  <c r="O753" i="15" s="1"/>
  <c r="S753" i="15" s="1"/>
  <c r="L3270" i="15"/>
  <c r="L680" i="15"/>
  <c r="L5036" i="15"/>
  <c r="L190" i="15"/>
  <c r="L1901" i="15"/>
  <c r="L210" i="15"/>
  <c r="L1401" i="15"/>
  <c r="L199" i="15"/>
  <c r="O199" i="15" s="1"/>
  <c r="S199" i="15" s="1"/>
  <c r="L395" i="15"/>
  <c r="L3356" i="15"/>
  <c r="L1982" i="15"/>
  <c r="L672" i="15"/>
  <c r="L842" i="15"/>
  <c r="L3057" i="15"/>
  <c r="L850" i="15"/>
  <c r="L3775" i="15"/>
  <c r="O3775" i="15" s="1"/>
  <c r="S3775" i="15" s="1"/>
  <c r="L1342" i="15"/>
  <c r="L39" i="15"/>
  <c r="L559" i="15"/>
  <c r="L1172" i="15"/>
  <c r="O1172" i="15" s="1"/>
  <c r="S1172" i="15" s="1"/>
  <c r="L1022" i="15"/>
  <c r="L214" i="15"/>
  <c r="L242" i="15"/>
  <c r="L4325" i="15"/>
  <c r="O4325" i="15" s="1"/>
  <c r="S4325" i="15" s="1"/>
  <c r="L905" i="15"/>
  <c r="L524" i="15"/>
  <c r="O524" i="15" s="1"/>
  <c r="S524" i="15" s="1"/>
  <c r="L4247" i="15"/>
  <c r="L2807" i="15"/>
  <c r="L1292" i="15"/>
  <c r="L799" i="15"/>
  <c r="L4263" i="15"/>
  <c r="L1812" i="15"/>
  <c r="O1812" i="15" s="1"/>
  <c r="S1812" i="15" s="1"/>
  <c r="L2039" i="15"/>
  <c r="L3701" i="15"/>
  <c r="L108" i="15"/>
  <c r="L882" i="15"/>
  <c r="L5493" i="15"/>
  <c r="L1229" i="15"/>
  <c r="O1229" i="15" s="1"/>
  <c r="S1229" i="15" s="1"/>
  <c r="L1154" i="15"/>
  <c r="L2882" i="15"/>
  <c r="O2882" i="15" s="1"/>
  <c r="S2882" i="15" s="1"/>
  <c r="L3328" i="15"/>
  <c r="O3328" i="15" s="1"/>
  <c r="S3328" i="15" s="1"/>
  <c r="L49" i="15"/>
  <c r="L1046" i="15"/>
  <c r="L1714" i="15"/>
  <c r="L5748" i="15"/>
  <c r="L1533" i="15"/>
  <c r="L713" i="15"/>
  <c r="L340" i="15"/>
  <c r="O340" i="15" s="1"/>
  <c r="S340" i="15" s="1"/>
  <c r="L1833" i="15"/>
  <c r="L4586" i="15"/>
  <c r="L116" i="15"/>
  <c r="L2873" i="15"/>
  <c r="L3137" i="15"/>
  <c r="L2421" i="15"/>
  <c r="L277" i="15"/>
  <c r="L379" i="15"/>
  <c r="O379" i="15" s="1"/>
  <c r="S379" i="15" s="1"/>
  <c r="L822" i="15"/>
  <c r="L1128" i="15"/>
  <c r="L32" i="15"/>
  <c r="L5152" i="15"/>
  <c r="O5152" i="15" s="1"/>
  <c r="S5152" i="15" s="1"/>
  <c r="L628" i="15"/>
  <c r="L410" i="15"/>
  <c r="L5330" i="15"/>
  <c r="L6" i="15"/>
  <c r="O6" i="15" s="1"/>
  <c r="S6" i="15" s="1"/>
  <c r="L1544" i="15"/>
  <c r="L992" i="15"/>
  <c r="L228" i="15"/>
  <c r="L1798" i="15"/>
  <c r="L3594" i="15"/>
  <c r="L1364" i="15"/>
  <c r="L1353" i="15"/>
  <c r="L1552" i="15"/>
  <c r="O1552" i="15" s="1"/>
  <c r="S1552" i="15" s="1"/>
  <c r="L571" i="15"/>
  <c r="L1578" i="15"/>
  <c r="L1106" i="15"/>
  <c r="L2921" i="15"/>
  <c r="L255" i="15"/>
  <c r="L2227" i="15"/>
  <c r="O2227" i="15" s="1"/>
  <c r="S2227" i="15" s="1"/>
  <c r="L226" i="15"/>
  <c r="L8" i="15"/>
  <c r="O8" i="15" s="1"/>
  <c r="S8" i="15" s="1"/>
  <c r="L310" i="15"/>
  <c r="L2947" i="15"/>
  <c r="L30" i="15"/>
  <c r="L9" i="15"/>
  <c r="L2523" i="15"/>
  <c r="L4116" i="15"/>
  <c r="O4116" i="15" s="1"/>
  <c r="S4116" i="15" s="1"/>
  <c r="L1215" i="15"/>
  <c r="L1563" i="15"/>
  <c r="O1563" i="15" s="1"/>
  <c r="S1563" i="15" s="1"/>
  <c r="L4601" i="15"/>
  <c r="O4601" i="15" s="1"/>
  <c r="S4601" i="15" s="1"/>
  <c r="L2617" i="15"/>
  <c r="L369" i="15"/>
  <c r="L5191" i="15"/>
  <c r="O5191" i="15" s="1"/>
  <c r="S5191" i="15" s="1"/>
  <c r="L119" i="15"/>
  <c r="L2379" i="15"/>
  <c r="O2379" i="15" s="1"/>
  <c r="S2379" i="15" s="1"/>
  <c r="L1197" i="15"/>
  <c r="L698" i="15"/>
  <c r="O698" i="15" s="1"/>
  <c r="S698" i="15" s="1"/>
  <c r="L73" i="15"/>
  <c r="L1688" i="15"/>
  <c r="L3786" i="15"/>
  <c r="L204" i="15"/>
  <c r="L2424" i="15"/>
  <c r="L1751" i="15"/>
  <c r="O1751" i="15" s="1"/>
  <c r="S1751" i="15" s="1"/>
  <c r="L2396" i="15"/>
  <c r="L3056" i="15"/>
  <c r="O3056" i="15" s="1"/>
  <c r="S3056" i="15" s="1"/>
  <c r="L1804" i="15"/>
  <c r="L2348" i="15"/>
  <c r="L5998" i="15"/>
  <c r="L3619" i="15"/>
  <c r="L287" i="15"/>
  <c r="L4812" i="15"/>
  <c r="O4812" i="15" s="1"/>
  <c r="S4812" i="15" s="1"/>
  <c r="L409" i="15"/>
  <c r="L444" i="15"/>
  <c r="O444" i="15" s="1"/>
  <c r="S444" i="15" s="1"/>
  <c r="L3362" i="15"/>
  <c r="L6387" i="15"/>
  <c r="L3100" i="15"/>
  <c r="L262" i="15"/>
  <c r="L383" i="15"/>
  <c r="O383" i="15" s="1"/>
  <c r="S383" i="15" s="1"/>
  <c r="L627" i="15"/>
  <c r="O627" i="15" s="1"/>
  <c r="S627" i="15" s="1"/>
  <c r="L196" i="15"/>
  <c r="L2335" i="15"/>
  <c r="O2335" i="15" s="1"/>
  <c r="S2335" i="15" s="1"/>
  <c r="L4518" i="15"/>
  <c r="L1988" i="15"/>
  <c r="L4264" i="15"/>
  <c r="L4267" i="15"/>
  <c r="O4267" i="15" s="1"/>
  <c r="S4267" i="15" s="1"/>
  <c r="L1772" i="15"/>
  <c r="L1607" i="15"/>
  <c r="O1607" i="15" s="1"/>
  <c r="S1607" i="15" s="1"/>
  <c r="L576" i="15"/>
  <c r="L53" i="15"/>
  <c r="L1902" i="15"/>
  <c r="L475" i="15"/>
  <c r="L5363" i="15"/>
  <c r="L1537" i="15"/>
  <c r="L1484" i="15"/>
  <c r="L1554" i="15"/>
  <c r="O1554" i="15" s="1"/>
  <c r="S1554" i="15" s="1"/>
  <c r="L868" i="15"/>
  <c r="L5895" i="15"/>
  <c r="L52" i="15"/>
  <c r="O52" i="15" s="1"/>
  <c r="S52" i="15" s="1"/>
  <c r="L430" i="15"/>
  <c r="L249" i="15"/>
  <c r="L1863" i="15"/>
  <c r="L2297" i="15"/>
  <c r="L1376" i="15"/>
  <c r="O1376" i="15" s="1"/>
  <c r="S1376" i="15" s="1"/>
  <c r="L2576" i="15"/>
  <c r="L6000" i="15"/>
  <c r="O6000" i="15" s="1"/>
  <c r="S6000" i="15" s="1"/>
  <c r="L4613" i="15"/>
  <c r="L89" i="15"/>
  <c r="L4570" i="15"/>
  <c r="L1461" i="15"/>
  <c r="O1461" i="15" s="1"/>
  <c r="S1461" i="15" s="1"/>
  <c r="L944" i="15"/>
  <c r="O944" i="15" s="1"/>
  <c r="S944" i="15" s="1"/>
  <c r="L227" i="15"/>
  <c r="O227" i="15" s="1"/>
  <c r="S227" i="15" s="1"/>
  <c r="L912" i="15"/>
  <c r="L122" i="15"/>
  <c r="O122" i="15" s="1"/>
  <c r="S122" i="15" s="1"/>
  <c r="L1623" i="15"/>
  <c r="L5937" i="15"/>
  <c r="L368" i="15"/>
  <c r="L1521" i="15"/>
  <c r="L1084" i="15"/>
  <c r="O1084" i="15" s="1"/>
  <c r="S1084" i="15" s="1"/>
  <c r="L6308" i="15"/>
  <c r="O6308" i="15" s="1"/>
  <c r="S6308" i="15" s="1"/>
  <c r="L543" i="15"/>
  <c r="L125" i="15"/>
  <c r="O125" i="15" s="1"/>
  <c r="S125" i="15" s="1"/>
  <c r="L428" i="15"/>
  <c r="L248" i="15"/>
  <c r="L345" i="15"/>
  <c r="L67" i="15"/>
  <c r="L3542" i="15"/>
  <c r="L2518" i="15"/>
  <c r="O2518" i="15" s="1"/>
  <c r="S2518" i="15" s="1"/>
  <c r="L275" i="15"/>
  <c r="L1104" i="15"/>
  <c r="O1104" i="15" s="1"/>
  <c r="S1104" i="15" s="1"/>
  <c r="L4268" i="15"/>
  <c r="O4268" i="15" s="1"/>
  <c r="S4268" i="15" s="1"/>
  <c r="L1625" i="15"/>
  <c r="L182" i="15"/>
  <c r="L6031" i="15"/>
  <c r="O6031" i="15" s="1"/>
  <c r="S6031" i="15" s="1"/>
  <c r="L653" i="15"/>
  <c r="O653" i="15" s="1"/>
  <c r="S653" i="15" s="1"/>
  <c r="L206" i="15"/>
  <c r="O206" i="15" s="1"/>
  <c r="S206" i="15" s="1"/>
  <c r="L176" i="15"/>
  <c r="L843" i="15"/>
  <c r="O843" i="15" s="1"/>
  <c r="S843" i="15" s="1"/>
  <c r="L538" i="15"/>
  <c r="L2955" i="15"/>
  <c r="L2486" i="15"/>
  <c r="L602" i="15"/>
  <c r="L2149" i="15"/>
  <c r="O2149" i="15" s="1"/>
  <c r="S2149" i="15" s="1"/>
  <c r="L437" i="15"/>
  <c r="O437" i="15" s="1"/>
  <c r="S437" i="15" s="1"/>
  <c r="L1036" i="15"/>
  <c r="L5611" i="15"/>
  <c r="O5611" i="15" s="1"/>
  <c r="S5611" i="15" s="1"/>
  <c r="L1096" i="15"/>
  <c r="O1096" i="15" s="1"/>
  <c r="S1096" i="15" s="1"/>
  <c r="L1689" i="15"/>
  <c r="L2567" i="15"/>
  <c r="L2760" i="15"/>
  <c r="L1394" i="15"/>
  <c r="O1394" i="15" s="1"/>
  <c r="S1394" i="15" s="1"/>
  <c r="L2462" i="15"/>
  <c r="L548" i="15"/>
  <c r="L72" i="15"/>
  <c r="O72" i="15" s="1"/>
  <c r="S72" i="15" s="1"/>
  <c r="L728" i="15"/>
  <c r="L4983" i="15"/>
  <c r="L5453" i="15"/>
  <c r="L3866" i="15"/>
  <c r="O3866" i="15" s="1"/>
  <c r="S3866" i="15" s="1"/>
  <c r="L1436" i="15"/>
  <c r="O1436" i="15" s="1"/>
  <c r="S1436" i="15" s="1"/>
  <c r="L19" i="15"/>
  <c r="O19" i="15" s="1"/>
  <c r="S19" i="15" s="1"/>
  <c r="L887" i="15"/>
  <c r="L6252" i="15"/>
  <c r="O6252" i="15" s="1"/>
  <c r="S6252" i="15" s="1"/>
  <c r="L5434" i="15"/>
  <c r="O5434" i="15" s="1"/>
  <c r="S5434" i="15" s="1"/>
  <c r="L2256" i="15"/>
  <c r="L232" i="15"/>
  <c r="L3593" i="15"/>
  <c r="L1638" i="15"/>
  <c r="O1638" i="15" s="1"/>
  <c r="S1638" i="15" s="1"/>
  <c r="L514" i="15"/>
  <c r="O514" i="15" s="1"/>
  <c r="S514" i="15" s="1"/>
  <c r="L2098" i="15"/>
  <c r="L2869" i="15"/>
  <c r="O2869" i="15" s="1"/>
  <c r="S2869" i="15" s="1"/>
  <c r="L99" i="15"/>
  <c r="L693" i="15"/>
  <c r="L1873" i="15"/>
  <c r="L3769" i="15"/>
  <c r="O3769" i="15" s="1"/>
  <c r="S3769" i="15" s="1"/>
  <c r="L1413" i="15"/>
  <c r="L3149" i="15"/>
  <c r="O3149" i="15" s="1"/>
  <c r="S3149" i="15" s="1"/>
  <c r="L4285" i="15"/>
  <c r="L4954" i="15"/>
  <c r="O4954" i="15" s="1"/>
  <c r="S4954" i="15" s="1"/>
  <c r="L1949" i="15"/>
  <c r="L2324" i="15"/>
  <c r="L1371" i="15"/>
  <c r="O1371" i="15"/>
  <c r="S1371" i="15" s="1"/>
  <c r="L4301" i="15"/>
  <c r="O4301" i="15" s="1"/>
  <c r="S4301" i="15" s="1"/>
  <c r="L2571" i="15"/>
  <c r="L397" i="15"/>
  <c r="L1515" i="15"/>
  <c r="O1515" i="15" s="1"/>
  <c r="S1515" i="15" s="1"/>
  <c r="L1455" i="15"/>
  <c r="L618" i="15"/>
  <c r="L3236" i="15"/>
  <c r="L4726" i="15"/>
  <c r="O4726" i="15" s="1"/>
  <c r="S4726" i="15" s="1"/>
  <c r="L4597" i="15"/>
  <c r="O4597" i="15" s="1"/>
  <c r="S4597" i="15" s="1"/>
  <c r="L1078" i="15"/>
  <c r="O1078" i="15" s="1"/>
  <c r="S1078" i="15" s="1"/>
  <c r="L1512" i="15"/>
  <c r="L6056" i="15"/>
  <c r="O6056" i="15" s="1"/>
  <c r="S6056" i="15" s="1"/>
  <c r="L3891" i="15"/>
  <c r="L1195" i="15"/>
  <c r="L1707" i="15"/>
  <c r="L5319" i="15"/>
  <c r="L3382" i="15"/>
  <c r="O3382" i="15" s="1"/>
  <c r="S3382" i="15" s="1"/>
  <c r="L3020" i="15"/>
  <c r="L2244" i="15"/>
  <c r="L3514" i="15"/>
  <c r="O3514" i="15" s="1"/>
  <c r="S3514" i="15" s="1"/>
  <c r="L1352" i="15"/>
  <c r="L353" i="15"/>
  <c r="L606" i="15"/>
  <c r="L1709" i="15"/>
  <c r="O1709" i="15" s="1"/>
  <c r="S1709" i="15" s="1"/>
  <c r="L2171" i="15"/>
  <c r="L1683" i="15"/>
  <c r="O1683" i="15" s="1"/>
  <c r="S1683" i="15" s="1"/>
  <c r="L462" i="15"/>
  <c r="L4842" i="15"/>
  <c r="O4842" i="15" s="1"/>
  <c r="S4842" i="15" s="1"/>
  <c r="L2767" i="15"/>
  <c r="L966" i="15"/>
  <c r="L3731" i="15"/>
  <c r="L2186" i="15"/>
  <c r="O2186" i="15" s="1"/>
  <c r="S2186" i="15" s="1"/>
  <c r="L2059" i="15"/>
  <c r="O2059" i="15" s="1"/>
  <c r="S2059" i="15" s="1"/>
  <c r="L3932" i="15"/>
  <c r="L1770" i="15"/>
  <c r="L1947" i="15"/>
  <c r="O1947" i="15" s="1"/>
  <c r="S1947" i="15" s="1"/>
  <c r="L3014" i="15"/>
  <c r="L2952" i="15"/>
  <c r="L2290" i="15"/>
  <c r="L981" i="15"/>
  <c r="O981" i="15" s="1"/>
  <c r="S981" i="15" s="1"/>
  <c r="L2658" i="15"/>
  <c r="L1995" i="15"/>
  <c r="L587" i="15"/>
  <c r="L5650" i="15"/>
  <c r="O5650" i="15" s="1"/>
  <c r="S5650" i="15" s="1"/>
  <c r="L1444" i="15"/>
  <c r="L3017" i="15"/>
  <c r="L952" i="15"/>
  <c r="L1458" i="15"/>
  <c r="L635" i="15"/>
  <c r="O635" i="15" s="1"/>
  <c r="S635" i="15" s="1"/>
  <c r="L1838" i="15"/>
  <c r="O1838" i="15" s="1"/>
  <c r="S1838" i="15" s="1"/>
  <c r="L2229" i="15"/>
  <c r="L2036" i="15"/>
  <c r="O2036" i="15" s="1"/>
  <c r="S2036" i="15" s="1"/>
  <c r="L1462" i="15"/>
  <c r="L3127" i="15"/>
  <c r="O3127" i="15" s="1"/>
  <c r="S3127" i="15" s="1"/>
  <c r="L1925" i="15"/>
  <c r="L1932" i="15"/>
  <c r="O1932" i="15" s="1"/>
  <c r="S1932" i="15" s="1"/>
  <c r="L494" i="15"/>
  <c r="L5483" i="15"/>
  <c r="L3274" i="15"/>
  <c r="L1088" i="15"/>
  <c r="O1088" i="15" s="1"/>
  <c r="S1088" i="15" s="1"/>
  <c r="L3392" i="15"/>
  <c r="L1759" i="15"/>
  <c r="O1759" i="15" s="1"/>
  <c r="S1759" i="15" s="1"/>
  <c r="L2081" i="15"/>
  <c r="L2916" i="15"/>
  <c r="O2916" i="15" s="1"/>
  <c r="S2916" i="15" s="1"/>
  <c r="L2620" i="15"/>
  <c r="O2620" i="15" s="1"/>
  <c r="S2620" i="15" s="1"/>
  <c r="L1443" i="15"/>
  <c r="L2528" i="15"/>
  <c r="L2476" i="15"/>
  <c r="L2948" i="15"/>
  <c r="L1524" i="15"/>
  <c r="O1524" i="15" s="1"/>
  <c r="S1524" i="15" s="1"/>
  <c r="L962" i="15"/>
  <c r="L5879" i="15"/>
  <c r="O5879" i="15" s="1"/>
  <c r="S5879" i="15" s="1"/>
  <c r="L3155" i="15"/>
  <c r="O3155" i="15" s="1"/>
  <c r="S3155" i="15" s="1"/>
  <c r="L1192" i="15"/>
  <c r="O1192" i="15" s="1"/>
  <c r="S1192" i="15" s="1"/>
  <c r="L3046" i="15"/>
  <c r="L2372" i="15"/>
  <c r="O2372" i="15" s="1"/>
  <c r="S2372" i="15" s="1"/>
  <c r="L600" i="15"/>
  <c r="L2198" i="15"/>
  <c r="O2198" i="15" s="1"/>
  <c r="S2198" i="15" s="1"/>
  <c r="L1405" i="15"/>
  <c r="L2563" i="15"/>
  <c r="O2563" i="15" s="1"/>
  <c r="S2563" i="15" s="1"/>
  <c r="L3133" i="15"/>
  <c r="O3133" i="15" s="1"/>
  <c r="S3133" i="15" s="1"/>
  <c r="L2057" i="15"/>
  <c r="L1121" i="15"/>
  <c r="L2569" i="15"/>
  <c r="O2569" i="15" s="1"/>
  <c r="S2569" i="15" s="1"/>
  <c r="L4007" i="15"/>
  <c r="L4302" i="15"/>
  <c r="L1134" i="15"/>
  <c r="L1311" i="15"/>
  <c r="O1311" i="15" s="1"/>
  <c r="S1311" i="15" s="1"/>
  <c r="L2832" i="15"/>
  <c r="O2832" i="15" s="1"/>
  <c r="S2832" i="15" s="1"/>
  <c r="L3541" i="15"/>
  <c r="L171" i="15"/>
  <c r="L1748" i="15"/>
  <c r="L385" i="15"/>
  <c r="L1223" i="15"/>
  <c r="O1223" i="15" s="1"/>
  <c r="S1223" i="15" s="1"/>
  <c r="L636" i="15"/>
  <c r="L386" i="15"/>
  <c r="L797" i="15"/>
  <c r="O797" i="15" s="1"/>
  <c r="S797" i="15" s="1"/>
  <c r="L68" i="15"/>
  <c r="O68" i="15" s="1"/>
  <c r="S68" i="15" s="1"/>
  <c r="L180" i="15"/>
  <c r="L486" i="15"/>
  <c r="O486" i="15" s="1"/>
  <c r="S486" i="15" s="1"/>
  <c r="L1162" i="15"/>
  <c r="L133" i="15"/>
  <c r="O133" i="15" s="1"/>
  <c r="S133" i="15" s="1"/>
  <c r="L845" i="15"/>
  <c r="L134" i="15"/>
  <c r="L184" i="15"/>
  <c r="L4078" i="15"/>
  <c r="O4078" i="15" s="1"/>
  <c r="S4078" i="15" s="1"/>
  <c r="L466" i="15"/>
  <c r="L4795" i="15"/>
  <c r="O4795" i="15" s="1"/>
  <c r="S4795" i="15" s="1"/>
  <c r="L131" i="15"/>
  <c r="L112" i="15"/>
  <c r="O112" i="15" s="1"/>
  <c r="S112" i="15" s="1"/>
  <c r="L1974" i="15"/>
  <c r="L327" i="15"/>
  <c r="O327" i="15" s="1"/>
  <c r="S327" i="15" s="1"/>
  <c r="L143" i="15"/>
  <c r="O143" i="15" s="1"/>
  <c r="S143" i="15" s="1"/>
  <c r="L399" i="15"/>
  <c r="O399" i="15" s="1"/>
  <c r="S399" i="15" s="1"/>
  <c r="L258" i="15"/>
  <c r="L2977" i="15"/>
  <c r="L1855" i="15"/>
  <c r="L1013" i="15"/>
  <c r="L351" i="15"/>
  <c r="L42" i="15"/>
  <c r="L104" i="15"/>
  <c r="O104" i="15" s="1"/>
  <c r="S104" i="15" s="1"/>
  <c r="L208" i="15"/>
  <c r="L63" i="15"/>
  <c r="L549" i="15"/>
  <c r="O549" i="15" s="1"/>
  <c r="S549" i="15" s="1"/>
  <c r="L1423" i="15"/>
  <c r="L51" i="15"/>
  <c r="L216" i="15"/>
  <c r="L211" i="15"/>
  <c r="L435" i="15"/>
  <c r="O435" i="15" s="1"/>
  <c r="S435" i="15" s="1"/>
  <c r="L85" i="15"/>
  <c r="O85" i="15" s="1"/>
  <c r="S85" i="15" s="1"/>
  <c r="L293" i="15"/>
  <c r="L554" i="15"/>
  <c r="L136" i="15"/>
  <c r="L510" i="15"/>
  <c r="O510" i="15" s="1"/>
  <c r="S510" i="15" s="1"/>
  <c r="L268" i="15"/>
  <c r="L179" i="15"/>
  <c r="O179" i="15" s="1"/>
  <c r="S179" i="15" s="1"/>
  <c r="L401" i="15"/>
  <c r="L299" i="15"/>
  <c r="L391" i="15"/>
  <c r="L1558" i="15"/>
  <c r="O1558" i="15" s="1"/>
  <c r="S1558" i="15" s="1"/>
  <c r="L656" i="15"/>
  <c r="L288" i="15"/>
  <c r="O288" i="15" s="1"/>
  <c r="S288" i="15" s="1"/>
  <c r="L2031" i="15"/>
  <c r="L1135" i="15"/>
  <c r="L235" i="15"/>
  <c r="L739" i="15"/>
  <c r="L61" i="15"/>
  <c r="L839" i="15"/>
  <c r="O839" i="15" s="1"/>
  <c r="S839" i="15" s="1"/>
  <c r="L110" i="15"/>
  <c r="L373" i="15"/>
  <c r="O373" i="15" s="1"/>
  <c r="S373" i="15" s="1"/>
  <c r="L2500" i="15"/>
  <c r="L2276" i="15"/>
  <c r="O2276" i="15" s="1"/>
  <c r="S2276" i="15" s="1"/>
  <c r="L531" i="15"/>
  <c r="O531" i="15" s="1"/>
  <c r="S531" i="15" s="1"/>
  <c r="L218" i="15"/>
  <c r="O218" i="15" s="1"/>
  <c r="S218" i="15" s="1"/>
  <c r="L1460" i="15"/>
  <c r="L167" i="15"/>
  <c r="L5157" i="15"/>
  <c r="L2248" i="15"/>
  <c r="L2026" i="15"/>
  <c r="L4074" i="15"/>
  <c r="O4074" i="15" s="1"/>
  <c r="S4074" i="15" s="1"/>
  <c r="L5329" i="15"/>
  <c r="L1569" i="15"/>
  <c r="L5581" i="15"/>
  <c r="L4231" i="15"/>
  <c r="O4231" i="15" s="1"/>
  <c r="S4231" i="15" s="1"/>
  <c r="L3819" i="15"/>
  <c r="L3534" i="15"/>
  <c r="L2467" i="15"/>
  <c r="L2029" i="15"/>
  <c r="O2029" i="15" s="1"/>
  <c r="S2029" i="15" s="1"/>
  <c r="L2215" i="15"/>
  <c r="O2215" i="15" s="1"/>
  <c r="S2215" i="15" s="1"/>
  <c r="L793" i="15"/>
  <c r="L5284" i="15"/>
  <c r="L1471" i="15"/>
  <c r="L3348" i="15"/>
  <c r="L3696" i="15"/>
  <c r="L3278" i="15"/>
  <c r="L1987" i="15"/>
  <c r="O1987" i="15" s="1"/>
  <c r="S1987" i="15" s="1"/>
  <c r="L5340" i="15"/>
  <c r="O5340" i="15" s="1"/>
  <c r="S5340" i="15" s="1"/>
  <c r="L1601" i="15"/>
  <c r="L3418" i="15"/>
  <c r="L5695" i="15"/>
  <c r="O5695" i="15" s="1"/>
  <c r="S5695" i="15" s="1"/>
  <c r="L3213" i="15"/>
  <c r="L4437" i="15"/>
  <c r="O4437" i="15" s="1"/>
  <c r="S4437" i="15" s="1"/>
  <c r="L1769" i="15"/>
  <c r="L1960" i="15"/>
  <c r="L4531" i="15"/>
  <c r="L2179" i="15"/>
  <c r="O2179" i="15" s="1"/>
  <c r="S2179" i="15" s="1"/>
  <c r="L3375" i="15"/>
  <c r="L2466" i="15"/>
  <c r="O2466" i="15" s="1"/>
  <c r="S2466" i="15" s="1"/>
  <c r="L2310" i="15"/>
  <c r="L2809" i="15"/>
  <c r="O2809" i="15" s="1"/>
  <c r="S2809" i="15" s="1"/>
  <c r="L2233" i="15"/>
  <c r="L3114" i="15"/>
  <c r="O3114" i="15" s="1"/>
  <c r="S3114" i="15" s="1"/>
  <c r="L5541" i="15"/>
  <c r="L1213" i="15"/>
  <c r="L4905" i="15"/>
  <c r="L4748" i="15"/>
  <c r="L1703" i="15"/>
  <c r="L1238" i="15"/>
  <c r="L4866" i="15"/>
  <c r="L776" i="15"/>
  <c r="L4659" i="15"/>
  <c r="L1872" i="15"/>
  <c r="L4305" i="15"/>
  <c r="L5852" i="15"/>
  <c r="O5852" i="15" s="1"/>
  <c r="S5852" i="15" s="1"/>
  <c r="L3675" i="15"/>
  <c r="L4664" i="15"/>
  <c r="O4664" i="15" s="1"/>
  <c r="S4664" i="15" s="1"/>
  <c r="L2903" i="15"/>
  <c r="L5635" i="15"/>
  <c r="L2043" i="15"/>
  <c r="O2043" i="15" s="1"/>
  <c r="S2043" i="15" s="1"/>
  <c r="L5500" i="15"/>
  <c r="L2973" i="15"/>
  <c r="L4977" i="15"/>
  <c r="L2591" i="15"/>
  <c r="L3043" i="15"/>
  <c r="O3043" i="15" s="1"/>
  <c r="S3043" i="15" s="1"/>
  <c r="L2758" i="15"/>
  <c r="L2657" i="15"/>
  <c r="O2657" i="15" s="1"/>
  <c r="S2657" i="15" s="1"/>
  <c r="L2648" i="15"/>
  <c r="O2648" i="15" s="1"/>
  <c r="S2648" i="15" s="1"/>
  <c r="L464" i="15"/>
  <c r="L3560" i="15"/>
  <c r="L2584" i="15"/>
  <c r="L4503" i="15"/>
  <c r="L1387" i="15"/>
  <c r="L3120" i="15"/>
  <c r="L6212" i="15"/>
  <c r="O6212" i="15" s="1"/>
  <c r="S6212" i="15" s="1"/>
  <c r="L2784" i="15"/>
  <c r="O2784" i="15" s="1"/>
  <c r="S2784" i="15" s="1"/>
  <c r="L3877" i="15"/>
  <c r="O3877" i="15" s="1"/>
  <c r="S3877" i="15" s="1"/>
  <c r="L5348" i="15"/>
  <c r="L1495" i="15"/>
  <c r="O1495" i="15" s="1"/>
  <c r="S1495" i="15" s="1"/>
  <c r="L5988" i="15"/>
  <c r="L4673" i="15"/>
  <c r="O4673" i="15" s="1"/>
  <c r="S4673" i="15" s="1"/>
  <c r="L2830" i="15"/>
  <c r="L4162" i="15"/>
  <c r="L2673" i="15"/>
  <c r="O2673" i="15" s="1"/>
  <c r="S2673" i="15" s="1"/>
  <c r="L4186" i="15"/>
  <c r="O4186" i="15" s="1"/>
  <c r="S4186" i="15" s="1"/>
  <c r="L5408" i="15"/>
  <c r="L5498" i="15"/>
  <c r="O5498" i="15" s="1"/>
  <c r="S5498" i="15" s="1"/>
  <c r="L4404" i="15"/>
  <c r="L3792" i="15"/>
  <c r="L5766" i="15"/>
  <c r="L5004" i="15"/>
  <c r="O5004" i="15" s="1"/>
  <c r="S5004" i="15" s="1"/>
  <c r="L1860" i="15"/>
  <c r="L2752" i="15"/>
  <c r="L3768" i="15"/>
  <c r="L2791" i="15"/>
  <c r="O2791" i="15" s="1"/>
  <c r="S2791" i="15" s="1"/>
  <c r="L2472" i="15"/>
  <c r="L1190" i="15"/>
  <c r="O1190" i="15" s="1"/>
  <c r="S1190" i="15" s="1"/>
  <c r="L4565" i="15"/>
  <c r="L575" i="15"/>
  <c r="O575" i="15" s="1"/>
  <c r="S575" i="15" s="1"/>
  <c r="L4380" i="15"/>
  <c r="O4380" i="15" s="1"/>
  <c r="S4380" i="15" s="1"/>
  <c r="L5285" i="15"/>
  <c r="L2183" i="15"/>
  <c r="L5798" i="15"/>
  <c r="L5264" i="15"/>
  <c r="L5155" i="15"/>
  <c r="O5155" i="15" s="1"/>
  <c r="S5155" i="15" s="1"/>
  <c r="L3758" i="15"/>
  <c r="L3360" i="15"/>
  <c r="L2561" i="15"/>
  <c r="O2561" i="15" s="1"/>
  <c r="S2561" i="15" s="1"/>
  <c r="L3651" i="15"/>
  <c r="L2521" i="15"/>
  <c r="L5739" i="15"/>
  <c r="O5739" i="15" s="1"/>
  <c r="S5739" i="15" s="1"/>
  <c r="L4608" i="15"/>
  <c r="L3307" i="15"/>
  <c r="O3307" i="15" s="1"/>
  <c r="S3307" i="15" s="1"/>
  <c r="L333" i="15"/>
  <c r="L4423" i="15"/>
  <c r="O4423" i="15" s="1"/>
  <c r="S4423" i="15" s="1"/>
  <c r="L4820" i="15"/>
  <c r="O4820" i="15" s="1"/>
  <c r="S4820" i="15" s="1"/>
  <c r="L5844" i="15"/>
  <c r="L3243" i="15"/>
  <c r="L4295" i="15"/>
  <c r="L5601" i="15"/>
  <c r="O5601" i="15"/>
  <c r="S5601" i="15" s="1"/>
  <c r="L2897" i="15"/>
  <c r="L4698" i="15"/>
  <c r="L3374" i="15"/>
  <c r="O3374" i="15" s="1"/>
  <c r="S3374" i="15" s="1"/>
  <c r="L6146" i="15"/>
  <c r="O6146" i="15" s="1"/>
  <c r="S6146" i="15" s="1"/>
  <c r="L3972" i="15"/>
  <c r="L3978" i="15"/>
  <c r="L60" i="15"/>
  <c r="O60" i="15"/>
  <c r="S60" i="15" s="1"/>
  <c r="L5799" i="15"/>
  <c r="L1900" i="15"/>
  <c r="L503" i="15"/>
  <c r="L1915" i="15"/>
  <c r="O1915" i="15" s="1"/>
  <c r="S1915" i="15" s="1"/>
  <c r="L3572" i="15"/>
  <c r="L1888" i="15"/>
  <c r="L79" i="15"/>
  <c r="L3588" i="15"/>
  <c r="O3588" i="15" s="1"/>
  <c r="S3588" i="15" s="1"/>
  <c r="L5959" i="15"/>
  <c r="L926" i="15"/>
  <c r="L5425" i="15"/>
  <c r="L2154" i="15"/>
  <c r="O2154" i="15" s="1"/>
  <c r="S2154" i="15" s="1"/>
  <c r="L4223" i="15"/>
  <c r="L2823" i="15"/>
  <c r="L5499" i="15"/>
  <c r="L608" i="15"/>
  <c r="O608" i="15" s="1"/>
  <c r="S608" i="15" s="1"/>
  <c r="L3333" i="15"/>
  <c r="O3333" i="15" s="1"/>
  <c r="S3333" i="15" s="1"/>
  <c r="L3704" i="15"/>
  <c r="L1718" i="15"/>
  <c r="L4991" i="15"/>
  <c r="L1760" i="15"/>
  <c r="L541" i="15"/>
  <c r="L547" i="15"/>
  <c r="L94" i="15"/>
  <c r="L4065" i="15"/>
  <c r="O4065" i="15" s="1"/>
  <c r="S4065" i="15" s="1"/>
  <c r="L4709" i="15"/>
  <c r="L1727" i="15"/>
  <c r="L1647" i="15"/>
  <c r="L3260" i="15"/>
  <c r="L2915" i="15"/>
  <c r="L2455" i="15"/>
  <c r="L5567" i="15"/>
  <c r="O5567" i="15" s="1"/>
  <c r="S5567" i="15" s="1"/>
  <c r="L3738" i="15"/>
  <c r="L1305" i="15"/>
  <c r="L1677" i="15"/>
  <c r="L740" i="15"/>
  <c r="L946" i="15"/>
  <c r="L2990" i="15"/>
  <c r="L3547" i="15"/>
  <c r="L5849" i="15"/>
  <c r="L586" i="15"/>
  <c r="L1691" i="15"/>
  <c r="L2745" i="15"/>
  <c r="L2618" i="15"/>
  <c r="L1896" i="15"/>
  <c r="L3813" i="15"/>
  <c r="L244" i="15"/>
  <c r="L918" i="15"/>
  <c r="L3468" i="15"/>
  <c r="O3468" i="15" s="1"/>
  <c r="S3468" i="15" s="1"/>
  <c r="L2480" i="15"/>
  <c r="L2751" i="15"/>
  <c r="L3640" i="15"/>
  <c r="L1332" i="15"/>
  <c r="L2220" i="15"/>
  <c r="L2877" i="15"/>
  <c r="L2532" i="15"/>
  <c r="L5949" i="15"/>
  <c r="L997" i="15"/>
  <c r="L861" i="15"/>
  <c r="L941" i="15"/>
  <c r="O941" i="15" s="1"/>
  <c r="S941" i="15" s="1"/>
  <c r="L3425" i="15"/>
  <c r="L1125" i="15"/>
  <c r="L2594" i="15"/>
  <c r="L1315" i="15"/>
  <c r="L598" i="15"/>
  <c r="L1572" i="15"/>
  <c r="L2263" i="15"/>
  <c r="O2263" i="15" s="1"/>
  <c r="S2263" i="15" s="1"/>
  <c r="L2450" i="15"/>
  <c r="O2450" i="15" s="1"/>
  <c r="S2450" i="15" s="1"/>
  <c r="L781" i="15"/>
  <c r="L2770" i="15"/>
  <c r="L2330" i="15"/>
  <c r="L2928" i="15"/>
  <c r="L877" i="15"/>
  <c r="L748" i="15"/>
  <c r="L1262" i="15"/>
  <c r="L2779" i="15"/>
  <c r="O2779" i="15" s="1"/>
  <c r="S2779" i="15" s="1"/>
  <c r="L915" i="15"/>
  <c r="L460" i="15"/>
  <c r="L1934" i="15"/>
  <c r="L1126" i="15"/>
  <c r="L1054" i="15"/>
  <c r="L247" i="15"/>
  <c r="O247" i="15" s="1"/>
  <c r="S247" i="15" s="1"/>
  <c r="L169" i="15"/>
  <c r="L450" i="15"/>
  <c r="O450" i="15" s="1"/>
  <c r="S450" i="15" s="1"/>
  <c r="L314" i="15"/>
  <c r="L3054" i="15"/>
  <c r="L2007" i="15"/>
  <c r="L3277" i="15"/>
  <c r="L285" i="15"/>
  <c r="L344" i="15"/>
  <c r="O344" i="15" s="1"/>
  <c r="S344" i="15" s="1"/>
  <c r="L2623" i="15"/>
  <c r="L2120" i="15"/>
  <c r="O2120" i="15" s="1"/>
  <c r="S2120" i="15" s="1"/>
  <c r="L3442" i="15"/>
  <c r="L1185" i="15"/>
  <c r="L449" i="15"/>
  <c r="L4281" i="15"/>
  <c r="L419" i="15"/>
  <c r="L5257" i="15"/>
  <c r="O5257" i="15" s="1"/>
  <c r="S5257" i="15" s="1"/>
  <c r="L128" i="15"/>
  <c r="L1234" i="15"/>
  <c r="O1234" i="15" s="1"/>
  <c r="S1234" i="15" s="1"/>
  <c r="L2885" i="15"/>
  <c r="L2894" i="15"/>
  <c r="L4344" i="15"/>
  <c r="L2113" i="15"/>
  <c r="L2744" i="15"/>
  <c r="L801" i="15"/>
  <c r="L1806" i="15"/>
  <c r="L381" i="15"/>
  <c r="O381" i="15" s="1"/>
  <c r="S381" i="15" s="1"/>
  <c r="L1124" i="15"/>
  <c r="L414" i="15"/>
  <c r="L1716" i="15"/>
  <c r="L1728" i="15"/>
  <c r="L4346" i="15"/>
  <c r="L2449" i="15"/>
  <c r="L4173" i="15"/>
  <c r="L3223" i="15"/>
  <c r="O3223" i="15" s="1"/>
  <c r="S3223" i="15" s="1"/>
  <c r="L5053" i="15"/>
  <c r="L1076" i="15"/>
  <c r="L2063" i="15"/>
  <c r="L3048" i="15"/>
  <c r="L3852" i="15"/>
  <c r="L4953" i="15"/>
  <c r="O4953" i="15" s="1"/>
  <c r="S4953" i="15" s="1"/>
  <c r="L5771" i="15"/>
  <c r="L5529" i="15"/>
  <c r="O5529" i="15" s="1"/>
  <c r="S5529" i="15" s="1"/>
  <c r="L2898" i="15"/>
  <c r="L3101" i="15"/>
  <c r="L3581" i="15"/>
  <c r="L3204" i="15"/>
  <c r="L3579" i="15"/>
  <c r="L4250" i="15"/>
  <c r="L2313" i="15"/>
  <c r="L2630" i="15"/>
  <c r="L4634" i="15"/>
  <c r="L2050" i="15"/>
  <c r="L3132" i="15"/>
  <c r="L2388" i="15"/>
  <c r="O2388" i="15" s="1"/>
  <c r="S2388" i="15" s="1"/>
  <c r="L1510" i="15"/>
  <c r="L2609" i="15"/>
  <c r="O2609" i="15" s="1"/>
  <c r="S2609" i="15" s="1"/>
  <c r="L1173" i="15"/>
  <c r="L3733" i="15"/>
  <c r="O3733" i="15" s="1"/>
  <c r="S3733" i="15" s="1"/>
  <c r="L2360" i="15"/>
  <c r="L1208" i="15"/>
  <c r="L5765" i="15"/>
  <c r="L1178" i="15"/>
  <c r="O1178" i="15" s="1"/>
  <c r="S1178" i="15" s="1"/>
  <c r="L4023" i="15"/>
  <c r="L2595" i="15"/>
  <c r="L1787" i="15"/>
  <c r="L4750" i="15"/>
  <c r="O4750" i="15" s="1"/>
  <c r="S4750" i="15" s="1"/>
  <c r="L3337" i="15"/>
  <c r="L5108" i="15"/>
  <c r="L2723" i="15"/>
  <c r="L5624" i="15"/>
  <c r="O5624" i="15" s="1"/>
  <c r="S5624" i="15" s="1"/>
  <c r="L5359" i="15"/>
  <c r="L2781" i="15"/>
  <c r="O2781" i="15" s="1"/>
  <c r="S2781" i="15" s="1"/>
  <c r="L4697" i="15"/>
  <c r="L3235" i="15"/>
  <c r="O3235" i="15" s="1"/>
  <c r="S3235" i="15" s="1"/>
  <c r="L5088" i="15"/>
  <c r="L3222" i="15"/>
  <c r="L3372" i="15"/>
  <c r="L2252" i="15"/>
  <c r="O2252" i="15" s="1"/>
  <c r="S2252" i="15" s="1"/>
  <c r="L3174" i="15"/>
  <c r="L2722" i="15"/>
  <c r="L2074" i="15"/>
  <c r="L2686" i="15"/>
  <c r="O2686" i="15" s="1"/>
  <c r="S2686" i="15" s="1"/>
  <c r="L2030" i="15"/>
  <c r="L1263" i="15"/>
  <c r="L2209" i="15"/>
  <c r="L3538" i="15"/>
  <c r="O3538" i="15" s="1"/>
  <c r="S3538" i="15" s="1"/>
  <c r="L5980" i="15"/>
  <c r="O5980" i="15" s="1"/>
  <c r="S5980" i="15" s="1"/>
  <c r="L2555" i="15"/>
  <c r="L4647" i="15"/>
  <c r="L3881" i="15"/>
  <c r="L2157" i="15"/>
  <c r="L2674" i="15"/>
  <c r="L6147" i="15"/>
  <c r="L2078" i="15"/>
  <c r="L4549" i="15"/>
  <c r="O4549" i="15" s="1"/>
  <c r="S4549" i="15" s="1"/>
  <c r="L3551" i="15"/>
  <c r="L4836" i="15"/>
  <c r="L2508" i="15"/>
  <c r="O2508" i="15" s="1"/>
  <c r="S2508" i="15" s="1"/>
  <c r="L3003" i="15"/>
  <c r="L6156" i="15"/>
  <c r="L2670" i="15"/>
  <c r="L2420" i="15"/>
  <c r="O2420" i="15" s="1"/>
  <c r="S2420" i="15" s="1"/>
  <c r="L4051" i="15"/>
  <c r="O4051" i="15" s="1"/>
  <c r="S4051" i="15" s="1"/>
  <c r="L2644" i="15"/>
  <c r="L4933" i="15"/>
  <c r="L4409" i="15"/>
  <c r="L2534" i="15"/>
  <c r="L2046" i="15"/>
  <c r="L5527" i="15"/>
  <c r="L2730" i="15"/>
  <c r="L3416" i="15"/>
  <c r="O3416" i="15" s="1"/>
  <c r="S3416" i="15" s="1"/>
  <c r="L2797" i="15"/>
  <c r="L3312" i="15"/>
  <c r="L3942" i="15"/>
  <c r="O3942" i="15" s="1"/>
  <c r="S3942" i="15" s="1"/>
  <c r="L3029" i="15"/>
  <c r="L4039" i="15"/>
  <c r="L2042" i="15"/>
  <c r="L2221" i="15"/>
  <c r="L291" i="15"/>
  <c r="O291" i="15" s="1"/>
  <c r="S291" i="15" s="1"/>
  <c r="L3411" i="15"/>
  <c r="L899" i="15"/>
  <c r="L621" i="15"/>
  <c r="L129" i="15"/>
  <c r="L1659" i="15"/>
  <c r="L98" i="15"/>
  <c r="L2156" i="15"/>
  <c r="L28" i="15"/>
  <c r="L308" i="15"/>
  <c r="L58" i="15"/>
  <c r="L263" i="15"/>
  <c r="O263" i="15" s="1"/>
  <c r="S263" i="15" s="1"/>
  <c r="L1188" i="15"/>
  <c r="L1337" i="15"/>
  <c r="L155" i="15"/>
  <c r="L378" i="15"/>
  <c r="L949" i="15"/>
  <c r="L307" i="15"/>
  <c r="L542" i="15"/>
  <c r="L86" i="15"/>
  <c r="O86" i="15" s="1"/>
  <c r="S86" i="15" s="1"/>
  <c r="L186" i="15"/>
  <c r="L783" i="15"/>
  <c r="L2132" i="15"/>
  <c r="L686" i="15"/>
  <c r="L770" i="15"/>
  <c r="O770" i="15" s="1"/>
  <c r="S770" i="15" s="1"/>
  <c r="L902" i="15"/>
  <c r="L170" i="15"/>
  <c r="L434" i="15"/>
  <c r="O434" i="15" s="1"/>
  <c r="S434" i="15" s="1"/>
  <c r="L96" i="15"/>
  <c r="L284" i="15"/>
  <c r="L142" i="15"/>
  <c r="L159" i="15"/>
  <c r="L132" i="15"/>
  <c r="L138" i="15"/>
  <c r="L3431" i="15"/>
  <c r="L84" i="15"/>
  <c r="O84" i="15" s="1"/>
  <c r="S84" i="15" s="1"/>
  <c r="L213" i="15"/>
  <c r="L217" i="15"/>
  <c r="L140" i="15"/>
  <c r="L306" i="15"/>
  <c r="L144" i="15"/>
  <c r="O144" i="15" s="1"/>
  <c r="S144" i="15" s="1"/>
  <c r="L356" i="15"/>
  <c r="L254" i="15"/>
  <c r="L4679" i="15"/>
  <c r="O4679" i="15" s="1"/>
  <c r="S4679" i="15" s="1"/>
  <c r="L3823" i="15"/>
  <c r="L123" i="15"/>
  <c r="L205" i="15"/>
  <c r="L493" i="15"/>
  <c r="L37" i="15"/>
  <c r="O37" i="15" s="1"/>
  <c r="S37" i="15" s="1"/>
  <c r="L508" i="15"/>
  <c r="L920" i="15"/>
  <c r="L141" i="15"/>
  <c r="O141" i="15" s="1"/>
  <c r="S141" i="15" s="1"/>
  <c r="L1421" i="15"/>
  <c r="L2469" i="15"/>
  <c r="L3658" i="15"/>
  <c r="L3400" i="15"/>
  <c r="L4276" i="15"/>
  <c r="O4276" i="15" s="1"/>
  <c r="S4276" i="15" s="1"/>
  <c r="L3011" i="15"/>
  <c r="L1032" i="15"/>
  <c r="L1585" i="15"/>
  <c r="O1585" i="15" s="1"/>
  <c r="S1585" i="15" s="1"/>
  <c r="L6079" i="15"/>
  <c r="L2749" i="15"/>
  <c r="L5034" i="15"/>
  <c r="L280" i="15"/>
  <c r="L2262" i="15"/>
  <c r="O2262" i="15" s="1"/>
  <c r="S2262" i="15" s="1"/>
  <c r="L1166" i="15"/>
  <c r="L3491" i="15"/>
  <c r="L2824" i="15"/>
  <c r="O2824" i="15" s="1"/>
  <c r="S2824" i="15" s="1"/>
  <c r="L3210" i="15"/>
  <c r="L2382" i="15"/>
  <c r="L3301" i="15"/>
  <c r="L3351" i="15"/>
  <c r="L4433" i="15"/>
  <c r="O4433" i="15" s="1"/>
  <c r="S4433" i="15" s="1"/>
  <c r="L3837" i="15"/>
  <c r="L4384" i="15"/>
  <c r="L2790" i="15"/>
  <c r="O2790" i="15" s="1"/>
  <c r="S2790" i="15" s="1"/>
  <c r="L4479" i="15"/>
  <c r="L1596" i="15"/>
  <c r="L4745" i="15"/>
  <c r="L2535" i="15"/>
  <c r="L1093" i="15"/>
  <c r="L3122" i="15"/>
  <c r="L2565" i="15"/>
  <c r="L1061" i="15"/>
  <c r="O1061" i="15" s="1"/>
  <c r="S1061" i="15" s="1"/>
  <c r="L4452" i="15"/>
  <c r="L4829" i="15"/>
  <c r="L1608" i="15"/>
  <c r="L5020" i="15"/>
  <c r="O5020" i="15" s="1"/>
  <c r="S5020" i="15" s="1"/>
  <c r="L3882" i="15"/>
  <c r="O3882" i="15" s="1"/>
  <c r="S3882" i="15" s="1"/>
  <c r="L3858" i="15"/>
  <c r="L1998" i="15"/>
  <c r="L1248" i="15"/>
  <c r="L6089" i="15"/>
  <c r="L1794" i="15"/>
  <c r="L1662" i="15"/>
  <c r="L2302" i="15"/>
  <c r="O2302" i="15" s="1"/>
  <c r="S2302" i="15" s="1"/>
  <c r="L2762" i="15"/>
  <c r="O2762" i="15" s="1"/>
  <c r="S2762" i="15" s="1"/>
  <c r="L3628" i="15"/>
  <c r="L3169" i="15"/>
  <c r="L3192" i="15"/>
  <c r="L816" i="15"/>
  <c r="L4789" i="15"/>
  <c r="L2602" i="15"/>
  <c r="L4677" i="15"/>
  <c r="O4677" i="15" s="1"/>
  <c r="S4677" i="15" s="1"/>
  <c r="L403" i="15"/>
  <c r="O403" i="15" s="1"/>
  <c r="S403" i="15" s="1"/>
  <c r="L2982" i="15"/>
  <c r="L1837" i="15"/>
  <c r="L4115" i="15"/>
  <c r="L3185" i="15"/>
  <c r="L4306" i="15"/>
  <c r="L3028" i="15"/>
  <c r="L5737" i="15"/>
  <c r="L1658" i="15"/>
  <c r="O1658" i="15" s="1"/>
  <c r="S1658" i="15" s="1"/>
  <c r="L3170" i="15"/>
  <c r="L675" i="15"/>
  <c r="L951" i="15"/>
  <c r="O951" i="15" s="1"/>
  <c r="S951" i="15" s="1"/>
  <c r="L4995" i="15"/>
  <c r="L3266" i="15"/>
  <c r="L5511" i="15"/>
  <c r="L3086" i="15"/>
  <c r="L5333" i="15"/>
  <c r="O5333" i="15" s="1"/>
  <c r="S5333" i="15" s="1"/>
  <c r="L3196" i="15"/>
  <c r="L2621" i="15"/>
  <c r="L4650" i="15"/>
  <c r="O4650" i="15" s="1"/>
  <c r="S4650" i="15" s="1"/>
  <c r="L2359" i="15"/>
  <c r="L1874" i="15"/>
  <c r="L5426" i="15"/>
  <c r="L4033" i="15"/>
  <c r="O4033" i="15" s="1"/>
  <c r="S4033" i="15" s="1"/>
  <c r="L3134" i="15"/>
  <c r="O3134" i="15" s="1"/>
  <c r="S3134" i="15" s="1"/>
  <c r="L3911" i="15"/>
  <c r="L866" i="15"/>
  <c r="L1184" i="15"/>
  <c r="O1184" i="15" s="1"/>
  <c r="S1184" i="15" s="1"/>
  <c r="L1985" i="15"/>
  <c r="L3396" i="15"/>
  <c r="L4574" i="15"/>
  <c r="L1777" i="15"/>
  <c r="L3399" i="15"/>
  <c r="O3399" i="15" s="1"/>
  <c r="S3399" i="15" s="1"/>
  <c r="L840" i="15"/>
  <c r="L3661" i="15"/>
  <c r="L4862" i="15"/>
  <c r="L3806" i="15"/>
  <c r="L5188" i="15"/>
  <c r="L4216" i="15"/>
  <c r="L2331" i="15"/>
  <c r="L1573" i="15"/>
  <c r="L2862" i="15"/>
  <c r="O2862" i="15" s="1"/>
  <c r="S2862" i="15" s="1"/>
  <c r="L1434" i="15"/>
  <c r="L1984" i="15"/>
  <c r="L1918" i="15"/>
  <c r="L892" i="15"/>
  <c r="L2453" i="15"/>
  <c r="L4584" i="15"/>
  <c r="L1883" i="15"/>
  <c r="O1883" i="15" s="1"/>
  <c r="S1883" i="15" s="1"/>
  <c r="L2612" i="15"/>
  <c r="L6068" i="15"/>
  <c r="L3844" i="15"/>
  <c r="L3257" i="15"/>
  <c r="L3320" i="15"/>
  <c r="L4780" i="15"/>
  <c r="L4036" i="15"/>
  <c r="L2932" i="15"/>
  <c r="O2932" i="15" s="1"/>
  <c r="S2932" i="15" s="1"/>
  <c r="L3555" i="15"/>
  <c r="L6200" i="15"/>
  <c r="L3936" i="15"/>
  <c r="L2350" i="15"/>
  <c r="L1481" i="15"/>
  <c r="L2197" i="15"/>
  <c r="L4583" i="15"/>
  <c r="L5068" i="15"/>
  <c r="O5068" i="15" s="1"/>
  <c r="S5068" i="15" s="1"/>
  <c r="L4120" i="15"/>
  <c r="L5419" i="15"/>
  <c r="L5685" i="15"/>
  <c r="L4618" i="15"/>
  <c r="L6295" i="15"/>
  <c r="L3947" i="15"/>
  <c r="L3220" i="15"/>
  <c r="L4238" i="15"/>
  <c r="L2649" i="15"/>
  <c r="L5530" i="15"/>
  <c r="L4094" i="15"/>
  <c r="O4094" i="15" s="1"/>
  <c r="S4094" i="15" s="1"/>
  <c r="L5677" i="15"/>
  <c r="L5107" i="15"/>
  <c r="L5008" i="15"/>
  <c r="L6225" i="15"/>
  <c r="O6225" i="15" s="1"/>
  <c r="S6225" i="15" s="1"/>
  <c r="L6174" i="15"/>
  <c r="L2930" i="15"/>
  <c r="L5934" i="15"/>
  <c r="L3482" i="15"/>
  <c r="O3482" i="15" s="1"/>
  <c r="S3482" i="15" s="1"/>
  <c r="L3309" i="15"/>
  <c r="L1991" i="15"/>
  <c r="L6318" i="15"/>
  <c r="L4218" i="15"/>
  <c r="O4218" i="15" s="1"/>
  <c r="S4218" i="15" s="1"/>
  <c r="L3294" i="15"/>
  <c r="L329" i="15"/>
  <c r="L2876" i="15"/>
  <c r="L3180" i="15"/>
  <c r="O3180" i="15" s="1"/>
  <c r="S3180" i="15" s="1"/>
  <c r="L3063" i="15"/>
  <c r="L2968" i="15"/>
  <c r="L2515" i="15"/>
  <c r="L6048" i="15"/>
  <c r="O6048" i="15" s="1"/>
  <c r="S6048" i="15" s="1"/>
  <c r="L5336" i="15"/>
  <c r="L2831" i="15"/>
  <c r="L2902" i="15"/>
  <c r="L3248" i="15"/>
  <c r="O3248" i="15" s="1"/>
  <c r="S3248" i="15" s="1"/>
  <c r="L3664" i="15"/>
  <c r="L2914" i="15"/>
  <c r="L3772" i="15"/>
  <c r="L4366" i="15"/>
  <c r="L3609" i="15"/>
  <c r="L3606" i="15"/>
  <c r="L4901" i="15"/>
  <c r="L6189" i="15"/>
  <c r="O6189" i="15" s="1"/>
  <c r="S6189" i="15" s="1"/>
  <c r="L2867" i="15"/>
  <c r="L5370" i="15"/>
  <c r="L3550" i="15"/>
  <c r="L298" i="15"/>
  <c r="L1269" i="15"/>
  <c r="L2265" i="15"/>
  <c r="L1397" i="15"/>
  <c r="L930" i="15"/>
  <c r="O930" i="15" s="1"/>
  <c r="S930" i="15" s="1"/>
  <c r="L4526" i="15"/>
  <c r="L2049" i="15"/>
  <c r="L4269" i="15"/>
  <c r="L4420" i="15"/>
  <c r="O4420" i="15" s="1"/>
  <c r="S4420" i="15" s="1"/>
  <c r="L1545" i="15"/>
  <c r="L2564" i="15"/>
  <c r="L661" i="15"/>
  <c r="L3322" i="15"/>
  <c r="O3322" i="15" s="1"/>
  <c r="S3322" i="15" s="1"/>
  <c r="L322" i="15"/>
  <c r="L3510" i="15"/>
  <c r="L1856" i="15"/>
  <c r="L1429" i="15"/>
  <c r="O1429" i="15" s="1"/>
  <c r="S1429" i="15" s="1"/>
  <c r="L1551" i="15"/>
  <c r="L3427" i="15"/>
  <c r="O3427" i="15" s="1"/>
  <c r="S3427" i="15" s="1"/>
  <c r="L319" i="15"/>
  <c r="L20" i="15"/>
  <c r="O20" i="15" s="1"/>
  <c r="S20" i="15" s="1"/>
  <c r="L311" i="15"/>
  <c r="L2095" i="15"/>
  <c r="L3125" i="15"/>
  <c r="L5010" i="15"/>
  <c r="O5010" i="15" s="1"/>
  <c r="S5010" i="15" s="1"/>
  <c r="L83" i="15"/>
  <c r="L2957" i="15"/>
  <c r="L1042" i="15"/>
  <c r="L1994" i="15"/>
  <c r="L3339" i="15"/>
  <c r="L229" i="15"/>
  <c r="L5884" i="15"/>
  <c r="L4064" i="15"/>
  <c r="O4064" i="15" s="1"/>
  <c r="S4064" i="15" s="1"/>
  <c r="L5784" i="15"/>
  <c r="L4496" i="15"/>
  <c r="L5444" i="15"/>
  <c r="L3313" i="15"/>
  <c r="L5728" i="15"/>
  <c r="L4" i="15"/>
  <c r="L5720" i="15"/>
  <c r="L5848" i="15"/>
  <c r="L6002" i="15"/>
  <c r="L5520" i="15"/>
  <c r="L4296" i="15"/>
  <c r="L5881" i="15"/>
  <c r="O5881" i="15" s="1"/>
  <c r="S5881" i="15" s="1"/>
  <c r="L5325" i="15"/>
  <c r="L5974" i="15"/>
  <c r="L4600" i="15"/>
  <c r="L3892" i="15"/>
  <c r="O3892" i="15" s="1"/>
  <c r="S3892" i="15" s="1"/>
  <c r="L5731" i="15"/>
  <c r="L5651" i="15"/>
  <c r="L3" i="15"/>
  <c r="L5277" i="15"/>
  <c r="L2688" i="15"/>
  <c r="L4292" i="15"/>
  <c r="L5347" i="15"/>
  <c r="L4517" i="15"/>
  <c r="O4517" i="15" s="1"/>
  <c r="S4517" i="15" s="1"/>
  <c r="L5586" i="15"/>
  <c r="L3809" i="15"/>
  <c r="L2203" i="15"/>
  <c r="L3558" i="15"/>
  <c r="L2853" i="15"/>
  <c r="L3205" i="15"/>
  <c r="L3073" i="15"/>
  <c r="L812" i="15"/>
  <c r="O812" i="15" s="1"/>
  <c r="S812" i="15" s="1"/>
  <c r="L5632" i="15"/>
  <c r="L259" i="15"/>
  <c r="L497" i="15"/>
  <c r="L2660" i="15"/>
  <c r="L313" i="15"/>
  <c r="L2987" i="15"/>
  <c r="L359" i="15"/>
  <c r="L436" i="15"/>
  <c r="L1396" i="15"/>
  <c r="L106" i="15"/>
  <c r="L34" i="15"/>
  <c r="L3022" i="15"/>
  <c r="L2859" i="15"/>
  <c r="L6270" i="15"/>
  <c r="L1820" i="15"/>
  <c r="L1132" i="15"/>
  <c r="L29" i="15"/>
  <c r="L236" i="15"/>
  <c r="L757" i="15"/>
  <c r="L1588" i="15"/>
  <c r="L292" i="15"/>
  <c r="L522" i="15"/>
  <c r="L21" i="15"/>
  <c r="L365" i="15"/>
  <c r="L442" i="15"/>
  <c r="L55" i="15"/>
  <c r="O55" i="15" s="1"/>
  <c r="S55" i="15" s="1"/>
  <c r="L188" i="15"/>
  <c r="L370" i="15"/>
  <c r="L1382" i="15"/>
  <c r="L2417" i="15"/>
  <c r="L1640" i="15"/>
  <c r="L4721" i="15"/>
  <c r="L1165" i="15"/>
  <c r="O1165" i="15" s="1"/>
  <c r="S1165" i="15" s="1"/>
  <c r="L69" i="15"/>
  <c r="O69" i="15" s="1"/>
  <c r="S69" i="15" s="1"/>
  <c r="L624" i="15"/>
  <c r="L891" i="15"/>
  <c r="L371" i="15"/>
  <c r="L2245" i="15"/>
  <c r="L551" i="15"/>
  <c r="L732" i="15"/>
  <c r="O732" i="15" s="1"/>
  <c r="S732" i="15" s="1"/>
  <c r="L172" i="15"/>
  <c r="L163" i="15"/>
  <c r="L1282" i="15"/>
  <c r="L304" i="15"/>
  <c r="L545" i="15"/>
  <c r="L231" i="15"/>
  <c r="L338" i="15"/>
  <c r="L601" i="15"/>
  <c r="O601" i="15" s="1"/>
  <c r="S601" i="15" s="1"/>
  <c r="L2361" i="15"/>
  <c r="L14" i="15"/>
  <c r="L16" i="15"/>
  <c r="L26" i="15"/>
  <c r="L2389" i="15"/>
  <c r="L5352" i="15"/>
  <c r="L659" i="15"/>
  <c r="L240" i="15"/>
  <c r="O240" i="15" s="1"/>
  <c r="S240" i="15" s="1"/>
  <c r="L33" i="15"/>
  <c r="L623" i="15"/>
  <c r="L492" i="15"/>
  <c r="L360" i="15"/>
  <c r="L563" i="15"/>
  <c r="L465" i="15"/>
  <c r="L25" i="15"/>
  <c r="L848" i="15"/>
  <c r="O848" i="15" s="1"/>
  <c r="S848" i="15" s="1"/>
  <c r="L173" i="15"/>
  <c r="L40" i="15"/>
  <c r="L224" i="15"/>
  <c r="L724" i="15"/>
  <c r="O724" i="15" s="1"/>
  <c r="S724" i="15" s="1"/>
  <c r="L3229" i="15"/>
  <c r="L147" i="15"/>
  <c r="L17" i="15"/>
  <c r="L100" i="15"/>
  <c r="L103" i="15"/>
  <c r="L91" i="15"/>
  <c r="L1684" i="15"/>
  <c r="L341" i="15"/>
  <c r="L164" i="15"/>
  <c r="L189" i="15"/>
  <c r="L400" i="15"/>
  <c r="L90" i="15"/>
  <c r="L5773" i="15"/>
  <c r="L2429" i="15"/>
  <c r="O2429" i="15" s="1"/>
  <c r="S2429" i="15" s="1"/>
  <c r="L412" i="15"/>
  <c r="L95" i="15"/>
  <c r="L1822" i="15"/>
  <c r="L711" i="15"/>
  <c r="L1634" i="15"/>
  <c r="L881" i="15"/>
  <c r="L708" i="15"/>
  <c r="L860" i="15"/>
  <c r="L461" i="15"/>
  <c r="L821" i="15"/>
  <c r="L408" i="15"/>
  <c r="L267" i="15"/>
  <c r="L671" i="15"/>
  <c r="L1903" i="15"/>
  <c r="O1903" i="15" s="1"/>
  <c r="S1903" i="15" s="1"/>
  <c r="L632" i="15"/>
  <c r="L484" i="15"/>
  <c r="O484" i="15" s="1"/>
  <c r="S484" i="15" s="1"/>
  <c r="L2883" i="15"/>
  <c r="L177" i="15"/>
  <c r="L107" i="15"/>
  <c r="L932" i="15"/>
  <c r="L375" i="15"/>
  <c r="L15" i="15"/>
  <c r="L27" i="15"/>
  <c r="L12" i="15"/>
  <c r="L471" i="15"/>
  <c r="L2192" i="15"/>
  <c r="O2192" i="15" s="1"/>
  <c r="S2192" i="15" s="1"/>
  <c r="L4580" i="15"/>
  <c r="L47" i="15"/>
  <c r="L113" i="15"/>
  <c r="L589" i="15"/>
  <c r="O589" i="15" s="1"/>
  <c r="S589" i="15" s="1"/>
  <c r="L22" i="15"/>
  <c r="L355" i="15"/>
  <c r="L440" i="15"/>
  <c r="L238" i="15"/>
  <c r="O238" i="15" s="1"/>
  <c r="S238" i="15" s="1"/>
  <c r="L742" i="15"/>
  <c r="L2333" i="15"/>
  <c r="L239" i="15"/>
  <c r="L936" i="15"/>
  <c r="O936" i="15" s="1"/>
  <c r="S936" i="15" s="1"/>
  <c r="L747" i="15"/>
  <c r="L931" i="15"/>
  <c r="O931" i="15" s="1"/>
  <c r="S931" i="15" s="1"/>
  <c r="L953" i="15"/>
  <c r="L2604" i="15"/>
  <c r="L48" i="15"/>
  <c r="L512" i="15"/>
  <c r="L80" i="15"/>
  <c r="L454" i="15"/>
  <c r="O454" i="15" s="1"/>
  <c r="S454" i="15" s="1"/>
  <c r="L290" i="15"/>
  <c r="L13" i="15"/>
  <c r="O13" i="15" s="1"/>
  <c r="S13" i="15" s="1"/>
  <c r="L1289" i="15"/>
  <c r="L321" i="15"/>
  <c r="L4138" i="15"/>
  <c r="L294" i="15"/>
  <c r="L87" i="15"/>
  <c r="L604" i="15"/>
  <c r="O604" i="15" s="1"/>
  <c r="S604" i="15" s="1"/>
  <c r="L78" i="15"/>
  <c r="L1516" i="15"/>
  <c r="L137" i="15"/>
  <c r="L3338" i="15"/>
  <c r="L2096" i="15"/>
  <c r="L102" i="15"/>
  <c r="L948" i="15"/>
  <c r="L1349" i="15"/>
  <c r="O1349" i="15"/>
  <c r="S1349" i="15" s="1"/>
  <c r="L203" i="15"/>
  <c r="O203" i="15" s="1"/>
  <c r="S203" i="15" s="1"/>
  <c r="L35" i="15"/>
  <c r="L1115" i="15"/>
  <c r="L56" i="15"/>
  <c r="L3915" i="15"/>
  <c r="O3915" i="15" s="1"/>
  <c r="S3915" i="15" s="1"/>
  <c r="L3889" i="15"/>
  <c r="L939" i="15"/>
  <c r="L193" i="15"/>
  <c r="L726" i="15"/>
  <c r="L768" i="15"/>
  <c r="L81" i="15"/>
  <c r="L993" i="15"/>
  <c r="L427" i="15"/>
  <c r="L3674" i="15"/>
  <c r="L50" i="15"/>
  <c r="L846" i="15"/>
  <c r="O846" i="15" s="1"/>
  <c r="S846" i="15" s="1"/>
  <c r="L402" i="15"/>
  <c r="L489" i="15"/>
  <c r="L1079" i="15"/>
  <c r="L749" i="15"/>
  <c r="L5403" i="15"/>
  <c r="O5403" i="15" s="1"/>
  <c r="S5403" i="15" s="1"/>
  <c r="L1467" i="15"/>
  <c r="L109" i="15"/>
  <c r="L2436" i="15"/>
  <c r="O2436" i="15" s="1"/>
  <c r="S2436" i="15" s="1"/>
  <c r="L1092" i="15"/>
  <c r="L1878" i="15"/>
  <c r="L2272" i="15"/>
  <c r="L1648" i="15"/>
  <c r="L1911" i="15"/>
  <c r="L3067" i="15"/>
  <c r="L472" i="15"/>
  <c r="L2178" i="15"/>
  <c r="L2133" i="15"/>
  <c r="L445" i="15"/>
  <c r="L646" i="15"/>
  <c r="L2524" i="15"/>
  <c r="L339" i="15"/>
  <c r="O339" i="15" s="1"/>
  <c r="S339" i="15" s="1"/>
  <c r="L305" i="15"/>
  <c r="L1788" i="15"/>
  <c r="L6082" i="15"/>
  <c r="O6082" i="15" s="1"/>
  <c r="S6082" i="15" s="1"/>
  <c r="L3340" i="15"/>
  <c r="L1451" i="15"/>
  <c r="L761" i="15"/>
  <c r="L5537" i="15"/>
  <c r="L1137" i="15"/>
  <c r="O1137" i="15" s="1"/>
  <c r="S1137" i="15" s="1"/>
  <c r="L483" i="15"/>
  <c r="L1766" i="15"/>
  <c r="L1877" i="15"/>
  <c r="O1877" i="15" s="1"/>
  <c r="S1877" i="15" s="1"/>
  <c r="L836" i="15"/>
  <c r="L336" i="15"/>
  <c r="L3041" i="15"/>
  <c r="L2177" i="15"/>
  <c r="L3886" i="15"/>
  <c r="O3886" i="15" s="1"/>
  <c r="S3886" i="15" s="1"/>
  <c r="L1486" i="15"/>
  <c r="L2757" i="15"/>
  <c r="L2656" i="15"/>
  <c r="O2656" i="15" s="1"/>
  <c r="S2656" i="15" s="1"/>
  <c r="L1522" i="15"/>
  <c r="L1425" i="15"/>
  <c r="L766" i="15"/>
  <c r="L1116" i="15"/>
  <c r="O1116" i="15" s="1"/>
  <c r="S1116" i="15" s="1"/>
  <c r="L896" i="15"/>
  <c r="L1776" i="15"/>
  <c r="L3172" i="15"/>
  <c r="L1466" i="15"/>
  <c r="L1586" i="15"/>
  <c r="L975" i="15"/>
  <c r="L683" i="15"/>
  <c r="L1287" i="15"/>
  <c r="L1164" i="15"/>
  <c r="L1882" i="15"/>
  <c r="L241" i="15"/>
  <c r="L2085" i="15"/>
  <c r="L705" i="15"/>
  <c r="L1012" i="15"/>
  <c r="L1258" i="15"/>
  <c r="L1755" i="15"/>
  <c r="L1226" i="15"/>
  <c r="L1011" i="15"/>
  <c r="L3068" i="15"/>
  <c r="L819" i="15"/>
  <c r="O819" i="15" s="1"/>
  <c r="S819" i="15" s="1"/>
  <c r="L2481" i="15"/>
  <c r="L2247" i="15"/>
  <c r="L2375" i="15"/>
  <c r="L270" i="15"/>
  <c r="L3069" i="15"/>
  <c r="O3069" i="15" s="1"/>
  <c r="S3069" i="15" s="1"/>
  <c r="L5057" i="15"/>
  <c r="L4201" i="15"/>
  <c r="L5894" i="15"/>
  <c r="L837" i="15"/>
  <c r="L2577" i="15"/>
  <c r="L825" i="15"/>
  <c r="L316" i="15"/>
  <c r="L736" i="15"/>
  <c r="O736" i="15" s="1"/>
  <c r="S736" i="15" s="1"/>
  <c r="L1708" i="15"/>
  <c r="L674" i="15"/>
  <c r="L828" i="15"/>
  <c r="L5309" i="15"/>
  <c r="L505" i="15"/>
  <c r="L1212" i="15"/>
  <c r="L3985" i="15"/>
  <c r="L2189" i="15"/>
  <c r="L1102" i="15"/>
  <c r="L1273" i="15"/>
  <c r="L1043" i="15"/>
  <c r="L641" i="15"/>
  <c r="L1330" i="15"/>
  <c r="L585" i="15"/>
  <c r="L1854" i="15"/>
  <c r="L1420" i="15"/>
  <c r="O1420" i="15" s="1"/>
  <c r="S1420" i="15" s="1"/>
  <c r="L3568" i="15"/>
  <c r="L1591" i="15"/>
  <c r="L5117" i="15"/>
  <c r="L518" i="15"/>
  <c r="L3670" i="15"/>
  <c r="L593" i="15"/>
  <c r="L1136" i="15"/>
  <c r="O1136" i="15" s="1"/>
  <c r="S1136" i="15" s="1"/>
  <c r="L3960" i="15"/>
  <c r="O3960" i="15" s="1"/>
  <c r="S3960" i="15" s="1"/>
  <c r="L455" i="15"/>
  <c r="L712" i="15"/>
  <c r="L3592" i="15"/>
  <c r="O3592" i="15" s="1"/>
  <c r="S3592" i="15" s="1"/>
  <c r="L2727" i="15"/>
  <c r="L2753" i="15"/>
  <c r="L710" i="15"/>
  <c r="L2683" i="15"/>
  <c r="L3805" i="15"/>
  <c r="L4727" i="15"/>
  <c r="L1018" i="15"/>
  <c r="L1501" i="15"/>
  <c r="L1348" i="15"/>
  <c r="L991" i="15"/>
  <c r="L2384" i="15"/>
  <c r="L1927" i="15"/>
  <c r="O1927" i="15" s="1"/>
  <c r="S1927" i="15" s="1"/>
  <c r="L377" i="15"/>
  <c r="O377" i="15" s="1"/>
  <c r="S377" i="15" s="1"/>
  <c r="L1404" i="15"/>
  <c r="L1908" i="15"/>
  <c r="L2022" i="15"/>
  <c r="L1010" i="15"/>
  <c r="L1480" i="15"/>
  <c r="L733" i="15"/>
  <c r="L804" i="15"/>
  <c r="L1612" i="15"/>
  <c r="L2899" i="15"/>
  <c r="L2878" i="15"/>
  <c r="L1211" i="15"/>
  <c r="L2040" i="15"/>
  <c r="L867" i="15"/>
  <c r="L1535" i="15"/>
  <c r="L1710" i="15"/>
  <c r="L2047" i="15"/>
  <c r="L1200" i="15"/>
  <c r="L2005" i="15"/>
  <c r="L1449" i="15"/>
  <c r="L1317" i="15"/>
  <c r="L2000" i="15"/>
  <c r="L324" i="15"/>
  <c r="L2062" i="15"/>
  <c r="L4525" i="15"/>
  <c r="L592" i="15"/>
  <c r="L1897" i="15"/>
  <c r="L2172" i="15"/>
  <c r="L2574" i="15"/>
  <c r="L1003" i="15"/>
  <c r="L3089" i="15"/>
  <c r="L2329" i="15"/>
  <c r="L2910" i="15"/>
  <c r="O2910" i="15" s="1"/>
  <c r="S2910" i="15" s="1"/>
  <c r="L917" i="15"/>
  <c r="L1690" i="15"/>
  <c r="L2119" i="15"/>
  <c r="O2119" i="15" s="1"/>
  <c r="S2119" i="15" s="1"/>
  <c r="L847" i="15"/>
  <c r="L2399" i="15"/>
  <c r="L2410" i="15"/>
  <c r="L1924" i="15"/>
  <c r="O1924" i="15" s="1"/>
  <c r="S1924" i="15" s="1"/>
  <c r="L3970" i="15"/>
  <c r="L3194" i="15"/>
  <c r="L2340" i="15"/>
  <c r="L2190" i="15"/>
  <c r="L3728" i="15"/>
  <c r="L1782" i="15"/>
  <c r="L1026" i="15"/>
  <c r="L3625" i="15"/>
  <c r="L3202" i="15"/>
  <c r="L3026" i="15"/>
  <c r="L826" i="15"/>
  <c r="L3390" i="15"/>
  <c r="L972" i="15"/>
  <c r="L581" i="15"/>
  <c r="L1350" i="15"/>
  <c r="L4461" i="15"/>
  <c r="L1799" i="15"/>
  <c r="O1799" i="15" s="1"/>
  <c r="S1799" i="15" s="1"/>
  <c r="L64" i="15"/>
  <c r="L685" i="15"/>
  <c r="L1479" i="15"/>
  <c r="O1479" i="15" s="1"/>
  <c r="S1479" i="15" s="1"/>
  <c r="L5154" i="15"/>
  <c r="L4911" i="15"/>
  <c r="L2804" i="15"/>
  <c r="L1685" i="15"/>
  <c r="L1169" i="15"/>
  <c r="L1786" i="15"/>
  <c r="L607" i="15"/>
  <c r="L3564" i="15"/>
  <c r="O3564" i="15" s="1"/>
  <c r="S3564" i="15" s="1"/>
  <c r="L4712" i="15"/>
  <c r="L1539" i="15"/>
  <c r="L2077" i="15"/>
  <c r="L1861" i="15"/>
  <c r="O1861" i="15" s="1"/>
  <c r="S1861" i="15" s="1"/>
  <c r="L1583" i="15"/>
  <c r="O1583" i="15" s="1"/>
  <c r="S1583" i="15" s="1"/>
  <c r="L1322" i="15"/>
  <c r="L714" i="15"/>
  <c r="L638" i="15"/>
  <c r="O638" i="15" s="1"/>
  <c r="S638" i="15" s="1"/>
  <c r="L1399" i="15"/>
  <c r="L835" i="15"/>
  <c r="L1199" i="15"/>
  <c r="L2299" i="15"/>
  <c r="L640" i="15"/>
  <c r="L1517" i="15"/>
  <c r="L1038" i="15"/>
  <c r="L2452" i="15"/>
  <c r="O2452" i="15" s="1"/>
  <c r="S2452" i="15" s="1"/>
  <c r="L2205" i="15"/>
  <c r="L818" i="15"/>
  <c r="L4349" i="15"/>
  <c r="L2964" i="15"/>
  <c r="L480" i="15"/>
  <c r="L910" i="15"/>
  <c r="L5183" i="15"/>
  <c r="L1513" i="15"/>
  <c r="L1120" i="15"/>
  <c r="L1668" i="15"/>
  <c r="L215" i="15"/>
  <c r="L1834" i="15"/>
  <c r="O1834" i="15" s="1"/>
  <c r="S1834" i="15" s="1"/>
  <c r="L758" i="15"/>
  <c r="L784" i="15"/>
  <c r="L2423" i="15"/>
  <c r="L4566" i="15"/>
  <c r="O4566" i="15" s="1"/>
  <c r="S4566" i="15" s="1"/>
  <c r="L1216" i="15"/>
  <c r="L3829" i="15"/>
  <c r="L4444" i="15"/>
  <c r="L4927" i="15"/>
  <c r="O4927" i="15" s="1"/>
  <c r="S4927" i="15" s="1"/>
  <c r="L1274" i="15"/>
  <c r="L769" i="15"/>
  <c r="L3324" i="15"/>
  <c r="L1222" i="15"/>
  <c r="L1261" i="15"/>
  <c r="L273" i="15"/>
  <c r="L5764" i="15"/>
  <c r="L901" i="15"/>
  <c r="O901" i="15" s="1"/>
  <c r="S901" i="15" s="1"/>
  <c r="L2204" i="15"/>
  <c r="L738" i="15"/>
  <c r="L2094" i="15"/>
  <c r="L1148" i="15"/>
  <c r="L3150" i="15"/>
  <c r="L4547" i="15"/>
  <c r="L491" i="15"/>
  <c r="L1679" i="15"/>
  <c r="L2266" i="15"/>
  <c r="L658" i="15"/>
  <c r="L2544" i="15"/>
  <c r="L2254" i="15"/>
  <c r="L1926" i="15"/>
  <c r="L1780" i="15"/>
  <c r="L1581" i="15"/>
  <c r="L755" i="15"/>
  <c r="L382" i="15"/>
  <c r="L2393" i="15"/>
  <c r="L1912" i="15"/>
  <c r="L413" i="15"/>
  <c r="L2020" i="15"/>
  <c r="L261" i="15"/>
  <c r="L875" i="15"/>
  <c r="L511" i="15"/>
  <c r="O511" i="15" s="1"/>
  <c r="S511" i="15" s="1"/>
  <c r="L1051" i="15"/>
  <c r="L309" i="15"/>
  <c r="L2661" i="15"/>
  <c r="L1297" i="15"/>
  <c r="L838" i="15"/>
  <c r="L2782" i="15"/>
  <c r="L2502" i="15"/>
  <c r="L1617" i="15"/>
  <c r="O1617" i="15" s="1"/>
  <c r="S1617" i="15" s="1"/>
  <c r="L1500" i="15"/>
  <c r="L6140" i="15"/>
  <c r="L431" i="15"/>
  <c r="L2825" i="15"/>
  <c r="L2167" i="15"/>
  <c r="L1630" i="15"/>
  <c r="L1159" i="15"/>
  <c r="L2432" i="15"/>
  <c r="O2432" i="15" s="1"/>
  <c r="S2432" i="15" s="1"/>
  <c r="L1595" i="15"/>
  <c r="O1595" i="15" s="1"/>
  <c r="S1595" i="15" s="1"/>
  <c r="L5597" i="15"/>
  <c r="L3282" i="15"/>
  <c r="L958" i="15"/>
  <c r="O958" i="15" s="1"/>
  <c r="S958" i="15" s="1"/>
  <c r="L366" i="15"/>
  <c r="L690" i="15"/>
  <c r="L3224" i="15"/>
  <c r="L3062" i="15"/>
  <c r="O3062" i="15" s="1"/>
  <c r="S3062" i="15" s="1"/>
  <c r="L994" i="15"/>
  <c r="L2071" i="15"/>
  <c r="L3917" i="15"/>
  <c r="L2381" i="15"/>
  <c r="L1887" i="15"/>
  <c r="L3331" i="15"/>
  <c r="L354" i="15"/>
  <c r="L2553" i="15"/>
  <c r="O2553" i="15" s="1"/>
  <c r="S2553" i="15" s="1"/>
  <c r="L2786" i="15"/>
  <c r="O2786" i="15" s="1"/>
  <c r="S2786" i="15" s="1"/>
  <c r="L2273" i="15"/>
  <c r="L5462" i="15"/>
  <c r="L1281" i="15"/>
  <c r="L2259" i="15"/>
  <c r="L6238" i="15"/>
  <c r="L5495" i="15"/>
  <c r="L3536" i="15"/>
  <c r="O3536" i="15" s="1"/>
  <c r="S3536" i="15" s="1"/>
  <c r="L3061" i="15"/>
  <c r="L3404" i="15"/>
  <c r="L626" i="15"/>
  <c r="L2631" i="15"/>
  <c r="L3217" i="15"/>
  <c r="L4622" i="15"/>
  <c r="L4882" i="15"/>
  <c r="L1818" i="15"/>
  <c r="L1066" i="15"/>
  <c r="L5281" i="15"/>
  <c r="L1826" i="15"/>
  <c r="L649" i="15"/>
  <c r="L1781" i="15"/>
  <c r="L451" i="15"/>
  <c r="L1652" i="15"/>
  <c r="L1945" i="15"/>
  <c r="L6151" i="15"/>
  <c r="L2874" i="15"/>
  <c r="L4722" i="15"/>
  <c r="L743" i="15"/>
  <c r="L3268" i="15"/>
  <c r="L4542" i="15"/>
  <c r="L1224" i="15"/>
  <c r="L3700" i="15"/>
  <c r="O3700" i="15" s="1"/>
  <c r="S3700" i="15" s="1"/>
  <c r="L1808" i="15"/>
  <c r="L2691" i="15"/>
  <c r="L2079" i="15"/>
  <c r="L3371" i="15"/>
  <c r="L1840" i="15"/>
  <c r="L6017" i="15"/>
  <c r="L906" i="15"/>
  <c r="L474" i="15"/>
  <c r="O474" i="15" s="1"/>
  <c r="S474" i="15" s="1"/>
  <c r="L4817" i="15"/>
  <c r="L3940" i="15"/>
  <c r="L1696" i="15"/>
  <c r="L3782" i="15"/>
  <c r="L934" i="15"/>
  <c r="L121" i="15"/>
  <c r="L5847" i="15"/>
  <c r="L1406" i="15"/>
  <c r="O1406" i="15" s="1"/>
  <c r="S1406" i="15" s="1"/>
  <c r="L5211" i="15"/>
  <c r="L4617" i="15"/>
  <c r="L3441" i="15"/>
  <c r="L937" i="15"/>
  <c r="L1895" i="15"/>
  <c r="L3305" i="15"/>
  <c r="L5304" i="15"/>
  <c r="L2219" i="15"/>
  <c r="O2219" i="15" s="1"/>
  <c r="S2219" i="15" s="1"/>
  <c r="L2419" i="15"/>
  <c r="L2795" i="15"/>
  <c r="L2634" i="15"/>
  <c r="L3825" i="15"/>
  <c r="L1279" i="15"/>
  <c r="L1894" i="15"/>
  <c r="L5598" i="15"/>
  <c r="L2269" i="15"/>
  <c r="L4083" i="15"/>
  <c r="L1931" i="15"/>
  <c r="O1931" i="15" s="1"/>
  <c r="S1931" i="15" s="1"/>
  <c r="L2422" i="15"/>
  <c r="L1119" i="15"/>
  <c r="L3582" i="15"/>
  <c r="L2163" i="15"/>
  <c r="L2493" i="15"/>
  <c r="L1913" i="15"/>
  <c r="O1913" i="15" s="1"/>
  <c r="S1913" i="15" s="1"/>
  <c r="L1941" i="15"/>
  <c r="L2981" i="15"/>
  <c r="L4386" i="15"/>
  <c r="L2705" i="15"/>
  <c r="L4578" i="15"/>
  <c r="L1416" i="15"/>
  <c r="L4057" i="15"/>
  <c r="L3182" i="15"/>
  <c r="O3182" i="15" s="1"/>
  <c r="S3182" i="15" s="1"/>
  <c r="L676" i="15"/>
  <c r="L1251" i="15"/>
  <c r="L1784" i="15"/>
  <c r="L2088" i="15"/>
  <c r="L4150" i="15"/>
  <c r="L762" i="15"/>
  <c r="L856" i="15"/>
  <c r="L5983" i="15"/>
  <c r="O5983" i="15" s="1"/>
  <c r="S5983" i="15" s="1"/>
  <c r="L5876" i="15"/>
  <c r="L5724" i="15"/>
  <c r="L5902" i="15"/>
  <c r="L890" i="15"/>
  <c r="L6215" i="15"/>
  <c r="L4626" i="15"/>
  <c r="L5676" i="15"/>
  <c r="L3451" i="15"/>
  <c r="O3451" i="15" s="1"/>
  <c r="S3451" i="15" s="1"/>
  <c r="L5952" i="15"/>
  <c r="O5952" i="15" s="1"/>
  <c r="S5952" i="15" s="1"/>
  <c r="L1402" i="15"/>
  <c r="L5785" i="15"/>
  <c r="L4332" i="15"/>
  <c r="O4332" i="15" s="1"/>
  <c r="S4332" i="15" s="1"/>
  <c r="L5015" i="15"/>
  <c r="L5842" i="15"/>
  <c r="L2986" i="15"/>
  <c r="L3966" i="15"/>
  <c r="L4539" i="15"/>
  <c r="O4539" i="15" s="1"/>
  <c r="S4539" i="15" s="1"/>
  <c r="L2461" i="15"/>
  <c r="L1923" i="15"/>
  <c r="L4102" i="15"/>
  <c r="O4102" i="15" s="1"/>
  <c r="S4102" i="15" s="1"/>
  <c r="L2893" i="15"/>
  <c r="L6039" i="15"/>
  <c r="L6098" i="15"/>
  <c r="L1557" i="15"/>
  <c r="L5373" i="15"/>
  <c r="O5373" i="15" s="1"/>
  <c r="S5373" i="15" s="1"/>
  <c r="L5185" i="15"/>
  <c r="L2126" i="15"/>
  <c r="L5153" i="15"/>
  <c r="O5153" i="15" s="1"/>
  <c r="S5153" i="15" s="1"/>
  <c r="L2243" i="15"/>
  <c r="L4576" i="15"/>
  <c r="L3992" i="15"/>
  <c r="L4688" i="15"/>
  <c r="L2242" i="15"/>
  <c r="L3824" i="15"/>
  <c r="L5994" i="15"/>
  <c r="L5793" i="15"/>
  <c r="L3490" i="15"/>
  <c r="L4923" i="15"/>
  <c r="L2211" i="15"/>
  <c r="L2529" i="15"/>
  <c r="L2967" i="15"/>
  <c r="L2355" i="15"/>
  <c r="L1378" i="15"/>
  <c r="L4568" i="15"/>
  <c r="O4568" i="15" s="1"/>
  <c r="S4568" i="15" s="1"/>
  <c r="L3143" i="15"/>
  <c r="O3143" i="15" s="1"/>
  <c r="S3143" i="15" s="1"/>
  <c r="L2312" i="15"/>
  <c r="L2559" i="15"/>
  <c r="L4240" i="15"/>
  <c r="O4240" i="15" s="1"/>
  <c r="S4240" i="15" s="1"/>
  <c r="L3077" i="15"/>
  <c r="L2152" i="15"/>
  <c r="L5315" i="15"/>
  <c r="L3415" i="15"/>
  <c r="O3415" i="15" s="1"/>
  <c r="S3415" i="15" s="1"/>
  <c r="L4067" i="15"/>
  <c r="L1198" i="15"/>
  <c r="L1253" i="15"/>
  <c r="L942" i="15"/>
  <c r="L1880" i="15"/>
  <c r="L2587" i="15"/>
  <c r="L2816" i="15"/>
  <c r="L2999" i="15"/>
  <c r="O2999" i="15" s="1"/>
  <c r="S2999" i="15" s="1"/>
  <c r="L3191" i="15"/>
  <c r="L1740" i="15"/>
  <c r="L4142" i="15"/>
  <c r="L337" i="15"/>
  <c r="L4311" i="15"/>
  <c r="L5164" i="15"/>
  <c r="L3032" i="15"/>
  <c r="L3037" i="15"/>
  <c r="O3037" i="15" s="1"/>
  <c r="S3037" i="15" s="1"/>
  <c r="L3705" i="15"/>
  <c r="L2716" i="15"/>
  <c r="L1682" i="15"/>
  <c r="L871" i="15"/>
  <c r="O871" i="15" s="1"/>
  <c r="S871" i="15" s="1"/>
  <c r="L3019" i="15"/>
  <c r="L2740" i="15"/>
  <c r="L1830" i="15"/>
  <c r="L1626" i="15"/>
  <c r="O1626" i="15" s="1"/>
  <c r="S1626" i="15" s="1"/>
  <c r="L678" i="15"/>
  <c r="L4372" i="15"/>
  <c r="L1734" i="15"/>
  <c r="L1793" i="15"/>
  <c r="L4590" i="15"/>
  <c r="L5549" i="15"/>
  <c r="L2538" i="15"/>
  <c r="L1967" i="15"/>
  <c r="O1967" i="15" s="1"/>
  <c r="S1967" i="15" s="1"/>
  <c r="L976" i="15"/>
  <c r="L4396" i="15"/>
  <c r="L2863" i="15"/>
  <c r="L1207" i="15"/>
  <c r="L3930" i="15"/>
  <c r="L5126" i="15"/>
  <c r="L2194" i="15"/>
  <c r="L5625" i="15"/>
  <c r="O5625" i="15" s="1"/>
  <c r="S5625" i="15" s="1"/>
  <c r="L1302" i="15"/>
  <c r="L2278" i="15"/>
  <c r="L3506" i="15"/>
  <c r="L1731" i="15"/>
  <c r="O1731" i="15" s="1"/>
  <c r="S1731" i="15" s="1"/>
  <c r="L1602" i="15"/>
  <c r="L2293" i="15"/>
  <c r="L1556" i="15"/>
  <c r="L572" i="15"/>
  <c r="O572" i="15" s="1"/>
  <c r="S572" i="15" s="1"/>
  <c r="L5647" i="15"/>
  <c r="L1986" i="15"/>
  <c r="L1609" i="15"/>
  <c r="L1333" i="15"/>
  <c r="L824" i="15"/>
  <c r="L496" i="15"/>
  <c r="L798" i="15"/>
  <c r="L4899" i="15"/>
  <c r="O4899" i="15" s="1"/>
  <c r="S4899" i="15" s="1"/>
  <c r="L5192" i="15"/>
  <c r="L4282" i="15"/>
  <c r="L1130" i="15"/>
  <c r="L2406" i="15"/>
  <c r="L2608" i="15"/>
  <c r="L1771" i="15"/>
  <c r="L4194" i="15"/>
  <c r="L1916" i="15"/>
  <c r="O1916" i="15" s="1"/>
  <c r="S1916" i="15" s="1"/>
  <c r="L3261" i="15"/>
  <c r="L1907" i="15"/>
  <c r="L552" i="15"/>
  <c r="L2377" i="15"/>
  <c r="L1077" i="15"/>
  <c r="L1611" i="15"/>
  <c r="L985" i="15"/>
  <c r="L4233" i="15"/>
  <c r="L1235" i="15"/>
  <c r="L689" i="15"/>
  <c r="L1155" i="15"/>
  <c r="L1028" i="15"/>
  <c r="L1885" i="15"/>
  <c r="L1427" i="15"/>
  <c r="L1440" i="15"/>
  <c r="L2759" i="15"/>
  <c r="L2969" i="15"/>
  <c r="L1435" i="15"/>
  <c r="L1805" i="15"/>
  <c r="L1359" i="15"/>
  <c r="L118" i="15"/>
  <c r="L3297" i="15"/>
  <c r="L1021" i="15"/>
  <c r="L3273" i="15"/>
  <c r="L2010" i="15"/>
  <c r="L1179" i="15"/>
  <c r="L315" i="15"/>
  <c r="L873" i="15"/>
  <c r="L3289" i="15"/>
  <c r="L1819" i="15"/>
  <c r="L534" i="15"/>
  <c r="L2756" i="15"/>
  <c r="O2756" i="15" s="1"/>
  <c r="S2756" i="15" s="1"/>
  <c r="L2184" i="15"/>
  <c r="L1081" i="15"/>
  <c r="L2004" i="15"/>
  <c r="L879" i="15"/>
  <c r="L806" i="15"/>
  <c r="O806" i="15" s="1"/>
  <c r="S806" i="15" s="1"/>
  <c r="L1667" i="15"/>
  <c r="L459" i="15"/>
  <c r="L2102" i="15"/>
  <c r="O2102" i="15" s="1"/>
  <c r="S2102" i="15" s="1"/>
  <c r="L1383" i="15"/>
  <c r="L1030" i="15"/>
  <c r="L2173" i="15"/>
  <c r="L1566" i="15"/>
  <c r="L1059" i="15"/>
  <c r="L3760" i="15"/>
  <c r="L763" i="15"/>
  <c r="L1445" i="15"/>
  <c r="L3330" i="15"/>
  <c r="L652" i="15"/>
  <c r="L1968" i="15"/>
  <c r="L751" i="15"/>
  <c r="L1841" i="15"/>
  <c r="L1129" i="15"/>
  <c r="L1789" i="15"/>
  <c r="L897" i="15"/>
  <c r="L580" i="15"/>
  <c r="L1283" i="15"/>
  <c r="L3199" i="15"/>
  <c r="L1157" i="15"/>
  <c r="O1157" i="15" s="1"/>
  <c r="S1157" i="15" s="1"/>
  <c r="L2210" i="15"/>
  <c r="L1291" i="15"/>
  <c r="L4649" i="15"/>
  <c r="L1783" i="15"/>
  <c r="L2953" i="15"/>
  <c r="L5946" i="15"/>
  <c r="L1080" i="15"/>
  <c r="L2820" i="15"/>
  <c r="L330" i="15"/>
  <c r="L1264" i="15"/>
  <c r="L2828" i="15"/>
  <c r="L1492" i="15"/>
  <c r="L1490" i="15"/>
  <c r="L2045" i="15"/>
  <c r="L4079" i="15"/>
  <c r="L687" i="15"/>
  <c r="O687" i="15" s="1"/>
  <c r="S687" i="15" s="1"/>
  <c r="L2412" i="15"/>
  <c r="O2412" i="15" s="1"/>
  <c r="S2412" i="15" s="1"/>
  <c r="L907" i="15"/>
  <c r="L1944" i="15"/>
  <c r="L2460" i="15"/>
  <c r="L1865" i="15"/>
  <c r="L1363" i="15"/>
  <c r="L669" i="15"/>
  <c r="L456" i="15"/>
  <c r="L2934" i="15"/>
  <c r="L2483" i="15"/>
  <c r="L1182" i="15"/>
  <c r="L5384" i="15"/>
  <c r="L1176" i="15"/>
  <c r="L591" i="15"/>
  <c r="L987" i="15"/>
  <c r="L3935" i="15"/>
  <c r="O3935" i="15" s="1"/>
  <c r="S3935" i="15" s="1"/>
  <c r="L500" i="15"/>
  <c r="L737" i="15"/>
  <c r="L827" i="15"/>
  <c r="L1661" i="15"/>
  <c r="L2386" i="15"/>
  <c r="L3516" i="15"/>
  <c r="L1290" i="15"/>
  <c r="L1992" i="15"/>
  <c r="O1992" i="15" s="1"/>
  <c r="S1992" i="15" s="1"/>
  <c r="L888" i="15"/>
  <c r="L347" i="15"/>
  <c r="L3838" i="15"/>
  <c r="L2491" i="15"/>
  <c r="L1044" i="15"/>
  <c r="L1053" i="15"/>
  <c r="L3590" i="15"/>
  <c r="L1559" i="15"/>
  <c r="O1559" i="15" s="1"/>
  <c r="S1559" i="15" s="1"/>
  <c r="L1086" i="15"/>
  <c r="L651" i="15"/>
  <c r="L2128" i="15"/>
  <c r="L2895" i="15"/>
  <c r="L1564" i="15"/>
  <c r="L4303" i="15"/>
  <c r="L2021" i="15"/>
  <c r="L999" i="15"/>
  <c r="O999" i="15" s="1"/>
  <c r="S999" i="15" s="1"/>
  <c r="L2690" i="15"/>
  <c r="O2690" i="15" s="1"/>
  <c r="S2690" i="15" s="1"/>
  <c r="L631" i="15"/>
  <c r="L1693" i="15"/>
  <c r="L1600" i="15"/>
  <c r="L1523" i="15"/>
  <c r="L4632" i="15"/>
  <c r="L197" i="15"/>
  <c r="L709" i="15"/>
  <c r="O709" i="15" s="1"/>
  <c r="S709" i="15" s="1"/>
  <c r="L117" i="15"/>
  <c r="L392" i="15"/>
  <c r="L71" i="15"/>
  <c r="L530" i="15"/>
  <c r="O530" i="15" s="1"/>
  <c r="S530" i="15" s="1"/>
  <c r="L174" i="15"/>
  <c r="L612" i="15"/>
  <c r="L1800" i="15"/>
  <c r="L417" i="15"/>
  <c r="L114" i="15"/>
  <c r="L297" i="15"/>
  <c r="L245" i="15"/>
  <c r="L446" i="15"/>
  <c r="O446" i="15" s="1"/>
  <c r="S446" i="15" s="1"/>
  <c r="L151" i="15"/>
  <c r="L4765" i="15"/>
  <c r="L1795" i="15"/>
  <c r="L5727" i="15"/>
  <c r="O5727" i="15" s="1"/>
  <c r="S5727" i="15" s="1"/>
  <c r="L352" i="15"/>
  <c r="L3104" i="15"/>
  <c r="L521" i="15"/>
  <c r="L202" i="15"/>
  <c r="O202" i="15" s="1"/>
  <c r="S202" i="15" s="1"/>
  <c r="L357" i="15"/>
  <c r="L3535" i="15"/>
  <c r="L810" i="15"/>
  <c r="L332" i="15"/>
  <c r="O332" i="15" s="1"/>
  <c r="S332" i="15" s="1"/>
  <c r="L3296" i="15"/>
  <c r="L154" i="15"/>
  <c r="L794" i="15"/>
  <c r="L1761" i="15"/>
  <c r="O1761" i="15" s="1"/>
  <c r="S1761" i="15" s="1"/>
  <c r="L388" i="15"/>
  <c r="O388" i="15" s="1"/>
  <c r="S388" i="15" s="1"/>
  <c r="L517" i="15"/>
  <c r="L441" i="15"/>
  <c r="L243" i="15"/>
  <c r="L1298" i="15"/>
  <c r="L390" i="15"/>
  <c r="L192" i="15"/>
  <c r="L1335" i="15"/>
  <c r="O1335" i="15" s="1"/>
  <c r="S1335" i="15" s="1"/>
  <c r="L820" i="15"/>
  <c r="L194" i="15"/>
  <c r="L404" i="15"/>
  <c r="L2307" i="15"/>
  <c r="O2307" i="15" s="1"/>
  <c r="S2307" i="15" s="1"/>
  <c r="L457" i="15"/>
  <c r="L2255" i="15"/>
  <c r="L300" i="15"/>
  <c r="L807" i="15"/>
  <c r="O807" i="15" s="1"/>
  <c r="S807" i="15" s="1"/>
  <c r="L1000" i="15"/>
  <c r="L2109" i="15"/>
  <c r="L2271" i="15"/>
  <c r="L168" i="15"/>
  <c r="L767" i="15"/>
  <c r="L200" i="15"/>
  <c r="L3608" i="15"/>
  <c r="L76" i="15"/>
  <c r="O76" i="15" s="1"/>
  <c r="S76" i="15" s="1"/>
  <c r="L1643" i="15"/>
  <c r="L149" i="15"/>
  <c r="L594" i="15"/>
  <c r="L260" i="15"/>
  <c r="L5805" i="15"/>
  <c r="L185" i="15"/>
  <c r="L1504" i="15"/>
  <c r="L1099" i="15"/>
  <c r="O1099" i="15" s="1"/>
  <c r="S1099" i="15" s="1"/>
  <c r="L92" i="15"/>
  <c r="L279" i="15"/>
  <c r="L2346" i="15"/>
  <c r="L423" i="15"/>
  <c r="O423" i="15" s="1"/>
  <c r="S423" i="15" s="1"/>
  <c r="L156" i="15"/>
  <c r="L463" i="15"/>
  <c r="L54" i="15"/>
  <c r="L443" i="15"/>
  <c r="L603" i="15"/>
  <c r="L153" i="15"/>
  <c r="L166" i="15"/>
  <c r="L2426" i="15"/>
  <c r="O2426" i="15" s="1"/>
  <c r="S2426" i="15" s="1"/>
  <c r="L1909" i="15"/>
  <c r="L2345" i="15"/>
  <c r="L2447" i="15"/>
  <c r="L468" i="15"/>
  <c r="L2090" i="15"/>
  <c r="L162" i="15"/>
  <c r="L183" i="15"/>
  <c r="L4188" i="15"/>
  <c r="L610" i="15"/>
  <c r="L1530" i="15"/>
  <c r="L175" i="15"/>
  <c r="L2541" i="15"/>
  <c r="L2398" i="15"/>
  <c r="L97" i="15"/>
  <c r="L654" i="15"/>
  <c r="L752" i="15"/>
  <c r="O752" i="15" s="1"/>
  <c r="S752" i="15" s="1"/>
  <c r="L643" i="15"/>
  <c r="L115" i="15"/>
  <c r="L161" i="15"/>
  <c r="L1631" i="15"/>
  <c r="O1631" i="15" s="1"/>
  <c r="S1631" i="15" s="1"/>
  <c r="L223" i="15"/>
  <c r="L160" i="15"/>
  <c r="L3344" i="15"/>
  <c r="L785" i="15"/>
  <c r="O785" i="15" s="1"/>
  <c r="S785" i="15" s="1"/>
  <c r="L1202" i="15"/>
  <c r="L1996" i="15"/>
  <c r="L342" i="15"/>
  <c r="L1343" i="15"/>
  <c r="L611" i="15"/>
  <c r="L1058" i="15"/>
  <c r="L1049" i="15"/>
  <c r="L584" i="15"/>
  <c r="L3989" i="15"/>
  <c r="L1628" i="15"/>
  <c r="L862" i="15"/>
  <c r="L2439" i="15"/>
  <c r="O2439" i="15" s="1"/>
  <c r="S2439" i="15" s="1"/>
  <c r="L469" i="15"/>
  <c r="L1712" i="15"/>
  <c r="L2875" i="15"/>
  <c r="L2364" i="15"/>
  <c r="O2364" i="15" s="1"/>
  <c r="S2364" i="15" s="1"/>
  <c r="L570" i="15"/>
  <c r="L1027" i="15"/>
  <c r="L448" i="15"/>
  <c r="L1410" i="15"/>
  <c r="L3879" i="15"/>
  <c r="L2334" i="15"/>
  <c r="L983" i="15"/>
  <c r="L4715" i="15"/>
  <c r="L813" i="15"/>
  <c r="L350" i="15"/>
  <c r="L1496" i="15"/>
  <c r="L3860" i="15"/>
  <c r="O3860" i="15" s="1"/>
  <c r="S3860" i="15" s="1"/>
  <c r="L5667" i="15"/>
  <c r="L544" i="15"/>
  <c r="L1864" i="15"/>
  <c r="L717" i="15"/>
  <c r="O717" i="15" s="1"/>
  <c r="S717" i="15" s="1"/>
  <c r="L1259" i="15"/>
  <c r="L453" i="15"/>
  <c r="L1147" i="15"/>
  <c r="L2682" i="15"/>
  <c r="O2682" i="15" s="1"/>
  <c r="S2682" i="15" s="1"/>
  <c r="L851" i="15"/>
  <c r="L617" i="15"/>
  <c r="L704" i="15"/>
  <c r="L884" i="15"/>
  <c r="O884" i="15" s="1"/>
  <c r="S884" i="15" s="1"/>
  <c r="L1205" i="15"/>
  <c r="L2598" i="15"/>
  <c r="L2279" i="15"/>
  <c r="L1730" i="15"/>
  <c r="O1730" i="15" s="1"/>
  <c r="S1730" i="15" s="1"/>
  <c r="L1268" i="15"/>
  <c r="L964" i="15"/>
  <c r="L682" i="15"/>
  <c r="L924" i="15"/>
  <c r="O924" i="15" s="1"/>
  <c r="S924" i="15" s="1"/>
  <c r="L5027" i="15"/>
  <c r="L2366" i="15"/>
  <c r="L1241" i="15"/>
  <c r="L832" i="15"/>
  <c r="L1605" i="15"/>
  <c r="L4474" i="15"/>
  <c r="L1400" i="15"/>
  <c r="L2435" i="15"/>
  <c r="O2435" i="15" s="1"/>
  <c r="S2435" i="15" s="1"/>
  <c r="L1541" i="15"/>
  <c r="L1328" i="15"/>
  <c r="L535" i="15"/>
  <c r="L774" i="15"/>
  <c r="L759" i="15"/>
  <c r="O759" i="15" s="1"/>
  <c r="S759" i="15" s="1"/>
  <c r="L1580" i="15"/>
  <c r="L1168" i="15"/>
  <c r="L1398" i="15"/>
  <c r="O1398" i="15" s="1"/>
  <c r="S1398" i="15" s="1"/>
  <c r="L904" i="15"/>
  <c r="L1232" i="15"/>
  <c r="L880" i="15"/>
  <c r="L1014" i="15"/>
  <c r="O1014" i="15" s="1"/>
  <c r="S1014" i="15" s="1"/>
  <c r="L734" i="15"/>
  <c r="L529" i="15"/>
  <c r="L853" i="15"/>
  <c r="L1307" i="15"/>
  <c r="O1307" i="15" s="1"/>
  <c r="S1307" i="15" s="1"/>
  <c r="L1594" i="15"/>
  <c r="L805" i="15"/>
  <c r="L3903" i="15"/>
  <c r="L1374" i="15"/>
  <c r="O1374" i="15" s="1"/>
  <c r="S1374" i="15" s="1"/>
  <c r="L2582" i="15"/>
  <c r="L1407" i="15"/>
  <c r="L633" i="15"/>
  <c r="L688" i="15"/>
  <c r="O688" i="15" s="1"/>
  <c r="S688" i="15" s="1"/>
  <c r="L3583" i="15"/>
  <c r="L1391" i="15"/>
  <c r="L2880" i="15"/>
  <c r="L1430" i="15"/>
  <c r="L1344" i="15"/>
  <c r="L735" i="15"/>
  <c r="L1008" i="15"/>
  <c r="L973" i="15"/>
  <c r="O973" i="15" s="1"/>
  <c r="S973" i="15" s="1"/>
  <c r="L2693" i="15"/>
  <c r="L1476" i="15"/>
  <c r="L1091" i="15"/>
  <c r="L1616" i="15"/>
  <c r="L796" i="15"/>
  <c r="L1221" i="15"/>
  <c r="L1618" i="15"/>
  <c r="L1651" i="15"/>
  <c r="L1858" i="15"/>
  <c r="L1956" i="15"/>
  <c r="L4374" i="15"/>
  <c r="L1914" i="15"/>
  <c r="O1914" i="15" s="1"/>
  <c r="S1914" i="15" s="1"/>
  <c r="L415" i="15"/>
  <c r="L1040" i="15"/>
  <c r="L1142" i="15"/>
  <c r="L257" i="15"/>
  <c r="O257" i="15" s="1"/>
  <c r="S257" i="15" s="1"/>
  <c r="L568" i="15"/>
  <c r="L2283" i="15"/>
  <c r="L1843" i="15"/>
  <c r="L2025" i="15"/>
  <c r="O2025" i="15" s="1"/>
  <c r="S2025" i="15" s="1"/>
  <c r="L3370" i="15"/>
  <c r="L2027" i="15"/>
  <c r="L3221" i="15"/>
  <c r="L647" i="15"/>
  <c r="O647" i="15" s="1"/>
  <c r="S647" i="15" s="1"/>
  <c r="L2231" i="15"/>
  <c r="L4077" i="15"/>
  <c r="L1275" i="15"/>
  <c r="L4790" i="15"/>
  <c r="O4790" i="15" s="1"/>
  <c r="S4790" i="15" s="1"/>
  <c r="L555" i="15"/>
  <c r="L1254" i="15"/>
  <c r="L4797" i="15"/>
  <c r="L855" i="15"/>
  <c r="L1654" i="15"/>
  <c r="L2315" i="15"/>
  <c r="L1773" i="15"/>
  <c r="L1632" i="15"/>
  <c r="L2748" i="15"/>
  <c r="L1807" i="15"/>
  <c r="L5251" i="15"/>
  <c r="L1367" i="15"/>
  <c r="O1367" i="15" s="1"/>
  <c r="S1367" i="15" s="1"/>
  <c r="L2068" i="15"/>
  <c r="L1892" i="15"/>
  <c r="L2459" i="15"/>
  <c r="L1062" i="15"/>
  <c r="L1905" i="15"/>
  <c r="L4681" i="15"/>
  <c r="L1037" i="15"/>
  <c r="L1540" i="15"/>
  <c r="O1540" i="15" s="1"/>
  <c r="S1540" i="15" s="1"/>
  <c r="L1392" i="15"/>
  <c r="L1644" i="15"/>
  <c r="L1546" i="15"/>
  <c r="L439" i="15"/>
  <c r="O439" i="15" s="1"/>
  <c r="S439" i="15" s="1"/>
  <c r="L2864" i="15"/>
  <c r="L1156" i="15"/>
  <c r="L3419" i="15"/>
  <c r="L2487" i="15"/>
  <c r="O2487" i="15" s="1"/>
  <c r="S2487" i="15" s="1"/>
  <c r="L4488" i="15"/>
  <c r="L2397" i="15"/>
  <c r="L830" i="15"/>
  <c r="L2847" i="15"/>
  <c r="O2847" i="15" s="1"/>
  <c r="S2847" i="15" s="1"/>
  <c r="L6053" i="15"/>
  <c r="L4351" i="15"/>
  <c r="L2789" i="15"/>
  <c r="L4121" i="15"/>
  <c r="O4121" i="15" s="1"/>
  <c r="S4121" i="15" s="1"/>
  <c r="L5709" i="15"/>
  <c r="L2504" i="15"/>
  <c r="L3604" i="15"/>
  <c r="L2477" i="15"/>
  <c r="O2477" i="15" s="1"/>
  <c r="S2477" i="15" s="1"/>
  <c r="L4521" i="15"/>
  <c r="L2035" i="15"/>
  <c r="L2237" i="15"/>
  <c r="L1663" i="15"/>
  <c r="O1663" i="15" s="1"/>
  <c r="S1663" i="15" s="1"/>
  <c r="L2286" i="15"/>
  <c r="L2713" i="15"/>
  <c r="L2425" i="15"/>
  <c r="L3690" i="15"/>
  <c r="L2901" i="15"/>
  <c r="L4587" i="15"/>
  <c r="L2542" i="15"/>
  <c r="L3470" i="15"/>
  <c r="O3470" i="15" s="1"/>
  <c r="S3470" i="15" s="1"/>
  <c r="L5356" i="15"/>
  <c r="L2250" i="15"/>
  <c r="L3394" i="15"/>
  <c r="L2298" i="15"/>
  <c r="L1613" i="15"/>
  <c r="L1764" i="15"/>
  <c r="L1351" i="15"/>
  <c r="L3559" i="15"/>
  <c r="L1796" i="15"/>
  <c r="L4936" i="15"/>
  <c r="L2662" i="15"/>
  <c r="L4195" i="15"/>
  <c r="L2663" i="15"/>
  <c r="L1959" i="15"/>
  <c r="L2919" i="15"/>
  <c r="L2251" i="15"/>
  <c r="O2251" i="15" s="1"/>
  <c r="S2251" i="15" s="1"/>
  <c r="L874" i="15"/>
  <c r="L2253" i="15"/>
  <c r="L1961" i="15"/>
  <c r="L4154" i="15"/>
  <c r="L2505" i="15"/>
  <c r="L1561" i="15"/>
  <c r="L1218" i="15"/>
  <c r="L3246" i="15"/>
  <c r="O3246" i="15" s="1"/>
  <c r="S3246" i="15" s="1"/>
  <c r="L1019" i="15"/>
  <c r="L681" i="15"/>
  <c r="L3639" i="15"/>
  <c r="L5514" i="15"/>
  <c r="O5514" i="15" s="1"/>
  <c r="S5514" i="15" s="1"/>
  <c r="L2344" i="15"/>
  <c r="L2539" i="15"/>
  <c r="L5318" i="15"/>
  <c r="L3358" i="15"/>
  <c r="O3358" i="15" s="1"/>
  <c r="S3358" i="15" s="1"/>
  <c r="L5896" i="15"/>
  <c r="L3131" i="15"/>
  <c r="L1174" i="15"/>
  <c r="L1347" i="15"/>
  <c r="O1347" i="15" s="1"/>
  <c r="S1347" i="15" s="1"/>
  <c r="L1171" i="15"/>
  <c r="L1448" i="15"/>
  <c r="L947" i="15"/>
  <c r="L3624" i="15"/>
  <c r="L1409" i="15"/>
  <c r="L4395" i="15"/>
  <c r="L2826" i="15"/>
  <c r="L420" i="15"/>
  <c r="L1711" i="15"/>
  <c r="L362" i="15"/>
  <c r="L562" i="15"/>
  <c r="L4910" i="15"/>
  <c r="L1852" i="15"/>
  <c r="L5238" i="15"/>
  <c r="L4507" i="15"/>
  <c r="L1306" i="15"/>
  <c r="O1306" i="15" s="1"/>
  <c r="S1306" i="15" s="1"/>
  <c r="L2257" i="15"/>
  <c r="L421" i="15"/>
  <c r="L422" i="15"/>
  <c r="L295" i="15"/>
  <c r="L1304" i="15"/>
  <c r="L1336" i="15"/>
  <c r="L1686" i="15"/>
  <c r="L4827" i="15"/>
  <c r="O4827" i="15" s="1"/>
  <c r="S4827" i="15" s="1"/>
  <c r="L2998" i="15"/>
  <c r="L1206" i="15"/>
  <c r="L2351" i="15"/>
  <c r="L2114" i="15"/>
  <c r="O2114" i="15" s="1"/>
  <c r="S2114" i="15" s="1"/>
  <c r="L2294" i="15"/>
  <c r="L1300" i="15"/>
  <c r="L1031" i="15"/>
  <c r="L1214" i="15"/>
  <c r="O1214" i="15" s="1"/>
  <c r="S1214" i="15" s="1"/>
  <c r="L1131" i="15"/>
  <c r="L988" i="15"/>
  <c r="L2511" i="15"/>
  <c r="L5245" i="15"/>
  <c r="O5245" i="15" s="1"/>
  <c r="S5245" i="15" s="1"/>
  <c r="L2827" i="15"/>
  <c r="L4081" i="15"/>
  <c r="L4733" i="15"/>
  <c r="L5365" i="15"/>
  <c r="L2213" i="15"/>
  <c r="L2129" i="15"/>
  <c r="L2474" i="15"/>
  <c r="L2336" i="15"/>
  <c r="O2336" i="15" s="1"/>
  <c r="S2336" i="15" s="1"/>
  <c r="L1346" i="15"/>
  <c r="L4117" i="15"/>
  <c r="L5911" i="15"/>
  <c r="L2996" i="15"/>
  <c r="L4243" i="15"/>
  <c r="L4118" i="15"/>
  <c r="L5759" i="15"/>
  <c r="L1033" i="15"/>
  <c r="L1721" i="15"/>
  <c r="L1741" i="15"/>
  <c r="L2509" i="15"/>
  <c r="L772" i="15"/>
  <c r="O772" i="15" s="1"/>
  <c r="S772" i="15" s="1"/>
  <c r="L3193" i="15"/>
  <c r="L2083" i="15"/>
  <c r="L2926" i="15"/>
  <c r="L516" i="15"/>
  <c r="L281" i="15"/>
  <c r="L1487" i="15"/>
  <c r="L639" i="15"/>
  <c r="L2944" i="15"/>
  <c r="O2944" i="15" s="1"/>
  <c r="S2944" i="15" s="1"/>
  <c r="L1090" i="15"/>
  <c r="L372" i="15"/>
  <c r="L2400" i="15"/>
  <c r="L2550" i="15"/>
  <c r="O2550" i="15" s="1"/>
  <c r="S2550" i="15" s="1"/>
  <c r="L1113" i="15"/>
  <c r="L1692" i="15"/>
  <c r="L2316" i="15"/>
  <c r="L488" i="15"/>
  <c r="O488" i="15" s="1"/>
  <c r="S488" i="15" s="1"/>
  <c r="L1441" i="15"/>
  <c r="L6051" i="15"/>
  <c r="L1560" i="15"/>
  <c r="L1321" i="15"/>
  <c r="O1321" i="15" s="1"/>
  <c r="S1321" i="15" s="1"/>
  <c r="L4046" i="15"/>
  <c r="L889" i="15"/>
  <c r="L1529" i="15"/>
  <c r="L6408" i="15"/>
  <c r="L3038" i="15"/>
  <c r="L2473" i="15"/>
  <c r="L1098" i="15"/>
  <c r="L1314" i="15"/>
  <c r="O1314" i="15" s="1"/>
  <c r="S1314" i="15" s="1"/>
  <c r="L2303" i="15"/>
  <c r="L4970" i="15"/>
  <c r="L1070" i="15"/>
  <c r="L1196" i="15"/>
  <c r="O1196" i="15" s="1"/>
  <c r="S1196" i="15" s="1"/>
  <c r="L346" i="15"/>
  <c r="L2301" i="15"/>
  <c r="L507" i="15"/>
  <c r="L3055" i="15"/>
  <c r="O3055" i="15" s="1"/>
  <c r="S3055" i="15" s="1"/>
  <c r="L1395" i="15"/>
  <c r="L573" i="15"/>
  <c r="L3357" i="15"/>
  <c r="L811" i="15"/>
  <c r="L788" i="15"/>
  <c r="L3648" i="15"/>
  <c r="L841" i="15"/>
  <c r="L1017" i="15"/>
  <c r="O1017" i="15" s="1"/>
  <c r="S1017" i="15" s="1"/>
  <c r="L582" i="15"/>
  <c r="L1757" i="15"/>
  <c r="L935" i="15"/>
  <c r="L289" i="15"/>
  <c r="L2573" i="15"/>
  <c r="L1592" i="15"/>
  <c r="L2482" i="15"/>
  <c r="L374" i="15"/>
  <c r="O374" i="15" s="1"/>
  <c r="S374" i="15" s="1"/>
  <c r="L250" i="15"/>
  <c r="L597" i="15"/>
  <c r="L2501" i="15"/>
  <c r="L4519" i="15"/>
  <c r="L1756" i="15"/>
  <c r="L1977" i="15"/>
  <c r="L1318" i="15"/>
  <c r="L1227" i="15"/>
  <c r="L1365" i="15"/>
  <c r="L1052" i="15"/>
  <c r="L1068" i="15"/>
  <c r="L1940" i="15"/>
  <c r="O1940" i="15" s="1"/>
  <c r="S1940" i="15" s="1"/>
  <c r="L283" i="15"/>
  <c r="L667" i="15"/>
  <c r="L36" i="15"/>
  <c r="L1802" i="15"/>
  <c r="L509" i="15"/>
  <c r="L4946" i="15"/>
  <c r="L44" i="15"/>
  <c r="L157" i="15"/>
  <c r="O157" i="15" s="1"/>
  <c r="S157" i="15" s="1"/>
  <c r="L900" i="15"/>
  <c r="L4085" i="15"/>
  <c r="L2629" i="15"/>
  <c r="L504" i="15"/>
  <c r="L1675" i="15"/>
  <c r="L2769" i="15"/>
  <c r="L720" i="15"/>
  <c r="L432" i="15"/>
  <c r="O432" i="15" s="1"/>
  <c r="S432" i="15" s="1"/>
  <c r="L3698" i="15"/>
  <c r="L256" i="15"/>
  <c r="L5616" i="15"/>
  <c r="L4641" i="15"/>
  <c r="O4641" i="15" s="1"/>
  <c r="S4641" i="15" s="1"/>
  <c r="L3438" i="15"/>
  <c r="L7" i="15"/>
  <c r="L6074" i="15"/>
  <c r="L4877" i="15"/>
  <c r="O4877" i="15" s="1"/>
  <c r="S4877" i="15" s="1"/>
  <c r="L1641" i="15"/>
  <c r="L746" i="15"/>
  <c r="L802" i="15"/>
  <c r="L697" i="15"/>
  <c r="O697" i="15" s="1"/>
  <c r="S697" i="15" s="1"/>
  <c r="L4019" i="15"/>
  <c r="L2034" i="15"/>
  <c r="L616" i="15"/>
  <c r="L158" i="15"/>
  <c r="O158" i="15" s="1"/>
  <c r="S158" i="15" s="1"/>
  <c r="L2137" i="15"/>
  <c r="L1619" i="15"/>
  <c r="L387" i="15"/>
  <c r="L2378" i="15"/>
  <c r="O2378" i="15" s="1"/>
  <c r="S2378" i="15" s="1"/>
  <c r="L3766" i="15"/>
  <c r="L3387" i="15"/>
  <c r="L1946" i="15"/>
  <c r="L1706" i="15"/>
  <c r="O1706" i="15" s="1"/>
  <c r="S1706" i="15" s="1"/>
  <c r="L644" i="15"/>
  <c r="L625" i="15"/>
  <c r="L3417" i="15"/>
  <c r="L501" i="15"/>
  <c r="O501" i="15" s="1"/>
  <c r="S501" i="15" s="1"/>
  <c r="L914" i="15"/>
  <c r="L1993" i="15"/>
  <c r="L2593" i="15"/>
  <c r="L2761" i="15"/>
  <c r="L723" i="15"/>
  <c r="L1345" i="15"/>
  <c r="L655" i="15"/>
  <c r="L1884" i="15"/>
  <c r="L77" i="15"/>
  <c r="L467" i="15"/>
  <c r="L2185" i="15"/>
  <c r="L406" i="15"/>
  <c r="L1898" i="15"/>
  <c r="L3299" i="15"/>
  <c r="L679" i="15"/>
  <c r="L1150" i="15"/>
  <c r="L358" i="15"/>
  <c r="L3771" i="15"/>
  <c r="L4931" i="15"/>
  <c r="L561" i="15"/>
  <c r="L1319" i="15"/>
  <c r="L130" i="15"/>
  <c r="L1664" i="15"/>
  <c r="L940" i="15"/>
  <c r="L2607" i="15"/>
  <c r="L1437" i="15"/>
  <c r="L1511" i="15"/>
  <c r="L2141" i="15"/>
  <c r="O2141" i="15" s="1"/>
  <c r="S2141" i="15" s="1"/>
  <c r="L1972" i="15"/>
  <c r="L4534" i="15"/>
  <c r="L1193" i="15"/>
  <c r="L2358" i="15"/>
  <c r="L4020" i="15"/>
  <c r="L4926" i="15"/>
  <c r="L2549" i="15"/>
  <c r="L1454" i="15"/>
  <c r="L703" i="15"/>
  <c r="L1978" i="15"/>
  <c r="L1754" i="15"/>
  <c r="L433" i="15"/>
  <c r="O433" i="15" s="1"/>
  <c r="S433" i="15" s="1"/>
  <c r="L1665" i="15"/>
  <c r="L691" i="15"/>
  <c r="L2052" i="15"/>
  <c r="L1123" i="15"/>
  <c r="L1161" i="15"/>
  <c r="L1670" i="15"/>
  <c r="L2181" i="15"/>
  <c r="L4146" i="15"/>
  <c r="L1381" i="15"/>
  <c r="L583" i="15"/>
  <c r="L3325" i="15"/>
  <c r="L2106" i="15"/>
  <c r="O2106" i="15" s="1"/>
  <c r="S2106" i="15" s="1"/>
  <c r="L2871" i="15"/>
  <c r="L844" i="15"/>
  <c r="L1463" i="15"/>
  <c r="L2076" i="15"/>
  <c r="O2076" i="15" s="1"/>
  <c r="S2076" i="15" s="1"/>
  <c r="L777" i="15"/>
  <c r="L721" i="15"/>
  <c r="L1320" i="15"/>
  <c r="L1210" i="15"/>
  <c r="L1089" i="15"/>
  <c r="L3245" i="15"/>
  <c r="L718" i="15"/>
  <c r="L4535" i="15"/>
  <c r="O4535" i="15" s="1"/>
  <c r="S4535" i="15" s="1"/>
  <c r="L5012" i="15"/>
  <c r="L954" i="15"/>
  <c r="L1891" i="15"/>
  <c r="L2258" i="15"/>
  <c r="O2258" i="15" s="1"/>
  <c r="S2258" i="15" s="1"/>
  <c r="L2072" i="15"/>
  <c r="L662" i="15"/>
  <c r="L4852" i="15"/>
  <c r="L2717" i="15"/>
  <c r="L6027" i="15"/>
  <c r="L1340" i="15"/>
  <c r="L1889" i="15"/>
  <c r="L3115" i="15"/>
  <c r="L3671" i="15"/>
  <c r="L187" i="15"/>
  <c r="L2080" i="15"/>
  <c r="L6077" i="15"/>
  <c r="L1722" i="15"/>
  <c r="L4949" i="15"/>
  <c r="L3900" i="15"/>
  <c r="L4093" i="15"/>
  <c r="O4093" i="15" s="1"/>
  <c r="S4093" i="15" s="1"/>
  <c r="L1811" i="15"/>
  <c r="L895" i="15"/>
  <c r="L1753" i="15"/>
  <c r="L1538" i="15"/>
  <c r="L3093" i="15"/>
  <c r="L271" i="15"/>
  <c r="L859" i="15"/>
  <c r="L4435" i="15"/>
  <c r="L3848" i="15"/>
  <c r="L1158" i="15"/>
  <c r="L1646" i="15"/>
  <c r="L5919" i="15"/>
  <c r="O5919" i="15" s="1"/>
  <c r="S5919" i="15" s="1"/>
  <c r="L1990" i="15"/>
  <c r="L1768" i="15"/>
  <c r="L1329" i="15"/>
  <c r="L1763" i="15"/>
  <c r="L1015" i="15"/>
  <c r="L4394" i="15"/>
  <c r="L1389" i="15"/>
  <c r="L4438" i="15"/>
  <c r="O4438" i="15" s="1"/>
  <c r="S4438" i="15" s="1"/>
  <c r="L2808" i="15"/>
  <c r="L2679" i="15"/>
  <c r="L5922" i="15"/>
  <c r="L506" i="15"/>
  <c r="O506" i="15" s="1"/>
  <c r="S506" i="15" s="1"/>
  <c r="L5250" i="15"/>
  <c r="L191" i="15"/>
  <c r="L4239" i="15"/>
  <c r="L5099" i="15"/>
  <c r="O5099" i="15" s="1"/>
  <c r="S5099" i="15" s="1"/>
  <c r="L1868" i="15"/>
  <c r="L974" i="15"/>
  <c r="L5300" i="15"/>
  <c r="L1055" i="15"/>
  <c r="O1055" i="15" s="1"/>
  <c r="S1055" i="15" s="1"/>
  <c r="L3336" i="15"/>
  <c r="L4152" i="15"/>
  <c r="L894" i="15"/>
  <c r="L2993" i="15"/>
  <c r="O2993" i="15" s="1"/>
  <c r="S2993" i="15" s="1"/>
  <c r="L478" i="15"/>
  <c r="L1790" i="15"/>
  <c r="L1749" i="15"/>
  <c r="L3474" i="15"/>
  <c r="O3474" i="15" s="1"/>
  <c r="S3474" i="15" s="1"/>
  <c r="L2304" i="15"/>
  <c r="L1255" i="15"/>
  <c r="L1477" i="15"/>
  <c r="L1048" i="15"/>
  <c r="L4571" i="15"/>
  <c r="L1498" i="15"/>
  <c r="L1412" i="15"/>
  <c r="L3975" i="15"/>
  <c r="O3975" i="15" s="1"/>
  <c r="S3975" i="15" s="1"/>
  <c r="L3495" i="15"/>
  <c r="L1468" i="15"/>
  <c r="L2801" i="15"/>
  <c r="L207" i="15"/>
  <c r="L927" i="15"/>
  <c r="L630" i="15"/>
  <c r="L1485" i="15"/>
  <c r="L1842" i="15"/>
  <c r="O1842" i="15" s="1"/>
  <c r="S1842" i="15" s="1"/>
  <c r="L3231" i="15"/>
  <c r="L2191" i="15"/>
  <c r="L5726" i="15"/>
  <c r="L1240" i="15"/>
  <c r="O1240" i="15" s="1"/>
  <c r="S1240" i="15" s="1"/>
  <c r="L1743" i="15"/>
  <c r="L2728" i="15"/>
  <c r="L4155" i="15"/>
  <c r="L5643" i="15"/>
  <c r="L5574" i="15"/>
  <c r="L4643" i="15"/>
  <c r="L5326" i="15"/>
  <c r="L5029" i="15"/>
  <c r="O5029" i="15" s="1"/>
  <c r="S5029" i="15" s="1"/>
  <c r="L3477" i="15"/>
  <c r="L5855" i="15"/>
  <c r="L5964" i="15"/>
  <c r="L5701" i="15"/>
  <c r="O5701" i="15" s="1"/>
  <c r="S5701" i="15" s="1"/>
  <c r="L6182" i="15"/>
  <c r="L5379" i="15"/>
  <c r="L6153" i="15"/>
  <c r="L2537" i="15"/>
  <c r="L4891" i="15"/>
  <c r="L3571" i="15"/>
  <c r="L3578" i="15"/>
  <c r="L6320" i="15"/>
  <c r="O6320" i="15" s="1"/>
  <c r="S6320" i="15" s="1"/>
  <c r="L4567" i="15"/>
  <c r="O4567" i="15" s="1"/>
  <c r="S4567" i="15" s="1"/>
  <c r="L5455" i="15"/>
  <c r="L5484" i="15"/>
  <c r="L1483" i="15"/>
  <c r="L648" i="15"/>
  <c r="L2557" i="15"/>
  <c r="L5303" i="15"/>
  <c r="L5888" i="15"/>
  <c r="O5888" i="15" s="1"/>
  <c r="S5888" i="15" s="1"/>
  <c r="L5395" i="15"/>
  <c r="L695" i="15"/>
  <c r="L1144" i="15"/>
  <c r="L2891" i="15"/>
  <c r="O2891" i="15" s="1"/>
  <c r="S2891" i="15" s="1"/>
  <c r="L4492" i="15"/>
  <c r="L1547" i="15"/>
  <c r="L6165" i="15"/>
  <c r="L3933" i="15"/>
  <c r="O3933" i="15" s="1"/>
  <c r="S3933" i="15" s="1"/>
  <c r="L4749" i="15"/>
  <c r="L2507" i="15"/>
  <c r="L2001" i="15"/>
  <c r="L1143" i="15"/>
  <c r="L1299" i="15"/>
  <c r="L1111" i="15"/>
  <c r="L1377" i="15"/>
  <c r="L2815" i="15"/>
  <c r="L971" i="15"/>
  <c r="L3994" i="15"/>
  <c r="L5381" i="15"/>
  <c r="L6034" i="15"/>
  <c r="L1295" i="15"/>
  <c r="L2353" i="15"/>
  <c r="L3377" i="15"/>
  <c r="L5474" i="15"/>
  <c r="O5474" i="15" s="1"/>
  <c r="S5474" i="15" s="1"/>
  <c r="L4915" i="15"/>
  <c r="L4439" i="15"/>
  <c r="L4694" i="15"/>
  <c r="L1180" i="15"/>
  <c r="O1180" i="15" s="1"/>
  <c r="S1180" i="15" s="1"/>
  <c r="L6254" i="15"/>
  <c r="L5788" i="15"/>
  <c r="L1963" i="15"/>
  <c r="L4772" i="15"/>
  <c r="O4772" i="15" s="1"/>
  <c r="S4772" i="15" s="1"/>
  <c r="L1981" i="15"/>
  <c r="L5204" i="15"/>
  <c r="L5871" i="15"/>
  <c r="L4994" i="15"/>
  <c r="L5783" i="15"/>
  <c r="L4720" i="15"/>
  <c r="L4191" i="15"/>
  <c r="L4554" i="15"/>
  <c r="L5273" i="15"/>
  <c r="L6018" i="15"/>
  <c r="L4661" i="15"/>
  <c r="L4811" i="15"/>
  <c r="O4811" i="15" s="1"/>
  <c r="S4811" i="15" s="1"/>
  <c r="L6035" i="15"/>
  <c r="L6059" i="15"/>
  <c r="L829" i="15"/>
  <c r="L5282" i="15"/>
  <c r="O5282" i="15" s="1"/>
  <c r="S5282" i="15" s="1"/>
  <c r="L331" i="15"/>
  <c r="L1792" i="15"/>
  <c r="L2116" i="15"/>
  <c r="L135" i="15"/>
  <c r="L609" i="15"/>
  <c r="L24" i="15"/>
  <c r="L452" i="15"/>
  <c r="L1816" i="15"/>
  <c r="O1816" i="15" s="1"/>
  <c r="S1816" i="15" s="1"/>
  <c r="L955" i="15"/>
  <c r="L498" i="15"/>
  <c r="L4633" i="15"/>
  <c r="L989" i="15"/>
  <c r="L1422" i="15"/>
  <c r="L303" i="15"/>
  <c r="L1324" i="15"/>
  <c r="L323" i="15"/>
  <c r="O323" i="15" s="1"/>
  <c r="S323" i="15" s="1"/>
  <c r="L1482" i="15"/>
  <c r="L2054" i="15"/>
  <c r="L2599" i="15"/>
  <c r="L1920" i="15"/>
  <c r="L1060" i="15"/>
  <c r="L23" i="15"/>
  <c r="L4528" i="15"/>
  <c r="L1737" i="15"/>
  <c r="O1737" i="15" s="1"/>
  <c r="S1737" i="15" s="1"/>
  <c r="L384" i="15"/>
  <c r="L1145" i="15"/>
  <c r="L5421" i="15"/>
  <c r="L3060" i="15"/>
  <c r="L565" i="15"/>
  <c r="L620" i="15"/>
  <c r="L65" i="15"/>
  <c r="L5789" i="15"/>
  <c r="O5789" i="15" s="1"/>
  <c r="S5789" i="15" s="1"/>
  <c r="L62" i="15"/>
  <c r="L477" i="15"/>
  <c r="L31" i="15"/>
  <c r="L1278" i="15"/>
  <c r="L1183" i="15"/>
  <c r="L425" i="15"/>
  <c r="L3146" i="15"/>
  <c r="L2829" i="15"/>
  <c r="O2829" i="15" s="1"/>
  <c r="S2829" i="15" s="1"/>
  <c r="L5873" i="15"/>
  <c r="L1829" i="15"/>
  <c r="L3025" i="15"/>
  <c r="L5394" i="15"/>
  <c r="L101" i="15"/>
  <c r="L5874" i="15"/>
  <c r="L2134" i="15"/>
  <c r="L302" i="15"/>
  <c r="L376" i="15"/>
  <c r="L230" i="15"/>
  <c r="L634" i="15"/>
  <c r="L731" i="15"/>
  <c r="L88" i="15"/>
  <c r="L1473" i="15"/>
  <c r="L3249" i="15"/>
  <c r="L5389" i="15"/>
  <c r="O5389" i="15" s="1"/>
  <c r="S5389" i="15" s="1"/>
  <c r="L396" i="15"/>
  <c r="L234" i="15"/>
  <c r="L1005" i="15"/>
  <c r="L5836" i="15"/>
  <c r="L1313" i="15"/>
  <c r="L5693" i="15"/>
  <c r="L3508" i="15"/>
  <c r="L4972" i="15"/>
  <c r="L6009" i="15"/>
  <c r="L3052" i="15"/>
  <c r="L5665" i="15"/>
  <c r="L1073" i="15"/>
  <c r="L3276" i="15"/>
  <c r="L3898" i="15"/>
  <c r="L5763" i="15"/>
  <c r="L5722" i="15"/>
  <c r="L5619" i="15"/>
  <c r="L2708" i="15"/>
  <c r="L181" i="15"/>
  <c r="L4776" i="15"/>
  <c r="L5268" i="15"/>
  <c r="L6258" i="15"/>
  <c r="L5634" i="15"/>
  <c r="L5944" i="15"/>
  <c r="O5944" i="15" s="1"/>
  <c r="S5944" i="15" s="1"/>
  <c r="L5288" i="15"/>
  <c r="L5915" i="15"/>
  <c r="L6013" i="15"/>
  <c r="L6348" i="15"/>
  <c r="L6276" i="15"/>
  <c r="L3165" i="15"/>
  <c r="L6198" i="15"/>
  <c r="L6296" i="15"/>
  <c r="L1493" i="15"/>
  <c r="L5521" i="15"/>
  <c r="L6340" i="15"/>
  <c r="L3939" i="15"/>
  <c r="L4468" i="15"/>
  <c r="L5620" i="15"/>
  <c r="L1141" i="15"/>
  <c r="L707" i="15"/>
  <c r="L5243" i="15"/>
  <c r="L3778" i="15"/>
  <c r="L1428" i="15"/>
  <c r="L5220" i="15"/>
  <c r="L4575" i="15"/>
  <c r="L6433" i="15"/>
  <c r="L2206" i="15"/>
  <c r="L3304" i="15"/>
  <c r="L4546" i="15"/>
  <c r="L6025" i="15"/>
  <c r="L1475" i="15"/>
  <c r="L4773" i="15"/>
  <c r="L4385" i="15"/>
  <c r="L2032" i="15"/>
  <c r="L6065" i="15"/>
  <c r="L4798" i="15"/>
  <c r="L1989" i="15"/>
  <c r="L6123" i="15"/>
  <c r="L1674" i="15"/>
  <c r="L2750" i="15"/>
  <c r="L5063" i="15"/>
  <c r="L2428" i="15"/>
  <c r="L45" i="15"/>
  <c r="L6221" i="15"/>
  <c r="L1701" i="15"/>
  <c r="L513" i="15"/>
  <c r="L3605" i="15"/>
  <c r="L5048" i="15"/>
  <c r="L1361" i="15"/>
  <c r="L2579" i="15"/>
  <c r="L1025" i="15"/>
  <c r="L1369" i="15"/>
  <c r="O1369" i="15" s="1"/>
  <c r="S1369" i="15" s="1"/>
  <c r="L1408" i="15"/>
  <c r="L4307" i="15"/>
  <c r="L615" i="15"/>
  <c r="L876" i="15"/>
  <c r="L4176" i="15"/>
  <c r="L1971" i="15"/>
  <c r="L1419" i="15"/>
  <c r="L5563" i="15"/>
  <c r="L642" i="15"/>
  <c r="L3279" i="15"/>
  <c r="L1582" i="15"/>
  <c r="L1832" i="15"/>
  <c r="L903" i="15"/>
  <c r="L1562" i="15"/>
  <c r="L833" i="15"/>
  <c r="L1862" i="15"/>
  <c r="L613" i="15"/>
  <c r="L684" i="15"/>
  <c r="L715" i="15"/>
  <c r="L579" i="15"/>
  <c r="L2735" i="15"/>
  <c r="L2698" i="15"/>
  <c r="L1326" i="15"/>
  <c r="L1280" i="15"/>
  <c r="L3464" i="15"/>
  <c r="L1702" i="15"/>
  <c r="L1029" i="15"/>
  <c r="L1138" i="15"/>
  <c r="L795" i="15"/>
  <c r="L1373" i="15"/>
  <c r="L539" i="15"/>
  <c r="L1935" i="15"/>
  <c r="L3481" i="15"/>
  <c r="L1417" i="15"/>
  <c r="L1094" i="15"/>
  <c r="L2440" i="15"/>
  <c r="L1095" i="15"/>
  <c r="L2280" i="15"/>
  <c r="L1725" i="15"/>
  <c r="L2711" i="15"/>
  <c r="L1459" i="15"/>
  <c r="L3916" i="15"/>
  <c r="L996" i="15"/>
  <c r="L1438" i="15"/>
  <c r="L4237" i="15"/>
  <c r="L1494" i="15"/>
  <c r="L1007" i="15"/>
  <c r="L599" i="15"/>
  <c r="O599" i="15" s="1"/>
  <c r="S599" i="15" s="1"/>
  <c r="L1390" i="15"/>
  <c r="L2923" i="15"/>
  <c r="L3240" i="15"/>
  <c r="L3997" i="15"/>
  <c r="L1655" i="15"/>
  <c r="L1817" i="15"/>
  <c r="L657" i="15"/>
  <c r="L1910" i="15"/>
  <c r="L1233" i="15"/>
  <c r="L1742" i="15"/>
  <c r="L925" i="15"/>
  <c r="L2017" i="15"/>
  <c r="L361" i="15"/>
  <c r="L921" i="15"/>
  <c r="L2448" i="15"/>
  <c r="L5147" i="15"/>
  <c r="L2597" i="15"/>
  <c r="O2597" i="15" s="1"/>
  <c r="S2597" i="15" s="1"/>
  <c r="L1642" i="15"/>
  <c r="L1491" i="15"/>
  <c r="L4947" i="15"/>
  <c r="L5037" i="15"/>
  <c r="L2834" i="15"/>
  <c r="L5582" i="15"/>
  <c r="L6083" i="15"/>
  <c r="L4076" i="15"/>
  <c r="L4948" i="15"/>
  <c r="L6374" i="15"/>
  <c r="L1584" i="15"/>
  <c r="L750" i="15"/>
  <c r="L2478" i="15"/>
  <c r="L3031" i="15"/>
  <c r="L4421" i="15"/>
  <c r="L4313" i="15"/>
  <c r="L3469" i="15"/>
  <c r="L389" i="15"/>
  <c r="L18" i="15"/>
  <c r="L139" i="15"/>
  <c r="L619" i="15"/>
  <c r="L765" i="15"/>
  <c r="L520" i="15"/>
  <c r="O520" i="15" s="1"/>
  <c r="S520" i="15" s="1"/>
  <c r="L43" i="15"/>
  <c r="L699" i="15"/>
  <c r="L470" i="15"/>
  <c r="L198" i="15"/>
  <c r="L595" i="15"/>
  <c r="L778" i="15"/>
  <c r="L786" i="15"/>
  <c r="L3928" i="15"/>
  <c r="O3928" i="15" s="1"/>
  <c r="S3928" i="15" s="1"/>
  <c r="L75" i="15"/>
  <c r="L1140" i="15"/>
  <c r="L1122" i="15"/>
  <c r="L3147" i="15"/>
  <c r="L2235" i="15"/>
  <c r="L111" i="15"/>
  <c r="L152" i="15"/>
  <c r="L3944" i="15"/>
  <c r="L348" i="15"/>
  <c r="L93" i="15"/>
  <c r="L41" i="15"/>
  <c r="L1446" i="15"/>
  <c r="L5350" i="15"/>
  <c r="L407" i="15"/>
  <c r="L212" i="15"/>
  <c r="L1824" i="15"/>
  <c r="L913" i="15"/>
  <c r="L1360" i="15"/>
  <c r="L3334" i="15"/>
  <c r="L4938" i="15"/>
  <c r="L2610" i="15"/>
  <c r="L3654" i="15"/>
  <c r="L1072" i="15"/>
  <c r="L4963" i="15"/>
  <c r="L3747" i="15"/>
  <c r="L3190" i="15"/>
  <c r="L1739" i="15"/>
  <c r="L2281" i="15"/>
  <c r="L1597" i="15"/>
  <c r="L787" i="15"/>
  <c r="L4226" i="15"/>
  <c r="L5077" i="15"/>
  <c r="L1700" i="15"/>
  <c r="L5605" i="15"/>
  <c r="L3884" i="15"/>
  <c r="L2150" i="15"/>
  <c r="O2150" i="15" s="1"/>
  <c r="S2150" i="15" s="1"/>
  <c r="L1574" i="15"/>
  <c r="L5480" i="15"/>
  <c r="L1536" i="15"/>
  <c r="L865" i="15"/>
  <c r="O865" i="15" s="1"/>
  <c r="S865" i="15" s="1"/>
  <c r="L3826" i="15"/>
  <c r="L4573" i="15"/>
  <c r="L2287" i="15"/>
  <c r="L3859" i="15"/>
  <c r="O3859" i="15" s="1"/>
  <c r="S3859" i="15" s="1"/>
  <c r="L1151" i="15"/>
  <c r="L5872" i="15"/>
  <c r="L3015" i="15"/>
  <c r="L4026" i="15"/>
  <c r="L1385" i="15"/>
  <c r="L1239" i="15"/>
  <c r="L666" i="15"/>
  <c r="L1965" i="15"/>
  <c r="L2199" i="15"/>
  <c r="L1366" i="15"/>
  <c r="L4018" i="15"/>
  <c r="L2465" i="15"/>
  <c r="L3649" i="15"/>
  <c r="L3454" i="15"/>
  <c r="L2637" i="15"/>
  <c r="L2917" i="15"/>
  <c r="O2917" i="15" s="1"/>
  <c r="S2917" i="15" s="1"/>
  <c r="L3653" i="15"/>
  <c r="L1139" i="15"/>
  <c r="L2475" i="15"/>
  <c r="L893" i="15"/>
  <c r="L1041" i="15"/>
  <c r="L3074" i="15"/>
  <c r="L2956" i="15"/>
  <c r="L1228" i="15"/>
  <c r="O1228" i="15" s="1"/>
  <c r="S1228" i="15" s="1"/>
  <c r="L1105" i="15"/>
  <c r="L1869" i="15"/>
  <c r="L1082" i="15"/>
  <c r="L2724" i="15"/>
  <c r="O2724" i="15" s="1"/>
  <c r="S2724" i="15" s="1"/>
  <c r="L1936" i="15"/>
  <c r="L2308" i="15"/>
  <c r="L4179" i="15"/>
  <c r="L1590" i="15"/>
  <c r="L883" i="15"/>
  <c r="L3151" i="15"/>
  <c r="L1736" i="15"/>
  <c r="L1970" i="15"/>
  <c r="L4919" i="15"/>
  <c r="L3092" i="15"/>
  <c r="G3226" i="10"/>
  <c r="H1859" i="10"/>
  <c r="I1859" i="10"/>
  <c r="C11" i="2"/>
  <c r="C4" i="2"/>
  <c r="B10" i="2"/>
  <c r="B5" i="2"/>
  <c r="C5" i="2"/>
  <c r="C10" i="2"/>
  <c r="B7" i="2"/>
  <c r="B6" i="2"/>
  <c r="C6" i="2"/>
  <c r="C7" i="2"/>
  <c r="B8" i="2"/>
  <c r="C8" i="2"/>
  <c r="B9" i="2"/>
  <c r="C9" i="2"/>
  <c r="H4" i="10"/>
  <c r="I4" i="10"/>
  <c r="H12" i="10"/>
  <c r="I12" i="10"/>
  <c r="H20" i="10"/>
  <c r="I20" i="10"/>
  <c r="H28" i="10"/>
  <c r="I28" i="10"/>
  <c r="H36" i="10"/>
  <c r="I36" i="10"/>
  <c r="H44" i="10"/>
  <c r="I44" i="10"/>
  <c r="H52" i="10"/>
  <c r="I52" i="10"/>
  <c r="H60" i="10"/>
  <c r="I60" i="10"/>
  <c r="H68" i="10"/>
  <c r="I68" i="10"/>
  <c r="H76" i="10"/>
  <c r="I76" i="10"/>
  <c r="H84" i="10"/>
  <c r="I84" i="10"/>
  <c r="H92" i="10"/>
  <c r="I92" i="10"/>
  <c r="H100" i="10"/>
  <c r="I100" i="10"/>
  <c r="H108" i="10"/>
  <c r="I108" i="10"/>
  <c r="H116" i="10"/>
  <c r="I116" i="10"/>
  <c r="H124" i="10"/>
  <c r="I124" i="10"/>
  <c r="H132" i="10"/>
  <c r="I132" i="10"/>
  <c r="H140" i="10"/>
  <c r="I140" i="10"/>
  <c r="H148" i="10"/>
  <c r="I148" i="10"/>
  <c r="H156" i="10"/>
  <c r="I156" i="10"/>
  <c r="H164" i="10"/>
  <c r="I164" i="10"/>
  <c r="H172" i="10"/>
  <c r="I172" i="10"/>
  <c r="H180" i="10"/>
  <c r="I180" i="10"/>
  <c r="H188" i="10"/>
  <c r="I188" i="10"/>
  <c r="H196" i="10"/>
  <c r="I196" i="10"/>
  <c r="H204" i="10"/>
  <c r="I204" i="10"/>
  <c r="H212" i="10"/>
  <c r="I212" i="10"/>
  <c r="H220" i="10"/>
  <c r="I220" i="10"/>
  <c r="H228" i="10"/>
  <c r="I228" i="10"/>
  <c r="H236" i="10"/>
  <c r="I236" i="10"/>
  <c r="H244" i="10"/>
  <c r="I244" i="10"/>
  <c r="H252" i="10"/>
  <c r="I252" i="10"/>
  <c r="H260" i="10"/>
  <c r="I260" i="10"/>
  <c r="H268" i="10"/>
  <c r="I268" i="10"/>
  <c r="H276" i="10"/>
  <c r="I276" i="10"/>
  <c r="H284" i="10"/>
  <c r="I284" i="10"/>
  <c r="H292" i="10"/>
  <c r="I292" i="10"/>
  <c r="H300" i="10"/>
  <c r="I300" i="10"/>
  <c r="H308" i="10"/>
  <c r="I308" i="10"/>
  <c r="H316" i="10"/>
  <c r="I316" i="10"/>
  <c r="H324" i="10"/>
  <c r="I324" i="10"/>
  <c r="H332" i="10"/>
  <c r="I332" i="10"/>
  <c r="H340" i="10"/>
  <c r="I340" i="10"/>
  <c r="H348" i="10"/>
  <c r="I348" i="10"/>
  <c r="H356" i="10"/>
  <c r="I356" i="10"/>
  <c r="H364" i="10"/>
  <c r="I364" i="10"/>
  <c r="H372" i="10"/>
  <c r="I372" i="10"/>
  <c r="H380" i="10"/>
  <c r="I380" i="10"/>
  <c r="H388" i="10"/>
  <c r="I388" i="10"/>
  <c r="H396" i="10"/>
  <c r="I396" i="10"/>
  <c r="H404" i="10"/>
  <c r="I404" i="10"/>
  <c r="H412" i="10"/>
  <c r="I412" i="10"/>
  <c r="H420" i="10"/>
  <c r="I420" i="10"/>
  <c r="H428" i="10"/>
  <c r="I428" i="10"/>
  <c r="H436" i="10"/>
  <c r="I436" i="10"/>
  <c r="H444" i="10"/>
  <c r="I444" i="10"/>
  <c r="H452" i="10"/>
  <c r="I452" i="10"/>
  <c r="H460" i="10"/>
  <c r="I460" i="10"/>
  <c r="H468" i="10"/>
  <c r="I468" i="10"/>
  <c r="H476" i="10"/>
  <c r="I476" i="10"/>
  <c r="H484" i="10"/>
  <c r="I484" i="10"/>
  <c r="H492" i="10"/>
  <c r="I492" i="10"/>
  <c r="H500" i="10"/>
  <c r="I500" i="10"/>
  <c r="H508" i="10"/>
  <c r="I508" i="10"/>
  <c r="H516" i="10"/>
  <c r="I516" i="10"/>
  <c r="H524" i="10"/>
  <c r="I524" i="10"/>
  <c r="H532" i="10"/>
  <c r="I532" i="10"/>
  <c r="H540" i="10"/>
  <c r="I540" i="10"/>
  <c r="H548" i="10"/>
  <c r="I548" i="10"/>
  <c r="H556" i="10"/>
  <c r="I556" i="10"/>
  <c r="H564" i="10"/>
  <c r="I564" i="10"/>
  <c r="H572" i="10"/>
  <c r="I572" i="10"/>
  <c r="H580" i="10"/>
  <c r="I580" i="10"/>
  <c r="H588" i="10"/>
  <c r="I588" i="10"/>
  <c r="H596" i="10"/>
  <c r="I596" i="10"/>
  <c r="H607" i="10"/>
  <c r="I607" i="10"/>
  <c r="H617" i="10"/>
  <c r="I617" i="10"/>
  <c r="H628" i="10"/>
  <c r="I628" i="10"/>
  <c r="H639" i="10"/>
  <c r="I639" i="10"/>
  <c r="H649" i="10"/>
  <c r="I649" i="10"/>
  <c r="H660" i="10"/>
  <c r="I660" i="10"/>
  <c r="H671" i="10"/>
  <c r="I671" i="10"/>
  <c r="H681" i="10"/>
  <c r="I681" i="10"/>
  <c r="H692" i="10"/>
  <c r="I692" i="10"/>
  <c r="H703" i="10"/>
  <c r="I703" i="10"/>
  <c r="H713" i="10"/>
  <c r="I713" i="10"/>
  <c r="H724" i="10"/>
  <c r="I724" i="10"/>
  <c r="H735" i="10"/>
  <c r="I735" i="10"/>
  <c r="H745" i="10"/>
  <c r="I745" i="10"/>
  <c r="H756" i="10"/>
  <c r="I756" i="10"/>
  <c r="H767" i="10"/>
  <c r="I767" i="10"/>
  <c r="H777" i="10"/>
  <c r="I777" i="10"/>
  <c r="H788" i="10"/>
  <c r="I788" i="10"/>
  <c r="H799" i="10"/>
  <c r="I799" i="10"/>
  <c r="H809" i="10"/>
  <c r="I809" i="10"/>
  <c r="H820" i="10"/>
  <c r="I820" i="10"/>
  <c r="H831" i="10"/>
  <c r="I831" i="10"/>
  <c r="H841" i="10"/>
  <c r="I841" i="10"/>
  <c r="H852" i="10"/>
  <c r="I852" i="10"/>
  <c r="H863" i="10"/>
  <c r="I863" i="10"/>
  <c r="H873" i="10"/>
  <c r="I873" i="10"/>
  <c r="H884" i="10"/>
  <c r="I884" i="10"/>
  <c r="H895" i="10"/>
  <c r="I895" i="10"/>
  <c r="H905" i="10"/>
  <c r="I905" i="10"/>
  <c r="H916" i="10"/>
  <c r="I916" i="10"/>
  <c r="H927" i="10"/>
  <c r="I927" i="10"/>
  <c r="H937" i="10"/>
  <c r="I937" i="10"/>
  <c r="H948" i="10"/>
  <c r="I948" i="10"/>
  <c r="H959" i="10"/>
  <c r="I959" i="10"/>
  <c r="H969" i="10"/>
  <c r="I969" i="10"/>
  <c r="H980" i="10"/>
  <c r="I980" i="10"/>
  <c r="H991" i="10"/>
  <c r="I991" i="10"/>
  <c r="H1001" i="10"/>
  <c r="I1001" i="10"/>
  <c r="H1012" i="10"/>
  <c r="I1012" i="10"/>
  <c r="H1023" i="10"/>
  <c r="I1023" i="10"/>
  <c r="H1033" i="10"/>
  <c r="I1033" i="10"/>
  <c r="H1044" i="10"/>
  <c r="I1044" i="10"/>
  <c r="H1055" i="10"/>
  <c r="I1055" i="10"/>
  <c r="H1065" i="10"/>
  <c r="I1065" i="10"/>
  <c r="H1076" i="10"/>
  <c r="I1076" i="10"/>
  <c r="H1087" i="10"/>
  <c r="I1087" i="10"/>
  <c r="H1097" i="10"/>
  <c r="I1097" i="10"/>
  <c r="H1108" i="10"/>
  <c r="I1108" i="10"/>
  <c r="H1119" i="10"/>
  <c r="I1119" i="10"/>
  <c r="H1129" i="10"/>
  <c r="I1129" i="10"/>
  <c r="H1140" i="10"/>
  <c r="I1140" i="10"/>
  <c r="H1151" i="10"/>
  <c r="I1151" i="10"/>
  <c r="H1161" i="10"/>
  <c r="I1161" i="10"/>
  <c r="H1172" i="10"/>
  <c r="I1172" i="10"/>
  <c r="H1183" i="10"/>
  <c r="I1183" i="10"/>
  <c r="H1193" i="10"/>
  <c r="I1193" i="10"/>
  <c r="H1204" i="10"/>
  <c r="I1204" i="10"/>
  <c r="H1215" i="10"/>
  <c r="I1215" i="10"/>
  <c r="H1225" i="10"/>
  <c r="I1225" i="10"/>
  <c r="H1236" i="10"/>
  <c r="I1236" i="10"/>
  <c r="H1267" i="10"/>
  <c r="I1267" i="10"/>
  <c r="H1299" i="10"/>
  <c r="I1299" i="10"/>
  <c r="H1331" i="10"/>
  <c r="I1331" i="10"/>
  <c r="H1363" i="10"/>
  <c r="I1363" i="10"/>
  <c r="H1395" i="10"/>
  <c r="I1395" i="10"/>
  <c r="H1427" i="10"/>
  <c r="I1427" i="10"/>
  <c r="H1459" i="10"/>
  <c r="I1459" i="10"/>
  <c r="H1491" i="10"/>
  <c r="I1491" i="10"/>
  <c r="H1523" i="10"/>
  <c r="I1523" i="10"/>
  <c r="H1555" i="10"/>
  <c r="I1555" i="10"/>
  <c r="H1587" i="10"/>
  <c r="I1587" i="10"/>
  <c r="H1619" i="10"/>
  <c r="I1619" i="10"/>
  <c r="H1651" i="10"/>
  <c r="I1651" i="10"/>
  <c r="H1683" i="10"/>
  <c r="I1683" i="10"/>
  <c r="H1715" i="10"/>
  <c r="I1715" i="10"/>
  <c r="H1747" i="10"/>
  <c r="I1747" i="10"/>
  <c r="H1779" i="10"/>
  <c r="I1779" i="10"/>
  <c r="H1811" i="10"/>
  <c r="I1811" i="10"/>
  <c r="H1843" i="10"/>
  <c r="I1843" i="10"/>
  <c r="H1875" i="10"/>
  <c r="I1875" i="10"/>
  <c r="H5" i="10"/>
  <c r="I5" i="10"/>
  <c r="H13" i="10"/>
  <c r="I13" i="10"/>
  <c r="H21" i="10"/>
  <c r="I21" i="10"/>
  <c r="H29" i="10"/>
  <c r="I29" i="10"/>
  <c r="H37" i="10"/>
  <c r="I37" i="10"/>
  <c r="H45" i="10"/>
  <c r="I45" i="10"/>
  <c r="H53" i="10"/>
  <c r="I53" i="10"/>
  <c r="H61" i="10"/>
  <c r="I61" i="10"/>
  <c r="H69" i="10"/>
  <c r="I69" i="10"/>
  <c r="H77" i="10"/>
  <c r="I77" i="10"/>
  <c r="H85" i="10"/>
  <c r="I85" i="10"/>
  <c r="H93" i="10"/>
  <c r="I93" i="10"/>
  <c r="H101" i="10"/>
  <c r="I101" i="10"/>
  <c r="H109" i="10"/>
  <c r="I109" i="10"/>
  <c r="H117" i="10"/>
  <c r="I117" i="10"/>
  <c r="H125" i="10"/>
  <c r="I125" i="10"/>
  <c r="H133" i="10"/>
  <c r="I133" i="10"/>
  <c r="H141" i="10"/>
  <c r="I141" i="10"/>
  <c r="H149" i="10"/>
  <c r="I149" i="10"/>
  <c r="H157" i="10"/>
  <c r="I157" i="10"/>
  <c r="H165" i="10"/>
  <c r="I165" i="10"/>
  <c r="H173" i="10"/>
  <c r="I173" i="10"/>
  <c r="H181" i="10"/>
  <c r="I181" i="10"/>
  <c r="H189" i="10"/>
  <c r="I189" i="10"/>
  <c r="H197" i="10"/>
  <c r="I197" i="10"/>
  <c r="H205" i="10"/>
  <c r="I205" i="10"/>
  <c r="H213" i="10"/>
  <c r="I213" i="10"/>
  <c r="H221" i="10"/>
  <c r="I221" i="10"/>
  <c r="H229" i="10"/>
  <c r="I229" i="10"/>
  <c r="H237" i="10"/>
  <c r="I237" i="10"/>
  <c r="H245" i="10"/>
  <c r="I245" i="10"/>
  <c r="H253" i="10"/>
  <c r="I253" i="10"/>
  <c r="H261" i="10"/>
  <c r="I261" i="10"/>
  <c r="H269" i="10"/>
  <c r="I269" i="10"/>
  <c r="H277" i="10"/>
  <c r="I277" i="10"/>
  <c r="H285" i="10"/>
  <c r="I285" i="10"/>
  <c r="H293" i="10"/>
  <c r="I293" i="10"/>
  <c r="H301" i="10"/>
  <c r="I301" i="10"/>
  <c r="H309" i="10"/>
  <c r="I309" i="10"/>
  <c r="H317" i="10"/>
  <c r="I317" i="10"/>
  <c r="H325" i="10"/>
  <c r="I325" i="10"/>
  <c r="H333" i="10"/>
  <c r="I333" i="10"/>
  <c r="H341" i="10"/>
  <c r="I341" i="10"/>
  <c r="H349" i="10"/>
  <c r="I349" i="10"/>
  <c r="H357" i="10"/>
  <c r="I357" i="10"/>
  <c r="H365" i="10"/>
  <c r="I365" i="10"/>
  <c r="H373" i="10"/>
  <c r="I373" i="10"/>
  <c r="H381" i="10"/>
  <c r="I381" i="10"/>
  <c r="H389" i="10"/>
  <c r="I389" i="10"/>
  <c r="H397" i="10"/>
  <c r="I397" i="10"/>
  <c r="H405" i="10"/>
  <c r="I405" i="10"/>
  <c r="H413" i="10"/>
  <c r="I413" i="10"/>
  <c r="H421" i="10"/>
  <c r="I421" i="10"/>
  <c r="H429" i="10"/>
  <c r="I429" i="10"/>
  <c r="H437" i="10"/>
  <c r="I437" i="10"/>
  <c r="H445" i="10"/>
  <c r="I445" i="10"/>
  <c r="H453" i="10"/>
  <c r="I453" i="10"/>
  <c r="H461" i="10"/>
  <c r="I461" i="10"/>
  <c r="H469" i="10"/>
  <c r="I469" i="10"/>
  <c r="H477" i="10"/>
  <c r="I477" i="10"/>
  <c r="H485" i="10"/>
  <c r="I485" i="10"/>
  <c r="H493" i="10"/>
  <c r="I493" i="10"/>
  <c r="H501" i="10"/>
  <c r="I501" i="10"/>
  <c r="H509" i="10"/>
  <c r="I509" i="10"/>
  <c r="H517" i="10"/>
  <c r="I517" i="10"/>
  <c r="H525" i="10"/>
  <c r="I525" i="10"/>
  <c r="H533" i="10"/>
  <c r="I533" i="10"/>
  <c r="H541" i="10"/>
  <c r="I541" i="10"/>
  <c r="H549" i="10"/>
  <c r="I549" i="10"/>
  <c r="H557" i="10"/>
  <c r="I557" i="10"/>
  <c r="H565" i="10"/>
  <c r="I565" i="10"/>
  <c r="H573" i="10"/>
  <c r="I573" i="10"/>
  <c r="H581" i="10"/>
  <c r="I581" i="10"/>
  <c r="H589" i="10"/>
  <c r="I589" i="10"/>
  <c r="H597" i="10"/>
  <c r="I597" i="10"/>
  <c r="H608" i="10"/>
  <c r="I608" i="10"/>
  <c r="H619" i="10"/>
  <c r="I619" i="10"/>
  <c r="H629" i="10"/>
  <c r="I629" i="10"/>
  <c r="H640" i="10"/>
  <c r="I640" i="10"/>
  <c r="H651" i="10"/>
  <c r="I651" i="10"/>
  <c r="H661" i="10"/>
  <c r="I661" i="10"/>
  <c r="H672" i="10"/>
  <c r="I672" i="10"/>
  <c r="H683" i="10"/>
  <c r="I683" i="10"/>
  <c r="H693" i="10"/>
  <c r="I693" i="10"/>
  <c r="H704" i="10"/>
  <c r="I704" i="10"/>
  <c r="H715" i="10"/>
  <c r="I715" i="10"/>
  <c r="H725" i="10"/>
  <c r="I725" i="10"/>
  <c r="H736" i="10"/>
  <c r="I736" i="10"/>
  <c r="H747" i="10"/>
  <c r="I747" i="10"/>
  <c r="H757" i="10"/>
  <c r="I757" i="10"/>
  <c r="H768" i="10"/>
  <c r="I768" i="10"/>
  <c r="H779" i="10"/>
  <c r="I779" i="10"/>
  <c r="H789" i="10"/>
  <c r="I789" i="10"/>
  <c r="H800" i="10"/>
  <c r="I800" i="10"/>
  <c r="H811" i="10"/>
  <c r="I811" i="10"/>
  <c r="H821" i="10"/>
  <c r="I821" i="10"/>
  <c r="H832" i="10"/>
  <c r="I832" i="10"/>
  <c r="H843" i="10"/>
  <c r="I843" i="10"/>
  <c r="H853" i="10"/>
  <c r="I853" i="10"/>
  <c r="H864" i="10"/>
  <c r="I864" i="10"/>
  <c r="H875" i="10"/>
  <c r="I875" i="10"/>
  <c r="H885" i="10"/>
  <c r="I885" i="10"/>
  <c r="H896" i="10"/>
  <c r="I896" i="10"/>
  <c r="H907" i="10"/>
  <c r="I907" i="10"/>
  <c r="H917" i="10"/>
  <c r="I917" i="10"/>
  <c r="H928" i="10"/>
  <c r="I928" i="10"/>
  <c r="H939" i="10"/>
  <c r="I939" i="10"/>
  <c r="H949" i="10"/>
  <c r="I949" i="10"/>
  <c r="H960" i="10"/>
  <c r="I960" i="10"/>
  <c r="H971" i="10"/>
  <c r="I971" i="10"/>
  <c r="H981" i="10"/>
  <c r="I981" i="10"/>
  <c r="H992" i="10"/>
  <c r="I992" i="10"/>
  <c r="H1003" i="10"/>
  <c r="I1003" i="10"/>
  <c r="H1013" i="10"/>
  <c r="I1013" i="10"/>
  <c r="H1024" i="10"/>
  <c r="I1024" i="10"/>
  <c r="H1035" i="10"/>
  <c r="I1035" i="10"/>
  <c r="H1045" i="10"/>
  <c r="I1045" i="10"/>
  <c r="H1056" i="10"/>
  <c r="I1056" i="10"/>
  <c r="H1067" i="10"/>
  <c r="I1067" i="10"/>
  <c r="H1077" i="10"/>
  <c r="I1077" i="10"/>
  <c r="H1088" i="10"/>
  <c r="I1088" i="10"/>
  <c r="H1099" i="10"/>
  <c r="I1099" i="10"/>
  <c r="H1109" i="10"/>
  <c r="I1109" i="10"/>
  <c r="H1120" i="10"/>
  <c r="I1120" i="10"/>
  <c r="H1131" i="10"/>
  <c r="I1131" i="10"/>
  <c r="H1141" i="10"/>
  <c r="I1141" i="10"/>
  <c r="H1152" i="10"/>
  <c r="I1152" i="10"/>
  <c r="H1163" i="10"/>
  <c r="I1163" i="10"/>
  <c r="H1173" i="10"/>
  <c r="I1173" i="10"/>
  <c r="H1184" i="10"/>
  <c r="I1184" i="10"/>
  <c r="H1195" i="10"/>
  <c r="I1195" i="10"/>
  <c r="H1205" i="10"/>
  <c r="I1205" i="10"/>
  <c r="H1216" i="10"/>
  <c r="I1216" i="10"/>
  <c r="H1227" i="10"/>
  <c r="I1227" i="10"/>
  <c r="H1237" i="10"/>
  <c r="I1237" i="10"/>
  <c r="H1269" i="10"/>
  <c r="I1269" i="10"/>
  <c r="H1301" i="10"/>
  <c r="I1301" i="10"/>
  <c r="H1333" i="10"/>
  <c r="I1333" i="10"/>
  <c r="H1365" i="10"/>
  <c r="I1365" i="10"/>
  <c r="H1397" i="10"/>
  <c r="I1397" i="10"/>
  <c r="H1429" i="10"/>
  <c r="I1429" i="10"/>
  <c r="H1461" i="10"/>
  <c r="I1461" i="10"/>
  <c r="H1493" i="10"/>
  <c r="I1493" i="10"/>
  <c r="H1525" i="10"/>
  <c r="I1525" i="10"/>
  <c r="H1557" i="10"/>
  <c r="I1557" i="10"/>
  <c r="H1589" i="10"/>
  <c r="I1589" i="10"/>
  <c r="H1621" i="10"/>
  <c r="I1621" i="10"/>
  <c r="H1653" i="10"/>
  <c r="I1653" i="10"/>
  <c r="H1685" i="10"/>
  <c r="I1685" i="10"/>
  <c r="H1717" i="10"/>
  <c r="I1717" i="10"/>
  <c r="H1749" i="10"/>
  <c r="I1749" i="10"/>
  <c r="H1781" i="10"/>
  <c r="I1781" i="10"/>
  <c r="H1813" i="10"/>
  <c r="I1813" i="10"/>
  <c r="H1845" i="10"/>
  <c r="I1845" i="10"/>
  <c r="H1877" i="10"/>
  <c r="I1877" i="10"/>
  <c r="H6" i="10"/>
  <c r="I6" i="10"/>
  <c r="H14" i="10"/>
  <c r="I14" i="10"/>
  <c r="H22" i="10"/>
  <c r="I22" i="10"/>
  <c r="H30" i="10"/>
  <c r="I30" i="10"/>
  <c r="H38" i="10"/>
  <c r="I38" i="10"/>
  <c r="H46" i="10"/>
  <c r="I46" i="10"/>
  <c r="H54" i="10"/>
  <c r="I54" i="10"/>
  <c r="H62" i="10"/>
  <c r="I62" i="10"/>
  <c r="H70" i="10"/>
  <c r="I70" i="10"/>
  <c r="H78" i="10"/>
  <c r="I78" i="10"/>
  <c r="H86" i="10"/>
  <c r="I86" i="10"/>
  <c r="H94" i="10"/>
  <c r="I94" i="10"/>
  <c r="H102" i="10"/>
  <c r="I102" i="10"/>
  <c r="H110" i="10"/>
  <c r="I110" i="10"/>
  <c r="H118" i="10"/>
  <c r="I118" i="10"/>
  <c r="H126" i="10"/>
  <c r="I126" i="10"/>
  <c r="H134" i="10"/>
  <c r="I134" i="10"/>
  <c r="H142" i="10"/>
  <c r="I142" i="10"/>
  <c r="H150" i="10"/>
  <c r="I150" i="10"/>
  <c r="H158" i="10"/>
  <c r="I158" i="10"/>
  <c r="H166" i="10"/>
  <c r="I166" i="10"/>
  <c r="H174" i="10"/>
  <c r="I174" i="10"/>
  <c r="H182" i="10"/>
  <c r="I182" i="10"/>
  <c r="H190" i="10"/>
  <c r="I190" i="10"/>
  <c r="H198" i="10"/>
  <c r="I198" i="10"/>
  <c r="H206" i="10"/>
  <c r="I206" i="10"/>
  <c r="H214" i="10"/>
  <c r="I214" i="10"/>
  <c r="H222" i="10"/>
  <c r="I222" i="10"/>
  <c r="H230" i="10"/>
  <c r="I230" i="10"/>
  <c r="H238" i="10"/>
  <c r="I238" i="10"/>
  <c r="H246" i="10"/>
  <c r="I246" i="10"/>
  <c r="H254" i="10"/>
  <c r="I254" i="10"/>
  <c r="H262" i="10"/>
  <c r="I262" i="10"/>
  <c r="H270" i="10"/>
  <c r="I270" i="10"/>
  <c r="H278" i="10"/>
  <c r="I278" i="10"/>
  <c r="H286" i="10"/>
  <c r="I286" i="10"/>
  <c r="H294" i="10"/>
  <c r="I294" i="10"/>
  <c r="H302" i="10"/>
  <c r="I302" i="10"/>
  <c r="H310" i="10"/>
  <c r="I310" i="10"/>
  <c r="H318" i="10"/>
  <c r="I318" i="10"/>
  <c r="H326" i="10"/>
  <c r="I326" i="10"/>
  <c r="H334" i="10"/>
  <c r="I334" i="10"/>
  <c r="H342" i="10"/>
  <c r="I342" i="10"/>
  <c r="H350" i="10"/>
  <c r="I350" i="10"/>
  <c r="H358" i="10"/>
  <c r="I358" i="10"/>
  <c r="H366" i="10"/>
  <c r="I366" i="10"/>
  <c r="H374" i="10"/>
  <c r="I374" i="10"/>
  <c r="H382" i="10"/>
  <c r="I382" i="10"/>
  <c r="H390" i="10"/>
  <c r="I390" i="10"/>
  <c r="H398" i="10"/>
  <c r="I398" i="10"/>
  <c r="H406" i="10"/>
  <c r="I406" i="10"/>
  <c r="H414" i="10"/>
  <c r="I414" i="10"/>
  <c r="H422" i="10"/>
  <c r="I422" i="10"/>
  <c r="H430" i="10"/>
  <c r="I430" i="10"/>
  <c r="H438" i="10"/>
  <c r="I438" i="10"/>
  <c r="H446" i="10"/>
  <c r="I446" i="10"/>
  <c r="H454" i="10"/>
  <c r="I454" i="10"/>
  <c r="H462" i="10"/>
  <c r="I462" i="10"/>
  <c r="H470" i="10"/>
  <c r="I470" i="10"/>
  <c r="H478" i="10"/>
  <c r="I478" i="10"/>
  <c r="H486" i="10"/>
  <c r="I486" i="10"/>
  <c r="H494" i="10"/>
  <c r="I494" i="10"/>
  <c r="H502" i="10"/>
  <c r="I502" i="10"/>
  <c r="H510" i="10"/>
  <c r="I510" i="10"/>
  <c r="H518" i="10"/>
  <c r="I518" i="10"/>
  <c r="H526" i="10"/>
  <c r="I526" i="10"/>
  <c r="H534" i="10"/>
  <c r="I534" i="10"/>
  <c r="H542" i="10"/>
  <c r="I542" i="10"/>
  <c r="H550" i="10"/>
  <c r="I550" i="10"/>
  <c r="H558" i="10"/>
  <c r="I558" i="10"/>
  <c r="H566" i="10"/>
  <c r="I566" i="10"/>
  <c r="H574" i="10"/>
  <c r="I574" i="10"/>
  <c r="H582" i="10"/>
  <c r="I582" i="10"/>
  <c r="H590" i="10"/>
  <c r="I590" i="10"/>
  <c r="H599" i="10"/>
  <c r="I599" i="10"/>
  <c r="H609" i="10"/>
  <c r="I609" i="10"/>
  <c r="H620" i="10"/>
  <c r="I620" i="10"/>
  <c r="H631" i="10"/>
  <c r="I631" i="10"/>
  <c r="H641" i="10"/>
  <c r="I641" i="10"/>
  <c r="H652" i="10"/>
  <c r="I652" i="10"/>
  <c r="H663" i="10"/>
  <c r="I663" i="10"/>
  <c r="H673" i="10"/>
  <c r="I673" i="10"/>
  <c r="H684" i="10"/>
  <c r="I684" i="10"/>
  <c r="H695" i="10"/>
  <c r="I695" i="10"/>
  <c r="H705" i="10"/>
  <c r="I705" i="10"/>
  <c r="H716" i="10"/>
  <c r="I716" i="10"/>
  <c r="H727" i="10"/>
  <c r="I727" i="10"/>
  <c r="H737" i="10"/>
  <c r="I737" i="10"/>
  <c r="H748" i="10"/>
  <c r="I748" i="10"/>
  <c r="H759" i="10"/>
  <c r="I759" i="10"/>
  <c r="H769" i="10"/>
  <c r="I769" i="10"/>
  <c r="H780" i="10"/>
  <c r="I780" i="10"/>
  <c r="H791" i="10"/>
  <c r="I791" i="10"/>
  <c r="H801" i="10"/>
  <c r="I801" i="10"/>
  <c r="H812" i="10"/>
  <c r="I812" i="10"/>
  <c r="H823" i="10"/>
  <c r="I823" i="10"/>
  <c r="H833" i="10"/>
  <c r="I833" i="10"/>
  <c r="H844" i="10"/>
  <c r="I844" i="10"/>
  <c r="H855" i="10"/>
  <c r="I855" i="10"/>
  <c r="H865" i="10"/>
  <c r="I865" i="10"/>
  <c r="H876" i="10"/>
  <c r="I876" i="10"/>
  <c r="H887" i="10"/>
  <c r="I887" i="10"/>
  <c r="H897" i="10"/>
  <c r="I897" i="10"/>
  <c r="H908" i="10"/>
  <c r="I908" i="10"/>
  <c r="H919" i="10"/>
  <c r="I919" i="10"/>
  <c r="H929" i="10"/>
  <c r="I929" i="10"/>
  <c r="H940" i="10"/>
  <c r="I940" i="10"/>
  <c r="H951" i="10"/>
  <c r="I951" i="10"/>
  <c r="H961" i="10"/>
  <c r="I961" i="10"/>
  <c r="H972" i="10"/>
  <c r="I972" i="10"/>
  <c r="H983" i="10"/>
  <c r="I983" i="10"/>
  <c r="H993" i="10"/>
  <c r="I993" i="10"/>
  <c r="H1004" i="10"/>
  <c r="I1004" i="10"/>
  <c r="H1015" i="10"/>
  <c r="I1015" i="10"/>
  <c r="H1025" i="10"/>
  <c r="I1025" i="10"/>
  <c r="H1036" i="10"/>
  <c r="I1036" i="10"/>
  <c r="H1047" i="10"/>
  <c r="I1047" i="10"/>
  <c r="H1057" i="10"/>
  <c r="I1057" i="10"/>
  <c r="H1068" i="10"/>
  <c r="I1068" i="10"/>
  <c r="H1079" i="10"/>
  <c r="I1079" i="10"/>
  <c r="H1089" i="10"/>
  <c r="I1089" i="10"/>
  <c r="H1100" i="10"/>
  <c r="I1100" i="10"/>
  <c r="H1111" i="10"/>
  <c r="I1111" i="10"/>
  <c r="H1121" i="10"/>
  <c r="I1121" i="10"/>
  <c r="H1132" i="10"/>
  <c r="I1132" i="10"/>
  <c r="H1143" i="10"/>
  <c r="I1143" i="10"/>
  <c r="H1153" i="10"/>
  <c r="I1153" i="10"/>
  <c r="H1164" i="10"/>
  <c r="I1164" i="10"/>
  <c r="H1175" i="10"/>
  <c r="I1175" i="10"/>
  <c r="H1185" i="10"/>
  <c r="I1185" i="10"/>
  <c r="H1196" i="10"/>
  <c r="I1196" i="10"/>
  <c r="H1207" i="10"/>
  <c r="I1207" i="10"/>
  <c r="H1217" i="10"/>
  <c r="I1217" i="10"/>
  <c r="H1228" i="10"/>
  <c r="I1228" i="10"/>
  <c r="H1243" i="10"/>
  <c r="I1243" i="10"/>
  <c r="H1275" i="10"/>
  <c r="I1275" i="10"/>
  <c r="H1307" i="10"/>
  <c r="I1307" i="10"/>
  <c r="H1339" i="10"/>
  <c r="I1339" i="10"/>
  <c r="H1371" i="10"/>
  <c r="I1371" i="10"/>
  <c r="H1403" i="10"/>
  <c r="I1403" i="10"/>
  <c r="H1435" i="10"/>
  <c r="I1435" i="10"/>
  <c r="H1467" i="10"/>
  <c r="I1467" i="10"/>
  <c r="H1499" i="10"/>
  <c r="I1499" i="10"/>
  <c r="H1531" i="10"/>
  <c r="I1531" i="10"/>
  <c r="H1563" i="10"/>
  <c r="I1563" i="10"/>
  <c r="H1595" i="10"/>
  <c r="I1595" i="10"/>
  <c r="H1627" i="10"/>
  <c r="I1627" i="10"/>
  <c r="H1659" i="10"/>
  <c r="I1659" i="10"/>
  <c r="H1691" i="10"/>
  <c r="I1691" i="10"/>
  <c r="H1723" i="10"/>
  <c r="I1723" i="10"/>
  <c r="H1755" i="10"/>
  <c r="I1755" i="10"/>
  <c r="H1787" i="10"/>
  <c r="I1787" i="10"/>
  <c r="H1819" i="10"/>
  <c r="I1819" i="10"/>
  <c r="H1851" i="10"/>
  <c r="I1851" i="10"/>
  <c r="H7" i="10"/>
  <c r="I7" i="10"/>
  <c r="H15" i="10"/>
  <c r="I15" i="10"/>
  <c r="H23" i="10"/>
  <c r="I23" i="10"/>
  <c r="H31" i="10"/>
  <c r="I31" i="10"/>
  <c r="H39" i="10"/>
  <c r="I39" i="10"/>
  <c r="H47" i="10"/>
  <c r="I47" i="10"/>
  <c r="H55" i="10"/>
  <c r="I55" i="10"/>
  <c r="H63" i="10"/>
  <c r="I63" i="10"/>
  <c r="H71" i="10"/>
  <c r="I71" i="10"/>
  <c r="H79" i="10"/>
  <c r="I79" i="10"/>
  <c r="H87" i="10"/>
  <c r="I87" i="10"/>
  <c r="H95" i="10"/>
  <c r="I95" i="10"/>
  <c r="H103" i="10"/>
  <c r="I103" i="10"/>
  <c r="H111" i="10"/>
  <c r="I111" i="10"/>
  <c r="H119" i="10"/>
  <c r="I119" i="10"/>
  <c r="H127" i="10"/>
  <c r="I127" i="10"/>
  <c r="H135" i="10"/>
  <c r="I135" i="10"/>
  <c r="H143" i="10"/>
  <c r="I143" i="10"/>
  <c r="H151" i="10"/>
  <c r="I151" i="10"/>
  <c r="H159" i="10"/>
  <c r="I159" i="10"/>
  <c r="H167" i="10"/>
  <c r="I167" i="10"/>
  <c r="H175" i="10"/>
  <c r="I175" i="10"/>
  <c r="H183" i="10"/>
  <c r="I183" i="10"/>
  <c r="H191" i="10"/>
  <c r="I191" i="10"/>
  <c r="H199" i="10"/>
  <c r="I199" i="10"/>
  <c r="H207" i="10"/>
  <c r="I207" i="10"/>
  <c r="H215" i="10"/>
  <c r="I215" i="10"/>
  <c r="H223" i="10"/>
  <c r="I223" i="10"/>
  <c r="H231" i="10"/>
  <c r="I231" i="10"/>
  <c r="H239" i="10"/>
  <c r="I239" i="10"/>
  <c r="H247" i="10"/>
  <c r="I247" i="10"/>
  <c r="H255" i="10"/>
  <c r="I255" i="10"/>
  <c r="H263" i="10"/>
  <c r="I263" i="10"/>
  <c r="H271" i="10"/>
  <c r="I271" i="10"/>
  <c r="H279" i="10"/>
  <c r="I279" i="10"/>
  <c r="H287" i="10"/>
  <c r="I287" i="10"/>
  <c r="H295" i="10"/>
  <c r="I295" i="10"/>
  <c r="H303" i="10"/>
  <c r="I303" i="10"/>
  <c r="H311" i="10"/>
  <c r="I311" i="10"/>
  <c r="H319" i="10"/>
  <c r="I319" i="10"/>
  <c r="H327" i="10"/>
  <c r="I327" i="10"/>
  <c r="H335" i="10"/>
  <c r="I335" i="10"/>
  <c r="H343" i="10"/>
  <c r="I343" i="10"/>
  <c r="H351" i="10"/>
  <c r="I351" i="10"/>
  <c r="H359" i="10"/>
  <c r="I359" i="10"/>
  <c r="H367" i="10"/>
  <c r="I367" i="10"/>
  <c r="H375" i="10"/>
  <c r="I375" i="10"/>
  <c r="H383" i="10"/>
  <c r="I383" i="10"/>
  <c r="H391" i="10"/>
  <c r="I391" i="10"/>
  <c r="H399" i="10"/>
  <c r="I399" i="10"/>
  <c r="H407" i="10"/>
  <c r="I407" i="10"/>
  <c r="H415" i="10"/>
  <c r="I415" i="10"/>
  <c r="H423" i="10"/>
  <c r="I423" i="10"/>
  <c r="H431" i="10"/>
  <c r="I431" i="10"/>
  <c r="H439" i="10"/>
  <c r="I439" i="10"/>
  <c r="H447" i="10"/>
  <c r="I447" i="10"/>
  <c r="H455" i="10"/>
  <c r="I455" i="10"/>
  <c r="H463" i="10"/>
  <c r="I463" i="10"/>
  <c r="H471" i="10"/>
  <c r="I471" i="10"/>
  <c r="H479" i="10"/>
  <c r="I479" i="10"/>
  <c r="H487" i="10"/>
  <c r="I487" i="10"/>
  <c r="H495" i="10"/>
  <c r="I495" i="10"/>
  <c r="H503" i="10"/>
  <c r="I503" i="10"/>
  <c r="H511" i="10"/>
  <c r="I511" i="10"/>
  <c r="H519" i="10"/>
  <c r="I519" i="10"/>
  <c r="H527" i="10"/>
  <c r="I527" i="10"/>
  <c r="H535" i="10"/>
  <c r="I535" i="10"/>
  <c r="H543" i="10"/>
  <c r="I543" i="10"/>
  <c r="H551" i="10"/>
  <c r="I551" i="10"/>
  <c r="H559" i="10"/>
  <c r="I559" i="10"/>
  <c r="H567" i="10"/>
  <c r="I567" i="10"/>
  <c r="H575" i="10"/>
  <c r="I575" i="10"/>
  <c r="H583" i="10"/>
  <c r="I583" i="10"/>
  <c r="H591" i="10"/>
  <c r="I591" i="10"/>
  <c r="H600" i="10"/>
  <c r="I600" i="10"/>
  <c r="H611" i="10"/>
  <c r="I611" i="10"/>
  <c r="H621" i="10"/>
  <c r="I621" i="10"/>
  <c r="H632" i="10"/>
  <c r="I632" i="10"/>
  <c r="H643" i="10"/>
  <c r="I643" i="10"/>
  <c r="H653" i="10"/>
  <c r="I653" i="10"/>
  <c r="H664" i="10"/>
  <c r="I664" i="10"/>
  <c r="H675" i="10"/>
  <c r="I675" i="10"/>
  <c r="H685" i="10"/>
  <c r="I685" i="10"/>
  <c r="H696" i="10"/>
  <c r="I696" i="10"/>
  <c r="H707" i="10"/>
  <c r="I707" i="10"/>
  <c r="H717" i="10"/>
  <c r="I717" i="10"/>
  <c r="H728" i="10"/>
  <c r="I728" i="10"/>
  <c r="H739" i="10"/>
  <c r="I739" i="10"/>
  <c r="H749" i="10"/>
  <c r="I749" i="10"/>
  <c r="H760" i="10"/>
  <c r="I760" i="10"/>
  <c r="H771" i="10"/>
  <c r="I771" i="10"/>
  <c r="H781" i="10"/>
  <c r="I781" i="10"/>
  <c r="H792" i="10"/>
  <c r="I792" i="10"/>
  <c r="H803" i="10"/>
  <c r="I803" i="10"/>
  <c r="H813" i="10"/>
  <c r="I813" i="10"/>
  <c r="H824" i="10"/>
  <c r="I824" i="10"/>
  <c r="H835" i="10"/>
  <c r="I835" i="10"/>
  <c r="H845" i="10"/>
  <c r="I845" i="10"/>
  <c r="H856" i="10"/>
  <c r="I856" i="10"/>
  <c r="H867" i="10"/>
  <c r="I867" i="10"/>
  <c r="H877" i="10"/>
  <c r="I877" i="10"/>
  <c r="H888" i="10"/>
  <c r="I888" i="10"/>
  <c r="H899" i="10"/>
  <c r="I899" i="10"/>
  <c r="H909" i="10"/>
  <c r="I909" i="10"/>
  <c r="H920" i="10"/>
  <c r="I920" i="10"/>
  <c r="H931" i="10"/>
  <c r="I931" i="10"/>
  <c r="H941" i="10"/>
  <c r="I941" i="10"/>
  <c r="H952" i="10"/>
  <c r="I952" i="10"/>
  <c r="H963" i="10"/>
  <c r="I963" i="10"/>
  <c r="H973" i="10"/>
  <c r="I973" i="10"/>
  <c r="H984" i="10"/>
  <c r="I984" i="10"/>
  <c r="H995" i="10"/>
  <c r="I995" i="10"/>
  <c r="H1005" i="10"/>
  <c r="I1005" i="10"/>
  <c r="H1016" i="10"/>
  <c r="I1016" i="10"/>
  <c r="H1027" i="10"/>
  <c r="I1027" i="10"/>
  <c r="H1037" i="10"/>
  <c r="I1037" i="10"/>
  <c r="H1048" i="10"/>
  <c r="I1048" i="10"/>
  <c r="H1059" i="10"/>
  <c r="I1059" i="10"/>
  <c r="H1069" i="10"/>
  <c r="I1069" i="10"/>
  <c r="H1080" i="10"/>
  <c r="I1080" i="10"/>
  <c r="H1091" i="10"/>
  <c r="I1091" i="10"/>
  <c r="H1101" i="10"/>
  <c r="I1101" i="10"/>
  <c r="H1112" i="10"/>
  <c r="I1112" i="10"/>
  <c r="H1123" i="10"/>
  <c r="I1123" i="10"/>
  <c r="H1133" i="10"/>
  <c r="I1133" i="10"/>
  <c r="H1144" i="10"/>
  <c r="I1144" i="10"/>
  <c r="H1155" i="10"/>
  <c r="I1155" i="10"/>
  <c r="H1165" i="10"/>
  <c r="I1165" i="10"/>
  <c r="H1176" i="10"/>
  <c r="I1176" i="10"/>
  <c r="H1187" i="10"/>
  <c r="I1187" i="10"/>
  <c r="H1197" i="10"/>
  <c r="I1197" i="10"/>
  <c r="H1208" i="10"/>
  <c r="I1208" i="10"/>
  <c r="H1219" i="10"/>
  <c r="I1219" i="10"/>
  <c r="H1229" i="10"/>
  <c r="I1229" i="10"/>
  <c r="H1245" i="10"/>
  <c r="I1245" i="10"/>
  <c r="H1277" i="10"/>
  <c r="I1277" i="10"/>
  <c r="H1309" i="10"/>
  <c r="I1309" i="10"/>
  <c r="H1341" i="10"/>
  <c r="I1341" i="10"/>
  <c r="H1373" i="10"/>
  <c r="I1373" i="10"/>
  <c r="H1405" i="10"/>
  <c r="I1405" i="10"/>
  <c r="H1437" i="10"/>
  <c r="I1437" i="10"/>
  <c r="H1469" i="10"/>
  <c r="I1469" i="10"/>
  <c r="H1501" i="10"/>
  <c r="I1501" i="10"/>
  <c r="H1533" i="10"/>
  <c r="I1533" i="10"/>
  <c r="H1565" i="10"/>
  <c r="I1565" i="10"/>
  <c r="H1597" i="10"/>
  <c r="I1597" i="10"/>
  <c r="H1629" i="10"/>
  <c r="I1629" i="10"/>
  <c r="H1661" i="10"/>
  <c r="I1661" i="10"/>
  <c r="H1693" i="10"/>
  <c r="I1693" i="10"/>
  <c r="H1725" i="10"/>
  <c r="I1725" i="10"/>
  <c r="H1757" i="10"/>
  <c r="I1757" i="10"/>
  <c r="H1789" i="10"/>
  <c r="I1789" i="10"/>
  <c r="H1821" i="10"/>
  <c r="I1821" i="10"/>
  <c r="H1853" i="10"/>
  <c r="I1853" i="10"/>
  <c r="H8" i="10"/>
  <c r="I8" i="10"/>
  <c r="H16" i="10"/>
  <c r="I16" i="10"/>
  <c r="H24" i="10"/>
  <c r="I24" i="10"/>
  <c r="H32" i="10"/>
  <c r="I32" i="10"/>
  <c r="H40" i="10"/>
  <c r="I40" i="10"/>
  <c r="H48" i="10"/>
  <c r="I48" i="10"/>
  <c r="H56" i="10"/>
  <c r="I56" i="10"/>
  <c r="H64" i="10"/>
  <c r="I64" i="10"/>
  <c r="H72" i="10"/>
  <c r="I72" i="10"/>
  <c r="H80" i="10"/>
  <c r="I80" i="10"/>
  <c r="H88" i="10"/>
  <c r="I88" i="10"/>
  <c r="H96" i="10"/>
  <c r="I96" i="10"/>
  <c r="H104" i="10"/>
  <c r="I104" i="10"/>
  <c r="H112" i="10"/>
  <c r="I112" i="10"/>
  <c r="H120" i="10"/>
  <c r="I120" i="10"/>
  <c r="H128" i="10"/>
  <c r="I128" i="10"/>
  <c r="H136" i="10"/>
  <c r="I136" i="10"/>
  <c r="H144" i="10"/>
  <c r="I144" i="10"/>
  <c r="H152" i="10"/>
  <c r="I152" i="10"/>
  <c r="H160" i="10"/>
  <c r="I160" i="10"/>
  <c r="H168" i="10"/>
  <c r="I168" i="10"/>
  <c r="H176" i="10"/>
  <c r="I176" i="10"/>
  <c r="H184" i="10"/>
  <c r="I184" i="10"/>
  <c r="H192" i="10"/>
  <c r="I192" i="10"/>
  <c r="H200" i="10"/>
  <c r="I200" i="10"/>
  <c r="H208" i="10"/>
  <c r="I208" i="10"/>
  <c r="H216" i="10"/>
  <c r="I216" i="10"/>
  <c r="H224" i="10"/>
  <c r="I224" i="10"/>
  <c r="H232" i="10"/>
  <c r="I232" i="10"/>
  <c r="H240" i="10"/>
  <c r="I240" i="10"/>
  <c r="H248" i="10"/>
  <c r="I248" i="10"/>
  <c r="H256" i="10"/>
  <c r="I256" i="10"/>
  <c r="H264" i="10"/>
  <c r="I264" i="10"/>
  <c r="H272" i="10"/>
  <c r="I272" i="10"/>
  <c r="H280" i="10"/>
  <c r="I280" i="10"/>
  <c r="H288" i="10"/>
  <c r="I288" i="10"/>
  <c r="H296" i="10"/>
  <c r="I296" i="10"/>
  <c r="H304" i="10"/>
  <c r="I304" i="10"/>
  <c r="H312" i="10"/>
  <c r="I312" i="10"/>
  <c r="H320" i="10"/>
  <c r="I320" i="10"/>
  <c r="H328" i="10"/>
  <c r="I328" i="10"/>
  <c r="H336" i="10"/>
  <c r="I336" i="10"/>
  <c r="H344" i="10"/>
  <c r="I344" i="10"/>
  <c r="H352" i="10"/>
  <c r="I352" i="10"/>
  <c r="H360" i="10"/>
  <c r="I360" i="10"/>
  <c r="H368" i="10"/>
  <c r="I368" i="10"/>
  <c r="H376" i="10"/>
  <c r="I376" i="10"/>
  <c r="H384" i="10"/>
  <c r="I384" i="10"/>
  <c r="H392" i="10"/>
  <c r="I392" i="10"/>
  <c r="H400" i="10"/>
  <c r="I400" i="10"/>
  <c r="H408" i="10"/>
  <c r="I408" i="10"/>
  <c r="H416" i="10"/>
  <c r="I416" i="10"/>
  <c r="H424" i="10"/>
  <c r="I424" i="10"/>
  <c r="H432" i="10"/>
  <c r="I432" i="10"/>
  <c r="H440" i="10"/>
  <c r="I440" i="10"/>
  <c r="H448" i="10"/>
  <c r="I448" i="10"/>
  <c r="H456" i="10"/>
  <c r="I456" i="10"/>
  <c r="H464" i="10"/>
  <c r="I464" i="10"/>
  <c r="H472" i="10"/>
  <c r="I472" i="10"/>
  <c r="H480" i="10"/>
  <c r="I480" i="10"/>
  <c r="H488" i="10"/>
  <c r="I488" i="10"/>
  <c r="H496" i="10"/>
  <c r="I496" i="10"/>
  <c r="H504" i="10"/>
  <c r="I504" i="10"/>
  <c r="H512" i="10"/>
  <c r="I512" i="10"/>
  <c r="H520" i="10"/>
  <c r="I520" i="10"/>
  <c r="H528" i="10"/>
  <c r="I528" i="10"/>
  <c r="H536" i="10"/>
  <c r="I536" i="10"/>
  <c r="H544" i="10"/>
  <c r="I544" i="10"/>
  <c r="H552" i="10"/>
  <c r="I552" i="10"/>
  <c r="H560" i="10"/>
  <c r="I560" i="10"/>
  <c r="H568" i="10"/>
  <c r="I568" i="10"/>
  <c r="H576" i="10"/>
  <c r="I576" i="10"/>
  <c r="H584" i="10"/>
  <c r="I584" i="10"/>
  <c r="H592" i="10"/>
  <c r="I592" i="10"/>
  <c r="H601" i="10"/>
  <c r="I601" i="10"/>
  <c r="H612" i="10"/>
  <c r="I612" i="10"/>
  <c r="H623" i="10"/>
  <c r="I623" i="10"/>
  <c r="H633" i="10"/>
  <c r="I633" i="10"/>
  <c r="H644" i="10"/>
  <c r="I644" i="10"/>
  <c r="H655" i="10"/>
  <c r="I655" i="10"/>
  <c r="H665" i="10"/>
  <c r="I665" i="10"/>
  <c r="H676" i="10"/>
  <c r="I676" i="10"/>
  <c r="H687" i="10"/>
  <c r="I687" i="10"/>
  <c r="H697" i="10"/>
  <c r="I697" i="10"/>
  <c r="H708" i="10"/>
  <c r="I708" i="10"/>
  <c r="H719" i="10"/>
  <c r="I719" i="10"/>
  <c r="H729" i="10"/>
  <c r="I729" i="10"/>
  <c r="H740" i="10"/>
  <c r="I740" i="10"/>
  <c r="H751" i="10"/>
  <c r="I751" i="10"/>
  <c r="H761" i="10"/>
  <c r="I761" i="10"/>
  <c r="H772" i="10"/>
  <c r="I772" i="10"/>
  <c r="H783" i="10"/>
  <c r="I783" i="10"/>
  <c r="H793" i="10"/>
  <c r="I793" i="10"/>
  <c r="H804" i="10"/>
  <c r="I804" i="10"/>
  <c r="H815" i="10"/>
  <c r="I815" i="10"/>
  <c r="H825" i="10"/>
  <c r="I825" i="10"/>
  <c r="H836" i="10"/>
  <c r="I836" i="10"/>
  <c r="H847" i="10"/>
  <c r="I847" i="10"/>
  <c r="H857" i="10"/>
  <c r="I857" i="10"/>
  <c r="H868" i="10"/>
  <c r="I868" i="10"/>
  <c r="H879" i="10"/>
  <c r="I879" i="10"/>
  <c r="H889" i="10"/>
  <c r="I889" i="10"/>
  <c r="H900" i="10"/>
  <c r="I900" i="10"/>
  <c r="H911" i="10"/>
  <c r="I911" i="10"/>
  <c r="H921" i="10"/>
  <c r="I921" i="10"/>
  <c r="H932" i="10"/>
  <c r="I932" i="10"/>
  <c r="H943" i="10"/>
  <c r="I943" i="10"/>
  <c r="H953" i="10"/>
  <c r="I953" i="10"/>
  <c r="H964" i="10"/>
  <c r="I964" i="10"/>
  <c r="H975" i="10"/>
  <c r="I975" i="10"/>
  <c r="H985" i="10"/>
  <c r="I985" i="10"/>
  <c r="H996" i="10"/>
  <c r="I996" i="10"/>
  <c r="H1007" i="10"/>
  <c r="I1007" i="10"/>
  <c r="H1017" i="10"/>
  <c r="I1017" i="10"/>
  <c r="H1028" i="10"/>
  <c r="I1028" i="10"/>
  <c r="H1039" i="10"/>
  <c r="I1039" i="10"/>
  <c r="H1049" i="10"/>
  <c r="I1049" i="10"/>
  <c r="H1060" i="10"/>
  <c r="I1060" i="10"/>
  <c r="H1071" i="10"/>
  <c r="I1071" i="10"/>
  <c r="H1081" i="10"/>
  <c r="I1081" i="10"/>
  <c r="H1092" i="10"/>
  <c r="I1092" i="10"/>
  <c r="H1103" i="10"/>
  <c r="I1103" i="10"/>
  <c r="H1113" i="10"/>
  <c r="I1113" i="10"/>
  <c r="H1124" i="10"/>
  <c r="I1124" i="10"/>
  <c r="H1135" i="10"/>
  <c r="I1135" i="10"/>
  <c r="H1145" i="10"/>
  <c r="I1145" i="10"/>
  <c r="H1156" i="10"/>
  <c r="I1156" i="10"/>
  <c r="H1167" i="10"/>
  <c r="I1167" i="10"/>
  <c r="H1177" i="10"/>
  <c r="I1177" i="10"/>
  <c r="H1188" i="10"/>
  <c r="I1188" i="10"/>
  <c r="H1199" i="10"/>
  <c r="I1199" i="10"/>
  <c r="H1209" i="10"/>
  <c r="I1209" i="10"/>
  <c r="H1220" i="10"/>
  <c r="I1220" i="10"/>
  <c r="H1231" i="10"/>
  <c r="I1231" i="10"/>
  <c r="H1251" i="10"/>
  <c r="I1251" i="10"/>
  <c r="H1283" i="10"/>
  <c r="I1283" i="10"/>
  <c r="H1315" i="10"/>
  <c r="I1315" i="10"/>
  <c r="H1347" i="10"/>
  <c r="I1347" i="10"/>
  <c r="H1379" i="10"/>
  <c r="I1379" i="10"/>
  <c r="H1411" i="10"/>
  <c r="I1411" i="10"/>
  <c r="H1443" i="10"/>
  <c r="I1443" i="10"/>
  <c r="H1475" i="10"/>
  <c r="I1475" i="10"/>
  <c r="H1507" i="10"/>
  <c r="I1507" i="10"/>
  <c r="H1539" i="10"/>
  <c r="I1539" i="10"/>
  <c r="H1571" i="10"/>
  <c r="I1571" i="10"/>
  <c r="H1603" i="10"/>
  <c r="I1603" i="10"/>
  <c r="H1635" i="10"/>
  <c r="I1635" i="10"/>
  <c r="H1667" i="10"/>
  <c r="I1667" i="10"/>
  <c r="H1699" i="10"/>
  <c r="I1699" i="10"/>
  <c r="H1731" i="10"/>
  <c r="I1731" i="10"/>
  <c r="H1763" i="10"/>
  <c r="I1763" i="10"/>
  <c r="H1795" i="10"/>
  <c r="I1795" i="10"/>
  <c r="H1827" i="10"/>
  <c r="I1827" i="10"/>
  <c r="H3221" i="10"/>
  <c r="I3221" i="10"/>
  <c r="H3213" i="10"/>
  <c r="I3213" i="10"/>
  <c r="H3205" i="10"/>
  <c r="I3205" i="10"/>
  <c r="H3197" i="10"/>
  <c r="I3197" i="10"/>
  <c r="H3189" i="10"/>
  <c r="I3189" i="10"/>
  <c r="H3181" i="10"/>
  <c r="I3181" i="10"/>
  <c r="H3173" i="10"/>
  <c r="I3173" i="10"/>
  <c r="H3165" i="10"/>
  <c r="I3165" i="10"/>
  <c r="H3157" i="10"/>
  <c r="I3157" i="10"/>
  <c r="H3149" i="10"/>
  <c r="I3149" i="10"/>
  <c r="H3141" i="10"/>
  <c r="I3141" i="10"/>
  <c r="H3133" i="10"/>
  <c r="I3133" i="10"/>
  <c r="H3125" i="10"/>
  <c r="I3125" i="10"/>
  <c r="H3117" i="10"/>
  <c r="I3117" i="10"/>
  <c r="H3109" i="10"/>
  <c r="I3109" i="10"/>
  <c r="H3101" i="10"/>
  <c r="I3101" i="10"/>
  <c r="H3093" i="10"/>
  <c r="I3093" i="10"/>
  <c r="H3085" i="10"/>
  <c r="I3085" i="10"/>
  <c r="H3077" i="10"/>
  <c r="I3077" i="10"/>
  <c r="H3069" i="10"/>
  <c r="I3069" i="10"/>
  <c r="H3061" i="10"/>
  <c r="I3061" i="10"/>
  <c r="H3053" i="10"/>
  <c r="I3053" i="10"/>
  <c r="H3045" i="10"/>
  <c r="I3045" i="10"/>
  <c r="H3037" i="10"/>
  <c r="I3037" i="10"/>
  <c r="H3029" i="10"/>
  <c r="I3029" i="10"/>
  <c r="H3021" i="10"/>
  <c r="I3021" i="10"/>
  <c r="H3218" i="10"/>
  <c r="I3218" i="10"/>
  <c r="H3210" i="10"/>
  <c r="I3210" i="10"/>
  <c r="H3202" i="10"/>
  <c r="I3202" i="10"/>
  <c r="H3194" i="10"/>
  <c r="I3194" i="10"/>
  <c r="H3217" i="10"/>
  <c r="I3217" i="10"/>
  <c r="H3209" i="10"/>
  <c r="I3209" i="10"/>
  <c r="H3201" i="10"/>
  <c r="I3201" i="10"/>
  <c r="H3193" i="10"/>
  <c r="I3193" i="10"/>
  <c r="H3185" i="10"/>
  <c r="I3185" i="10"/>
  <c r="H3177" i="10"/>
  <c r="I3177" i="10"/>
  <c r="H3169" i="10"/>
  <c r="I3169" i="10"/>
  <c r="H3161" i="10"/>
  <c r="I3161" i="10"/>
  <c r="H3153" i="10"/>
  <c r="I3153" i="10"/>
  <c r="H3145" i="10"/>
  <c r="I3145" i="10"/>
  <c r="H3137" i="10"/>
  <c r="I3137" i="10"/>
  <c r="H3129" i="10"/>
  <c r="I3129" i="10"/>
  <c r="H3121" i="10"/>
  <c r="I3121" i="10"/>
  <c r="H3113" i="10"/>
  <c r="I3113" i="10"/>
  <c r="H3105" i="10"/>
  <c r="I3105" i="10"/>
  <c r="H3097" i="10"/>
  <c r="I3097" i="10"/>
  <c r="H3089" i="10"/>
  <c r="I3089" i="10"/>
  <c r="H3081" i="10"/>
  <c r="I3081" i="10"/>
  <c r="H3073" i="10"/>
  <c r="I3073" i="10"/>
  <c r="H3065" i="10"/>
  <c r="I3065" i="10"/>
  <c r="H3057" i="10"/>
  <c r="I3057" i="10"/>
  <c r="H3049" i="10"/>
  <c r="I3049" i="10"/>
  <c r="H3041" i="10"/>
  <c r="I3041" i="10"/>
  <c r="H3033" i="10"/>
  <c r="I3033" i="10"/>
  <c r="H3025" i="10"/>
  <c r="I3025" i="10"/>
  <c r="H3017" i="10"/>
  <c r="I3017" i="10"/>
  <c r="H3222" i="10"/>
  <c r="I3222" i="10"/>
  <c r="H3214" i="10"/>
  <c r="I3214" i="10"/>
  <c r="H3206" i="10"/>
  <c r="I3206" i="10"/>
  <c r="H3198" i="10"/>
  <c r="I3198" i="10"/>
  <c r="H3212" i="10"/>
  <c r="I3212" i="10"/>
  <c r="H3196" i="10"/>
  <c r="I3196" i="10"/>
  <c r="H3184" i="10"/>
  <c r="I3184" i="10"/>
  <c r="H3174" i="10"/>
  <c r="I3174" i="10"/>
  <c r="H3163" i="10"/>
  <c r="I3163" i="10"/>
  <c r="H3152" i="10"/>
  <c r="I3152" i="10"/>
  <c r="H3142" i="10"/>
  <c r="I3142" i="10"/>
  <c r="H3131" i="10"/>
  <c r="I3131" i="10"/>
  <c r="H3120" i="10"/>
  <c r="I3120" i="10"/>
  <c r="H3110" i="10"/>
  <c r="I3110" i="10"/>
  <c r="H3099" i="10"/>
  <c r="I3099" i="10"/>
  <c r="H3088" i="10"/>
  <c r="I3088" i="10"/>
  <c r="H3078" i="10"/>
  <c r="I3078" i="10"/>
  <c r="H3067" i="10"/>
  <c r="I3067" i="10"/>
  <c r="H3056" i="10"/>
  <c r="I3056" i="10"/>
  <c r="H3046" i="10"/>
  <c r="I3046" i="10"/>
  <c r="H3035" i="10"/>
  <c r="I3035" i="10"/>
  <c r="H3024" i="10"/>
  <c r="I3024" i="10"/>
  <c r="H3014" i="10"/>
  <c r="I3014" i="10"/>
  <c r="H3006" i="10"/>
  <c r="I3006" i="10"/>
  <c r="H2998" i="10"/>
  <c r="I2998" i="10"/>
  <c r="H2990" i="10"/>
  <c r="I2990" i="10"/>
  <c r="H2982" i="10"/>
  <c r="I2982" i="10"/>
  <c r="H2974" i="10"/>
  <c r="I2974" i="10"/>
  <c r="H2966" i="10"/>
  <c r="I2966" i="10"/>
  <c r="H2958" i="10"/>
  <c r="I2958" i="10"/>
  <c r="H2950" i="10"/>
  <c r="I2950" i="10"/>
  <c r="H2942" i="10"/>
  <c r="I2942" i="10"/>
  <c r="H2934" i="10"/>
  <c r="I2934" i="10"/>
  <c r="H2926" i="10"/>
  <c r="I2926" i="10"/>
  <c r="H2918" i="10"/>
  <c r="I2918" i="10"/>
  <c r="H2910" i="10"/>
  <c r="I2910" i="10"/>
  <c r="H2902" i="10"/>
  <c r="I2902" i="10"/>
  <c r="H2894" i="10"/>
  <c r="I2894" i="10"/>
  <c r="H2886" i="10"/>
  <c r="I2886" i="10"/>
  <c r="H2878" i="10"/>
  <c r="I2878" i="10"/>
  <c r="H2870" i="10"/>
  <c r="I2870" i="10"/>
  <c r="H2862" i="10"/>
  <c r="I2862" i="10"/>
  <c r="H2854" i="10"/>
  <c r="I2854" i="10"/>
  <c r="H2846" i="10"/>
  <c r="I2846" i="10"/>
  <c r="H2838" i="10"/>
  <c r="I2838" i="10"/>
  <c r="H2830" i="10"/>
  <c r="I2830" i="10"/>
  <c r="H2822" i="10"/>
  <c r="I2822" i="10"/>
  <c r="H2814" i="10"/>
  <c r="I2814" i="10"/>
  <c r="H2806" i="10"/>
  <c r="I2806" i="10"/>
  <c r="H2798" i="10"/>
  <c r="I2798" i="10"/>
  <c r="H2790" i="10"/>
  <c r="I2790" i="10"/>
  <c r="H2782" i="10"/>
  <c r="I2782" i="10"/>
  <c r="H2774" i="10"/>
  <c r="I2774" i="10"/>
  <c r="H2766" i="10"/>
  <c r="I2766" i="10"/>
  <c r="H2758" i="10"/>
  <c r="I2758" i="10"/>
  <c r="H2750" i="10"/>
  <c r="I2750" i="10"/>
  <c r="H2742" i="10"/>
  <c r="I2742" i="10"/>
  <c r="H2734" i="10"/>
  <c r="I2734" i="10"/>
  <c r="H2726" i="10"/>
  <c r="I2726" i="10"/>
  <c r="H2718" i="10"/>
  <c r="I2718" i="10"/>
  <c r="H2710" i="10"/>
  <c r="I2710" i="10"/>
  <c r="H2702" i="10"/>
  <c r="I2702" i="10"/>
  <c r="H2694" i="10"/>
  <c r="I2694" i="10"/>
  <c r="H2686" i="10"/>
  <c r="I2686" i="10"/>
  <c r="H2678" i="10"/>
  <c r="I2678" i="10"/>
  <c r="H2670" i="10"/>
  <c r="I2670" i="10"/>
  <c r="H2662" i="10"/>
  <c r="I2662" i="10"/>
  <c r="H2654" i="10"/>
  <c r="I2654" i="10"/>
  <c r="H2646" i="10"/>
  <c r="I2646" i="10"/>
  <c r="H2638" i="10"/>
  <c r="I2638" i="10"/>
  <c r="H2630" i="10"/>
  <c r="I2630" i="10"/>
  <c r="H2622" i="10"/>
  <c r="I2622" i="10"/>
  <c r="H2614" i="10"/>
  <c r="I2614" i="10"/>
  <c r="H2606" i="10"/>
  <c r="I2606" i="10"/>
  <c r="H2598" i="10"/>
  <c r="I2598" i="10"/>
  <c r="H2590" i="10"/>
  <c r="I2590" i="10"/>
  <c r="H2582" i="10"/>
  <c r="I2582" i="10"/>
  <c r="H2574" i="10"/>
  <c r="I2574" i="10"/>
  <c r="H2566" i="10"/>
  <c r="I2566" i="10"/>
  <c r="H2558" i="10"/>
  <c r="I2558" i="10"/>
  <c r="H2550" i="10"/>
  <c r="I2550" i="10"/>
  <c r="H2542" i="10"/>
  <c r="I2542" i="10"/>
  <c r="H2534" i="10"/>
  <c r="I2534" i="10"/>
  <c r="H2526" i="10"/>
  <c r="I2526" i="10"/>
  <c r="H2518" i="10"/>
  <c r="I2518" i="10"/>
  <c r="H2510" i="10"/>
  <c r="I2510" i="10"/>
  <c r="H2502" i="10"/>
  <c r="I2502" i="10"/>
  <c r="H2494" i="10"/>
  <c r="I2494" i="10"/>
  <c r="H2486" i="10"/>
  <c r="I2486" i="10"/>
  <c r="H2478" i="10"/>
  <c r="I2478" i="10"/>
  <c r="H2470" i="10"/>
  <c r="I2470" i="10"/>
  <c r="H2462" i="10"/>
  <c r="I2462" i="10"/>
  <c r="H2454" i="10"/>
  <c r="I2454" i="10"/>
  <c r="H2446" i="10"/>
  <c r="I2446" i="10"/>
  <c r="H2438" i="10"/>
  <c r="I2438" i="10"/>
  <c r="H2430" i="10"/>
  <c r="I2430" i="10"/>
  <c r="H2422" i="10"/>
  <c r="I2422" i="10"/>
  <c r="H2414" i="10"/>
  <c r="I2414" i="10"/>
  <c r="H2406" i="10"/>
  <c r="I2406" i="10"/>
  <c r="H2398" i="10"/>
  <c r="I2398" i="10"/>
  <c r="H2390" i="10"/>
  <c r="I2390" i="10"/>
  <c r="H2382" i="10"/>
  <c r="I2382" i="10"/>
  <c r="H2374" i="10"/>
  <c r="I2374" i="10"/>
  <c r="H2366" i="10"/>
  <c r="I2366" i="10"/>
  <c r="H2358" i="10"/>
  <c r="I2358" i="10"/>
  <c r="H2350" i="10"/>
  <c r="I2350" i="10"/>
  <c r="H2342" i="10"/>
  <c r="I2342" i="10"/>
  <c r="H2334" i="10"/>
  <c r="I2334" i="10"/>
  <c r="H2326" i="10"/>
  <c r="I2326" i="10"/>
  <c r="H2318" i="10"/>
  <c r="I2318" i="10"/>
  <c r="H2310" i="10"/>
  <c r="I2310" i="10"/>
  <c r="H2302" i="10"/>
  <c r="I2302" i="10"/>
  <c r="H2294" i="10"/>
  <c r="I2294" i="10"/>
  <c r="H2286" i="10"/>
  <c r="I2286" i="10"/>
  <c r="H2278" i="10"/>
  <c r="I2278" i="10"/>
  <c r="H2270" i="10"/>
  <c r="I2270" i="10"/>
  <c r="H2262" i="10"/>
  <c r="I2262" i="10"/>
  <c r="H2254" i="10"/>
  <c r="I2254" i="10"/>
  <c r="H2246" i="10"/>
  <c r="I2246" i="10"/>
  <c r="H2238" i="10"/>
  <c r="I2238" i="10"/>
  <c r="H2230" i="10"/>
  <c r="I2230" i="10"/>
  <c r="H2222" i="10"/>
  <c r="I2222" i="10"/>
  <c r="H2214" i="10"/>
  <c r="I2214" i="10"/>
  <c r="H2206" i="10"/>
  <c r="I2206" i="10"/>
  <c r="H2198" i="10"/>
  <c r="I2198" i="10"/>
  <c r="H2190" i="10"/>
  <c r="I2190" i="10"/>
  <c r="H2182" i="10"/>
  <c r="I2182" i="10"/>
  <c r="H2174" i="10"/>
  <c r="I2174" i="10"/>
  <c r="H2166" i="10"/>
  <c r="I2166" i="10"/>
  <c r="H2158" i="10"/>
  <c r="I2158" i="10"/>
  <c r="H2150" i="10"/>
  <c r="I2150" i="10"/>
  <c r="H2142" i="10"/>
  <c r="I2142" i="10"/>
  <c r="H2134" i="10"/>
  <c r="I2134" i="10"/>
  <c r="H2126" i="10"/>
  <c r="I2126" i="10"/>
  <c r="H2118" i="10"/>
  <c r="I2118" i="10"/>
  <c r="H2110" i="10"/>
  <c r="I2110" i="10"/>
  <c r="H2102" i="10"/>
  <c r="I2102" i="10"/>
  <c r="H2094" i="10"/>
  <c r="I2094" i="10"/>
  <c r="H2086" i="10"/>
  <c r="I2086" i="10"/>
  <c r="H2078" i="10"/>
  <c r="I2078" i="10"/>
  <c r="H2070" i="10"/>
  <c r="I2070" i="10"/>
  <c r="H2062" i="10"/>
  <c r="I2062" i="10"/>
  <c r="H2054" i="10"/>
  <c r="I2054" i="10"/>
  <c r="H2046" i="10"/>
  <c r="I2046" i="10"/>
  <c r="H2038" i="10"/>
  <c r="I2038" i="10"/>
  <c r="H2030" i="10"/>
  <c r="I2030" i="10"/>
  <c r="H2022" i="10"/>
  <c r="I2022" i="10"/>
  <c r="H2014" i="10"/>
  <c r="I2014" i="10"/>
  <c r="H2006" i="10"/>
  <c r="I2006" i="10"/>
  <c r="H1998" i="10"/>
  <c r="I1998" i="10"/>
  <c r="H1990" i="10"/>
  <c r="I1990" i="10"/>
  <c r="H1982" i="10"/>
  <c r="I1982" i="10"/>
  <c r="H1974" i="10"/>
  <c r="I1974" i="10"/>
  <c r="H1966" i="10"/>
  <c r="I1966" i="10"/>
  <c r="H1958" i="10"/>
  <c r="I1958" i="10"/>
  <c r="H1950" i="10"/>
  <c r="I1950" i="10"/>
  <c r="H1942" i="10"/>
  <c r="I1942" i="10"/>
  <c r="H1934" i="10"/>
  <c r="I1934" i="10"/>
  <c r="H1926" i="10"/>
  <c r="I1926" i="10"/>
  <c r="H1918" i="10"/>
  <c r="I1918" i="10"/>
  <c r="H1910" i="10"/>
  <c r="I1910" i="10"/>
  <c r="H1902" i="10"/>
  <c r="I1902" i="10"/>
  <c r="H1894" i="10"/>
  <c r="I1894" i="10"/>
  <c r="H1886" i="10"/>
  <c r="I1886" i="10"/>
  <c r="H1878" i="10"/>
  <c r="I1878" i="10"/>
  <c r="H1870" i="10"/>
  <c r="I1870" i="10"/>
  <c r="H1862" i="10"/>
  <c r="I1862" i="10"/>
  <c r="H1854" i="10"/>
  <c r="I1854" i="10"/>
  <c r="H1846" i="10"/>
  <c r="I1846" i="10"/>
  <c r="H1838" i="10"/>
  <c r="I1838" i="10"/>
  <c r="H1830" i="10"/>
  <c r="I1830" i="10"/>
  <c r="H1822" i="10"/>
  <c r="I1822" i="10"/>
  <c r="H1814" i="10"/>
  <c r="I1814" i="10"/>
  <c r="H1806" i="10"/>
  <c r="I1806" i="10"/>
  <c r="H1798" i="10"/>
  <c r="I1798" i="10"/>
  <c r="H1790" i="10"/>
  <c r="I1790" i="10"/>
  <c r="H1782" i="10"/>
  <c r="I1782" i="10"/>
  <c r="H1774" i="10"/>
  <c r="I1774" i="10"/>
  <c r="H1766" i="10"/>
  <c r="I1766" i="10"/>
  <c r="H1758" i="10"/>
  <c r="I1758" i="10"/>
  <c r="H1750" i="10"/>
  <c r="I1750" i="10"/>
  <c r="H1742" i="10"/>
  <c r="I1742" i="10"/>
  <c r="H1734" i="10"/>
  <c r="I1734" i="10"/>
  <c r="H1726" i="10"/>
  <c r="I1726" i="10"/>
  <c r="H1718" i="10"/>
  <c r="I1718" i="10"/>
  <c r="H1710" i="10"/>
  <c r="I1710" i="10"/>
  <c r="H1702" i="10"/>
  <c r="I1702" i="10"/>
  <c r="H1694" i="10"/>
  <c r="I1694" i="10"/>
  <c r="H1686" i="10"/>
  <c r="I1686" i="10"/>
  <c r="H1678" i="10"/>
  <c r="I1678" i="10"/>
  <c r="H1670" i="10"/>
  <c r="I1670" i="10"/>
  <c r="H1662" i="10"/>
  <c r="I1662" i="10"/>
  <c r="H1654" i="10"/>
  <c r="I1654" i="10"/>
  <c r="H1646" i="10"/>
  <c r="I1646" i="10"/>
  <c r="H1638" i="10"/>
  <c r="I1638" i="10"/>
  <c r="H1630" i="10"/>
  <c r="I1630" i="10"/>
  <c r="H1622" i="10"/>
  <c r="I1622" i="10"/>
  <c r="H1614" i="10"/>
  <c r="I1614" i="10"/>
  <c r="H1606" i="10"/>
  <c r="I1606" i="10"/>
  <c r="H1598" i="10"/>
  <c r="I1598" i="10"/>
  <c r="H1590" i="10"/>
  <c r="I1590" i="10"/>
  <c r="H1582" i="10"/>
  <c r="I1582" i="10"/>
  <c r="H1574" i="10"/>
  <c r="I1574" i="10"/>
  <c r="H1566" i="10"/>
  <c r="I1566" i="10"/>
  <c r="H1558" i="10"/>
  <c r="I1558" i="10"/>
  <c r="H1550" i="10"/>
  <c r="I1550" i="10"/>
  <c r="H1542" i="10"/>
  <c r="I1542" i="10"/>
  <c r="H1534" i="10"/>
  <c r="I1534" i="10"/>
  <c r="H1526" i="10"/>
  <c r="I1526" i="10"/>
  <c r="H1518" i="10"/>
  <c r="I1518" i="10"/>
  <c r="H1510" i="10"/>
  <c r="I1510" i="10"/>
  <c r="H1502" i="10"/>
  <c r="I1502" i="10"/>
  <c r="H1494" i="10"/>
  <c r="I1494" i="10"/>
  <c r="H1486" i="10"/>
  <c r="I1486" i="10"/>
  <c r="H1478" i="10"/>
  <c r="I1478" i="10"/>
  <c r="H1470" i="10"/>
  <c r="I1470" i="10"/>
  <c r="H1462" i="10"/>
  <c r="I1462" i="10"/>
  <c r="H1454" i="10"/>
  <c r="I1454" i="10"/>
  <c r="H1446" i="10"/>
  <c r="I1446" i="10"/>
  <c r="H1438" i="10"/>
  <c r="I1438" i="10"/>
  <c r="H1430" i="10"/>
  <c r="I1430" i="10"/>
  <c r="H1422" i="10"/>
  <c r="I1422" i="10"/>
  <c r="H1414" i="10"/>
  <c r="I1414" i="10"/>
  <c r="H1406" i="10"/>
  <c r="I1406" i="10"/>
  <c r="H1398" i="10"/>
  <c r="I1398" i="10"/>
  <c r="H1390" i="10"/>
  <c r="I1390" i="10"/>
  <c r="H1382" i="10"/>
  <c r="I1382" i="10"/>
  <c r="H1374" i="10"/>
  <c r="I1374" i="10"/>
  <c r="H1366" i="10"/>
  <c r="I1366" i="10"/>
  <c r="H1358" i="10"/>
  <c r="I1358" i="10"/>
  <c r="H1350" i="10"/>
  <c r="I1350" i="10"/>
  <c r="H1342" i="10"/>
  <c r="I1342" i="10"/>
  <c r="H1334" i="10"/>
  <c r="I1334" i="10"/>
  <c r="H1326" i="10"/>
  <c r="I1326" i="10"/>
  <c r="H1318" i="10"/>
  <c r="I1318" i="10"/>
  <c r="H1310" i="10"/>
  <c r="I1310" i="10"/>
  <c r="H1302" i="10"/>
  <c r="I1302" i="10"/>
  <c r="H1294" i="10"/>
  <c r="I1294" i="10"/>
  <c r="H1286" i="10"/>
  <c r="I1286" i="10"/>
  <c r="H1278" i="10"/>
  <c r="I1278" i="10"/>
  <c r="H1270" i="10"/>
  <c r="I1270" i="10"/>
  <c r="H1262" i="10"/>
  <c r="I1262" i="10"/>
  <c r="H1254" i="10"/>
  <c r="I1254" i="10"/>
  <c r="H1246" i="10"/>
  <c r="I1246" i="10"/>
  <c r="H1238" i="10"/>
  <c r="I1238" i="10"/>
  <c r="H1230" i="10"/>
  <c r="I1230" i="10"/>
  <c r="H1222" i="10"/>
  <c r="I1222" i="10"/>
  <c r="H1214" i="10"/>
  <c r="I1214" i="10"/>
  <c r="H1206" i="10"/>
  <c r="I1206" i="10"/>
  <c r="H1198" i="10"/>
  <c r="I1198" i="10"/>
  <c r="H1190" i="10"/>
  <c r="I1190" i="10"/>
  <c r="H1182" i="10"/>
  <c r="I1182" i="10"/>
  <c r="H1174" i="10"/>
  <c r="I1174" i="10"/>
  <c r="H1166" i="10"/>
  <c r="I1166" i="10"/>
  <c r="H1158" i="10"/>
  <c r="I1158" i="10"/>
  <c r="H1150" i="10"/>
  <c r="I1150" i="10"/>
  <c r="H1142" i="10"/>
  <c r="I1142" i="10"/>
  <c r="H1134" i="10"/>
  <c r="I1134" i="10"/>
  <c r="H1126" i="10"/>
  <c r="I1126" i="10"/>
  <c r="H1118" i="10"/>
  <c r="I1118" i="10"/>
  <c r="H1110" i="10"/>
  <c r="I1110" i="10"/>
  <c r="H1102" i="10"/>
  <c r="I1102" i="10"/>
  <c r="H1094" i="10"/>
  <c r="I1094" i="10"/>
  <c r="H1086" i="10"/>
  <c r="I1086" i="10"/>
  <c r="H1078" i="10"/>
  <c r="I1078" i="10"/>
  <c r="H1070" i="10"/>
  <c r="I1070" i="10"/>
  <c r="H1062" i="10"/>
  <c r="I1062" i="10"/>
  <c r="H1054" i="10"/>
  <c r="I1054" i="10"/>
  <c r="H1046" i="10"/>
  <c r="I1046" i="10"/>
  <c r="H1038" i="10"/>
  <c r="I1038" i="10"/>
  <c r="H1030" i="10"/>
  <c r="I1030" i="10"/>
  <c r="H1022" i="10"/>
  <c r="I1022" i="10"/>
  <c r="H1014" i="10"/>
  <c r="I1014" i="10"/>
  <c r="H1006" i="10"/>
  <c r="I1006" i="10"/>
  <c r="H998" i="10"/>
  <c r="I998" i="10"/>
  <c r="H990" i="10"/>
  <c r="I990" i="10"/>
  <c r="H982" i="10"/>
  <c r="I982" i="10"/>
  <c r="H974" i="10"/>
  <c r="I974" i="10"/>
  <c r="H966" i="10"/>
  <c r="I966" i="10"/>
  <c r="H958" i="10"/>
  <c r="I958" i="10"/>
  <c r="H950" i="10"/>
  <c r="I950" i="10"/>
  <c r="H942" i="10"/>
  <c r="I942" i="10"/>
  <c r="H934" i="10"/>
  <c r="I934" i="10"/>
  <c r="H926" i="10"/>
  <c r="I926" i="10"/>
  <c r="H918" i="10"/>
  <c r="I918" i="10"/>
  <c r="H910" i="10"/>
  <c r="I910" i="10"/>
  <c r="H902" i="10"/>
  <c r="I902" i="10"/>
  <c r="H894" i="10"/>
  <c r="I894" i="10"/>
  <c r="H886" i="10"/>
  <c r="I886" i="10"/>
  <c r="H878" i="10"/>
  <c r="I878" i="10"/>
  <c r="H870" i="10"/>
  <c r="I870" i="10"/>
  <c r="H862" i="10"/>
  <c r="I862" i="10"/>
  <c r="H854" i="10"/>
  <c r="I854" i="10"/>
  <c r="H846" i="10"/>
  <c r="I846" i="10"/>
  <c r="H838" i="10"/>
  <c r="I838" i="10"/>
  <c r="H830" i="10"/>
  <c r="I830" i="10"/>
  <c r="H822" i="10"/>
  <c r="I822" i="10"/>
  <c r="H814" i="10"/>
  <c r="I814" i="10"/>
  <c r="H806" i="10"/>
  <c r="I806" i="10"/>
  <c r="H798" i="10"/>
  <c r="I798" i="10"/>
  <c r="H790" i="10"/>
  <c r="I790" i="10"/>
  <c r="H782" i="10"/>
  <c r="I782" i="10"/>
  <c r="H774" i="10"/>
  <c r="I774" i="10"/>
  <c r="H766" i="10"/>
  <c r="I766" i="10"/>
  <c r="H758" i="10"/>
  <c r="I758" i="10"/>
  <c r="H750" i="10"/>
  <c r="I750" i="10"/>
  <c r="H742" i="10"/>
  <c r="I742" i="10"/>
  <c r="H734" i="10"/>
  <c r="I734" i="10"/>
  <c r="H726" i="10"/>
  <c r="I726" i="10"/>
  <c r="H718" i="10"/>
  <c r="I718" i="10"/>
  <c r="H710" i="10"/>
  <c r="I710" i="10"/>
  <c r="H702" i="10"/>
  <c r="I702" i="10"/>
  <c r="H694" i="10"/>
  <c r="I694" i="10"/>
  <c r="H686" i="10"/>
  <c r="I686" i="10"/>
  <c r="H678" i="10"/>
  <c r="I678" i="10"/>
  <c r="H670" i="10"/>
  <c r="I670" i="10"/>
  <c r="H662" i="10"/>
  <c r="I662" i="10"/>
  <c r="H654" i="10"/>
  <c r="I654" i="10"/>
  <c r="H646" i="10"/>
  <c r="I646" i="10"/>
  <c r="H638" i="10"/>
  <c r="I638" i="10"/>
  <c r="H630" i="10"/>
  <c r="I630" i="10"/>
  <c r="H622" i="10"/>
  <c r="I622" i="10"/>
  <c r="H614" i="10"/>
  <c r="I614" i="10"/>
  <c r="H606" i="10"/>
  <c r="I606" i="10"/>
  <c r="H598" i="10"/>
  <c r="I598" i="10"/>
  <c r="H3211" i="10"/>
  <c r="I3211" i="10"/>
  <c r="H3195" i="10"/>
  <c r="I3195" i="10"/>
  <c r="H3183" i="10"/>
  <c r="I3183" i="10"/>
  <c r="H3172" i="10"/>
  <c r="I3172" i="10"/>
  <c r="H3162" i="10"/>
  <c r="I3162" i="10"/>
  <c r="H3151" i="10"/>
  <c r="I3151" i="10"/>
  <c r="H3140" i="10"/>
  <c r="I3140" i="10"/>
  <c r="H3130" i="10"/>
  <c r="I3130" i="10"/>
  <c r="H3119" i="10"/>
  <c r="I3119" i="10"/>
  <c r="H3108" i="10"/>
  <c r="I3108" i="10"/>
  <c r="H3098" i="10"/>
  <c r="I3098" i="10"/>
  <c r="H3087" i="10"/>
  <c r="I3087" i="10"/>
  <c r="H3076" i="10"/>
  <c r="I3076" i="10"/>
  <c r="H3066" i="10"/>
  <c r="I3066" i="10"/>
  <c r="H3055" i="10"/>
  <c r="I3055" i="10"/>
  <c r="H3044" i="10"/>
  <c r="I3044" i="10"/>
  <c r="H3034" i="10"/>
  <c r="I3034" i="10"/>
  <c r="H3023" i="10"/>
  <c r="I3023" i="10"/>
  <c r="H3013" i="10"/>
  <c r="I3013" i="10"/>
  <c r="H3005" i="10"/>
  <c r="I3005" i="10"/>
  <c r="H2997" i="10"/>
  <c r="I2997" i="10"/>
  <c r="H2989" i="10"/>
  <c r="I2989" i="10"/>
  <c r="H2981" i="10"/>
  <c r="I2981" i="10"/>
  <c r="H2973" i="10"/>
  <c r="I2973" i="10"/>
  <c r="H2965" i="10"/>
  <c r="I2965" i="10"/>
  <c r="H2957" i="10"/>
  <c r="I2957" i="10"/>
  <c r="H2949" i="10"/>
  <c r="I2949" i="10"/>
  <c r="H2941" i="10"/>
  <c r="I2941" i="10"/>
  <c r="H2933" i="10"/>
  <c r="I2933" i="10"/>
  <c r="H2925" i="10"/>
  <c r="I2925" i="10"/>
  <c r="H2917" i="10"/>
  <c r="I2917" i="10"/>
  <c r="H2909" i="10"/>
  <c r="I2909" i="10"/>
  <c r="H2901" i="10"/>
  <c r="I2901" i="10"/>
  <c r="H2893" i="10"/>
  <c r="I2893" i="10"/>
  <c r="H2885" i="10"/>
  <c r="I2885" i="10"/>
  <c r="H2877" i="10"/>
  <c r="I2877" i="10"/>
  <c r="H2869" i="10"/>
  <c r="I2869" i="10"/>
  <c r="H2861" i="10"/>
  <c r="I2861" i="10"/>
  <c r="H2853" i="10"/>
  <c r="I2853" i="10"/>
  <c r="H2845" i="10"/>
  <c r="I2845" i="10"/>
  <c r="H2837" i="10"/>
  <c r="I2837" i="10"/>
  <c r="H2829" i="10"/>
  <c r="I2829" i="10"/>
  <c r="H2821" i="10"/>
  <c r="I2821" i="10"/>
  <c r="H2813" i="10"/>
  <c r="I2813" i="10"/>
  <c r="H2805" i="10"/>
  <c r="I2805" i="10"/>
  <c r="H2797" i="10"/>
  <c r="I2797" i="10"/>
  <c r="H2789" i="10"/>
  <c r="I2789" i="10"/>
  <c r="H2781" i="10"/>
  <c r="I2781" i="10"/>
  <c r="H2773" i="10"/>
  <c r="I2773" i="10"/>
  <c r="H2765" i="10"/>
  <c r="I2765" i="10"/>
  <c r="H2757" i="10"/>
  <c r="I2757" i="10"/>
  <c r="H2749" i="10"/>
  <c r="I2749" i="10"/>
  <c r="H2741" i="10"/>
  <c r="I2741" i="10"/>
  <c r="H2733" i="10"/>
  <c r="I2733" i="10"/>
  <c r="H2725" i="10"/>
  <c r="I2725" i="10"/>
  <c r="H2717" i="10"/>
  <c r="I2717" i="10"/>
  <c r="H2709" i="10"/>
  <c r="I2709" i="10"/>
  <c r="H2701" i="10"/>
  <c r="I2701" i="10"/>
  <c r="H2693" i="10"/>
  <c r="I2693" i="10"/>
  <c r="H2685" i="10"/>
  <c r="I2685" i="10"/>
  <c r="H2677" i="10"/>
  <c r="I2677" i="10"/>
  <c r="H2669" i="10"/>
  <c r="I2669" i="10"/>
  <c r="H2661" i="10"/>
  <c r="I2661" i="10"/>
  <c r="H2653" i="10"/>
  <c r="I2653" i="10"/>
  <c r="H2645" i="10"/>
  <c r="I2645" i="10"/>
  <c r="H2637" i="10"/>
  <c r="I2637" i="10"/>
  <c r="H2629" i="10"/>
  <c r="I2629" i="10"/>
  <c r="H2621" i="10"/>
  <c r="I2621" i="10"/>
  <c r="H2613" i="10"/>
  <c r="I2613" i="10"/>
  <c r="H2605" i="10"/>
  <c r="I2605" i="10"/>
  <c r="H2597" i="10"/>
  <c r="I2597" i="10"/>
  <c r="H2589" i="10"/>
  <c r="I2589" i="10"/>
  <c r="H2581" i="10"/>
  <c r="I2581" i="10"/>
  <c r="H2573" i="10"/>
  <c r="I2573" i="10"/>
  <c r="H2565" i="10"/>
  <c r="I2565" i="10"/>
  <c r="H2557" i="10"/>
  <c r="I2557" i="10"/>
  <c r="H2549" i="10"/>
  <c r="I2549" i="10"/>
  <c r="H2541" i="10"/>
  <c r="I2541" i="10"/>
  <c r="H2533" i="10"/>
  <c r="I2533" i="10"/>
  <c r="H2525" i="10"/>
  <c r="I2525" i="10"/>
  <c r="H2517" i="10"/>
  <c r="I2517" i="10"/>
  <c r="H2509" i="10"/>
  <c r="I2509" i="10"/>
  <c r="H2501" i="10"/>
  <c r="I2501" i="10"/>
  <c r="H2493" i="10"/>
  <c r="I2493" i="10"/>
  <c r="H2485" i="10"/>
  <c r="I2485" i="10"/>
  <c r="H2477" i="10"/>
  <c r="I2477" i="10"/>
  <c r="H2469" i="10"/>
  <c r="I2469" i="10"/>
  <c r="H2461" i="10"/>
  <c r="I2461" i="10"/>
  <c r="H2453" i="10"/>
  <c r="I2453" i="10"/>
  <c r="H2445" i="10"/>
  <c r="I2445" i="10"/>
  <c r="H2437" i="10"/>
  <c r="I2437" i="10"/>
  <c r="H2429" i="10"/>
  <c r="I2429" i="10"/>
  <c r="H2421" i="10"/>
  <c r="I2421" i="10"/>
  <c r="H2413" i="10"/>
  <c r="I2413" i="10"/>
  <c r="H2405" i="10"/>
  <c r="I2405" i="10"/>
  <c r="H2397" i="10"/>
  <c r="I2397" i="10"/>
  <c r="H2389" i="10"/>
  <c r="I2389" i="10"/>
  <c r="H2381" i="10"/>
  <c r="I2381" i="10"/>
  <c r="H2373" i="10"/>
  <c r="I2373" i="10"/>
  <c r="H2365" i="10"/>
  <c r="I2365" i="10"/>
  <c r="H2357" i="10"/>
  <c r="I2357" i="10"/>
  <c r="H2349" i="10"/>
  <c r="I2349" i="10"/>
  <c r="H2341" i="10"/>
  <c r="I2341" i="10"/>
  <c r="H2333" i="10"/>
  <c r="I2333" i="10"/>
  <c r="H2325" i="10"/>
  <c r="I2325" i="10"/>
  <c r="H2317" i="10"/>
  <c r="I2317" i="10"/>
  <c r="H2309" i="10"/>
  <c r="I2309" i="10"/>
  <c r="H2301" i="10"/>
  <c r="I2301" i="10"/>
  <c r="H2293" i="10"/>
  <c r="I2293" i="10"/>
  <c r="H2285" i="10"/>
  <c r="I2285" i="10"/>
  <c r="H2277" i="10"/>
  <c r="I2277" i="10"/>
  <c r="H2269" i="10"/>
  <c r="I2269" i="10"/>
  <c r="H2261" i="10"/>
  <c r="I2261" i="10"/>
  <c r="H2253" i="10"/>
  <c r="I2253" i="10"/>
  <c r="H2245" i="10"/>
  <c r="I2245" i="10"/>
  <c r="H2237" i="10"/>
  <c r="I2237" i="10"/>
  <c r="H2229" i="10"/>
  <c r="I2229" i="10"/>
  <c r="H2221" i="10"/>
  <c r="I2221" i="10"/>
  <c r="H2213" i="10"/>
  <c r="I2213" i="10"/>
  <c r="H2205" i="10"/>
  <c r="I2205" i="10"/>
  <c r="H2197" i="10"/>
  <c r="I2197" i="10"/>
  <c r="H2189" i="10"/>
  <c r="I2189" i="10"/>
  <c r="H2181" i="10"/>
  <c r="I2181" i="10"/>
  <c r="H2173" i="10"/>
  <c r="I2173" i="10"/>
  <c r="H2165" i="10"/>
  <c r="I2165" i="10"/>
  <c r="H2157" i="10"/>
  <c r="I2157" i="10"/>
  <c r="H2149" i="10"/>
  <c r="I2149" i="10"/>
  <c r="H2141" i="10"/>
  <c r="I2141" i="10"/>
  <c r="H2133" i="10"/>
  <c r="I2133" i="10"/>
  <c r="H2125" i="10"/>
  <c r="I2125" i="10"/>
  <c r="H2117" i="10"/>
  <c r="I2117" i="10"/>
  <c r="H2109" i="10"/>
  <c r="I2109" i="10"/>
  <c r="H2101" i="10"/>
  <c r="I2101" i="10"/>
  <c r="H2093" i="10"/>
  <c r="I2093" i="10"/>
  <c r="H2085" i="10"/>
  <c r="I2085" i="10"/>
  <c r="H2077" i="10"/>
  <c r="I2077" i="10"/>
  <c r="H2069" i="10"/>
  <c r="I2069" i="10"/>
  <c r="H2061" i="10"/>
  <c r="I2061" i="10"/>
  <c r="H2053" i="10"/>
  <c r="I2053" i="10"/>
  <c r="H2045" i="10"/>
  <c r="I2045" i="10"/>
  <c r="H2037" i="10"/>
  <c r="I2037" i="10"/>
  <c r="H2029" i="10"/>
  <c r="I2029" i="10"/>
  <c r="H2021" i="10"/>
  <c r="I2021" i="10"/>
  <c r="H2013" i="10"/>
  <c r="I2013" i="10"/>
  <c r="H2005" i="10"/>
  <c r="I2005" i="10"/>
  <c r="H1997" i="10"/>
  <c r="I1997" i="10"/>
  <c r="H1989" i="10"/>
  <c r="I1989" i="10"/>
  <c r="H1981" i="10"/>
  <c r="I1981" i="10"/>
  <c r="H1973" i="10"/>
  <c r="I1973" i="10"/>
  <c r="H1965" i="10"/>
  <c r="I1965" i="10"/>
  <c r="H1957" i="10"/>
  <c r="I1957" i="10"/>
  <c r="H1949" i="10"/>
  <c r="I1949" i="10"/>
  <c r="H1941" i="10"/>
  <c r="I1941" i="10"/>
  <c r="H1933" i="10"/>
  <c r="I1933" i="10"/>
  <c r="H1925" i="10"/>
  <c r="I1925" i="10"/>
  <c r="H1917" i="10"/>
  <c r="I1917" i="10"/>
  <c r="H1909" i="10"/>
  <c r="I1909" i="10"/>
  <c r="H1901" i="10"/>
  <c r="I1901" i="10"/>
  <c r="H1893" i="10"/>
  <c r="I1893" i="10"/>
  <c r="H1885" i="10"/>
  <c r="I1885" i="10"/>
  <c r="H3224" i="10"/>
  <c r="I3224" i="10"/>
  <c r="H3208" i="10"/>
  <c r="I3208" i="10"/>
  <c r="H3192" i="10"/>
  <c r="I3192" i="10"/>
  <c r="H3182" i="10"/>
  <c r="I3182" i="10"/>
  <c r="H3171" i="10"/>
  <c r="I3171" i="10"/>
  <c r="H3160" i="10"/>
  <c r="I3160" i="10"/>
  <c r="H3150" i="10"/>
  <c r="I3150" i="10"/>
  <c r="H3139" i="10"/>
  <c r="I3139" i="10"/>
  <c r="H3128" i="10"/>
  <c r="I3128" i="10"/>
  <c r="H3118" i="10"/>
  <c r="I3118" i="10"/>
  <c r="H3107" i="10"/>
  <c r="I3107" i="10"/>
  <c r="H3096" i="10"/>
  <c r="I3096" i="10"/>
  <c r="H3086" i="10"/>
  <c r="I3086" i="10"/>
  <c r="H3075" i="10"/>
  <c r="I3075" i="10"/>
  <c r="H3064" i="10"/>
  <c r="I3064" i="10"/>
  <c r="H3054" i="10"/>
  <c r="I3054" i="10"/>
  <c r="H3043" i="10"/>
  <c r="I3043" i="10"/>
  <c r="H3032" i="10"/>
  <c r="I3032" i="10"/>
  <c r="H3022" i="10"/>
  <c r="I3022" i="10"/>
  <c r="H3012" i="10"/>
  <c r="I3012" i="10"/>
  <c r="H3004" i="10"/>
  <c r="I3004" i="10"/>
  <c r="H2996" i="10"/>
  <c r="I2996" i="10"/>
  <c r="H2988" i="10"/>
  <c r="I2988" i="10"/>
  <c r="H2980" i="10"/>
  <c r="I2980" i="10"/>
  <c r="H2972" i="10"/>
  <c r="I2972" i="10"/>
  <c r="H2964" i="10"/>
  <c r="I2964" i="10"/>
  <c r="H2956" i="10"/>
  <c r="I2956" i="10"/>
  <c r="H2948" i="10"/>
  <c r="I2948" i="10"/>
  <c r="H2940" i="10"/>
  <c r="I2940" i="10"/>
  <c r="H2932" i="10"/>
  <c r="I2932" i="10"/>
  <c r="H2924" i="10"/>
  <c r="I2924" i="10"/>
  <c r="H2916" i="10"/>
  <c r="I2916" i="10"/>
  <c r="H2908" i="10"/>
  <c r="I2908" i="10"/>
  <c r="H2900" i="10"/>
  <c r="I2900" i="10"/>
  <c r="H2892" i="10"/>
  <c r="I2892" i="10"/>
  <c r="H2884" i="10"/>
  <c r="I2884" i="10"/>
  <c r="H2876" i="10"/>
  <c r="I2876" i="10"/>
  <c r="H2868" i="10"/>
  <c r="I2868" i="10"/>
  <c r="H2860" i="10"/>
  <c r="I2860" i="10"/>
  <c r="H2852" i="10"/>
  <c r="I2852" i="10"/>
  <c r="H2844" i="10"/>
  <c r="I2844" i="10"/>
  <c r="H2836" i="10"/>
  <c r="I2836" i="10"/>
  <c r="H2828" i="10"/>
  <c r="I2828" i="10"/>
  <c r="H2820" i="10"/>
  <c r="I2820" i="10"/>
  <c r="H2812" i="10"/>
  <c r="I2812" i="10"/>
  <c r="H2804" i="10"/>
  <c r="I2804" i="10"/>
  <c r="H2796" i="10"/>
  <c r="I2796" i="10"/>
  <c r="H2788" i="10"/>
  <c r="I2788" i="10"/>
  <c r="H2780" i="10"/>
  <c r="I2780" i="10"/>
  <c r="H2772" i="10"/>
  <c r="I2772" i="10"/>
  <c r="H2764" i="10"/>
  <c r="I2764" i="10"/>
  <c r="H2756" i="10"/>
  <c r="I2756" i="10"/>
  <c r="H2748" i="10"/>
  <c r="I2748" i="10"/>
  <c r="H2740" i="10"/>
  <c r="I2740" i="10"/>
  <c r="H2732" i="10"/>
  <c r="I2732" i="10"/>
  <c r="H2724" i="10"/>
  <c r="I2724" i="10"/>
  <c r="H2716" i="10"/>
  <c r="I2716" i="10"/>
  <c r="H2708" i="10"/>
  <c r="I2708" i="10"/>
  <c r="H2700" i="10"/>
  <c r="I2700" i="10"/>
  <c r="H2692" i="10"/>
  <c r="I2692" i="10"/>
  <c r="H2684" i="10"/>
  <c r="I2684" i="10"/>
  <c r="H2676" i="10"/>
  <c r="I2676" i="10"/>
  <c r="H2668" i="10"/>
  <c r="I2668" i="10"/>
  <c r="H2660" i="10"/>
  <c r="I2660" i="10"/>
  <c r="H2652" i="10"/>
  <c r="I2652" i="10"/>
  <c r="H2644" i="10"/>
  <c r="I2644" i="10"/>
  <c r="H2636" i="10"/>
  <c r="I2636" i="10"/>
  <c r="H2628" i="10"/>
  <c r="I2628" i="10"/>
  <c r="H2620" i="10"/>
  <c r="I2620" i="10"/>
  <c r="H2612" i="10"/>
  <c r="I2612" i="10"/>
  <c r="H2604" i="10"/>
  <c r="I2604" i="10"/>
  <c r="H2596" i="10"/>
  <c r="I2596" i="10"/>
  <c r="H2588" i="10"/>
  <c r="I2588" i="10"/>
  <c r="H2580" i="10"/>
  <c r="I2580" i="10"/>
  <c r="H2572" i="10"/>
  <c r="I2572" i="10"/>
  <c r="H2564" i="10"/>
  <c r="I2564" i="10"/>
  <c r="H2556" i="10"/>
  <c r="I2556" i="10"/>
  <c r="H2548" i="10"/>
  <c r="I2548" i="10"/>
  <c r="H2540" i="10"/>
  <c r="I2540" i="10"/>
  <c r="H2532" i="10"/>
  <c r="I2532" i="10"/>
  <c r="H2524" i="10"/>
  <c r="I2524" i="10"/>
  <c r="H2516" i="10"/>
  <c r="I2516" i="10"/>
  <c r="H2508" i="10"/>
  <c r="I2508" i="10"/>
  <c r="H2500" i="10"/>
  <c r="I2500" i="10"/>
  <c r="H2492" i="10"/>
  <c r="I2492" i="10"/>
  <c r="H2484" i="10"/>
  <c r="I2484" i="10"/>
  <c r="H2476" i="10"/>
  <c r="I2476" i="10"/>
  <c r="H2468" i="10"/>
  <c r="I2468" i="10"/>
  <c r="H2460" i="10"/>
  <c r="I2460" i="10"/>
  <c r="H2452" i="10"/>
  <c r="I2452" i="10"/>
  <c r="H2444" i="10"/>
  <c r="I2444" i="10"/>
  <c r="H2436" i="10"/>
  <c r="I2436" i="10"/>
  <c r="H2428" i="10"/>
  <c r="I2428" i="10"/>
  <c r="H2420" i="10"/>
  <c r="I2420" i="10"/>
  <c r="H2412" i="10"/>
  <c r="I2412" i="10"/>
  <c r="H2404" i="10"/>
  <c r="I2404" i="10"/>
  <c r="H2396" i="10"/>
  <c r="I2396" i="10"/>
  <c r="H2388" i="10"/>
  <c r="I2388" i="10"/>
  <c r="H2380" i="10"/>
  <c r="I2380" i="10"/>
  <c r="H2372" i="10"/>
  <c r="I2372" i="10"/>
  <c r="H2364" i="10"/>
  <c r="I2364" i="10"/>
  <c r="H2356" i="10"/>
  <c r="I2356" i="10"/>
  <c r="H2348" i="10"/>
  <c r="I2348" i="10"/>
  <c r="H2340" i="10"/>
  <c r="I2340" i="10"/>
  <c r="H2332" i="10"/>
  <c r="I2332" i="10"/>
  <c r="H2324" i="10"/>
  <c r="I2324" i="10"/>
  <c r="H2316" i="10"/>
  <c r="I2316" i="10"/>
  <c r="H2308" i="10"/>
  <c r="I2308" i="10"/>
  <c r="H2300" i="10"/>
  <c r="I2300" i="10"/>
  <c r="H2292" i="10"/>
  <c r="I2292" i="10"/>
  <c r="H2284" i="10"/>
  <c r="I2284" i="10"/>
  <c r="H2276" i="10"/>
  <c r="I2276" i="10"/>
  <c r="H2268" i="10"/>
  <c r="I2268" i="10"/>
  <c r="H2260" i="10"/>
  <c r="I2260" i="10"/>
  <c r="H2252" i="10"/>
  <c r="I2252" i="10"/>
  <c r="H2244" i="10"/>
  <c r="I2244" i="10"/>
  <c r="H2236" i="10"/>
  <c r="I2236" i="10"/>
  <c r="H2228" i="10"/>
  <c r="I2228" i="10"/>
  <c r="H2220" i="10"/>
  <c r="I2220" i="10"/>
  <c r="H2212" i="10"/>
  <c r="I2212" i="10"/>
  <c r="H2204" i="10"/>
  <c r="I2204" i="10"/>
  <c r="H2196" i="10"/>
  <c r="I2196" i="10"/>
  <c r="H2188" i="10"/>
  <c r="I2188" i="10"/>
  <c r="H2180" i="10"/>
  <c r="I2180" i="10"/>
  <c r="H2172" i="10"/>
  <c r="I2172" i="10"/>
  <c r="H2164" i="10"/>
  <c r="I2164" i="10"/>
  <c r="H2156" i="10"/>
  <c r="I2156" i="10"/>
  <c r="H2148" i="10"/>
  <c r="I2148" i="10"/>
  <c r="H2140" i="10"/>
  <c r="I2140" i="10"/>
  <c r="H2132" i="10"/>
  <c r="I2132" i="10"/>
  <c r="H2124" i="10"/>
  <c r="I2124" i="10"/>
  <c r="H2116" i="10"/>
  <c r="I2116" i="10"/>
  <c r="H2108" i="10"/>
  <c r="I2108" i="10"/>
  <c r="H2100" i="10"/>
  <c r="I2100" i="10"/>
  <c r="H2092" i="10"/>
  <c r="I2092" i="10"/>
  <c r="H2084" i="10"/>
  <c r="I2084" i="10"/>
  <c r="H2076" i="10"/>
  <c r="I2076" i="10"/>
  <c r="H2068" i="10"/>
  <c r="I2068" i="10"/>
  <c r="H2060" i="10"/>
  <c r="I2060" i="10"/>
  <c r="H2052" i="10"/>
  <c r="I2052" i="10"/>
  <c r="H2044" i="10"/>
  <c r="I2044" i="10"/>
  <c r="H2036" i="10"/>
  <c r="I2036" i="10"/>
  <c r="H2028" i="10"/>
  <c r="I2028" i="10"/>
  <c r="H2020" i="10"/>
  <c r="I2020" i="10"/>
  <c r="H2012" i="10"/>
  <c r="I2012" i="10"/>
  <c r="H2004" i="10"/>
  <c r="I2004" i="10"/>
  <c r="H1996" i="10"/>
  <c r="I1996" i="10"/>
  <c r="H1988" i="10"/>
  <c r="I1988" i="10"/>
  <c r="H1980" i="10"/>
  <c r="I1980" i="10"/>
  <c r="H1972" i="10"/>
  <c r="I1972" i="10"/>
  <c r="H1964" i="10"/>
  <c r="I1964" i="10"/>
  <c r="H1956" i="10"/>
  <c r="I1956" i="10"/>
  <c r="H1948" i="10"/>
  <c r="I1948" i="10"/>
  <c r="H1940" i="10"/>
  <c r="I1940" i="10"/>
  <c r="H1932" i="10"/>
  <c r="I1932" i="10"/>
  <c r="H1924" i="10"/>
  <c r="I1924" i="10"/>
  <c r="H1916" i="10"/>
  <c r="I1916" i="10"/>
  <c r="H1908" i="10"/>
  <c r="I1908" i="10"/>
  <c r="H1900" i="10"/>
  <c r="I1900" i="10"/>
  <c r="H1892" i="10"/>
  <c r="I1892" i="10"/>
  <c r="H1884" i="10"/>
  <c r="I1884" i="10"/>
  <c r="H1876" i="10"/>
  <c r="I1876" i="10"/>
  <c r="H1868" i="10"/>
  <c r="I1868" i="10"/>
  <c r="H1860" i="10"/>
  <c r="I1860" i="10"/>
  <c r="H1852" i="10"/>
  <c r="I1852" i="10"/>
  <c r="H1844" i="10"/>
  <c r="I1844" i="10"/>
  <c r="H1836" i="10"/>
  <c r="I1836" i="10"/>
  <c r="H1828" i="10"/>
  <c r="I1828" i="10"/>
  <c r="H1820" i="10"/>
  <c r="I1820" i="10"/>
  <c r="H1812" i="10"/>
  <c r="I1812" i="10"/>
  <c r="H1804" i="10"/>
  <c r="I1804" i="10"/>
  <c r="H1796" i="10"/>
  <c r="I1796" i="10"/>
  <c r="H1788" i="10"/>
  <c r="I1788" i="10"/>
  <c r="H1780" i="10"/>
  <c r="I1780" i="10"/>
  <c r="H1772" i="10"/>
  <c r="I1772" i="10"/>
  <c r="H1764" i="10"/>
  <c r="I1764" i="10"/>
  <c r="H1756" i="10"/>
  <c r="I1756" i="10"/>
  <c r="H1748" i="10"/>
  <c r="I1748" i="10"/>
  <c r="H1740" i="10"/>
  <c r="I1740" i="10"/>
  <c r="H1732" i="10"/>
  <c r="I1732" i="10"/>
  <c r="H1724" i="10"/>
  <c r="I1724" i="10"/>
  <c r="H1716" i="10"/>
  <c r="I1716" i="10"/>
  <c r="H1708" i="10"/>
  <c r="I1708" i="10"/>
  <c r="H1700" i="10"/>
  <c r="I1700" i="10"/>
  <c r="H1692" i="10"/>
  <c r="I1692" i="10"/>
  <c r="H1684" i="10"/>
  <c r="I1684" i="10"/>
  <c r="H1676" i="10"/>
  <c r="I1676" i="10"/>
  <c r="H1668" i="10"/>
  <c r="I1668" i="10"/>
  <c r="H1660" i="10"/>
  <c r="I1660" i="10"/>
  <c r="H1652" i="10"/>
  <c r="I1652" i="10"/>
  <c r="H1644" i="10"/>
  <c r="I1644" i="10"/>
  <c r="H1636" i="10"/>
  <c r="I1636" i="10"/>
  <c r="H1628" i="10"/>
  <c r="I1628" i="10"/>
  <c r="H1620" i="10"/>
  <c r="I1620" i="10"/>
  <c r="H1612" i="10"/>
  <c r="I1612" i="10"/>
  <c r="H1604" i="10"/>
  <c r="I1604" i="10"/>
  <c r="H1596" i="10"/>
  <c r="I1596" i="10"/>
  <c r="H1588" i="10"/>
  <c r="I1588" i="10"/>
  <c r="H1580" i="10"/>
  <c r="I1580" i="10"/>
  <c r="H1572" i="10"/>
  <c r="I1572" i="10"/>
  <c r="H1564" i="10"/>
  <c r="I1564" i="10"/>
  <c r="H1556" i="10"/>
  <c r="I1556" i="10"/>
  <c r="H1548" i="10"/>
  <c r="I1548" i="10"/>
  <c r="H1540" i="10"/>
  <c r="I1540" i="10"/>
  <c r="H1532" i="10"/>
  <c r="I1532" i="10"/>
  <c r="H1524" i="10"/>
  <c r="I1524" i="10"/>
  <c r="H1516" i="10"/>
  <c r="I1516" i="10"/>
  <c r="H1508" i="10"/>
  <c r="I1508" i="10"/>
  <c r="H1500" i="10"/>
  <c r="I1500" i="10"/>
  <c r="H1492" i="10"/>
  <c r="I1492" i="10"/>
  <c r="H1484" i="10"/>
  <c r="I1484" i="10"/>
  <c r="H1476" i="10"/>
  <c r="I1476" i="10"/>
  <c r="H1468" i="10"/>
  <c r="I1468" i="10"/>
  <c r="H1460" i="10"/>
  <c r="I1460" i="10"/>
  <c r="H1452" i="10"/>
  <c r="I1452" i="10"/>
  <c r="H1444" i="10"/>
  <c r="I1444" i="10"/>
  <c r="H1436" i="10"/>
  <c r="I1436" i="10"/>
  <c r="H1428" i="10"/>
  <c r="I1428" i="10"/>
  <c r="H1420" i="10"/>
  <c r="I1420" i="10"/>
  <c r="H1412" i="10"/>
  <c r="I1412" i="10"/>
  <c r="H1404" i="10"/>
  <c r="I1404" i="10"/>
  <c r="H1396" i="10"/>
  <c r="I1396" i="10"/>
  <c r="H1388" i="10"/>
  <c r="I1388" i="10"/>
  <c r="H1380" i="10"/>
  <c r="I1380" i="10"/>
  <c r="H1372" i="10"/>
  <c r="I1372" i="10"/>
  <c r="H1364" i="10"/>
  <c r="I1364" i="10"/>
  <c r="H1356" i="10"/>
  <c r="I1356" i="10"/>
  <c r="H1348" i="10"/>
  <c r="I1348" i="10"/>
  <c r="H1340" i="10"/>
  <c r="I1340" i="10"/>
  <c r="H1332" i="10"/>
  <c r="I1332" i="10"/>
  <c r="H1324" i="10"/>
  <c r="I1324" i="10"/>
  <c r="H1316" i="10"/>
  <c r="I1316" i="10"/>
  <c r="H1308" i="10"/>
  <c r="I1308" i="10"/>
  <c r="H1300" i="10"/>
  <c r="I1300" i="10"/>
  <c r="H1292" i="10"/>
  <c r="I1292" i="10"/>
  <c r="H1284" i="10"/>
  <c r="I1284" i="10"/>
  <c r="H1276" i="10"/>
  <c r="I1276" i="10"/>
  <c r="H1268" i="10"/>
  <c r="I1268" i="10"/>
  <c r="H1260" i="10"/>
  <c r="I1260" i="10"/>
  <c r="H1252" i="10"/>
  <c r="I1252" i="10"/>
  <c r="H1244" i="10"/>
  <c r="I1244" i="10"/>
  <c r="H3223" i="10"/>
  <c r="I3223" i="10"/>
  <c r="H3207" i="10"/>
  <c r="I3207" i="10"/>
  <c r="H3191" i="10"/>
  <c r="I3191" i="10"/>
  <c r="H3180" i="10"/>
  <c r="I3180" i="10"/>
  <c r="H3170" i="10"/>
  <c r="I3170" i="10"/>
  <c r="H3159" i="10"/>
  <c r="I3159" i="10"/>
  <c r="H3148" i="10"/>
  <c r="I3148" i="10"/>
  <c r="H3138" i="10"/>
  <c r="I3138" i="10"/>
  <c r="H3127" i="10"/>
  <c r="I3127" i="10"/>
  <c r="H3116" i="10"/>
  <c r="I3116" i="10"/>
  <c r="H3106" i="10"/>
  <c r="I3106" i="10"/>
  <c r="H3095" i="10"/>
  <c r="I3095" i="10"/>
  <c r="H3084" i="10"/>
  <c r="I3084" i="10"/>
  <c r="H3074" i="10"/>
  <c r="I3074" i="10"/>
  <c r="H3063" i="10"/>
  <c r="I3063" i="10"/>
  <c r="H3052" i="10"/>
  <c r="I3052" i="10"/>
  <c r="H3042" i="10"/>
  <c r="I3042" i="10"/>
  <c r="H3031" i="10"/>
  <c r="I3031" i="10"/>
  <c r="H3020" i="10"/>
  <c r="I3020" i="10"/>
  <c r="H3011" i="10"/>
  <c r="I3011" i="10"/>
  <c r="H3003" i="10"/>
  <c r="I3003" i="10"/>
  <c r="H2995" i="10"/>
  <c r="I2995" i="10"/>
  <c r="H2987" i="10"/>
  <c r="I2987" i="10"/>
  <c r="H2979" i="10"/>
  <c r="I2979" i="10"/>
  <c r="H2971" i="10"/>
  <c r="I2971" i="10"/>
  <c r="H2963" i="10"/>
  <c r="I2963" i="10"/>
  <c r="H2955" i="10"/>
  <c r="I2955" i="10"/>
  <c r="H2947" i="10"/>
  <c r="I2947" i="10"/>
  <c r="H2939" i="10"/>
  <c r="I2939" i="10"/>
  <c r="H2931" i="10"/>
  <c r="I2931" i="10"/>
  <c r="H2923" i="10"/>
  <c r="I2923" i="10"/>
  <c r="H2915" i="10"/>
  <c r="I2915" i="10"/>
  <c r="H2907" i="10"/>
  <c r="I2907" i="10"/>
  <c r="H2899" i="10"/>
  <c r="I2899" i="10"/>
  <c r="H2891" i="10"/>
  <c r="I2891" i="10"/>
  <c r="H2883" i="10"/>
  <c r="I2883" i="10"/>
  <c r="H2875" i="10"/>
  <c r="I2875" i="10"/>
  <c r="H2867" i="10"/>
  <c r="I2867" i="10"/>
  <c r="H2859" i="10"/>
  <c r="I2859" i="10"/>
  <c r="H2851" i="10"/>
  <c r="I2851" i="10"/>
  <c r="H2843" i="10"/>
  <c r="I2843" i="10"/>
  <c r="H2835" i="10"/>
  <c r="I2835" i="10"/>
  <c r="H2827" i="10"/>
  <c r="I2827" i="10"/>
  <c r="H2819" i="10"/>
  <c r="I2819" i="10"/>
  <c r="H2811" i="10"/>
  <c r="I2811" i="10"/>
  <c r="H2803" i="10"/>
  <c r="I2803" i="10"/>
  <c r="H2795" i="10"/>
  <c r="I2795" i="10"/>
  <c r="H2787" i="10"/>
  <c r="I2787" i="10"/>
  <c r="H2779" i="10"/>
  <c r="I2779" i="10"/>
  <c r="H2771" i="10"/>
  <c r="I2771" i="10"/>
  <c r="H2763" i="10"/>
  <c r="I2763" i="10"/>
  <c r="H2755" i="10"/>
  <c r="I2755" i="10"/>
  <c r="H2747" i="10"/>
  <c r="I2747" i="10"/>
  <c r="H2739" i="10"/>
  <c r="I2739" i="10"/>
  <c r="H2731" i="10"/>
  <c r="I2731" i="10"/>
  <c r="H2723" i="10"/>
  <c r="I2723" i="10"/>
  <c r="H2715" i="10"/>
  <c r="I2715" i="10"/>
  <c r="H2707" i="10"/>
  <c r="I2707" i="10"/>
  <c r="H2699" i="10"/>
  <c r="I2699" i="10"/>
  <c r="H2691" i="10"/>
  <c r="I2691" i="10"/>
  <c r="H2683" i="10"/>
  <c r="I2683" i="10"/>
  <c r="H2675" i="10"/>
  <c r="I2675" i="10"/>
  <c r="H2667" i="10"/>
  <c r="I2667" i="10"/>
  <c r="H2659" i="10"/>
  <c r="I2659" i="10"/>
  <c r="H2651" i="10"/>
  <c r="I2651" i="10"/>
  <c r="H2643" i="10"/>
  <c r="I2643" i="10"/>
  <c r="H2635" i="10"/>
  <c r="I2635" i="10"/>
  <c r="H2627" i="10"/>
  <c r="I2627" i="10"/>
  <c r="H2619" i="10"/>
  <c r="I2619" i="10"/>
  <c r="H2611" i="10"/>
  <c r="I2611" i="10"/>
  <c r="H2603" i="10"/>
  <c r="I2603" i="10"/>
  <c r="H2595" i="10"/>
  <c r="I2595" i="10"/>
  <c r="H2587" i="10"/>
  <c r="I2587" i="10"/>
  <c r="H2579" i="10"/>
  <c r="I2579" i="10"/>
  <c r="H2571" i="10"/>
  <c r="I2571" i="10"/>
  <c r="H2563" i="10"/>
  <c r="I2563" i="10"/>
  <c r="H2555" i="10"/>
  <c r="I2555" i="10"/>
  <c r="H2547" i="10"/>
  <c r="I2547" i="10"/>
  <c r="H2539" i="10"/>
  <c r="I2539" i="10"/>
  <c r="H2531" i="10"/>
  <c r="I2531" i="10"/>
  <c r="H2523" i="10"/>
  <c r="I2523" i="10"/>
  <c r="H2515" i="10"/>
  <c r="I2515" i="10"/>
  <c r="H2507" i="10"/>
  <c r="I2507" i="10"/>
  <c r="H2499" i="10"/>
  <c r="I2499" i="10"/>
  <c r="H2491" i="10"/>
  <c r="I2491" i="10"/>
  <c r="H2483" i="10"/>
  <c r="I2483" i="10"/>
  <c r="H2475" i="10"/>
  <c r="I2475" i="10"/>
  <c r="H2467" i="10"/>
  <c r="I2467" i="10"/>
  <c r="H2459" i="10"/>
  <c r="I2459" i="10"/>
  <c r="H2451" i="10"/>
  <c r="I2451" i="10"/>
  <c r="H2443" i="10"/>
  <c r="I2443" i="10"/>
  <c r="H2435" i="10"/>
  <c r="I2435" i="10"/>
  <c r="H2427" i="10"/>
  <c r="I2427" i="10"/>
  <c r="H2419" i="10"/>
  <c r="I2419" i="10"/>
  <c r="H2411" i="10"/>
  <c r="I2411" i="10"/>
  <c r="H2403" i="10"/>
  <c r="I2403" i="10"/>
  <c r="H2395" i="10"/>
  <c r="I2395" i="10"/>
  <c r="H2387" i="10"/>
  <c r="I2387" i="10"/>
  <c r="H2379" i="10"/>
  <c r="I2379" i="10"/>
  <c r="H2371" i="10"/>
  <c r="I2371" i="10"/>
  <c r="H2363" i="10"/>
  <c r="I2363" i="10"/>
  <c r="H2355" i="10"/>
  <c r="I2355" i="10"/>
  <c r="H2347" i="10"/>
  <c r="I2347" i="10"/>
  <c r="H2339" i="10"/>
  <c r="I2339" i="10"/>
  <c r="H2331" i="10"/>
  <c r="I2331" i="10"/>
  <c r="H2323" i="10"/>
  <c r="I2323" i="10"/>
  <c r="H2315" i="10"/>
  <c r="I2315" i="10"/>
  <c r="H2307" i="10"/>
  <c r="I2307" i="10"/>
  <c r="H2299" i="10"/>
  <c r="I2299" i="10"/>
  <c r="H2291" i="10"/>
  <c r="I2291" i="10"/>
  <c r="H2283" i="10"/>
  <c r="I2283" i="10"/>
  <c r="H2275" i="10"/>
  <c r="I2275" i="10"/>
  <c r="H2267" i="10"/>
  <c r="I2267" i="10"/>
  <c r="H2259" i="10"/>
  <c r="I2259" i="10"/>
  <c r="H2251" i="10"/>
  <c r="I2251" i="10"/>
  <c r="H2243" i="10"/>
  <c r="I2243" i="10"/>
  <c r="H2235" i="10"/>
  <c r="I2235" i="10"/>
  <c r="H2227" i="10"/>
  <c r="I2227" i="10"/>
  <c r="H2219" i="10"/>
  <c r="I2219" i="10"/>
  <c r="H2211" i="10"/>
  <c r="I2211" i="10"/>
  <c r="H2203" i="10"/>
  <c r="I2203" i="10"/>
  <c r="H2195" i="10"/>
  <c r="I2195" i="10"/>
  <c r="H2187" i="10"/>
  <c r="I2187" i="10"/>
  <c r="H2179" i="10"/>
  <c r="I2179" i="10"/>
  <c r="H2171" i="10"/>
  <c r="I2171" i="10"/>
  <c r="H2163" i="10"/>
  <c r="I2163" i="10"/>
  <c r="H2155" i="10"/>
  <c r="I2155" i="10"/>
  <c r="H2147" i="10"/>
  <c r="I2147" i="10"/>
  <c r="H2139" i="10"/>
  <c r="I2139" i="10"/>
  <c r="H2131" i="10"/>
  <c r="I2131" i="10"/>
  <c r="H2123" i="10"/>
  <c r="I2123" i="10"/>
  <c r="H2115" i="10"/>
  <c r="I2115" i="10"/>
  <c r="H2107" i="10"/>
  <c r="I2107" i="10"/>
  <c r="H2099" i="10"/>
  <c r="I2099" i="10"/>
  <c r="H2091" i="10"/>
  <c r="I2091" i="10"/>
  <c r="H2083" i="10"/>
  <c r="I2083" i="10"/>
  <c r="H2075" i="10"/>
  <c r="I2075" i="10"/>
  <c r="H2067" i="10"/>
  <c r="I2067" i="10"/>
  <c r="H2059" i="10"/>
  <c r="I2059" i="10"/>
  <c r="H2051" i="10"/>
  <c r="I2051" i="10"/>
  <c r="H2043" i="10"/>
  <c r="I2043" i="10"/>
  <c r="H2035" i="10"/>
  <c r="I2035" i="10"/>
  <c r="H2027" i="10"/>
  <c r="I2027" i="10"/>
  <c r="H2019" i="10"/>
  <c r="I2019" i="10"/>
  <c r="H2011" i="10"/>
  <c r="I2011" i="10"/>
  <c r="H2003" i="10"/>
  <c r="I2003" i="10"/>
  <c r="H1995" i="10"/>
  <c r="I1995" i="10"/>
  <c r="H1987" i="10"/>
  <c r="I1987" i="10"/>
  <c r="H1979" i="10"/>
  <c r="I1979" i="10"/>
  <c r="H1971" i="10"/>
  <c r="I1971" i="10"/>
  <c r="H1963" i="10"/>
  <c r="I1963" i="10"/>
  <c r="H1955" i="10"/>
  <c r="I1955" i="10"/>
  <c r="H1947" i="10"/>
  <c r="I1947" i="10"/>
  <c r="H1939" i="10"/>
  <c r="I1939" i="10"/>
  <c r="H1931" i="10"/>
  <c r="I1931" i="10"/>
  <c r="H1923" i="10"/>
  <c r="I1923" i="10"/>
  <c r="H1915" i="10"/>
  <c r="I1915" i="10"/>
  <c r="H1907" i="10"/>
  <c r="I1907" i="10"/>
  <c r="H1899" i="10"/>
  <c r="I1899" i="10"/>
  <c r="H1891" i="10"/>
  <c r="I1891" i="10"/>
  <c r="H1883" i="10"/>
  <c r="I1883" i="10"/>
  <c r="H3220" i="10"/>
  <c r="I3220" i="10"/>
  <c r="H3204" i="10"/>
  <c r="I3204" i="10"/>
  <c r="H3190" i="10"/>
  <c r="I3190" i="10"/>
  <c r="H3179" i="10"/>
  <c r="I3179" i="10"/>
  <c r="H3168" i="10"/>
  <c r="I3168" i="10"/>
  <c r="H3158" i="10"/>
  <c r="I3158" i="10"/>
  <c r="H3147" i="10"/>
  <c r="I3147" i="10"/>
  <c r="H3136" i="10"/>
  <c r="I3136" i="10"/>
  <c r="H3126" i="10"/>
  <c r="I3126" i="10"/>
  <c r="H3115" i="10"/>
  <c r="I3115" i="10"/>
  <c r="H3104" i="10"/>
  <c r="I3104" i="10"/>
  <c r="H3094" i="10"/>
  <c r="I3094" i="10"/>
  <c r="H3083" i="10"/>
  <c r="I3083" i="10"/>
  <c r="H3072" i="10"/>
  <c r="I3072" i="10"/>
  <c r="H3062" i="10"/>
  <c r="I3062" i="10"/>
  <c r="H3051" i="10"/>
  <c r="I3051" i="10"/>
  <c r="H3040" i="10"/>
  <c r="I3040" i="10"/>
  <c r="H3030" i="10"/>
  <c r="I3030" i="10"/>
  <c r="H3019" i="10"/>
  <c r="I3019" i="10"/>
  <c r="H3010" i="10"/>
  <c r="I3010" i="10"/>
  <c r="H3002" i="10"/>
  <c r="I3002" i="10"/>
  <c r="H2994" i="10"/>
  <c r="I2994" i="10"/>
  <c r="H2986" i="10"/>
  <c r="I2986" i="10"/>
  <c r="H2978" i="10"/>
  <c r="I2978" i="10"/>
  <c r="H2970" i="10"/>
  <c r="I2970" i="10"/>
  <c r="H2962" i="10"/>
  <c r="I2962" i="10"/>
  <c r="H2954" i="10"/>
  <c r="I2954" i="10"/>
  <c r="H2946" i="10"/>
  <c r="I2946" i="10"/>
  <c r="H2938" i="10"/>
  <c r="I2938" i="10"/>
  <c r="H2930" i="10"/>
  <c r="I2930" i="10"/>
  <c r="H2922" i="10"/>
  <c r="I2922" i="10"/>
  <c r="H2914" i="10"/>
  <c r="I2914" i="10"/>
  <c r="H2906" i="10"/>
  <c r="I2906" i="10"/>
  <c r="H2898" i="10"/>
  <c r="I2898" i="10"/>
  <c r="H2890" i="10"/>
  <c r="I2890" i="10"/>
  <c r="H2882" i="10"/>
  <c r="I2882" i="10"/>
  <c r="H2874" i="10"/>
  <c r="I2874" i="10"/>
  <c r="H2866" i="10"/>
  <c r="I2866" i="10"/>
  <c r="H2858" i="10"/>
  <c r="I2858" i="10"/>
  <c r="H2850" i="10"/>
  <c r="I2850" i="10"/>
  <c r="H2842" i="10"/>
  <c r="I2842" i="10"/>
  <c r="H2834" i="10"/>
  <c r="I2834" i="10"/>
  <c r="H2826" i="10"/>
  <c r="I2826" i="10"/>
  <c r="H2818" i="10"/>
  <c r="I2818" i="10"/>
  <c r="H2810" i="10"/>
  <c r="I2810" i="10"/>
  <c r="H2802" i="10"/>
  <c r="I2802" i="10"/>
  <c r="H2794" i="10"/>
  <c r="I2794" i="10"/>
  <c r="H2786" i="10"/>
  <c r="I2786" i="10"/>
  <c r="H2778" i="10"/>
  <c r="I2778" i="10"/>
  <c r="H2770" i="10"/>
  <c r="I2770" i="10"/>
  <c r="H2762" i="10"/>
  <c r="I2762" i="10"/>
  <c r="H2754" i="10"/>
  <c r="I2754" i="10"/>
  <c r="H2746" i="10"/>
  <c r="I2746" i="10"/>
  <c r="H2738" i="10"/>
  <c r="I2738" i="10"/>
  <c r="H2730" i="10"/>
  <c r="I2730" i="10"/>
  <c r="H2722" i="10"/>
  <c r="I2722" i="10"/>
  <c r="H2714" i="10"/>
  <c r="I2714" i="10"/>
  <c r="H2706" i="10"/>
  <c r="I2706" i="10"/>
  <c r="H2698" i="10"/>
  <c r="I2698" i="10"/>
  <c r="H2690" i="10"/>
  <c r="I2690" i="10"/>
  <c r="H2682" i="10"/>
  <c r="I2682" i="10"/>
  <c r="H2674" i="10"/>
  <c r="I2674" i="10"/>
  <c r="H2666" i="10"/>
  <c r="I2666" i="10"/>
  <c r="H2658" i="10"/>
  <c r="I2658" i="10"/>
  <c r="H2650" i="10"/>
  <c r="I2650" i="10"/>
  <c r="H2642" i="10"/>
  <c r="I2642" i="10"/>
  <c r="H2634" i="10"/>
  <c r="I2634" i="10"/>
  <c r="H2626" i="10"/>
  <c r="I2626" i="10"/>
  <c r="H2618" i="10"/>
  <c r="I2618" i="10"/>
  <c r="H2610" i="10"/>
  <c r="I2610" i="10"/>
  <c r="H2602" i="10"/>
  <c r="I2602" i="10"/>
  <c r="H2594" i="10"/>
  <c r="I2594" i="10"/>
  <c r="H2586" i="10"/>
  <c r="I2586" i="10"/>
  <c r="H2578" i="10"/>
  <c r="I2578" i="10"/>
  <c r="H2570" i="10"/>
  <c r="I2570" i="10"/>
  <c r="H2562" i="10"/>
  <c r="I2562" i="10"/>
  <c r="H2554" i="10"/>
  <c r="I2554" i="10"/>
  <c r="H2546" i="10"/>
  <c r="I2546" i="10"/>
  <c r="H2538" i="10"/>
  <c r="I2538" i="10"/>
  <c r="H2530" i="10"/>
  <c r="I2530" i="10"/>
  <c r="H2522" i="10"/>
  <c r="I2522" i="10"/>
  <c r="H2514" i="10"/>
  <c r="I2514" i="10"/>
  <c r="H2506" i="10"/>
  <c r="I2506" i="10"/>
  <c r="H2498" i="10"/>
  <c r="I2498" i="10"/>
  <c r="H2490" i="10"/>
  <c r="I2490" i="10"/>
  <c r="H2482" i="10"/>
  <c r="I2482" i="10"/>
  <c r="H2474" i="10"/>
  <c r="I2474" i="10"/>
  <c r="H2466" i="10"/>
  <c r="I2466" i="10"/>
  <c r="H2458" i="10"/>
  <c r="I2458" i="10"/>
  <c r="H2450" i="10"/>
  <c r="I2450" i="10"/>
  <c r="H2442" i="10"/>
  <c r="I2442" i="10"/>
  <c r="H2434" i="10"/>
  <c r="I2434" i="10"/>
  <c r="H2426" i="10"/>
  <c r="I2426" i="10"/>
  <c r="H2418" i="10"/>
  <c r="I2418" i="10"/>
  <c r="H2410" i="10"/>
  <c r="I2410" i="10"/>
  <c r="H2402" i="10"/>
  <c r="I2402" i="10"/>
  <c r="H2394" i="10"/>
  <c r="I2394" i="10"/>
  <c r="H2386" i="10"/>
  <c r="I2386" i="10"/>
  <c r="H2378" i="10"/>
  <c r="I2378" i="10"/>
  <c r="H2370" i="10"/>
  <c r="I2370" i="10"/>
  <c r="H2362" i="10"/>
  <c r="I2362" i="10"/>
  <c r="H2354" i="10"/>
  <c r="I2354" i="10"/>
  <c r="H2346" i="10"/>
  <c r="I2346" i="10"/>
  <c r="H2338" i="10"/>
  <c r="I2338" i="10"/>
  <c r="H2330" i="10"/>
  <c r="I2330" i="10"/>
  <c r="H2322" i="10"/>
  <c r="I2322" i="10"/>
  <c r="H2314" i="10"/>
  <c r="I2314" i="10"/>
  <c r="H2306" i="10"/>
  <c r="I2306" i="10"/>
  <c r="H2298" i="10"/>
  <c r="I2298" i="10"/>
  <c r="H2290" i="10"/>
  <c r="I2290" i="10"/>
  <c r="H2282" i="10"/>
  <c r="I2282" i="10"/>
  <c r="H2274" i="10"/>
  <c r="I2274" i="10"/>
  <c r="H2266" i="10"/>
  <c r="I2266" i="10"/>
  <c r="H2258" i="10"/>
  <c r="I2258" i="10"/>
  <c r="H2250" i="10"/>
  <c r="I2250" i="10"/>
  <c r="H2242" i="10"/>
  <c r="I2242" i="10"/>
  <c r="H2234" i="10"/>
  <c r="I2234" i="10"/>
  <c r="H2226" i="10"/>
  <c r="I2226" i="10"/>
  <c r="H2218" i="10"/>
  <c r="I2218" i="10"/>
  <c r="H2210" i="10"/>
  <c r="I2210" i="10"/>
  <c r="H2202" i="10"/>
  <c r="I2202" i="10"/>
  <c r="H2194" i="10"/>
  <c r="I2194" i="10"/>
  <c r="H2186" i="10"/>
  <c r="I2186" i="10"/>
  <c r="H2178" i="10"/>
  <c r="I2178" i="10"/>
  <c r="H2170" i="10"/>
  <c r="I2170" i="10"/>
  <c r="H2162" i="10"/>
  <c r="I2162" i="10"/>
  <c r="H2154" i="10"/>
  <c r="I2154" i="10"/>
  <c r="H2146" i="10"/>
  <c r="I2146" i="10"/>
  <c r="H2138" i="10"/>
  <c r="I2138" i="10"/>
  <c r="H2130" i="10"/>
  <c r="I2130" i="10"/>
  <c r="H2122" i="10"/>
  <c r="I2122" i="10"/>
  <c r="H2114" i="10"/>
  <c r="I2114" i="10"/>
  <c r="H2106" i="10"/>
  <c r="I2106" i="10"/>
  <c r="H2098" i="10"/>
  <c r="I2098" i="10"/>
  <c r="H2090" i="10"/>
  <c r="I2090" i="10"/>
  <c r="H2082" i="10"/>
  <c r="I2082" i="10"/>
  <c r="H2074" i="10"/>
  <c r="I2074" i="10"/>
  <c r="H2066" i="10"/>
  <c r="I2066" i="10"/>
  <c r="H2058" i="10"/>
  <c r="I2058" i="10"/>
  <c r="H2050" i="10"/>
  <c r="I2050" i="10"/>
  <c r="H2042" i="10"/>
  <c r="I2042" i="10"/>
  <c r="H2034" i="10"/>
  <c r="I2034" i="10"/>
  <c r="H2026" i="10"/>
  <c r="I2026" i="10"/>
  <c r="H2018" i="10"/>
  <c r="I2018" i="10"/>
  <c r="H2010" i="10"/>
  <c r="I2010" i="10"/>
  <c r="H2002" i="10"/>
  <c r="I2002" i="10"/>
  <c r="H1994" i="10"/>
  <c r="I1994" i="10"/>
  <c r="H1986" i="10"/>
  <c r="I1986" i="10"/>
  <c r="H1978" i="10"/>
  <c r="I1978" i="10"/>
  <c r="H1970" i="10"/>
  <c r="I1970" i="10"/>
  <c r="H1962" i="10"/>
  <c r="I1962" i="10"/>
  <c r="H1954" i="10"/>
  <c r="I1954" i="10"/>
  <c r="H1946" i="10"/>
  <c r="I1946" i="10"/>
  <c r="H1938" i="10"/>
  <c r="I1938" i="10"/>
  <c r="H1930" i="10"/>
  <c r="I1930" i="10"/>
  <c r="H1922" i="10"/>
  <c r="I1922" i="10"/>
  <c r="H1914" i="10"/>
  <c r="I1914" i="10"/>
  <c r="H1906" i="10"/>
  <c r="I1906" i="10"/>
  <c r="H1898" i="10"/>
  <c r="I1898" i="10"/>
  <c r="H1890" i="10"/>
  <c r="I1890" i="10"/>
  <c r="H1882" i="10"/>
  <c r="I1882" i="10"/>
  <c r="H1874" i="10"/>
  <c r="I1874" i="10"/>
  <c r="H1866" i="10"/>
  <c r="I1866" i="10"/>
  <c r="H1858" i="10"/>
  <c r="I1858" i="10"/>
  <c r="H1850" i="10"/>
  <c r="I1850" i="10"/>
  <c r="H1842" i="10"/>
  <c r="I1842" i="10"/>
  <c r="H1834" i="10"/>
  <c r="I1834" i="10"/>
  <c r="H1826" i="10"/>
  <c r="I1826" i="10"/>
  <c r="H1818" i="10"/>
  <c r="I1818" i="10"/>
  <c r="H1810" i="10"/>
  <c r="I1810" i="10"/>
  <c r="H1802" i="10"/>
  <c r="I1802" i="10"/>
  <c r="H1794" i="10"/>
  <c r="I1794" i="10"/>
  <c r="H1786" i="10"/>
  <c r="I1786" i="10"/>
  <c r="H1778" i="10"/>
  <c r="I1778" i="10"/>
  <c r="H1770" i="10"/>
  <c r="I1770" i="10"/>
  <c r="H1762" i="10"/>
  <c r="I1762" i="10"/>
  <c r="H1754" i="10"/>
  <c r="I1754" i="10"/>
  <c r="H1746" i="10"/>
  <c r="I1746" i="10"/>
  <c r="H1738" i="10"/>
  <c r="I1738" i="10"/>
  <c r="H1730" i="10"/>
  <c r="I1730" i="10"/>
  <c r="H1722" i="10"/>
  <c r="I1722" i="10"/>
  <c r="H1714" i="10"/>
  <c r="I1714" i="10"/>
  <c r="H1706" i="10"/>
  <c r="I1706" i="10"/>
  <c r="H1698" i="10"/>
  <c r="I1698" i="10"/>
  <c r="H1690" i="10"/>
  <c r="I1690" i="10"/>
  <c r="H1682" i="10"/>
  <c r="I1682" i="10"/>
  <c r="H1674" i="10"/>
  <c r="I1674" i="10"/>
  <c r="H1666" i="10"/>
  <c r="I1666" i="10"/>
  <c r="H1658" i="10"/>
  <c r="I1658" i="10"/>
  <c r="H1650" i="10"/>
  <c r="I1650" i="10"/>
  <c r="H1642" i="10"/>
  <c r="I1642" i="10"/>
  <c r="H1634" i="10"/>
  <c r="I1634" i="10"/>
  <c r="H1626" i="10"/>
  <c r="I1626" i="10"/>
  <c r="H1618" i="10"/>
  <c r="I1618" i="10"/>
  <c r="H1610" i="10"/>
  <c r="I1610" i="10"/>
  <c r="H1602" i="10"/>
  <c r="I1602" i="10"/>
  <c r="H1594" i="10"/>
  <c r="I1594" i="10"/>
  <c r="H1586" i="10"/>
  <c r="I1586" i="10"/>
  <c r="H1578" i="10"/>
  <c r="I1578" i="10"/>
  <c r="H1570" i="10"/>
  <c r="I1570" i="10"/>
  <c r="H1562" i="10"/>
  <c r="I1562" i="10"/>
  <c r="H1554" i="10"/>
  <c r="I1554" i="10"/>
  <c r="H1546" i="10"/>
  <c r="I1546" i="10"/>
  <c r="H1538" i="10"/>
  <c r="I1538" i="10"/>
  <c r="H1530" i="10"/>
  <c r="I1530" i="10"/>
  <c r="H1522" i="10"/>
  <c r="I1522" i="10"/>
  <c r="H1514" i="10"/>
  <c r="I1514" i="10"/>
  <c r="H1506" i="10"/>
  <c r="I1506" i="10"/>
  <c r="H1498" i="10"/>
  <c r="I1498" i="10"/>
  <c r="H1490" i="10"/>
  <c r="I1490" i="10"/>
  <c r="H1482" i="10"/>
  <c r="I1482" i="10"/>
  <c r="H1474" i="10"/>
  <c r="I1474" i="10"/>
  <c r="H1466" i="10"/>
  <c r="I1466" i="10"/>
  <c r="H1458" i="10"/>
  <c r="I1458" i="10"/>
  <c r="H1450" i="10"/>
  <c r="I1450" i="10"/>
  <c r="H1442" i="10"/>
  <c r="I1442" i="10"/>
  <c r="H1434" i="10"/>
  <c r="I1434" i="10"/>
  <c r="H1426" i="10"/>
  <c r="I1426" i="10"/>
  <c r="H1418" i="10"/>
  <c r="I1418" i="10"/>
  <c r="H1410" i="10"/>
  <c r="I1410" i="10"/>
  <c r="H1402" i="10"/>
  <c r="I1402" i="10"/>
  <c r="H1394" i="10"/>
  <c r="I1394" i="10"/>
  <c r="H1386" i="10"/>
  <c r="I1386" i="10"/>
  <c r="H1378" i="10"/>
  <c r="I1378" i="10"/>
  <c r="H1370" i="10"/>
  <c r="I1370" i="10"/>
  <c r="H1362" i="10"/>
  <c r="I1362" i="10"/>
  <c r="H1354" i="10"/>
  <c r="I1354" i="10"/>
  <c r="H1346" i="10"/>
  <c r="I1346" i="10"/>
  <c r="H1338" i="10"/>
  <c r="I1338" i="10"/>
  <c r="H1330" i="10"/>
  <c r="I1330" i="10"/>
  <c r="H1322" i="10"/>
  <c r="I1322" i="10"/>
  <c r="H1314" i="10"/>
  <c r="I1314" i="10"/>
  <c r="H1306" i="10"/>
  <c r="I1306" i="10"/>
  <c r="H1298" i="10"/>
  <c r="I1298" i="10"/>
  <c r="H1290" i="10"/>
  <c r="I1290" i="10"/>
  <c r="H1282" i="10"/>
  <c r="I1282" i="10"/>
  <c r="H1274" i="10"/>
  <c r="I1274" i="10"/>
  <c r="H1266" i="10"/>
  <c r="I1266" i="10"/>
  <c r="H1258" i="10"/>
  <c r="I1258" i="10"/>
  <c r="H1250" i="10"/>
  <c r="I1250" i="10"/>
  <c r="H1242" i="10"/>
  <c r="I1242" i="10"/>
  <c r="H1234" i="10"/>
  <c r="I1234" i="10"/>
  <c r="H1226" i="10"/>
  <c r="I1226" i="10"/>
  <c r="H1218" i="10"/>
  <c r="I1218" i="10"/>
  <c r="H1210" i="10"/>
  <c r="I1210" i="10"/>
  <c r="H1202" i="10"/>
  <c r="I1202" i="10"/>
  <c r="H1194" i="10"/>
  <c r="I1194" i="10"/>
  <c r="H1186" i="10"/>
  <c r="I1186" i="10"/>
  <c r="H1178" i="10"/>
  <c r="I1178" i="10"/>
  <c r="H1170" i="10"/>
  <c r="I1170" i="10"/>
  <c r="H1162" i="10"/>
  <c r="I1162" i="10"/>
  <c r="H1154" i="10"/>
  <c r="I1154" i="10"/>
  <c r="H1146" i="10"/>
  <c r="I1146" i="10"/>
  <c r="H1138" i="10"/>
  <c r="I1138" i="10"/>
  <c r="H1130" i="10"/>
  <c r="I1130" i="10"/>
  <c r="H1122" i="10"/>
  <c r="I1122" i="10"/>
  <c r="H1114" i="10"/>
  <c r="I1114" i="10"/>
  <c r="H1106" i="10"/>
  <c r="I1106" i="10"/>
  <c r="H1098" i="10"/>
  <c r="I1098" i="10"/>
  <c r="H1090" i="10"/>
  <c r="I1090" i="10"/>
  <c r="H1082" i="10"/>
  <c r="I1082" i="10"/>
  <c r="H1074" i="10"/>
  <c r="I1074" i="10"/>
  <c r="H1066" i="10"/>
  <c r="I1066" i="10"/>
  <c r="H1058" i="10"/>
  <c r="I1058" i="10"/>
  <c r="H1050" i="10"/>
  <c r="I1050" i="10"/>
  <c r="H1042" i="10"/>
  <c r="I1042" i="10"/>
  <c r="H1034" i="10"/>
  <c r="I1034" i="10"/>
  <c r="H1026" i="10"/>
  <c r="I1026" i="10"/>
  <c r="H1018" i="10"/>
  <c r="I1018" i="10"/>
  <c r="H1010" i="10"/>
  <c r="I1010" i="10"/>
  <c r="H1002" i="10"/>
  <c r="I1002" i="10"/>
  <c r="H994" i="10"/>
  <c r="I994" i="10"/>
  <c r="H986" i="10"/>
  <c r="I986" i="10"/>
  <c r="H978" i="10"/>
  <c r="I978" i="10"/>
  <c r="H970" i="10"/>
  <c r="I970" i="10"/>
  <c r="H962" i="10"/>
  <c r="I962" i="10"/>
  <c r="H954" i="10"/>
  <c r="I954" i="10"/>
  <c r="H946" i="10"/>
  <c r="I946" i="10"/>
  <c r="H938" i="10"/>
  <c r="I938" i="10"/>
  <c r="H930" i="10"/>
  <c r="I930" i="10"/>
  <c r="H922" i="10"/>
  <c r="I922" i="10"/>
  <c r="H914" i="10"/>
  <c r="I914" i="10"/>
  <c r="H906" i="10"/>
  <c r="I906" i="10"/>
  <c r="H898" i="10"/>
  <c r="I898" i="10"/>
  <c r="H890" i="10"/>
  <c r="I890" i="10"/>
  <c r="H882" i="10"/>
  <c r="I882" i="10"/>
  <c r="H874" i="10"/>
  <c r="I874" i="10"/>
  <c r="H866" i="10"/>
  <c r="I866" i="10"/>
  <c r="H858" i="10"/>
  <c r="I858" i="10"/>
  <c r="H850" i="10"/>
  <c r="I850" i="10"/>
  <c r="H842" i="10"/>
  <c r="I842" i="10"/>
  <c r="H834" i="10"/>
  <c r="I834" i="10"/>
  <c r="H826" i="10"/>
  <c r="I826" i="10"/>
  <c r="H818" i="10"/>
  <c r="I818" i="10"/>
  <c r="H810" i="10"/>
  <c r="I810" i="10"/>
  <c r="H802" i="10"/>
  <c r="I802" i="10"/>
  <c r="H794" i="10"/>
  <c r="I794" i="10"/>
  <c r="H786" i="10"/>
  <c r="I786" i="10"/>
  <c r="H778" i="10"/>
  <c r="I778" i="10"/>
  <c r="H770" i="10"/>
  <c r="I770" i="10"/>
  <c r="H762" i="10"/>
  <c r="I762" i="10"/>
  <c r="H754" i="10"/>
  <c r="I754" i="10"/>
  <c r="H746" i="10"/>
  <c r="I746" i="10"/>
  <c r="H738" i="10"/>
  <c r="I738" i="10"/>
  <c r="H730" i="10"/>
  <c r="I730" i="10"/>
  <c r="H722" i="10"/>
  <c r="I722" i="10"/>
  <c r="H714" i="10"/>
  <c r="I714" i="10"/>
  <c r="H706" i="10"/>
  <c r="I706" i="10"/>
  <c r="H698" i="10"/>
  <c r="I698" i="10"/>
  <c r="H690" i="10"/>
  <c r="I690" i="10"/>
  <c r="H682" i="10"/>
  <c r="I682" i="10"/>
  <c r="H674" i="10"/>
  <c r="I674" i="10"/>
  <c r="H666" i="10"/>
  <c r="I666" i="10"/>
  <c r="H658" i="10"/>
  <c r="I658" i="10"/>
  <c r="H650" i="10"/>
  <c r="I650" i="10"/>
  <c r="H642" i="10"/>
  <c r="I642" i="10"/>
  <c r="H634" i="10"/>
  <c r="I634" i="10"/>
  <c r="H626" i="10"/>
  <c r="I626" i="10"/>
  <c r="H618" i="10"/>
  <c r="I618" i="10"/>
  <c r="H610" i="10"/>
  <c r="I610" i="10"/>
  <c r="H602" i="10"/>
  <c r="I602" i="10"/>
  <c r="H3219" i="10"/>
  <c r="I3219" i="10"/>
  <c r="H3203" i="10"/>
  <c r="I3203" i="10"/>
  <c r="H3188" i="10"/>
  <c r="I3188" i="10"/>
  <c r="H3178" i="10"/>
  <c r="I3178" i="10"/>
  <c r="H3167" i="10"/>
  <c r="I3167" i="10"/>
  <c r="H3156" i="10"/>
  <c r="I3156" i="10"/>
  <c r="H3146" i="10"/>
  <c r="I3146" i="10"/>
  <c r="H3135" i="10"/>
  <c r="I3135" i="10"/>
  <c r="H3124" i="10"/>
  <c r="I3124" i="10"/>
  <c r="H3114" i="10"/>
  <c r="I3114" i="10"/>
  <c r="H3103" i="10"/>
  <c r="I3103" i="10"/>
  <c r="H3092" i="10"/>
  <c r="I3092" i="10"/>
  <c r="H3082" i="10"/>
  <c r="I3082" i="10"/>
  <c r="H3071" i="10"/>
  <c r="I3071" i="10"/>
  <c r="H3060" i="10"/>
  <c r="I3060" i="10"/>
  <c r="H3050" i="10"/>
  <c r="I3050" i="10"/>
  <c r="H3039" i="10"/>
  <c r="I3039" i="10"/>
  <c r="H3028" i="10"/>
  <c r="I3028" i="10"/>
  <c r="H3018" i="10"/>
  <c r="I3018" i="10"/>
  <c r="H3009" i="10"/>
  <c r="I3009" i="10"/>
  <c r="H3001" i="10"/>
  <c r="I3001" i="10"/>
  <c r="H2993" i="10"/>
  <c r="I2993" i="10"/>
  <c r="H2985" i="10"/>
  <c r="I2985" i="10"/>
  <c r="H2977" i="10"/>
  <c r="I2977" i="10"/>
  <c r="H2969" i="10"/>
  <c r="I2969" i="10"/>
  <c r="H2961" i="10"/>
  <c r="I2961" i="10"/>
  <c r="H2953" i="10"/>
  <c r="I2953" i="10"/>
  <c r="H2945" i="10"/>
  <c r="I2945" i="10"/>
  <c r="H2937" i="10"/>
  <c r="I2937" i="10"/>
  <c r="H2929" i="10"/>
  <c r="I2929" i="10"/>
  <c r="H2921" i="10"/>
  <c r="I2921" i="10"/>
  <c r="H2913" i="10"/>
  <c r="I2913" i="10"/>
  <c r="H2905" i="10"/>
  <c r="I2905" i="10"/>
  <c r="H2897" i="10"/>
  <c r="I2897" i="10"/>
  <c r="H2889" i="10"/>
  <c r="I2889" i="10"/>
  <c r="H2881" i="10"/>
  <c r="I2881" i="10"/>
  <c r="H2873" i="10"/>
  <c r="I2873" i="10"/>
  <c r="H2865" i="10"/>
  <c r="I2865" i="10"/>
  <c r="H2857" i="10"/>
  <c r="I2857" i="10"/>
  <c r="H2849" i="10"/>
  <c r="I2849" i="10"/>
  <c r="H2841" i="10"/>
  <c r="I2841" i="10"/>
  <c r="H2833" i="10"/>
  <c r="I2833" i="10"/>
  <c r="H2825" i="10"/>
  <c r="I2825" i="10"/>
  <c r="H2817" i="10"/>
  <c r="I2817" i="10"/>
  <c r="H2809" i="10"/>
  <c r="I2809" i="10"/>
  <c r="H2801" i="10"/>
  <c r="I2801" i="10"/>
  <c r="H2793" i="10"/>
  <c r="I2793" i="10"/>
  <c r="H2785" i="10"/>
  <c r="I2785" i="10"/>
  <c r="H2777" i="10"/>
  <c r="I2777" i="10"/>
  <c r="H2769" i="10"/>
  <c r="I2769" i="10"/>
  <c r="H2761" i="10"/>
  <c r="I2761" i="10"/>
  <c r="H2753" i="10"/>
  <c r="I2753" i="10"/>
  <c r="H2745" i="10"/>
  <c r="I2745" i="10"/>
  <c r="H2737" i="10"/>
  <c r="I2737" i="10"/>
  <c r="H2729" i="10"/>
  <c r="I2729" i="10"/>
  <c r="H2721" i="10"/>
  <c r="I2721" i="10"/>
  <c r="H2713" i="10"/>
  <c r="I2713" i="10"/>
  <c r="H2705" i="10"/>
  <c r="I2705" i="10"/>
  <c r="H2697" i="10"/>
  <c r="I2697" i="10"/>
  <c r="H2689" i="10"/>
  <c r="I2689" i="10"/>
  <c r="H2681" i="10"/>
  <c r="I2681" i="10"/>
  <c r="H2673" i="10"/>
  <c r="I2673" i="10"/>
  <c r="H2665" i="10"/>
  <c r="I2665" i="10"/>
  <c r="H2657" i="10"/>
  <c r="I2657" i="10"/>
  <c r="H2649" i="10"/>
  <c r="I2649" i="10"/>
  <c r="H2641" i="10"/>
  <c r="I2641" i="10"/>
  <c r="H2633" i="10"/>
  <c r="I2633" i="10"/>
  <c r="H2625" i="10"/>
  <c r="I2625" i="10"/>
  <c r="H2617" i="10"/>
  <c r="I2617" i="10"/>
  <c r="H2609" i="10"/>
  <c r="I2609" i="10"/>
  <c r="H2601" i="10"/>
  <c r="I2601" i="10"/>
  <c r="H2593" i="10"/>
  <c r="I2593" i="10"/>
  <c r="H2585" i="10"/>
  <c r="I2585" i="10"/>
  <c r="H2577" i="10"/>
  <c r="I2577" i="10"/>
  <c r="H2569" i="10"/>
  <c r="I2569" i="10"/>
  <c r="H2561" i="10"/>
  <c r="I2561" i="10"/>
  <c r="H2553" i="10"/>
  <c r="I2553" i="10"/>
  <c r="H2545" i="10"/>
  <c r="I2545" i="10"/>
  <c r="H2537" i="10"/>
  <c r="I2537" i="10"/>
  <c r="H2529" i="10"/>
  <c r="I2529" i="10"/>
  <c r="H2521" i="10"/>
  <c r="I2521" i="10"/>
  <c r="H2513" i="10"/>
  <c r="I2513" i="10"/>
  <c r="H2505" i="10"/>
  <c r="I2505" i="10"/>
  <c r="H2497" i="10"/>
  <c r="I2497" i="10"/>
  <c r="H2489" i="10"/>
  <c r="I2489" i="10"/>
  <c r="H2481" i="10"/>
  <c r="I2481" i="10"/>
  <c r="H2473" i="10"/>
  <c r="I2473" i="10"/>
  <c r="H2465" i="10"/>
  <c r="I2465" i="10"/>
  <c r="H2457" i="10"/>
  <c r="I2457" i="10"/>
  <c r="H2449" i="10"/>
  <c r="I2449" i="10"/>
  <c r="H2441" i="10"/>
  <c r="I2441" i="10"/>
  <c r="H2433" i="10"/>
  <c r="I2433" i="10"/>
  <c r="H2425" i="10"/>
  <c r="I2425" i="10"/>
  <c r="H2417" i="10"/>
  <c r="I2417" i="10"/>
  <c r="H2409" i="10"/>
  <c r="I2409" i="10"/>
  <c r="H2401" i="10"/>
  <c r="I2401" i="10"/>
  <c r="H2393" i="10"/>
  <c r="I2393" i="10"/>
  <c r="H2385" i="10"/>
  <c r="I2385" i="10"/>
  <c r="H2377" i="10"/>
  <c r="I2377" i="10"/>
  <c r="H2369" i="10"/>
  <c r="I2369" i="10"/>
  <c r="H2361" i="10"/>
  <c r="I2361" i="10"/>
  <c r="H2353" i="10"/>
  <c r="I2353" i="10"/>
  <c r="H2345" i="10"/>
  <c r="I2345" i="10"/>
  <c r="H2337" i="10"/>
  <c r="I2337" i="10"/>
  <c r="H2329" i="10"/>
  <c r="I2329" i="10"/>
  <c r="H2321" i="10"/>
  <c r="I2321" i="10"/>
  <c r="H2313" i="10"/>
  <c r="I2313" i="10"/>
  <c r="H2305" i="10"/>
  <c r="I2305" i="10"/>
  <c r="H2297" i="10"/>
  <c r="I2297" i="10"/>
  <c r="H2289" i="10"/>
  <c r="I2289" i="10"/>
  <c r="H2281" i="10"/>
  <c r="I2281" i="10"/>
  <c r="H2273" i="10"/>
  <c r="I2273" i="10"/>
  <c r="H2265" i="10"/>
  <c r="I2265" i="10"/>
  <c r="H2257" i="10"/>
  <c r="I2257" i="10"/>
  <c r="H2249" i="10"/>
  <c r="I2249" i="10"/>
  <c r="H2241" i="10"/>
  <c r="I2241" i="10"/>
  <c r="H2233" i="10"/>
  <c r="I2233" i="10"/>
  <c r="H2225" i="10"/>
  <c r="I2225" i="10"/>
  <c r="H2217" i="10"/>
  <c r="I2217" i="10"/>
  <c r="H2209" i="10"/>
  <c r="I2209" i="10"/>
  <c r="H2201" i="10"/>
  <c r="I2201" i="10"/>
  <c r="H2193" i="10"/>
  <c r="I2193" i="10"/>
  <c r="H2185" i="10"/>
  <c r="I2185" i="10"/>
  <c r="H2177" i="10"/>
  <c r="I2177" i="10"/>
  <c r="H2169" i="10"/>
  <c r="I2169" i="10"/>
  <c r="H2161" i="10"/>
  <c r="I2161" i="10"/>
  <c r="H2153" i="10"/>
  <c r="I2153" i="10"/>
  <c r="H2145" i="10"/>
  <c r="I2145" i="10"/>
  <c r="H2137" i="10"/>
  <c r="I2137" i="10"/>
  <c r="H2129" i="10"/>
  <c r="I2129" i="10"/>
  <c r="H2121" i="10"/>
  <c r="I2121" i="10"/>
  <c r="H2113" i="10"/>
  <c r="I2113" i="10"/>
  <c r="H2105" i="10"/>
  <c r="I2105" i="10"/>
  <c r="H2097" i="10"/>
  <c r="I2097" i="10"/>
  <c r="H2089" i="10"/>
  <c r="I2089" i="10"/>
  <c r="H2081" i="10"/>
  <c r="I2081" i="10"/>
  <c r="H2073" i="10"/>
  <c r="I2073" i="10"/>
  <c r="H2065" i="10"/>
  <c r="I2065" i="10"/>
  <c r="H2057" i="10"/>
  <c r="I2057" i="10"/>
  <c r="H2049" i="10"/>
  <c r="I2049" i="10"/>
  <c r="H2041" i="10"/>
  <c r="I2041" i="10"/>
  <c r="H2033" i="10"/>
  <c r="I2033" i="10"/>
  <c r="H2025" i="10"/>
  <c r="I2025" i="10"/>
  <c r="H2017" i="10"/>
  <c r="I2017" i="10"/>
  <c r="H2009" i="10"/>
  <c r="I2009" i="10"/>
  <c r="H2001" i="10"/>
  <c r="I2001" i="10"/>
  <c r="H1993" i="10"/>
  <c r="I1993" i="10"/>
  <c r="H1985" i="10"/>
  <c r="I1985" i="10"/>
  <c r="H1977" i="10"/>
  <c r="I1977" i="10"/>
  <c r="H1969" i="10"/>
  <c r="I1969" i="10"/>
  <c r="H1961" i="10"/>
  <c r="I1961" i="10"/>
  <c r="H1953" i="10"/>
  <c r="I1953" i="10"/>
  <c r="H1945" i="10"/>
  <c r="I1945" i="10"/>
  <c r="H1937" i="10"/>
  <c r="I1937" i="10"/>
  <c r="H1929" i="10"/>
  <c r="I1929" i="10"/>
  <c r="H1921" i="10"/>
  <c r="I1921" i="10"/>
  <c r="H1913" i="10"/>
  <c r="I1913" i="10"/>
  <c r="H1905" i="10"/>
  <c r="I1905" i="10"/>
  <c r="H1897" i="10"/>
  <c r="I1897" i="10"/>
  <c r="H1889" i="10"/>
  <c r="I1889" i="10"/>
  <c r="H1881" i="10"/>
  <c r="I1881" i="10"/>
  <c r="H1873" i="10"/>
  <c r="I1873" i="10"/>
  <c r="H1865" i="10"/>
  <c r="I1865" i="10"/>
  <c r="H1857" i="10"/>
  <c r="I1857" i="10"/>
  <c r="H1849" i="10"/>
  <c r="I1849" i="10"/>
  <c r="H1841" i="10"/>
  <c r="I1841" i="10"/>
  <c r="H1833" i="10"/>
  <c r="I1833" i="10"/>
  <c r="H1825" i="10"/>
  <c r="I1825" i="10"/>
  <c r="H1817" i="10"/>
  <c r="I1817" i="10"/>
  <c r="H1809" i="10"/>
  <c r="I1809" i="10"/>
  <c r="H1801" i="10"/>
  <c r="I1801" i="10"/>
  <c r="H1793" i="10"/>
  <c r="I1793" i="10"/>
  <c r="H1785" i="10"/>
  <c r="I1785" i="10"/>
  <c r="H1777" i="10"/>
  <c r="I1777" i="10"/>
  <c r="H1769" i="10"/>
  <c r="I1769" i="10"/>
  <c r="H1761" i="10"/>
  <c r="I1761" i="10"/>
  <c r="H1753" i="10"/>
  <c r="I1753" i="10"/>
  <c r="H1745" i="10"/>
  <c r="I1745" i="10"/>
  <c r="H1737" i="10"/>
  <c r="I1737" i="10"/>
  <c r="H1729" i="10"/>
  <c r="I1729" i="10"/>
  <c r="H1721" i="10"/>
  <c r="I1721" i="10"/>
  <c r="H1713" i="10"/>
  <c r="I1713" i="10"/>
  <c r="H1705" i="10"/>
  <c r="I1705" i="10"/>
  <c r="H1697" i="10"/>
  <c r="I1697" i="10"/>
  <c r="H1689" i="10"/>
  <c r="I1689" i="10"/>
  <c r="H1681" i="10"/>
  <c r="I1681" i="10"/>
  <c r="H1673" i="10"/>
  <c r="I1673" i="10"/>
  <c r="H1665" i="10"/>
  <c r="I1665" i="10"/>
  <c r="H1657" i="10"/>
  <c r="I1657" i="10"/>
  <c r="H1649" i="10"/>
  <c r="I1649" i="10"/>
  <c r="H1641" i="10"/>
  <c r="I1641" i="10"/>
  <c r="H1633" i="10"/>
  <c r="I1633" i="10"/>
  <c r="H1625" i="10"/>
  <c r="I1625" i="10"/>
  <c r="H1617" i="10"/>
  <c r="I1617" i="10"/>
  <c r="H1609" i="10"/>
  <c r="I1609" i="10"/>
  <c r="H1601" i="10"/>
  <c r="I1601" i="10"/>
  <c r="H1593" i="10"/>
  <c r="I1593" i="10"/>
  <c r="H1585" i="10"/>
  <c r="I1585" i="10"/>
  <c r="H1577" i="10"/>
  <c r="I1577" i="10"/>
  <c r="H1569" i="10"/>
  <c r="I1569" i="10"/>
  <c r="H1561" i="10"/>
  <c r="I1561" i="10"/>
  <c r="H1553" i="10"/>
  <c r="I1553" i="10"/>
  <c r="H1545" i="10"/>
  <c r="I1545" i="10"/>
  <c r="H1537" i="10"/>
  <c r="I1537" i="10"/>
  <c r="H1529" i="10"/>
  <c r="I1529" i="10"/>
  <c r="H1521" i="10"/>
  <c r="I1521" i="10"/>
  <c r="H1513" i="10"/>
  <c r="I1513" i="10"/>
  <c r="H1505" i="10"/>
  <c r="I1505" i="10"/>
  <c r="H1497" i="10"/>
  <c r="I1497" i="10"/>
  <c r="H1489" i="10"/>
  <c r="I1489" i="10"/>
  <c r="H1481" i="10"/>
  <c r="I1481" i="10"/>
  <c r="H1473" i="10"/>
  <c r="I1473" i="10"/>
  <c r="H1465" i="10"/>
  <c r="I1465" i="10"/>
  <c r="H1457" i="10"/>
  <c r="I1457" i="10"/>
  <c r="H1449" i="10"/>
  <c r="I1449" i="10"/>
  <c r="H1441" i="10"/>
  <c r="I1441" i="10"/>
  <c r="H1433" i="10"/>
  <c r="I1433" i="10"/>
  <c r="H1425" i="10"/>
  <c r="I1425" i="10"/>
  <c r="H1417" i="10"/>
  <c r="I1417" i="10"/>
  <c r="H1409" i="10"/>
  <c r="I1409" i="10"/>
  <c r="H1401" i="10"/>
  <c r="I1401" i="10"/>
  <c r="H1393" i="10"/>
  <c r="I1393" i="10"/>
  <c r="H1385" i="10"/>
  <c r="I1385" i="10"/>
  <c r="H1377" i="10"/>
  <c r="I1377" i="10"/>
  <c r="H1369" i="10"/>
  <c r="I1369" i="10"/>
  <c r="H1361" i="10"/>
  <c r="I1361" i="10"/>
  <c r="H1353" i="10"/>
  <c r="I1353" i="10"/>
  <c r="H1345" i="10"/>
  <c r="I1345" i="10"/>
  <c r="H1337" i="10"/>
  <c r="I1337" i="10"/>
  <c r="H1329" i="10"/>
  <c r="I1329" i="10"/>
  <c r="H1321" i="10"/>
  <c r="I1321" i="10"/>
  <c r="H1313" i="10"/>
  <c r="I1313" i="10"/>
  <c r="H1305" i="10"/>
  <c r="I1305" i="10"/>
  <c r="H1297" i="10"/>
  <c r="I1297" i="10"/>
  <c r="H1289" i="10"/>
  <c r="I1289" i="10"/>
  <c r="H1281" i="10"/>
  <c r="I1281" i="10"/>
  <c r="H1273" i="10"/>
  <c r="I1273" i="10"/>
  <c r="H1265" i="10"/>
  <c r="I1265" i="10"/>
  <c r="H1257" i="10"/>
  <c r="I1257" i="10"/>
  <c r="H1249" i="10"/>
  <c r="I1249" i="10"/>
  <c r="H1241" i="10"/>
  <c r="I1241" i="10"/>
  <c r="H3216" i="10"/>
  <c r="I3216" i="10"/>
  <c r="H3200" i="10"/>
  <c r="I3200" i="10"/>
  <c r="H3187" i="10"/>
  <c r="I3187" i="10"/>
  <c r="H3176" i="10"/>
  <c r="I3176" i="10"/>
  <c r="H3166" i="10"/>
  <c r="I3166" i="10"/>
  <c r="H3155" i="10"/>
  <c r="I3155" i="10"/>
  <c r="H3144" i="10"/>
  <c r="I3144" i="10"/>
  <c r="H3134" i="10"/>
  <c r="I3134" i="10"/>
  <c r="H3123" i="10"/>
  <c r="I3123" i="10"/>
  <c r="H3112" i="10"/>
  <c r="I3112" i="10"/>
  <c r="H3102" i="10"/>
  <c r="I3102" i="10"/>
  <c r="H3091" i="10"/>
  <c r="I3091" i="10"/>
  <c r="H3080" i="10"/>
  <c r="I3080" i="10"/>
  <c r="H3070" i="10"/>
  <c r="I3070" i="10"/>
  <c r="H3059" i="10"/>
  <c r="I3059" i="10"/>
  <c r="H3048" i="10"/>
  <c r="I3048" i="10"/>
  <c r="H3038" i="10"/>
  <c r="I3038" i="10"/>
  <c r="H3027" i="10"/>
  <c r="I3027" i="10"/>
  <c r="H3016" i="10"/>
  <c r="I3016" i="10"/>
  <c r="H3008" i="10"/>
  <c r="I3008" i="10"/>
  <c r="H3000" i="10"/>
  <c r="I3000" i="10"/>
  <c r="H2992" i="10"/>
  <c r="I2992" i="10"/>
  <c r="H2984" i="10"/>
  <c r="I2984" i="10"/>
  <c r="H2976" i="10"/>
  <c r="I2976" i="10"/>
  <c r="H2968" i="10"/>
  <c r="I2968" i="10"/>
  <c r="H2960" i="10"/>
  <c r="I2960" i="10"/>
  <c r="H2952" i="10"/>
  <c r="I2952" i="10"/>
  <c r="H2944" i="10"/>
  <c r="I2944" i="10"/>
  <c r="H2936" i="10"/>
  <c r="I2936" i="10"/>
  <c r="H2928" i="10"/>
  <c r="I2928" i="10"/>
  <c r="H2920" i="10"/>
  <c r="I2920" i="10"/>
  <c r="H2912" i="10"/>
  <c r="I2912" i="10"/>
  <c r="H2904" i="10"/>
  <c r="I2904" i="10"/>
  <c r="H2896" i="10"/>
  <c r="I2896" i="10"/>
  <c r="H2888" i="10"/>
  <c r="I2888" i="10"/>
  <c r="H2880" i="10"/>
  <c r="I2880" i="10"/>
  <c r="H2872" i="10"/>
  <c r="I2872" i="10"/>
  <c r="H2864" i="10"/>
  <c r="I2864" i="10"/>
  <c r="H2856" i="10"/>
  <c r="I2856" i="10"/>
  <c r="H2848" i="10"/>
  <c r="I2848" i="10"/>
  <c r="H2840" i="10"/>
  <c r="I2840" i="10"/>
  <c r="H2832" i="10"/>
  <c r="I2832" i="10"/>
  <c r="H2824" i="10"/>
  <c r="I2824" i="10"/>
  <c r="H2816" i="10"/>
  <c r="I2816" i="10"/>
  <c r="H2808" i="10"/>
  <c r="I2808" i="10"/>
  <c r="H2800" i="10"/>
  <c r="I2800" i="10"/>
  <c r="H2792" i="10"/>
  <c r="I2792" i="10"/>
  <c r="H2784" i="10"/>
  <c r="I2784" i="10"/>
  <c r="H2776" i="10"/>
  <c r="I2776" i="10"/>
  <c r="H2768" i="10"/>
  <c r="I2768" i="10"/>
  <c r="H2760" i="10"/>
  <c r="I2760" i="10"/>
  <c r="H2752" i="10"/>
  <c r="I2752" i="10"/>
  <c r="H2744" i="10"/>
  <c r="I2744" i="10"/>
  <c r="H2736" i="10"/>
  <c r="I2736" i="10"/>
  <c r="H2728" i="10"/>
  <c r="I2728" i="10"/>
  <c r="H2720" i="10"/>
  <c r="I2720" i="10"/>
  <c r="H2712" i="10"/>
  <c r="I2712" i="10"/>
  <c r="H2704" i="10"/>
  <c r="I2704" i="10"/>
  <c r="H2696" i="10"/>
  <c r="I2696" i="10"/>
  <c r="H2688" i="10"/>
  <c r="I2688" i="10"/>
  <c r="H2680" i="10"/>
  <c r="I2680" i="10"/>
  <c r="H2672" i="10"/>
  <c r="I2672" i="10"/>
  <c r="H2664" i="10"/>
  <c r="I2664" i="10"/>
  <c r="H2656" i="10"/>
  <c r="I2656" i="10"/>
  <c r="H2648" i="10"/>
  <c r="I2648" i="10"/>
  <c r="H2640" i="10"/>
  <c r="I2640" i="10"/>
  <c r="H2632" i="10"/>
  <c r="I2632" i="10"/>
  <c r="H2624" i="10"/>
  <c r="I2624" i="10"/>
  <c r="H2616" i="10"/>
  <c r="I2616" i="10"/>
  <c r="H2608" i="10"/>
  <c r="I2608" i="10"/>
  <c r="H2600" i="10"/>
  <c r="I2600" i="10"/>
  <c r="H2592" i="10"/>
  <c r="I2592" i="10"/>
  <c r="H2584" i="10"/>
  <c r="I2584" i="10"/>
  <c r="H2576" i="10"/>
  <c r="I2576" i="10"/>
  <c r="H2568" i="10"/>
  <c r="I2568" i="10"/>
  <c r="H2560" i="10"/>
  <c r="I2560" i="10"/>
  <c r="H2552" i="10"/>
  <c r="I2552" i="10"/>
  <c r="H2544" i="10"/>
  <c r="I2544" i="10"/>
  <c r="H2536" i="10"/>
  <c r="I2536" i="10"/>
  <c r="H2528" i="10"/>
  <c r="I2528" i="10"/>
  <c r="H2520" i="10"/>
  <c r="I2520" i="10"/>
  <c r="H2512" i="10"/>
  <c r="I2512" i="10"/>
  <c r="H2504" i="10"/>
  <c r="I2504" i="10"/>
  <c r="H2496" i="10"/>
  <c r="I2496" i="10"/>
  <c r="H2488" i="10"/>
  <c r="I2488" i="10"/>
  <c r="H2480" i="10"/>
  <c r="I2480" i="10"/>
  <c r="H2472" i="10"/>
  <c r="I2472" i="10"/>
  <c r="H2464" i="10"/>
  <c r="I2464" i="10"/>
  <c r="H2456" i="10"/>
  <c r="I2456" i="10"/>
  <c r="H2448" i="10"/>
  <c r="I2448" i="10"/>
  <c r="H2440" i="10"/>
  <c r="I2440" i="10"/>
  <c r="H2432" i="10"/>
  <c r="I2432" i="10"/>
  <c r="H2424" i="10"/>
  <c r="I2424" i="10"/>
  <c r="H2416" i="10"/>
  <c r="I2416" i="10"/>
  <c r="H2408" i="10"/>
  <c r="I2408" i="10"/>
  <c r="H2400" i="10"/>
  <c r="I2400" i="10"/>
  <c r="H2392" i="10"/>
  <c r="I2392" i="10"/>
  <c r="H2384" i="10"/>
  <c r="I2384" i="10"/>
  <c r="H2376" i="10"/>
  <c r="I2376" i="10"/>
  <c r="H2368" i="10"/>
  <c r="I2368" i="10"/>
  <c r="H2360" i="10"/>
  <c r="I2360" i="10"/>
  <c r="H2352" i="10"/>
  <c r="I2352" i="10"/>
  <c r="H2344" i="10"/>
  <c r="I2344" i="10"/>
  <c r="H2336" i="10"/>
  <c r="I2336" i="10"/>
  <c r="H2328" i="10"/>
  <c r="I2328" i="10"/>
  <c r="H2320" i="10"/>
  <c r="I2320" i="10"/>
  <c r="H2312" i="10"/>
  <c r="I2312" i="10"/>
  <c r="H2304" i="10"/>
  <c r="I2304" i="10"/>
  <c r="H2296" i="10"/>
  <c r="I2296" i="10"/>
  <c r="H2288" i="10"/>
  <c r="I2288" i="10"/>
  <c r="H2280" i="10"/>
  <c r="I2280" i="10"/>
  <c r="H2272" i="10"/>
  <c r="I2272" i="10"/>
  <c r="H2264" i="10"/>
  <c r="I2264" i="10"/>
  <c r="H2256" i="10"/>
  <c r="I2256" i="10"/>
  <c r="H2248" i="10"/>
  <c r="I2248" i="10"/>
  <c r="H2240" i="10"/>
  <c r="I2240" i="10"/>
  <c r="H2232" i="10"/>
  <c r="I2232" i="10"/>
  <c r="H2224" i="10"/>
  <c r="I2224" i="10"/>
  <c r="H2216" i="10"/>
  <c r="I2216" i="10"/>
  <c r="H2208" i="10"/>
  <c r="I2208" i="10"/>
  <c r="H2200" i="10"/>
  <c r="I2200" i="10"/>
  <c r="H2192" i="10"/>
  <c r="I2192" i="10"/>
  <c r="H2184" i="10"/>
  <c r="I2184" i="10"/>
  <c r="H2176" i="10"/>
  <c r="I2176" i="10"/>
  <c r="H2168" i="10"/>
  <c r="I2168" i="10"/>
  <c r="H2160" i="10"/>
  <c r="I2160" i="10"/>
  <c r="H2152" i="10"/>
  <c r="I2152" i="10"/>
  <c r="H2144" i="10"/>
  <c r="I2144" i="10"/>
  <c r="H2136" i="10"/>
  <c r="I2136" i="10"/>
  <c r="H2128" i="10"/>
  <c r="I2128" i="10"/>
  <c r="H2120" i="10"/>
  <c r="I2120" i="10"/>
  <c r="H2112" i="10"/>
  <c r="I2112" i="10"/>
  <c r="H2104" i="10"/>
  <c r="I2104" i="10"/>
  <c r="H2096" i="10"/>
  <c r="I2096" i="10"/>
  <c r="H2088" i="10"/>
  <c r="I2088" i="10"/>
  <c r="H2080" i="10"/>
  <c r="I2080" i="10"/>
  <c r="H2072" i="10"/>
  <c r="I2072" i="10"/>
  <c r="H2064" i="10"/>
  <c r="I2064" i="10"/>
  <c r="H2056" i="10"/>
  <c r="I2056" i="10"/>
  <c r="H2048" i="10"/>
  <c r="I2048" i="10"/>
  <c r="H2040" i="10"/>
  <c r="I2040" i="10"/>
  <c r="H2032" i="10"/>
  <c r="I2032" i="10"/>
  <c r="H2024" i="10"/>
  <c r="I2024" i="10"/>
  <c r="H2016" i="10"/>
  <c r="I2016" i="10"/>
  <c r="H2008" i="10"/>
  <c r="I2008" i="10"/>
  <c r="H2000" i="10"/>
  <c r="I2000" i="10"/>
  <c r="H1992" i="10"/>
  <c r="I1992" i="10"/>
  <c r="H1984" i="10"/>
  <c r="I1984" i="10"/>
  <c r="H1976" i="10"/>
  <c r="I1976" i="10"/>
  <c r="H1968" i="10"/>
  <c r="I1968" i="10"/>
  <c r="H1960" i="10"/>
  <c r="I1960" i="10"/>
  <c r="H1952" i="10"/>
  <c r="I1952" i="10"/>
  <c r="H1944" i="10"/>
  <c r="I1944" i="10"/>
  <c r="H1936" i="10"/>
  <c r="I1936" i="10"/>
  <c r="H1928" i="10"/>
  <c r="I1928" i="10"/>
  <c r="H1920" i="10"/>
  <c r="I1920" i="10"/>
  <c r="H1912" i="10"/>
  <c r="I1912" i="10"/>
  <c r="H1904" i="10"/>
  <c r="I1904" i="10"/>
  <c r="H1896" i="10"/>
  <c r="I1896" i="10"/>
  <c r="H1888" i="10"/>
  <c r="I1888" i="10"/>
  <c r="H1880" i="10"/>
  <c r="I1880" i="10"/>
  <c r="H1872" i="10"/>
  <c r="I1872" i="10"/>
  <c r="H1864" i="10"/>
  <c r="I1864" i="10"/>
  <c r="H1856" i="10"/>
  <c r="I1856" i="10"/>
  <c r="H1848" i="10"/>
  <c r="I1848" i="10"/>
  <c r="H1840" i="10"/>
  <c r="I1840" i="10"/>
  <c r="H1832" i="10"/>
  <c r="I1832" i="10"/>
  <c r="H1824" i="10"/>
  <c r="I1824" i="10"/>
  <c r="H1816" i="10"/>
  <c r="I1816" i="10"/>
  <c r="H1808" i="10"/>
  <c r="I1808" i="10"/>
  <c r="H1800" i="10"/>
  <c r="I1800" i="10"/>
  <c r="H1792" i="10"/>
  <c r="I1792" i="10"/>
  <c r="H1784" i="10"/>
  <c r="I1784" i="10"/>
  <c r="H1776" i="10"/>
  <c r="I1776" i="10"/>
  <c r="H1768" i="10"/>
  <c r="I1768" i="10"/>
  <c r="H1760" i="10"/>
  <c r="I1760" i="10"/>
  <c r="H1752" i="10"/>
  <c r="I1752" i="10"/>
  <c r="H1744" i="10"/>
  <c r="I1744" i="10"/>
  <c r="H1736" i="10"/>
  <c r="I1736" i="10"/>
  <c r="H1728" i="10"/>
  <c r="I1728" i="10"/>
  <c r="H1720" i="10"/>
  <c r="I1720" i="10"/>
  <c r="H1712" i="10"/>
  <c r="I1712" i="10"/>
  <c r="H1704" i="10"/>
  <c r="I1704" i="10"/>
  <c r="H1696" i="10"/>
  <c r="I1696" i="10"/>
  <c r="H1688" i="10"/>
  <c r="I1688" i="10"/>
  <c r="H1680" i="10"/>
  <c r="I1680" i="10"/>
  <c r="H1672" i="10"/>
  <c r="I1672" i="10"/>
  <c r="H1664" i="10"/>
  <c r="I1664" i="10"/>
  <c r="H1656" i="10"/>
  <c r="I1656" i="10"/>
  <c r="H1648" i="10"/>
  <c r="I1648" i="10"/>
  <c r="H1640" i="10"/>
  <c r="I1640" i="10"/>
  <c r="H1632" i="10"/>
  <c r="I1632" i="10"/>
  <c r="H1624" i="10"/>
  <c r="I1624" i="10"/>
  <c r="H1616" i="10"/>
  <c r="I1616" i="10"/>
  <c r="H1608" i="10"/>
  <c r="I1608" i="10"/>
  <c r="H1600" i="10"/>
  <c r="I1600" i="10"/>
  <c r="H1592" i="10"/>
  <c r="I1592" i="10"/>
  <c r="H1584" i="10"/>
  <c r="I1584" i="10"/>
  <c r="H1576" i="10"/>
  <c r="I1576" i="10"/>
  <c r="H1568" i="10"/>
  <c r="I1568" i="10"/>
  <c r="H1560" i="10"/>
  <c r="I1560" i="10"/>
  <c r="H1552" i="10"/>
  <c r="I1552" i="10"/>
  <c r="H1544" i="10"/>
  <c r="I1544" i="10"/>
  <c r="H1536" i="10"/>
  <c r="I1536" i="10"/>
  <c r="H1528" i="10"/>
  <c r="I1528" i="10"/>
  <c r="H1520" i="10"/>
  <c r="I1520" i="10"/>
  <c r="H1512" i="10"/>
  <c r="I1512" i="10"/>
  <c r="H1504" i="10"/>
  <c r="I1504" i="10"/>
  <c r="H1496" i="10"/>
  <c r="I1496" i="10"/>
  <c r="H1488" i="10"/>
  <c r="I1488" i="10"/>
  <c r="H1480" i="10"/>
  <c r="I1480" i="10"/>
  <c r="H1472" i="10"/>
  <c r="I1472" i="10"/>
  <c r="H1464" i="10"/>
  <c r="I1464" i="10"/>
  <c r="H1456" i="10"/>
  <c r="I1456" i="10"/>
  <c r="H1448" i="10"/>
  <c r="I1448" i="10"/>
  <c r="H1440" i="10"/>
  <c r="I1440" i="10"/>
  <c r="H1432" i="10"/>
  <c r="I1432" i="10"/>
  <c r="H1424" i="10"/>
  <c r="I1424" i="10"/>
  <c r="H1416" i="10"/>
  <c r="I1416" i="10"/>
  <c r="H1408" i="10"/>
  <c r="I1408" i="10"/>
  <c r="H1400" i="10"/>
  <c r="I1400" i="10"/>
  <c r="H1392" i="10"/>
  <c r="I1392" i="10"/>
  <c r="H1384" i="10"/>
  <c r="I1384" i="10"/>
  <c r="H1376" i="10"/>
  <c r="I1376" i="10"/>
  <c r="H1368" i="10"/>
  <c r="I1368" i="10"/>
  <c r="H1360" i="10"/>
  <c r="I1360" i="10"/>
  <c r="H1352" i="10"/>
  <c r="I1352" i="10"/>
  <c r="H1344" i="10"/>
  <c r="I1344" i="10"/>
  <c r="H1336" i="10"/>
  <c r="I1336" i="10"/>
  <c r="H1328" i="10"/>
  <c r="I1328" i="10"/>
  <c r="H1320" i="10"/>
  <c r="I1320" i="10"/>
  <c r="H1312" i="10"/>
  <c r="I1312" i="10"/>
  <c r="H1304" i="10"/>
  <c r="I1304" i="10"/>
  <c r="H1296" i="10"/>
  <c r="I1296" i="10"/>
  <c r="H1288" i="10"/>
  <c r="I1288" i="10"/>
  <c r="H1280" i="10"/>
  <c r="I1280" i="10"/>
  <c r="H1272" i="10"/>
  <c r="I1272" i="10"/>
  <c r="H1264" i="10"/>
  <c r="I1264" i="10"/>
  <c r="H1256" i="10"/>
  <c r="I1256" i="10"/>
  <c r="H1248" i="10"/>
  <c r="I1248" i="10"/>
  <c r="H1240" i="10"/>
  <c r="I1240" i="10"/>
  <c r="H3215" i="10"/>
  <c r="I3215" i="10"/>
  <c r="H3199" i="10"/>
  <c r="I3199" i="10"/>
  <c r="H3186" i="10"/>
  <c r="I3186" i="10"/>
  <c r="H3175" i="10"/>
  <c r="I3175" i="10"/>
  <c r="H3164" i="10"/>
  <c r="I3164" i="10"/>
  <c r="H3154" i="10"/>
  <c r="I3154" i="10"/>
  <c r="H3143" i="10"/>
  <c r="I3143" i="10"/>
  <c r="H3132" i="10"/>
  <c r="I3132" i="10"/>
  <c r="H3122" i="10"/>
  <c r="I3122" i="10"/>
  <c r="H3111" i="10"/>
  <c r="I3111" i="10"/>
  <c r="H3100" i="10"/>
  <c r="I3100" i="10"/>
  <c r="H3090" i="10"/>
  <c r="I3090" i="10"/>
  <c r="H3079" i="10"/>
  <c r="I3079" i="10"/>
  <c r="H3068" i="10"/>
  <c r="I3068" i="10"/>
  <c r="H3058" i="10"/>
  <c r="I3058" i="10"/>
  <c r="H3047" i="10"/>
  <c r="I3047" i="10"/>
  <c r="H3036" i="10"/>
  <c r="I3036" i="10"/>
  <c r="H3026" i="10"/>
  <c r="I3026" i="10"/>
  <c r="H3015" i="10"/>
  <c r="I3015" i="10"/>
  <c r="H3007" i="10"/>
  <c r="I3007" i="10"/>
  <c r="H2999" i="10"/>
  <c r="I2999" i="10"/>
  <c r="H2991" i="10"/>
  <c r="I2991" i="10"/>
  <c r="H2983" i="10"/>
  <c r="I2983" i="10"/>
  <c r="H2975" i="10"/>
  <c r="I2975" i="10"/>
  <c r="H2967" i="10"/>
  <c r="I2967" i="10"/>
  <c r="H2959" i="10"/>
  <c r="I2959" i="10"/>
  <c r="H2951" i="10"/>
  <c r="I2951" i="10"/>
  <c r="H2943" i="10"/>
  <c r="I2943" i="10"/>
  <c r="H2935" i="10"/>
  <c r="I2935" i="10"/>
  <c r="H2927" i="10"/>
  <c r="I2927" i="10"/>
  <c r="H2919" i="10"/>
  <c r="I2919" i="10"/>
  <c r="H2911" i="10"/>
  <c r="I2911" i="10"/>
  <c r="H2903" i="10"/>
  <c r="I2903" i="10"/>
  <c r="H2895" i="10"/>
  <c r="I2895" i="10"/>
  <c r="H2887" i="10"/>
  <c r="I2887" i="10"/>
  <c r="H2879" i="10"/>
  <c r="I2879" i="10"/>
  <c r="H2871" i="10"/>
  <c r="I2871" i="10"/>
  <c r="H2863" i="10"/>
  <c r="I2863" i="10"/>
  <c r="H2855" i="10"/>
  <c r="I2855" i="10"/>
  <c r="H2847" i="10"/>
  <c r="I2847" i="10"/>
  <c r="H2839" i="10"/>
  <c r="I2839" i="10"/>
  <c r="H2831" i="10"/>
  <c r="I2831" i="10"/>
  <c r="H2823" i="10"/>
  <c r="I2823" i="10"/>
  <c r="H2815" i="10"/>
  <c r="I2815" i="10"/>
  <c r="H2807" i="10"/>
  <c r="I2807" i="10"/>
  <c r="H2799" i="10"/>
  <c r="I2799" i="10"/>
  <c r="H2791" i="10"/>
  <c r="I2791" i="10"/>
  <c r="H2783" i="10"/>
  <c r="I2783" i="10"/>
  <c r="H2775" i="10"/>
  <c r="I2775" i="10"/>
  <c r="H2767" i="10"/>
  <c r="I2767" i="10"/>
  <c r="H2759" i="10"/>
  <c r="I2759" i="10"/>
  <c r="H2751" i="10"/>
  <c r="I2751" i="10"/>
  <c r="H2743" i="10"/>
  <c r="I2743" i="10"/>
  <c r="H2735" i="10"/>
  <c r="I2735" i="10"/>
  <c r="H2727" i="10"/>
  <c r="I2727" i="10"/>
  <c r="H2719" i="10"/>
  <c r="I2719" i="10"/>
  <c r="H2711" i="10"/>
  <c r="I2711" i="10"/>
  <c r="H2703" i="10"/>
  <c r="I2703" i="10"/>
  <c r="H2695" i="10"/>
  <c r="I2695" i="10"/>
  <c r="H2687" i="10"/>
  <c r="I2687" i="10"/>
  <c r="H2679" i="10"/>
  <c r="I2679" i="10"/>
  <c r="H2671" i="10"/>
  <c r="I2671" i="10"/>
  <c r="H2663" i="10"/>
  <c r="I2663" i="10"/>
  <c r="H2655" i="10"/>
  <c r="I2655" i="10"/>
  <c r="H2647" i="10"/>
  <c r="I2647" i="10"/>
  <c r="H2639" i="10"/>
  <c r="I2639" i="10"/>
  <c r="H2631" i="10"/>
  <c r="I2631" i="10"/>
  <c r="H2623" i="10"/>
  <c r="I2623" i="10"/>
  <c r="H2615" i="10"/>
  <c r="I2615" i="10"/>
  <c r="H2607" i="10"/>
  <c r="I2607" i="10"/>
  <c r="H2599" i="10"/>
  <c r="I2599" i="10"/>
  <c r="H2591" i="10"/>
  <c r="I2591" i="10"/>
  <c r="H2583" i="10"/>
  <c r="I2583" i="10"/>
  <c r="H2575" i="10"/>
  <c r="I2575" i="10"/>
  <c r="H2567" i="10"/>
  <c r="I2567" i="10"/>
  <c r="H2559" i="10"/>
  <c r="I2559" i="10"/>
  <c r="H2551" i="10"/>
  <c r="I2551" i="10"/>
  <c r="H2543" i="10"/>
  <c r="I2543" i="10"/>
  <c r="H2535" i="10"/>
  <c r="I2535" i="10"/>
  <c r="H2527" i="10"/>
  <c r="I2527" i="10"/>
  <c r="H2519" i="10"/>
  <c r="I2519" i="10"/>
  <c r="H2511" i="10"/>
  <c r="I2511" i="10"/>
  <c r="H2503" i="10"/>
  <c r="I2503" i="10"/>
  <c r="H2495" i="10"/>
  <c r="I2495" i="10"/>
  <c r="H2487" i="10"/>
  <c r="I2487" i="10"/>
  <c r="H2479" i="10"/>
  <c r="I2479" i="10"/>
  <c r="H2471" i="10"/>
  <c r="I2471" i="10"/>
  <c r="H2463" i="10"/>
  <c r="I2463" i="10"/>
  <c r="H2455" i="10"/>
  <c r="I2455" i="10"/>
  <c r="H2447" i="10"/>
  <c r="I2447" i="10"/>
  <c r="H2439" i="10"/>
  <c r="I2439" i="10"/>
  <c r="H2431" i="10"/>
  <c r="I2431" i="10"/>
  <c r="H2423" i="10"/>
  <c r="I2423" i="10"/>
  <c r="H2415" i="10"/>
  <c r="I2415" i="10"/>
  <c r="H2407" i="10"/>
  <c r="I2407" i="10"/>
  <c r="H2399" i="10"/>
  <c r="I2399" i="10"/>
  <c r="H2391" i="10"/>
  <c r="I2391" i="10"/>
  <c r="H2383" i="10"/>
  <c r="I2383" i="10"/>
  <c r="H2375" i="10"/>
  <c r="I2375" i="10"/>
  <c r="H2367" i="10"/>
  <c r="I2367" i="10"/>
  <c r="H2359" i="10"/>
  <c r="I2359" i="10"/>
  <c r="H2351" i="10"/>
  <c r="I2351" i="10"/>
  <c r="H2343" i="10"/>
  <c r="I2343" i="10"/>
  <c r="H2335" i="10"/>
  <c r="I2335" i="10"/>
  <c r="H2327" i="10"/>
  <c r="I2327" i="10"/>
  <c r="H2319" i="10"/>
  <c r="I2319" i="10"/>
  <c r="H2311" i="10"/>
  <c r="I2311" i="10"/>
  <c r="H2303" i="10"/>
  <c r="I2303" i="10"/>
  <c r="H2295" i="10"/>
  <c r="I2295" i="10"/>
  <c r="H2287" i="10"/>
  <c r="I2287" i="10"/>
  <c r="H2279" i="10"/>
  <c r="I2279" i="10"/>
  <c r="H2271" i="10"/>
  <c r="I2271" i="10"/>
  <c r="H2263" i="10"/>
  <c r="I2263" i="10"/>
  <c r="H2255" i="10"/>
  <c r="I2255" i="10"/>
  <c r="H2247" i="10"/>
  <c r="I2247" i="10"/>
  <c r="H2239" i="10"/>
  <c r="I2239" i="10"/>
  <c r="H2231" i="10"/>
  <c r="I2231" i="10"/>
  <c r="H2223" i="10"/>
  <c r="I2223" i="10"/>
  <c r="H2215" i="10"/>
  <c r="I2215" i="10"/>
  <c r="H2207" i="10"/>
  <c r="I2207" i="10"/>
  <c r="H2199" i="10"/>
  <c r="I2199" i="10"/>
  <c r="H2191" i="10"/>
  <c r="I2191" i="10"/>
  <c r="H2183" i="10"/>
  <c r="I2183" i="10"/>
  <c r="H2175" i="10"/>
  <c r="I2175" i="10"/>
  <c r="H2167" i="10"/>
  <c r="I2167" i="10"/>
  <c r="H2159" i="10"/>
  <c r="I2159" i="10"/>
  <c r="H2151" i="10"/>
  <c r="I2151" i="10"/>
  <c r="H2143" i="10"/>
  <c r="I2143" i="10"/>
  <c r="H2135" i="10"/>
  <c r="I2135" i="10"/>
  <c r="H2127" i="10"/>
  <c r="I2127" i="10"/>
  <c r="H2119" i="10"/>
  <c r="I2119" i="10"/>
  <c r="H2111" i="10"/>
  <c r="I2111" i="10"/>
  <c r="H2103" i="10"/>
  <c r="I2103" i="10"/>
  <c r="H2095" i="10"/>
  <c r="I2095" i="10"/>
  <c r="H2087" i="10"/>
  <c r="I2087" i="10"/>
  <c r="H2079" i="10"/>
  <c r="I2079" i="10"/>
  <c r="H2071" i="10"/>
  <c r="I2071" i="10"/>
  <c r="H2063" i="10"/>
  <c r="I2063" i="10"/>
  <c r="H2055" i="10"/>
  <c r="I2055" i="10"/>
  <c r="H2047" i="10"/>
  <c r="I2047" i="10"/>
  <c r="H2039" i="10"/>
  <c r="I2039" i="10"/>
  <c r="H2031" i="10"/>
  <c r="I2031" i="10"/>
  <c r="H2023" i="10"/>
  <c r="I2023" i="10"/>
  <c r="H2015" i="10"/>
  <c r="I2015" i="10"/>
  <c r="H2007" i="10"/>
  <c r="I2007" i="10"/>
  <c r="H1999" i="10"/>
  <c r="I1999" i="10"/>
  <c r="H1991" i="10"/>
  <c r="I1991" i="10"/>
  <c r="H1983" i="10"/>
  <c r="I1983" i="10"/>
  <c r="H1975" i="10"/>
  <c r="I1975" i="10"/>
  <c r="H1967" i="10"/>
  <c r="I1967" i="10"/>
  <c r="H1959" i="10"/>
  <c r="I1959" i="10"/>
  <c r="H1951" i="10"/>
  <c r="I1951" i="10"/>
  <c r="H1943" i="10"/>
  <c r="I1943" i="10"/>
  <c r="H1935" i="10"/>
  <c r="I1935" i="10"/>
  <c r="H1927" i="10"/>
  <c r="I1927" i="10"/>
  <c r="H1919" i="10"/>
  <c r="I1919" i="10"/>
  <c r="H1911" i="10"/>
  <c r="I1911" i="10"/>
  <c r="H1903" i="10"/>
  <c r="I1903" i="10"/>
  <c r="H1895" i="10"/>
  <c r="I1895" i="10"/>
  <c r="H1887" i="10"/>
  <c r="I1887" i="10"/>
  <c r="H1879" i="10"/>
  <c r="I1879" i="10"/>
  <c r="H1871" i="10"/>
  <c r="I1871" i="10"/>
  <c r="H1863" i="10"/>
  <c r="I1863" i="10"/>
  <c r="H1855" i="10"/>
  <c r="I1855" i="10"/>
  <c r="H1847" i="10"/>
  <c r="I1847" i="10"/>
  <c r="H1839" i="10"/>
  <c r="I1839" i="10"/>
  <c r="H1831" i="10"/>
  <c r="I1831" i="10"/>
  <c r="H1823" i="10"/>
  <c r="I1823" i="10"/>
  <c r="H1815" i="10"/>
  <c r="I1815" i="10"/>
  <c r="H1807" i="10"/>
  <c r="I1807" i="10"/>
  <c r="H1799" i="10"/>
  <c r="I1799" i="10"/>
  <c r="H1791" i="10"/>
  <c r="I1791" i="10"/>
  <c r="H1783" i="10"/>
  <c r="I1783" i="10"/>
  <c r="H1775" i="10"/>
  <c r="I1775" i="10"/>
  <c r="H1767" i="10"/>
  <c r="I1767" i="10"/>
  <c r="H1759" i="10"/>
  <c r="I1759" i="10"/>
  <c r="H1751" i="10"/>
  <c r="I1751" i="10"/>
  <c r="H1743" i="10"/>
  <c r="I1743" i="10"/>
  <c r="H1735" i="10"/>
  <c r="I1735" i="10"/>
  <c r="H1727" i="10"/>
  <c r="I1727" i="10"/>
  <c r="H1719" i="10"/>
  <c r="I1719" i="10"/>
  <c r="H1711" i="10"/>
  <c r="I1711" i="10"/>
  <c r="H1703" i="10"/>
  <c r="I1703" i="10"/>
  <c r="H1695" i="10"/>
  <c r="I1695" i="10"/>
  <c r="H1687" i="10"/>
  <c r="I1687" i="10"/>
  <c r="H1679" i="10"/>
  <c r="I1679" i="10"/>
  <c r="H1671" i="10"/>
  <c r="I1671" i="10"/>
  <c r="H1663" i="10"/>
  <c r="I1663" i="10"/>
  <c r="H1655" i="10"/>
  <c r="I1655" i="10"/>
  <c r="H1647" i="10"/>
  <c r="I1647" i="10"/>
  <c r="H1639" i="10"/>
  <c r="I1639" i="10"/>
  <c r="H1631" i="10"/>
  <c r="I1631" i="10"/>
  <c r="H1623" i="10"/>
  <c r="I1623" i="10"/>
  <c r="H1615" i="10"/>
  <c r="I1615" i="10"/>
  <c r="H1607" i="10"/>
  <c r="I1607" i="10"/>
  <c r="H1599" i="10"/>
  <c r="I1599" i="10"/>
  <c r="H1591" i="10"/>
  <c r="I1591" i="10"/>
  <c r="H1583" i="10"/>
  <c r="I1583" i="10"/>
  <c r="H1575" i="10"/>
  <c r="I1575" i="10"/>
  <c r="H1567" i="10"/>
  <c r="I1567" i="10"/>
  <c r="H1559" i="10"/>
  <c r="I1559" i="10"/>
  <c r="H1551" i="10"/>
  <c r="I1551" i="10"/>
  <c r="H1543" i="10"/>
  <c r="I1543" i="10"/>
  <c r="H1535" i="10"/>
  <c r="I1535" i="10"/>
  <c r="H1527" i="10"/>
  <c r="I1527" i="10"/>
  <c r="H1519" i="10"/>
  <c r="I1519" i="10"/>
  <c r="H1511" i="10"/>
  <c r="I1511" i="10"/>
  <c r="H1503" i="10"/>
  <c r="I1503" i="10"/>
  <c r="H1495" i="10"/>
  <c r="I1495" i="10"/>
  <c r="H1487" i="10"/>
  <c r="I1487" i="10"/>
  <c r="H1479" i="10"/>
  <c r="I1479" i="10"/>
  <c r="H1471" i="10"/>
  <c r="I1471" i="10"/>
  <c r="H1463" i="10"/>
  <c r="I1463" i="10"/>
  <c r="H1455" i="10"/>
  <c r="I1455" i="10"/>
  <c r="H1447" i="10"/>
  <c r="I1447" i="10"/>
  <c r="H1439" i="10"/>
  <c r="I1439" i="10"/>
  <c r="H1431" i="10"/>
  <c r="I1431" i="10"/>
  <c r="H1423" i="10"/>
  <c r="I1423" i="10"/>
  <c r="H1415" i="10"/>
  <c r="I1415" i="10"/>
  <c r="H1407" i="10"/>
  <c r="I1407" i="10"/>
  <c r="H1399" i="10"/>
  <c r="I1399" i="10"/>
  <c r="H1391" i="10"/>
  <c r="I1391" i="10"/>
  <c r="H1383" i="10"/>
  <c r="I1383" i="10"/>
  <c r="H1375" i="10"/>
  <c r="I1375" i="10"/>
  <c r="H1367" i="10"/>
  <c r="I1367" i="10"/>
  <c r="H1359" i="10"/>
  <c r="I1359" i="10"/>
  <c r="H1351" i="10"/>
  <c r="I1351" i="10"/>
  <c r="H1343" i="10"/>
  <c r="I1343" i="10"/>
  <c r="H1335" i="10"/>
  <c r="I1335" i="10"/>
  <c r="H1327" i="10"/>
  <c r="I1327" i="10"/>
  <c r="H1319" i="10"/>
  <c r="I1319" i="10"/>
  <c r="H1311" i="10"/>
  <c r="I1311" i="10"/>
  <c r="H1303" i="10"/>
  <c r="I1303" i="10"/>
  <c r="H1295" i="10"/>
  <c r="I1295" i="10"/>
  <c r="H1287" i="10"/>
  <c r="I1287" i="10"/>
  <c r="H1279" i="10"/>
  <c r="I1279" i="10"/>
  <c r="H1271" i="10"/>
  <c r="I1271" i="10"/>
  <c r="H1263" i="10"/>
  <c r="I1263" i="10"/>
  <c r="H1255" i="10"/>
  <c r="I1255" i="10"/>
  <c r="H1247" i="10"/>
  <c r="I1247" i="10"/>
  <c r="H1239" i="10"/>
  <c r="I1239" i="10"/>
  <c r="H9" i="10"/>
  <c r="I9" i="10"/>
  <c r="H17" i="10"/>
  <c r="I17" i="10"/>
  <c r="H25" i="10"/>
  <c r="I25" i="10"/>
  <c r="H33" i="10"/>
  <c r="I33" i="10"/>
  <c r="H41" i="10"/>
  <c r="I41" i="10"/>
  <c r="H49" i="10"/>
  <c r="I49" i="10"/>
  <c r="H57" i="10"/>
  <c r="I57" i="10"/>
  <c r="H65" i="10"/>
  <c r="I65" i="10"/>
  <c r="H73" i="10"/>
  <c r="I73" i="10"/>
  <c r="H81" i="10"/>
  <c r="I81" i="10"/>
  <c r="H89" i="10"/>
  <c r="I89" i="10"/>
  <c r="H97" i="10"/>
  <c r="I97" i="10"/>
  <c r="H105" i="10"/>
  <c r="I105" i="10"/>
  <c r="H113" i="10"/>
  <c r="I113" i="10"/>
  <c r="H121" i="10"/>
  <c r="I121" i="10"/>
  <c r="H129" i="10"/>
  <c r="I129" i="10"/>
  <c r="H137" i="10"/>
  <c r="I137" i="10"/>
  <c r="H145" i="10"/>
  <c r="I145" i="10"/>
  <c r="H153" i="10"/>
  <c r="I153" i="10"/>
  <c r="H161" i="10"/>
  <c r="I161" i="10"/>
  <c r="H169" i="10"/>
  <c r="I169" i="10"/>
  <c r="H177" i="10"/>
  <c r="I177" i="10"/>
  <c r="H185" i="10"/>
  <c r="I185" i="10"/>
  <c r="H193" i="10"/>
  <c r="I193" i="10"/>
  <c r="H201" i="10"/>
  <c r="I201" i="10"/>
  <c r="H209" i="10"/>
  <c r="I209" i="10"/>
  <c r="H217" i="10"/>
  <c r="I217" i="10"/>
  <c r="H225" i="10"/>
  <c r="I225" i="10"/>
  <c r="H233" i="10"/>
  <c r="I233" i="10"/>
  <c r="H241" i="10"/>
  <c r="I241" i="10"/>
  <c r="H249" i="10"/>
  <c r="I249" i="10"/>
  <c r="H257" i="10"/>
  <c r="I257" i="10"/>
  <c r="H265" i="10"/>
  <c r="I265" i="10"/>
  <c r="H273" i="10"/>
  <c r="I273" i="10"/>
  <c r="H281" i="10"/>
  <c r="I281" i="10"/>
  <c r="H289" i="10"/>
  <c r="I289" i="10"/>
  <c r="H297" i="10"/>
  <c r="I297" i="10"/>
  <c r="H305" i="10"/>
  <c r="I305" i="10"/>
  <c r="H313" i="10"/>
  <c r="I313" i="10"/>
  <c r="H321" i="10"/>
  <c r="I321" i="10"/>
  <c r="H329" i="10"/>
  <c r="I329" i="10"/>
  <c r="H337" i="10"/>
  <c r="I337" i="10"/>
  <c r="H345" i="10"/>
  <c r="I345" i="10"/>
  <c r="H353" i="10"/>
  <c r="I353" i="10"/>
  <c r="H361" i="10"/>
  <c r="I361" i="10"/>
  <c r="H369" i="10"/>
  <c r="I369" i="10"/>
  <c r="H377" i="10"/>
  <c r="I377" i="10"/>
  <c r="H385" i="10"/>
  <c r="I385" i="10"/>
  <c r="H393" i="10"/>
  <c r="I393" i="10"/>
  <c r="H401" i="10"/>
  <c r="I401" i="10"/>
  <c r="H409" i="10"/>
  <c r="I409" i="10"/>
  <c r="H417" i="10"/>
  <c r="I417" i="10"/>
  <c r="H425" i="10"/>
  <c r="I425" i="10"/>
  <c r="H433" i="10"/>
  <c r="I433" i="10"/>
  <c r="H441" i="10"/>
  <c r="I441" i="10"/>
  <c r="H449" i="10"/>
  <c r="I449" i="10"/>
  <c r="H457" i="10"/>
  <c r="I457" i="10"/>
  <c r="H465" i="10"/>
  <c r="I465" i="10"/>
  <c r="H473" i="10"/>
  <c r="I473" i="10"/>
  <c r="H481" i="10"/>
  <c r="I481" i="10"/>
  <c r="H489" i="10"/>
  <c r="I489" i="10"/>
  <c r="H497" i="10"/>
  <c r="I497" i="10"/>
  <c r="H505" i="10"/>
  <c r="I505" i="10"/>
  <c r="H513" i="10"/>
  <c r="I513" i="10"/>
  <c r="H521" i="10"/>
  <c r="I521" i="10"/>
  <c r="H529" i="10"/>
  <c r="I529" i="10"/>
  <c r="H537" i="10"/>
  <c r="I537" i="10"/>
  <c r="H545" i="10"/>
  <c r="I545" i="10"/>
  <c r="H553" i="10"/>
  <c r="I553" i="10"/>
  <c r="H561" i="10"/>
  <c r="I561" i="10"/>
  <c r="H569" i="10"/>
  <c r="I569" i="10"/>
  <c r="H577" i="10"/>
  <c r="I577" i="10"/>
  <c r="H585" i="10"/>
  <c r="I585" i="10"/>
  <c r="H593" i="10"/>
  <c r="I593" i="10"/>
  <c r="H603" i="10"/>
  <c r="I603" i="10"/>
  <c r="H613" i="10"/>
  <c r="I613" i="10"/>
  <c r="H624" i="10"/>
  <c r="I624" i="10"/>
  <c r="H635" i="10"/>
  <c r="I635" i="10"/>
  <c r="H645" i="10"/>
  <c r="I645" i="10"/>
  <c r="H656" i="10"/>
  <c r="I656" i="10"/>
  <c r="H667" i="10"/>
  <c r="I667" i="10"/>
  <c r="H677" i="10"/>
  <c r="I677" i="10"/>
  <c r="H688" i="10"/>
  <c r="I688" i="10"/>
  <c r="H699" i="10"/>
  <c r="I699" i="10"/>
  <c r="H709" i="10"/>
  <c r="I709" i="10"/>
  <c r="H720" i="10"/>
  <c r="I720" i="10"/>
  <c r="H731" i="10"/>
  <c r="I731" i="10"/>
  <c r="H741" i="10"/>
  <c r="I741" i="10"/>
  <c r="H752" i="10"/>
  <c r="I752" i="10"/>
  <c r="H763" i="10"/>
  <c r="I763" i="10"/>
  <c r="H773" i="10"/>
  <c r="I773" i="10"/>
  <c r="H784" i="10"/>
  <c r="I784" i="10"/>
  <c r="H795" i="10"/>
  <c r="I795" i="10"/>
  <c r="H805" i="10"/>
  <c r="I805" i="10"/>
  <c r="H816" i="10"/>
  <c r="I816" i="10"/>
  <c r="H827" i="10"/>
  <c r="I827" i="10"/>
  <c r="H837" i="10"/>
  <c r="I837" i="10"/>
  <c r="H848" i="10"/>
  <c r="I848" i="10"/>
  <c r="H859" i="10"/>
  <c r="I859" i="10"/>
  <c r="H869" i="10"/>
  <c r="I869" i="10"/>
  <c r="H880" i="10"/>
  <c r="I880" i="10"/>
  <c r="H891" i="10"/>
  <c r="I891" i="10"/>
  <c r="H901" i="10"/>
  <c r="I901" i="10"/>
  <c r="H912" i="10"/>
  <c r="I912" i="10"/>
  <c r="H923" i="10"/>
  <c r="I923" i="10"/>
  <c r="H933" i="10"/>
  <c r="I933" i="10"/>
  <c r="H944" i="10"/>
  <c r="I944" i="10"/>
  <c r="H955" i="10"/>
  <c r="I955" i="10"/>
  <c r="H965" i="10"/>
  <c r="I965" i="10"/>
  <c r="H976" i="10"/>
  <c r="I976" i="10"/>
  <c r="H987" i="10"/>
  <c r="I987" i="10"/>
  <c r="H997" i="10"/>
  <c r="I997" i="10"/>
  <c r="H1008" i="10"/>
  <c r="I1008" i="10"/>
  <c r="H1019" i="10"/>
  <c r="I1019" i="10"/>
  <c r="H1029" i="10"/>
  <c r="I1029" i="10"/>
  <c r="H1040" i="10"/>
  <c r="I1040" i="10"/>
  <c r="H1051" i="10"/>
  <c r="I1051" i="10"/>
  <c r="H1061" i="10"/>
  <c r="I1061" i="10"/>
  <c r="H1072" i="10"/>
  <c r="I1072" i="10"/>
  <c r="H1083" i="10"/>
  <c r="I1083" i="10"/>
  <c r="H1093" i="10"/>
  <c r="I1093" i="10"/>
  <c r="H1104" i="10"/>
  <c r="I1104" i="10"/>
  <c r="H1115" i="10"/>
  <c r="I1115" i="10"/>
  <c r="H1125" i="10"/>
  <c r="I1125" i="10"/>
  <c r="H1136" i="10"/>
  <c r="I1136" i="10"/>
  <c r="H1147" i="10"/>
  <c r="I1147" i="10"/>
  <c r="H1157" i="10"/>
  <c r="I1157" i="10"/>
  <c r="H1168" i="10"/>
  <c r="I1168" i="10"/>
  <c r="H1179" i="10"/>
  <c r="I1179" i="10"/>
  <c r="H1189" i="10"/>
  <c r="I1189" i="10"/>
  <c r="H1200" i="10"/>
  <c r="I1200" i="10"/>
  <c r="H1211" i="10"/>
  <c r="I1211" i="10"/>
  <c r="H1221" i="10"/>
  <c r="I1221" i="10"/>
  <c r="H1232" i="10"/>
  <c r="I1232" i="10"/>
  <c r="H1253" i="10"/>
  <c r="I1253" i="10"/>
  <c r="H1285" i="10"/>
  <c r="I1285" i="10"/>
  <c r="H1317" i="10"/>
  <c r="I1317" i="10"/>
  <c r="H1349" i="10"/>
  <c r="I1349" i="10"/>
  <c r="H1381" i="10"/>
  <c r="I1381" i="10"/>
  <c r="H1413" i="10"/>
  <c r="I1413" i="10"/>
  <c r="H1445" i="10"/>
  <c r="I1445" i="10"/>
  <c r="H1477" i="10"/>
  <c r="I1477" i="10"/>
  <c r="H1509" i="10"/>
  <c r="I1509" i="10"/>
  <c r="H1541" i="10"/>
  <c r="I1541" i="10"/>
  <c r="H1573" i="10"/>
  <c r="I1573" i="10"/>
  <c r="H1605" i="10"/>
  <c r="I1605" i="10"/>
  <c r="H1637" i="10"/>
  <c r="I1637" i="10"/>
  <c r="H1669" i="10"/>
  <c r="I1669" i="10"/>
  <c r="H1701" i="10"/>
  <c r="I1701" i="10"/>
  <c r="H1733" i="10"/>
  <c r="I1733" i="10"/>
  <c r="H1765" i="10"/>
  <c r="I1765" i="10"/>
  <c r="H1797" i="10"/>
  <c r="I1797" i="10"/>
  <c r="H1829" i="10"/>
  <c r="I1829" i="10"/>
  <c r="H1861" i="10"/>
  <c r="I1861" i="10"/>
  <c r="H2" i="10"/>
  <c r="I2" i="10"/>
  <c r="H10" i="10"/>
  <c r="I10" i="10"/>
  <c r="H18" i="10"/>
  <c r="I18" i="10"/>
  <c r="H26" i="10"/>
  <c r="I26" i="10"/>
  <c r="H34" i="10"/>
  <c r="I34" i="10"/>
  <c r="H42" i="10"/>
  <c r="I42" i="10"/>
  <c r="H50" i="10"/>
  <c r="I50" i="10"/>
  <c r="H58" i="10"/>
  <c r="I58" i="10"/>
  <c r="H66" i="10"/>
  <c r="I66" i="10"/>
  <c r="H74" i="10"/>
  <c r="I74" i="10"/>
  <c r="H82" i="10"/>
  <c r="I82" i="10"/>
  <c r="H90" i="10"/>
  <c r="I90" i="10"/>
  <c r="H98" i="10"/>
  <c r="I98" i="10"/>
  <c r="H106" i="10"/>
  <c r="I106" i="10"/>
  <c r="H114" i="10"/>
  <c r="I114" i="10"/>
  <c r="H122" i="10"/>
  <c r="I122" i="10"/>
  <c r="H130" i="10"/>
  <c r="I130" i="10"/>
  <c r="H138" i="10"/>
  <c r="I138" i="10"/>
  <c r="H146" i="10"/>
  <c r="I146" i="10"/>
  <c r="H154" i="10"/>
  <c r="I154" i="10"/>
  <c r="H162" i="10"/>
  <c r="I162" i="10"/>
  <c r="H170" i="10"/>
  <c r="I170" i="10"/>
  <c r="H178" i="10"/>
  <c r="I178" i="10"/>
  <c r="H186" i="10"/>
  <c r="I186" i="10"/>
  <c r="H194" i="10"/>
  <c r="I194" i="10"/>
  <c r="H202" i="10"/>
  <c r="I202" i="10"/>
  <c r="H210" i="10"/>
  <c r="I210" i="10"/>
  <c r="H218" i="10"/>
  <c r="I218" i="10"/>
  <c r="H226" i="10"/>
  <c r="I226" i="10"/>
  <c r="H234" i="10"/>
  <c r="I234" i="10"/>
  <c r="H242" i="10"/>
  <c r="I242" i="10"/>
  <c r="H250" i="10"/>
  <c r="I250" i="10"/>
  <c r="H258" i="10"/>
  <c r="I258" i="10"/>
  <c r="H266" i="10"/>
  <c r="I266" i="10"/>
  <c r="H274" i="10"/>
  <c r="I274" i="10"/>
  <c r="H282" i="10"/>
  <c r="I282" i="10"/>
  <c r="H290" i="10"/>
  <c r="I290" i="10"/>
  <c r="H298" i="10"/>
  <c r="I298" i="10"/>
  <c r="H306" i="10"/>
  <c r="I306" i="10"/>
  <c r="H314" i="10"/>
  <c r="I314" i="10"/>
  <c r="H322" i="10"/>
  <c r="I322" i="10"/>
  <c r="H330" i="10"/>
  <c r="I330" i="10"/>
  <c r="H338" i="10"/>
  <c r="I338" i="10"/>
  <c r="H346" i="10"/>
  <c r="I346" i="10"/>
  <c r="H354" i="10"/>
  <c r="I354" i="10"/>
  <c r="H362" i="10"/>
  <c r="I362" i="10"/>
  <c r="H370" i="10"/>
  <c r="I370" i="10"/>
  <c r="H378" i="10"/>
  <c r="I378" i="10"/>
  <c r="H386" i="10"/>
  <c r="I386" i="10"/>
  <c r="H394" i="10"/>
  <c r="I394" i="10"/>
  <c r="H402" i="10"/>
  <c r="I402" i="10"/>
  <c r="H410" i="10"/>
  <c r="I410" i="10"/>
  <c r="H418" i="10"/>
  <c r="I418" i="10"/>
  <c r="H426" i="10"/>
  <c r="I426" i="10"/>
  <c r="H434" i="10"/>
  <c r="I434" i="10"/>
  <c r="H442" i="10"/>
  <c r="I442" i="10"/>
  <c r="H450" i="10"/>
  <c r="I450" i="10"/>
  <c r="H458" i="10"/>
  <c r="I458" i="10"/>
  <c r="H466" i="10"/>
  <c r="I466" i="10"/>
  <c r="H474" i="10"/>
  <c r="I474" i="10"/>
  <c r="H482" i="10"/>
  <c r="I482" i="10"/>
  <c r="H490" i="10"/>
  <c r="I490" i="10"/>
  <c r="H498" i="10"/>
  <c r="I498" i="10"/>
  <c r="H506" i="10"/>
  <c r="I506" i="10"/>
  <c r="H514" i="10"/>
  <c r="I514" i="10"/>
  <c r="H522" i="10"/>
  <c r="I522" i="10"/>
  <c r="H530" i="10"/>
  <c r="I530" i="10"/>
  <c r="H538" i="10"/>
  <c r="I538" i="10"/>
  <c r="H546" i="10"/>
  <c r="I546" i="10"/>
  <c r="H554" i="10"/>
  <c r="I554" i="10"/>
  <c r="H562" i="10"/>
  <c r="I562" i="10"/>
  <c r="H570" i="10"/>
  <c r="I570" i="10"/>
  <c r="H578" i="10"/>
  <c r="I578" i="10"/>
  <c r="H586" i="10"/>
  <c r="I586" i="10"/>
  <c r="H594" i="10"/>
  <c r="I594" i="10"/>
  <c r="H604" i="10"/>
  <c r="I604" i="10"/>
  <c r="H615" i="10"/>
  <c r="I615" i="10"/>
  <c r="H625" i="10"/>
  <c r="I625" i="10"/>
  <c r="H636" i="10"/>
  <c r="I636" i="10"/>
  <c r="H647" i="10"/>
  <c r="I647" i="10"/>
  <c r="H657" i="10"/>
  <c r="I657" i="10"/>
  <c r="H668" i="10"/>
  <c r="I668" i="10"/>
  <c r="H679" i="10"/>
  <c r="I679" i="10"/>
  <c r="H689" i="10"/>
  <c r="I689" i="10"/>
  <c r="H700" i="10"/>
  <c r="I700" i="10"/>
  <c r="H711" i="10"/>
  <c r="I711" i="10"/>
  <c r="H721" i="10"/>
  <c r="I721" i="10"/>
  <c r="H732" i="10"/>
  <c r="I732" i="10"/>
  <c r="H743" i="10"/>
  <c r="I743" i="10"/>
  <c r="H753" i="10"/>
  <c r="I753" i="10"/>
  <c r="H764" i="10"/>
  <c r="I764" i="10"/>
  <c r="H775" i="10"/>
  <c r="I775" i="10"/>
  <c r="H785" i="10"/>
  <c r="I785" i="10"/>
  <c r="H796" i="10"/>
  <c r="I796" i="10"/>
  <c r="H807" i="10"/>
  <c r="I807" i="10"/>
  <c r="H817" i="10"/>
  <c r="I817" i="10"/>
  <c r="H828" i="10"/>
  <c r="I828" i="10"/>
  <c r="H839" i="10"/>
  <c r="I839" i="10"/>
  <c r="H849" i="10"/>
  <c r="I849" i="10"/>
  <c r="H860" i="10"/>
  <c r="I860" i="10"/>
  <c r="H871" i="10"/>
  <c r="I871" i="10"/>
  <c r="H881" i="10"/>
  <c r="I881" i="10"/>
  <c r="H892" i="10"/>
  <c r="I892" i="10"/>
  <c r="H903" i="10"/>
  <c r="I903" i="10"/>
  <c r="H913" i="10"/>
  <c r="I913" i="10"/>
  <c r="H924" i="10"/>
  <c r="I924" i="10"/>
  <c r="H935" i="10"/>
  <c r="I935" i="10"/>
  <c r="H945" i="10"/>
  <c r="I945" i="10"/>
  <c r="H956" i="10"/>
  <c r="I956" i="10"/>
  <c r="H967" i="10"/>
  <c r="I967" i="10"/>
  <c r="H977" i="10"/>
  <c r="I977" i="10"/>
  <c r="H988" i="10"/>
  <c r="I988" i="10"/>
  <c r="H999" i="10"/>
  <c r="I999" i="10"/>
  <c r="H1009" i="10"/>
  <c r="I1009" i="10"/>
  <c r="H1020" i="10"/>
  <c r="I1020" i="10"/>
  <c r="H1031" i="10"/>
  <c r="I1031" i="10"/>
  <c r="H1041" i="10"/>
  <c r="I1041" i="10"/>
  <c r="H1052" i="10"/>
  <c r="I1052" i="10"/>
  <c r="H1063" i="10"/>
  <c r="I1063" i="10"/>
  <c r="H1073" i="10"/>
  <c r="I1073" i="10"/>
  <c r="H1084" i="10"/>
  <c r="I1084" i="10"/>
  <c r="H1095" i="10"/>
  <c r="I1095" i="10"/>
  <c r="H1105" i="10"/>
  <c r="I1105" i="10"/>
  <c r="H1116" i="10"/>
  <c r="I1116" i="10"/>
  <c r="H1127" i="10"/>
  <c r="I1127" i="10"/>
  <c r="H1137" i="10"/>
  <c r="I1137" i="10"/>
  <c r="H1148" i="10"/>
  <c r="I1148" i="10"/>
  <c r="H1159" i="10"/>
  <c r="I1159" i="10"/>
  <c r="H1169" i="10"/>
  <c r="I1169" i="10"/>
  <c r="H1180" i="10"/>
  <c r="I1180" i="10"/>
  <c r="H1191" i="10"/>
  <c r="I1191" i="10"/>
  <c r="H1201" i="10"/>
  <c r="I1201" i="10"/>
  <c r="H1212" i="10"/>
  <c r="I1212" i="10"/>
  <c r="H1223" i="10"/>
  <c r="I1223" i="10"/>
  <c r="H1233" i="10"/>
  <c r="I1233" i="10"/>
  <c r="H1259" i="10"/>
  <c r="I1259" i="10"/>
  <c r="H1291" i="10"/>
  <c r="I1291" i="10"/>
  <c r="H1323" i="10"/>
  <c r="I1323" i="10"/>
  <c r="H1355" i="10"/>
  <c r="I1355" i="10"/>
  <c r="H1387" i="10"/>
  <c r="I1387" i="10"/>
  <c r="H1419" i="10"/>
  <c r="I1419" i="10"/>
  <c r="H1451" i="10"/>
  <c r="I1451" i="10"/>
  <c r="H1483" i="10"/>
  <c r="I1483" i="10"/>
  <c r="H1515" i="10"/>
  <c r="I1515" i="10"/>
  <c r="H1547" i="10"/>
  <c r="I1547" i="10"/>
  <c r="H1579" i="10"/>
  <c r="I1579" i="10"/>
  <c r="H1611" i="10"/>
  <c r="I1611" i="10"/>
  <c r="H1643" i="10"/>
  <c r="I1643" i="10"/>
  <c r="H1675" i="10"/>
  <c r="I1675" i="10"/>
  <c r="H1707" i="10"/>
  <c r="I1707" i="10"/>
  <c r="H1739" i="10"/>
  <c r="I1739" i="10"/>
  <c r="H1771" i="10"/>
  <c r="I1771" i="10"/>
  <c r="H1803" i="10"/>
  <c r="I1803" i="10"/>
  <c r="H1835" i="10"/>
  <c r="I1835" i="10"/>
  <c r="H1867" i="10"/>
  <c r="I1867" i="10"/>
  <c r="H3" i="10"/>
  <c r="I3" i="10"/>
  <c r="H11" i="10"/>
  <c r="I11" i="10"/>
  <c r="H19" i="10"/>
  <c r="I19" i="10"/>
  <c r="H27" i="10"/>
  <c r="I27" i="10"/>
  <c r="H35" i="10"/>
  <c r="I35" i="10"/>
  <c r="H43" i="10"/>
  <c r="I43" i="10"/>
  <c r="H51" i="10"/>
  <c r="I51" i="10"/>
  <c r="H59" i="10"/>
  <c r="I59" i="10"/>
  <c r="H67" i="10"/>
  <c r="I67" i="10"/>
  <c r="H75" i="10"/>
  <c r="I75" i="10"/>
  <c r="H83" i="10"/>
  <c r="I83" i="10"/>
  <c r="H91" i="10"/>
  <c r="I91" i="10"/>
  <c r="H99" i="10"/>
  <c r="I99" i="10"/>
  <c r="H107" i="10"/>
  <c r="I107" i="10"/>
  <c r="H115" i="10"/>
  <c r="I115" i="10"/>
  <c r="H123" i="10"/>
  <c r="I123" i="10"/>
  <c r="H131" i="10"/>
  <c r="I131" i="10"/>
  <c r="H139" i="10"/>
  <c r="I139" i="10"/>
  <c r="H147" i="10"/>
  <c r="I147" i="10"/>
  <c r="H155" i="10"/>
  <c r="I155" i="10"/>
  <c r="H163" i="10"/>
  <c r="I163" i="10"/>
  <c r="H171" i="10"/>
  <c r="I171" i="10"/>
  <c r="H179" i="10"/>
  <c r="I179" i="10"/>
  <c r="H187" i="10"/>
  <c r="I187" i="10"/>
  <c r="H195" i="10"/>
  <c r="I195" i="10"/>
  <c r="H203" i="10"/>
  <c r="I203" i="10"/>
  <c r="H211" i="10"/>
  <c r="I211" i="10"/>
  <c r="H219" i="10"/>
  <c r="I219" i="10"/>
  <c r="H227" i="10"/>
  <c r="I227" i="10"/>
  <c r="H235" i="10"/>
  <c r="I235" i="10"/>
  <c r="H243" i="10"/>
  <c r="I243" i="10"/>
  <c r="H251" i="10"/>
  <c r="I251" i="10"/>
  <c r="H259" i="10"/>
  <c r="I259" i="10"/>
  <c r="H267" i="10"/>
  <c r="I267" i="10"/>
  <c r="H275" i="10"/>
  <c r="I275" i="10"/>
  <c r="H283" i="10"/>
  <c r="I283" i="10"/>
  <c r="H291" i="10"/>
  <c r="I291" i="10"/>
  <c r="H299" i="10"/>
  <c r="I299" i="10"/>
  <c r="H307" i="10"/>
  <c r="I307" i="10"/>
  <c r="H315" i="10"/>
  <c r="I315" i="10"/>
  <c r="H323" i="10"/>
  <c r="I323" i="10"/>
  <c r="H331" i="10"/>
  <c r="I331" i="10"/>
  <c r="H339" i="10"/>
  <c r="I339" i="10"/>
  <c r="H347" i="10"/>
  <c r="I347" i="10"/>
  <c r="H355" i="10"/>
  <c r="I355" i="10"/>
  <c r="H363" i="10"/>
  <c r="I363" i="10"/>
  <c r="H371" i="10"/>
  <c r="I371" i="10"/>
  <c r="H379" i="10"/>
  <c r="I379" i="10"/>
  <c r="H387" i="10"/>
  <c r="I387" i="10"/>
  <c r="H395" i="10"/>
  <c r="I395" i="10"/>
  <c r="H403" i="10"/>
  <c r="I403" i="10"/>
  <c r="H411" i="10"/>
  <c r="I411" i="10"/>
  <c r="H419" i="10"/>
  <c r="I419" i="10"/>
  <c r="H427" i="10"/>
  <c r="I427" i="10"/>
  <c r="H435" i="10"/>
  <c r="I435" i="10"/>
  <c r="H443" i="10"/>
  <c r="I443" i="10"/>
  <c r="H451" i="10"/>
  <c r="I451" i="10"/>
  <c r="H459" i="10"/>
  <c r="I459" i="10"/>
  <c r="H467" i="10"/>
  <c r="I467" i="10"/>
  <c r="H475" i="10"/>
  <c r="I475" i="10"/>
  <c r="H483" i="10"/>
  <c r="I483" i="10"/>
  <c r="H491" i="10"/>
  <c r="I491" i="10"/>
  <c r="H499" i="10"/>
  <c r="I499" i="10"/>
  <c r="H507" i="10"/>
  <c r="I507" i="10"/>
  <c r="H515" i="10"/>
  <c r="I515" i="10"/>
  <c r="H523" i="10"/>
  <c r="I523" i="10"/>
  <c r="H531" i="10"/>
  <c r="I531" i="10"/>
  <c r="H539" i="10"/>
  <c r="I539" i="10"/>
  <c r="H547" i="10"/>
  <c r="I547" i="10"/>
  <c r="H555" i="10"/>
  <c r="I555" i="10"/>
  <c r="H563" i="10"/>
  <c r="I563" i="10"/>
  <c r="H571" i="10"/>
  <c r="I571" i="10"/>
  <c r="H579" i="10"/>
  <c r="I579" i="10"/>
  <c r="H587" i="10"/>
  <c r="I587" i="10"/>
  <c r="H595" i="10"/>
  <c r="I595" i="10"/>
  <c r="H605" i="10"/>
  <c r="I605" i="10"/>
  <c r="H616" i="10"/>
  <c r="I616" i="10"/>
  <c r="H627" i="10"/>
  <c r="I627" i="10"/>
  <c r="H637" i="10"/>
  <c r="I637" i="10"/>
  <c r="H648" i="10"/>
  <c r="I648" i="10"/>
  <c r="H659" i="10"/>
  <c r="I659" i="10"/>
  <c r="H669" i="10"/>
  <c r="I669" i="10"/>
  <c r="H680" i="10"/>
  <c r="I680" i="10"/>
  <c r="H691" i="10"/>
  <c r="I691" i="10"/>
  <c r="H701" i="10"/>
  <c r="I701" i="10"/>
  <c r="H712" i="10"/>
  <c r="I712" i="10"/>
  <c r="H723" i="10"/>
  <c r="I723" i="10"/>
  <c r="H733" i="10"/>
  <c r="I733" i="10"/>
  <c r="H744" i="10"/>
  <c r="I744" i="10"/>
  <c r="H755" i="10"/>
  <c r="I755" i="10"/>
  <c r="H765" i="10"/>
  <c r="I765" i="10"/>
  <c r="H776" i="10"/>
  <c r="I776" i="10"/>
  <c r="H787" i="10"/>
  <c r="I787" i="10"/>
  <c r="H797" i="10"/>
  <c r="I797" i="10"/>
  <c r="H808" i="10"/>
  <c r="I808" i="10"/>
  <c r="H819" i="10"/>
  <c r="I819" i="10"/>
  <c r="H829" i="10"/>
  <c r="I829" i="10"/>
  <c r="H840" i="10"/>
  <c r="I840" i="10"/>
  <c r="H851" i="10"/>
  <c r="I851" i="10"/>
  <c r="H861" i="10"/>
  <c r="I861" i="10"/>
  <c r="H872" i="10"/>
  <c r="I872" i="10"/>
  <c r="H883" i="10"/>
  <c r="I883" i="10"/>
  <c r="H893" i="10"/>
  <c r="I893" i="10"/>
  <c r="H904" i="10"/>
  <c r="I904" i="10"/>
  <c r="H915" i="10"/>
  <c r="I915" i="10"/>
  <c r="H925" i="10"/>
  <c r="I925" i="10"/>
  <c r="H936" i="10"/>
  <c r="I936" i="10"/>
  <c r="H947" i="10"/>
  <c r="I947" i="10"/>
  <c r="H957" i="10"/>
  <c r="I957" i="10"/>
  <c r="H968" i="10"/>
  <c r="I968" i="10"/>
  <c r="H979" i="10"/>
  <c r="I979" i="10"/>
  <c r="H989" i="10"/>
  <c r="I989" i="10"/>
  <c r="H1000" i="10"/>
  <c r="I1000" i="10"/>
  <c r="H1011" i="10"/>
  <c r="I1011" i="10"/>
  <c r="H1021" i="10"/>
  <c r="I1021" i="10"/>
  <c r="H1032" i="10"/>
  <c r="I1032" i="10"/>
  <c r="H1043" i="10"/>
  <c r="I1043" i="10"/>
  <c r="H1053" i="10"/>
  <c r="I1053" i="10"/>
  <c r="H1064" i="10"/>
  <c r="I1064" i="10"/>
  <c r="H1075" i="10"/>
  <c r="I1075" i="10"/>
  <c r="H1085" i="10"/>
  <c r="I1085" i="10"/>
  <c r="H1096" i="10"/>
  <c r="I1096" i="10"/>
  <c r="H1107" i="10"/>
  <c r="I1107" i="10"/>
  <c r="H1117" i="10"/>
  <c r="I1117" i="10"/>
  <c r="H1128" i="10"/>
  <c r="I1128" i="10"/>
  <c r="H1139" i="10"/>
  <c r="I1139" i="10"/>
  <c r="H1149" i="10"/>
  <c r="I1149" i="10"/>
  <c r="H1160" i="10"/>
  <c r="I1160" i="10"/>
  <c r="H1171" i="10"/>
  <c r="I1171" i="10"/>
  <c r="H1181" i="10"/>
  <c r="I1181" i="10"/>
  <c r="H1192" i="10"/>
  <c r="I1192" i="10"/>
  <c r="H1203" i="10"/>
  <c r="I1203" i="10"/>
  <c r="H1213" i="10"/>
  <c r="I1213" i="10"/>
  <c r="H1224" i="10"/>
  <c r="I1224" i="10"/>
  <c r="H1235" i="10"/>
  <c r="I1235" i="10"/>
  <c r="H1261" i="10"/>
  <c r="I1261" i="10"/>
  <c r="H1293" i="10"/>
  <c r="I1293" i="10"/>
  <c r="H1325" i="10"/>
  <c r="I1325" i="10"/>
  <c r="H1357" i="10"/>
  <c r="I1357" i="10"/>
  <c r="H1389" i="10"/>
  <c r="I1389" i="10"/>
  <c r="H1421" i="10"/>
  <c r="I1421" i="10"/>
  <c r="H1453" i="10"/>
  <c r="I1453" i="10"/>
  <c r="H1485" i="10"/>
  <c r="I1485" i="10"/>
  <c r="H1517" i="10"/>
  <c r="I1517" i="10"/>
  <c r="H1549" i="10"/>
  <c r="I1549" i="10"/>
  <c r="H1581" i="10"/>
  <c r="I1581" i="10"/>
  <c r="H1613" i="10"/>
  <c r="I1613" i="10"/>
  <c r="H1645" i="10"/>
  <c r="I1645" i="10"/>
  <c r="H1677" i="10"/>
  <c r="I1677" i="10"/>
  <c r="H1709" i="10"/>
  <c r="I1709" i="10"/>
  <c r="H1741" i="10"/>
  <c r="I1741" i="10"/>
  <c r="H1773" i="10"/>
  <c r="I1773" i="10"/>
  <c r="H1805" i="10"/>
  <c r="I1805" i="10"/>
  <c r="H1837" i="10"/>
  <c r="I1837" i="10"/>
  <c r="H1869" i="10"/>
  <c r="I1869" i="10"/>
  <c r="K5034" i="15"/>
  <c r="K3301" i="15"/>
  <c r="K4745" i="15"/>
  <c r="K1608" i="15"/>
  <c r="K1662" i="15"/>
  <c r="K2602" i="15"/>
  <c r="K3028" i="15"/>
  <c r="K5511" i="15"/>
  <c r="K1585" i="15"/>
  <c r="K2824" i="15"/>
  <c r="K2790" i="15"/>
  <c r="K1061" i="15"/>
  <c r="K1248" i="15"/>
  <c r="K3192" i="15"/>
  <c r="K4115" i="15"/>
  <c r="K951" i="15"/>
  <c r="K4650" i="15"/>
  <c r="K1032" i="15"/>
  <c r="K2382" i="15"/>
  <c r="K1093" i="15"/>
  <c r="K1998" i="15"/>
  <c r="K4789" i="15"/>
  <c r="K1658" i="15"/>
  <c r="K2621" i="15"/>
  <c r="K1184" i="15"/>
  <c r="K4862" i="15"/>
  <c r="K1984" i="15"/>
  <c r="K3844" i="15"/>
  <c r="K3936" i="15"/>
  <c r="K5685" i="15"/>
  <c r="K4094" i="15"/>
  <c r="K3482" i="15"/>
  <c r="K3180" i="15"/>
  <c r="K3248" i="15"/>
  <c r="K6189" i="15"/>
  <c r="K930" i="15"/>
  <c r="K3322" i="15"/>
  <c r="K20" i="15"/>
  <c r="K1994" i="15"/>
  <c r="K3313" i="15"/>
  <c r="K5881" i="15"/>
  <c r="K2749" i="15"/>
  <c r="K4433" i="15"/>
  <c r="K2565" i="15"/>
  <c r="K1794" i="15"/>
  <c r="K403" i="15"/>
  <c r="K675" i="15"/>
  <c r="K1874" i="15"/>
  <c r="K3396" i="15"/>
  <c r="K5188" i="15"/>
  <c r="K892" i="15"/>
  <c r="K3320" i="15"/>
  <c r="K1481" i="15"/>
  <c r="K6295" i="15"/>
  <c r="K5107" i="15"/>
  <c r="K1991" i="15"/>
  <c r="K2968" i="15"/>
  <c r="K2914" i="15"/>
  <c r="K5370" i="15"/>
  <c r="K2049" i="15"/>
  <c r="K3510" i="15"/>
  <c r="K2095" i="15"/>
  <c r="K229" i="15"/>
  <c r="K4" i="15"/>
  <c r="K5974" i="15"/>
  <c r="K4276" i="15"/>
  <c r="K3351" i="15"/>
  <c r="K4829" i="15"/>
  <c r="K3169" i="15"/>
  <c r="K3170" i="15"/>
  <c r="K4033" i="15"/>
  <c r="K840" i="15"/>
  <c r="K1918" i="15"/>
  <c r="K4036" i="15"/>
  <c r="K4120" i="15"/>
  <c r="K5677" i="15"/>
  <c r="K4218" i="15"/>
  <c r="K2831" i="15"/>
  <c r="K2867" i="15"/>
  <c r="K4420" i="15"/>
  <c r="K3427" i="15"/>
  <c r="K3339" i="15"/>
  <c r="K5848" i="15"/>
  <c r="K5651" i="15"/>
  <c r="K280" i="15"/>
  <c r="K4479" i="15"/>
  <c r="K3858" i="15"/>
  <c r="K2982" i="15"/>
  <c r="K3086" i="15"/>
  <c r="K866" i="15"/>
  <c r="K4216" i="15"/>
  <c r="K1883" i="15"/>
  <c r="K6200" i="15"/>
  <c r="K3947" i="15"/>
  <c r="K6174" i="15"/>
  <c r="K2876" i="15"/>
  <c r="K3772" i="15"/>
  <c r="K1269" i="15"/>
  <c r="K661" i="15"/>
  <c r="K3125" i="15"/>
  <c r="K5784" i="15"/>
  <c r="K4296" i="15"/>
  <c r="K1166" i="15"/>
  <c r="K4452" i="15"/>
  <c r="K4677" i="15"/>
  <c r="K3196" i="15"/>
  <c r="K3399" i="15"/>
  <c r="K4584" i="15"/>
  <c r="K2197" i="15"/>
  <c r="K5530" i="15"/>
  <c r="K329" i="15"/>
  <c r="K3609" i="15"/>
  <c r="K4269" i="15"/>
  <c r="K311" i="15"/>
  <c r="K5444" i="15"/>
  <c r="K5731" i="15"/>
  <c r="K3210" i="15"/>
  <c r="K3882" i="15"/>
  <c r="K3185" i="15"/>
  <c r="K5426" i="15"/>
  <c r="K3806" i="15"/>
  <c r="K6068" i="15"/>
  <c r="K5068" i="15"/>
  <c r="K6225" i="15"/>
  <c r="K2515" i="15"/>
  <c r="K4901" i="15"/>
  <c r="K2564" i="15"/>
  <c r="K83" i="15"/>
  <c r="K5720" i="15"/>
  <c r="K4384" i="15"/>
  <c r="K3628" i="15"/>
  <c r="K2359" i="15"/>
  <c r="K1573" i="15"/>
  <c r="K3555" i="15"/>
  <c r="K5008" i="15"/>
  <c r="K5336" i="15"/>
  <c r="K1397" i="15"/>
  <c r="K5010" i="15"/>
  <c r="K5520" i="15"/>
  <c r="K2535" i="15"/>
  <c r="K1837" i="15"/>
  <c r="K3911" i="15"/>
  <c r="K1434" i="15"/>
  <c r="K4583" i="15"/>
  <c r="K5934" i="15"/>
  <c r="K3664" i="15"/>
  <c r="K1545" i="15"/>
  <c r="K1042" i="15"/>
  <c r="K4600" i="15"/>
  <c r="K6079" i="15"/>
  <c r="K5020" i="15"/>
  <c r="K5737" i="15"/>
  <c r="K4574" i="15"/>
  <c r="K2612" i="15"/>
  <c r="K4618" i="15"/>
  <c r="K6318" i="15"/>
  <c r="K3606" i="15"/>
  <c r="K1856" i="15"/>
  <c r="K4064" i="15"/>
  <c r="K3011" i="15"/>
  <c r="K2762" i="15"/>
  <c r="K1777" i="15"/>
  <c r="K2350" i="15"/>
  <c r="K3063" i="15"/>
  <c r="K322" i="15"/>
  <c r="K6002" i="15"/>
  <c r="K3837" i="15"/>
  <c r="K4995" i="15"/>
  <c r="K2862" i="15"/>
  <c r="K4238" i="15"/>
  <c r="K4366" i="15"/>
  <c r="K319" i="15"/>
  <c r="K1596" i="15"/>
  <c r="K3266" i="15"/>
  <c r="K2453" i="15"/>
  <c r="K2649" i="15"/>
  <c r="K3550" i="15"/>
  <c r="K2957" i="15"/>
  <c r="K4306" i="15"/>
  <c r="K2932" i="15"/>
  <c r="K298" i="15"/>
  <c r="K5325" i="15"/>
  <c r="K5333" i="15"/>
  <c r="K5419" i="15"/>
  <c r="K2265" i="15"/>
  <c r="K3892" i="15"/>
  <c r="K3122" i="15"/>
  <c r="K3661" i="15"/>
  <c r="K3309" i="15"/>
  <c r="K1551" i="15"/>
  <c r="K6089" i="15"/>
  <c r="K3220" i="15"/>
  <c r="K4496" i="15"/>
  <c r="K2302" i="15"/>
  <c r="K2930" i="15"/>
  <c r="K5728" i="15"/>
  <c r="K3134" i="15"/>
  <c r="K6048" i="15"/>
  <c r="K1985" i="15"/>
  <c r="K2902" i="15"/>
  <c r="K3491" i="15"/>
  <c r="K4780" i="15"/>
  <c r="K5884" i="15"/>
  <c r="K3294" i="15"/>
  <c r="K4526" i="15"/>
  <c r="K1429" i="15"/>
  <c r="K2262" i="15"/>
  <c r="K816" i="15"/>
  <c r="K2331" i="15"/>
  <c r="K3257" i="15"/>
  <c r="K4048" i="15"/>
  <c r="K3678" i="15"/>
  <c r="K3743" i="15"/>
  <c r="K6363" i="15"/>
  <c r="K5831" i="15"/>
  <c r="K6185" i="15"/>
  <c r="K2241" i="15"/>
  <c r="K4153" i="15"/>
  <c r="K3851" i="15"/>
  <c r="K3777" i="15"/>
  <c r="K5098" i="15"/>
  <c r="K3864" i="15"/>
  <c r="K4148" i="15"/>
  <c r="K5807" i="15"/>
  <c r="K5506" i="15"/>
  <c r="K6391" i="15"/>
  <c r="K3253" i="15"/>
  <c r="K6171" i="15"/>
  <c r="K5438" i="15"/>
  <c r="K5957" i="15"/>
  <c r="K3128" i="15"/>
  <c r="K6310" i="15"/>
  <c r="K6194" i="15"/>
  <c r="K6416" i="15"/>
  <c r="K4414" i="15"/>
  <c r="K5102" i="15"/>
  <c r="K4286" i="15"/>
  <c r="K3081" i="15"/>
  <c r="K4711" i="15"/>
  <c r="K5517" i="15"/>
  <c r="K5374" i="15"/>
  <c r="K6266" i="15"/>
  <c r="K6420" i="15"/>
  <c r="K6362" i="15"/>
  <c r="K6133" i="15"/>
  <c r="K3306" i="15"/>
  <c r="K3567" i="15"/>
  <c r="K3459" i="15"/>
  <c r="K1267" i="15"/>
  <c r="K3586" i="15"/>
  <c r="K4604" i="15"/>
  <c r="K6211" i="15"/>
  <c r="K3878" i="15"/>
  <c r="K2321" i="15"/>
  <c r="K5505" i="15"/>
  <c r="K4259" i="15"/>
  <c r="K6303" i="15"/>
  <c r="K3317" i="15"/>
  <c r="K6287" i="15"/>
  <c r="K5052" i="15"/>
  <c r="K5016" i="15"/>
  <c r="K4200" i="15"/>
  <c r="K2619" i="15"/>
  <c r="K6347" i="15"/>
  <c r="K5908" i="15"/>
  <c r="K5222" i="15"/>
  <c r="K1327" i="15"/>
  <c r="K6118" i="15"/>
  <c r="K3187" i="15"/>
  <c r="K5890" i="15"/>
  <c r="K5804" i="15"/>
  <c r="K3843" i="15"/>
  <c r="K5990" i="15"/>
  <c r="K4169" i="15"/>
  <c r="K5734" i="15"/>
  <c r="K4172" i="15"/>
  <c r="K5759" i="15"/>
  <c r="K1033" i="15"/>
  <c r="K3291" i="15"/>
  <c r="K3513" i="15"/>
  <c r="K4615" i="15"/>
  <c r="K2640" i="15"/>
  <c r="K5869" i="15"/>
  <c r="K2954" i="15"/>
  <c r="K4832" i="15"/>
  <c r="K3904" i="15"/>
  <c r="K4705" i="15"/>
  <c r="K2979" i="15"/>
  <c r="K6349" i="15"/>
  <c r="K6328" i="15"/>
  <c r="K5996" i="15"/>
  <c r="K6390" i="15"/>
  <c r="K4402" i="15"/>
  <c r="K6177" i="15"/>
  <c r="K1821" i="15"/>
  <c r="K4381" i="15"/>
  <c r="K5816" i="15"/>
  <c r="K2971" i="15"/>
  <c r="K6108" i="15"/>
  <c r="K6020" i="15"/>
  <c r="K6161" i="15"/>
  <c r="K6036" i="15"/>
  <c r="K6180" i="15"/>
  <c r="K5947" i="15"/>
  <c r="K6330" i="15"/>
  <c r="K6398" i="15"/>
  <c r="K6049" i="15"/>
  <c r="K6384" i="15"/>
  <c r="K4043" i="15"/>
  <c r="K2935" i="15"/>
  <c r="K5752" i="15"/>
  <c r="K2578" i="15"/>
  <c r="K2018" i="15"/>
  <c r="K4367" i="15"/>
  <c r="K5478" i="15"/>
  <c r="K4952" i="15"/>
  <c r="K663" i="15"/>
  <c r="K4598" i="15"/>
  <c r="K1933" i="15"/>
  <c r="K6090" i="15"/>
  <c r="K4965" i="15"/>
  <c r="K3894" i="15"/>
  <c r="K5753" i="15"/>
  <c r="K4158" i="15"/>
  <c r="K4475" i="15"/>
  <c r="K4593" i="15"/>
  <c r="K5430" i="15"/>
  <c r="K2890" i="15"/>
  <c r="K3666" i="15"/>
  <c r="K2794" i="15"/>
  <c r="K4490" i="15"/>
  <c r="K6386" i="15"/>
  <c r="K5600" i="15"/>
  <c r="K4128" i="15"/>
  <c r="K4224" i="15"/>
  <c r="K3021" i="15"/>
  <c r="K2798" i="15"/>
  <c r="K6279" i="15"/>
  <c r="K6401" i="15"/>
  <c r="K4551" i="15"/>
  <c r="K2645" i="15"/>
  <c r="K2802" i="15"/>
  <c r="K4323" i="15"/>
  <c r="K3665" i="15"/>
  <c r="K3503" i="15"/>
  <c r="K2766" i="15"/>
  <c r="K3461" i="15"/>
  <c r="K3836" i="15"/>
  <c r="K6113" i="15"/>
  <c r="K4498" i="15"/>
  <c r="K4157" i="15"/>
  <c r="K5672" i="15"/>
  <c r="K5989" i="15"/>
  <c r="K2841" i="15"/>
  <c r="K4021" i="15"/>
  <c r="K2603" i="15"/>
  <c r="K5075" i="15"/>
  <c r="K2222" i="15"/>
  <c r="K5638" i="15"/>
  <c r="K3804" i="15"/>
  <c r="K6087" i="15"/>
  <c r="K5082" i="15"/>
  <c r="K1534" i="15"/>
  <c r="K11" i="15"/>
  <c r="K2746" i="15"/>
  <c r="K1083" i="15"/>
  <c r="K4767" i="15"/>
  <c r="K4108" i="15"/>
  <c r="K2309" i="15"/>
  <c r="K3694" i="15"/>
  <c r="K2084" i="15"/>
  <c r="K5414" i="15"/>
  <c r="K2431" i="15"/>
  <c r="K3152" i="15"/>
  <c r="K4552" i="15"/>
  <c r="K4754" i="15"/>
  <c r="K3821" i="15"/>
  <c r="K2139" i="15"/>
  <c r="K6069" i="15"/>
  <c r="K4457" i="15"/>
  <c r="K5464" i="15"/>
  <c r="K4418" i="15"/>
  <c r="K4309" i="15"/>
  <c r="K3449" i="15"/>
  <c r="K959" i="15"/>
  <c r="K5933" i="15"/>
  <c r="K5608" i="15"/>
  <c r="K5488" i="15"/>
  <c r="K5633" i="15"/>
  <c r="K3107" i="15"/>
  <c r="K2668" i="15"/>
  <c r="K2710" i="15"/>
  <c r="K4062" i="15"/>
  <c r="K4392" i="15"/>
  <c r="K4906" i="15"/>
  <c r="K4063" i="15"/>
  <c r="K3735" i="15"/>
  <c r="K5139" i="15"/>
  <c r="K3366" i="15"/>
  <c r="K4317" i="15"/>
  <c r="K6064" i="15"/>
  <c r="K4315" i="15"/>
  <c r="K5697" i="15"/>
  <c r="K5287" i="15"/>
  <c r="K5802" i="15"/>
  <c r="K5935" i="15"/>
  <c r="K6402" i="15"/>
  <c r="K2494" i="15"/>
  <c r="K4070" i="15"/>
  <c r="K5385" i="15"/>
  <c r="K1252" i="15"/>
  <c r="K3410" i="15"/>
  <c r="K3525" i="15"/>
  <c r="K5296" i="15"/>
  <c r="K5906" i="15"/>
  <c r="K4515" i="15"/>
  <c r="K5781" i="15"/>
  <c r="K3166" i="15"/>
  <c r="K2736" i="15"/>
  <c r="K2799" i="15"/>
  <c r="K3688" i="15"/>
  <c r="K1576" i="15"/>
  <c r="K6097" i="15"/>
  <c r="K2140" i="15"/>
  <c r="K4493" i="15"/>
  <c r="K5046" i="15"/>
  <c r="K3925" i="15"/>
  <c r="K4400" i="15"/>
  <c r="K3001" i="15"/>
  <c r="K2678" i="15"/>
  <c r="K3082" i="15"/>
  <c r="K4667" i="15"/>
  <c r="K5646" i="15"/>
  <c r="K3680" i="15"/>
  <c r="K4730" i="15"/>
  <c r="K5179" i="15"/>
  <c r="K3346" i="15"/>
  <c r="K3539" i="15"/>
  <c r="K3650" i="15"/>
  <c r="K4149" i="15"/>
  <c r="K2115" i="15"/>
  <c r="K2741" i="15"/>
  <c r="K4275" i="15"/>
  <c r="K2347" i="15"/>
  <c r="K3364" i="15"/>
  <c r="K2941" i="15"/>
  <c r="K5566" i="15"/>
  <c r="K4706" i="15"/>
  <c r="K2499" i="15"/>
  <c r="K5030" i="15"/>
  <c r="K3774" i="15"/>
  <c r="K5749" i="15"/>
  <c r="K4434" i="15"/>
  <c r="K4398" i="15"/>
  <c r="K5308" i="15"/>
  <c r="K5085" i="15"/>
  <c r="K4524" i="15"/>
  <c r="K4642" i="15"/>
  <c r="K6162" i="15"/>
  <c r="K3501" i="15"/>
  <c r="K5383" i="15"/>
  <c r="K5409" i="15"/>
  <c r="K2792" i="15"/>
  <c r="K3391" i="15"/>
  <c r="K5305" i="15"/>
  <c r="K4964" i="15"/>
  <c r="K4348" i="15"/>
  <c r="K2706" i="15"/>
  <c r="K5307" i="15"/>
  <c r="K3577" i="15"/>
  <c r="K4343" i="15"/>
  <c r="K3641" i="15"/>
  <c r="K5622" i="15"/>
  <c r="K3734" i="15"/>
  <c r="K4002" i="15"/>
  <c r="K2445" i="15"/>
  <c r="K6316" i="15"/>
  <c r="K3968" i="15"/>
  <c r="K3193" i="15"/>
  <c r="K1741" i="15"/>
  <c r="K2509" i="15"/>
  <c r="K1721" i="15"/>
  <c r="K772" i="15"/>
  <c r="K2083" i="15"/>
  <c r="K2832" i="15"/>
  <c r="K797" i="15"/>
  <c r="K184" i="15"/>
  <c r="K143" i="15"/>
  <c r="K104" i="15"/>
  <c r="K435" i="15"/>
  <c r="K3541" i="15"/>
  <c r="K68" i="15"/>
  <c r="K4078" i="15"/>
  <c r="K399" i="15"/>
  <c r="K208" i="15"/>
  <c r="K85" i="15"/>
  <c r="K171" i="15"/>
  <c r="K180" i="15"/>
  <c r="K466" i="15"/>
  <c r="K258" i="15"/>
  <c r="K63" i="15"/>
  <c r="K293" i="15"/>
  <c r="K1223" i="15"/>
  <c r="K4795" i="15"/>
  <c r="K351" i="15"/>
  <c r="K636" i="15"/>
  <c r="K131" i="15"/>
  <c r="K42" i="15"/>
  <c r="K1134" i="15"/>
  <c r="K1162" i="15"/>
  <c r="K327" i="15"/>
  <c r="K51" i="15"/>
  <c r="K1311" i="15"/>
  <c r="K133" i="15"/>
  <c r="K2977" i="15"/>
  <c r="K216" i="15"/>
  <c r="K486" i="15"/>
  <c r="K1423" i="15"/>
  <c r="K845" i="15"/>
  <c r="K211" i="15"/>
  <c r="K134" i="15"/>
  <c r="K554" i="15"/>
  <c r="K385" i="15"/>
  <c r="K1974" i="15"/>
  <c r="K1855" i="15"/>
  <c r="K1013" i="15"/>
  <c r="K549" i="15"/>
  <c r="K4302" i="15"/>
  <c r="K386" i="15"/>
  <c r="K4007" i="15"/>
  <c r="K1748" i="15"/>
  <c r="K112" i="15"/>
  <c r="K215" i="15"/>
  <c r="K4444" i="15"/>
  <c r="K5764" i="15"/>
  <c r="K491" i="15"/>
  <c r="K1581" i="15"/>
  <c r="K875" i="15"/>
  <c r="K2502" i="15"/>
  <c r="K1159" i="15"/>
  <c r="K3224" i="15"/>
  <c r="K354" i="15"/>
  <c r="K5495" i="15"/>
  <c r="K4882" i="15"/>
  <c r="K1652" i="15"/>
  <c r="K1224" i="15"/>
  <c r="K906" i="15"/>
  <c r="K5847" i="15"/>
  <c r="K5304" i="15"/>
  <c r="K5598" i="15"/>
  <c r="K2493" i="15"/>
  <c r="K4057" i="15"/>
  <c r="K856" i="15"/>
  <c r="K5676" i="15"/>
  <c r="K2986" i="15"/>
  <c r="K6098" i="15"/>
  <c r="K3992" i="15"/>
  <c r="K2211" i="15"/>
  <c r="K784" i="15"/>
  <c r="K769" i="15"/>
  <c r="K738" i="15"/>
  <c r="K658" i="15"/>
  <c r="K2393" i="15"/>
  <c r="K309" i="15"/>
  <c r="K6140" i="15"/>
  <c r="K5597" i="15"/>
  <c r="K2071" i="15"/>
  <c r="K2273" i="15"/>
  <c r="K3404" i="15"/>
  <c r="K5281" i="15"/>
  <c r="K2874" i="15"/>
  <c r="K2691" i="15"/>
  <c r="K3940" i="15"/>
  <c r="K4617" i="15"/>
  <c r="K2795" i="15"/>
  <c r="K1931" i="15"/>
  <c r="K2981" i="15"/>
  <c r="K1251" i="15"/>
  <c r="K5724" i="15"/>
  <c r="K1402" i="15"/>
  <c r="K2461" i="15"/>
  <c r="K5185" i="15"/>
  <c r="K3824" i="15"/>
  <c r="K1668" i="15"/>
  <c r="K1274" i="15"/>
  <c r="K1148" i="15"/>
  <c r="K1780" i="15"/>
  <c r="K1051" i="15"/>
  <c r="K2825" i="15"/>
  <c r="K690" i="15"/>
  <c r="K2786" i="15"/>
  <c r="K2631" i="15"/>
  <c r="K451" i="15"/>
  <c r="K1808" i="15"/>
  <c r="K3782" i="15"/>
  <c r="K3305" i="15"/>
  <c r="K4083" i="15"/>
  <c r="K2705" i="15"/>
  <c r="K762" i="15"/>
  <c r="K5952" i="15"/>
  <c r="K4102" i="15"/>
  <c r="K4576" i="15"/>
  <c r="K758" i="15"/>
  <c r="K1222" i="15"/>
  <c r="K4547" i="15"/>
  <c r="K382" i="15"/>
  <c r="K1297" i="15"/>
  <c r="K1630" i="15"/>
  <c r="K994" i="15"/>
  <c r="K1281" i="15"/>
  <c r="K4622" i="15"/>
  <c r="K6151" i="15"/>
  <c r="K3371" i="15"/>
  <c r="K121" i="15"/>
  <c r="K2419" i="15"/>
  <c r="K1119" i="15"/>
  <c r="K1416" i="15"/>
  <c r="K5876" i="15"/>
  <c r="K4332" i="15"/>
  <c r="K6039" i="15"/>
  <c r="K2242" i="15"/>
  <c r="K3324" i="15"/>
  <c r="K2266" i="15"/>
  <c r="K261" i="15"/>
  <c r="K2167" i="15"/>
  <c r="K2381" i="15"/>
  <c r="K3061" i="15"/>
  <c r="K1945" i="15"/>
  <c r="K6017" i="15"/>
  <c r="K937" i="15"/>
  <c r="K2422" i="15"/>
  <c r="K676" i="15"/>
  <c r="K4626" i="15"/>
  <c r="K2893" i="15"/>
  <c r="K5793" i="15"/>
  <c r="K1834" i="15"/>
  <c r="K273" i="15"/>
  <c r="K2254" i="15"/>
  <c r="K2661" i="15"/>
  <c r="K1595" i="15"/>
  <c r="K3331" i="15"/>
  <c r="K3217" i="15"/>
  <c r="K743" i="15"/>
  <c r="K4566" i="15"/>
  <c r="K2204" i="15"/>
  <c r="K755" i="15"/>
  <c r="K2782" i="15"/>
  <c r="K958" i="15"/>
  <c r="K5462" i="15"/>
  <c r="K1066" i="15"/>
  <c r="K4542" i="15"/>
  <c r="K934" i="15"/>
  <c r="K3825" i="15"/>
  <c r="K1941" i="15"/>
  <c r="K5983" i="15"/>
  <c r="K5842" i="15"/>
  <c r="K5153" i="15"/>
  <c r="K1216" i="15"/>
  <c r="K2544" i="15"/>
  <c r="K1500" i="15"/>
  <c r="K2553" i="15"/>
  <c r="K1781" i="15"/>
  <c r="K1696" i="15"/>
  <c r="K1894" i="15"/>
  <c r="K1784" i="15"/>
  <c r="K5015" i="15"/>
  <c r="K4688" i="15"/>
  <c r="K1261" i="15"/>
  <c r="K413" i="15"/>
  <c r="K3282" i="15"/>
  <c r="K3536" i="15"/>
  <c r="K3700" i="15"/>
  <c r="K3441" i="15"/>
  <c r="K2163" i="15"/>
  <c r="K5902" i="15"/>
  <c r="K1923" i="15"/>
  <c r="K4923" i="15"/>
  <c r="K901" i="15"/>
  <c r="K2020" i="15"/>
  <c r="K366" i="15"/>
  <c r="K626" i="15"/>
  <c r="K2079" i="15"/>
  <c r="K1895" i="15"/>
  <c r="K1913" i="15"/>
  <c r="K890" i="15"/>
  <c r="K1557" i="15"/>
  <c r="K2529" i="15"/>
  <c r="K3829" i="15"/>
  <c r="K838" i="15"/>
  <c r="K6238" i="15"/>
  <c r="K4817" i="15"/>
  <c r="K4386" i="15"/>
  <c r="K3966" i="15"/>
  <c r="K4927" i="15"/>
  <c r="K1617" i="15"/>
  <c r="K1818" i="15"/>
  <c r="K1406" i="15"/>
  <c r="K4578" i="15"/>
  <c r="K4539" i="15"/>
  <c r="K1679" i="15"/>
  <c r="K3062" i="15"/>
  <c r="K4722" i="15"/>
  <c r="K2634" i="15"/>
  <c r="K4150" i="15"/>
  <c r="K2243" i="15"/>
  <c r="K511" i="15"/>
  <c r="K3268" i="15"/>
  <c r="K3182" i="15"/>
  <c r="K3490" i="15"/>
  <c r="K431" i="15"/>
  <c r="K1840" i="15"/>
  <c r="K2088" i="15"/>
  <c r="K2423" i="15"/>
  <c r="K3917" i="15"/>
  <c r="K5211" i="15"/>
  <c r="K3451" i="15"/>
  <c r="K2094" i="15"/>
  <c r="K1887" i="15"/>
  <c r="K2219" i="15"/>
  <c r="K5785" i="15"/>
  <c r="K1912" i="15"/>
  <c r="K649" i="15"/>
  <c r="K3582" i="15"/>
  <c r="K5994" i="15"/>
  <c r="K2432" i="15"/>
  <c r="K2126" i="15"/>
  <c r="K2259" i="15"/>
  <c r="K1826" i="15"/>
  <c r="K1279" i="15"/>
  <c r="K1120" i="15"/>
  <c r="K2269" i="15"/>
  <c r="K3150" i="15"/>
  <c r="K6215" i="15"/>
  <c r="K5373" i="15"/>
  <c r="K474" i="15"/>
  <c r="K1926" i="15"/>
  <c r="K401" i="15"/>
  <c r="K235" i="15"/>
  <c r="K531" i="15"/>
  <c r="K5329" i="15"/>
  <c r="K299" i="15"/>
  <c r="K739" i="15"/>
  <c r="K218" i="15"/>
  <c r="K1569" i="15"/>
  <c r="K391" i="15"/>
  <c r="K61" i="15"/>
  <c r="K1460" i="15"/>
  <c r="K5581" i="15"/>
  <c r="K136" i="15"/>
  <c r="K1135" i="15"/>
  <c r="K2248" i="15"/>
  <c r="K510" i="15"/>
  <c r="K839" i="15"/>
  <c r="K2026" i="15"/>
  <c r="K1558" i="15"/>
  <c r="K2500" i="15"/>
  <c r="K656" i="15"/>
  <c r="K2276" i="15"/>
  <c r="K373" i="15"/>
  <c r="K167" i="15"/>
  <c r="K5157" i="15"/>
  <c r="K179" i="15"/>
  <c r="K110" i="15"/>
  <c r="K4074" i="15"/>
  <c r="K268" i="15"/>
  <c r="K2031" i="15"/>
  <c r="K288" i="15"/>
  <c r="K4231" i="15"/>
  <c r="K3939" i="15"/>
  <c r="K5220" i="15"/>
  <c r="K4773" i="15"/>
  <c r="K6198" i="15"/>
  <c r="K1141" i="15"/>
  <c r="K2206" i="15"/>
  <c r="K6065" i="15"/>
  <c r="K6296" i="15"/>
  <c r="K707" i="15"/>
  <c r="K3304" i="15"/>
  <c r="K4798" i="15"/>
  <c r="K5243" i="15"/>
  <c r="K4385" i="15"/>
  <c r="K6276" i="15"/>
  <c r="K3778" i="15"/>
  <c r="K2032" i="15"/>
  <c r="K5521" i="15"/>
  <c r="K6433" i="15"/>
  <c r="K1493" i="15"/>
  <c r="K1475" i="15"/>
  <c r="K6340" i="15"/>
  <c r="K1989" i="15"/>
  <c r="K5620" i="15"/>
  <c r="K1428" i="15"/>
  <c r="K3165" i="15"/>
  <c r="K6025" i="15"/>
  <c r="K6123" i="15"/>
  <c r="K4468" i="15"/>
  <c r="K4575" i="15"/>
  <c r="K4546" i="15"/>
  <c r="K1775" i="15"/>
  <c r="K2545" i="15"/>
  <c r="K5440" i="15"/>
  <c r="K3702" i="15"/>
  <c r="K485" i="15"/>
  <c r="K1271" i="15"/>
  <c r="K3215" i="15"/>
  <c r="K3004" i="15"/>
  <c r="K3842" i="15"/>
  <c r="K4816" i="15"/>
  <c r="K4050" i="15"/>
  <c r="K4591" i="15"/>
  <c r="K4887" i="15"/>
  <c r="K6404" i="15"/>
  <c r="K6259" i="15"/>
  <c r="K4297" i="15"/>
  <c r="K4589" i="15"/>
  <c r="K4999" i="15"/>
  <c r="K3841" i="15"/>
  <c r="K4304" i="15"/>
  <c r="K145" i="15"/>
  <c r="K1672" i="15"/>
  <c r="K3902" i="15"/>
  <c r="K809" i="15"/>
  <c r="K296" i="15"/>
  <c r="K5690" i="15"/>
  <c r="K2872" i="15"/>
  <c r="K5602" i="15"/>
  <c r="K2275" i="15"/>
  <c r="K2844" i="15"/>
  <c r="K4298" i="15"/>
  <c r="K5270" i="15"/>
  <c r="K2164" i="15"/>
  <c r="K1705" i="15"/>
  <c r="K3820" i="15"/>
  <c r="K2260" i="15"/>
  <c r="K1835" i="15"/>
  <c r="K3865" i="15"/>
  <c r="K3793" i="15"/>
  <c r="K3403" i="15"/>
  <c r="K4182" i="15"/>
  <c r="K3188" i="15"/>
  <c r="K3627" i="15"/>
  <c r="K3629" i="15"/>
  <c r="K2069" i="15"/>
  <c r="K4682" i="15"/>
  <c r="K4198" i="15"/>
  <c r="K5254" i="15"/>
  <c r="K5334" i="15"/>
  <c r="K3587" i="15"/>
  <c r="K5819" i="15"/>
  <c r="K6188" i="15"/>
  <c r="K3785" i="15"/>
  <c r="K2124" i="15"/>
  <c r="K3369" i="15"/>
  <c r="K1845" i="15"/>
  <c r="K2980" i="15"/>
  <c r="K2868" i="15"/>
  <c r="K1499" i="15"/>
  <c r="K4857" i="15"/>
  <c r="K2819" i="15"/>
  <c r="K2641" i="15"/>
  <c r="K5725" i="15"/>
  <c r="K2805" i="15"/>
  <c r="K426" i="15"/>
  <c r="K6219" i="15"/>
  <c r="K4336" i="15"/>
  <c r="K4544" i="15"/>
  <c r="K5442" i="15"/>
  <c r="K3433" i="15"/>
  <c r="K5689" i="15"/>
  <c r="K3908" i="15"/>
  <c r="K3980" i="15"/>
  <c r="K3465" i="15"/>
  <c r="K3548" i="15"/>
  <c r="K4763" i="15"/>
  <c r="K2984" i="15"/>
  <c r="K2700" i="15"/>
  <c r="K4602" i="15"/>
  <c r="K2496" i="15"/>
  <c r="K2343" i="15"/>
  <c r="K5800" i="15"/>
  <c r="K745" i="15"/>
  <c r="K664" i="15"/>
  <c r="K978" i="15"/>
  <c r="K4510" i="15"/>
  <c r="K3159" i="15"/>
  <c r="K1310" i="15"/>
  <c r="K3402" i="15"/>
  <c r="K5706" i="15"/>
  <c r="K3148" i="15"/>
  <c r="K706" i="15"/>
  <c r="K3353" i="15"/>
  <c r="K852" i="15"/>
  <c r="K2230" i="15"/>
  <c r="K2647" i="15"/>
  <c r="K2860" i="15"/>
  <c r="K4171" i="15"/>
  <c r="K5071" i="15"/>
  <c r="K3083" i="15"/>
  <c r="K2720" i="15"/>
  <c r="K2771" i="15"/>
  <c r="K5271" i="15"/>
  <c r="K5272" i="15"/>
  <c r="K2963" i="15"/>
  <c r="K3527" i="15"/>
  <c r="K3607" i="15"/>
  <c r="K3986" i="15"/>
  <c r="K2516" i="15"/>
  <c r="K3247" i="15"/>
  <c r="K4110" i="15"/>
  <c r="K5550" i="15"/>
  <c r="K4159" i="15"/>
  <c r="K1750" i="15"/>
  <c r="K4271" i="15"/>
  <c r="K3250" i="15"/>
  <c r="K4937" i="15"/>
  <c r="K3679" i="15"/>
  <c r="K4502" i="15"/>
  <c r="K6356" i="15"/>
  <c r="K3298" i="15"/>
  <c r="K6125" i="15"/>
  <c r="K3384" i="15"/>
  <c r="K1575" i="15"/>
  <c r="K5740" i="15"/>
  <c r="K3432" i="15"/>
  <c r="K4653" i="15"/>
  <c r="K2319" i="15"/>
  <c r="K5599" i="15"/>
  <c r="K2958" i="15"/>
  <c r="K2970" i="15"/>
  <c r="K6137" i="15"/>
  <c r="K494" i="15"/>
  <c r="K2620" i="15"/>
  <c r="K3155" i="15"/>
  <c r="K3133" i="15"/>
  <c r="K5483" i="15"/>
  <c r="K1443" i="15"/>
  <c r="K1192" i="15"/>
  <c r="K2057" i="15"/>
  <c r="K3274" i="15"/>
  <c r="K2528" i="15"/>
  <c r="K3046" i="15"/>
  <c r="K1121" i="15"/>
  <c r="K2948" i="15"/>
  <c r="K2563" i="15"/>
  <c r="K1524" i="15"/>
  <c r="K2569" i="15"/>
  <c r="K1759" i="15"/>
  <c r="K2372" i="15"/>
  <c r="K2081" i="15"/>
  <c r="K600" i="15"/>
  <c r="K5879" i="15"/>
  <c r="K2198" i="15"/>
  <c r="K1405" i="15"/>
  <c r="K1088" i="15"/>
  <c r="K2476" i="15"/>
  <c r="K962" i="15"/>
  <c r="K2916" i="15"/>
  <c r="K3392" i="15"/>
  <c r="K1090" i="15"/>
  <c r="K1441" i="15"/>
  <c r="K516" i="15"/>
  <c r="K1113" i="15"/>
  <c r="K639" i="15"/>
  <c r="K488" i="15"/>
  <c r="K2944" i="15"/>
  <c r="K6051" i="15"/>
  <c r="K2550" i="15"/>
  <c r="K1692" i="15"/>
  <c r="K281" i="15"/>
  <c r="K2400" i="15"/>
  <c r="K2316" i="15"/>
  <c r="K372" i="15"/>
  <c r="K2926" i="15"/>
  <c r="K1487" i="15"/>
  <c r="K3038" i="15"/>
  <c r="K346" i="15"/>
  <c r="K788" i="15"/>
  <c r="K2573" i="15"/>
  <c r="K1756" i="15"/>
  <c r="K283" i="15"/>
  <c r="K900" i="15"/>
  <c r="K3698" i="15"/>
  <c r="K1641" i="15"/>
  <c r="K2137" i="15"/>
  <c r="K644" i="15"/>
  <c r="K723" i="15"/>
  <c r="K1898" i="15"/>
  <c r="K1319" i="15"/>
  <c r="K889" i="15"/>
  <c r="K1070" i="15"/>
  <c r="K811" i="15"/>
  <c r="K1592" i="15"/>
  <c r="K1318" i="15"/>
  <c r="K1802" i="15"/>
  <c r="K1675" i="15"/>
  <c r="K7" i="15"/>
  <c r="K616" i="15"/>
  <c r="K1706" i="15"/>
  <c r="K1345" i="15"/>
  <c r="K679" i="15"/>
  <c r="K940" i="15"/>
  <c r="K2358" i="15"/>
  <c r="K2473" i="15"/>
  <c r="K507" i="15"/>
  <c r="K1017" i="15"/>
  <c r="K250" i="15"/>
  <c r="K1052" i="15"/>
  <c r="K44" i="15"/>
  <c r="K432" i="15"/>
  <c r="K746" i="15"/>
  <c r="K387" i="15"/>
  <c r="K501" i="15"/>
  <c r="K77" i="15"/>
  <c r="K3771" i="15"/>
  <c r="K1511" i="15"/>
  <c r="K2549" i="15"/>
  <c r="K1098" i="15"/>
  <c r="K3055" i="15"/>
  <c r="K582" i="15"/>
  <c r="K597" i="15"/>
  <c r="K1068" i="15"/>
  <c r="K157" i="15"/>
  <c r="K256" i="15"/>
  <c r="K802" i="15"/>
  <c r="K2378" i="15"/>
  <c r="K914" i="15"/>
  <c r="K467" i="15"/>
  <c r="K4931" i="15"/>
  <c r="K2141" i="15"/>
  <c r="K1454" i="15"/>
  <c r="K1314" i="15"/>
  <c r="K3648" i="15"/>
  <c r="K4519" i="15"/>
  <c r="K4946" i="15"/>
  <c r="K3438" i="15"/>
  <c r="K3766" i="15"/>
  <c r="K655" i="15"/>
  <c r="K130" i="15"/>
  <c r="K4926" i="15"/>
  <c r="K2303" i="15"/>
  <c r="K841" i="15"/>
  <c r="K1977" i="15"/>
  <c r="K4085" i="15"/>
  <c r="K6074" i="15"/>
  <c r="K3387" i="15"/>
  <c r="K1884" i="15"/>
  <c r="K1664" i="15"/>
  <c r="K703" i="15"/>
  <c r="K1321" i="15"/>
  <c r="K2301" i="15"/>
  <c r="K289" i="15"/>
  <c r="K1940" i="15"/>
  <c r="K2769" i="15"/>
  <c r="K4019" i="15"/>
  <c r="K3417" i="15"/>
  <c r="K3299" i="15"/>
  <c r="K1972" i="15"/>
  <c r="K1395" i="15"/>
  <c r="K1227" i="15"/>
  <c r="K5616" i="15"/>
  <c r="K625" i="15"/>
  <c r="K561" i="15"/>
  <c r="K573" i="15"/>
  <c r="K1365" i="15"/>
  <c r="K4641" i="15"/>
  <c r="K1993" i="15"/>
  <c r="K2607" i="15"/>
  <c r="K4046" i="15"/>
  <c r="K1757" i="15"/>
  <c r="K36" i="15"/>
  <c r="K697" i="15"/>
  <c r="K2761" i="15"/>
  <c r="K4534" i="15"/>
  <c r="K1529" i="15"/>
  <c r="K935" i="15"/>
  <c r="K509" i="15"/>
  <c r="K2034" i="15"/>
  <c r="K2185" i="15"/>
  <c r="K1193" i="15"/>
  <c r="K1196" i="15"/>
  <c r="K2501" i="15"/>
  <c r="K720" i="15"/>
  <c r="K1946" i="15"/>
  <c r="K358" i="15"/>
  <c r="K2482" i="15"/>
  <c r="K2593" i="15"/>
  <c r="K374" i="15"/>
  <c r="K406" i="15"/>
  <c r="K667" i="15"/>
  <c r="K1150" i="15"/>
  <c r="K1560" i="15"/>
  <c r="K504" i="15"/>
  <c r="K4020" i="15"/>
  <c r="K6408" i="15"/>
  <c r="K4877" i="15"/>
  <c r="K1978" i="15"/>
  <c r="K4970" i="15"/>
  <c r="K158" i="15"/>
  <c r="K1619" i="15"/>
  <c r="K2629" i="15"/>
  <c r="K1437" i="15"/>
  <c r="K3357" i="15"/>
  <c r="K1805" i="15"/>
  <c r="K1427" i="15"/>
  <c r="K3297" i="15"/>
  <c r="K118" i="15"/>
  <c r="K1885" i="15"/>
  <c r="K1435" i="15"/>
  <c r="K2969" i="15"/>
  <c r="K1359" i="15"/>
  <c r="K2759" i="15"/>
  <c r="K1440" i="15"/>
  <c r="K2537" i="15"/>
  <c r="K1483" i="15"/>
  <c r="K2891" i="15"/>
  <c r="K1143" i="15"/>
  <c r="K6034" i="15"/>
  <c r="K1180" i="15"/>
  <c r="K4994" i="15"/>
  <c r="K4811" i="15"/>
  <c r="K135" i="15"/>
  <c r="K989" i="15"/>
  <c r="K1920" i="15"/>
  <c r="K3060" i="15"/>
  <c r="K1278" i="15"/>
  <c r="K5394" i="15"/>
  <c r="K731" i="15"/>
  <c r="K5836" i="15"/>
  <c r="K1073" i="15"/>
  <c r="K4776" i="15"/>
  <c r="K6348" i="15"/>
  <c r="K5964" i="15"/>
  <c r="K3578" i="15"/>
  <c r="K5303" i="15"/>
  <c r="K6165" i="15"/>
  <c r="K1377" i="15"/>
  <c r="K3377" i="15"/>
  <c r="K1963" i="15"/>
  <c r="K4191" i="15"/>
  <c r="K829" i="15"/>
  <c r="K452" i="15"/>
  <c r="K1324" i="15"/>
  <c r="K4528" i="15"/>
  <c r="K65" i="15"/>
  <c r="K3146" i="15"/>
  <c r="K2134" i="15"/>
  <c r="K3249" i="15"/>
  <c r="K3508" i="15"/>
  <c r="K5763" i="15"/>
  <c r="K5634" i="15"/>
  <c r="K5701" i="15"/>
  <c r="K6320" i="15"/>
  <c r="K5888" i="15"/>
  <c r="K3933" i="15"/>
  <c r="K2815" i="15"/>
  <c r="K5474" i="15"/>
  <c r="K4772" i="15"/>
  <c r="K4554" i="15"/>
  <c r="K5282" i="15"/>
  <c r="K1816" i="15"/>
  <c r="K323" i="15"/>
  <c r="K1737" i="15"/>
  <c r="K5789" i="15"/>
  <c r="K2829" i="15"/>
  <c r="K302" i="15"/>
  <c r="K5389" i="15"/>
  <c r="K4972" i="15"/>
  <c r="K5722" i="15"/>
  <c r="K5944" i="15"/>
  <c r="K3571" i="15"/>
  <c r="K1144" i="15"/>
  <c r="K971" i="15"/>
  <c r="K6254" i="15"/>
  <c r="K6018" i="15"/>
  <c r="K24" i="15"/>
  <c r="K2599" i="15"/>
  <c r="K62" i="15"/>
  <c r="K101" i="15"/>
  <c r="K234" i="15"/>
  <c r="K3898" i="15"/>
  <c r="K6013" i="15"/>
  <c r="K4567" i="15"/>
  <c r="K4492" i="15"/>
  <c r="K3994" i="15"/>
  <c r="K5788" i="15"/>
  <c r="K4661" i="15"/>
  <c r="K955" i="15"/>
  <c r="K1060" i="15"/>
  <c r="K477" i="15"/>
  <c r="K5874" i="15"/>
  <c r="K1005" i="15"/>
  <c r="K5619" i="15"/>
  <c r="K6182" i="15"/>
  <c r="K648" i="15"/>
  <c r="K2507" i="15"/>
  <c r="K2353" i="15"/>
  <c r="K5871" i="15"/>
  <c r="K331" i="15"/>
  <c r="K1422" i="15"/>
  <c r="K1145" i="15"/>
  <c r="K425" i="15"/>
  <c r="K634" i="15"/>
  <c r="K6009" i="15"/>
  <c r="K5268" i="15"/>
  <c r="K5455" i="15"/>
  <c r="K1299" i="15"/>
  <c r="K5204" i="15"/>
  <c r="K609" i="15"/>
  <c r="K5421" i="15"/>
  <c r="K376" i="15"/>
  <c r="K5665" i="15"/>
  <c r="K5484" i="15"/>
  <c r="K1111" i="15"/>
  <c r="K5783" i="15"/>
  <c r="K498" i="15"/>
  <c r="K565" i="15"/>
  <c r="K230" i="15"/>
  <c r="K3276" i="15"/>
  <c r="K5395" i="15"/>
  <c r="K1295" i="15"/>
  <c r="K5273" i="15"/>
  <c r="K303" i="15"/>
  <c r="K31" i="15"/>
  <c r="K1473" i="15"/>
  <c r="K181" i="15"/>
  <c r="K695" i="15"/>
  <c r="K4915" i="15"/>
  <c r="K6035" i="15"/>
  <c r="K1482" i="15"/>
  <c r="K1183" i="15"/>
  <c r="K396" i="15"/>
  <c r="K6258" i="15"/>
  <c r="K4891" i="15"/>
  <c r="K2001" i="15"/>
  <c r="K1981" i="15"/>
  <c r="K2116" i="15"/>
  <c r="K384" i="15"/>
  <c r="K3025" i="15"/>
  <c r="K3052" i="15"/>
  <c r="K2557" i="15"/>
  <c r="K1792" i="15"/>
  <c r="K1313" i="15"/>
  <c r="K1547" i="15"/>
  <c r="K4633" i="15"/>
  <c r="K5693" i="15"/>
  <c r="K4749" i="15"/>
  <c r="K2054" i="15"/>
  <c r="K2708" i="15"/>
  <c r="K4439" i="15"/>
  <c r="K620" i="15"/>
  <c r="K5915" i="15"/>
  <c r="K4694" i="15"/>
  <c r="K5873" i="15"/>
  <c r="K5379" i="15"/>
  <c r="K4720" i="15"/>
  <c r="K1829" i="15"/>
  <c r="K6059" i="15"/>
  <c r="K88" i="15"/>
  <c r="K5288" i="15"/>
  <c r="K6153" i="15"/>
  <c r="K5381" i="15"/>
  <c r="K23" i="15"/>
  <c r="K5124" i="15"/>
  <c r="K5664" i="15"/>
  <c r="K5168" i="15"/>
  <c r="K1403" i="15"/>
  <c r="K4072" i="15"/>
  <c r="K6412" i="15"/>
  <c r="K4645" i="15"/>
  <c r="K3302" i="15"/>
  <c r="K622" i="15"/>
  <c r="K5815" i="15"/>
  <c r="K4945" i="15"/>
  <c r="K5889" i="15"/>
  <c r="K2484" i="15"/>
  <c r="K537" i="15"/>
  <c r="K2851" i="15"/>
  <c r="K2715" i="15"/>
  <c r="K1260" i="15"/>
  <c r="K1356" i="15"/>
  <c r="K1294" i="15"/>
  <c r="K5449" i="15"/>
  <c r="K2695" i="15"/>
  <c r="K5263" i="15"/>
  <c r="K5640" i="15"/>
  <c r="K326" i="15"/>
  <c r="K3478" i="15"/>
  <c r="K1375" i="15"/>
  <c r="K5864" i="15"/>
  <c r="K2357" i="15"/>
  <c r="K5101" i="15"/>
  <c r="K2931" i="15"/>
  <c r="K4225" i="15"/>
  <c r="K5610" i="15"/>
  <c r="K3064" i="15"/>
  <c r="K3553" i="15"/>
  <c r="K5148" i="15"/>
  <c r="K416" i="15"/>
  <c r="K4119" i="15"/>
  <c r="K3921" i="15"/>
  <c r="K1848" i="15"/>
  <c r="K5968" i="15"/>
  <c r="K5140" i="15"/>
  <c r="K4803" i="15"/>
  <c r="K4405" i="15"/>
  <c r="K6432" i="15"/>
  <c r="K4403" i="15"/>
  <c r="K5834" i="15"/>
  <c r="K3303" i="15"/>
  <c r="K325" i="15"/>
  <c r="K2051" i="15"/>
  <c r="K3096" i="15"/>
  <c r="K5431" i="15"/>
  <c r="K5240" i="15"/>
  <c r="K4327" i="15"/>
  <c r="K3263" i="15"/>
  <c r="K6242" i="15"/>
  <c r="K5314" i="15"/>
  <c r="K5482" i="15"/>
  <c r="K6120" i="15"/>
  <c r="K2427" i="15"/>
  <c r="K849" i="15"/>
  <c r="K886" i="15"/>
  <c r="K3168" i="15"/>
  <c r="K5398" i="15"/>
  <c r="K3691" i="15"/>
  <c r="K4463" i="15"/>
  <c r="K4252" i="15"/>
  <c r="K1565" i="15"/>
  <c r="K2994" i="15"/>
  <c r="K3632" i="15"/>
  <c r="K6317" i="15"/>
  <c r="K3455" i="15"/>
  <c r="K2785" i="15"/>
  <c r="K499" i="15"/>
  <c r="K3757" i="15"/>
  <c r="K3007" i="15"/>
  <c r="K3463" i="15"/>
  <c r="K1505" i="15"/>
  <c r="K5837" i="15"/>
  <c r="K4794" i="15"/>
  <c r="K5190" i="15"/>
  <c r="K3493" i="15"/>
  <c r="K2966" i="15"/>
  <c r="K3630" i="15"/>
  <c r="K3300" i="15"/>
  <c r="K3363" i="15"/>
  <c r="K5024" i="15"/>
  <c r="K4098" i="15"/>
  <c r="K577" i="15"/>
  <c r="K4211" i="15"/>
  <c r="K4206" i="15"/>
  <c r="K1906" i="15"/>
  <c r="K5412" i="15"/>
  <c r="K2023" i="15"/>
  <c r="K2959" i="15"/>
  <c r="K1695" i="15"/>
  <c r="K4680" i="15"/>
  <c r="K4045" i="15"/>
  <c r="K6336" i="15"/>
  <c r="K4743" i="15"/>
  <c r="K481" i="15"/>
  <c r="K4334" i="15"/>
  <c r="K4506" i="15"/>
  <c r="K1189" i="15"/>
  <c r="K2666" i="15"/>
  <c r="K5445" i="15"/>
  <c r="K3517" i="15"/>
  <c r="K5742" i="15"/>
  <c r="K3030" i="15"/>
  <c r="K2168" i="15"/>
  <c r="K5684" i="15"/>
  <c r="K6294" i="15"/>
  <c r="K4283" i="15"/>
  <c r="K4284" i="15"/>
  <c r="K3206" i="15"/>
  <c r="K5670" i="15"/>
  <c r="K4538" i="15"/>
  <c r="K898" i="15"/>
  <c r="K870" i="15"/>
  <c r="K2352" i="15"/>
  <c r="K2159" i="15"/>
  <c r="K2073" i="15"/>
  <c r="K2870" i="15"/>
  <c r="K3888" i="15"/>
  <c r="K2543" i="15"/>
  <c r="K1242" i="15"/>
  <c r="K1101" i="15"/>
  <c r="K1853" i="15"/>
  <c r="K2224" i="15"/>
  <c r="K3201" i="15"/>
  <c r="K2692" i="15"/>
  <c r="K2305" i="15"/>
  <c r="K3071" i="15"/>
  <c r="K3956" i="15"/>
  <c r="K1288" i="15"/>
  <c r="K1509" i="15"/>
  <c r="K1930" i="15"/>
  <c r="K3635" i="15"/>
  <c r="K2200" i="15"/>
  <c r="K5572" i="15"/>
  <c r="K773" i="15"/>
  <c r="K1118" i="15"/>
  <c r="K2556" i="15"/>
  <c r="K2643" i="15"/>
  <c r="K2558" i="15"/>
  <c r="K5142" i="15"/>
  <c r="K2946" i="15"/>
  <c r="K4759" i="15"/>
  <c r="K3098" i="15"/>
  <c r="K4838" i="15"/>
  <c r="K2195" i="15"/>
  <c r="K4859" i="15"/>
  <c r="K2512" i="15"/>
  <c r="K5714" i="15"/>
  <c r="K4059" i="15"/>
  <c r="K5526" i="15"/>
  <c r="K1875" i="15"/>
  <c r="K4864" i="15"/>
  <c r="K3951" i="15"/>
  <c r="K2659" i="15"/>
  <c r="K5858" i="15"/>
  <c r="K2622" i="15"/>
  <c r="K3998" i="15"/>
  <c r="K2775" i="15"/>
  <c r="K2044" i="15"/>
  <c r="K2560" i="15"/>
  <c r="K2104" i="15"/>
  <c r="K2165" i="15"/>
  <c r="K6033" i="15"/>
  <c r="K5292" i="15"/>
  <c r="K1308" i="15"/>
  <c r="K1825" i="15"/>
  <c r="K1065" i="15"/>
  <c r="K2342" i="15"/>
  <c r="K1506" i="15"/>
  <c r="K3684" i="15"/>
  <c r="K1272" i="15"/>
  <c r="K4663" i="15"/>
  <c r="K4516" i="15"/>
  <c r="K1146" i="15"/>
  <c r="K660" i="15"/>
  <c r="K1039" i="15"/>
  <c r="K1246" i="15"/>
  <c r="K3383" i="15"/>
  <c r="K2112" i="15"/>
  <c r="K2212" i="15"/>
  <c r="K1057" i="15"/>
  <c r="K4808" i="15"/>
  <c r="K2223" i="15"/>
  <c r="K1103" i="15"/>
  <c r="K3919" i="15"/>
  <c r="K4902" i="15"/>
  <c r="K2849" i="15"/>
  <c r="K885" i="15"/>
  <c r="K1100" i="15"/>
  <c r="K2908" i="15"/>
  <c r="K3692" i="15"/>
  <c r="K3318" i="15"/>
  <c r="K4029" i="15"/>
  <c r="K4818" i="15"/>
  <c r="K3269" i="15"/>
  <c r="K3773" i="15"/>
  <c r="K6019" i="15"/>
  <c r="K1893" i="15"/>
  <c r="K2395" i="15"/>
  <c r="K2729" i="15"/>
  <c r="K3718" i="15"/>
  <c r="K6214" i="15"/>
  <c r="K2821" i="15"/>
  <c r="K4416" i="15"/>
  <c r="K3315" i="15"/>
  <c r="K5162" i="15"/>
  <c r="K3226" i="15"/>
  <c r="K5985" i="15"/>
  <c r="K2368" i="15"/>
  <c r="K1680" i="15"/>
  <c r="K6311" i="15"/>
  <c r="K5534" i="15"/>
  <c r="K4166" i="15"/>
  <c r="K2033" i="15"/>
  <c r="K4714" i="15"/>
  <c r="K2939" i="15"/>
  <c r="K1296" i="15"/>
  <c r="K1549" i="15"/>
  <c r="K1620" i="15"/>
  <c r="K2161" i="15"/>
  <c r="K4742" i="15"/>
  <c r="K5814" i="15"/>
  <c r="K790" i="15"/>
  <c r="K4034" i="15"/>
  <c r="K4424" i="15"/>
  <c r="K2495" i="15"/>
  <c r="K4114" i="15"/>
  <c r="K4737" i="15"/>
  <c r="K5679" i="15"/>
  <c r="K4364" i="15"/>
  <c r="K3485" i="15"/>
  <c r="K4777" i="15"/>
  <c r="K5560" i="15"/>
  <c r="K4445" i="15"/>
  <c r="K3909" i="15"/>
  <c r="K1187" i="15"/>
  <c r="K1047" i="15"/>
  <c r="K2942" i="15"/>
  <c r="K2922" i="15"/>
  <c r="K1270" i="15"/>
  <c r="K3227" i="15"/>
  <c r="K2517" i="15"/>
  <c r="K1069" i="15"/>
  <c r="K4825" i="15"/>
  <c r="K4785" i="15"/>
  <c r="K1415" i="15"/>
  <c r="K3308" i="15"/>
  <c r="K2457" i="15"/>
  <c r="K3876" i="15"/>
  <c r="K5216" i="15"/>
  <c r="K5198" i="15"/>
  <c r="K4781" i="15"/>
  <c r="K4256" i="15"/>
  <c r="K4883" i="15"/>
  <c r="K1645" i="15"/>
  <c r="K315" i="15"/>
  <c r="K2004" i="15"/>
  <c r="K2173" i="15"/>
  <c r="K1968" i="15"/>
  <c r="K3199" i="15"/>
  <c r="K1080" i="15"/>
  <c r="K4079" i="15"/>
  <c r="K669" i="15"/>
  <c r="K987" i="15"/>
  <c r="K1290" i="15"/>
  <c r="K3590" i="15"/>
  <c r="K2021" i="15"/>
  <c r="K197" i="15"/>
  <c r="K1800" i="15"/>
  <c r="K1795" i="15"/>
  <c r="K810" i="15"/>
  <c r="K441" i="15"/>
  <c r="K404" i="15"/>
  <c r="K2271" i="15"/>
  <c r="K594" i="15"/>
  <c r="K2346" i="15"/>
  <c r="K166" i="15"/>
  <c r="K183" i="15"/>
  <c r="K654" i="15"/>
  <c r="K3344" i="15"/>
  <c r="K1049" i="15"/>
  <c r="K2875" i="15"/>
  <c r="K983" i="15"/>
  <c r="K1864" i="15"/>
  <c r="K704" i="15"/>
  <c r="K682" i="15"/>
  <c r="K1400" i="15"/>
  <c r="K1168" i="15"/>
  <c r="K1819" i="15"/>
  <c r="K1667" i="15"/>
  <c r="K3760" i="15"/>
  <c r="K1129" i="15"/>
  <c r="K1291" i="15"/>
  <c r="K1264" i="15"/>
  <c r="K907" i="15"/>
  <c r="K2483" i="15"/>
  <c r="K737" i="15"/>
  <c r="K347" i="15"/>
  <c r="K651" i="15"/>
  <c r="K631" i="15"/>
  <c r="K392" i="15"/>
  <c r="K297" i="15"/>
  <c r="K3104" i="15"/>
  <c r="K154" i="15"/>
  <c r="K390" i="15"/>
  <c r="K2255" i="15"/>
  <c r="K2756" i="15"/>
  <c r="K1030" i="15"/>
  <c r="K1841" i="15"/>
  <c r="K1783" i="15"/>
  <c r="K2045" i="15"/>
  <c r="K2934" i="15"/>
  <c r="K1661" i="15"/>
  <c r="K1053" i="15"/>
  <c r="K2690" i="15"/>
  <c r="K530" i="15"/>
  <c r="K4765" i="15"/>
  <c r="K3296" i="15"/>
  <c r="K1335" i="15"/>
  <c r="K2109" i="15"/>
  <c r="K260" i="15"/>
  <c r="K156" i="15"/>
  <c r="K2345" i="15"/>
  <c r="K175" i="15"/>
  <c r="K1631" i="15"/>
  <c r="K611" i="15"/>
  <c r="K1712" i="15"/>
  <c r="K4715" i="15"/>
  <c r="K1259" i="15"/>
  <c r="K2598" i="15"/>
  <c r="K1241" i="15"/>
  <c r="K774" i="15"/>
  <c r="K734" i="15"/>
  <c r="K2582" i="15"/>
  <c r="K1344" i="15"/>
  <c r="K796" i="15"/>
  <c r="K415" i="15"/>
  <c r="K3370" i="15"/>
  <c r="K555" i="15"/>
  <c r="K3273" i="15"/>
  <c r="K1081" i="15"/>
  <c r="K1059" i="15"/>
  <c r="K897" i="15"/>
  <c r="K5946" i="15"/>
  <c r="K2412" i="15"/>
  <c r="K5384" i="15"/>
  <c r="K3516" i="15"/>
  <c r="K1086" i="15"/>
  <c r="K1600" i="15"/>
  <c r="K612" i="15"/>
  <c r="K352" i="15"/>
  <c r="K1761" i="15"/>
  <c r="K194" i="15"/>
  <c r="K767" i="15"/>
  <c r="K185" i="15"/>
  <c r="K54" i="15"/>
  <c r="K468" i="15"/>
  <c r="K2398" i="15"/>
  <c r="K160" i="15"/>
  <c r="K584" i="15"/>
  <c r="K570" i="15"/>
  <c r="K350" i="15"/>
  <c r="K1147" i="15"/>
  <c r="K1730" i="15"/>
  <c r="K1605" i="15"/>
  <c r="K1580" i="15"/>
  <c r="K853" i="15"/>
  <c r="K633" i="15"/>
  <c r="K1008" i="15"/>
  <c r="K1618" i="15"/>
  <c r="K1142" i="15"/>
  <c r="K3221" i="15"/>
  <c r="K4797" i="15"/>
  <c r="K2184" i="15"/>
  <c r="K1445" i="15"/>
  <c r="K2210" i="15"/>
  <c r="K687" i="15"/>
  <c r="K591" i="15"/>
  <c r="K2491" i="15"/>
  <c r="K1693" i="15"/>
  <c r="K114" i="15"/>
  <c r="K3535" i="15"/>
  <c r="K820" i="15"/>
  <c r="K3608" i="15"/>
  <c r="K279" i="15"/>
  <c r="K2447" i="15"/>
  <c r="K1179" i="15"/>
  <c r="K2102" i="15"/>
  <c r="K1789" i="15"/>
  <c r="K330" i="15"/>
  <c r="K1363" i="15"/>
  <c r="K2386" i="15"/>
  <c r="K2895" i="15"/>
  <c r="K117" i="15"/>
  <c r="K5727" i="15"/>
  <c r="K3289" i="15"/>
  <c r="K3330" i="15"/>
  <c r="K2820" i="15"/>
  <c r="K1182" i="15"/>
  <c r="K1044" i="15"/>
  <c r="K709" i="15"/>
  <c r="K202" i="15"/>
  <c r="K192" i="15"/>
  <c r="K76" i="15"/>
  <c r="K463" i="15"/>
  <c r="K4188" i="15"/>
  <c r="K161" i="15"/>
  <c r="K3989" i="15"/>
  <c r="K1410" i="15"/>
  <c r="K717" i="15"/>
  <c r="K1268" i="15"/>
  <c r="K1541" i="15"/>
  <c r="K1014" i="15"/>
  <c r="K688" i="15"/>
  <c r="K1476" i="15"/>
  <c r="K1914" i="15"/>
  <c r="K647" i="15"/>
  <c r="K806" i="15"/>
  <c r="K580" i="15"/>
  <c r="K1490" i="15"/>
  <c r="K500" i="15"/>
  <c r="K1564" i="15"/>
  <c r="K417" i="15"/>
  <c r="K794" i="15"/>
  <c r="K300" i="15"/>
  <c r="K5805" i="15"/>
  <c r="K153" i="15"/>
  <c r="K2541" i="15"/>
  <c r="K1202" i="15"/>
  <c r="K2439" i="15"/>
  <c r="K813" i="15"/>
  <c r="K851" i="15"/>
  <c r="K5027" i="15"/>
  <c r="K759" i="15"/>
  <c r="K1594" i="15"/>
  <c r="K2880" i="15"/>
  <c r="K1221" i="15"/>
  <c r="K568" i="15"/>
  <c r="K1275" i="15"/>
  <c r="K459" i="15"/>
  <c r="K1283" i="15"/>
  <c r="K1944" i="15"/>
  <c r="K827" i="15"/>
  <c r="K4303" i="15"/>
  <c r="K245" i="15"/>
  <c r="K388" i="15"/>
  <c r="K807" i="15"/>
  <c r="K1504" i="15"/>
  <c r="K2426" i="15"/>
  <c r="K97" i="15"/>
  <c r="K1996" i="15"/>
  <c r="K469" i="15"/>
  <c r="K1496" i="15"/>
  <c r="K617" i="15"/>
  <c r="K2366" i="15"/>
  <c r="K1398" i="15"/>
  <c r="K805" i="15"/>
  <c r="K1430" i="15"/>
  <c r="K1651" i="15"/>
  <c r="K2283" i="15"/>
  <c r="K4790" i="15"/>
  <c r="K1021" i="15"/>
  <c r="K652" i="15"/>
  <c r="K1865" i="15"/>
  <c r="K2128" i="15"/>
  <c r="K521" i="15"/>
  <c r="K1000" i="15"/>
  <c r="K443" i="15"/>
  <c r="K643" i="15"/>
  <c r="K862" i="15"/>
  <c r="K544" i="15"/>
  <c r="K832" i="15"/>
  <c r="K529" i="15"/>
  <c r="K973" i="15"/>
  <c r="K257" i="15"/>
  <c r="K2010" i="15"/>
  <c r="K751" i="15"/>
  <c r="K456" i="15"/>
  <c r="K999" i="15"/>
  <c r="K357" i="15"/>
  <c r="K168" i="15"/>
  <c r="K603" i="15"/>
  <c r="K115" i="15"/>
  <c r="K2364" i="15"/>
  <c r="K453" i="15"/>
  <c r="K4474" i="15"/>
  <c r="K1307" i="15"/>
  <c r="K2693" i="15"/>
  <c r="K1843" i="15"/>
  <c r="K879" i="15"/>
  <c r="K2953" i="15"/>
  <c r="K1992" i="15"/>
  <c r="K71" i="15"/>
  <c r="K243" i="15"/>
  <c r="K149" i="15"/>
  <c r="K162" i="15"/>
  <c r="K342" i="15"/>
  <c r="K3879" i="15"/>
  <c r="K1205" i="15"/>
  <c r="K535" i="15"/>
  <c r="K1407" i="15"/>
  <c r="K1858" i="15"/>
  <c r="K2231" i="15"/>
  <c r="K2828" i="15"/>
  <c r="K1523" i="15"/>
  <c r="K2307" i="15"/>
  <c r="K2090" i="15"/>
  <c r="K1628" i="15"/>
  <c r="K2279" i="15"/>
  <c r="K3903" i="15"/>
  <c r="K4374" i="15"/>
  <c r="K873" i="15"/>
  <c r="K1492" i="15"/>
  <c r="K4632" i="15"/>
  <c r="K457" i="15"/>
  <c r="K610" i="15"/>
  <c r="K1027" i="15"/>
  <c r="K964" i="15"/>
  <c r="K1374" i="15"/>
  <c r="K1040" i="15"/>
  <c r="K1383" i="15"/>
  <c r="K1176" i="15"/>
  <c r="K446" i="15"/>
  <c r="K1643" i="15"/>
  <c r="K752" i="15"/>
  <c r="K2334" i="15"/>
  <c r="K2435" i="15"/>
  <c r="K1391" i="15"/>
  <c r="K2027" i="15"/>
  <c r="K1566" i="15"/>
  <c r="K3935" i="15"/>
  <c r="K151" i="15"/>
  <c r="K1099" i="15"/>
  <c r="K223" i="15"/>
  <c r="K3860" i="15"/>
  <c r="K1328" i="15"/>
  <c r="K735" i="15"/>
  <c r="K4077" i="15"/>
  <c r="K4649" i="15"/>
  <c r="K1559" i="15"/>
  <c r="K1298" i="15"/>
  <c r="K1909" i="15"/>
  <c r="K1058" i="15"/>
  <c r="K884" i="15"/>
  <c r="K880" i="15"/>
  <c r="K1956" i="15"/>
  <c r="K763" i="15"/>
  <c r="K200" i="15"/>
  <c r="K2682" i="15"/>
  <c r="K1254" i="15"/>
  <c r="K1157" i="15"/>
  <c r="K92" i="15"/>
  <c r="K924" i="15"/>
  <c r="K855" i="15"/>
  <c r="K2460" i="15"/>
  <c r="K423" i="15"/>
  <c r="K904" i="15"/>
  <c r="K3838" i="15"/>
  <c r="K785" i="15"/>
  <c r="K3583" i="15"/>
  <c r="K174" i="15"/>
  <c r="K1343" i="15"/>
  <c r="K1091" i="15"/>
  <c r="K332" i="15"/>
  <c r="K448" i="15"/>
  <c r="K1616" i="15"/>
  <c r="K2025" i="15"/>
  <c r="K534" i="15"/>
  <c r="K888" i="15"/>
  <c r="K517" i="15"/>
  <c r="K5667" i="15"/>
  <c r="K1232" i="15"/>
  <c r="K1530" i="15"/>
  <c r="K2750" i="15"/>
  <c r="K5048" i="15"/>
  <c r="K876" i="15"/>
  <c r="K1832" i="15"/>
  <c r="K579" i="15"/>
  <c r="K1138" i="15"/>
  <c r="K2440" i="15"/>
  <c r="K1438" i="15"/>
  <c r="K45" i="15"/>
  <c r="K1025" i="15"/>
  <c r="K1419" i="15"/>
  <c r="K833" i="15"/>
  <c r="K1326" i="15"/>
  <c r="K539" i="15"/>
  <c r="K1725" i="15"/>
  <c r="K6221" i="15"/>
  <c r="K1369" i="15"/>
  <c r="K5563" i="15"/>
  <c r="K1862" i="15"/>
  <c r="K1280" i="15"/>
  <c r="K1935" i="15"/>
  <c r="K2711" i="15"/>
  <c r="K513" i="15"/>
  <c r="K1971" i="15"/>
  <c r="K715" i="15"/>
  <c r="K3481" i="15"/>
  <c r="K3605" i="15"/>
  <c r="K642" i="15"/>
  <c r="K2735" i="15"/>
  <c r="K1417" i="15"/>
  <c r="K1674" i="15"/>
  <c r="K1408" i="15"/>
  <c r="K903" i="15"/>
  <c r="K1702" i="15"/>
  <c r="K2280" i="15"/>
  <c r="K4307" i="15"/>
  <c r="K2698" i="15"/>
  <c r="K3916" i="15"/>
  <c r="K615" i="15"/>
  <c r="K3464" i="15"/>
  <c r="K996" i="15"/>
  <c r="K5063" i="15"/>
  <c r="K3279" i="15"/>
  <c r="K795" i="15"/>
  <c r="K2428" i="15"/>
  <c r="K1582" i="15"/>
  <c r="K1373" i="15"/>
  <c r="K2579" i="15"/>
  <c r="K684" i="15"/>
  <c r="K1459" i="15"/>
  <c r="K1095" i="15"/>
  <c r="K1701" i="15"/>
  <c r="K1361" i="15"/>
  <c r="K1562" i="15"/>
  <c r="K613" i="15"/>
  <c r="K1029" i="15"/>
  <c r="K1094" i="15"/>
  <c r="K4176" i="15"/>
  <c r="K3100" i="15"/>
  <c r="K4264" i="15"/>
  <c r="K5363" i="15"/>
  <c r="K249" i="15"/>
  <c r="K4570" i="15"/>
  <c r="K368" i="15"/>
  <c r="K345" i="15"/>
  <c r="K182" i="15"/>
  <c r="K2486" i="15"/>
  <c r="K262" i="15"/>
  <c r="K4267" i="15"/>
  <c r="K1537" i="15"/>
  <c r="K1863" i="15"/>
  <c r="K1461" i="15"/>
  <c r="K1521" i="15"/>
  <c r="K67" i="15"/>
  <c r="K6031" i="15"/>
  <c r="K602" i="15"/>
  <c r="K2760" i="15"/>
  <c r="K444" i="15"/>
  <c r="K2335" i="15"/>
  <c r="K53" i="15"/>
  <c r="K5895" i="15"/>
  <c r="K6000" i="15"/>
  <c r="K122" i="15"/>
  <c r="K125" i="15"/>
  <c r="K1104" i="15"/>
  <c r="K843" i="15"/>
  <c r="K5611" i="15"/>
  <c r="K72" i="15"/>
  <c r="K4812" i="15"/>
  <c r="K1988" i="15"/>
  <c r="K868" i="15"/>
  <c r="K944" i="15"/>
  <c r="K428" i="15"/>
  <c r="K206" i="15"/>
  <c r="K1689" i="15"/>
  <c r="K3866" i="15"/>
  <c r="K3593" i="15"/>
  <c r="K3769" i="15"/>
  <c r="K4301" i="15"/>
  <c r="K4597" i="15"/>
  <c r="K3382" i="15"/>
  <c r="K2171" i="15"/>
  <c r="K2059" i="15"/>
  <c r="K2658" i="15"/>
  <c r="K635" i="15"/>
  <c r="K409" i="15"/>
  <c r="K1772" i="15"/>
  <c r="K52" i="15"/>
  <c r="K227" i="15"/>
  <c r="K248" i="15"/>
  <c r="K176" i="15"/>
  <c r="K2567" i="15"/>
  <c r="K1436" i="15"/>
  <c r="K1638" i="15"/>
  <c r="K1413" i="15"/>
  <c r="K2571" i="15"/>
  <c r="K1078" i="15"/>
  <c r="K3020" i="15"/>
  <c r="K1683" i="15"/>
  <c r="K3932" i="15"/>
  <c r="K1995" i="15"/>
  <c r="K1838" i="15"/>
  <c r="K3362" i="15"/>
  <c r="K1607" i="15"/>
  <c r="K430" i="15"/>
  <c r="K912" i="15"/>
  <c r="K3542" i="15"/>
  <c r="K538" i="15"/>
  <c r="K1394" i="15"/>
  <c r="K19" i="15"/>
  <c r="K514" i="15"/>
  <c r="K3149" i="15"/>
  <c r="K397" i="15"/>
  <c r="K1512" i="15"/>
  <c r="K2244" i="15"/>
  <c r="K462" i="15"/>
  <c r="K1770" i="15"/>
  <c r="K587" i="15"/>
  <c r="K2229" i="15"/>
  <c r="K196" i="15"/>
  <c r="K1376" i="15"/>
  <c r="K543" i="15"/>
  <c r="K437" i="15"/>
  <c r="K887" i="15"/>
  <c r="K693" i="15"/>
  <c r="K1455" i="15"/>
  <c r="K5319" i="15"/>
  <c r="K966" i="15"/>
  <c r="K5650" i="15"/>
  <c r="K1925" i="15"/>
  <c r="K4518" i="15"/>
  <c r="K2576" i="15"/>
  <c r="K2518" i="15"/>
  <c r="K1036" i="15"/>
  <c r="K6252" i="15"/>
  <c r="K1873" i="15"/>
  <c r="K618" i="15"/>
  <c r="K3514" i="15"/>
  <c r="K3731" i="15"/>
  <c r="K1444" i="15"/>
  <c r="K1932" i="15"/>
  <c r="K475" i="15"/>
  <c r="K1623" i="15"/>
  <c r="K1625" i="15"/>
  <c r="K548" i="15"/>
  <c r="K232" i="15"/>
  <c r="K1949" i="15"/>
  <c r="K6056" i="15"/>
  <c r="K606" i="15"/>
  <c r="K3014" i="15"/>
  <c r="K1458" i="15"/>
  <c r="K6387" i="15"/>
  <c r="K1484" i="15"/>
  <c r="K5937" i="15"/>
  <c r="K653" i="15"/>
  <c r="K728" i="15"/>
  <c r="K2098" i="15"/>
  <c r="K2324" i="15"/>
  <c r="K3891" i="15"/>
  <c r="K1709" i="15"/>
  <c r="K2952" i="15"/>
  <c r="K2036" i="15"/>
  <c r="K89" i="15"/>
  <c r="K2462" i="15"/>
  <c r="K4954" i="15"/>
  <c r="K353" i="15"/>
  <c r="K952" i="15"/>
  <c r="K383" i="15"/>
  <c r="K1084" i="15"/>
  <c r="K4983" i="15"/>
  <c r="K1371" i="15"/>
  <c r="K4842" i="15"/>
  <c r="K1462" i="15"/>
  <c r="K627" i="15"/>
  <c r="K6308" i="15"/>
  <c r="K5453" i="15"/>
  <c r="K1515" i="15"/>
  <c r="K2767" i="15"/>
  <c r="K3127" i="15"/>
  <c r="K1902" i="15"/>
  <c r="K1096" i="15"/>
  <c r="K1195" i="15"/>
  <c r="K4613" i="15"/>
  <c r="K2869" i="15"/>
  <c r="K2186" i="15"/>
  <c r="K275" i="15"/>
  <c r="K99" i="15"/>
  <c r="K1947" i="15"/>
  <c r="K2256" i="15"/>
  <c r="K3017" i="15"/>
  <c r="K1554" i="15"/>
  <c r="K3236" i="15"/>
  <c r="K4268" i="15"/>
  <c r="K2290" i="15"/>
  <c r="K2149" i="15"/>
  <c r="K4285" i="15"/>
  <c r="K576" i="15"/>
  <c r="K1707" i="15"/>
  <c r="K2955" i="15"/>
  <c r="K5434" i="15"/>
  <c r="K981" i="15"/>
  <c r="K2297" i="15"/>
  <c r="K4726" i="15"/>
  <c r="K1352" i="15"/>
  <c r="K2559" i="15"/>
  <c r="K1253" i="15"/>
  <c r="K4142" i="15"/>
  <c r="K1682" i="15"/>
  <c r="K1734" i="15"/>
  <c r="K2863" i="15"/>
  <c r="K3506" i="15"/>
  <c r="K1609" i="15"/>
  <c r="K1130" i="15"/>
  <c r="K552" i="15"/>
  <c r="K1155" i="15"/>
  <c r="K2355" i="15"/>
  <c r="K2152" i="15"/>
  <c r="K2587" i="15"/>
  <c r="K5164" i="15"/>
  <c r="K2740" i="15"/>
  <c r="K5549" i="15"/>
  <c r="K5126" i="15"/>
  <c r="K2293" i="15"/>
  <c r="K496" i="15"/>
  <c r="K1771" i="15"/>
  <c r="K1611" i="15"/>
  <c r="K2967" i="15"/>
  <c r="K3415" i="15"/>
  <c r="K1740" i="15"/>
  <c r="K3019" i="15"/>
  <c r="K1967" i="15"/>
  <c r="K2278" i="15"/>
  <c r="K824" i="15"/>
  <c r="K1916" i="15"/>
  <c r="K689" i="15"/>
  <c r="K4568" i="15"/>
  <c r="K1198" i="15"/>
  <c r="K4311" i="15"/>
  <c r="K1626" i="15"/>
  <c r="K4396" i="15"/>
  <c r="K1602" i="15"/>
  <c r="K4899" i="15"/>
  <c r="K1907" i="15"/>
  <c r="K3077" i="15"/>
  <c r="K337" i="15"/>
  <c r="K4372" i="15"/>
  <c r="K5625" i="15"/>
  <c r="K798" i="15"/>
  <c r="K1077" i="15"/>
  <c r="K1378" i="15"/>
  <c r="K1880" i="15"/>
  <c r="K2716" i="15"/>
  <c r="K976" i="15"/>
  <c r="K572" i="15"/>
  <c r="K2608" i="15"/>
  <c r="K1028" i="15"/>
  <c r="K5315" i="15"/>
  <c r="K3705" i="15"/>
  <c r="K3930" i="15"/>
  <c r="K5192" i="15"/>
  <c r="K1235" i="15"/>
  <c r="K2816" i="15"/>
  <c r="K678" i="15"/>
  <c r="K1731" i="15"/>
  <c r="K4194" i="15"/>
  <c r="K2999" i="15"/>
  <c r="K1793" i="15"/>
  <c r="K1556" i="15"/>
  <c r="K3261" i="15"/>
  <c r="K2312" i="15"/>
  <c r="K1830" i="15"/>
  <c r="K1333" i="15"/>
  <c r="K4240" i="15"/>
  <c r="K4590" i="15"/>
  <c r="K4282" i="15"/>
  <c r="K3191" i="15"/>
  <c r="K2194" i="15"/>
  <c r="K985" i="15"/>
  <c r="K1207" i="15"/>
  <c r="K3143" i="15"/>
  <c r="K1302" i="15"/>
  <c r="K942" i="15"/>
  <c r="K1986" i="15"/>
  <c r="K3032" i="15"/>
  <c r="K2406" i="15"/>
  <c r="K2538" i="15"/>
  <c r="K4067" i="15"/>
  <c r="K3037" i="15"/>
  <c r="K5647" i="15"/>
  <c r="K2377" i="15"/>
  <c r="K4233" i="15"/>
  <c r="K871" i="15"/>
  <c r="K2796" i="15"/>
  <c r="K4900" i="15"/>
  <c r="K5496" i="15"/>
  <c r="K5531" i="15"/>
  <c r="K4929" i="15"/>
  <c r="K6249" i="15"/>
  <c r="K4548" i="15"/>
  <c r="K5233" i="15"/>
  <c r="K4294" i="15"/>
  <c r="K4133" i="15"/>
  <c r="K4137" i="15"/>
  <c r="K4389" i="15"/>
  <c r="K4872" i="15"/>
  <c r="K3161" i="15"/>
  <c r="K4989" i="15"/>
  <c r="K4462" i="15"/>
  <c r="K2806" i="15"/>
  <c r="K4261" i="15"/>
  <c r="K5163" i="15"/>
  <c r="K5055" i="15"/>
  <c r="K3710" i="15"/>
  <c r="K5128" i="15"/>
  <c r="K3964" i="15"/>
  <c r="K3811" i="15"/>
  <c r="K4713" i="15"/>
  <c r="K725" i="15"/>
  <c r="K3981" i="15"/>
  <c r="K4998" i="15"/>
  <c r="K3286" i="15"/>
  <c r="K4369" i="15"/>
  <c r="K5131" i="15"/>
  <c r="K5900" i="15"/>
  <c r="K6070" i="15"/>
  <c r="K4289" i="15"/>
  <c r="K4163" i="15"/>
  <c r="K4636" i="15"/>
  <c r="K5293" i="15"/>
  <c r="K3799" i="15"/>
  <c r="K5614" i="15"/>
  <c r="K4532" i="15"/>
  <c r="K3612" i="15"/>
  <c r="K4943" i="15"/>
  <c r="K3518" i="15"/>
  <c r="K4879" i="15"/>
  <c r="K3259" i="15"/>
  <c r="K5193" i="15"/>
  <c r="K4242" i="15"/>
  <c r="K3914" i="15"/>
  <c r="K5035" i="15"/>
  <c r="K4696" i="15"/>
  <c r="K4588" i="15"/>
  <c r="K4934" i="15"/>
  <c r="K3887" i="15"/>
  <c r="K4480" i="15"/>
  <c r="K4428" i="15"/>
  <c r="K4942" i="15"/>
  <c r="K2408" i="15"/>
  <c r="K4041" i="15"/>
  <c r="K5078" i="15"/>
  <c r="K4553" i="15"/>
  <c r="K4505" i="15"/>
  <c r="K5594" i="15"/>
  <c r="K5700" i="15"/>
  <c r="K1831" i="15"/>
  <c r="K4951" i="15"/>
  <c r="K3452" i="15"/>
  <c r="K5150" i="15"/>
  <c r="K4846" i="15"/>
  <c r="K6014" i="15"/>
  <c r="K5223" i="15"/>
  <c r="K5882" i="15"/>
  <c r="K5750" i="15"/>
  <c r="K4562" i="15"/>
  <c r="K4011" i="15"/>
  <c r="K4982" i="15"/>
  <c r="K5407" i="15"/>
  <c r="K3475" i="15"/>
  <c r="K3794" i="15"/>
  <c r="K3398" i="15"/>
  <c r="K5032" i="15"/>
  <c r="K2438" i="15"/>
  <c r="K6043" i="15"/>
  <c r="K4834" i="15"/>
  <c r="K6399" i="15"/>
  <c r="K3546" i="15"/>
  <c r="K5893" i="15"/>
  <c r="K5297" i="15"/>
  <c r="K4471" i="15"/>
  <c r="K4537" i="15"/>
  <c r="K4702" i="15"/>
  <c r="K5674" i="15"/>
  <c r="K4909" i="15"/>
  <c r="K4987" i="15"/>
  <c r="K3839" i="15"/>
  <c r="K5317" i="15"/>
  <c r="K2689" i="15"/>
  <c r="K3613" i="15"/>
  <c r="K5489" i="15"/>
  <c r="K5955" i="15"/>
  <c r="K4266" i="15"/>
  <c r="K3868" i="15"/>
  <c r="K6265" i="15"/>
  <c r="K6072" i="15"/>
  <c r="K5583" i="15"/>
  <c r="K3920" i="15"/>
  <c r="K5820" i="15"/>
  <c r="K6008" i="15"/>
  <c r="K5615" i="15"/>
  <c r="K2130" i="15"/>
  <c r="K3885" i="15"/>
  <c r="K5219" i="15"/>
  <c r="K5736" i="15"/>
  <c r="K5730" i="15"/>
  <c r="K5042" i="15"/>
  <c r="K5596" i="15"/>
  <c r="K2737" i="15"/>
  <c r="K5518" i="15"/>
  <c r="K5627" i="15"/>
  <c r="K1752" i="15"/>
  <c r="K4775" i="15"/>
  <c r="K2949" i="15"/>
  <c r="K3198" i="15"/>
  <c r="K3687" i="15"/>
  <c r="K5084" i="15"/>
  <c r="K2646" i="15"/>
  <c r="K4530" i="15"/>
  <c r="K4486" i="15"/>
  <c r="K1738" i="15"/>
  <c r="K3890" i="15"/>
  <c r="K4071" i="15"/>
  <c r="K2800" i="15"/>
  <c r="K5106" i="15"/>
  <c r="K3626" i="15"/>
  <c r="K4769" i="15"/>
  <c r="K4227" i="15"/>
  <c r="K2416" i="15"/>
  <c r="K5631" i="15"/>
  <c r="K4022" i="15"/>
  <c r="K5809" i="15"/>
  <c r="K4442" i="15"/>
  <c r="K6001" i="15"/>
  <c r="K4246" i="15"/>
  <c r="K5058" i="15"/>
  <c r="K4863" i="15"/>
  <c r="K3380" i="15"/>
  <c r="K5984" i="15"/>
  <c r="K4373" i="15"/>
  <c r="K4168" i="15"/>
  <c r="K4001" i="15"/>
  <c r="K4960" i="15"/>
  <c r="K4822" i="15"/>
  <c r="K5668" i="15"/>
  <c r="K1016" i="15"/>
  <c r="K4974" i="15"/>
  <c r="K3717" i="15"/>
  <c r="K2151" i="15"/>
  <c r="K3135" i="15"/>
  <c r="K5901" i="15"/>
  <c r="K5428" i="15"/>
  <c r="K3797" i="15"/>
  <c r="K219" i="15"/>
  <c r="K6112" i="15"/>
  <c r="K4419" i="15"/>
  <c r="K5768" i="15"/>
  <c r="K4918" i="15"/>
  <c r="K5486" i="15"/>
  <c r="K5203" i="15"/>
  <c r="K5921" i="15"/>
  <c r="K4472" i="15"/>
  <c r="K5524" i="15"/>
  <c r="K4509" i="15"/>
  <c r="K1450" i="15"/>
  <c r="K1778" i="15"/>
  <c r="K5441" i="15"/>
  <c r="K6021" i="15"/>
  <c r="K2531" i="15"/>
  <c r="K246" i="15"/>
  <c r="K1497" i="15"/>
  <c r="K1938" i="15"/>
  <c r="K3006" i="15"/>
  <c r="K2803" i="15"/>
  <c r="K800" i="15"/>
  <c r="K1851" i="15"/>
  <c r="K764" i="15"/>
  <c r="K780" i="15"/>
  <c r="K3059" i="15"/>
  <c r="K2960" i="15"/>
  <c r="K4329" i="15"/>
  <c r="K1204" i="15"/>
  <c r="K150" i="15"/>
  <c r="K4605" i="15"/>
  <c r="K2503" i="15"/>
  <c r="K1478" i="15"/>
  <c r="K3142" i="15"/>
  <c r="K4962" i="15"/>
  <c r="K2188" i="15"/>
  <c r="K2677" i="15"/>
  <c r="K3295" i="15"/>
  <c r="K5424" i="15"/>
  <c r="K6337" i="15"/>
  <c r="K6343" i="15"/>
  <c r="K6251" i="15"/>
  <c r="K6352" i="15"/>
  <c r="K6235" i="15"/>
  <c r="K5692" i="15"/>
  <c r="K6291" i="15"/>
  <c r="K6178" i="15"/>
  <c r="K5851" i="15"/>
  <c r="K5925" i="15"/>
  <c r="K5654" i="15"/>
  <c r="K5545" i="15"/>
  <c r="K5358" i="15"/>
  <c r="K2945" i="15"/>
  <c r="K1548" i="15"/>
  <c r="K5002" i="15"/>
  <c r="K5218" i="15"/>
  <c r="K2146" i="15"/>
  <c r="K823" i="15"/>
  <c r="K5237" i="15"/>
  <c r="K6434" i="15"/>
  <c r="K3426" i="15"/>
  <c r="K1474" i="15"/>
  <c r="K3982" i="15"/>
  <c r="K2356" i="15"/>
  <c r="K1950" i="15"/>
  <c r="K482" i="15"/>
  <c r="K1957" i="15"/>
  <c r="K4800" i="15"/>
  <c r="K558" i="15"/>
  <c r="K3076" i="15"/>
  <c r="K4652" i="15"/>
  <c r="K2812" i="15"/>
  <c r="K1108" i="15"/>
  <c r="K1704" i="15"/>
  <c r="K1453" i="15"/>
  <c r="K148" i="15"/>
  <c r="K6205" i="15"/>
  <c r="K2596" i="15"/>
  <c r="K2216" i="15"/>
  <c r="K328" i="15"/>
  <c r="K1024" i="15"/>
  <c r="K771" i="15"/>
  <c r="K1257" i="15"/>
  <c r="K4810" i="15"/>
  <c r="K2778" i="15"/>
  <c r="K3023" i="15"/>
  <c r="K1567" i="15"/>
  <c r="K2264" i="15"/>
  <c r="K3138" i="15"/>
  <c r="K126" i="15"/>
  <c r="K398" i="15"/>
  <c r="K1928" i="15"/>
  <c r="K4736" i="15"/>
  <c r="K3136" i="15"/>
  <c r="K2337" i="15"/>
  <c r="K3934" i="15"/>
  <c r="K729" i="15"/>
  <c r="K5841" i="15"/>
  <c r="K5302" i="15"/>
  <c r="K1656" i="15"/>
  <c r="K5930" i="15"/>
  <c r="K1735" i="15"/>
  <c r="K702" i="15"/>
  <c r="K1765" i="15"/>
  <c r="K6231" i="15"/>
  <c r="K6312" i="15"/>
  <c r="K6306" i="15"/>
  <c r="K6380" i="15"/>
  <c r="K5854" i="15"/>
  <c r="K6193" i="15"/>
  <c r="K5972" i="15"/>
  <c r="K6313" i="15"/>
  <c r="K6394" i="15"/>
  <c r="K5023" i="15"/>
  <c r="K6202" i="15"/>
  <c r="K6269" i="15"/>
  <c r="K4612" i="15"/>
  <c r="K5130" i="15"/>
  <c r="K5274" i="15"/>
  <c r="K6284" i="15"/>
  <c r="K2292" i="15"/>
  <c r="K1745" i="15"/>
  <c r="K1937" i="15"/>
  <c r="K3752" i="15"/>
  <c r="K282" i="15"/>
  <c r="K5132" i="15"/>
  <c r="K4236" i="15"/>
  <c r="K253" i="15"/>
  <c r="K2855" i="15"/>
  <c r="K1660" i="15"/>
  <c r="K221" i="15"/>
  <c r="K2160" i="15"/>
  <c r="K1256" i="15"/>
  <c r="K3737" i="15"/>
  <c r="K4042" i="15"/>
  <c r="K3466" i="15"/>
  <c r="K2600" i="15"/>
  <c r="K1958" i="15"/>
  <c r="K2409" i="15"/>
  <c r="K1181" i="15"/>
  <c r="K3621" i="15"/>
  <c r="K2402" i="15"/>
  <c r="K1844" i="15"/>
  <c r="K4757" i="15"/>
  <c r="K178" i="15"/>
  <c r="K4779" i="15"/>
  <c r="K2676" i="15"/>
  <c r="K278" i="15"/>
  <c r="K2284" i="15"/>
  <c r="K2437" i="15"/>
  <c r="K237" i="15"/>
  <c r="K1186" i="15"/>
  <c r="K1418" i="15"/>
  <c r="K5372" i="15"/>
  <c r="K195" i="15"/>
  <c r="K815" i="15"/>
  <c r="K4088" i="15"/>
  <c r="K1110" i="15"/>
  <c r="K2064" i="15"/>
  <c r="K6327" i="15"/>
  <c r="K2093" i="15"/>
  <c r="K4241" i="15"/>
  <c r="K4037" i="15"/>
  <c r="K2774" i="15"/>
  <c r="K2207" i="15"/>
  <c r="K2087" i="15"/>
  <c r="K2694" i="15"/>
  <c r="K2624" i="15"/>
  <c r="K5149" i="15"/>
  <c r="K831" i="15"/>
  <c r="K1973" i="15"/>
  <c r="K251" i="15"/>
  <c r="K2226" i="15"/>
  <c r="K5965" i="15"/>
  <c r="K864" i="15"/>
  <c r="K222" i="15"/>
  <c r="K2158" i="15"/>
  <c r="K2837" i="15"/>
  <c r="K1489" i="15"/>
  <c r="K2842" i="15"/>
  <c r="K3164" i="15"/>
  <c r="K411" i="15"/>
  <c r="K3941" i="15"/>
  <c r="K4273" i="15"/>
  <c r="K6253" i="15"/>
  <c r="K6353" i="15"/>
  <c r="K5277" i="15"/>
  <c r="K3558" i="15"/>
  <c r="K2660" i="15"/>
  <c r="K3022" i="15"/>
  <c r="K1588" i="15"/>
  <c r="K370" i="15"/>
  <c r="K891" i="15"/>
  <c r="K304" i="15"/>
  <c r="K26" i="15"/>
  <c r="K360" i="15"/>
  <c r="K724" i="15"/>
  <c r="K341" i="15"/>
  <c r="K95" i="15"/>
  <c r="K821" i="15"/>
  <c r="K177" i="15"/>
  <c r="K2192" i="15"/>
  <c r="K238" i="15"/>
  <c r="K2604" i="15"/>
  <c r="K321" i="15"/>
  <c r="K3338" i="15"/>
  <c r="K56" i="15"/>
  <c r="K993" i="15"/>
  <c r="K749" i="15"/>
  <c r="K4292" i="15"/>
  <c r="K3205" i="15"/>
  <c r="K2987" i="15"/>
  <c r="K6270" i="15"/>
  <c r="K522" i="15"/>
  <c r="K2417" i="15"/>
  <c r="K2245" i="15"/>
  <c r="K231" i="15"/>
  <c r="K5352" i="15"/>
  <c r="K465" i="15"/>
  <c r="K2853" i="15"/>
  <c r="K436" i="15"/>
  <c r="K236" i="15"/>
  <c r="K1382" i="15"/>
  <c r="K732" i="15"/>
  <c r="K14" i="15"/>
  <c r="K563" i="15"/>
  <c r="K17" i="15"/>
  <c r="K90" i="15"/>
  <c r="K708" i="15"/>
  <c r="K484" i="15"/>
  <c r="K471" i="15"/>
  <c r="K742" i="15"/>
  <c r="K512" i="15"/>
  <c r="K87" i="15"/>
  <c r="K1349" i="15"/>
  <c r="K726" i="15"/>
  <c r="K489" i="15"/>
  <c r="K2272" i="15"/>
  <c r="K646" i="15"/>
  <c r="K5347" i="15"/>
  <c r="K5632" i="15"/>
  <c r="K34" i="15"/>
  <c r="K21" i="15"/>
  <c r="K1165" i="15"/>
  <c r="K1282" i="15"/>
  <c r="K659" i="15"/>
  <c r="K173" i="15"/>
  <c r="K91" i="15"/>
  <c r="K412" i="15"/>
  <c r="K408" i="15"/>
  <c r="K932" i="15"/>
  <c r="K113" i="15"/>
  <c r="K936" i="15"/>
  <c r="K290" i="15"/>
  <c r="K1516" i="15"/>
  <c r="K1115" i="15"/>
  <c r="K427" i="15"/>
  <c r="K1467" i="15"/>
  <c r="K3067" i="15"/>
  <c r="K305" i="15"/>
  <c r="K812" i="15"/>
  <c r="K1820" i="15"/>
  <c r="K188" i="15"/>
  <c r="K163" i="15"/>
  <c r="K33" i="15"/>
  <c r="K147" i="15"/>
  <c r="K2429" i="15"/>
  <c r="K671" i="15"/>
  <c r="K12" i="15"/>
  <c r="K239" i="15"/>
  <c r="K1289" i="15"/>
  <c r="K948" i="15"/>
  <c r="K81" i="15"/>
  <c r="K2436" i="15"/>
  <c r="K445" i="15"/>
  <c r="K2688" i="15"/>
  <c r="K497" i="15"/>
  <c r="K29" i="15"/>
  <c r="K4721" i="15"/>
  <c r="K338" i="15"/>
  <c r="K492" i="15"/>
  <c r="K103" i="15"/>
  <c r="K711" i="15"/>
  <c r="K632" i="15"/>
  <c r="K47" i="15"/>
  <c r="K931" i="15"/>
  <c r="K294" i="15"/>
  <c r="K35" i="15"/>
  <c r="K50" i="15"/>
  <c r="K1878" i="15"/>
  <c r="K339" i="15"/>
  <c r="K2203" i="15"/>
  <c r="K1132" i="15"/>
  <c r="K624" i="15"/>
  <c r="K2389" i="15"/>
  <c r="K100" i="15"/>
  <c r="K881" i="15"/>
  <c r="K15" i="15"/>
  <c r="K747" i="15"/>
  <c r="K78" i="15"/>
  <c r="K193" i="15"/>
  <c r="K1092" i="15"/>
  <c r="K6082" i="15"/>
  <c r="K259" i="15"/>
  <c r="K292" i="15"/>
  <c r="K551" i="15"/>
  <c r="K623" i="15"/>
  <c r="K164" i="15"/>
  <c r="K461" i="15"/>
  <c r="K4580" i="15"/>
  <c r="K48" i="15"/>
  <c r="K2096" i="15"/>
  <c r="K3674" i="15"/>
  <c r="K1911" i="15"/>
  <c r="K3" i="15"/>
  <c r="K359" i="15"/>
  <c r="K442" i="15"/>
  <c r="K545" i="15"/>
  <c r="K848" i="15"/>
  <c r="K400" i="15"/>
  <c r="K1903" i="15"/>
  <c r="K22" i="15"/>
  <c r="K454" i="15"/>
  <c r="K203" i="15"/>
  <c r="K402" i="15"/>
  <c r="K2178" i="15"/>
  <c r="K1396" i="15"/>
  <c r="K371" i="15"/>
  <c r="K224" i="15"/>
  <c r="K267" i="15"/>
  <c r="K2333" i="15"/>
  <c r="K3915" i="15"/>
  <c r="K1648" i="15"/>
  <c r="K4517" i="15"/>
  <c r="K757" i="15"/>
  <c r="K2361" i="15"/>
  <c r="K189" i="15"/>
  <c r="K375" i="15"/>
  <c r="K13" i="15"/>
  <c r="K768" i="15"/>
  <c r="K2524" i="15"/>
  <c r="K5586" i="15"/>
  <c r="K365" i="15"/>
  <c r="K16" i="15"/>
  <c r="K5773" i="15"/>
  <c r="K27" i="15"/>
  <c r="K4138" i="15"/>
  <c r="K846" i="15"/>
  <c r="K1788" i="15"/>
  <c r="K1640" i="15"/>
  <c r="K1684" i="15"/>
  <c r="K440" i="15"/>
  <c r="K1079" i="15"/>
  <c r="K69" i="15"/>
  <c r="K1822" i="15"/>
  <c r="K953" i="15"/>
  <c r="K5403" i="15"/>
  <c r="K313" i="15"/>
  <c r="K240" i="15"/>
  <c r="K2883" i="15"/>
  <c r="K137" i="15"/>
  <c r="K2133" i="15"/>
  <c r="K601" i="15"/>
  <c r="K355" i="15"/>
  <c r="K25" i="15"/>
  <c r="K80" i="15"/>
  <c r="K3073" i="15"/>
  <c r="K3229" i="15"/>
  <c r="K102" i="15"/>
  <c r="K106" i="15"/>
  <c r="K1634" i="15"/>
  <c r="K3889" i="15"/>
  <c r="K172" i="15"/>
  <c r="K589" i="15"/>
  <c r="K472" i="15"/>
  <c r="K107" i="15"/>
  <c r="K604" i="15"/>
  <c r="K939" i="15"/>
  <c r="K2859" i="15"/>
  <c r="K55" i="15"/>
  <c r="K40" i="15"/>
  <c r="K860" i="15"/>
  <c r="K109" i="15"/>
  <c r="K3809" i="15"/>
  <c r="K2983" i="15"/>
  <c r="K2540" i="15"/>
  <c r="K5512" i="15"/>
  <c r="K1729" i="15"/>
  <c r="K286" i="15"/>
  <c r="K2176" i="15"/>
  <c r="K2295" i="15"/>
  <c r="K1464" i="15"/>
  <c r="K2392" i="15"/>
  <c r="K3529" i="15"/>
  <c r="K3016" i="15"/>
  <c r="K1839" i="15"/>
  <c r="K1758" i="15"/>
  <c r="K1203" i="15"/>
  <c r="K2950" i="15"/>
  <c r="K2135" i="15"/>
  <c r="K2519" i="15"/>
  <c r="K1823" i="15"/>
  <c r="K719" i="15"/>
  <c r="K1876" i="15"/>
  <c r="K4569" i="15"/>
  <c r="K1733" i="15"/>
  <c r="K3453" i="15"/>
  <c r="K3708" i="15"/>
  <c r="K3119" i="15"/>
  <c r="K2572" i="15"/>
  <c r="K2554" i="15"/>
  <c r="K629" i="15"/>
  <c r="K4640" i="15"/>
  <c r="K1881" i="15"/>
  <c r="K6204" i="15"/>
  <c r="K3106" i="15"/>
  <c r="K4968" i="15"/>
  <c r="K5626" i="15"/>
  <c r="K3995" i="15"/>
  <c r="K4103" i="15"/>
  <c r="K3963" i="15"/>
  <c r="K5663" i="15"/>
  <c r="K3409" i="15"/>
  <c r="K334" i="15"/>
  <c r="K5436" i="15"/>
  <c r="K4143" i="15"/>
  <c r="K5688" i="15"/>
  <c r="K2909" i="15"/>
  <c r="K1056" i="15"/>
  <c r="K1368" i="15"/>
  <c r="K3343" i="15"/>
  <c r="K5825" i="15"/>
  <c r="K3923" i="15"/>
  <c r="K5321" i="15"/>
  <c r="K6093" i="15"/>
  <c r="K4559" i="15"/>
  <c r="K4693" i="15"/>
  <c r="K3450" i="15"/>
  <c r="K3741" i="15"/>
  <c r="K2684" i="15"/>
  <c r="K5751" i="15"/>
  <c r="K4990" i="15"/>
  <c r="K5590" i="15"/>
  <c r="K3293" i="15"/>
  <c r="K5202" i="15"/>
  <c r="K3359" i="15"/>
  <c r="K4360" i="15"/>
  <c r="K3065" i="15"/>
  <c r="K4140" i="15"/>
  <c r="K5324" i="15"/>
  <c r="K5719" i="15"/>
  <c r="K3436" i="15"/>
  <c r="K3715" i="15"/>
  <c r="K6275" i="15"/>
  <c r="K5232" i="15"/>
  <c r="K4611" i="15"/>
  <c r="K5588" i="15"/>
  <c r="K4851" i="15"/>
  <c r="K3386" i="15"/>
  <c r="K5812" i="15"/>
  <c r="K6085" i="15"/>
  <c r="K5286" i="15"/>
  <c r="K6237" i="15"/>
  <c r="K5710" i="15"/>
  <c r="K4244" i="15"/>
  <c r="K6129" i="15"/>
  <c r="K4287" i="15"/>
  <c r="K3033" i="15"/>
  <c r="K2892" i="15"/>
  <c r="K2086" i="15"/>
  <c r="K2911" i="15"/>
  <c r="K5275" i="15"/>
  <c r="K3816" i="15"/>
  <c r="K4689" i="15"/>
  <c r="K3435" i="15"/>
  <c r="K6101" i="15"/>
  <c r="K5591" i="15"/>
  <c r="K775" i="15"/>
  <c r="K5342" i="15"/>
  <c r="K5958" i="15"/>
  <c r="K5678" i="15"/>
  <c r="K6350" i="15"/>
  <c r="K5755" i="15"/>
  <c r="K3566" i="15"/>
  <c r="K4382" i="15"/>
  <c r="K3721" i="15"/>
  <c r="K4841" i="15"/>
  <c r="K5497" i="15"/>
  <c r="K5178" i="15"/>
  <c r="K3080" i="15"/>
  <c r="K3552" i="15"/>
  <c r="K5050" i="15"/>
  <c r="K4716" i="15"/>
  <c r="K3984" i="15"/>
  <c r="K4390" i="15"/>
  <c r="K857" i="15"/>
  <c r="K950" i="15"/>
  <c r="K1846" i="15"/>
  <c r="K2848" i="15"/>
  <c r="K82" i="15"/>
  <c r="K1948" i="15"/>
  <c r="K1871" i="15"/>
  <c r="K1507" i="15"/>
  <c r="K692" i="15"/>
  <c r="K1097" i="15"/>
  <c r="K3500" i="15"/>
  <c r="K1671" i="15"/>
  <c r="K3748" i="15"/>
  <c r="K2601" i="15"/>
  <c r="K317" i="15"/>
  <c r="K4205" i="15"/>
  <c r="K1502" i="15"/>
  <c r="K2712" i="15"/>
  <c r="K2918" i="15"/>
  <c r="K1744" i="15"/>
  <c r="K519" i="15"/>
  <c r="K2300" i="15"/>
  <c r="K4014" i="15"/>
  <c r="K2371" i="15"/>
  <c r="K2143" i="15"/>
  <c r="K574" i="15"/>
  <c r="K2840" i="15"/>
  <c r="K933" i="15"/>
  <c r="K834" i="15"/>
  <c r="K3448" i="15"/>
  <c r="K438" i="15"/>
  <c r="K2575" i="15"/>
  <c r="K3853" i="15"/>
  <c r="K2385" i="15"/>
  <c r="K4669" i="15"/>
  <c r="K1503" i="15"/>
  <c r="K550" i="15"/>
  <c r="K2089" i="15"/>
  <c r="K2592" i="15"/>
  <c r="K4700" i="15"/>
  <c r="K2155" i="15"/>
  <c r="K1170" i="15"/>
  <c r="K564" i="15"/>
  <c r="K1225" i="15"/>
  <c r="K1603" i="15"/>
  <c r="K2444" i="15"/>
  <c r="K2019" i="15"/>
  <c r="K1250" i="15"/>
  <c r="K3736" i="15"/>
  <c r="K1380" i="15"/>
  <c r="K677" i="15"/>
  <c r="K1917" i="15"/>
  <c r="K1678" i="15"/>
  <c r="K1797" i="15"/>
  <c r="K3912" i="15"/>
  <c r="K4979" i="15"/>
  <c r="K4230" i="15"/>
  <c r="K3533" i="15"/>
  <c r="K1969" i="15"/>
  <c r="K2038" i="15"/>
  <c r="K2731" i="15"/>
  <c r="K1442" i="15"/>
  <c r="K2654" i="15"/>
  <c r="K4417" i="15"/>
  <c r="K1850" i="15"/>
  <c r="K1762" i="15"/>
  <c r="K1488" i="15"/>
  <c r="K1286" i="15"/>
  <c r="K5568" i="15"/>
  <c r="K4167" i="15"/>
  <c r="K4884" i="15"/>
  <c r="K2380" i="15"/>
  <c r="K3636" i="15"/>
  <c r="K3712" i="15"/>
  <c r="K3979" i="15"/>
  <c r="K1331" i="15"/>
  <c r="K1219" i="15"/>
  <c r="K694" i="15"/>
  <c r="K808" i="15"/>
  <c r="K2696" i="15"/>
  <c r="K1976" i="15"/>
  <c r="K3102" i="15"/>
  <c r="K673" i="15"/>
  <c r="K1809" i="15"/>
  <c r="K5239" i="15"/>
  <c r="K1064" i="15"/>
  <c r="K5195" i="15"/>
  <c r="K2228" i="15"/>
  <c r="K2514" i="15"/>
  <c r="K3110" i="15"/>
  <c r="K1020" i="15"/>
  <c r="K1431" i="15"/>
  <c r="K2940" i="15"/>
  <c r="K2003" i="15"/>
  <c r="K2764" i="15"/>
  <c r="K3905" i="15"/>
  <c r="K2884" i="15"/>
  <c r="K4376" i="15"/>
  <c r="K2627" i="15"/>
  <c r="K1112" i="15"/>
  <c r="K2454" i="15"/>
  <c r="K2067" i="15"/>
  <c r="K1621" i="15"/>
  <c r="K312" i="15"/>
  <c r="K3126" i="15"/>
  <c r="K2777" i="15"/>
  <c r="K2606" i="15"/>
  <c r="K2118" i="15"/>
  <c r="K1922" i="15"/>
  <c r="K2236" i="15"/>
  <c r="K2101" i="15"/>
  <c r="K2765" i="15"/>
  <c r="K4107" i="15"/>
  <c r="K2709" i="15"/>
  <c r="K1615" i="15"/>
  <c r="K6273" i="15"/>
  <c r="K2635" i="15"/>
  <c r="K1577" i="15"/>
  <c r="K2856" i="15"/>
  <c r="K645" i="15"/>
  <c r="K556" i="15"/>
  <c r="K2121" i="15"/>
  <c r="K3763" i="15"/>
  <c r="K4691" i="15"/>
  <c r="K3787" i="15"/>
  <c r="K424" i="15"/>
  <c r="K588" i="15"/>
  <c r="K1334" i="15"/>
  <c r="K1801" i="15"/>
  <c r="K1303" i="15"/>
  <c r="K1527" i="15"/>
  <c r="K2702" i="15"/>
  <c r="K2291" i="15"/>
  <c r="K1639" i="15"/>
  <c r="K1153" i="15"/>
  <c r="K1614" i="15"/>
  <c r="K4791" i="15"/>
  <c r="K1954" i="15"/>
  <c r="K5746" i="15"/>
  <c r="K1301" i="15"/>
  <c r="K567" i="15"/>
  <c r="K4847" i="15"/>
  <c r="K1177" i="15"/>
  <c r="K5999" i="15"/>
  <c r="K727" i="15"/>
  <c r="K2306" i="15"/>
  <c r="K4878" i="15"/>
  <c r="K814" i="15"/>
  <c r="K982" i="15"/>
  <c r="K1338" i="15"/>
  <c r="K2772" i="15"/>
  <c r="K429" i="15"/>
  <c r="K2326" i="15"/>
  <c r="K1859" i="15"/>
  <c r="K1411" i="15"/>
  <c r="K3397" i="15"/>
  <c r="K1355" i="15"/>
  <c r="K2615" i="15"/>
  <c r="K1354" i="15"/>
  <c r="K3835" i="15"/>
  <c r="K335" i="15"/>
  <c r="K1426" i="15"/>
  <c r="K1814" i="15"/>
  <c r="K1309" i="15"/>
  <c r="K2008" i="15"/>
  <c r="K701" i="15"/>
  <c r="K2672" i="15"/>
  <c r="K2633" i="15"/>
  <c r="K2058" i="15"/>
  <c r="K2470" i="15"/>
  <c r="K3439" i="15"/>
  <c r="K2989" i="15"/>
  <c r="K1579" i="15"/>
  <c r="K3244" i="15"/>
  <c r="K5173" i="15"/>
  <c r="K2147" i="15"/>
  <c r="K3668" i="15"/>
  <c r="K2586" i="15"/>
  <c r="K2142" i="15"/>
  <c r="K1277" i="15"/>
  <c r="K2616" i="15"/>
  <c r="K2738" i="15"/>
  <c r="K1191" i="15"/>
  <c r="K1133" i="15"/>
  <c r="K5698" i="15"/>
  <c r="K2048" i="15"/>
  <c r="K1035" i="15"/>
  <c r="K146" i="15"/>
  <c r="K4017" i="15"/>
  <c r="K4397" i="15"/>
  <c r="K3287" i="15"/>
  <c r="K3598" i="15"/>
  <c r="K2376" i="15"/>
  <c r="K5945" i="15"/>
  <c r="K1587" i="15"/>
  <c r="K2995" i="15"/>
  <c r="K3967" i="15"/>
  <c r="K1604" i="15"/>
  <c r="K2817" i="15"/>
  <c r="K3284" i="15"/>
  <c r="K1075" i="15"/>
  <c r="K965" i="15"/>
  <c r="K2127" i="15"/>
  <c r="K4628" i="15"/>
  <c r="K5205" i="15"/>
  <c r="K650" i="15"/>
  <c r="K2896" i="15"/>
  <c r="K2699" i="15"/>
  <c r="K1107" i="15"/>
  <c r="K3145" i="15"/>
  <c r="K1362" i="15"/>
  <c r="K276" i="15"/>
  <c r="K2585" i="15"/>
  <c r="K722" i="15"/>
  <c r="K3212" i="15"/>
  <c r="K2122" i="15"/>
  <c r="K1532" i="15"/>
  <c r="K1276" i="15"/>
  <c r="K1087" i="15"/>
  <c r="K2506" i="15"/>
  <c r="K3130" i="15"/>
  <c r="K3663" i="15"/>
  <c r="K1635" i="15"/>
  <c r="K1828" i="15"/>
  <c r="K716" i="15"/>
  <c r="K3618" i="15"/>
  <c r="K2490" i="15"/>
  <c r="K668" i="15"/>
  <c r="K6062" i="15"/>
  <c r="K3195" i="15"/>
  <c r="K3129" i="15"/>
  <c r="K761" i="15"/>
  <c r="K3041" i="15"/>
  <c r="K766" i="15"/>
  <c r="K683" i="15"/>
  <c r="K1258" i="15"/>
  <c r="K2375" i="15"/>
  <c r="K825" i="15"/>
  <c r="K1212" i="15"/>
  <c r="K585" i="15"/>
  <c r="K593" i="15"/>
  <c r="K710" i="15"/>
  <c r="K2384" i="15"/>
  <c r="K733" i="15"/>
  <c r="K1535" i="15"/>
  <c r="K324" i="15"/>
  <c r="K3089" i="15"/>
  <c r="K2410" i="15"/>
  <c r="K1026" i="15"/>
  <c r="K1350" i="15"/>
  <c r="K2804" i="15"/>
  <c r="K2077" i="15"/>
  <c r="K1199" i="15"/>
  <c r="K4349" i="15"/>
  <c r="K483" i="15"/>
  <c r="K1486" i="15"/>
  <c r="K1776" i="15"/>
  <c r="K1882" i="15"/>
  <c r="K1011" i="15"/>
  <c r="K5057" i="15"/>
  <c r="K1708" i="15"/>
  <c r="K1102" i="15"/>
  <c r="K3568" i="15"/>
  <c r="K455" i="15"/>
  <c r="K4727" i="15"/>
  <c r="K1404" i="15"/>
  <c r="K2899" i="15"/>
  <c r="K1200" i="15"/>
  <c r="K592" i="15"/>
  <c r="K917" i="15"/>
  <c r="K3194" i="15"/>
  <c r="K3026" i="15"/>
  <c r="K64" i="15"/>
  <c r="K1786" i="15"/>
  <c r="K1322" i="15"/>
  <c r="K1517" i="15"/>
  <c r="K910" i="15"/>
  <c r="K1137" i="15"/>
  <c r="K2656" i="15"/>
  <c r="K975" i="15"/>
  <c r="K1226" i="15"/>
  <c r="K5894" i="15"/>
  <c r="K505" i="15"/>
  <c r="K1420" i="15"/>
  <c r="K3592" i="15"/>
  <c r="K991" i="15"/>
  <c r="K1612" i="15"/>
  <c r="K1449" i="15"/>
  <c r="K1003" i="15"/>
  <c r="K3970" i="15"/>
  <c r="K3390" i="15"/>
  <c r="K4911" i="15"/>
  <c r="K1583" i="15"/>
  <c r="K2452" i="15"/>
  <c r="K1877" i="15"/>
  <c r="K1425" i="15"/>
  <c r="K1164" i="15"/>
  <c r="K819" i="15"/>
  <c r="K2577" i="15"/>
  <c r="K2189" i="15"/>
  <c r="K5117" i="15"/>
  <c r="K2753" i="15"/>
  <c r="K377" i="15"/>
  <c r="K1211" i="15"/>
  <c r="K2000" i="15"/>
  <c r="K2910" i="15"/>
  <c r="K2190" i="15"/>
  <c r="K581" i="15"/>
  <c r="K1169" i="15"/>
  <c r="K638" i="15"/>
  <c r="K818" i="15"/>
  <c r="K3886" i="15"/>
  <c r="K1287" i="15"/>
  <c r="K2247" i="15"/>
  <c r="K828" i="15"/>
  <c r="K1591" i="15"/>
  <c r="K3805" i="15"/>
  <c r="K1480" i="15"/>
  <c r="K1317" i="15"/>
  <c r="K2119" i="15"/>
  <c r="K3202" i="15"/>
  <c r="K1685" i="15"/>
  <c r="K835" i="15"/>
  <c r="K1513" i="15"/>
  <c r="K1451" i="15"/>
  <c r="K1522" i="15"/>
  <c r="K2085" i="15"/>
  <c r="K3069" i="15"/>
  <c r="K3985" i="15"/>
  <c r="K3670" i="15"/>
  <c r="K1501" i="15"/>
  <c r="K2878" i="15"/>
  <c r="K4525" i="15"/>
  <c r="K2399" i="15"/>
  <c r="K972" i="15"/>
  <c r="K3564" i="15"/>
  <c r="K640" i="15"/>
  <c r="K1766" i="15"/>
  <c r="K896" i="15"/>
  <c r="K1012" i="15"/>
  <c r="K837" i="15"/>
  <c r="K1043" i="15"/>
  <c r="K3960" i="15"/>
  <c r="K1927" i="15"/>
  <c r="K867" i="15"/>
  <c r="K2172" i="15"/>
  <c r="K2340" i="15"/>
  <c r="K1799" i="15"/>
  <c r="K1539" i="15"/>
  <c r="K2205" i="15"/>
  <c r="K336" i="15"/>
  <c r="K705" i="15"/>
  <c r="K674" i="15"/>
  <c r="K712" i="15"/>
  <c r="K804" i="15"/>
  <c r="K2329" i="15"/>
  <c r="K4461" i="15"/>
  <c r="K1399" i="15"/>
  <c r="K1116" i="15"/>
  <c r="K2481" i="15"/>
  <c r="K641" i="15"/>
  <c r="K1018" i="15"/>
  <c r="K2047" i="15"/>
  <c r="K1924" i="15"/>
  <c r="K5154" i="15"/>
  <c r="K2964" i="15"/>
  <c r="K3172" i="15"/>
  <c r="K270" i="15"/>
  <c r="K1330" i="15"/>
  <c r="K1348" i="15"/>
  <c r="K2005" i="15"/>
  <c r="K3728" i="15"/>
  <c r="K607" i="15"/>
  <c r="K480" i="15"/>
  <c r="K2177" i="15"/>
  <c r="K316" i="15"/>
  <c r="K2683" i="15"/>
  <c r="K2574" i="15"/>
  <c r="K4712" i="15"/>
  <c r="K2757" i="15"/>
  <c r="K736" i="15"/>
  <c r="K1908" i="15"/>
  <c r="K1690" i="15"/>
  <c r="K1861" i="15"/>
  <c r="K241" i="15"/>
  <c r="K1854" i="15"/>
  <c r="K2040" i="15"/>
  <c r="K3625" i="15"/>
  <c r="K1038" i="15"/>
  <c r="K3340" i="15"/>
  <c r="K5309" i="15"/>
  <c r="K2062" i="15"/>
  <c r="K2299" i="15"/>
  <c r="K5537" i="15"/>
  <c r="K1273" i="15"/>
  <c r="K1897" i="15"/>
  <c r="K5183" i="15"/>
  <c r="K1466" i="15"/>
  <c r="K1136" i="15"/>
  <c r="K1782" i="15"/>
  <c r="K1586" i="15"/>
  <c r="K2727" i="15"/>
  <c r="K826" i="15"/>
  <c r="K4201" i="15"/>
  <c r="K1710" i="15"/>
  <c r="K714" i="15"/>
  <c r="K2022" i="15"/>
  <c r="K1010" i="15"/>
  <c r="K847" i="15"/>
  <c r="K836" i="15"/>
  <c r="K1479" i="15"/>
  <c r="K1755" i="15"/>
  <c r="K3068" i="15"/>
  <c r="K518" i="15"/>
  <c r="K685" i="15"/>
  <c r="K6073" i="15"/>
  <c r="K5554" i="15"/>
  <c r="K2651" i="15"/>
  <c r="K6186" i="15"/>
  <c r="K5920" i="15"/>
  <c r="K6418" i="15"/>
  <c r="K3637" i="15"/>
  <c r="K3183" i="15"/>
  <c r="K3633" i="15"/>
  <c r="K6084" i="15"/>
  <c r="K6430" i="15"/>
  <c r="K6240" i="15"/>
  <c r="K3444" i="15"/>
  <c r="K4427" i="15"/>
  <c r="K6213" i="15"/>
  <c r="K6010" i="15"/>
  <c r="K5953" i="15"/>
  <c r="K6218" i="15"/>
  <c r="K6030" i="15"/>
  <c r="K3730" i="15"/>
  <c r="K5461" i="15"/>
  <c r="K4896" i="15"/>
  <c r="K5159" i="15"/>
  <c r="K6389" i="15"/>
  <c r="K5552" i="15"/>
  <c r="K2742" i="15"/>
  <c r="K5744" i="15"/>
  <c r="K6355" i="15"/>
  <c r="K5104" i="15"/>
  <c r="K6441" i="15"/>
  <c r="K4913" i="15"/>
  <c r="K3395" i="15"/>
  <c r="K4751" i="15"/>
  <c r="K3861" i="15"/>
  <c r="K3443" i="15"/>
  <c r="K3492" i="15"/>
  <c r="K6236" i="15"/>
  <c r="K6233" i="15"/>
  <c r="K4873" i="15"/>
  <c r="K5909" i="15"/>
  <c r="K5713" i="15"/>
  <c r="K3938" i="15"/>
  <c r="K6187" i="15"/>
  <c r="K6272" i="15"/>
  <c r="K3013" i="15"/>
  <c r="K6371" i="15"/>
  <c r="K5160" i="15"/>
  <c r="K4801" i="15"/>
  <c r="K5779" i="15"/>
  <c r="K4363" i="15"/>
  <c r="K5767" i="15"/>
  <c r="K6359" i="15"/>
  <c r="K5217" i="15"/>
  <c r="K4536" i="15"/>
  <c r="K5557" i="15"/>
  <c r="K5887" i="15"/>
  <c r="K2704" i="15"/>
  <c r="K5803" i="15"/>
  <c r="K6425" i="15"/>
  <c r="K6329" i="15"/>
  <c r="K5936" i="15"/>
  <c r="K6407" i="15"/>
  <c r="K4648" i="15"/>
  <c r="K4988" i="15"/>
  <c r="K3616" i="15"/>
  <c r="K4804" i="15"/>
  <c r="K4865" i="15"/>
  <c r="K5963" i="15"/>
  <c r="K4193" i="15"/>
  <c r="K6354" i="15"/>
  <c r="K6297" i="15"/>
  <c r="K6114" i="15"/>
  <c r="K4350" i="15"/>
  <c r="K6210" i="15"/>
  <c r="K4356" i="15"/>
  <c r="K3580" i="15"/>
  <c r="K3759" i="15"/>
  <c r="K6155" i="15"/>
  <c r="K4678" i="15"/>
  <c r="K5339" i="15"/>
  <c r="K5494" i="15"/>
  <c r="K3949" i="15"/>
  <c r="K4319" i="15"/>
  <c r="K3781" i="15"/>
  <c r="K5982" i="15"/>
  <c r="K6392" i="15"/>
  <c r="K5743" i="15"/>
  <c r="K4646" i="15"/>
  <c r="K6376" i="15"/>
  <c r="K5515" i="15"/>
  <c r="K5662" i="15"/>
  <c r="K5038" i="15"/>
  <c r="K3075" i="15"/>
  <c r="K5786" i="15"/>
  <c r="K5096" i="15"/>
  <c r="K5214" i="15"/>
  <c r="K6309" i="15"/>
  <c r="K4839" i="15"/>
  <c r="K4629" i="15"/>
  <c r="K4338" i="15"/>
  <c r="K6365" i="15"/>
  <c r="K5729" i="15"/>
  <c r="K5418" i="15"/>
  <c r="K4572" i="15"/>
  <c r="K2861" i="15"/>
  <c r="K6339" i="15"/>
  <c r="K5962" i="15"/>
  <c r="K6007" i="15"/>
  <c r="K5661" i="15"/>
  <c r="K6332" i="15"/>
  <c r="K3406" i="15"/>
  <c r="K4504" i="15"/>
  <c r="K5865" i="15"/>
  <c r="K6143" i="15"/>
  <c r="K741" i="15"/>
  <c r="K2413" i="15"/>
  <c r="K2327" i="15"/>
  <c r="K1217" i="15"/>
  <c r="K1687" i="15"/>
  <c r="K3950" i="15"/>
  <c r="K1650" i="15"/>
  <c r="K3430" i="15"/>
  <c r="K2835" i="15"/>
  <c r="K2988" i="15"/>
  <c r="K1964" i="15"/>
  <c r="K4684" i="15"/>
  <c r="K1393" i="15"/>
  <c r="K1127" i="15"/>
  <c r="K4654" i="15"/>
  <c r="K5772" i="15"/>
  <c r="K3959" i="15"/>
  <c r="K5827" i="15"/>
  <c r="K5533" i="15"/>
  <c r="K4453" i="15"/>
  <c r="K2920" i="15"/>
  <c r="K3845" i="15"/>
  <c r="K5607" i="15"/>
  <c r="K4410" i="15"/>
  <c r="K3999" i="15"/>
  <c r="K6301" i="15"/>
  <c r="K5907" i="15"/>
  <c r="K4378" i="15"/>
  <c r="K4592" i="15"/>
  <c r="K1666" i="15"/>
  <c r="K977" i="15"/>
  <c r="K1570" i="15"/>
  <c r="K2066" i="15"/>
  <c r="K2041" i="15"/>
  <c r="K2669" i="15"/>
  <c r="K4455" i="15"/>
  <c r="K1470" i="15"/>
  <c r="K523" i="15"/>
  <c r="K854" i="15"/>
  <c r="K4867" i="15"/>
  <c r="K2369" i="15"/>
  <c r="K3832" i="15"/>
  <c r="K6148" i="15"/>
  <c r="K4450" i="15"/>
  <c r="K6195" i="15"/>
  <c r="K6267" i="15"/>
  <c r="K5658" i="15"/>
  <c r="K4844" i="15"/>
  <c r="K4625" i="15"/>
  <c r="K6181" i="15"/>
  <c r="K5447" i="15"/>
  <c r="K5404" i="15"/>
  <c r="K6201" i="15"/>
  <c r="K5479" i="15"/>
  <c r="K5362" i="15"/>
  <c r="K4174" i="15"/>
  <c r="K5932" i="15"/>
  <c r="K5460" i="15"/>
  <c r="K1379" i="15"/>
  <c r="K5429" i="15"/>
  <c r="K3047" i="15"/>
  <c r="K2138" i="15"/>
  <c r="K5371" i="15"/>
  <c r="K6234" i="15"/>
  <c r="K2605" i="15"/>
  <c r="K4053" i="15"/>
  <c r="K4497" i="15"/>
  <c r="K6342" i="15"/>
  <c r="K2246" i="15"/>
  <c r="K3532" i="15"/>
  <c r="K4614" i="15"/>
  <c r="K4904" i="15"/>
  <c r="K4443" i="15"/>
  <c r="K3880" i="15"/>
  <c r="K1951" i="15"/>
  <c r="K4312" i="15"/>
  <c r="K5266" i="15"/>
  <c r="K4187" i="15"/>
  <c r="K4221" i="15"/>
  <c r="K3140" i="15"/>
  <c r="K6154" i="15"/>
  <c r="K2857" i="15"/>
  <c r="K5659" i="15"/>
  <c r="K3591" i="15"/>
  <c r="K4508" i="15"/>
  <c r="K2282" i="15"/>
  <c r="K4354" i="15"/>
  <c r="K2011" i="15"/>
  <c r="K3311" i="15"/>
  <c r="K2985" i="15"/>
  <c r="K4577" i="15"/>
  <c r="K3991" i="15"/>
  <c r="K3216" i="15"/>
  <c r="K1921" i="15"/>
  <c r="K4668" i="15"/>
  <c r="K5364" i="15"/>
  <c r="K3332" i="15"/>
  <c r="K6415" i="15"/>
  <c r="K5397" i="15"/>
  <c r="K4257" i="15"/>
  <c r="K6052" i="15"/>
  <c r="K6163" i="15"/>
  <c r="K3407" i="15"/>
  <c r="K4805" i="15"/>
  <c r="K3610" i="15"/>
  <c r="K6322" i="15"/>
  <c r="K5323" i="15"/>
  <c r="K4675" i="15"/>
  <c r="K3971" i="15"/>
  <c r="K4337" i="15"/>
  <c r="K5003" i="15"/>
  <c r="K4869" i="15"/>
  <c r="K3460" i="15"/>
  <c r="K5406" i="15"/>
  <c r="K5708" i="15"/>
  <c r="K5092" i="15"/>
  <c r="K6243" i="15"/>
  <c r="K6071" i="15"/>
  <c r="K4245" i="15"/>
  <c r="K6022" i="15"/>
  <c r="K3545" i="15"/>
  <c r="K3097" i="15"/>
  <c r="K4100" i="15"/>
  <c r="K5490" i="15"/>
  <c r="K4320" i="15"/>
  <c r="K3103" i="15"/>
  <c r="K2879" i="15"/>
  <c r="K2675" i="15"/>
  <c r="K1723" i="15"/>
  <c r="K6271" i="15"/>
  <c r="K4683" i="15"/>
  <c r="K6179" i="15"/>
  <c r="K5025" i="15"/>
  <c r="K5977" i="15"/>
  <c r="K5206" i="15"/>
  <c r="K6088" i="15"/>
  <c r="K4084" i="15"/>
  <c r="K2332" i="15"/>
  <c r="K4813" i="15"/>
  <c r="K4908" i="15"/>
  <c r="K4234" i="15"/>
  <c r="K5609" i="15"/>
  <c r="K3764" i="15"/>
  <c r="K5666" i="15"/>
  <c r="K5941" i="15"/>
  <c r="K1550" i="15"/>
  <c r="K4032" i="15"/>
  <c r="K5433" i="15"/>
  <c r="K5979" i="15"/>
  <c r="K5939" i="15"/>
  <c r="K922" i="15"/>
  <c r="K5951" i="15"/>
  <c r="K3447" i="15"/>
  <c r="K2097" i="15"/>
  <c r="K5114" i="15"/>
  <c r="K4770" i="15"/>
  <c r="K4986" i="15"/>
  <c r="K2838" i="15"/>
  <c r="K5644" i="15"/>
  <c r="K2907" i="15"/>
  <c r="K2833" i="15"/>
  <c r="K4782" i="15"/>
  <c r="K6413" i="15"/>
  <c r="K4489" i="15"/>
  <c r="K5473" i="15"/>
  <c r="K5141" i="15"/>
  <c r="K5717" i="15"/>
  <c r="K4253" i="15"/>
  <c r="K3090" i="15"/>
  <c r="K2852" i="15"/>
  <c r="K4015" i="15"/>
  <c r="K5267" i="15"/>
  <c r="K5535" i="15"/>
  <c r="K4365" i="15"/>
  <c r="K2232" i="15"/>
  <c r="K4068" i="15"/>
  <c r="K1593" i="15"/>
  <c r="K4185" i="15"/>
  <c r="K5089" i="15"/>
  <c r="K2734" i="15"/>
  <c r="K6428" i="15"/>
  <c r="K2175" i="15"/>
  <c r="K6383" i="15"/>
  <c r="K3896" i="15"/>
  <c r="K3543" i="15"/>
  <c r="K4662" i="15"/>
  <c r="K3634" i="15"/>
  <c r="K3171" i="15"/>
  <c r="K3620" i="15"/>
  <c r="K2653" i="15"/>
  <c r="K5457" i="15"/>
  <c r="K3144" i="15"/>
  <c r="K1999" i="15"/>
  <c r="K3420" i="15"/>
  <c r="K6142" i="15"/>
  <c r="K2092" i="15"/>
  <c r="K10" i="15"/>
  <c r="K3214" i="15"/>
  <c r="K4209" i="15"/>
  <c r="K3719" i="15"/>
  <c r="K3943" i="15"/>
  <c r="K3965" i="15"/>
  <c r="K5181" i="15"/>
  <c r="K4635" i="15"/>
  <c r="K57" i="15"/>
  <c r="K5196" i="15"/>
  <c r="K105" i="15"/>
  <c r="K5791" i="15"/>
  <c r="K3955" i="15"/>
  <c r="K4975" i="15"/>
  <c r="K6158" i="15"/>
  <c r="K4768" i="15"/>
  <c r="K2747" i="15"/>
  <c r="K4091" i="15"/>
  <c r="K1312" i="15"/>
  <c r="K4156" i="15"/>
  <c r="K5262" i="15"/>
  <c r="K4744" i="15"/>
  <c r="K5577" i="15"/>
  <c r="K6050" i="15"/>
  <c r="K2162" i="15"/>
  <c r="K6445" i="15"/>
  <c r="K1553" i="15"/>
  <c r="K2613" i="15"/>
  <c r="K4738" i="15"/>
  <c r="K4411" i="15"/>
  <c r="K5839" i="15"/>
  <c r="K4004" i="15"/>
  <c r="K479" i="15"/>
  <c r="K2234" i="15"/>
  <c r="K3924" i="15"/>
  <c r="K3945" i="15"/>
  <c r="K6357" i="15"/>
  <c r="K2136" i="15"/>
  <c r="K4280" i="15"/>
  <c r="K3729" i="15"/>
  <c r="K6379" i="15"/>
  <c r="K760" i="15"/>
  <c r="K3833" i="15"/>
  <c r="K1439" i="15"/>
  <c r="K923" i="15"/>
  <c r="K6366" i="15"/>
  <c r="K3907" i="15"/>
  <c r="K6440" i="15"/>
  <c r="K938" i="15"/>
  <c r="K1519" i="15"/>
  <c r="K540" i="15"/>
  <c r="K4881" i="15"/>
  <c r="K3385" i="15"/>
  <c r="K4027" i="15"/>
  <c r="K6388" i="15"/>
  <c r="K1325" i="15"/>
  <c r="K3000" i="15"/>
  <c r="K5201" i="15"/>
  <c r="K2536" i="15"/>
  <c r="K2148" i="15"/>
  <c r="K6277" i="15"/>
  <c r="K4092" i="15"/>
  <c r="K5074" i="15"/>
  <c r="K4840" i="15"/>
  <c r="K596" i="15"/>
  <c r="K6106" i="15"/>
  <c r="K5681" i="15"/>
  <c r="K209" i="15"/>
  <c r="K6429" i="15"/>
  <c r="K4665" i="15"/>
  <c r="K5562" i="15"/>
  <c r="K2339" i="15"/>
  <c r="K5137" i="15"/>
  <c r="K2739" i="15"/>
  <c r="K5637" i="15"/>
  <c r="K5322" i="15"/>
  <c r="K6100" i="15"/>
  <c r="K4729" i="15"/>
  <c r="K5856" i="15"/>
  <c r="K2055" i="15"/>
  <c r="K3822" i="15"/>
  <c r="K5377" i="15"/>
  <c r="K5971" i="15"/>
  <c r="K3895" i="15"/>
  <c r="K5691" i="15"/>
  <c r="K4109" i="15"/>
  <c r="K5463" i="15"/>
  <c r="K4651" i="15"/>
  <c r="K3707" i="15"/>
  <c r="K2547" i="15"/>
  <c r="K4579" i="15"/>
  <c r="K2208" i="15"/>
  <c r="K5081" i="15"/>
  <c r="K5618" i="15"/>
  <c r="K4481" i="15"/>
  <c r="K4175" i="15"/>
  <c r="K5231" i="15"/>
  <c r="K4695" i="15"/>
  <c r="K5001" i="15"/>
  <c r="K2498" i="15"/>
  <c r="K3814" i="15"/>
  <c r="K3163" i="15"/>
  <c r="K2628" i="15"/>
  <c r="K4637" i="15"/>
  <c r="K3834" i="15"/>
  <c r="K4353" i="15"/>
  <c r="K2288" i="15"/>
  <c r="K5400" i="15"/>
  <c r="K5467" i="15"/>
  <c r="K4499" i="15"/>
  <c r="K4978" i="15"/>
  <c r="K4889" i="15"/>
  <c r="K5197" i="15"/>
  <c r="K3173" i="15"/>
  <c r="K5327" i="15"/>
  <c r="K5256" i="15"/>
  <c r="K2530" i="15"/>
  <c r="K3762" i="15"/>
  <c r="K5312" i="15"/>
  <c r="K3408" i="15"/>
  <c r="K5747" i="15"/>
  <c r="K3429" i="15"/>
  <c r="K5122" i="15"/>
  <c r="K1160" i="15"/>
  <c r="K274" i="15"/>
  <c r="K3389" i="15"/>
  <c r="K1955" i="15"/>
  <c r="K6377" i="15"/>
  <c r="K5838" i="15"/>
  <c r="K1525" i="15"/>
  <c r="K1953" i="15"/>
  <c r="K1237" i="15"/>
  <c r="K4922" i="15"/>
  <c r="K1457" i="15"/>
  <c r="K3724" i="15"/>
  <c r="K6192" i="15"/>
  <c r="K4599" i="15"/>
  <c r="K3830" i="15"/>
  <c r="K5177" i="15"/>
  <c r="K4917" i="15"/>
  <c r="K2961" i="15"/>
  <c r="K2458" i="15"/>
  <c r="K5973" i="15"/>
  <c r="K4215" i="15"/>
  <c r="K5926" i="15"/>
  <c r="K473" i="15"/>
  <c r="K4025" i="15"/>
  <c r="K5840" i="15"/>
  <c r="K3379" i="15"/>
  <c r="K6228" i="15"/>
  <c r="K4370" i="15"/>
  <c r="K3507" i="15"/>
  <c r="K3178" i="15"/>
  <c r="K5234" i="15"/>
  <c r="K4164" i="15"/>
  <c r="K4610" i="15"/>
  <c r="K5564" i="15"/>
  <c r="K4886" i="15"/>
  <c r="K4806" i="15"/>
  <c r="K2012" i="15"/>
  <c r="K3863" i="15"/>
  <c r="K3156" i="15"/>
  <c r="K5539" i="15"/>
  <c r="K4558" i="15"/>
  <c r="K3803" i="15"/>
  <c r="K3779" i="15"/>
  <c r="K3352" i="15"/>
  <c r="K4087" i="15"/>
  <c r="K4422" i="15"/>
  <c r="K6239" i="15"/>
  <c r="K3502" i="15"/>
  <c r="K5538" i="15"/>
  <c r="K1447" i="15"/>
  <c r="K264" i="15"/>
  <c r="K5645" i="15"/>
  <c r="K5289" i="15"/>
  <c r="K4126" i="15"/>
  <c r="K5956" i="15"/>
  <c r="K1866" i="15"/>
  <c r="K4860" i="15"/>
  <c r="K6232" i="15"/>
  <c r="K4291" i="15"/>
  <c r="K6023" i="15"/>
  <c r="K4111" i="15"/>
  <c r="K3197" i="15"/>
  <c r="K4357" i="15"/>
  <c r="K6344" i="15"/>
  <c r="K3652" i="15"/>
  <c r="K3931" i="15"/>
  <c r="K1724" i="15"/>
  <c r="K2614" i="15"/>
  <c r="K1531" i="15"/>
  <c r="K911" i="15"/>
  <c r="K1649" i="15"/>
  <c r="K4178" i="15"/>
  <c r="K4703" i="15"/>
  <c r="K3361" i="15"/>
  <c r="K2665" i="15"/>
  <c r="K3749" i="15"/>
  <c r="K4040" i="15"/>
  <c r="K4928" i="15"/>
  <c r="K5236" i="15"/>
  <c r="K5712" i="15"/>
  <c r="K4255" i="15"/>
  <c r="K3812" i="15"/>
  <c r="K4478" i="15"/>
  <c r="K4935" i="15"/>
  <c r="K3288" i="15"/>
  <c r="K2810" i="15"/>
  <c r="K4459" i="15"/>
  <c r="K4151" i="15"/>
  <c r="K3544" i="15"/>
  <c r="K2016" i="15"/>
  <c r="K553" i="15"/>
  <c r="K2268" i="15"/>
  <c r="K4783" i="15"/>
  <c r="K5454" i="15"/>
  <c r="K2405" i="15"/>
  <c r="K6397" i="15"/>
  <c r="K1919" i="15"/>
  <c r="K1610" i="15"/>
  <c r="K2091" i="15"/>
  <c r="K3105" i="15"/>
  <c r="K2125" i="15"/>
  <c r="K5525" i="15"/>
  <c r="K3365" i="15"/>
  <c r="K3910" i="15"/>
  <c r="K6196" i="15"/>
  <c r="K2394" i="15"/>
  <c r="K3070" i="15"/>
  <c r="K792" i="15"/>
  <c r="K4853" i="15"/>
  <c r="K3709" i="15"/>
  <c r="K1285" i="15"/>
  <c r="K4328" i="15"/>
  <c r="K4511" i="15"/>
  <c r="K6061" i="15"/>
  <c r="K5199" i="15"/>
  <c r="K2015" i="15"/>
  <c r="K2632" i="15"/>
  <c r="K2927" i="15"/>
  <c r="K1220" i="15"/>
  <c r="K3462" i="15"/>
  <c r="K1433" i="15"/>
  <c r="K2479" i="15"/>
  <c r="K1598" i="15"/>
  <c r="K2383" i="15"/>
  <c r="K4368" i="15"/>
  <c r="K4762" i="15"/>
  <c r="K5857" i="15"/>
  <c r="K3531" i="15"/>
  <c r="K614" i="15"/>
  <c r="K1201" i="15"/>
  <c r="K5850" i="15"/>
  <c r="K2581" i="15"/>
  <c r="K4924" i="15"/>
  <c r="K3511" i="15"/>
  <c r="K3036" i="15"/>
  <c r="K5976" i="15"/>
  <c r="K3901" i="15"/>
  <c r="K6290" i="15"/>
  <c r="K5306" i="15"/>
  <c r="K5656" i="15"/>
  <c r="K1669" i="15"/>
  <c r="K3899" i="15"/>
  <c r="K2652" i="15"/>
  <c r="K665" i="15"/>
  <c r="K2783" i="15"/>
  <c r="K3079" i="15"/>
  <c r="K2196" i="15"/>
  <c r="K566" i="15"/>
  <c r="K1815" i="15"/>
  <c r="K878" i="15"/>
  <c r="K908" i="15"/>
  <c r="K5415" i="15"/>
  <c r="K1357" i="15"/>
  <c r="K2024" i="15"/>
  <c r="K532" i="15"/>
  <c r="K490" i="15"/>
  <c r="K1284" i="15"/>
  <c r="K2082" i="15"/>
  <c r="K2442" i="15"/>
  <c r="K3862" i="15"/>
  <c r="K3486" i="15"/>
  <c r="K5655" i="15"/>
  <c r="K990" i="15"/>
  <c r="K3614" i="15"/>
  <c r="K1109" i="15"/>
  <c r="K487" i="15"/>
  <c r="K2526" i="15"/>
  <c r="K2685" i="15"/>
  <c r="K2318" i="15"/>
  <c r="K2354" i="15"/>
  <c r="K2182" i="15"/>
  <c r="K1316" i="15"/>
  <c r="K3983" i="15"/>
  <c r="K3677" i="15"/>
  <c r="K1247" i="15"/>
  <c r="K2123" i="15"/>
  <c r="K3570" i="15"/>
  <c r="K4031" i="15"/>
  <c r="K1879" i="15"/>
  <c r="K5138" i="15"/>
  <c r="K590" i="15"/>
  <c r="K1717" i="15"/>
  <c r="K1899" i="15"/>
  <c r="K2566" i="15"/>
  <c r="K1520" i="15"/>
  <c r="K3946" i="15"/>
  <c r="K4796" i="15"/>
  <c r="K4413" i="15"/>
  <c r="K418" i="15"/>
  <c r="K2099" i="15"/>
  <c r="K4447" i="15"/>
  <c r="K1726" i="15"/>
  <c r="K2061" i="15"/>
  <c r="K1568" i="15"/>
  <c r="K2320" i="15"/>
  <c r="K2401" i="15"/>
  <c r="K1230" i="15"/>
  <c r="K3388" i="15"/>
  <c r="K1175" i="15"/>
  <c r="K1779" i="15"/>
  <c r="K1245" i="15"/>
  <c r="K3179" i="15"/>
  <c r="K4624" i="15"/>
  <c r="K120" i="15"/>
  <c r="K3750" i="15"/>
  <c r="K1236" i="15"/>
  <c r="K2667" i="15"/>
  <c r="K2701" i="15"/>
  <c r="K3875" i="15"/>
  <c r="K1006" i="15"/>
  <c r="K1870" i="15"/>
  <c r="K1514" i="15"/>
  <c r="K789" i="15"/>
  <c r="K1341" i="15"/>
  <c r="K3113" i="15"/>
  <c r="K2415" i="15"/>
  <c r="K3776" i="15"/>
  <c r="K1849" i="15"/>
  <c r="K560" i="15"/>
  <c r="K1432" i="15"/>
  <c r="K968" i="15"/>
  <c r="K700" i="15"/>
  <c r="K995" i="15"/>
  <c r="K1890" i="15"/>
  <c r="K1698" i="15"/>
  <c r="K2905" i="15"/>
  <c r="K2267" i="15"/>
  <c r="K2714" i="15"/>
  <c r="K165" i="15"/>
  <c r="K3987" i="15"/>
  <c r="K5028" i="15"/>
  <c r="K1719" i="15"/>
  <c r="K5110" i="15"/>
  <c r="K502" i="15"/>
  <c r="K5648" i="15"/>
  <c r="K1209" i="15"/>
  <c r="K546" i="15"/>
  <c r="K2446" i="15"/>
  <c r="K367" i="15"/>
  <c r="K320" i="15"/>
  <c r="K3200" i="15"/>
  <c r="K4556" i="15"/>
  <c r="K1424" i="15"/>
  <c r="K1847" i="15"/>
  <c r="K1456" i="15"/>
  <c r="K1266" i="15"/>
  <c r="K2997" i="15"/>
  <c r="K5443" i="15"/>
  <c r="K1050" i="15"/>
  <c r="K2249" i="15"/>
  <c r="K380" i="15"/>
  <c r="K1732" i="15"/>
  <c r="K3913" i="15"/>
  <c r="K2363" i="15"/>
  <c r="K1002" i="15"/>
  <c r="K2261" i="15"/>
  <c r="K3519" i="15"/>
  <c r="K1117" i="15"/>
  <c r="K3347" i="15"/>
  <c r="K2451" i="15"/>
  <c r="K1023" i="15"/>
  <c r="K1939" i="15"/>
  <c r="K1372" i="15"/>
  <c r="K2888" i="15"/>
  <c r="K4823" i="15"/>
  <c r="K3009" i="15"/>
  <c r="K2570" i="15"/>
  <c r="K1774" i="15"/>
  <c r="K5507" i="15"/>
  <c r="K1265" i="15"/>
  <c r="K3504" i="15"/>
  <c r="K447" i="15"/>
  <c r="K269" i="15"/>
  <c r="K4550" i="15"/>
  <c r="K1071" i="15"/>
  <c r="K3084" i="15"/>
  <c r="K2006" i="15"/>
  <c r="K1414" i="15"/>
  <c r="K3484" i="15"/>
  <c r="K5079" i="15"/>
  <c r="K1194" i="15"/>
  <c r="K4340" i="15"/>
  <c r="K124" i="15"/>
  <c r="K2218" i="15"/>
  <c r="K5158" i="15"/>
  <c r="K696" i="15"/>
  <c r="K2174" i="15"/>
  <c r="K1384" i="15"/>
  <c r="K6128" i="15"/>
  <c r="K2037" i="15"/>
  <c r="K916" i="15"/>
  <c r="K272" i="15"/>
  <c r="K2131" i="15"/>
  <c r="K2056" i="15"/>
  <c r="K525" i="15"/>
  <c r="K963" i="15"/>
  <c r="K1980" i="15"/>
  <c r="K526" i="15"/>
  <c r="K3258" i="15"/>
  <c r="K3124" i="15"/>
  <c r="K2014" i="15"/>
  <c r="K1465" i="15"/>
  <c r="K3596" i="15"/>
  <c r="K4523" i="15"/>
  <c r="K2552" i="15"/>
  <c r="K5986" i="15"/>
  <c r="K3789" i="15"/>
  <c r="K4959" i="15"/>
  <c r="K5931" i="15"/>
  <c r="K6224" i="15"/>
  <c r="K536" i="15"/>
  <c r="K265" i="15"/>
  <c r="K3167" i="15"/>
  <c r="K3857" i="15"/>
  <c r="K2013" i="15"/>
  <c r="K527" i="15"/>
  <c r="K2180" i="15"/>
  <c r="K3672" i="15"/>
  <c r="K3321" i="15"/>
  <c r="K2441" i="15"/>
  <c r="K970" i="15"/>
  <c r="K4347" i="15"/>
  <c r="K4202" i="15"/>
  <c r="K4476" i="15"/>
  <c r="K2239" i="15"/>
  <c r="K225" i="15"/>
  <c r="K1785" i="15"/>
  <c r="K6331" i="15"/>
  <c r="K4141" i="15"/>
  <c r="K233" i="15"/>
  <c r="K1699" i="15"/>
  <c r="K2589" i="15"/>
  <c r="K3208" i="15"/>
  <c r="K5265" i="15"/>
  <c r="K2296" i="15"/>
  <c r="K3445" i="15"/>
  <c r="K4229" i="15"/>
  <c r="K2748" i="15"/>
  <c r="K1905" i="15"/>
  <c r="K2864" i="15"/>
  <c r="K6053" i="15"/>
  <c r="K4521" i="15"/>
  <c r="K2901" i="15"/>
  <c r="K1613" i="15"/>
  <c r="K2663" i="15"/>
  <c r="K2505" i="15"/>
  <c r="K2344" i="15"/>
  <c r="K1171" i="15"/>
  <c r="K1711" i="15"/>
  <c r="K2257" i="15"/>
  <c r="K2998" i="15"/>
  <c r="K1131" i="15"/>
  <c r="K2213" i="15"/>
  <c r="K4243" i="15"/>
  <c r="K5251" i="15"/>
  <c r="K1037" i="15"/>
  <c r="K3419" i="15"/>
  <c r="K2789" i="15"/>
  <c r="K2315" i="15"/>
  <c r="K1062" i="15"/>
  <c r="K2487" i="15"/>
  <c r="K2504" i="15"/>
  <c r="K2425" i="15"/>
  <c r="K2298" i="15"/>
  <c r="K1959" i="15"/>
  <c r="K1218" i="15"/>
  <c r="K3358" i="15"/>
  <c r="K1409" i="15"/>
  <c r="K5238" i="15"/>
  <c r="K1686" i="15"/>
  <c r="K1214" i="15"/>
  <c r="K2129" i="15"/>
  <c r="K1807" i="15"/>
  <c r="K1392" i="15"/>
  <c r="K830" i="15"/>
  <c r="K2035" i="15"/>
  <c r="K2542" i="15"/>
  <c r="K3559" i="15"/>
  <c r="K874" i="15"/>
  <c r="K681" i="15"/>
  <c r="K1174" i="15"/>
  <c r="K420" i="15"/>
  <c r="K421" i="15"/>
  <c r="K2351" i="15"/>
  <c r="K5245" i="15"/>
  <c r="K1346" i="15"/>
  <c r="K1367" i="15"/>
  <c r="K1644" i="15"/>
  <c r="K2847" i="15"/>
  <c r="K2237" i="15"/>
  <c r="K3470" i="15"/>
  <c r="K1796" i="15"/>
  <c r="K2253" i="15"/>
  <c r="K3639" i="15"/>
  <c r="K1347" i="15"/>
  <c r="K362" i="15"/>
  <c r="K422" i="15"/>
  <c r="K2114" i="15"/>
  <c r="K2827" i="15"/>
  <c r="K4117" i="15"/>
  <c r="K1654" i="15"/>
  <c r="K1546" i="15"/>
  <c r="K3604" i="15"/>
  <c r="K2250" i="15"/>
  <c r="K2251" i="15"/>
  <c r="K5318" i="15"/>
  <c r="K562" i="15"/>
  <c r="K4827" i="15"/>
  <c r="K4733" i="15"/>
  <c r="K1773" i="15"/>
  <c r="K439" i="15"/>
  <c r="K2477" i="15"/>
  <c r="K3394" i="15"/>
  <c r="K1961" i="15"/>
  <c r="K5896" i="15"/>
  <c r="K4910" i="15"/>
  <c r="K1206" i="15"/>
  <c r="K5365" i="15"/>
  <c r="K1892" i="15"/>
  <c r="K2397" i="15"/>
  <c r="K2713" i="15"/>
  <c r="K4936" i="15"/>
  <c r="K3246" i="15"/>
  <c r="K947" i="15"/>
  <c r="K1306" i="15"/>
  <c r="K1031" i="15"/>
  <c r="K5911" i="15"/>
  <c r="K2068" i="15"/>
  <c r="K5709" i="15"/>
  <c r="K2662" i="15"/>
  <c r="K3131" i="15"/>
  <c r="K1304" i="15"/>
  <c r="K2336" i="15"/>
  <c r="K2459" i="15"/>
  <c r="K1663" i="15"/>
  <c r="K4195" i="15"/>
  <c r="K1448" i="15"/>
  <c r="K1336" i="15"/>
  <c r="K2996" i="15"/>
  <c r="K1540" i="15"/>
  <c r="K3690" i="15"/>
  <c r="K4154" i="15"/>
  <c r="K4395" i="15"/>
  <c r="K1300" i="15"/>
  <c r="K1156" i="15"/>
  <c r="K4587" i="15"/>
  <c r="K1561" i="15"/>
  <c r="K2826" i="15"/>
  <c r="K988" i="15"/>
  <c r="K1632" i="15"/>
  <c r="K4121" i="15"/>
  <c r="K1351" i="15"/>
  <c r="K2539" i="15"/>
  <c r="K295" i="15"/>
  <c r="K2474" i="15"/>
  <c r="K2919" i="15"/>
  <c r="K4081" i="15"/>
  <c r="K1019" i="15"/>
  <c r="K4118" i="15"/>
  <c r="K4681" i="15"/>
  <c r="K5514" i="15"/>
  <c r="K4351" i="15"/>
  <c r="K1852" i="15"/>
  <c r="K2286" i="15"/>
  <c r="K4507" i="15"/>
  <c r="K5356" i="15"/>
  <c r="K2294" i="15"/>
  <c r="K1764" i="15"/>
  <c r="K3624" i="15"/>
  <c r="K2511" i="15"/>
  <c r="K4488" i="15"/>
  <c r="K3997" i="15"/>
  <c r="K2017" i="15"/>
  <c r="K4947" i="15"/>
  <c r="K1584" i="15"/>
  <c r="K18" i="15"/>
  <c r="K198" i="15"/>
  <c r="K3147" i="15"/>
  <c r="K1446" i="15"/>
  <c r="K4938" i="15"/>
  <c r="K2281" i="15"/>
  <c r="K2150" i="15"/>
  <c r="K3859" i="15"/>
  <c r="K1965" i="15"/>
  <c r="K2917" i="15"/>
  <c r="K1228" i="15"/>
  <c r="K1590" i="15"/>
  <c r="K1007" i="15"/>
  <c r="K657" i="15"/>
  <c r="K2448" i="15"/>
  <c r="K5582" i="15"/>
  <c r="K3031" i="15"/>
  <c r="K765" i="15"/>
  <c r="K786" i="15"/>
  <c r="K152" i="15"/>
  <c r="K212" i="15"/>
  <c r="K1072" i="15"/>
  <c r="K4226" i="15"/>
  <c r="K1536" i="15"/>
  <c r="K3015" i="15"/>
  <c r="K4018" i="15"/>
  <c r="K2475" i="15"/>
  <c r="K1082" i="15"/>
  <c r="K1736" i="15"/>
  <c r="K599" i="15"/>
  <c r="K1910" i="15"/>
  <c r="K5147" i="15"/>
  <c r="K6083" i="15"/>
  <c r="K4421" i="15"/>
  <c r="K520" i="15"/>
  <c r="K3928" i="15"/>
  <c r="K3944" i="15"/>
  <c r="K1824" i="15"/>
  <c r="K4963" i="15"/>
  <c r="K5077" i="15"/>
  <c r="K865" i="15"/>
  <c r="K4026" i="15"/>
  <c r="K2465" i="15"/>
  <c r="K893" i="15"/>
  <c r="K2724" i="15"/>
  <c r="K1970" i="15"/>
  <c r="K4237" i="15"/>
  <c r="K1742" i="15"/>
  <c r="K2834" i="15"/>
  <c r="K389" i="15"/>
  <c r="K75" i="15"/>
  <c r="K5350" i="15"/>
  <c r="K3190" i="15"/>
  <c r="K5480" i="15"/>
  <c r="K666" i="15"/>
  <c r="K1041" i="15"/>
  <c r="K883" i="15"/>
  <c r="K1494" i="15"/>
  <c r="K925" i="15"/>
  <c r="K4076" i="15"/>
  <c r="K139" i="15"/>
  <c r="K1140" i="15"/>
  <c r="K407" i="15"/>
  <c r="K1739" i="15"/>
  <c r="K3826" i="15"/>
  <c r="K2199" i="15"/>
  <c r="K3074" i="15"/>
  <c r="K3151" i="15"/>
  <c r="K3240" i="15"/>
  <c r="K2597" i="15"/>
  <c r="K750" i="15"/>
  <c r="K699" i="15"/>
  <c r="K111" i="15"/>
  <c r="K3334" i="15"/>
  <c r="K1700" i="15"/>
  <c r="K1151" i="15"/>
  <c r="K3454" i="15"/>
  <c r="K1869" i="15"/>
  <c r="K921" i="15"/>
  <c r="K3469" i="15"/>
  <c r="K348" i="15"/>
  <c r="K1597" i="15"/>
  <c r="K1385" i="15"/>
  <c r="K1105" i="15"/>
  <c r="K1642" i="15"/>
  <c r="K619" i="15"/>
  <c r="K93" i="15"/>
  <c r="K787" i="15"/>
  <c r="K1239" i="15"/>
  <c r="K1936" i="15"/>
  <c r="K2923" i="15"/>
  <c r="K5037" i="15"/>
  <c r="K470" i="15"/>
  <c r="K913" i="15"/>
  <c r="K3884" i="15"/>
  <c r="K3649" i="15"/>
  <c r="K4179" i="15"/>
  <c r="K1655" i="15"/>
  <c r="K4948" i="15"/>
  <c r="K595" i="15"/>
  <c r="K1360" i="15"/>
  <c r="K1574" i="15"/>
  <c r="K2637" i="15"/>
  <c r="K4919" i="15"/>
  <c r="K361" i="15"/>
  <c r="K4313" i="15"/>
  <c r="K2235" i="15"/>
  <c r="K3747" i="15"/>
  <c r="K778" i="15"/>
  <c r="K5872" i="15"/>
  <c r="K1390" i="15"/>
  <c r="K1122" i="15"/>
  <c r="K1366" i="15"/>
  <c r="K1817" i="15"/>
  <c r="K41" i="15"/>
  <c r="K3653" i="15"/>
  <c r="K1491" i="15"/>
  <c r="K3654" i="15"/>
  <c r="K2956" i="15"/>
  <c r="K6374" i="15"/>
  <c r="K5605" i="15"/>
  <c r="K2308" i="15"/>
  <c r="K2478" i="15"/>
  <c r="K4573" i="15"/>
  <c r="K3092" i="15"/>
  <c r="K43" i="15"/>
  <c r="K2287" i="15"/>
  <c r="K1139" i="15"/>
  <c r="K1233" i="15"/>
  <c r="K2610" i="15"/>
  <c r="K2215" i="15"/>
  <c r="K5340" i="15"/>
  <c r="K4531" i="15"/>
  <c r="K5541" i="15"/>
  <c r="K4659" i="15"/>
  <c r="K2043" i="15"/>
  <c r="K2648" i="15"/>
  <c r="K2784" i="15"/>
  <c r="K2673" i="15"/>
  <c r="K1860" i="15"/>
  <c r="K4380" i="15"/>
  <c r="K2561" i="15"/>
  <c r="K793" i="15"/>
  <c r="K1601" i="15"/>
  <c r="K2179" i="15"/>
  <c r="K1213" i="15"/>
  <c r="K1872" i="15"/>
  <c r="K5500" i="15"/>
  <c r="K464" i="15"/>
  <c r="K3877" i="15"/>
  <c r="K4186" i="15"/>
  <c r="K2752" i="15"/>
  <c r="K5285" i="15"/>
  <c r="K5284" i="15"/>
  <c r="K3418" i="15"/>
  <c r="K3375" i="15"/>
  <c r="K1471" i="15"/>
  <c r="K1769" i="15"/>
  <c r="K4748" i="15"/>
  <c r="K4664" i="15"/>
  <c r="K2657" i="15"/>
  <c r="K1495" i="15"/>
  <c r="K3792" i="15"/>
  <c r="K575" i="15"/>
  <c r="K2521" i="15"/>
  <c r="K3243" i="15"/>
  <c r="K3978" i="15"/>
  <c r="K79" i="15"/>
  <c r="K5499" i="15"/>
  <c r="K3348" i="15"/>
  <c r="K1960" i="15"/>
  <c r="K1703" i="15"/>
  <c r="K2903" i="15"/>
  <c r="K3560" i="15"/>
  <c r="K5988" i="15"/>
  <c r="K5766" i="15"/>
  <c r="K2183" i="15"/>
  <c r="K5739" i="15"/>
  <c r="K4295" i="15"/>
  <c r="K60" i="15"/>
  <c r="K3588" i="15"/>
  <c r="K608" i="15"/>
  <c r="K3819" i="15"/>
  <c r="K1987" i="15"/>
  <c r="K2809" i="15"/>
  <c r="K776" i="15"/>
  <c r="K4977" i="15"/>
  <c r="K1387" i="15"/>
  <c r="K4162" i="15"/>
  <c r="K2791" i="15"/>
  <c r="K5155" i="15"/>
  <c r="K333" i="15"/>
  <c r="K4698" i="15"/>
  <c r="K3534" i="15"/>
  <c r="K5695" i="15"/>
  <c r="K2233" i="15"/>
  <c r="K4305" i="15"/>
  <c r="K2591" i="15"/>
  <c r="K3120" i="15"/>
  <c r="K5408" i="15"/>
  <c r="K2472" i="15"/>
  <c r="K3758" i="15"/>
  <c r="K4423" i="15"/>
  <c r="K3374" i="15"/>
  <c r="K1915" i="15"/>
  <c r="K2154" i="15"/>
  <c r="K3278" i="15"/>
  <c r="K4866" i="15"/>
  <c r="K4503" i="15"/>
  <c r="K3768" i="15"/>
  <c r="K3307" i="15"/>
  <c r="K1900" i="15"/>
  <c r="K2823" i="15"/>
  <c r="K3213" i="15"/>
  <c r="K5852" i="15"/>
  <c r="K6212" i="15"/>
  <c r="K1190" i="15"/>
  <c r="K4820" i="15"/>
  <c r="K503" i="15"/>
  <c r="K4437" i="15"/>
  <c r="K3675" i="15"/>
  <c r="K5348" i="15"/>
  <c r="K4565" i="15"/>
  <c r="K5844" i="15"/>
  <c r="K3572" i="15"/>
  <c r="K3696" i="15"/>
  <c r="K3043" i="15"/>
  <c r="K5798" i="15"/>
  <c r="K3972" i="15"/>
  <c r="K3114" i="15"/>
  <c r="K4673" i="15"/>
  <c r="K3651" i="15"/>
  <c r="K5959" i="15"/>
  <c r="K4905" i="15"/>
  <c r="K2830" i="15"/>
  <c r="K4608" i="15"/>
  <c r="K926" i="15"/>
  <c r="K2466" i="15"/>
  <c r="K4404" i="15"/>
  <c r="K1888" i="15"/>
  <c r="K1238" i="15"/>
  <c r="K5264" i="15"/>
  <c r="K4223" i="15"/>
  <c r="K2973" i="15"/>
  <c r="K6146" i="15"/>
  <c r="K2584" i="15"/>
  <c r="K5425" i="15"/>
  <c r="K2467" i="15"/>
  <c r="K5004" i="15"/>
  <c r="K2310" i="15"/>
  <c r="K5601" i="15"/>
  <c r="K5498" i="15"/>
  <c r="K5799" i="15"/>
  <c r="K5635" i="15"/>
  <c r="K2029" i="15"/>
  <c r="K2758" i="15"/>
  <c r="K2897" i="15"/>
  <c r="K3360" i="15"/>
  <c r="K5320" i="15"/>
  <c r="K5241" i="15"/>
  <c r="K4545" i="15"/>
  <c r="K2626" i="15"/>
  <c r="K2053" i="15"/>
  <c r="K3232" i="15"/>
  <c r="K6381" i="15"/>
  <c r="K6241" i="15"/>
  <c r="K6280" i="15"/>
  <c r="K6176" i="15"/>
  <c r="K6184" i="15"/>
  <c r="K6436" i="15"/>
  <c r="K3872" i="15"/>
  <c r="K5913" i="15"/>
  <c r="K6168" i="15"/>
  <c r="K5961" i="15"/>
  <c r="K5940" i="15"/>
  <c r="K5886" i="15"/>
  <c r="K4412" i="15"/>
  <c r="K6126" i="15"/>
  <c r="K4104" i="15"/>
  <c r="K3265" i="15"/>
  <c r="K3767" i="15"/>
  <c r="K3784" i="15"/>
  <c r="K2642" i="15"/>
  <c r="K2976" i="15"/>
  <c r="K2788" i="15"/>
  <c r="K3673" i="15"/>
  <c r="K3272" i="15"/>
  <c r="K2387" i="15"/>
  <c r="K3376" i="15"/>
  <c r="K4129" i="15"/>
  <c r="K3219" i="15"/>
  <c r="K3238" i="15"/>
  <c r="K5380" i="15"/>
  <c r="K2671" i="15"/>
  <c r="K3121" i="15"/>
  <c r="K4826" i="15"/>
  <c r="K3870" i="15"/>
  <c r="K6268" i="15"/>
  <c r="K2845" i="15"/>
  <c r="K5248" i="15"/>
  <c r="K980" i="15"/>
  <c r="K2866" i="15"/>
  <c r="K2520" i="15"/>
  <c r="K6325" i="15"/>
  <c r="K1975" i="15"/>
  <c r="K5388" i="15"/>
  <c r="K5523" i="15"/>
  <c r="K6321" i="15"/>
  <c r="K6285" i="15"/>
  <c r="K6422" i="15"/>
  <c r="K3437" i="15"/>
  <c r="K4616" i="15"/>
  <c r="K6400" i="15"/>
  <c r="K393" i="15"/>
  <c r="K3716" i="15"/>
  <c r="K5811" i="15"/>
  <c r="K3094" i="15"/>
  <c r="K5056" i="15"/>
  <c r="K2924" i="15"/>
  <c r="K3378" i="15"/>
  <c r="K5829" i="15"/>
  <c r="K4055" i="15"/>
  <c r="K1942" i="15"/>
  <c r="K6121" i="15"/>
  <c r="K6444" i="15"/>
  <c r="K2028" i="15"/>
  <c r="K2225" i="15"/>
  <c r="K3494" i="15"/>
  <c r="K803" i="15"/>
  <c r="K754" i="15"/>
  <c r="K3655" i="15"/>
  <c r="K5401" i="15"/>
  <c r="K1231" i="15"/>
  <c r="K6382" i="15"/>
  <c r="K6442" i="15"/>
  <c r="K3796" i="15"/>
  <c r="K3849" i="15"/>
  <c r="K4073" i="15"/>
  <c r="K5570" i="15"/>
  <c r="K2568" i="15"/>
  <c r="K3973" i="15"/>
  <c r="K2562" i="15"/>
  <c r="K5501" i="15"/>
  <c r="K5508" i="15"/>
  <c r="K3831" i="15"/>
  <c r="K3744" i="15"/>
  <c r="K3557" i="15"/>
  <c r="K4957" i="15"/>
  <c r="K5774" i="15"/>
  <c r="K5863" i="15"/>
  <c r="K363" i="15"/>
  <c r="K3615" i="15"/>
  <c r="K2811" i="15"/>
  <c r="K3345" i="15"/>
  <c r="K6443" i="15"/>
  <c r="K6164" i="15"/>
  <c r="K5065" i="15"/>
  <c r="K3049" i="15"/>
  <c r="K2485" i="15"/>
  <c r="K4819" i="15"/>
  <c r="K5745" i="15"/>
  <c r="K6095" i="15"/>
  <c r="K201" i="15"/>
  <c r="K3847" i="15"/>
  <c r="K4809" i="15"/>
  <c r="K4232" i="15"/>
  <c r="K1452" i="15"/>
  <c r="K5259" i="15"/>
  <c r="K6361" i="15"/>
  <c r="K5642" i="15"/>
  <c r="K6410" i="15"/>
  <c r="K5861" i="15"/>
  <c r="K2721" i="15"/>
  <c r="K3783" i="15"/>
  <c r="K5182" i="15"/>
  <c r="K4044" i="15"/>
  <c r="K5503" i="15"/>
  <c r="K4687" i="15"/>
  <c r="K1697" i="15"/>
  <c r="K6103" i="15"/>
  <c r="K6367" i="15"/>
  <c r="K2773" i="15"/>
  <c r="K6047" i="15"/>
  <c r="K3723" i="15"/>
  <c r="K4279" i="15"/>
  <c r="K4359" i="15"/>
  <c r="K2527" i="15"/>
  <c r="K6141" i="15"/>
  <c r="K5903" i="15"/>
  <c r="K5119" i="15"/>
  <c r="K6438" i="15"/>
  <c r="K3617" i="15"/>
  <c r="K4335" i="15"/>
  <c r="K5694" i="15"/>
  <c r="K5031" i="15"/>
  <c r="K5123" i="15"/>
  <c r="K6351" i="15"/>
  <c r="K6300" i="15"/>
  <c r="K6431" i="15"/>
  <c r="K6281" i="15"/>
  <c r="K4456" i="15"/>
  <c r="K4939" i="15"/>
  <c r="K3954" i="15"/>
  <c r="K3726" i="15"/>
  <c r="K3873" i="15"/>
  <c r="K3117" i="15"/>
  <c r="K4855" i="15"/>
  <c r="K6307" i="15"/>
  <c r="K6263" i="15"/>
  <c r="K2349" i="15"/>
  <c r="K5328" i="15"/>
  <c r="K2583" i="15"/>
  <c r="K6217" i="15"/>
  <c r="K6338" i="15"/>
  <c r="K6038" i="15"/>
  <c r="K5716" i="15"/>
  <c r="K6037" i="15"/>
  <c r="K6122" i="15"/>
  <c r="K4251" i="15"/>
  <c r="K3434" i="15"/>
  <c r="K3807" i="15"/>
  <c r="K4441" i="15"/>
  <c r="K3976" i="15"/>
  <c r="K1293" i="15"/>
  <c r="K5417" i="15"/>
  <c r="K5041" i="15"/>
  <c r="K2117" i="15"/>
  <c r="K4391" i="15"/>
  <c r="K4248" i="15"/>
  <c r="K1469" i="15"/>
  <c r="K5039" i="15"/>
  <c r="K5938" i="15"/>
  <c r="K6385" i="15"/>
  <c r="K2338" i="15"/>
  <c r="K5405" i="15"/>
  <c r="K4105" i="15"/>
  <c r="K5707" i="15"/>
  <c r="K4147" i="15"/>
  <c r="K6096" i="15"/>
  <c r="K2754" i="15"/>
  <c r="K6216" i="15"/>
  <c r="K6427" i="15"/>
  <c r="K6405" i="15"/>
  <c r="K6447" i="15"/>
  <c r="K967" i="15"/>
  <c r="K969" i="15"/>
  <c r="K5776" i="15"/>
  <c r="K6044" i="15"/>
  <c r="K863" i="15"/>
  <c r="K1803" i="15"/>
  <c r="K2060" i="15"/>
  <c r="K5213" i="15"/>
  <c r="K3251" i="15"/>
  <c r="K343" i="15"/>
  <c r="K1339" i="15"/>
  <c r="K2407" i="15"/>
  <c r="K458" i="15"/>
  <c r="K1358" i="15"/>
  <c r="K3002" i="15"/>
  <c r="K1244" i="15"/>
  <c r="K2217" i="15"/>
  <c r="K960" i="15"/>
  <c r="K4393" i="15"/>
  <c r="K1001" i="15"/>
  <c r="K1543" i="15"/>
  <c r="K4272" i="15"/>
  <c r="K1904" i="15"/>
  <c r="K817" i="15"/>
  <c r="K528" i="15"/>
  <c r="K3790" i="15"/>
  <c r="K1386" i="15"/>
  <c r="K2145" i="15"/>
  <c r="K5316" i="15"/>
  <c r="K5862" i="15"/>
  <c r="K5613" i="15"/>
  <c r="K4249" i="15"/>
  <c r="K4139" i="15"/>
  <c r="K3189" i="15"/>
  <c r="K5711" i="15"/>
  <c r="K5522" i="15"/>
  <c r="K3948" i="15"/>
  <c r="K2962" i="15"/>
  <c r="K3423" i="15"/>
  <c r="K5817" i="15"/>
  <c r="K3203" i="15"/>
  <c r="K3562" i="15"/>
  <c r="K5209" i="15"/>
  <c r="K909" i="15"/>
  <c r="K1747" i="15"/>
  <c r="K5410" i="15"/>
  <c r="K2938" i="15"/>
  <c r="K3739" i="15"/>
  <c r="K2865" i="15"/>
  <c r="K4387" i="15"/>
  <c r="K2488" i="15"/>
  <c r="K5992" i="15"/>
  <c r="K3354" i="15"/>
  <c r="K5777" i="15"/>
  <c r="K4914" i="15"/>
  <c r="K4086" i="15"/>
  <c r="K5970" i="15"/>
  <c r="K4606" i="15"/>
  <c r="K6288" i="15"/>
  <c r="K6159" i="15"/>
  <c r="K2411" i="15"/>
  <c r="K4310" i="15"/>
  <c r="K3262" i="15"/>
  <c r="K2373" i="15"/>
  <c r="K2201" i="15"/>
  <c r="K5432" i="15"/>
  <c r="K5353" i="15"/>
  <c r="K1813" i="15"/>
  <c r="K4621" i="15"/>
  <c r="K5207" i="15"/>
  <c r="K3732" i="15"/>
  <c r="K6190" i="15"/>
  <c r="K5770" i="15"/>
  <c r="K3584" i="15"/>
  <c r="K4300" i="15"/>
  <c r="K5105" i="15"/>
  <c r="K5343" i="15"/>
  <c r="K5801" i="15"/>
  <c r="K5249" i="15"/>
  <c r="K2707" i="15"/>
  <c r="K5134" i="15"/>
  <c r="K4000" i="15"/>
  <c r="K2929" i="15"/>
  <c r="K5393" i="15"/>
  <c r="K3456" i="15"/>
  <c r="K4217" i="15"/>
  <c r="K4429" i="15"/>
  <c r="K3319" i="15"/>
  <c r="K4199" i="15"/>
  <c r="K5200" i="15"/>
  <c r="K3869" i="15"/>
  <c r="K6086" i="15"/>
  <c r="K4890" i="15"/>
  <c r="K4753" i="15"/>
  <c r="K5954" i="15"/>
  <c r="K4718" i="15"/>
  <c r="K5832" i="15"/>
  <c r="K4560" i="15"/>
  <c r="K5476" i="15"/>
  <c r="K3512" i="15"/>
  <c r="K3154" i="15"/>
  <c r="K4944" i="15"/>
  <c r="K5227" i="15"/>
  <c r="K4144" i="15"/>
  <c r="K1836" i="15"/>
  <c r="K6150" i="15"/>
  <c r="K5252" i="15"/>
  <c r="K5045" i="15"/>
  <c r="K3040" i="15"/>
  <c r="K5059" i="15"/>
  <c r="K4028" i="15"/>
  <c r="K5878" i="15"/>
  <c r="K4203" i="15"/>
  <c r="K6261" i="15"/>
  <c r="K4383" i="15"/>
  <c r="K5892" i="15"/>
  <c r="K3522" i="15"/>
  <c r="K6138" i="15"/>
  <c r="K6283" i="15"/>
  <c r="K4685" i="15"/>
  <c r="K4135" i="15"/>
  <c r="K4699" i="15"/>
  <c r="K2463" i="15"/>
  <c r="K4408" i="15"/>
  <c r="K3682" i="15"/>
  <c r="K2289" i="15"/>
  <c r="K6075" i="15"/>
  <c r="K5846" i="15"/>
  <c r="K4792" i="15"/>
  <c r="K4177" i="15"/>
  <c r="K4342" i="15"/>
  <c r="K4331" i="15"/>
  <c r="K4766" i="15"/>
  <c r="K4008" i="15"/>
  <c r="K5828" i="15"/>
  <c r="K2733" i="15"/>
  <c r="K3271" i="15"/>
  <c r="K3795" i="15"/>
  <c r="K5073" i="15"/>
  <c r="K3802" i="15"/>
  <c r="K3714" i="15"/>
  <c r="K5413" i="15"/>
  <c r="K5399" i="15"/>
  <c r="K3489" i="15"/>
  <c r="K3044" i="15"/>
  <c r="K4235" i="15"/>
  <c r="K5070" i="15"/>
  <c r="K3355" i="15"/>
  <c r="K3053" i="15"/>
  <c r="K4066" i="15"/>
  <c r="K4514" i="15"/>
  <c r="K3275" i="15"/>
  <c r="K3957" i="15"/>
  <c r="K5630" i="15"/>
  <c r="K3815" i="15"/>
  <c r="K2664" i="15"/>
  <c r="K2846" i="15"/>
  <c r="K3422" i="15"/>
  <c r="K3085" i="15"/>
  <c r="K3458" i="15"/>
  <c r="K3631" i="15"/>
  <c r="K4192" i="15"/>
  <c r="K5109" i="15"/>
  <c r="K3871" i="15"/>
  <c r="K4467" i="15"/>
  <c r="K3622" i="15"/>
  <c r="K6369" i="15"/>
  <c r="K3599" i="15"/>
  <c r="K5276" i="15"/>
  <c r="K5235" i="15"/>
  <c r="K4897" i="15"/>
  <c r="K3642" i="15"/>
  <c r="K4006" i="15"/>
  <c r="K4966" i="15"/>
  <c r="K3350" i="15"/>
  <c r="K3808" i="15"/>
  <c r="K4436" i="15"/>
  <c r="K4596" i="15"/>
  <c r="K4582" i="15"/>
  <c r="K4258" i="15"/>
  <c r="K4620" i="15"/>
  <c r="K5118" i="15"/>
  <c r="K5051" i="15"/>
  <c r="K1979" i="15"/>
  <c r="K4464" i="15"/>
  <c r="K1791" i="15"/>
  <c r="K4095" i="15"/>
  <c r="K3267" i="15"/>
  <c r="K2725" i="15"/>
  <c r="K4494" i="15"/>
  <c r="K3699" i="15"/>
  <c r="K4009" i="15"/>
  <c r="K3660" i="15"/>
  <c r="K5283" i="15"/>
  <c r="K4740" i="15"/>
  <c r="K3703" i="15"/>
  <c r="K2548" i="15"/>
  <c r="K3755" i="15"/>
  <c r="K2780" i="15"/>
  <c r="K5652" i="15"/>
  <c r="K4774" i="15"/>
  <c r="K3242" i="15"/>
  <c r="K5145" i="15"/>
  <c r="K4470" i="15"/>
  <c r="K5929" i="15"/>
  <c r="K4932" i="15"/>
  <c r="K3005" i="15"/>
  <c r="K5732" i="15"/>
  <c r="K5355" i="15"/>
  <c r="K3184" i="15"/>
  <c r="K6144" i="15"/>
  <c r="K3473" i="15"/>
  <c r="K3974" i="15"/>
  <c r="K2776" i="15"/>
  <c r="K3255" i="15"/>
  <c r="K4333" i="15"/>
  <c r="K2813" i="15"/>
  <c r="K3922" i="15"/>
  <c r="K4430" i="15"/>
  <c r="K4322" i="15"/>
  <c r="K5174" i="15"/>
  <c r="K4793" i="15"/>
  <c r="K5617" i="15"/>
  <c r="K2965" i="15"/>
  <c r="K4210" i="15"/>
  <c r="K5100" i="15"/>
  <c r="K6016" i="15"/>
  <c r="K2787" i="15"/>
  <c r="K6024" i="15"/>
  <c r="K5167" i="15"/>
  <c r="K2513" i="15"/>
  <c r="K5346" i="15"/>
  <c r="K533" i="15"/>
  <c r="K3669" i="15"/>
  <c r="K5019" i="15"/>
  <c r="K2936" i="15"/>
  <c r="K4483" i="15"/>
  <c r="K4352" i="15"/>
  <c r="K5914" i="15"/>
  <c r="K4278" i="15"/>
  <c r="K5069" i="15"/>
  <c r="K3855" i="15"/>
  <c r="K4426" i="15"/>
  <c r="K4786" i="15"/>
  <c r="K2489" i="15"/>
  <c r="K3926" i="15"/>
  <c r="K5561" i="15"/>
  <c r="K4446" i="15"/>
  <c r="K3818" i="15"/>
  <c r="K4527" i="15"/>
  <c r="K5466" i="15"/>
  <c r="K5548" i="15"/>
  <c r="K2193" i="15"/>
  <c r="K3761" i="15"/>
  <c r="K3515" i="15"/>
  <c r="K3111" i="15"/>
  <c r="K5242" i="15"/>
  <c r="K4196" i="15"/>
  <c r="K4355" i="15"/>
  <c r="K4112" i="15"/>
  <c r="K4732" i="15"/>
  <c r="K5579" i="15"/>
  <c r="K4089" i="15"/>
  <c r="K3211" i="15"/>
  <c r="K3035" i="15"/>
  <c r="K3230" i="15"/>
  <c r="K4190" i="15"/>
  <c r="K6081" i="15"/>
  <c r="K3883" i="15"/>
  <c r="K3526" i="15"/>
  <c r="K4581" i="15"/>
  <c r="K4603" i="15"/>
  <c r="K3854" i="15"/>
  <c r="K2638" i="15"/>
  <c r="K3659" i="15"/>
  <c r="K2403" i="15"/>
  <c r="K4788" i="15"/>
  <c r="K5225" i="15"/>
  <c r="K5738" i="15"/>
  <c r="K3175" i="15"/>
  <c r="K3554" i="15"/>
  <c r="K4824" i="15"/>
  <c r="K5604" i="15"/>
  <c r="K4361" i="15"/>
  <c r="K5465" i="15"/>
  <c r="K3109" i="15"/>
  <c r="K3575" i="15"/>
  <c r="K5172" i="15"/>
  <c r="K3483" i="15"/>
  <c r="K3228" i="15"/>
  <c r="K4533" i="15"/>
  <c r="K5279" i="15"/>
  <c r="K4184" i="15"/>
  <c r="K4676" i="15"/>
  <c r="K5551" i="15"/>
  <c r="K5519" i="15"/>
  <c r="K3574" i="15"/>
  <c r="K3310" i="15"/>
  <c r="K5756" i="15"/>
  <c r="K5294" i="15"/>
  <c r="K5337" i="15"/>
  <c r="K4401" i="15"/>
  <c r="K4299" i="15"/>
  <c r="K5156" i="15"/>
  <c r="K5981" i="15"/>
  <c r="K4799" i="15"/>
  <c r="K6139" i="15"/>
  <c r="K5948" i="15"/>
  <c r="K6333" i="15"/>
  <c r="K5375" i="15"/>
  <c r="K4030" i="15"/>
  <c r="K3573" i="15"/>
  <c r="K943" i="15"/>
  <c r="K3039" i="15"/>
  <c r="K2418" i="15"/>
  <c r="K5129" i="15"/>
  <c r="K1886" i="15"/>
  <c r="K3996" i="15"/>
  <c r="K394" i="15"/>
  <c r="K5821" i="15"/>
  <c r="K2238" i="15"/>
  <c r="K3471" i="15"/>
  <c r="K2636" i="15"/>
  <c r="K5378" i="15"/>
  <c r="K5111" i="15"/>
  <c r="K4099" i="15"/>
  <c r="K5877" i="15"/>
  <c r="K4969" i="15"/>
  <c r="K4731" i="15"/>
  <c r="K3897" i="15"/>
  <c r="K1952" i="15"/>
  <c r="K6130" i="15"/>
  <c r="K2166" i="15"/>
  <c r="K6409" i="15"/>
  <c r="K5212" i="15"/>
  <c r="K6170" i="15"/>
  <c r="K4758" i="15"/>
  <c r="K2913" i="15"/>
  <c r="K1767" i="15"/>
  <c r="K2362" i="15"/>
  <c r="K4485" i="15"/>
  <c r="K4024" i="15"/>
  <c r="K2075" i="15"/>
  <c r="K929" i="15"/>
  <c r="K6411" i="15"/>
  <c r="K3689" i="15"/>
  <c r="K5354" i="15"/>
  <c r="K4814" i="15"/>
  <c r="K3042" i="15"/>
  <c r="K6304" i="15"/>
  <c r="K5510" i="15"/>
  <c r="K3600" i="15"/>
  <c r="K3725" i="15"/>
  <c r="K5044" i="15"/>
  <c r="K4440" i="15"/>
  <c r="K2854" i="15"/>
  <c r="K2546" i="15"/>
  <c r="K3099" i="15"/>
  <c r="K2370" i="15"/>
  <c r="K4821" i="15"/>
  <c r="K3846" i="15"/>
  <c r="K6230" i="15"/>
  <c r="K4585" i="15"/>
  <c r="K3241" i="15"/>
  <c r="K5301" i="15"/>
  <c r="K4670" i="15"/>
  <c r="K3018" i="15"/>
  <c r="K3713" i="15"/>
  <c r="K3623" i="15"/>
  <c r="K3285" i="15"/>
  <c r="K4101" i="15"/>
  <c r="K4627" i="15"/>
  <c r="K569" i="15"/>
  <c r="K4316" i="15"/>
  <c r="K4541" i="15"/>
  <c r="K1114" i="15"/>
  <c r="K5017" i="15"/>
  <c r="K4448" i="15"/>
  <c r="K2277" i="15"/>
  <c r="K4500" i="15"/>
  <c r="K4893" i="15"/>
  <c r="K6229" i="15"/>
  <c r="K3327" i="15"/>
  <c r="K6222" i="15"/>
  <c r="K2533" i="15"/>
  <c r="K1034" i="15"/>
  <c r="K5437" i="15"/>
  <c r="K1472" i="15"/>
  <c r="K1063" i="15"/>
  <c r="K3421" i="15"/>
  <c r="K1163" i="15"/>
  <c r="K6262" i="15"/>
  <c r="K5036" i="15"/>
  <c r="K1982" i="15"/>
  <c r="K559" i="15"/>
  <c r="K4247" i="15"/>
  <c r="K108" i="15"/>
  <c r="K1046" i="15"/>
  <c r="K116" i="15"/>
  <c r="K32" i="15"/>
  <c r="K228" i="15"/>
  <c r="K1106" i="15"/>
  <c r="K30" i="15"/>
  <c r="K369" i="15"/>
  <c r="K3786" i="15"/>
  <c r="K5998" i="15"/>
  <c r="K1629" i="15"/>
  <c r="K557" i="15"/>
  <c r="K46" i="15"/>
  <c r="K637" i="15"/>
  <c r="K4371" i="15"/>
  <c r="K3828" i="15"/>
  <c r="K6131" i="15"/>
  <c r="K578" i="15"/>
  <c r="K190" i="15"/>
  <c r="K672" i="15"/>
  <c r="K1172" i="15"/>
  <c r="K2807" i="15"/>
  <c r="K882" i="15"/>
  <c r="K1714" i="15"/>
  <c r="K2873" i="15"/>
  <c r="K5152" i="15"/>
  <c r="K1798" i="15"/>
  <c r="K2921" i="15"/>
  <c r="K9" i="15"/>
  <c r="K5191" i="15"/>
  <c r="K204" i="15"/>
  <c r="K3619" i="15"/>
  <c r="K5797" i="15"/>
  <c r="K127" i="15"/>
  <c r="K349" i="15"/>
  <c r="K476" i="15"/>
  <c r="K2822" i="15"/>
  <c r="K2328" i="15"/>
  <c r="K220" i="15"/>
  <c r="K1045" i="15"/>
  <c r="K753" i="15"/>
  <c r="K199" i="15"/>
  <c r="K3775" i="15"/>
  <c r="K4325" i="15"/>
  <c r="K1812" i="15"/>
  <c r="K2882" i="15"/>
  <c r="K340" i="15"/>
  <c r="K379" i="15"/>
  <c r="K6" i="15"/>
  <c r="K1552" i="15"/>
  <c r="K8" i="15"/>
  <c r="K1563" i="15"/>
  <c r="K698" i="15"/>
  <c r="K3056" i="15"/>
  <c r="K6116" i="15"/>
  <c r="K1622" i="15"/>
  <c r="K5705" i="15"/>
  <c r="K2900" i="15"/>
  <c r="K4388" i="15"/>
  <c r="K1401" i="15"/>
  <c r="K1022" i="15"/>
  <c r="K2039" i="15"/>
  <c r="K1533" i="15"/>
  <c r="K1128" i="15"/>
  <c r="K1353" i="15"/>
  <c r="K2523" i="15"/>
  <c r="K73" i="15"/>
  <c r="K70" i="15"/>
  <c r="K4212" i="15"/>
  <c r="K1694" i="15"/>
  <c r="K1983" i="15"/>
  <c r="K266" i="15"/>
  <c r="K395" i="15"/>
  <c r="K214" i="15"/>
  <c r="K3701" i="15"/>
  <c r="K713" i="15"/>
  <c r="K628" i="15"/>
  <c r="K571" i="15"/>
  <c r="K4116" i="15"/>
  <c r="K1688" i="15"/>
  <c r="K869" i="15"/>
  <c r="K2975" i="15"/>
  <c r="K405" i="15"/>
  <c r="K2588" i="15"/>
  <c r="K66" i="15"/>
  <c r="K3356" i="15"/>
  <c r="K242" i="15"/>
  <c r="K5493" i="15"/>
  <c r="K1833" i="15"/>
  <c r="K410" i="15"/>
  <c r="K1578" i="15"/>
  <c r="K1215" i="15"/>
  <c r="K2424" i="15"/>
  <c r="K2434" i="15"/>
  <c r="K1599" i="15"/>
  <c r="K957" i="15"/>
  <c r="K59" i="15"/>
  <c r="K1342" i="15"/>
  <c r="K1154" i="15"/>
  <c r="K822" i="15"/>
  <c r="K226" i="15"/>
  <c r="K1751" i="15"/>
  <c r="K3233" i="15"/>
  <c r="K1009" i="15"/>
  <c r="K2839" i="15"/>
  <c r="K3270" i="15"/>
  <c r="K39" i="15"/>
  <c r="K3328" i="15"/>
  <c r="K5330" i="15"/>
  <c r="K310" i="15"/>
  <c r="K2396" i="15"/>
  <c r="K858" i="15"/>
  <c r="K3237" i="15"/>
  <c r="K4189" i="15"/>
  <c r="K210" i="15"/>
  <c r="K1292" i="15"/>
  <c r="K4586" i="15"/>
  <c r="K3594" i="15"/>
  <c r="K2617" i="15"/>
  <c r="K287" i="15"/>
  <c r="K2850" i="15"/>
  <c r="K605" i="15"/>
  <c r="K2240" i="15"/>
  <c r="K842" i="15"/>
  <c r="K799" i="15"/>
  <c r="K3137" i="15"/>
  <c r="K1364" i="15"/>
  <c r="K119" i="15"/>
  <c r="K1243" i="15"/>
  <c r="K1673" i="15"/>
  <c r="K524" i="15"/>
  <c r="K992" i="15"/>
  <c r="K2348" i="15"/>
  <c r="K756" i="15"/>
  <c r="K74" i="15"/>
  <c r="K4263" i="15"/>
  <c r="K255" i="15"/>
  <c r="K872" i="15"/>
  <c r="K38" i="15"/>
  <c r="K1229" i="15"/>
  <c r="K2227" i="15"/>
  <c r="K680" i="15"/>
  <c r="K277" i="15"/>
  <c r="K1167" i="15"/>
  <c r="K850" i="15"/>
  <c r="K4601" i="15"/>
  <c r="K2680" i="15"/>
  <c r="K905" i="15"/>
  <c r="K2379" i="15"/>
  <c r="K1901" i="15"/>
  <c r="K1804" i="15"/>
  <c r="K49" i="15"/>
  <c r="K3057" i="15"/>
  <c r="K2421" i="15"/>
  <c r="K2065" i="15"/>
  <c r="K2947" i="15"/>
  <c r="K5246" i="15"/>
  <c r="K1544" i="15"/>
  <c r="K2611" i="15"/>
  <c r="K1197" i="15"/>
  <c r="K5748" i="15"/>
  <c r="K3024" i="15"/>
  <c r="K3937" i="15"/>
  <c r="K2972" i="15"/>
  <c r="K6396" i="15"/>
  <c r="K5569" i="15"/>
  <c r="K5928" i="15"/>
  <c r="K4807" i="15"/>
  <c r="K5169" i="15"/>
  <c r="K5468" i="15"/>
  <c r="K4207" i="15"/>
  <c r="K5005" i="15"/>
  <c r="K3045" i="15"/>
  <c r="K4379" i="15"/>
  <c r="K3256" i="15"/>
  <c r="K5584" i="15"/>
  <c r="K6358" i="15"/>
  <c r="K3480" i="15"/>
  <c r="K3770" i="15"/>
  <c r="K5115" i="15"/>
  <c r="K4270" i="15"/>
  <c r="K5924" i="15"/>
  <c r="K3644" i="15"/>
  <c r="K4090" i="15"/>
  <c r="K4701" i="15"/>
  <c r="K4876" i="15"/>
  <c r="K5116" i="15"/>
  <c r="K4850" i="15"/>
  <c r="K3695" i="15"/>
  <c r="K6319" i="15"/>
  <c r="K4127" i="15"/>
  <c r="K5184" i="15"/>
  <c r="K1627" i="15"/>
  <c r="K4787" i="15"/>
  <c r="K3401" i="15"/>
  <c r="K3952" i="15"/>
  <c r="K5761" i="15"/>
  <c r="K3381" i="15"/>
  <c r="K4710" i="15"/>
  <c r="K2322" i="15"/>
  <c r="K5450" i="15"/>
  <c r="K2992" i="15"/>
  <c r="K4930" i="15"/>
  <c r="K4858" i="15"/>
  <c r="K4160" i="15"/>
  <c r="K3662" i="15"/>
  <c r="K1633" i="15"/>
  <c r="K301" i="15"/>
  <c r="K3088" i="15"/>
  <c r="K4984" i="15"/>
  <c r="K5135" i="15"/>
  <c r="K5481" i="15"/>
  <c r="K5093" i="15"/>
  <c r="K4644" i="15"/>
  <c r="K4903" i="15"/>
  <c r="K4010" i="15"/>
  <c r="K5006" i="15"/>
  <c r="K4871" i="15"/>
  <c r="K4741" i="15"/>
  <c r="K3476" i="15"/>
  <c r="K4113" i="15"/>
  <c r="K4666" i="15"/>
  <c r="K5226" i="15"/>
  <c r="K3424" i="15"/>
  <c r="K4623" i="15"/>
  <c r="K5833" i="15"/>
  <c r="K5345" i="15"/>
  <c r="K3367" i="15"/>
  <c r="K3810" i="15"/>
  <c r="K5253" i="15"/>
  <c r="K1867" i="15"/>
  <c r="K2912" i="15"/>
  <c r="K3141" i="15"/>
  <c r="K4868" i="15"/>
  <c r="K3335" i="15"/>
  <c r="K364" i="15"/>
  <c r="K2153" i="15"/>
  <c r="K5127" i="15"/>
  <c r="K4854" i="15"/>
  <c r="K5606" i="15"/>
  <c r="K4704" i="15"/>
  <c r="K5818" i="15"/>
  <c r="K4660" i="15"/>
  <c r="K2718" i="15"/>
  <c r="K3697" i="15"/>
  <c r="K2108" i="15"/>
  <c r="K6166" i="15"/>
  <c r="K3685" i="15"/>
  <c r="K3638" i="15"/>
  <c r="K5778" i="15"/>
  <c r="K5792" i="15"/>
  <c r="K4145" i="15"/>
  <c r="K3867" i="15"/>
  <c r="K4097" i="15"/>
  <c r="K3072" i="15"/>
  <c r="K3656" i="15"/>
  <c r="K5261" i="15"/>
  <c r="K3254" i="15"/>
  <c r="K1966" i="15"/>
  <c r="K3549" i="15"/>
  <c r="K4214" i="15"/>
  <c r="K2317" i="15"/>
  <c r="K3457" i="15"/>
  <c r="K4861" i="15"/>
  <c r="K5870" i="15"/>
  <c r="K5796" i="15"/>
  <c r="K4458" i="15"/>
  <c r="K4061" i="15"/>
  <c r="K5969" i="15"/>
  <c r="K5504" i="15"/>
  <c r="K4170" i="15"/>
  <c r="K6092" i="15"/>
  <c r="K4377" i="15"/>
  <c r="K5806" i="15"/>
  <c r="K3953" i="15"/>
  <c r="K6250" i="15"/>
  <c r="K4898" i="15"/>
  <c r="K5310" i="15"/>
  <c r="K3817" i="15"/>
  <c r="K5891" i="15"/>
  <c r="K1943" i="15"/>
  <c r="K3646" i="15"/>
  <c r="K2110" i="15"/>
  <c r="K6057" i="15"/>
  <c r="K3521" i="15"/>
  <c r="K3530" i="15"/>
  <c r="K6169" i="15"/>
  <c r="K6208" i="15"/>
  <c r="K4739" i="15"/>
  <c r="K5224" i="15"/>
  <c r="K3283" i="15"/>
  <c r="K2886" i="15"/>
  <c r="K2341" i="15"/>
  <c r="K5194" i="15"/>
  <c r="K4907" i="15"/>
  <c r="K2274" i="15"/>
  <c r="K3667" i="15"/>
  <c r="K6446" i="15"/>
  <c r="K6102" i="15"/>
  <c r="K3509" i="15"/>
  <c r="K2464" i="15"/>
  <c r="K5587" i="15"/>
  <c r="K4161" i="15"/>
  <c r="K3988" i="15"/>
  <c r="K2522" i="15"/>
  <c r="K4399" i="15"/>
  <c r="K3314" i="15"/>
  <c r="K2687" i="15"/>
  <c r="K6094" i="15"/>
  <c r="K5780" i="15"/>
  <c r="K4047" i="15"/>
  <c r="K4784" i="15"/>
  <c r="K4870" i="15"/>
  <c r="K5043" i="15"/>
  <c r="K4656" i="15"/>
  <c r="K5546" i="15"/>
  <c r="K4657" i="15"/>
  <c r="K5386" i="15"/>
  <c r="K5451" i="15"/>
  <c r="K5578" i="15"/>
  <c r="K6080" i="15"/>
  <c r="K1676" i="15"/>
  <c r="K4522" i="15"/>
  <c r="K3207" i="15"/>
  <c r="K4540" i="15"/>
  <c r="K5794" i="15"/>
  <c r="K4501" i="15"/>
  <c r="K1962" i="15"/>
  <c r="K6395" i="15"/>
  <c r="K4849" i="15"/>
  <c r="K4707" i="15"/>
  <c r="K2943" i="15"/>
  <c r="K1653" i="15"/>
  <c r="K5927" i="15"/>
  <c r="K4362" i="15"/>
  <c r="K1074" i="15"/>
  <c r="K5918" i="15"/>
  <c r="K6305" i="15"/>
  <c r="K4692" i="15"/>
  <c r="K6206" i="15"/>
  <c r="K3706" i="15"/>
  <c r="K5180" i="15"/>
  <c r="K3537" i="15"/>
  <c r="K6191" i="15"/>
  <c r="K3158" i="15"/>
  <c r="K2433" i="15"/>
  <c r="K2111" i="15"/>
  <c r="K4747" i="15"/>
  <c r="K3280" i="15"/>
  <c r="K6026" i="15"/>
  <c r="K6360" i="15"/>
  <c r="K4875" i="15"/>
  <c r="K2639" i="15"/>
  <c r="K4724" i="15"/>
  <c r="K3918" i="15"/>
  <c r="K3341" i="15"/>
  <c r="K3751" i="15"/>
  <c r="K2492" i="15"/>
  <c r="K1526" i="15"/>
  <c r="K3720" i="15"/>
  <c r="K2325" i="15"/>
  <c r="K4075" i="15"/>
  <c r="K4843" i="15"/>
  <c r="K5103" i="15"/>
  <c r="K5295" i="15"/>
  <c r="K3528" i="15"/>
  <c r="K6029" i="15"/>
  <c r="K3565" i="15"/>
  <c r="K2889" i="15"/>
  <c r="K4290" i="15"/>
  <c r="K6346" i="15"/>
  <c r="K5997" i="15"/>
  <c r="K6286" i="15"/>
  <c r="K6246" i="15"/>
  <c r="K6104" i="15"/>
  <c r="K5255" i="15"/>
  <c r="K5000" i="15"/>
  <c r="K2214" i="15"/>
  <c r="K4941" i="15"/>
  <c r="K3742" i="15"/>
  <c r="K6424" i="15"/>
  <c r="K5683" i="15"/>
  <c r="K3874" i="15"/>
  <c r="K6003" i="15"/>
  <c r="K5808" i="15"/>
  <c r="K5813" i="15"/>
  <c r="K6244" i="15"/>
  <c r="K5649" i="15"/>
  <c r="K6110" i="15"/>
  <c r="K5067" i="15"/>
  <c r="K5095" i="15"/>
  <c r="K3499" i="15"/>
  <c r="K2471" i="15"/>
  <c r="K6183" i="15"/>
  <c r="K6334" i="15"/>
  <c r="K6145" i="15"/>
  <c r="K5452" i="15"/>
  <c r="K5589" i="15"/>
  <c r="K6315" i="15"/>
  <c r="K5420" i="15"/>
  <c r="K5904" i="15"/>
  <c r="K6341" i="15"/>
  <c r="K5853" i="15"/>
  <c r="K5165" i="15"/>
  <c r="K5459" i="15"/>
  <c r="K5733" i="15"/>
  <c r="K515" i="15"/>
  <c r="K4326" i="15"/>
  <c r="K4341" i="15"/>
  <c r="K4314" i="15"/>
  <c r="K5559" i="15"/>
  <c r="K3123" i="15"/>
  <c r="K4561" i="15"/>
  <c r="K5112" i="15"/>
  <c r="K2551" i="15"/>
  <c r="K5612" i="15"/>
  <c r="K6107" i="15"/>
  <c r="K2390" i="15"/>
  <c r="K779" i="15"/>
  <c r="K6015" i="15"/>
  <c r="K4049" i="15"/>
  <c r="K5176" i="15"/>
  <c r="K6264" i="15"/>
  <c r="K3645" i="15"/>
  <c r="K2836" i="15"/>
  <c r="K5221" i="15"/>
  <c r="K6345" i="15"/>
  <c r="K4096" i="15"/>
  <c r="K4976" i="15"/>
  <c r="K5657" i="15"/>
  <c r="K3112" i="15"/>
  <c r="K4856" i="15"/>
  <c r="K5585" i="15"/>
  <c r="K4630" i="15"/>
  <c r="K4892" i="15"/>
  <c r="K3225" i="15"/>
  <c r="K3153" i="15"/>
  <c r="K3413" i="15"/>
  <c r="K3657" i="15"/>
  <c r="K3961" i="15"/>
  <c r="K4830" i="15"/>
  <c r="K5083" i="15"/>
  <c r="K5186" i="15"/>
  <c r="K2843" i="15"/>
  <c r="K5086" i="15"/>
  <c r="K2202" i="15"/>
  <c r="K3414" i="15"/>
  <c r="K1518" i="15"/>
  <c r="K2170" i="15"/>
  <c r="K5260" i="15"/>
  <c r="K5402" i="15"/>
  <c r="K1857" i="15"/>
  <c r="K4529" i="15"/>
  <c r="K5120" i="15"/>
  <c r="K4916" i="15"/>
  <c r="K1827" i="15"/>
  <c r="K6274" i="15"/>
  <c r="K5735" i="15"/>
  <c r="K5553" i="15"/>
  <c r="K6372" i="15"/>
  <c r="K6245" i="15"/>
  <c r="K4165" i="15"/>
  <c r="K4131" i="15"/>
  <c r="K5623" i="15"/>
  <c r="K5540" i="15"/>
  <c r="K4321" i="15"/>
  <c r="K5066" i="15"/>
  <c r="K6370" i="15"/>
  <c r="K4955" i="15"/>
  <c r="K4672" i="15"/>
  <c r="K3050" i="15"/>
  <c r="K4358" i="15"/>
  <c r="K1746" i="15"/>
  <c r="K4981" i="15"/>
  <c r="K2107" i="15"/>
  <c r="K5867" i="15"/>
  <c r="K3412" i="15"/>
  <c r="K5810" i="15"/>
  <c r="K5673" i="15"/>
  <c r="K5556" i="15"/>
  <c r="K5987" i="15"/>
  <c r="K3893" i="15"/>
  <c r="K6323" i="15"/>
  <c r="K5439" i="15"/>
  <c r="K6011" i="15"/>
  <c r="K5335" i="15"/>
  <c r="K4619" i="15"/>
  <c r="K4564" i="15"/>
  <c r="K6060" i="15"/>
  <c r="K5762" i="15"/>
  <c r="K4894" i="15"/>
  <c r="K6255" i="15"/>
  <c r="K5423" i="15"/>
  <c r="K1657" i="15"/>
  <c r="K791" i="15"/>
  <c r="K3498" i="15"/>
  <c r="K2391" i="15"/>
  <c r="K4543" i="15"/>
  <c r="K782" i="15"/>
  <c r="K4717" i="15"/>
  <c r="K4639" i="15"/>
  <c r="K6260" i="15"/>
  <c r="K6078" i="15"/>
  <c r="K4106" i="15"/>
  <c r="K6067" i="15"/>
  <c r="K5995" i="15"/>
  <c r="K5859" i="15"/>
  <c r="K5603" i="15"/>
  <c r="K5171" i="15"/>
  <c r="K4466" i="15"/>
  <c r="K5210" i="15"/>
  <c r="K4950" i="15"/>
  <c r="K5072" i="15"/>
  <c r="K4993" i="15"/>
  <c r="K5547" i="15"/>
  <c r="K5923" i="15"/>
  <c r="K5298" i="15"/>
  <c r="K5091" i="15"/>
  <c r="K6203" i="15"/>
  <c r="K6375" i="15"/>
  <c r="K5013" i="15"/>
  <c r="K6220" i="15"/>
  <c r="K5897" i="15"/>
  <c r="K6324" i="15"/>
  <c r="K4277" i="15"/>
  <c r="K5636" i="15"/>
  <c r="K4848" i="15"/>
  <c r="K5950" i="15"/>
  <c r="K5883" i="15"/>
  <c r="K4595" i="15"/>
  <c r="K6175" i="15"/>
  <c r="K5629" i="15"/>
  <c r="K4885" i="15"/>
  <c r="K5975" i="15"/>
  <c r="K6054" i="15"/>
  <c r="K5382" i="15"/>
  <c r="K6012" i="15"/>
  <c r="K6278" i="15"/>
  <c r="K6335" i="15"/>
  <c r="K2314" i="15"/>
  <c r="K670" i="15"/>
  <c r="K6226" i="15"/>
  <c r="K5824" i="15"/>
  <c r="K5435" i="15"/>
  <c r="K4124" i="15"/>
  <c r="K2404" i="15"/>
  <c r="K5769" i="15"/>
  <c r="K5392" i="15"/>
  <c r="K4835" i="15"/>
  <c r="K4080" i="15"/>
  <c r="K3157" i="15"/>
  <c r="K2497" i="15"/>
  <c r="K5061" i="15"/>
  <c r="K1508" i="15"/>
  <c r="K5502" i="15"/>
  <c r="K3681" i="15"/>
  <c r="K5144" i="15"/>
  <c r="K3027" i="15"/>
  <c r="K5485" i="15"/>
  <c r="K2525" i="15"/>
  <c r="K2904" i="15"/>
  <c r="K4734" i="15"/>
  <c r="K3595" i="15"/>
  <c r="K3108" i="15"/>
  <c r="K3316" i="15"/>
  <c r="K1149" i="15"/>
  <c r="K4432" i="15"/>
  <c r="K1637" i="15"/>
  <c r="K5491" i="15"/>
  <c r="K2169" i="15"/>
  <c r="K945" i="15"/>
  <c r="K5151" i="15"/>
  <c r="K5060" i="15"/>
  <c r="K4219" i="15"/>
  <c r="K4122" i="15"/>
  <c r="K5868" i="15"/>
  <c r="K6124" i="15"/>
  <c r="K4484" i="15"/>
  <c r="K6326" i="15"/>
  <c r="K5166" i="15"/>
  <c r="K5555" i="15"/>
  <c r="K4719" i="15"/>
  <c r="K5311" i="15"/>
  <c r="K3479" i="15"/>
  <c r="K4756" i="15"/>
  <c r="K5754" i="15"/>
  <c r="K4197" i="15"/>
  <c r="K5049" i="15"/>
  <c r="K6207" i="15"/>
  <c r="K6132" i="15"/>
  <c r="K5458" i="15"/>
  <c r="K4491" i="15"/>
  <c r="K4454" i="15"/>
  <c r="K6373" i="15"/>
  <c r="K5991" i="15"/>
  <c r="K6414" i="15"/>
  <c r="K5942" i="15"/>
  <c r="K5228" i="15"/>
  <c r="K5009" i="15"/>
  <c r="K6091" i="15"/>
  <c r="K5477" i="15"/>
  <c r="K5247" i="15"/>
  <c r="K4465" i="15"/>
  <c r="K3087" i="15"/>
  <c r="K956" i="15"/>
  <c r="K252" i="15"/>
  <c r="K495" i="15"/>
  <c r="K1067" i="15"/>
  <c r="K3160" i="15"/>
  <c r="K1249" i="15"/>
  <c r="K2881" i="15"/>
  <c r="K1152" i="15"/>
  <c r="K998" i="15"/>
  <c r="K3497" i="15"/>
  <c r="K3561" i="15"/>
  <c r="K2933" i="15"/>
  <c r="K2009" i="15"/>
  <c r="K4828" i="15"/>
  <c r="K5369" i="15"/>
  <c r="K6099" i="15"/>
  <c r="K6256" i="15"/>
  <c r="K5835" i="15"/>
  <c r="K4985" i="15"/>
  <c r="K4967" i="15"/>
  <c r="K5621" i="15"/>
  <c r="K4956" i="15"/>
  <c r="K6032" i="15"/>
  <c r="K5087" i="15"/>
  <c r="K5368" i="15"/>
  <c r="K5047" i="15"/>
  <c r="K3597" i="15"/>
  <c r="K4912" i="15"/>
  <c r="K5014" i="15"/>
  <c r="K5543" i="15"/>
  <c r="K4802" i="15"/>
  <c r="K4992" i="15"/>
  <c r="K5054" i="15"/>
  <c r="K5718" i="15"/>
  <c r="K4631" i="15"/>
  <c r="K2590" i="15"/>
  <c r="K4563" i="15"/>
  <c r="K1555" i="15"/>
  <c r="K1997" i="15"/>
  <c r="K744" i="15"/>
  <c r="K2726" i="15"/>
  <c r="K2144" i="15"/>
  <c r="K1085" i="15"/>
  <c r="K730" i="15"/>
  <c r="K1713" i="15"/>
  <c r="K6005" i="15"/>
  <c r="K2285" i="15"/>
  <c r="K4845" i="15"/>
  <c r="K5230" i="15"/>
  <c r="K5064" i="15"/>
  <c r="K3467" i="15"/>
  <c r="K4771" i="15"/>
  <c r="K5669" i="15"/>
  <c r="K3993" i="15"/>
  <c r="K5299" i="15"/>
  <c r="K6058" i="15"/>
  <c r="K5675" i="15"/>
  <c r="K4204" i="15"/>
  <c r="K5580" i="15"/>
  <c r="K6041" i="15"/>
  <c r="K5215" i="15"/>
  <c r="K5860" i="15"/>
  <c r="K5332" i="15"/>
  <c r="K5396" i="15"/>
  <c r="K5351" i="15"/>
  <c r="K5757" i="15"/>
  <c r="K5702" i="15"/>
  <c r="K4183" i="15"/>
  <c r="K6066" i="15"/>
  <c r="K4735" i="15"/>
  <c r="K4406" i="15"/>
  <c r="K5967" i="15"/>
  <c r="K5671" i="15"/>
  <c r="K5758" i="15"/>
  <c r="K5715" i="15"/>
  <c r="K5966" i="15"/>
  <c r="K6299" i="15"/>
  <c r="K5366" i="15"/>
  <c r="K5782" i="15"/>
  <c r="K6426" i="15"/>
  <c r="K4415" i="15"/>
  <c r="K5823" i="15"/>
  <c r="K5338" i="15"/>
  <c r="K6393" i="15"/>
  <c r="K5121" i="15"/>
  <c r="K5875" i="15"/>
  <c r="K5571" i="15"/>
  <c r="K1681" i="15"/>
  <c r="K6173" i="15"/>
  <c r="K4520" i="15"/>
  <c r="K2100" i="15"/>
  <c r="K3349" i="15"/>
  <c r="K5290" i="15"/>
  <c r="K4473" i="15"/>
  <c r="K3523" i="15"/>
  <c r="K6135" i="15"/>
  <c r="K5376" i="15"/>
  <c r="K5022" i="15"/>
  <c r="K5686" i="15"/>
  <c r="K4874" i="15"/>
  <c r="K5898" i="15"/>
  <c r="K5097" i="15"/>
  <c r="K5475" i="15"/>
  <c r="K1720" i="15"/>
  <c r="K1715" i="15"/>
  <c r="K3091" i="15"/>
  <c r="K979" i="15"/>
  <c r="K1929" i="15"/>
  <c r="K2323" i="15"/>
  <c r="K5472" i="15"/>
  <c r="K1624" i="15"/>
  <c r="K5448" i="15"/>
  <c r="K4895" i="15"/>
  <c r="K6115" i="15"/>
  <c r="K4708" i="15"/>
  <c r="K6004" i="15"/>
  <c r="K6314" i="15"/>
  <c r="K5280" i="15"/>
  <c r="K4293" i="15"/>
  <c r="K5469" i="15"/>
  <c r="K6157" i="15"/>
  <c r="K3078" i="15"/>
  <c r="K5427" i="15"/>
  <c r="K3856" i="15"/>
  <c r="K6437" i="15"/>
  <c r="K6134" i="15"/>
  <c r="K5509" i="15"/>
  <c r="K5208" i="15"/>
  <c r="K5387" i="15"/>
  <c r="K6421" i="15"/>
  <c r="K4674" i="15"/>
  <c r="K5845" i="15"/>
  <c r="K5161" i="15"/>
  <c r="K4132" i="15"/>
  <c r="K5258" i="15"/>
  <c r="K5357" i="15"/>
  <c r="K4778" i="15"/>
  <c r="K3488" i="15"/>
  <c r="K6282" i="15"/>
  <c r="K4658" i="15"/>
  <c r="K5536" i="15"/>
  <c r="K4495" i="15"/>
  <c r="K6417" i="15"/>
  <c r="K4469" i="15"/>
  <c r="K5760" i="15"/>
  <c r="K4058" i="15"/>
  <c r="K3686" i="15"/>
  <c r="K2906" i="15"/>
  <c r="K1636" i="15"/>
  <c r="K1388" i="15"/>
  <c r="K928" i="15"/>
  <c r="K986" i="15"/>
  <c r="K3977" i="15"/>
  <c r="K5113" i="15"/>
  <c r="K5094" i="15"/>
  <c r="K3323" i="15"/>
  <c r="K3576" i="15"/>
  <c r="K5344" i="15"/>
  <c r="K5790" i="15"/>
  <c r="K3162" i="15"/>
  <c r="K5993" i="15"/>
  <c r="K3496" i="15"/>
  <c r="K2991" i="15"/>
  <c r="K5133" i="15"/>
  <c r="K4971" i="15"/>
  <c r="K5544" i="15"/>
  <c r="K5795" i="15"/>
  <c r="K4996" i="15"/>
  <c r="K5187" i="15"/>
  <c r="K1810" i="15"/>
  <c r="K5175" i="15"/>
  <c r="K6209" i="15"/>
  <c r="K1370" i="15"/>
  <c r="K3788" i="15"/>
  <c r="K5360" i="15"/>
  <c r="K5912" i="15"/>
  <c r="K2951" i="15"/>
  <c r="K6109" i="15"/>
  <c r="K4407" i="15"/>
  <c r="K4345" i="15"/>
  <c r="K4746" i="15"/>
  <c r="K6298" i="15"/>
  <c r="K5269" i="15"/>
  <c r="K5136" i="15"/>
  <c r="K5487" i="15"/>
  <c r="K3116" i="15"/>
  <c r="K5516" i="15"/>
  <c r="K4920" i="15"/>
  <c r="K5331" i="15"/>
  <c r="K2703" i="15"/>
  <c r="K3034" i="15"/>
  <c r="K3801" i="15"/>
  <c r="K6423" i="15"/>
  <c r="K6257" i="15"/>
  <c r="K5143" i="15"/>
  <c r="K6076" i="15"/>
  <c r="K961" i="15"/>
  <c r="K318" i="15"/>
  <c r="K4671" i="15"/>
  <c r="K3373" i="15"/>
  <c r="K5076" i="15"/>
  <c r="K4056" i="15"/>
  <c r="K5313" i="15"/>
  <c r="K3962" i="15"/>
  <c r="K5189" i="15"/>
  <c r="K5830" i="15"/>
  <c r="K5411" i="15"/>
  <c r="K5573" i="15"/>
  <c r="K1323" i="15"/>
  <c r="K6119" i="15"/>
  <c r="K6028" i="15"/>
  <c r="K4060" i="15"/>
  <c r="K5244" i="15"/>
  <c r="K6227" i="15"/>
  <c r="K5822" i="15"/>
  <c r="K6040" i="15"/>
  <c r="K5723" i="15"/>
  <c r="K6439" i="15"/>
  <c r="K5639" i="15"/>
  <c r="K5660" i="15"/>
  <c r="K6403" i="15"/>
  <c r="K5917" i="15"/>
  <c r="K6406" i="15"/>
  <c r="K5341" i="15"/>
  <c r="K4755" i="15"/>
  <c r="K5653" i="15"/>
  <c r="K5390" i="15"/>
  <c r="K5978" i="15"/>
  <c r="K5422" i="15"/>
  <c r="K5595" i="15"/>
  <c r="K1528" i="15"/>
  <c r="K3281" i="15"/>
  <c r="K5885" i="15"/>
  <c r="K4425" i="15"/>
  <c r="K4254" i="15"/>
  <c r="K4980" i="15"/>
  <c r="K5593" i="15"/>
  <c r="K5" i="15"/>
  <c r="K6223" i="15"/>
  <c r="K6364" i="15"/>
  <c r="K5170" i="15"/>
  <c r="K3753" i="15"/>
  <c r="K5416" i="15"/>
  <c r="K5960" i="15"/>
  <c r="K4880" i="15"/>
  <c r="K5687" i="15"/>
  <c r="K4308" i="15"/>
  <c r="K3603" i="15"/>
  <c r="K4005" i="15"/>
  <c r="K4833" i="15"/>
  <c r="K5542" i="15"/>
  <c r="K1004" i="15"/>
  <c r="K2070" i="15"/>
  <c r="K6127" i="15"/>
  <c r="K984" i="15"/>
  <c r="K4961" i="15"/>
  <c r="K4609" i="15"/>
  <c r="K5843" i="15"/>
  <c r="K6197" i="15"/>
  <c r="K6419" i="15"/>
  <c r="K5592" i="15"/>
  <c r="K6248" i="15"/>
  <c r="K6111" i="15"/>
  <c r="K5905" i="15"/>
  <c r="K5471" i="15"/>
  <c r="K6199" i="15"/>
  <c r="K547" i="15"/>
  <c r="K2455" i="15"/>
  <c r="K3547" i="15"/>
  <c r="K244" i="15"/>
  <c r="K2877" i="15"/>
  <c r="K2594" i="15"/>
  <c r="K2330" i="15"/>
  <c r="K1934" i="15"/>
  <c r="K2007" i="15"/>
  <c r="K449" i="15"/>
  <c r="K4344" i="15"/>
  <c r="K1716" i="15"/>
  <c r="K2063" i="15"/>
  <c r="K3581" i="15"/>
  <c r="K3132" i="15"/>
  <c r="K5765" i="15"/>
  <c r="K2723" i="15"/>
  <c r="K3372" i="15"/>
  <c r="K2209" i="15"/>
  <c r="K6147" i="15"/>
  <c r="K2670" i="15"/>
  <c r="K5527" i="15"/>
  <c r="K2042" i="15"/>
  <c r="K98" i="15"/>
  <c r="K155" i="15"/>
  <c r="K2132" i="15"/>
  <c r="K142" i="15"/>
  <c r="K140" i="15"/>
  <c r="K205" i="15"/>
  <c r="K3658" i="15"/>
  <c r="K94" i="15"/>
  <c r="K5567" i="15"/>
  <c r="K5849" i="15"/>
  <c r="K918" i="15"/>
  <c r="K2532" i="15"/>
  <c r="K1315" i="15"/>
  <c r="K2928" i="15"/>
  <c r="K1126" i="15"/>
  <c r="K3277" i="15"/>
  <c r="K4281" i="15"/>
  <c r="K2113" i="15"/>
  <c r="K1728" i="15"/>
  <c r="K3048" i="15"/>
  <c r="K3204" i="15"/>
  <c r="K2388" i="15"/>
  <c r="K1178" i="15"/>
  <c r="K5624" i="15"/>
  <c r="K2252" i="15"/>
  <c r="K3538" i="15"/>
  <c r="K2078" i="15"/>
  <c r="K2420" i="15"/>
  <c r="K2730" i="15"/>
  <c r="K2221" i="15"/>
  <c r="K4991" i="15"/>
  <c r="K1647" i="15"/>
  <c r="K740" i="15"/>
  <c r="K2618" i="15"/>
  <c r="K3640" i="15"/>
  <c r="K941" i="15"/>
  <c r="K2450" i="15"/>
  <c r="K2779" i="15"/>
  <c r="K450" i="15"/>
  <c r="K2120" i="15"/>
  <c r="K1234" i="15"/>
  <c r="K381" i="15"/>
  <c r="K3223" i="15"/>
  <c r="K5529" i="15"/>
  <c r="K2630" i="15"/>
  <c r="K3733" i="15"/>
  <c r="K4750" i="15"/>
  <c r="K3235" i="15"/>
  <c r="K2686" i="15"/>
  <c r="K3881" i="15"/>
  <c r="K2508" i="15"/>
  <c r="K4409" i="15"/>
  <c r="K3942" i="15"/>
  <c r="K621" i="15"/>
  <c r="K263" i="15"/>
  <c r="K86" i="15"/>
  <c r="K434" i="15"/>
  <c r="K84" i="15"/>
  <c r="K4679" i="15"/>
  <c r="K141" i="15"/>
  <c r="K1727" i="15"/>
  <c r="K586" i="15"/>
  <c r="K1332" i="15"/>
  <c r="K1572" i="15"/>
  <c r="K460" i="15"/>
  <c r="K2623" i="15"/>
  <c r="K2744" i="15"/>
  <c r="K5053" i="15"/>
  <c r="K4250" i="15"/>
  <c r="K1208" i="15"/>
  <c r="K4697" i="15"/>
  <c r="K5980" i="15"/>
  <c r="K3003" i="15"/>
  <c r="K2797" i="15"/>
  <c r="K1659" i="15"/>
  <c r="K949" i="15"/>
  <c r="K170" i="15"/>
  <c r="K217" i="15"/>
  <c r="K37" i="15"/>
  <c r="K3333" i="15"/>
  <c r="K3260" i="15"/>
  <c r="K1691" i="15"/>
  <c r="K2220" i="15"/>
  <c r="K2263" i="15"/>
  <c r="K3704" i="15"/>
  <c r="K2915" i="15"/>
  <c r="K2745" i="15"/>
  <c r="K5949" i="15"/>
  <c r="K781" i="15"/>
  <c r="K247" i="15"/>
  <c r="K1185" i="15"/>
  <c r="K1806" i="15"/>
  <c r="K3852" i="15"/>
  <c r="K4634" i="15"/>
  <c r="K2595" i="15"/>
  <c r="K3222" i="15"/>
  <c r="K4647" i="15"/>
  <c r="K4051" i="15"/>
  <c r="K3029" i="15"/>
  <c r="K28" i="15"/>
  <c r="K542" i="15"/>
  <c r="K284" i="15"/>
  <c r="K144" i="15"/>
  <c r="K920" i="15"/>
  <c r="K1760" i="15"/>
  <c r="K2990" i="15"/>
  <c r="K3425" i="15"/>
  <c r="K1054" i="15"/>
  <c r="K5257" i="15"/>
  <c r="K2449" i="15"/>
  <c r="K2313" i="15"/>
  <c r="K3337" i="15"/>
  <c r="K2030" i="15"/>
  <c r="K6156" i="15"/>
  <c r="K291" i="15"/>
  <c r="K1337" i="15"/>
  <c r="K96" i="15"/>
  <c r="K254" i="15"/>
  <c r="K4709" i="15"/>
  <c r="K3468" i="15"/>
  <c r="K2770" i="15"/>
  <c r="K3054" i="15"/>
  <c r="K2894" i="15"/>
  <c r="K4953" i="15"/>
  <c r="K2609" i="15"/>
  <c r="K2781" i="15"/>
  <c r="K2157" i="15"/>
  <c r="K2534" i="15"/>
  <c r="K129" i="15"/>
  <c r="K186" i="15"/>
  <c r="K138" i="15"/>
  <c r="K493" i="15"/>
  <c r="K3738" i="15"/>
  <c r="K2480" i="15"/>
  <c r="K877" i="15"/>
  <c r="K285" i="15"/>
  <c r="K801" i="15"/>
  <c r="K5771" i="15"/>
  <c r="K1173" i="15"/>
  <c r="K5088" i="15"/>
  <c r="K2674" i="15"/>
  <c r="K2046" i="15"/>
  <c r="K2156" i="15"/>
  <c r="K946" i="15"/>
  <c r="K748" i="15"/>
  <c r="K128" i="15"/>
  <c r="K3101" i="15"/>
  <c r="K5359" i="15"/>
  <c r="K4836" i="15"/>
  <c r="K308" i="15"/>
  <c r="K902" i="15"/>
  <c r="K123" i="15"/>
  <c r="K3813" i="15"/>
  <c r="K915" i="15"/>
  <c r="K1124" i="15"/>
  <c r="K2050" i="15"/>
  <c r="K2722" i="15"/>
  <c r="K4933" i="15"/>
  <c r="K1188" i="15"/>
  <c r="K132" i="15"/>
  <c r="K1421" i="15"/>
  <c r="K1896" i="15"/>
  <c r="K314" i="15"/>
  <c r="K1076" i="15"/>
  <c r="K3174" i="15"/>
  <c r="K3312" i="15"/>
  <c r="K686" i="15"/>
  <c r="K508" i="15"/>
  <c r="K997" i="15"/>
  <c r="K3442" i="15"/>
  <c r="K3579" i="15"/>
  <c r="K1263" i="15"/>
  <c r="K3411" i="15"/>
  <c r="K159" i="15"/>
  <c r="K3400" i="15"/>
  <c r="K541" i="15"/>
  <c r="K1125" i="15"/>
  <c r="K2885" i="15"/>
  <c r="K2360" i="15"/>
  <c r="K4549" i="15"/>
  <c r="K58" i="15"/>
  <c r="K213" i="15"/>
  <c r="K1305" i="15"/>
  <c r="K1262" i="15"/>
  <c r="K4346" i="15"/>
  <c r="K1787" i="15"/>
  <c r="K2644" i="15"/>
  <c r="K307" i="15"/>
  <c r="K356" i="15"/>
  <c r="K861" i="15"/>
  <c r="K1510" i="15"/>
  <c r="K899" i="15"/>
  <c r="K344" i="15"/>
  <c r="K2074" i="15"/>
  <c r="K770" i="15"/>
  <c r="K1718" i="15"/>
  <c r="K419" i="15"/>
  <c r="K2555" i="15"/>
  <c r="K3431" i="15"/>
  <c r="K4065" i="15"/>
  <c r="K4023" i="15"/>
  <c r="K3823" i="15"/>
  <c r="K1677" i="15"/>
  <c r="K5108" i="15"/>
  <c r="K2469" i="15"/>
  <c r="K169" i="15"/>
  <c r="K4039" i="15"/>
  <c r="K2898" i="15"/>
  <c r="K3551" i="15"/>
  <c r="K378" i="15"/>
  <c r="K2751" i="15"/>
  <c r="K783" i="15"/>
  <c r="K4173" i="15"/>
  <c r="K598" i="15"/>
  <c r="K414" i="15"/>
  <c r="K3416" i="15"/>
  <c r="K306" i="15"/>
  <c r="K433" i="15"/>
  <c r="K4146" i="15"/>
  <c r="K2076" i="15"/>
  <c r="K4535" i="15"/>
  <c r="K2717" i="15"/>
  <c r="K6077" i="15"/>
  <c r="K1538" i="15"/>
  <c r="K5919" i="15"/>
  <c r="K4438" i="15"/>
  <c r="K5099" i="15"/>
  <c r="K2993" i="15"/>
  <c r="K1048" i="15"/>
  <c r="K207" i="15"/>
  <c r="K1240" i="15"/>
  <c r="K5029" i="15"/>
  <c r="K2052" i="15"/>
  <c r="K3325" i="15"/>
  <c r="K1320" i="15"/>
  <c r="K1891" i="15"/>
  <c r="K1889" i="15"/>
  <c r="K3900" i="15"/>
  <c r="K859" i="15"/>
  <c r="K1329" i="15"/>
  <c r="K5922" i="15"/>
  <c r="K5300" i="15"/>
  <c r="K1749" i="15"/>
  <c r="K1412" i="15"/>
  <c r="K1485" i="15"/>
  <c r="K4155" i="15"/>
  <c r="K1123" i="15"/>
  <c r="K2106" i="15"/>
  <c r="K1210" i="15"/>
  <c r="K2258" i="15"/>
  <c r="K3115" i="15"/>
  <c r="K4093" i="15"/>
  <c r="K4435" i="15"/>
  <c r="K1763" i="15"/>
  <c r="K506" i="15"/>
  <c r="K1055" i="15"/>
  <c r="K3474" i="15"/>
  <c r="K3975" i="15"/>
  <c r="K1842" i="15"/>
  <c r="K5643" i="15"/>
  <c r="K2181" i="15"/>
  <c r="K1089" i="15"/>
  <c r="K6027" i="15"/>
  <c r="K895" i="15"/>
  <c r="K1768" i="15"/>
  <c r="K4239" i="15"/>
  <c r="K2304" i="15"/>
  <c r="K927" i="15"/>
  <c r="K4643" i="15"/>
  <c r="K1381" i="15"/>
  <c r="K3245" i="15"/>
  <c r="K1340" i="15"/>
  <c r="K1753" i="15"/>
  <c r="K1015" i="15"/>
  <c r="K1868" i="15"/>
  <c r="K1255" i="15"/>
  <c r="K630" i="15"/>
  <c r="K5326" i="15"/>
  <c r="K1665" i="15"/>
  <c r="K844" i="15"/>
  <c r="K954" i="15"/>
  <c r="K2080" i="15"/>
  <c r="K3848" i="15"/>
  <c r="K2808" i="15"/>
  <c r="K4152" i="15"/>
  <c r="K1498" i="15"/>
  <c r="K5726" i="15"/>
  <c r="K691" i="15"/>
  <c r="K718" i="15"/>
  <c r="K4949" i="15"/>
  <c r="K1389" i="15"/>
  <c r="K1790" i="15"/>
  <c r="K1743" i="15"/>
  <c r="K1161" i="15"/>
  <c r="K5012" i="15"/>
  <c r="K1811" i="15"/>
  <c r="K2679" i="15"/>
  <c r="K1477" i="15"/>
  <c r="K2728" i="15"/>
  <c r="K583" i="15"/>
  <c r="K662" i="15"/>
  <c r="K271" i="15"/>
  <c r="K191" i="15"/>
  <c r="K3495" i="15"/>
  <c r="K3477" i="15"/>
  <c r="K2871" i="15"/>
  <c r="K4852" i="15"/>
  <c r="K1158" i="15"/>
  <c r="K974" i="15"/>
  <c r="K1468" i="15"/>
  <c r="K5855" i="15"/>
  <c r="K1754" i="15"/>
  <c r="K721" i="15"/>
  <c r="K1722" i="15"/>
  <c r="K4394" i="15"/>
  <c r="K478" i="15"/>
  <c r="K2191" i="15"/>
  <c r="K777" i="15"/>
  <c r="K3336" i="15"/>
  <c r="K2072" i="15"/>
  <c r="K894" i="15"/>
  <c r="K3671" i="15"/>
  <c r="K4571" i="15"/>
  <c r="K3093" i="15"/>
  <c r="K3231" i="15"/>
  <c r="K1646" i="15"/>
  <c r="K5574" i="15"/>
  <c r="K1670" i="15"/>
  <c r="K1990" i="15"/>
  <c r="K1463" i="15"/>
  <c r="K187" i="15"/>
  <c r="K5250" i="15"/>
  <c r="K2801" i="15"/>
  <c r="K2768" i="15"/>
  <c r="K3520" i="15"/>
  <c r="K2" i="15"/>
  <c r="K3569" i="15"/>
  <c r="K2374" i="15"/>
  <c r="K3095" i="15"/>
  <c r="K2814" i="15"/>
  <c r="K5699" i="15"/>
  <c r="K2625" i="15"/>
  <c r="K3693" i="15"/>
  <c r="K5026" i="15"/>
  <c r="K4274" i="15"/>
  <c r="K5880" i="15"/>
  <c r="K4260" i="15"/>
  <c r="K5456" i="15"/>
  <c r="K2414" i="15"/>
  <c r="K6046" i="15"/>
  <c r="K6172" i="15"/>
  <c r="K4487" i="15"/>
  <c r="K3746" i="15"/>
  <c r="K3589" i="15"/>
  <c r="K4686" i="15"/>
  <c r="K4003" i="15"/>
  <c r="K2858" i="15"/>
  <c r="K3010" i="15"/>
  <c r="K5558" i="15"/>
  <c r="K3368" i="15"/>
  <c r="K2103" i="15"/>
  <c r="K5367" i="15"/>
  <c r="K4180" i="15"/>
  <c r="K4837" i="15"/>
  <c r="K3446" i="15"/>
  <c r="K3602" i="15"/>
  <c r="K3756" i="15"/>
  <c r="K3472" i="15"/>
  <c r="K3990" i="15"/>
  <c r="K5146" i="15"/>
  <c r="K2925" i="15"/>
  <c r="K3440" i="15"/>
  <c r="K4638" i="15"/>
  <c r="K4054" i="15"/>
  <c r="K4330" i="15"/>
  <c r="K2887" i="15"/>
  <c r="K3252" i="15"/>
  <c r="K3727" i="15"/>
  <c r="K2818" i="15"/>
  <c r="K3540" i="15"/>
  <c r="K3292" i="15"/>
  <c r="K4451" i="15"/>
  <c r="K3585" i="15"/>
  <c r="K4035" i="15"/>
  <c r="K3326" i="15"/>
  <c r="K2187" i="15"/>
  <c r="K5018" i="15"/>
  <c r="K3066" i="15"/>
  <c r="K4958" i="15"/>
  <c r="K3176" i="15"/>
  <c r="K4760" i="15"/>
  <c r="K2974" i="15"/>
  <c r="K4815" i="15"/>
  <c r="K3676" i="15"/>
  <c r="K3754" i="15"/>
  <c r="K3556" i="15"/>
  <c r="K3647" i="15"/>
  <c r="K2937" i="15"/>
  <c r="K2732" i="15"/>
  <c r="K3745" i="15"/>
  <c r="K3186" i="15"/>
  <c r="K3850" i="15"/>
  <c r="K4052" i="15"/>
  <c r="K4375" i="15"/>
  <c r="K1542" i="15"/>
  <c r="K4690" i="15"/>
  <c r="K2650" i="15"/>
  <c r="K5775" i="15"/>
  <c r="K3012" i="15"/>
  <c r="K4220" i="15"/>
  <c r="K3722" i="15"/>
  <c r="K6006" i="15"/>
  <c r="K3927" i="15"/>
  <c r="K2793" i="15"/>
  <c r="K2580" i="15"/>
  <c r="K4134" i="15"/>
  <c r="K3118" i="15"/>
  <c r="K5916" i="15"/>
  <c r="K3969" i="15"/>
  <c r="K2367" i="15"/>
  <c r="K3765" i="15"/>
  <c r="K3798" i="15"/>
  <c r="K4013" i="15"/>
  <c r="K4339" i="15"/>
  <c r="K4449" i="15"/>
  <c r="K6042" i="15"/>
  <c r="K4723" i="15"/>
  <c r="K4318" i="15"/>
  <c r="K3008" i="15"/>
  <c r="K2719" i="15"/>
  <c r="K3929" i="15"/>
  <c r="K3058" i="15"/>
  <c r="K4940" i="15"/>
  <c r="K3239" i="15"/>
  <c r="K4016" i="15"/>
  <c r="K2456" i="15"/>
  <c r="K3611" i="15"/>
  <c r="K5062" i="15"/>
  <c r="K3290" i="15"/>
  <c r="K4761" i="15"/>
  <c r="K3683" i="15"/>
  <c r="K5291" i="15"/>
  <c r="K5470" i="15"/>
  <c r="K4555" i="15"/>
  <c r="K4764" i="15"/>
  <c r="K2697" i="15"/>
  <c r="K5080" i="15"/>
  <c r="K2763" i="15"/>
  <c r="K5703" i="15"/>
  <c r="K3487" i="15"/>
  <c r="K5787" i="15"/>
  <c r="K6152" i="15"/>
  <c r="K6105" i="15"/>
  <c r="K1606" i="15"/>
  <c r="K5040" i="15"/>
  <c r="K6368" i="15"/>
  <c r="K5826" i="15"/>
  <c r="K6378" i="15"/>
  <c r="K4012" i="15"/>
  <c r="K5361" i="15"/>
  <c r="K5532" i="15"/>
  <c r="K5011" i="15"/>
  <c r="K6435" i="15"/>
  <c r="K5576" i="15"/>
  <c r="K5680" i="15"/>
  <c r="K5641" i="15"/>
  <c r="K4921" i="15"/>
  <c r="K1571" i="15"/>
  <c r="K5513" i="15"/>
  <c r="K6055" i="15"/>
  <c r="K3906" i="15"/>
  <c r="K3505" i="15"/>
  <c r="K6292" i="15"/>
  <c r="K4265" i="15"/>
  <c r="K5721" i="15"/>
  <c r="K3791" i="15"/>
  <c r="K3209" i="15"/>
  <c r="K1589" i="15"/>
  <c r="K6045" i="15"/>
  <c r="K3563" i="15"/>
  <c r="K5575" i="15"/>
  <c r="K4125" i="15"/>
  <c r="K5899" i="15"/>
  <c r="K3177" i="15"/>
  <c r="K3428" i="15"/>
  <c r="K4513" i="15"/>
  <c r="K2655" i="15"/>
  <c r="K2468" i="15"/>
  <c r="K4213" i="15"/>
  <c r="K4222" i="15"/>
  <c r="K3711" i="15"/>
  <c r="K5125" i="15"/>
  <c r="K5349" i="15"/>
  <c r="K6167" i="15"/>
  <c r="K6302" i="15"/>
  <c r="K3139" i="15"/>
  <c r="K3643" i="15"/>
  <c r="K3329" i="15"/>
  <c r="K4973" i="15"/>
  <c r="K2978" i="15"/>
  <c r="K4038" i="15"/>
  <c r="K6160" i="15"/>
  <c r="K4557" i="15"/>
  <c r="K5492" i="15"/>
  <c r="K919" i="15"/>
  <c r="K2510" i="15"/>
  <c r="K5741" i="15"/>
  <c r="K6293" i="15"/>
  <c r="K5528" i="15"/>
  <c r="K4123" i="15"/>
  <c r="K4431" i="15"/>
  <c r="K4069" i="15"/>
  <c r="K5628" i="15"/>
  <c r="K4324" i="15"/>
  <c r="K6117" i="15"/>
  <c r="K5696" i="15"/>
  <c r="K4655" i="15"/>
  <c r="K6149" i="15"/>
  <c r="K6063" i="15"/>
  <c r="K2365" i="15"/>
  <c r="K2681" i="15"/>
  <c r="K4262" i="15"/>
  <c r="K5007" i="15"/>
  <c r="K3800" i="15"/>
  <c r="K5090" i="15"/>
  <c r="K3740" i="15"/>
  <c r="K5446" i="15"/>
  <c r="K4925" i="15"/>
  <c r="K5278" i="15"/>
  <c r="K4082" i="15"/>
  <c r="K5229" i="15"/>
  <c r="K4208" i="15"/>
  <c r="K4997" i="15"/>
  <c r="K2105" i="15"/>
  <c r="K3393" i="15"/>
  <c r="K4888" i="15"/>
  <c r="K3181" i="15"/>
  <c r="K5910" i="15"/>
  <c r="K3827" i="15"/>
  <c r="K5021" i="15"/>
  <c r="K4460" i="15"/>
  <c r="K4130" i="15"/>
  <c r="K2755" i="15"/>
  <c r="K4725" i="15"/>
  <c r="K4831" i="15"/>
  <c r="K4482" i="15"/>
  <c r="K3840" i="15"/>
  <c r="K4752" i="15"/>
  <c r="K3234" i="15"/>
  <c r="K3958" i="15"/>
  <c r="K5704" i="15"/>
  <c r="K4594" i="15"/>
  <c r="K3342" i="15"/>
  <c r="K4728" i="15"/>
  <c r="K4288" i="15"/>
  <c r="K2430" i="15"/>
  <c r="K4477" i="15"/>
  <c r="K3780" i="15"/>
  <c r="K4512" i="15"/>
  <c r="K3405" i="15"/>
  <c r="K2002" i="15"/>
  <c r="K2311" i="15"/>
  <c r="K4181" i="15"/>
  <c r="K3264" i="15"/>
  <c r="K5033" i="15"/>
  <c r="K6289" i="15"/>
  <c r="K2743" i="15"/>
  <c r="K5943" i="15"/>
  <c r="K5682" i="15"/>
  <c r="K3524" i="15"/>
  <c r="K2270" i="15"/>
  <c r="K5565" i="15"/>
  <c r="K3218" i="15"/>
  <c r="K4607" i="15"/>
  <c r="K5866" i="15"/>
  <c r="K6247" i="15"/>
  <c r="K6136" i="15"/>
  <c r="K3601" i="15"/>
  <c r="K4228" i="15"/>
  <c r="K5391" i="15"/>
  <c r="K4136" i="15"/>
  <c r="K2443" i="15"/>
  <c r="K3051" i="15"/>
  <c r="O386" i="15"/>
  <c r="S386" i="15" s="1"/>
  <c r="O882" i="15"/>
  <c r="S882" i="15" s="1"/>
  <c r="O2983" i="15"/>
  <c r="S2983" i="15" s="1"/>
  <c r="O5286" i="15"/>
  <c r="S5286" i="15" s="1"/>
  <c r="O621" i="15"/>
  <c r="S621" i="15" s="1"/>
  <c r="O2660" i="15"/>
  <c r="S2660" i="15" s="1"/>
  <c r="O4205" i="15"/>
  <c r="S4205" i="15" s="1"/>
  <c r="O804" i="15"/>
  <c r="S804" i="15" s="1"/>
  <c r="O4642" i="15"/>
  <c r="S4642" i="15" s="1"/>
  <c r="O5898" i="15"/>
  <c r="S5898" i="15" s="1"/>
  <c r="O3153" i="15"/>
  <c r="S3153" i="15" s="1"/>
  <c r="O317" i="15"/>
  <c r="S317" i="15" s="1"/>
  <c r="O3119" i="15"/>
  <c r="S3119" i="15" s="1"/>
  <c r="O6006" i="15"/>
  <c r="S6006" i="15" s="1"/>
  <c r="O2954" i="15"/>
  <c r="S2954" i="15" s="1"/>
  <c r="O3544" i="15"/>
  <c r="S3544" i="15" s="1"/>
  <c r="O3379" i="15"/>
  <c r="S3379" i="15" s="1"/>
  <c r="O2961" i="15"/>
  <c r="S2961" i="15" s="1"/>
  <c r="O429" i="15"/>
  <c r="S429" i="15" s="1"/>
  <c r="O2641" i="15"/>
  <c r="S2641" i="15" s="1"/>
  <c r="O3962" i="15"/>
  <c r="S3962" i="15" s="1"/>
  <c r="O3160" i="15"/>
  <c r="S3160" i="15" s="1"/>
  <c r="O1637" i="15"/>
  <c r="S1637" i="15" s="1"/>
  <c r="O960" i="15"/>
  <c r="S960" i="15" s="1"/>
  <c r="O3943" i="15"/>
  <c r="S3943" i="15" s="1"/>
  <c r="O4921" i="15"/>
  <c r="S4921" i="15" s="1"/>
  <c r="O3982" i="15"/>
  <c r="S3982" i="15" s="1"/>
  <c r="O6299" i="15"/>
  <c r="S6299" i="15" s="1"/>
  <c r="O6005" i="15"/>
  <c r="S6005" i="15" s="1"/>
  <c r="O5369" i="15"/>
  <c r="S5369" i="15" s="1"/>
  <c r="O3953" i="15"/>
  <c r="S3953" i="15" s="1"/>
  <c r="O2342" i="15"/>
  <c r="S2342" i="15" s="1"/>
  <c r="O5187" i="15"/>
  <c r="S5187" i="15" s="1"/>
  <c r="O1964" i="15"/>
  <c r="S1964" i="15" s="1"/>
  <c r="O5454" i="15"/>
  <c r="S5454" i="15" s="1"/>
  <c r="O4945" i="15"/>
  <c r="S4945" i="15" s="1"/>
  <c r="O5910" i="15"/>
  <c r="S5910" i="15" s="1"/>
  <c r="O3130" i="15"/>
  <c r="S3130" i="15" s="1"/>
  <c r="O4932" i="15"/>
  <c r="S4932" i="15" s="1"/>
  <c r="O4757" i="15"/>
  <c r="S4757" i="15" s="1"/>
  <c r="O5905" i="15"/>
  <c r="S5905" i="15" s="1"/>
  <c r="O5754" i="15"/>
  <c r="S5754" i="15" s="1"/>
  <c r="O5435" i="15"/>
  <c r="S5435" i="15" s="1"/>
  <c r="O5658" i="15"/>
  <c r="S5658" i="15" s="1"/>
  <c r="O5305" i="15"/>
  <c r="S5305" i="15" s="1"/>
  <c r="O5391" i="15"/>
  <c r="S5391" i="15" s="1"/>
  <c r="O2365" i="15"/>
  <c r="S2365" i="15" s="1"/>
  <c r="O2806" i="15"/>
  <c r="S2806" i="15" s="1"/>
  <c r="O4862" i="15"/>
  <c r="S4862" i="15" s="1"/>
  <c r="O4461" i="15"/>
  <c r="S4461" i="15" s="1"/>
  <c r="O1710" i="15"/>
  <c r="S1710" i="15" s="1"/>
  <c r="O360" i="15"/>
  <c r="S360" i="15" s="1"/>
  <c r="O2529" i="15"/>
  <c r="S2529" i="15" s="1"/>
  <c r="O4910" i="15"/>
  <c r="S4910" i="15" s="1"/>
  <c r="O1832" i="15"/>
  <c r="S1832" i="15" s="1"/>
  <c r="O2853" i="15"/>
  <c r="S2853" i="15" s="1"/>
  <c r="O1685" i="15"/>
  <c r="S1685" i="15" s="1"/>
  <c r="O304" i="15"/>
  <c r="S304" i="15" s="1"/>
  <c r="O337" i="15"/>
  <c r="S337" i="15" s="1"/>
  <c r="O1948" i="15"/>
  <c r="S1948" i="15" s="1"/>
  <c r="O2177" i="15"/>
  <c r="S2177" i="15" s="1"/>
  <c r="O4202" i="15"/>
  <c r="S4202" i="15" s="1"/>
  <c r="O5319" i="15"/>
  <c r="S5319" i="15" s="1"/>
  <c r="O5635" i="15"/>
  <c r="S5635" i="15" s="1"/>
  <c r="O2358" i="15"/>
  <c r="S2358" i="15" s="1"/>
  <c r="O2537" i="15"/>
  <c r="S2537" i="15" s="1"/>
  <c r="O2994" i="15"/>
  <c r="S2994" i="15" s="1"/>
  <c r="O4808" i="15"/>
  <c r="S4808" i="15" s="1"/>
  <c r="O5344" i="15"/>
  <c r="S5344" i="15" s="1"/>
  <c r="O4976" i="15"/>
  <c r="S4976" i="15" s="1"/>
  <c r="O5177" i="15"/>
  <c r="S5177" i="15" s="1"/>
  <c r="O5465" i="15"/>
  <c r="S5465" i="15" s="1"/>
  <c r="O4434" i="15"/>
  <c r="S4434" i="15" s="1"/>
  <c r="O4702" i="15"/>
  <c r="S4702" i="15" s="1"/>
  <c r="O3748" i="15"/>
  <c r="S3748" i="15" s="1"/>
  <c r="O3585" i="15"/>
  <c r="S3585" i="15" s="1"/>
  <c r="O3926" i="15"/>
  <c r="S3926" i="15" s="1"/>
  <c r="O4992" i="15"/>
  <c r="S4992" i="15" s="1"/>
  <c r="O5997" i="15"/>
  <c r="S5997" i="15" s="1"/>
  <c r="O4610" i="15"/>
  <c r="S4610" i="15" s="1"/>
  <c r="O5431" i="15"/>
  <c r="S5431" i="15" s="1"/>
  <c r="O5080" i="15"/>
  <c r="S5080" i="15" s="1"/>
  <c r="O3612" i="15"/>
  <c r="S3612" i="15" s="1"/>
  <c r="O2772" i="15"/>
  <c r="S2772" i="15" s="1"/>
  <c r="O4615" i="15"/>
  <c r="S4615" i="15" s="1"/>
  <c r="O5313" i="15"/>
  <c r="S5313" i="15" s="1"/>
  <c r="O3050" i="15"/>
  <c r="S3050" i="15" s="1"/>
  <c r="O2015" i="15"/>
  <c r="S2015" i="15" s="1"/>
  <c r="O5193" i="15"/>
  <c r="S5193" i="15" s="1"/>
  <c r="O201" i="15"/>
  <c r="S201" i="15" s="1"/>
  <c r="O4363" i="15"/>
  <c r="S4363" i="15" s="1"/>
  <c r="O5671" i="15"/>
  <c r="S5671" i="15" s="1"/>
  <c r="O2144" i="15"/>
  <c r="S2144" i="15" s="1"/>
  <c r="O5721" i="15"/>
  <c r="S5721" i="15" s="1"/>
  <c r="O4828" i="15"/>
  <c r="S4828" i="15" s="1"/>
  <c r="O2581" i="15"/>
  <c r="S2581" i="15" s="1"/>
  <c r="O614" i="15"/>
  <c r="S614" i="15" s="1"/>
  <c r="O6304" i="15"/>
  <c r="S6304" i="15" s="1"/>
  <c r="O3398" i="15"/>
  <c r="S3398" i="15" s="1"/>
  <c r="O2985" i="15"/>
  <c r="S2985" i="15" s="1"/>
  <c r="O6419" i="15"/>
  <c r="S6419" i="15" s="1"/>
  <c r="O5843" i="15"/>
  <c r="S5843" i="15" s="1"/>
  <c r="O5555" i="15"/>
  <c r="S5555" i="15" s="1"/>
  <c r="O6335" i="15"/>
  <c r="S6335" i="15" s="1"/>
  <c r="O1403" i="15"/>
  <c r="S1403" i="15" s="1"/>
  <c r="O5354" i="15"/>
  <c r="S5354" i="15" s="1"/>
  <c r="O6117" i="15"/>
  <c r="S6117" i="15" s="1"/>
  <c r="O2130" i="15"/>
  <c r="S2130" i="15" s="1"/>
  <c r="O26" i="15"/>
  <c r="S26" i="15" s="1"/>
  <c r="O4688" i="15"/>
  <c r="S4688" i="15" s="1"/>
  <c r="O3360" i="15"/>
  <c r="S3360" i="15" s="1"/>
  <c r="O3313" i="15"/>
  <c r="S3313" i="15" s="1"/>
  <c r="O2848" i="15"/>
  <c r="S2848" i="15" s="1"/>
  <c r="O942" i="15"/>
  <c r="S942" i="15" s="1"/>
  <c r="O2820" i="15"/>
  <c r="S2820" i="15" s="1"/>
  <c r="O3060" i="15"/>
  <c r="S3060" i="15" s="1"/>
  <c r="O1588" i="15"/>
  <c r="S1588" i="15" s="1"/>
  <c r="O4428" i="15"/>
  <c r="S4428" i="15" s="1"/>
  <c r="O1472" i="15"/>
  <c r="S1472" i="15" s="1"/>
  <c r="O3152" i="15"/>
  <c r="S3152" i="15" s="1"/>
  <c r="O4605" i="15"/>
  <c r="S4605" i="15" s="1"/>
  <c r="O1729" i="15"/>
  <c r="S1729" i="15" s="1"/>
  <c r="O2601" i="15"/>
  <c r="S2601" i="15" s="1"/>
  <c r="O42" i="15"/>
  <c r="S42" i="15" s="1"/>
  <c r="O1669" i="15"/>
  <c r="S1669" i="15" s="1"/>
  <c r="O993" i="15"/>
  <c r="S993" i="15" s="1"/>
  <c r="O18" i="15"/>
  <c r="S18" i="15" s="1"/>
  <c r="O4482" i="15"/>
  <c r="S4482" i="15" s="1"/>
  <c r="O3186" i="15"/>
  <c r="S3186" i="15" s="1"/>
  <c r="O1938" i="15"/>
  <c r="S1938" i="15" s="1"/>
  <c r="O3323" i="15"/>
  <c r="S3323" i="15" s="1"/>
  <c r="O5376" i="15"/>
  <c r="S5376" i="15" s="1"/>
  <c r="O4049" i="15"/>
  <c r="S4049" i="15" s="1"/>
  <c r="O4964" i="15"/>
  <c r="S4964" i="15" s="1"/>
  <c r="O2840" i="15"/>
  <c r="S2840" i="15" s="1"/>
  <c r="O3445" i="15"/>
  <c r="S3445" i="15" s="1"/>
  <c r="O3521" i="15"/>
  <c r="S3521" i="15" s="1"/>
  <c r="O6369" i="15"/>
  <c r="S6369" i="15" s="1"/>
  <c r="O3512" i="15"/>
  <c r="S3512" i="15" s="1"/>
  <c r="O5979" i="15"/>
  <c r="S5979" i="15" s="1"/>
  <c r="O2489" i="15"/>
  <c r="S2489" i="15" s="1"/>
  <c r="O4912" i="15"/>
  <c r="S4912" i="15" s="1"/>
  <c r="O4164" i="15"/>
  <c r="S4164" i="15" s="1"/>
  <c r="O3096" i="15"/>
  <c r="S3096" i="15" s="1"/>
  <c r="O4361" i="15"/>
  <c r="S4361" i="15" s="1"/>
  <c r="O1338" i="15"/>
  <c r="S1338" i="15" s="1"/>
  <c r="O4284" i="15"/>
  <c r="S4284" i="15" s="1"/>
  <c r="O6016" i="15"/>
  <c r="S6016" i="15" s="1"/>
  <c r="O2771" i="15"/>
  <c r="S2771" i="15" s="1"/>
  <c r="O729" i="15"/>
  <c r="S729" i="15" s="1"/>
  <c r="O6370" i="15"/>
  <c r="S6370" i="15" s="1"/>
  <c r="O5603" i="15"/>
  <c r="S5603" i="15" s="1"/>
  <c r="O2530" i="15"/>
  <c r="S2530" i="15" s="1"/>
  <c r="O4031" i="15"/>
  <c r="S4031" i="15" s="1"/>
  <c r="O6178" i="15"/>
  <c r="S6178" i="15" s="1"/>
  <c r="O6066" i="15"/>
  <c r="S6066" i="15" s="1"/>
  <c r="O1555" i="15"/>
  <c r="S1555" i="15" s="1"/>
  <c r="O2170" i="15"/>
  <c r="S2170" i="15" s="1"/>
  <c r="O5680" i="15"/>
  <c r="S5680" i="15" s="1"/>
  <c r="O5078" i="15"/>
  <c r="S5078" i="15" s="1"/>
  <c r="O4458" i="15"/>
  <c r="S4458" i="15" s="1"/>
  <c r="O1593" i="15"/>
  <c r="S1593" i="15" s="1"/>
  <c r="O4971" i="15"/>
  <c r="S4971" i="15" s="1"/>
  <c r="O3499" i="15"/>
  <c r="S3499" i="15" s="1"/>
  <c r="O1724" i="15"/>
  <c r="S1724" i="15" s="1"/>
  <c r="O3042" i="15"/>
  <c r="S3042" i="15" s="1"/>
  <c r="O1309" i="15"/>
  <c r="S1309" i="15" s="1"/>
  <c r="O4354" i="15"/>
  <c r="S4354" i="15" s="1"/>
  <c r="O3699" i="15"/>
  <c r="S3699" i="15" s="1"/>
  <c r="O3426" i="15"/>
  <c r="S3426" i="15" s="1"/>
  <c r="O6127" i="15"/>
  <c r="S6127" i="15" s="1"/>
  <c r="O1004" i="15"/>
  <c r="S1004" i="15" s="1"/>
  <c r="O5975" i="15"/>
  <c r="S5975" i="15" s="1"/>
  <c r="O977" i="15"/>
  <c r="S977" i="15" s="1"/>
  <c r="O3800" i="15"/>
  <c r="S3800" i="15" s="1"/>
  <c r="O3650" i="15"/>
  <c r="S3650" i="15" s="1"/>
  <c r="O3710" i="15"/>
  <c r="S3710" i="15" s="1"/>
  <c r="O3689" i="15"/>
  <c r="S3689" i="15" s="1"/>
  <c r="O2796" i="15"/>
  <c r="S2796" i="15" s="1"/>
  <c r="O3985" i="15"/>
  <c r="S3985" i="15" s="1"/>
  <c r="O2415" i="15"/>
  <c r="S2415" i="15" s="1"/>
  <c r="O749" i="15"/>
  <c r="S749" i="15" s="1"/>
  <c r="O1671" i="15"/>
  <c r="S1671" i="15" s="1"/>
  <c r="O855" i="15"/>
  <c r="S855" i="15" s="1"/>
  <c r="O1438" i="15"/>
  <c r="S1438" i="15" s="1"/>
  <c r="O1287" i="15"/>
  <c r="S1287" i="15" s="1"/>
  <c r="O3976" i="15"/>
  <c r="S3976" i="15" s="1"/>
  <c r="O4480" i="15"/>
  <c r="S4480" i="15" s="1"/>
  <c r="O6161" i="15"/>
  <c r="S6161" i="15" s="1"/>
  <c r="O740" i="15"/>
  <c r="S740" i="15" s="1"/>
  <c r="O1941" i="15"/>
  <c r="S1941" i="15" s="1"/>
  <c r="O1028" i="15"/>
  <c r="S1028" i="15" s="1"/>
  <c r="O6034" i="15"/>
  <c r="S6034" i="15" s="1"/>
  <c r="O2318" i="15"/>
  <c r="S2318" i="15" s="1"/>
  <c r="O3716" i="15"/>
  <c r="S3716" i="15" s="1"/>
  <c r="O6049" i="15"/>
  <c r="S6049" i="15" s="1"/>
  <c r="O4214" i="15"/>
  <c r="S4214" i="15" s="1"/>
  <c r="O5113" i="15"/>
  <c r="S5113" i="15" s="1"/>
  <c r="O5621" i="15"/>
  <c r="S5621" i="15" s="1"/>
  <c r="O4561" i="15"/>
  <c r="S4561" i="15" s="1"/>
  <c r="O2484" i="15"/>
  <c r="S2484" i="15" s="1"/>
  <c r="O2143" i="15"/>
  <c r="S2143" i="15" s="1"/>
  <c r="O692" i="15"/>
  <c r="S692" i="15" s="1"/>
  <c r="O2296" i="15"/>
  <c r="S2296" i="15" s="1"/>
  <c r="O1039" i="15"/>
  <c r="S1039" i="15" s="1"/>
  <c r="O2664" i="15"/>
  <c r="S2664" i="15" s="1"/>
  <c r="O4786" i="15"/>
  <c r="S4786" i="15" s="1"/>
  <c r="O5571" i="15"/>
  <c r="S5571" i="15" s="1"/>
  <c r="O5607" i="15"/>
  <c r="S5607" i="15" s="1"/>
  <c r="O473" i="15"/>
  <c r="S473" i="15" s="1"/>
  <c r="O2051" i="15"/>
  <c r="S2051" i="15" s="1"/>
  <c r="O1355" i="15"/>
  <c r="S1355" i="15" s="1"/>
  <c r="O982" i="15"/>
  <c r="S982" i="15" s="1"/>
  <c r="O4141" i="15"/>
  <c r="S4141" i="15" s="1"/>
  <c r="O5476" i="15"/>
  <c r="S5476" i="15" s="1"/>
  <c r="O5364" i="15"/>
  <c r="S5364" i="15" s="1"/>
  <c r="O4999" i="15"/>
  <c r="S4999" i="15" s="1"/>
  <c r="O3908" i="15"/>
  <c r="S3908" i="15" s="1"/>
  <c r="O815" i="15"/>
  <c r="S815" i="15" s="1"/>
  <c r="O5076" i="15"/>
  <c r="S5076" i="15" s="1"/>
  <c r="O4717" i="15"/>
  <c r="S4717" i="15" s="1"/>
  <c r="O5467" i="15"/>
  <c r="S5467" i="15" s="1"/>
  <c r="O923" i="15"/>
  <c r="S923" i="15" s="1"/>
  <c r="O5864" i="15"/>
  <c r="S5864" i="15" s="1"/>
  <c r="O4348" i="15"/>
  <c r="S4348" i="15" s="1"/>
  <c r="O4588" i="15"/>
  <c r="S4588" i="15" s="1"/>
  <c r="O2807" i="15"/>
  <c r="S2807" i="15" s="1"/>
  <c r="O5745" i="15"/>
  <c r="S5745" i="15" s="1"/>
  <c r="O2305" i="15"/>
  <c r="S2305" i="15" s="1"/>
  <c r="O5424" i="15"/>
  <c r="S5424" i="15" s="1"/>
  <c r="O5718" i="15"/>
  <c r="S5718" i="15" s="1"/>
  <c r="O1962" i="15"/>
  <c r="S1962" i="15" s="1"/>
  <c r="O3457" i="15"/>
  <c r="S3457" i="15" s="1"/>
  <c r="O5418" i="15"/>
  <c r="S5418" i="15" s="1"/>
  <c r="O4068" i="15"/>
  <c r="S4068" i="15" s="1"/>
  <c r="O1720" i="15"/>
  <c r="S1720" i="15" s="1"/>
  <c r="O1518" i="15"/>
  <c r="S1518" i="15" s="1"/>
  <c r="O6003" i="15"/>
  <c r="S6003" i="15" s="1"/>
  <c r="O967" i="15"/>
  <c r="S967" i="15" s="1"/>
  <c r="O2810" i="15"/>
  <c r="S2810" i="15" s="1"/>
  <c r="O4814" i="15"/>
  <c r="S4814" i="15" s="1"/>
  <c r="O6435" i="15"/>
  <c r="S6435" i="15" s="1"/>
  <c r="O3967" i="15"/>
  <c r="S3967" i="15" s="1"/>
  <c r="O3998" i="15"/>
  <c r="S3998" i="15" s="1"/>
  <c r="O6075" i="15"/>
  <c r="S6075" i="15" s="1"/>
  <c r="O6137" i="15"/>
  <c r="S6137" i="15" s="1"/>
  <c r="O2188" i="15"/>
  <c r="S2188" i="15" s="1"/>
  <c r="O1656" i="15"/>
  <c r="S1656" i="15" s="1"/>
  <c r="O4308" i="15"/>
  <c r="S4308" i="15" s="1"/>
  <c r="O2881" i="15"/>
  <c r="S2881" i="15" s="1"/>
  <c r="O2107" i="15"/>
  <c r="S2107" i="15" s="1"/>
  <c r="O4272" i="15"/>
  <c r="S4272" i="15" s="1"/>
  <c r="O1886" i="15"/>
  <c r="S1886" i="15" s="1"/>
  <c r="O4585" i="15"/>
  <c r="S4585" i="15" s="1"/>
  <c r="O5730" i="15"/>
  <c r="S5730" i="15" s="1"/>
  <c r="O5596" i="15"/>
  <c r="S5596" i="15" s="1"/>
  <c r="O6411" i="15"/>
  <c r="S6411" i="15" s="1"/>
  <c r="O4973" i="15"/>
  <c r="S4973" i="15" s="1"/>
  <c r="O4311" i="15"/>
  <c r="S4311" i="15" s="1"/>
  <c r="O211" i="15"/>
  <c r="S211" i="15" s="1"/>
  <c r="O2299" i="15"/>
  <c r="S2299" i="15" s="1"/>
  <c r="O2604" i="15"/>
  <c r="S2604" i="15" s="1"/>
  <c r="O516" i="15"/>
  <c r="S516" i="15" s="1"/>
  <c r="O3260" i="15"/>
  <c r="S3260" i="15" s="1"/>
  <c r="O5685" i="15"/>
  <c r="S5685" i="15" s="1"/>
  <c r="O2967" i="15"/>
  <c r="S2967" i="15" s="1"/>
  <c r="O5211" i="15"/>
  <c r="S5211" i="15" s="1"/>
  <c r="O214" i="15"/>
  <c r="S214" i="15" s="1"/>
  <c r="O2176" i="15"/>
  <c r="S2176" i="15" s="1"/>
  <c r="O2082" i="15"/>
  <c r="S2082" i="15" s="1"/>
  <c r="O2300" i="15"/>
  <c r="S2300" i="15" s="1"/>
  <c r="O5329" i="15"/>
  <c r="S5329" i="15" s="1"/>
  <c r="O2877" i="15"/>
  <c r="S2877" i="15" s="1"/>
  <c r="O3063" i="15"/>
  <c r="S3063" i="15" s="1"/>
  <c r="O2030" i="15"/>
  <c r="S2030" i="15" s="1"/>
  <c r="O370" i="15"/>
  <c r="S370" i="15" s="1"/>
  <c r="O873" i="15"/>
  <c r="S873" i="15" s="1"/>
  <c r="O243" i="15"/>
  <c r="S243" i="15" s="1"/>
  <c r="O4938" i="15"/>
  <c r="S4938" i="15" s="1"/>
  <c r="O3475" i="15"/>
  <c r="S3475" i="15" s="1"/>
  <c r="O9" i="15"/>
  <c r="S9" i="15" s="1"/>
  <c r="O46" i="15"/>
  <c r="S46" i="15" s="1"/>
  <c r="O1087" i="15"/>
  <c r="S1087" i="15" s="1"/>
  <c r="O2385" i="15"/>
  <c r="S2385" i="15" s="1"/>
  <c r="O6204" i="15"/>
  <c r="S6204" i="15" s="1"/>
  <c r="O3816" i="15"/>
  <c r="S3816" i="15" s="1"/>
  <c r="O3045" i="15"/>
  <c r="S3045" i="15" s="1"/>
  <c r="O3929" i="15"/>
  <c r="S3929" i="15" s="1"/>
  <c r="O909" i="15"/>
  <c r="S909" i="15" s="1"/>
  <c r="O5782" i="15"/>
  <c r="S5782" i="15" s="1"/>
  <c r="O986" i="15"/>
  <c r="S986" i="15" s="1"/>
  <c r="O3430" i="15"/>
  <c r="S3430" i="15" s="1"/>
  <c r="O5577" i="15"/>
  <c r="S5577" i="15" s="1"/>
  <c r="O4512" i="15"/>
  <c r="S4512" i="15" s="1"/>
  <c r="O5893" i="15"/>
  <c r="O566" i="15"/>
  <c r="S566" i="15" s="1"/>
  <c r="O4014" i="15"/>
  <c r="S4014" i="15" s="1"/>
  <c r="O1107" i="15"/>
  <c r="S1107" i="15" s="1"/>
  <c r="O1871" i="15"/>
  <c r="S1871" i="15" s="1"/>
  <c r="O1272" i="15"/>
  <c r="S1272" i="15" s="1"/>
  <c r="O4032" i="15"/>
  <c r="S4032" i="15" s="1"/>
  <c r="O1810" i="15"/>
  <c r="S1810" i="15" s="1"/>
  <c r="O5926" i="15"/>
  <c r="S5926" i="15" s="1"/>
  <c r="O325" i="15"/>
  <c r="S325" i="15" s="1"/>
  <c r="O1738" i="15"/>
  <c r="S1738" i="15" s="1"/>
  <c r="O3579" i="15"/>
  <c r="S3579" i="15" s="1"/>
  <c r="O3397" i="15"/>
  <c r="S3397" i="15" s="1"/>
  <c r="O3798" i="15"/>
  <c r="S3798" i="15" s="1"/>
  <c r="O4770" i="15"/>
  <c r="S4770" i="15" s="1"/>
  <c r="O3005" i="15"/>
  <c r="S3005" i="15" s="1"/>
  <c r="O278" i="15"/>
  <c r="S278" i="15" s="1"/>
  <c r="O3373" i="15"/>
  <c r="S3373" i="15" s="1"/>
  <c r="O5769" i="15"/>
  <c r="S5769" i="15" s="1"/>
  <c r="O5447" i="15"/>
  <c r="S5447" i="15" s="1"/>
  <c r="O1294" i="15"/>
  <c r="S1294" i="15" s="1"/>
  <c r="O1863" i="15"/>
  <c r="S1863" i="15" s="1"/>
  <c r="O3677" i="15"/>
  <c r="S3677" i="15" s="1"/>
  <c r="O4230" i="15"/>
  <c r="S4230" i="15" s="1"/>
  <c r="O2155" i="15"/>
  <c r="S2155" i="15" s="1"/>
  <c r="O6169" i="15"/>
  <c r="S6169" i="15" s="1"/>
  <c r="O2650" i="15"/>
  <c r="S2650" i="15" s="1"/>
  <c r="O4638" i="15"/>
  <c r="S4638" i="15" s="1"/>
  <c r="O2556" i="15"/>
  <c r="S2556" i="15" s="1"/>
  <c r="O6415" i="15"/>
  <c r="S6415" i="15" s="1"/>
  <c r="O4241" i="15"/>
  <c r="S4241" i="15" s="1"/>
  <c r="O4874" i="15"/>
  <c r="S4874" i="15" s="1"/>
  <c r="O5585" i="15"/>
  <c r="S5585" i="15" s="1"/>
  <c r="O4533" i="15"/>
  <c r="S4533" i="15" s="1"/>
  <c r="O4513" i="15"/>
  <c r="S4513" i="15" s="1"/>
  <c r="O5794" i="15"/>
  <c r="S5794" i="15" s="1"/>
  <c r="O2979" i="15"/>
  <c r="S2979" i="15" s="1"/>
  <c r="O5255" i="15"/>
  <c r="S5255" i="15" s="1"/>
  <c r="O2383" i="15"/>
  <c r="S2383" i="15" s="1"/>
  <c r="O4252" i="15"/>
  <c r="S4252" i="15" s="1"/>
  <c r="O1532" i="15"/>
  <c r="S1532" i="15" s="1"/>
  <c r="O5194" i="15"/>
  <c r="S5194" i="15" s="1"/>
  <c r="O4320" i="15"/>
  <c r="S4320" i="15" s="1"/>
  <c r="O6188" i="15"/>
  <c r="S6188" i="15" s="1"/>
  <c r="O2503" i="15"/>
  <c r="S2503" i="15" s="1"/>
  <c r="O5692" i="15"/>
  <c r="S5692" i="15" s="1"/>
  <c r="O5471" i="15"/>
  <c r="S5471" i="15" s="1"/>
  <c r="O3316" i="15"/>
  <c r="S3316" i="15" s="1"/>
  <c r="O6375" i="15"/>
  <c r="S6375" i="15" s="1"/>
  <c r="O3462" i="15"/>
  <c r="S3462" i="15" s="1"/>
  <c r="O10" i="15"/>
  <c r="S10" i="15" s="1"/>
  <c r="O6333" i="15"/>
  <c r="S6333" i="15" s="1"/>
  <c r="O2408" i="15"/>
  <c r="S2408" i="15" s="1"/>
  <c r="O4627" i="15"/>
  <c r="S4627" i="15" s="1"/>
  <c r="O4929" i="15"/>
  <c r="S4929" i="15" s="1"/>
  <c r="O929" i="15"/>
  <c r="S929" i="15" s="1"/>
  <c r="O3711" i="15"/>
  <c r="S3711" i="15" s="1"/>
  <c r="O3198" i="15"/>
  <c r="S3198" i="15" s="1"/>
  <c r="O500" i="15"/>
  <c r="S500" i="15" s="1"/>
  <c r="O2068" i="15"/>
  <c r="S2068" i="15" s="1"/>
  <c r="O358" i="15"/>
  <c r="S358" i="15" s="1"/>
  <c r="O32" i="15"/>
  <c r="S32" i="15" s="1"/>
  <c r="O341" i="15"/>
  <c r="S341" i="15" s="1"/>
  <c r="O2157" i="15"/>
  <c r="S2157" i="15" s="1"/>
  <c r="O891" i="15"/>
  <c r="S891" i="15" s="1"/>
  <c r="O896" i="15"/>
  <c r="S896" i="15" s="1"/>
  <c r="O5945" i="15"/>
  <c r="S5945" i="15" s="1"/>
  <c r="O1458" i="15"/>
  <c r="S1458" i="15" s="1"/>
  <c r="O5728" i="15"/>
  <c r="S5728" i="15" s="1"/>
  <c r="O4817" i="15"/>
  <c r="S4817" i="15" s="1"/>
  <c r="O1333" i="15"/>
  <c r="S1333" i="15" s="1"/>
  <c r="O4715" i="15"/>
  <c r="S4715" i="15" s="1"/>
  <c r="O1483" i="15"/>
  <c r="S1483" i="15" s="1"/>
  <c r="O4776" i="15"/>
  <c r="S4776" i="15" s="1"/>
  <c r="O186" i="15"/>
  <c r="S186" i="15" s="1"/>
  <c r="O95" i="15"/>
  <c r="S95" i="15" s="1"/>
  <c r="O330" i="15"/>
  <c r="S330" i="15" s="1"/>
  <c r="O568" i="15"/>
  <c r="S568" i="15" s="1"/>
  <c r="O2989" i="15"/>
  <c r="S2989" i="15" s="1"/>
  <c r="O3776" i="15"/>
  <c r="S3776" i="15" s="1"/>
  <c r="O3625" i="15"/>
  <c r="S3625" i="15" s="1"/>
  <c r="O2341" i="15"/>
  <c r="S2341" i="15" s="1"/>
  <c r="O1750" i="15"/>
  <c r="S1750" i="15" s="1"/>
  <c r="O2062" i="15"/>
  <c r="S2062" i="15" s="1"/>
  <c r="O6410" i="15"/>
  <c r="S6410" i="15" s="1"/>
  <c r="O1960" i="15"/>
  <c r="S1960" i="15" s="1"/>
  <c r="O915" i="15"/>
  <c r="S915" i="15" s="1"/>
  <c r="J3092" i="15"/>
  <c r="O4409" i="15"/>
  <c r="S4409" i="15" s="1"/>
  <c r="O1755" i="15"/>
  <c r="S1755" i="15" s="1"/>
  <c r="O2204" i="15"/>
  <c r="S2204" i="15" s="1"/>
  <c r="O1566" i="15"/>
  <c r="S1566" i="15" s="1"/>
  <c r="O3624" i="15"/>
  <c r="S3624" i="15" s="1"/>
  <c r="O135" i="15"/>
  <c r="S135" i="15" s="1"/>
  <c r="O876" i="15"/>
  <c r="S876" i="15" s="1"/>
  <c r="O3906" i="15"/>
  <c r="S3906" i="15" s="1"/>
  <c r="O1798" i="15"/>
  <c r="S1798" i="15" s="1"/>
  <c r="O1629" i="15"/>
  <c r="S1629" i="15" s="1"/>
  <c r="O2896" i="15"/>
  <c r="S2896" i="15" s="1"/>
  <c r="O2520" i="15"/>
  <c r="S2520" i="15" s="1"/>
  <c r="O2890" i="15"/>
  <c r="S2890" i="15" s="1"/>
  <c r="O6206" i="15"/>
  <c r="S6206" i="15" s="1"/>
  <c r="O5504" i="15"/>
  <c r="S5504" i="15" s="1"/>
  <c r="O4675" i="15"/>
  <c r="S4675" i="15" s="1"/>
  <c r="O4510" i="15"/>
  <c r="S4510" i="15" s="1"/>
  <c r="O5440" i="15"/>
  <c r="S5440" i="15" s="1"/>
  <c r="O5715" i="15"/>
  <c r="S5715" i="15" s="1"/>
  <c r="O730" i="15"/>
  <c r="S730" i="15" s="1"/>
  <c r="O2636" i="15"/>
  <c r="S2636" i="15" s="1"/>
  <c r="O3079" i="15"/>
  <c r="S3079" i="15" s="1"/>
  <c r="O82" i="15"/>
  <c r="S82" i="15" s="1"/>
  <c r="O4377" i="15"/>
  <c r="S4377" i="15" s="1"/>
  <c r="O3802" i="15"/>
  <c r="S3802" i="15" s="1"/>
  <c r="O1550" i="15"/>
  <c r="S1550" i="15" s="1"/>
  <c r="O3855" i="15"/>
  <c r="S3855" i="15" s="1"/>
  <c r="O5165" i="15"/>
  <c r="S5165" i="15" s="1"/>
  <c r="O1650" i="15"/>
  <c r="S1650" i="15" s="1"/>
  <c r="O4215" i="15"/>
  <c r="S4215" i="15" s="1"/>
  <c r="O5943" i="15"/>
  <c r="O3546" i="15"/>
  <c r="S3546" i="15" s="1"/>
  <c r="O5705" i="15"/>
  <c r="S5705" i="15" s="1"/>
  <c r="O6427" i="15"/>
  <c r="S6427" i="15" s="1"/>
  <c r="O3818" i="15"/>
  <c r="S3818" i="15" s="1"/>
  <c r="O4671" i="15"/>
  <c r="S4671" i="15" s="1"/>
  <c r="O3893" i="15"/>
  <c r="S3893" i="15" s="1"/>
  <c r="O6372" i="15"/>
  <c r="S6372" i="15" s="1"/>
  <c r="O6148" i="15"/>
  <c r="S6148" i="15" s="1"/>
  <c r="O4130" i="15"/>
  <c r="S4130" i="15" s="1"/>
  <c r="O2800" i="15"/>
  <c r="O5219" i="15"/>
  <c r="S5219" i="15" s="1"/>
  <c r="O1356" i="15"/>
  <c r="O4594" i="15"/>
  <c r="S4594" i="15" s="1"/>
  <c r="O5085" i="15"/>
  <c r="S5085" i="15" s="1"/>
  <c r="O578" i="15"/>
  <c r="S578" i="15" s="1"/>
  <c r="O1316" i="15"/>
  <c r="S1316" i="15" s="1"/>
  <c r="O3912" i="15"/>
  <c r="S3912" i="15" s="1"/>
  <c r="O2592" i="15"/>
  <c r="S2592" i="15" s="1"/>
  <c r="O4611" i="15"/>
  <c r="S4611" i="15" s="1"/>
  <c r="O5752" i="15"/>
  <c r="S5752" i="15" s="1"/>
  <c r="O3644" i="15"/>
  <c r="S3644" i="15" s="1"/>
  <c r="O2112" i="15"/>
  <c r="S2112" i="15" s="1"/>
  <c r="O1069" i="15"/>
  <c r="S1069" i="15" s="1"/>
  <c r="O4620" i="15"/>
  <c r="S4620" i="15" s="1"/>
  <c r="O5266" i="15"/>
  <c r="S5266" i="15" s="1"/>
  <c r="O4589" i="15"/>
  <c r="S4589" i="15" s="1"/>
  <c r="O2803" i="15"/>
  <c r="S2803" i="15" s="1"/>
  <c r="O3576" i="15"/>
  <c r="S3576" i="15" s="1"/>
  <c r="O5022" i="15"/>
  <c r="S5022" i="15" s="1"/>
  <c r="O2836" i="15"/>
  <c r="S2836" i="15" s="1"/>
  <c r="O2706" i="15"/>
  <c r="S2706" i="15" s="1"/>
  <c r="O1645" i="15"/>
  <c r="S1645" i="15" s="1"/>
  <c r="O3207" i="15"/>
  <c r="S3207" i="15" s="1"/>
  <c r="O4451" i="15"/>
  <c r="S4451" i="15" s="1"/>
  <c r="O4144" i="15"/>
  <c r="S4144" i="15" s="1"/>
  <c r="O2175" i="15"/>
  <c r="S2175" i="15" s="1"/>
  <c r="O6081" i="15"/>
  <c r="S6081" i="15" s="1"/>
  <c r="O5543" i="15"/>
  <c r="S5543" i="15" s="1"/>
  <c r="O3565" i="15"/>
  <c r="S3565" i="15" s="1"/>
  <c r="O2125" i="15"/>
  <c r="S2125" i="15" s="1"/>
  <c r="O6063" i="15"/>
  <c r="O4532" i="15"/>
  <c r="S4532" i="15" s="1"/>
  <c r="O3439" i="15"/>
  <c r="S3439" i="15" s="1"/>
  <c r="O4035" i="15"/>
  <c r="S4035" i="15" s="1"/>
  <c r="O3755" i="15"/>
  <c r="S3755" i="15" s="1"/>
  <c r="O2624" i="15"/>
  <c r="S2624" i="15" s="1"/>
  <c r="O4329" i="15"/>
  <c r="S4329" i="15" s="1"/>
  <c r="O6197" i="15"/>
  <c r="S6197" i="15" s="1"/>
  <c r="O2525" i="15"/>
  <c r="S2525" i="15" s="1"/>
  <c r="O4950" i="15"/>
  <c r="S4950" i="15" s="1"/>
  <c r="O5787" i="15"/>
  <c r="S5787" i="15" s="1"/>
  <c r="O6230" i="15"/>
  <c r="S6230" i="15" s="1"/>
  <c r="O4557" i="15"/>
  <c r="S4557" i="15" s="1"/>
  <c r="O3799" i="15"/>
  <c r="S3799" i="15" s="1"/>
  <c r="O3524" i="15"/>
  <c r="S3524" i="15" s="1"/>
  <c r="O2949" i="15"/>
  <c r="S2949" i="15" s="1"/>
  <c r="O2329" i="15"/>
  <c r="S2329" i="15" s="1"/>
  <c r="O1086" i="15"/>
  <c r="S1086" i="15" s="1"/>
  <c r="O1113" i="15"/>
  <c r="S1113" i="15" s="1"/>
  <c r="O3276" i="15"/>
  <c r="S3276" i="15" s="1"/>
  <c r="O4264" i="15"/>
  <c r="S4264" i="15" s="1"/>
  <c r="O2683" i="15"/>
  <c r="S2683" i="15" s="1"/>
  <c r="O2350" i="15"/>
  <c r="S2350" i="15" s="1"/>
  <c r="O270" i="15"/>
  <c r="S270" i="15" s="1"/>
  <c r="O4634" i="15"/>
  <c r="S4634" i="15" s="1"/>
  <c r="O3558" i="15"/>
  <c r="S3558" i="15" s="1"/>
  <c r="O2269" i="15"/>
  <c r="S2269" i="15" s="1"/>
  <c r="O1614" i="15"/>
  <c r="S1614" i="15" s="1"/>
  <c r="O2867" i="15"/>
  <c r="S2867" i="15" s="1"/>
  <c r="O1346" i="15"/>
  <c r="S1346" i="15" s="1"/>
  <c r="O292" i="15"/>
  <c r="S292" i="15" s="1"/>
  <c r="O321" i="15"/>
  <c r="S321" i="15" s="1"/>
  <c r="O946" i="15"/>
  <c r="S946" i="15" s="1"/>
  <c r="O6203" i="15"/>
  <c r="O525" i="15"/>
  <c r="S525" i="15" s="1"/>
  <c r="O6176" i="15"/>
  <c r="S6176" i="15" s="1"/>
  <c r="O5761" i="15"/>
  <c r="S5761" i="15" s="1"/>
  <c r="O5796" i="15"/>
  <c r="S5796" i="15" s="1"/>
  <c r="O6305" i="15"/>
  <c r="S6305" i="15" s="1"/>
  <c r="O2946" i="15"/>
  <c r="S2946" i="15" s="1"/>
  <c r="O3610" i="15"/>
  <c r="S3610" i="15" s="1"/>
  <c r="O411" i="15"/>
  <c r="S411" i="15" s="1"/>
  <c r="O5545" i="15"/>
  <c r="S5545" i="15" s="1"/>
  <c r="O4406" i="15"/>
  <c r="S4406" i="15" s="1"/>
  <c r="O744" i="15"/>
  <c r="S744" i="15" s="1"/>
  <c r="O4529" i="15"/>
  <c r="S4529" i="15" s="1"/>
  <c r="O2418" i="15"/>
  <c r="S2418" i="15" s="1"/>
  <c r="O6055" i="15"/>
  <c r="S6055" i="15" s="1"/>
  <c r="O4951" i="15"/>
  <c r="S4951" i="15" s="1"/>
  <c r="O228" i="15"/>
  <c r="S228" i="15" s="1"/>
  <c r="O3233" i="15"/>
  <c r="S3233" i="15" s="1"/>
  <c r="O2056" i="15"/>
  <c r="S2056" i="15" s="1"/>
  <c r="O2560" i="15"/>
  <c r="S2560" i="15" s="1"/>
  <c r="O4331" i="15"/>
  <c r="S4331" i="15" s="1"/>
  <c r="O5941" i="15"/>
  <c r="S5941" i="15" s="1"/>
  <c r="O6145" i="15"/>
  <c r="S6145" i="15" s="1"/>
  <c r="O458" i="15"/>
  <c r="S458" i="15" s="1"/>
  <c r="O5973" i="15"/>
  <c r="S5973" i="15" s="1"/>
  <c r="O3241" i="15"/>
  <c r="S3241" i="15" s="1"/>
  <c r="O6045" i="15"/>
  <c r="S6045" i="15" s="1"/>
  <c r="O5073" i="15"/>
  <c r="S5073" i="15" s="1"/>
  <c r="O3075" i="15"/>
  <c r="S3075" i="15" s="1"/>
  <c r="O3242" i="15"/>
  <c r="S3242" i="15" s="1"/>
  <c r="O4446" i="15"/>
  <c r="S4446" i="15" s="1"/>
  <c r="O2805" i="15"/>
  <c r="S2805" i="15" s="1"/>
  <c r="O1271" i="15"/>
  <c r="S1271" i="15" s="1"/>
  <c r="O1950" i="15"/>
  <c r="S1950" i="15" s="1"/>
  <c r="O318" i="15"/>
  <c r="S318" i="15" s="1"/>
  <c r="O6274" i="15"/>
  <c r="S6274" i="15" s="1"/>
  <c r="O2669" i="15"/>
  <c r="S2669" i="15" s="1"/>
  <c r="O2270" i="15"/>
  <c r="S2270" i="15" s="1"/>
  <c r="O3832" i="15"/>
  <c r="O4087" i="15"/>
  <c r="S4087" i="15" s="1"/>
  <c r="O4822" i="15"/>
  <c r="S4822" i="15" s="1"/>
  <c r="O3619" i="15"/>
  <c r="S3619" i="15" s="1"/>
  <c r="O3828" i="15"/>
  <c r="S3828" i="15" s="1"/>
  <c r="O2354" i="15"/>
  <c r="S2354" i="15" s="1"/>
  <c r="O1266" i="15"/>
  <c r="S1266" i="15" s="1"/>
  <c r="O1334" i="15"/>
  <c r="S1334" i="15" s="1"/>
  <c r="O550" i="15"/>
  <c r="S550" i="15" s="1"/>
  <c r="O3963" i="15"/>
  <c r="S3963" i="15" s="1"/>
  <c r="O6362" i="15"/>
  <c r="S6362" i="15" s="1"/>
  <c r="O4414" i="15"/>
  <c r="S4414" i="15" s="1"/>
  <c r="O3770" i="15"/>
  <c r="S3770" i="15" s="1"/>
  <c r="O5558" i="15"/>
  <c r="S5558" i="15" s="1"/>
  <c r="O4646" i="15"/>
  <c r="S4646" i="15" s="1"/>
  <c r="O3216" i="15"/>
  <c r="S3216" i="15" s="1"/>
  <c r="O1845" i="15"/>
  <c r="S1845" i="15" s="1"/>
  <c r="O4887" i="15"/>
  <c r="S4887" i="15" s="1"/>
  <c r="O246" i="15"/>
  <c r="S246" i="15" s="1"/>
  <c r="O5094" i="15"/>
  <c r="S5094" i="15" s="1"/>
  <c r="O6107" i="15"/>
  <c r="S6107" i="15" s="1"/>
  <c r="O3197" i="15"/>
  <c r="S3197" i="15" s="1"/>
  <c r="O3924" i="15"/>
  <c r="S3924" i="15" s="1"/>
  <c r="O1260" i="15"/>
  <c r="S1260" i="15" s="1"/>
  <c r="O3958" i="15"/>
  <c r="S3958" i="15" s="1"/>
  <c r="O2110" i="15"/>
  <c r="S2110" i="15" s="1"/>
  <c r="O6428" i="15"/>
  <c r="S6428" i="15" s="1"/>
  <c r="O4190" i="15"/>
  <c r="S4190" i="15" s="1"/>
  <c r="O5675" i="15"/>
  <c r="S5675" i="15" s="1"/>
  <c r="O5907" i="15"/>
  <c r="S5907" i="15" s="1"/>
  <c r="O5976" i="15"/>
  <c r="S5976" i="15" s="1"/>
  <c r="O3691" i="15"/>
  <c r="S3691" i="15" s="1"/>
  <c r="O3854" i="15"/>
  <c r="S3854" i="15" s="1"/>
  <c r="O3980" i="15"/>
  <c r="S3980" i="15" s="1"/>
  <c r="O3841" i="15"/>
  <c r="S3841" i="15" s="1"/>
  <c r="O6327" i="15"/>
  <c r="S6327" i="15" s="1"/>
  <c r="O764" i="15"/>
  <c r="S764" i="15" s="1"/>
  <c r="O2070" i="15"/>
  <c r="S2070" i="15" s="1"/>
  <c r="O5942" i="15"/>
  <c r="S5942" i="15" s="1"/>
  <c r="O5502" i="15"/>
  <c r="S5502" i="15" s="1"/>
  <c r="O5197" i="15"/>
  <c r="S5197" i="15" s="1"/>
  <c r="O938" i="15"/>
  <c r="S938" i="15" s="1"/>
  <c r="O4225" i="15"/>
  <c r="S4225" i="15" s="1"/>
  <c r="O5172" i="15"/>
  <c r="O3839" i="15"/>
  <c r="S3839" i="15" s="1"/>
  <c r="O4101" i="15"/>
  <c r="S4101" i="15" s="1"/>
  <c r="O3613" i="15"/>
  <c r="S3613" i="15" s="1"/>
  <c r="O3774" i="15"/>
  <c r="S3774" i="15" s="1"/>
  <c r="O6070" i="15"/>
  <c r="S6070" i="15" s="1"/>
  <c r="O4162" i="15"/>
  <c r="S4162" i="15" s="1"/>
  <c r="O2898" i="15"/>
  <c r="S2898" i="15" s="1"/>
  <c r="O3101" i="15"/>
  <c r="S3101" i="15" s="1"/>
  <c r="O5277" i="15"/>
  <c r="S5277" i="15" s="1"/>
  <c r="O2608" i="15"/>
  <c r="S2608" i="15" s="1"/>
  <c r="O1259" i="15"/>
  <c r="S1259" i="15" s="1"/>
  <c r="O2286" i="15"/>
  <c r="S2286" i="15" s="1"/>
  <c r="O1381" i="15"/>
  <c r="S1381" i="15" s="1"/>
  <c r="O6276" i="15"/>
  <c r="S6276" i="15" s="1"/>
  <c r="O139" i="15"/>
  <c r="S139" i="15" s="1"/>
  <c r="O2712" i="15"/>
  <c r="S2712" i="15" s="1"/>
  <c r="O314" i="15"/>
  <c r="S314" i="15" s="1"/>
  <c r="O1527" i="15"/>
  <c r="S1527" i="15" s="1"/>
  <c r="O1896" i="15"/>
  <c r="S1896" i="15" s="1"/>
  <c r="O378" i="15"/>
  <c r="S378" i="15" s="1"/>
  <c r="O164" i="15"/>
  <c r="S164" i="15" s="1"/>
  <c r="O2359" i="15"/>
  <c r="S2359" i="15" s="1"/>
  <c r="O5537" i="15"/>
  <c r="S5537" i="15" s="1"/>
  <c r="O1446" i="15"/>
  <c r="S1446" i="15" s="1"/>
  <c r="O776" i="15"/>
  <c r="S776" i="15" s="1"/>
  <c r="O3442" i="15"/>
  <c r="S3442" i="15" s="1"/>
  <c r="O48" i="15"/>
  <c r="S48" i="15" s="1"/>
  <c r="O3930" i="15"/>
  <c r="S3930" i="15" s="1"/>
  <c r="O281" i="15"/>
  <c r="S281" i="15" s="1"/>
  <c r="O1313" i="15"/>
  <c r="S1313" i="15" s="1"/>
  <c r="O532" i="15"/>
  <c r="S532" i="15" s="1"/>
  <c r="O5876" i="15"/>
  <c r="S5876" i="15" s="1"/>
  <c r="O1135" i="15"/>
  <c r="S1135" i="15" s="1"/>
  <c r="O1464" i="15"/>
  <c r="S1464" i="15" s="1"/>
  <c r="O1733" i="15"/>
  <c r="S1733" i="15" s="1"/>
  <c r="O5035" i="15"/>
  <c r="S5035" i="15" s="1"/>
  <c r="O1942" i="15"/>
  <c r="S1942" i="15" s="1"/>
  <c r="O3496" i="15"/>
  <c r="S3496" i="15" s="1"/>
  <c r="O2590" i="15"/>
  <c r="S2590" i="15" s="1"/>
  <c r="O5091" i="15"/>
  <c r="S5091" i="15" s="1"/>
  <c r="O2927" i="15"/>
  <c r="S2927" i="15" s="1"/>
  <c r="O6139" i="15"/>
  <c r="S6139" i="15" s="1"/>
  <c r="O4012" i="15"/>
  <c r="S4012" i="15" s="1"/>
  <c r="O3899" i="15"/>
  <c r="S3899" i="15" s="1"/>
  <c r="O5039" i="15"/>
  <c r="S5039" i="15" s="1"/>
  <c r="O6395" i="15"/>
  <c r="S6395" i="15" s="1"/>
  <c r="O5870" i="15"/>
  <c r="S5870" i="15" s="1"/>
  <c r="O4737" i="15"/>
  <c r="S4737" i="15" s="1"/>
  <c r="O5858" i="15"/>
  <c r="S5858" i="15" s="1"/>
  <c r="O4408" i="15"/>
  <c r="S4408" i="15" s="1"/>
  <c r="O5649" i="15"/>
  <c r="S5649" i="15" s="1"/>
  <c r="O863" i="15"/>
  <c r="S863" i="15" s="1"/>
  <c r="O6228" i="15"/>
  <c r="S6228" i="15" s="1"/>
  <c r="O2458" i="15"/>
  <c r="S2458" i="15" s="1"/>
  <c r="O569" i="15"/>
  <c r="S569" i="15" s="1"/>
  <c r="O5700" i="15"/>
  <c r="S5700" i="15" s="1"/>
  <c r="O728" i="15"/>
  <c r="S728" i="15" s="1"/>
  <c r="O1544" i="15"/>
  <c r="S1544" i="15" s="1"/>
  <c r="O2326" i="15"/>
  <c r="S2326" i="15" s="1"/>
  <c r="O5561" i="15"/>
  <c r="S5561" i="15" s="1"/>
  <c r="O5051" i="15"/>
  <c r="S5051" i="15" s="1"/>
  <c r="O664" i="15"/>
  <c r="S664" i="15" s="1"/>
  <c r="O3752" i="15"/>
  <c r="S3752" i="15" s="1"/>
  <c r="O2146" i="15"/>
  <c r="S2146" i="15" s="1"/>
  <c r="O961" i="15"/>
  <c r="S961" i="15" s="1"/>
  <c r="O6175" i="15"/>
  <c r="S6175" i="15" s="1"/>
  <c r="O1589" i="15"/>
  <c r="S1589" i="15" s="1"/>
  <c r="O4562" i="15"/>
  <c r="S4562" i="15" s="1"/>
  <c r="O2105" i="15"/>
  <c r="S2105" i="15" s="1"/>
  <c r="O637" i="15"/>
  <c r="S637" i="15" s="1"/>
  <c r="O2685" i="15"/>
  <c r="S2685" i="15" s="1"/>
  <c r="O588" i="15"/>
  <c r="S588" i="15" s="1"/>
  <c r="O4669" i="15"/>
  <c r="S4669" i="15" s="1"/>
  <c r="O4968" i="15"/>
  <c r="S4968" i="15" s="1"/>
  <c r="O5065" i="15"/>
  <c r="S5065" i="15" s="1"/>
  <c r="O4128" i="15"/>
  <c r="S4128" i="15" s="1"/>
  <c r="O3720" i="15"/>
  <c r="S3720" i="15" s="1"/>
  <c r="O3256" i="15"/>
  <c r="S3256" i="15" s="1"/>
  <c r="O5386" i="15"/>
  <c r="S5386" i="15" s="1"/>
  <c r="O3635" i="15"/>
  <c r="S3635" i="15" s="1"/>
  <c r="O5410" i="15"/>
  <c r="S5410" i="15" s="1"/>
  <c r="O3880" i="15"/>
  <c r="S3880" i="15" s="1"/>
  <c r="O4470" i="15"/>
  <c r="S4470" i="15" s="1"/>
  <c r="O3076" i="15"/>
  <c r="S3076" i="15" s="1"/>
  <c r="O3977" i="15"/>
  <c r="S3977" i="15" s="1"/>
  <c r="O4985" i="15"/>
  <c r="S4985" i="15" s="1"/>
  <c r="O4111" i="15"/>
  <c r="S4111" i="15" s="1"/>
  <c r="O1553" i="15"/>
  <c r="S1553" i="15" s="1"/>
  <c r="O4022" i="15"/>
  <c r="S4022" i="15" s="1"/>
  <c r="O3765" i="15"/>
  <c r="S3765" i="15" s="1"/>
  <c r="O5962" i="15"/>
  <c r="S5962" i="15" s="1"/>
  <c r="O2734" i="15"/>
  <c r="S2734" i="15" s="1"/>
  <c r="O3230" i="15"/>
  <c r="S3230" i="15" s="1"/>
  <c r="O5121" i="15"/>
  <c r="S5121" i="15" s="1"/>
  <c r="O4956" i="15"/>
  <c r="S4956" i="15" s="1"/>
  <c r="O4328" i="15"/>
  <c r="S4328" i="15" s="1"/>
  <c r="O5398" i="15"/>
  <c r="S5398" i="15" s="1"/>
  <c r="O966" i="15"/>
  <c r="S966" i="15" s="1"/>
  <c r="O4518" i="15"/>
  <c r="S4518" i="15" s="1"/>
  <c r="O650" i="15"/>
  <c r="S650" i="15" s="1"/>
  <c r="O3620" i="15"/>
  <c r="S3620" i="15" s="1"/>
  <c r="O1186" i="15"/>
  <c r="S1186" i="15" s="1"/>
  <c r="O3006" i="15"/>
  <c r="S3006" i="15" s="1"/>
  <c r="O3603" i="15"/>
  <c r="S3603" i="15" s="1"/>
  <c r="O5687" i="15"/>
  <c r="S5687" i="15" s="1"/>
  <c r="O5623" i="15"/>
  <c r="S5623" i="15" s="1"/>
  <c r="O5362" i="15"/>
  <c r="S5362" i="15" s="1"/>
  <c r="O5640" i="15"/>
  <c r="S5640" i="15" s="1"/>
  <c r="O4788" i="15"/>
  <c r="S4788" i="15" s="1"/>
  <c r="O6247" i="15"/>
  <c r="S6247" i="15" s="1"/>
  <c r="O4925" i="15"/>
  <c r="S4925" i="15" s="1"/>
  <c r="O4275" i="15"/>
  <c r="S4275" i="15" s="1"/>
  <c r="O4713" i="15"/>
  <c r="S4713" i="15" s="1"/>
  <c r="O5798" i="15"/>
  <c r="S5798" i="15" s="1"/>
  <c r="O4995" i="15"/>
  <c r="S4995" i="15" s="1"/>
  <c r="O2524" i="15"/>
  <c r="S2524" i="15" s="1"/>
  <c r="O1796" i="15"/>
  <c r="S1796" i="15" s="1"/>
  <c r="O582" i="15"/>
  <c r="S582" i="15" s="1"/>
  <c r="O1295" i="15"/>
  <c r="S1295" i="15" s="1"/>
  <c r="O4575" i="15"/>
  <c r="S4575" i="15" s="1"/>
  <c r="O4977" i="15"/>
  <c r="S4977" i="15" s="1"/>
  <c r="O3338" i="15"/>
  <c r="S3338" i="15" s="1"/>
  <c r="O177" i="15"/>
  <c r="S177" i="15" s="1"/>
  <c r="O3572" i="15"/>
  <c r="S3572" i="15" s="1"/>
  <c r="O2078" i="15"/>
  <c r="S2078" i="15" s="1"/>
  <c r="O371" i="15"/>
  <c r="S371" i="15" s="1"/>
  <c r="O1802" i="15"/>
  <c r="S1802" i="15" s="1"/>
  <c r="O5048" i="15"/>
  <c r="S5048" i="15" s="1"/>
  <c r="O2281" i="15"/>
  <c r="S2281" i="15" s="1"/>
  <c r="O2584" i="15"/>
  <c r="S2584" i="15" s="1"/>
  <c r="O4452" i="15"/>
  <c r="S4452" i="15" s="1"/>
  <c r="O56" i="15"/>
  <c r="S56" i="15" s="1"/>
  <c r="O3970" i="15"/>
  <c r="S3970" i="15" s="1"/>
  <c r="O824" i="15"/>
  <c r="S824" i="15" s="1"/>
  <c r="O813" i="15"/>
  <c r="S813" i="15" s="1"/>
  <c r="O4046" i="15"/>
  <c r="S4046" i="15" s="1"/>
  <c r="O5268" i="15"/>
  <c r="S5268" i="15" s="1"/>
  <c r="O2952" i="15"/>
  <c r="S2952" i="15" s="1"/>
  <c r="O353" i="15"/>
  <c r="S353" i="15" s="1"/>
  <c r="O1195" i="15"/>
  <c r="S1195" i="15" s="1"/>
  <c r="O618" i="15"/>
  <c r="S618" i="15" s="1"/>
  <c r="O1949" i="15"/>
  <c r="S1949" i="15" s="1"/>
  <c r="O99" i="15"/>
  <c r="S99" i="15" s="1"/>
  <c r="O538" i="15"/>
  <c r="S538" i="15" s="1"/>
  <c r="O428" i="15"/>
  <c r="S428" i="15" s="1"/>
  <c r="O1623" i="15"/>
  <c r="S1623" i="15" s="1"/>
  <c r="O4613" i="15"/>
  <c r="S4613" i="15" s="1"/>
  <c r="O1902" i="15"/>
  <c r="S1902" i="15" s="1"/>
  <c r="O1804" i="15"/>
  <c r="S1804" i="15" s="1"/>
  <c r="O73" i="15"/>
  <c r="S73" i="15" s="1"/>
  <c r="O310" i="15"/>
  <c r="S310" i="15" s="1"/>
  <c r="O571" i="15"/>
  <c r="S571" i="15" s="1"/>
  <c r="O822" i="15"/>
  <c r="S822" i="15" s="1"/>
  <c r="O1833" i="15"/>
  <c r="S1833" i="15" s="1"/>
  <c r="O1342" i="15"/>
  <c r="S1342" i="15" s="1"/>
  <c r="O395" i="15"/>
  <c r="S395" i="15" s="1"/>
  <c r="O3270" i="15"/>
  <c r="S3270" i="15" s="1"/>
  <c r="O38" i="15"/>
  <c r="S38" i="15" s="1"/>
  <c r="O2588" i="15"/>
  <c r="S2588" i="15" s="1"/>
  <c r="O957" i="15"/>
  <c r="S957" i="15" s="1"/>
  <c r="O70" i="15"/>
  <c r="S70" i="15" s="1"/>
  <c r="O2434" i="15"/>
  <c r="S2434" i="15" s="1"/>
  <c r="O2174" i="15"/>
  <c r="S2174" i="15" s="1"/>
  <c r="O3200" i="15"/>
  <c r="S3200" i="15" s="1"/>
  <c r="O2218" i="15"/>
  <c r="S2218" i="15" s="1"/>
  <c r="O1341" i="15"/>
  <c r="S1341" i="15" s="1"/>
  <c r="O5443" i="15"/>
  <c r="S5443" i="15" s="1"/>
  <c r="O1698" i="15"/>
  <c r="S1698" i="15" s="1"/>
  <c r="O124" i="15"/>
  <c r="S124" i="15" s="1"/>
  <c r="O5507" i="15"/>
  <c r="S5507" i="15" s="1"/>
  <c r="O4574" i="15"/>
  <c r="S4574" i="15" s="1"/>
  <c r="O1364" i="15"/>
  <c r="S1364" i="15" s="1"/>
  <c r="O1209" i="15"/>
  <c r="S1209" i="15" s="1"/>
  <c r="O3258" i="15"/>
  <c r="S3258" i="15" s="1"/>
  <c r="O3875" i="15"/>
  <c r="S3875" i="15" s="1"/>
  <c r="O4340" i="15"/>
  <c r="S4340" i="15" s="1"/>
  <c r="O2570" i="15"/>
  <c r="S2570" i="15" s="1"/>
  <c r="O1432" i="15"/>
  <c r="S1432" i="15" s="1"/>
  <c r="O526" i="15"/>
  <c r="S526" i="15" s="1"/>
  <c r="O1117" i="15"/>
  <c r="S1117" i="15" s="1"/>
  <c r="O5028" i="15"/>
  <c r="S5028" i="15" s="1"/>
  <c r="O3987" i="15"/>
  <c r="S3987" i="15" s="1"/>
  <c r="O2147" i="15"/>
  <c r="S2147" i="15" s="1"/>
  <c r="O2615" i="15"/>
  <c r="S2615" i="15" s="1"/>
  <c r="O2376" i="15"/>
  <c r="S2376" i="15" s="1"/>
  <c r="O424" i="15"/>
  <c r="S424" i="15" s="1"/>
  <c r="O3945" i="15"/>
  <c r="S3945" i="15" s="1"/>
  <c r="O2445" i="15"/>
  <c r="S2445" i="15" s="1"/>
  <c r="O3641" i="15"/>
  <c r="S3641" i="15" s="1"/>
  <c r="O3794" i="15"/>
  <c r="O4947" i="15"/>
  <c r="S4947" i="15" s="1"/>
  <c r="O5394" i="15"/>
  <c r="S5394" i="15" s="1"/>
  <c r="O1278" i="15"/>
  <c r="S1278" i="15" s="1"/>
  <c r="O4390" i="15"/>
  <c r="S4390" i="15" s="1"/>
  <c r="O3080" i="15"/>
  <c r="S3080" i="15" s="1"/>
  <c r="O4841" i="15"/>
  <c r="S4841" i="15" s="1"/>
  <c r="O5755" i="15"/>
  <c r="S5755" i="15" s="1"/>
  <c r="O3033" i="15"/>
  <c r="S3033" i="15" s="1"/>
  <c r="O5719" i="15"/>
  <c r="S5719" i="15" s="1"/>
  <c r="O6141" i="15"/>
  <c r="S6141" i="15" s="1"/>
  <c r="O3617" i="15"/>
  <c r="S3617" i="15" s="1"/>
  <c r="O4279" i="15"/>
  <c r="S4279" i="15" s="1"/>
  <c r="O6263" i="15"/>
  <c r="S6263" i="15" s="1"/>
  <c r="O5417" i="15"/>
  <c r="S5417" i="15" s="1"/>
  <c r="O6438" i="15"/>
  <c r="S6438" i="15" s="1"/>
  <c r="O6367" i="15"/>
  <c r="S6367" i="15" s="1"/>
  <c r="O1697" i="15"/>
  <c r="S1697" i="15" s="1"/>
  <c r="O6331" i="15"/>
  <c r="S6331" i="15" s="1"/>
  <c r="O1785" i="15"/>
  <c r="S1785" i="15" s="1"/>
  <c r="O5947" i="15"/>
  <c r="S5947" i="15" s="1"/>
  <c r="O6236" i="15"/>
  <c r="S6236" i="15" s="1"/>
  <c r="O6355" i="15"/>
  <c r="S6355" i="15" s="1"/>
  <c r="O6303" i="15"/>
  <c r="S6303" i="15" s="1"/>
  <c r="O5505" i="15"/>
  <c r="S5505" i="15" s="1"/>
  <c r="O2321" i="15"/>
  <c r="S2321" i="15" s="1"/>
  <c r="O4169" i="15"/>
  <c r="S4169" i="15" s="1"/>
  <c r="O4552" i="15"/>
  <c r="S4552" i="15" s="1"/>
  <c r="O4108" i="15"/>
  <c r="S4108" i="15" s="1"/>
  <c r="O1083" i="15"/>
  <c r="S1083" i="15" s="1"/>
  <c r="O6069" i="15"/>
  <c r="S6069" i="15" s="1"/>
  <c r="O4774" i="15"/>
  <c r="S4774" i="15" s="1"/>
  <c r="O5950" i="15"/>
  <c r="O6324" i="15"/>
  <c r="O5298" i="15"/>
  <c r="O1570" i="15"/>
  <c r="S1570" i="15" s="1"/>
  <c r="O1386" i="15"/>
  <c r="S1386" i="15" s="1"/>
  <c r="O4393" i="15"/>
  <c r="S4393" i="15" s="1"/>
  <c r="O198" i="15"/>
  <c r="S198" i="15" s="1"/>
  <c r="O2017" i="15"/>
  <c r="S2017" i="15" s="1"/>
  <c r="O2440" i="15"/>
  <c r="S2440" i="15" s="1"/>
  <c r="O579" i="15"/>
  <c r="S579" i="15" s="1"/>
  <c r="O5563" i="15"/>
  <c r="S5563" i="15" s="1"/>
  <c r="O731" i="15"/>
  <c r="S731" i="15" s="1"/>
  <c r="O1920" i="15"/>
  <c r="S1920" i="15" s="1"/>
  <c r="O1048" i="15"/>
  <c r="S1048" i="15" s="1"/>
  <c r="O6077" i="15"/>
  <c r="S6077" i="15" s="1"/>
  <c r="O295" i="15"/>
  <c r="S295" i="15" s="1"/>
  <c r="O420" i="15"/>
  <c r="S420" i="15" s="1"/>
  <c r="O3559" i="15"/>
  <c r="S3559" i="15" s="1"/>
  <c r="O168" i="15"/>
  <c r="S168" i="15" s="1"/>
  <c r="O417" i="15"/>
  <c r="S417" i="15" s="1"/>
  <c r="O1970" i="15"/>
  <c r="S1970" i="15" s="1"/>
  <c r="O1965" i="15"/>
  <c r="S1965" i="15" s="1"/>
  <c r="O3147" i="15"/>
  <c r="S3147" i="15" s="1"/>
  <c r="O1584" i="15"/>
  <c r="S1584" i="15" s="1"/>
  <c r="O1138" i="15"/>
  <c r="S1138" i="15" s="1"/>
  <c r="O2750" i="15"/>
  <c r="S2750" i="15" s="1"/>
  <c r="O4773" i="15"/>
  <c r="S4773" i="15" s="1"/>
  <c r="O3939" i="15"/>
  <c r="S3939" i="15" s="1"/>
  <c r="O6348" i="15"/>
  <c r="S6348" i="15" s="1"/>
  <c r="O1073" i="15"/>
  <c r="S1073" i="15" s="1"/>
  <c r="O5836" i="15"/>
  <c r="S5836" i="15" s="1"/>
  <c r="O989" i="15"/>
  <c r="S989" i="15" s="1"/>
  <c r="O5643" i="15"/>
  <c r="S5643" i="15" s="1"/>
  <c r="O207" i="15"/>
  <c r="S207" i="15" s="1"/>
  <c r="O1150" i="15"/>
  <c r="S1150" i="15" s="1"/>
  <c r="O1033" i="15"/>
  <c r="S1033" i="15" s="1"/>
  <c r="O1632" i="15"/>
  <c r="S1632" i="15" s="1"/>
  <c r="O1651" i="15"/>
  <c r="S1651" i="15" s="1"/>
  <c r="O584" i="15"/>
  <c r="S584" i="15" s="1"/>
  <c r="O4188" i="15"/>
  <c r="S4188" i="15" s="1"/>
  <c r="O5400" i="15"/>
  <c r="O897" i="15"/>
  <c r="S897" i="15" s="1"/>
  <c r="O693" i="15"/>
  <c r="S693" i="15" s="1"/>
  <c r="O2256" i="15"/>
  <c r="S2256" i="15" s="1"/>
  <c r="O1689" i="15"/>
  <c r="S1689" i="15" s="1"/>
  <c r="O2955" i="15"/>
  <c r="S2955" i="15" s="1"/>
  <c r="O1625" i="15"/>
  <c r="S1625" i="15" s="1"/>
  <c r="O248" i="15"/>
  <c r="S248" i="15" s="1"/>
  <c r="O5937" i="15"/>
  <c r="S5937" i="15" s="1"/>
  <c r="O89" i="15"/>
  <c r="S89" i="15" s="1"/>
  <c r="O1988" i="15"/>
  <c r="S1988" i="15" s="1"/>
  <c r="O6387" i="15"/>
  <c r="S6387" i="15" s="1"/>
  <c r="O2348" i="15"/>
  <c r="S2348" i="15" s="1"/>
  <c r="O1688" i="15"/>
  <c r="S1688" i="15" s="1"/>
  <c r="O2617" i="15"/>
  <c r="S2617" i="15" s="1"/>
  <c r="O2947" i="15"/>
  <c r="S2947" i="15" s="1"/>
  <c r="O992" i="15"/>
  <c r="S992" i="15" s="1"/>
  <c r="O410" i="15"/>
  <c r="S410" i="15" s="1"/>
  <c r="O1128" i="15"/>
  <c r="S1128" i="15" s="1"/>
  <c r="O2421" i="15"/>
  <c r="S2421" i="15" s="1"/>
  <c r="O4586" i="15"/>
  <c r="S4586" i="15" s="1"/>
  <c r="O49" i="15"/>
  <c r="S49" i="15" s="1"/>
  <c r="O3701" i="15"/>
  <c r="S3701" i="15" s="1"/>
  <c r="O39" i="15"/>
  <c r="S39" i="15" s="1"/>
  <c r="O3057" i="15"/>
  <c r="S3057" i="15" s="1"/>
  <c r="O3356" i="15"/>
  <c r="S3356" i="15" s="1"/>
  <c r="O680" i="15"/>
  <c r="S680" i="15" s="1"/>
  <c r="O4388" i="15"/>
  <c r="S4388" i="15" s="1"/>
  <c r="O1673" i="15"/>
  <c r="S1673" i="15" s="1"/>
  <c r="O1694" i="15"/>
  <c r="S1694" i="15" s="1"/>
  <c r="O1167" i="15"/>
  <c r="S1167" i="15" s="1"/>
  <c r="O1243" i="15"/>
  <c r="S1243" i="15" s="1"/>
  <c r="O2888" i="15"/>
  <c r="S2888" i="15" s="1"/>
  <c r="O4353" i="15"/>
  <c r="S4353" i="15" s="1"/>
  <c r="O4637" i="15"/>
  <c r="O3163" i="15"/>
  <c r="S3163" i="15" s="1"/>
  <c r="O2498" i="15"/>
  <c r="S2498" i="15" s="1"/>
  <c r="O4695" i="15"/>
  <c r="O4175" i="15"/>
  <c r="O5618" i="15"/>
  <c r="O2208" i="15"/>
  <c r="O2547" i="15"/>
  <c r="S2547" i="15" s="1"/>
  <c r="O4109" i="15"/>
  <c r="O3895" i="15"/>
  <c r="S3895" i="15" s="1"/>
  <c r="O5377" i="15"/>
  <c r="S5377" i="15" s="1"/>
  <c r="O4729" i="15"/>
  <c r="O5322" i="15"/>
  <c r="O2739" i="15"/>
  <c r="O2339" i="15"/>
  <c r="O209" i="15"/>
  <c r="S209" i="15" s="1"/>
  <c r="O6106" i="15"/>
  <c r="O4840" i="15"/>
  <c r="S4840" i="15" s="1"/>
  <c r="O4092" i="15"/>
  <c r="S4092" i="15" s="1"/>
  <c r="O2148" i="15"/>
  <c r="O5201" i="15"/>
  <c r="O4027" i="15"/>
  <c r="O4881" i="15"/>
  <c r="O1519" i="15"/>
  <c r="S1519" i="15" s="1"/>
  <c r="O6440" i="15"/>
  <c r="O1439" i="15"/>
  <c r="S1439" i="15" s="1"/>
  <c r="O4004" i="15"/>
  <c r="O2613" i="15"/>
  <c r="S2613" i="15" s="1"/>
  <c r="O6050" i="15"/>
  <c r="S6050" i="15" s="1"/>
  <c r="O4091" i="15"/>
  <c r="S4091" i="15" s="1"/>
  <c r="O4768" i="15"/>
  <c r="O5791" i="15"/>
  <c r="O4635" i="15"/>
  <c r="O2092" i="15"/>
  <c r="S2092" i="15" s="1"/>
  <c r="O4803" i="15"/>
  <c r="S4803" i="15" s="1"/>
  <c r="O3921" i="15"/>
  <c r="O3553" i="15"/>
  <c r="O2931" i="15"/>
  <c r="O1375" i="15"/>
  <c r="S1375" i="15" s="1"/>
  <c r="O5263" i="15"/>
  <c r="O537" i="15"/>
  <c r="O4645" i="15"/>
  <c r="O5168" i="15"/>
  <c r="S5168" i="15" s="1"/>
  <c r="O4969" i="15"/>
  <c r="S4969" i="15" s="1"/>
  <c r="O5821" i="15"/>
  <c r="O5129" i="15"/>
  <c r="O3573" i="15"/>
  <c r="O5948" i="15"/>
  <c r="S5948" i="15" s="1"/>
  <c r="O5156" i="15"/>
  <c r="S5156" i="15" s="1"/>
  <c r="O5294" i="15"/>
  <c r="O5698" i="15"/>
  <c r="S5698" i="15" s="1"/>
  <c r="O4716" i="15"/>
  <c r="S4716" i="15" s="1"/>
  <c r="O3566" i="15"/>
  <c r="S3566" i="15" s="1"/>
  <c r="O5958" i="15"/>
  <c r="S5958" i="15" s="1"/>
  <c r="O6275" i="15"/>
  <c r="S6275" i="15" s="1"/>
  <c r="O5342" i="15"/>
  <c r="S5342" i="15" s="1"/>
  <c r="O775" i="15"/>
  <c r="S775" i="15" s="1"/>
  <c r="O3436" i="15"/>
  <c r="S3436" i="15" s="1"/>
  <c r="O2754" i="15"/>
  <c r="S2754" i="15" s="1"/>
  <c r="O2583" i="15"/>
  <c r="S2583" i="15" s="1"/>
  <c r="O6096" i="15"/>
  <c r="S6096" i="15" s="1"/>
  <c r="O4044" i="15"/>
  <c r="S4044" i="15" s="1"/>
  <c r="O5182" i="15"/>
  <c r="S5182" i="15" s="1"/>
  <c r="O5707" i="15"/>
  <c r="S5707" i="15" s="1"/>
  <c r="O3783" i="15"/>
  <c r="S3783" i="15" s="1"/>
  <c r="O5405" i="15"/>
  <c r="S5405" i="15" s="1"/>
  <c r="O5642" i="15"/>
  <c r="S5642" i="15" s="1"/>
  <c r="O5938" i="15"/>
  <c r="S5938" i="15" s="1"/>
  <c r="O6361" i="15"/>
  <c r="S6361" i="15" s="1"/>
  <c r="O1452" i="15"/>
  <c r="S1452" i="15" s="1"/>
  <c r="O6384" i="15"/>
  <c r="S6384" i="15" s="1"/>
  <c r="O5744" i="15"/>
  <c r="S5744" i="15" s="1"/>
  <c r="O4873" i="15"/>
  <c r="S4873" i="15" s="1"/>
  <c r="O2742" i="15"/>
  <c r="S2742" i="15" s="1"/>
  <c r="O6233" i="15"/>
  <c r="S6233" i="15" s="1"/>
  <c r="O4604" i="15"/>
  <c r="S4604" i="15" s="1"/>
  <c r="O3843" i="15"/>
  <c r="S3843" i="15" s="1"/>
  <c r="O3586" i="15"/>
  <c r="S3586" i="15" s="1"/>
  <c r="O1267" i="15"/>
  <c r="S1267" i="15" s="1"/>
  <c r="O3984" i="15"/>
  <c r="S3984" i="15" s="1"/>
  <c r="O5178" i="15"/>
  <c r="S5178" i="15" s="1"/>
  <c r="O4382" i="15"/>
  <c r="S4382" i="15" s="1"/>
  <c r="O5678" i="15"/>
  <c r="S5678" i="15" s="1"/>
  <c r="O4559" i="15"/>
  <c r="S4559" i="15" s="1"/>
  <c r="O4689" i="15"/>
  <c r="S4689" i="15" s="1"/>
  <c r="O6093" i="15"/>
  <c r="S6093" i="15" s="1"/>
  <c r="O5321" i="15"/>
  <c r="S5321" i="15" s="1"/>
  <c r="O1293" i="15"/>
  <c r="S1293" i="15" s="1"/>
  <c r="O6095" i="15"/>
  <c r="S6095" i="15" s="1"/>
  <c r="O4441" i="15"/>
  <c r="S4441" i="15" s="1"/>
  <c r="O3807" i="15"/>
  <c r="S3807" i="15" s="1"/>
  <c r="O4819" i="15"/>
  <c r="S4819" i="15" s="1"/>
  <c r="O3434" i="15"/>
  <c r="S3434" i="15" s="1"/>
  <c r="O2485" i="15"/>
  <c r="S2485" i="15" s="1"/>
  <c r="O4251" i="15"/>
  <c r="S4251" i="15" s="1"/>
  <c r="O3049" i="15"/>
  <c r="S3049" i="15" s="1"/>
  <c r="O6122" i="15"/>
  <c r="S6122" i="15" s="1"/>
  <c r="O6164" i="15"/>
  <c r="S6164" i="15" s="1"/>
  <c r="O5716" i="15"/>
  <c r="S5716" i="15" s="1"/>
  <c r="O6443" i="15"/>
  <c r="S6443" i="15" s="1"/>
  <c r="O6038" i="15"/>
  <c r="S6038" i="15" s="1"/>
  <c r="O3345" i="15"/>
  <c r="S3345" i="15" s="1"/>
  <c r="O6338" i="15"/>
  <c r="S6338" i="15" s="1"/>
  <c r="O2811" i="15"/>
  <c r="S2811" i="15" s="1"/>
  <c r="O5265" i="15"/>
  <c r="S5265" i="15" s="1"/>
  <c r="O4347" i="15"/>
  <c r="S4347" i="15" s="1"/>
  <c r="O3208" i="15"/>
  <c r="S3208" i="15" s="1"/>
  <c r="O6108" i="15"/>
  <c r="S6108" i="15" s="1"/>
  <c r="O3492" i="15"/>
  <c r="S3492" i="15" s="1"/>
  <c r="O6389" i="15"/>
  <c r="S6389" i="15" s="1"/>
  <c r="O3443" i="15"/>
  <c r="S3443" i="15" s="1"/>
  <c r="O5159" i="15"/>
  <c r="S5159" i="15" s="1"/>
  <c r="O3861" i="15"/>
  <c r="S3861" i="15" s="1"/>
  <c r="O4896" i="15"/>
  <c r="S4896" i="15" s="1"/>
  <c r="O6118" i="15"/>
  <c r="S6118" i="15" s="1"/>
  <c r="O3567" i="15"/>
  <c r="S3567" i="15" s="1"/>
  <c r="O1327" i="15"/>
  <c r="S1327" i="15" s="1"/>
  <c r="O3306" i="15"/>
  <c r="S3306" i="15" s="1"/>
  <c r="O6133" i="15"/>
  <c r="S6133" i="15" s="1"/>
  <c r="O5908" i="15"/>
  <c r="S5908" i="15" s="1"/>
  <c r="O3925" i="15"/>
  <c r="S3925" i="15" s="1"/>
  <c r="O6402" i="15"/>
  <c r="S6402" i="15" s="1"/>
  <c r="O5046" i="15"/>
  <c r="S5046" i="15" s="1"/>
  <c r="O5935" i="15"/>
  <c r="S5935" i="15" s="1"/>
  <c r="O4493" i="15"/>
  <c r="S4493" i="15" s="1"/>
  <c r="O4754" i="15"/>
  <c r="S4754" i="15" s="1"/>
  <c r="O3449" i="15"/>
  <c r="S3449" i="15" s="1"/>
  <c r="O4309" i="15"/>
  <c r="S4309" i="15" s="1"/>
  <c r="O2309" i="15"/>
  <c r="S2309" i="15" s="1"/>
  <c r="O4767" i="15"/>
  <c r="S4767" i="15" s="1"/>
  <c r="O2746" i="15"/>
  <c r="S2746" i="15" s="1"/>
  <c r="O3549" i="15"/>
  <c r="S3549" i="15" s="1"/>
  <c r="O1966" i="15"/>
  <c r="S1966" i="15" s="1"/>
  <c r="O3254" i="15"/>
  <c r="S3254" i="15" s="1"/>
  <c r="O2943" i="15"/>
  <c r="S2943" i="15" s="1"/>
  <c r="O5261" i="15"/>
  <c r="S5261" i="15" s="1"/>
  <c r="O6446" i="15"/>
  <c r="S6446" i="15" s="1"/>
  <c r="O3667" i="15"/>
  <c r="S3667" i="15" s="1"/>
  <c r="O4907" i="15"/>
  <c r="S4907" i="15" s="1"/>
  <c r="O3283" i="15"/>
  <c r="S3283" i="15" s="1"/>
  <c r="O4739" i="15"/>
  <c r="S4739" i="15" s="1"/>
  <c r="O6208" i="15"/>
  <c r="S6208" i="15" s="1"/>
  <c r="O4522" i="15"/>
  <c r="S4522" i="15" s="1"/>
  <c r="O1676" i="15"/>
  <c r="S1676" i="15" s="1"/>
  <c r="O6080" i="15"/>
  <c r="S6080" i="15" s="1"/>
  <c r="O5578" i="15"/>
  <c r="S5578" i="15" s="1"/>
  <c r="O5451" i="15"/>
  <c r="S5451" i="15" s="1"/>
  <c r="O6250" i="15"/>
  <c r="S6250" i="15" s="1"/>
  <c r="O4657" i="15"/>
  <c r="S4657" i="15" s="1"/>
  <c r="O5818" i="15"/>
  <c r="S5818" i="15" s="1"/>
  <c r="O5606" i="15"/>
  <c r="S5606" i="15" s="1"/>
  <c r="O4061" i="15"/>
  <c r="S4061" i="15" s="1"/>
  <c r="O1980" i="15"/>
  <c r="S1980" i="15" s="1"/>
  <c r="O1050" i="15"/>
  <c r="S1050" i="15" s="1"/>
  <c r="O2267" i="15"/>
  <c r="S2267" i="15" s="1"/>
  <c r="O916" i="15"/>
  <c r="S916" i="15" s="1"/>
  <c r="O2446" i="15"/>
  <c r="S2446" i="15" s="1"/>
  <c r="O2997" i="15"/>
  <c r="S2997" i="15" s="1"/>
  <c r="O546" i="15"/>
  <c r="S546" i="15" s="1"/>
  <c r="O1870" i="15"/>
  <c r="S1870" i="15" s="1"/>
  <c r="O3913" i="15"/>
  <c r="S3913" i="15" s="1"/>
  <c r="O1006" i="15"/>
  <c r="S1006" i="15" s="1"/>
  <c r="O700" i="15"/>
  <c r="S700" i="15" s="1"/>
  <c r="O1456" i="15"/>
  <c r="S1456" i="15" s="1"/>
  <c r="O1414" i="15"/>
  <c r="S1414" i="15" s="1"/>
  <c r="O5110" i="15"/>
  <c r="S5110" i="15" s="1"/>
  <c r="O380" i="15"/>
  <c r="S380" i="15" s="1"/>
  <c r="O1236" i="15"/>
  <c r="S1236" i="15" s="1"/>
  <c r="O1849" i="15"/>
  <c r="S1849" i="15" s="1"/>
  <c r="O1194" i="15"/>
  <c r="S1194" i="15" s="1"/>
  <c r="O269" i="15"/>
  <c r="S269" i="15" s="1"/>
  <c r="O3212" i="15"/>
  <c r="S3212" i="15" s="1"/>
  <c r="O5999" i="15"/>
  <c r="S5999" i="15" s="1"/>
  <c r="O5173" i="15"/>
  <c r="S5173" i="15" s="1"/>
  <c r="O5890" i="15"/>
  <c r="S5890" i="15" s="1"/>
  <c r="O3459" i="15"/>
  <c r="S3459" i="15" s="1"/>
  <c r="O3082" i="15"/>
  <c r="S3082" i="15" s="1"/>
  <c r="O1252" i="15"/>
  <c r="S1252" i="15" s="1"/>
  <c r="O2678" i="15"/>
  <c r="S2678" i="15" s="1"/>
  <c r="O5385" i="15"/>
  <c r="S5385" i="15" s="1"/>
  <c r="O2799" i="15"/>
  <c r="S2799" i="15" s="1"/>
  <c r="O3001" i="15"/>
  <c r="S3001" i="15" s="1"/>
  <c r="O4070" i="15"/>
  <c r="S4070" i="15" s="1"/>
  <c r="O4400" i="15"/>
  <c r="S4400" i="15" s="1"/>
  <c r="O5933" i="15"/>
  <c r="S5933" i="15" s="1"/>
  <c r="O3694" i="15"/>
  <c r="S3694" i="15" s="1"/>
  <c r="O2603" i="15"/>
  <c r="S2603" i="15" s="1"/>
  <c r="O4021" i="15"/>
  <c r="S4021" i="15" s="1"/>
  <c r="O5780" i="15"/>
  <c r="S5780" i="15" s="1"/>
  <c r="O2687" i="15"/>
  <c r="S2687" i="15" s="1"/>
  <c r="O4399" i="15"/>
  <c r="S4399" i="15" s="1"/>
  <c r="O4898" i="15"/>
  <c r="S4898" i="15" s="1"/>
  <c r="O4170" i="15"/>
  <c r="S4170" i="15" s="1"/>
  <c r="O5969" i="15"/>
  <c r="S5969" i="15" s="1"/>
  <c r="O4220" i="15"/>
  <c r="S4220" i="15" s="1"/>
  <c r="O3292" i="15"/>
  <c r="S3292" i="15" s="1"/>
  <c r="O2818" i="15"/>
  <c r="S2818" i="15" s="1"/>
  <c r="O3969" i="15"/>
  <c r="S3969" i="15" s="1"/>
  <c r="O5916" i="15"/>
  <c r="S5916" i="15" s="1"/>
  <c r="O2580" i="15"/>
  <c r="S2580" i="15" s="1"/>
  <c r="O4114" i="15"/>
  <c r="S4114" i="15" s="1"/>
  <c r="O3318" i="15"/>
  <c r="S3318" i="15" s="1"/>
  <c r="O790" i="15"/>
  <c r="S790" i="15" s="1"/>
  <c r="O1057" i="15"/>
  <c r="S1057" i="15" s="1"/>
  <c r="O1620" i="15"/>
  <c r="S1620" i="15" s="1"/>
  <c r="O4516" i="15"/>
  <c r="S4516" i="15" s="1"/>
  <c r="O5985" i="15"/>
  <c r="S5985" i="15" s="1"/>
  <c r="O2659" i="15"/>
  <c r="S2659" i="15" s="1"/>
  <c r="O3315" i="15"/>
  <c r="S3315" i="15" s="1"/>
  <c r="O5526" i="15"/>
  <c r="S5526" i="15" s="1"/>
  <c r="O3718" i="15"/>
  <c r="S3718" i="15" s="1"/>
  <c r="O3098" i="15"/>
  <c r="S3098" i="15" s="1"/>
  <c r="O4467" i="15"/>
  <c r="S4467" i="15" s="1"/>
  <c r="O3622" i="15"/>
  <c r="S3622" i="15" s="1"/>
  <c r="O3422" i="15"/>
  <c r="S3422" i="15" s="1"/>
  <c r="O3275" i="15"/>
  <c r="S3275" i="15" s="1"/>
  <c r="O3355" i="15"/>
  <c r="S3355" i="15" s="1"/>
  <c r="O3489" i="15"/>
  <c r="S3489" i="15" s="1"/>
  <c r="O4861" i="15"/>
  <c r="S4861" i="15" s="1"/>
  <c r="O3927" i="15"/>
  <c r="S3927" i="15" s="1"/>
  <c r="O3722" i="15"/>
  <c r="S3722" i="15" s="1"/>
  <c r="O3012" i="15"/>
  <c r="S3012" i="15" s="1"/>
  <c r="O6042" i="15"/>
  <c r="S6042" i="15" s="1"/>
  <c r="O4449" i="15"/>
  <c r="S4449" i="15" s="1"/>
  <c r="O1542" i="15"/>
  <c r="S1542" i="15" s="1"/>
  <c r="O4339" i="15"/>
  <c r="S4339" i="15" s="1"/>
  <c r="O4052" i="15"/>
  <c r="S4052" i="15" s="1"/>
  <c r="O4013" i="15"/>
  <c r="S4013" i="15" s="1"/>
  <c r="O2732" i="15"/>
  <c r="S2732" i="15" s="1"/>
  <c r="O3252" i="15"/>
  <c r="S3252" i="15" s="1"/>
  <c r="O3754" i="15"/>
  <c r="S3754" i="15" s="1"/>
  <c r="O2887" i="15"/>
  <c r="S2887" i="15" s="1"/>
  <c r="O4815" i="15"/>
  <c r="S4815" i="15" s="1"/>
  <c r="O2974" i="15"/>
  <c r="S2974" i="15" s="1"/>
  <c r="O3118" i="15"/>
  <c r="S3118" i="15" s="1"/>
  <c r="O5018" i="15"/>
  <c r="S5018" i="15" s="1"/>
  <c r="O5679" i="15"/>
  <c r="S5679" i="15" s="1"/>
  <c r="O4759" i="15"/>
  <c r="S4759" i="15" s="1"/>
  <c r="O2908" i="15"/>
  <c r="S2908" i="15" s="1"/>
  <c r="O4034" i="15"/>
  <c r="S4034" i="15" s="1"/>
  <c r="O4902" i="15"/>
  <c r="S4902" i="15" s="1"/>
  <c r="O5814" i="15"/>
  <c r="S5814" i="15" s="1"/>
  <c r="O2223" i="15"/>
  <c r="S2223" i="15" s="1"/>
  <c r="O2161" i="15"/>
  <c r="S2161" i="15" s="1"/>
  <c r="O3383" i="15"/>
  <c r="S3383" i="15" s="1"/>
  <c r="O660" i="15"/>
  <c r="S660" i="15" s="1"/>
  <c r="O4714" i="15"/>
  <c r="S4714" i="15" s="1"/>
  <c r="O3684" i="15"/>
  <c r="S3684" i="15" s="1"/>
  <c r="O1506" i="15"/>
  <c r="S1506" i="15" s="1"/>
  <c r="O1825" i="15"/>
  <c r="S1825" i="15" s="1"/>
  <c r="O1308" i="15"/>
  <c r="S1308" i="15" s="1"/>
  <c r="O6311" i="15"/>
  <c r="S6311" i="15" s="1"/>
  <c r="O2165" i="15"/>
  <c r="S2165" i="15" s="1"/>
  <c r="O2104" i="15"/>
  <c r="S2104" i="15" s="1"/>
  <c r="O2368" i="15"/>
  <c r="S2368" i="15" s="1"/>
  <c r="O2775" i="15"/>
  <c r="S2775" i="15" s="1"/>
  <c r="O4864" i="15"/>
  <c r="S4864" i="15" s="1"/>
  <c r="O4838" i="15"/>
  <c r="S4838" i="15" s="1"/>
  <c r="O701" i="15"/>
  <c r="S701" i="15" s="1"/>
  <c r="O1133" i="15"/>
  <c r="S1133" i="15" s="1"/>
  <c r="O4847" i="15"/>
  <c r="S4847" i="15" s="1"/>
  <c r="O1604" i="15"/>
  <c r="S1604" i="15" s="1"/>
  <c r="O567" i="15"/>
  <c r="S567" i="15" s="1"/>
  <c r="O3129" i="15"/>
  <c r="S3129" i="15" s="1"/>
  <c r="O716" i="15"/>
  <c r="S716" i="15" s="1"/>
  <c r="O1579" i="15"/>
  <c r="S1579" i="15" s="1"/>
  <c r="O3287" i="15"/>
  <c r="S3287" i="15" s="1"/>
  <c r="O2738" i="15"/>
  <c r="S2738" i="15" s="1"/>
  <c r="O1814" i="15"/>
  <c r="S1814" i="15" s="1"/>
  <c r="O1954" i="15"/>
  <c r="S1954" i="15" s="1"/>
  <c r="O1362" i="15"/>
  <c r="S1362" i="15" s="1"/>
  <c r="O6062" i="15"/>
  <c r="S6062" i="15" s="1"/>
  <c r="O4791" i="15"/>
  <c r="S4791" i="15" s="1"/>
  <c r="O2699" i="15"/>
  <c r="S2699" i="15" s="1"/>
  <c r="O1426" i="15"/>
  <c r="S1426" i="15" s="1"/>
  <c r="O3284" i="15"/>
  <c r="S3284" i="15" s="1"/>
  <c r="O4017" i="15"/>
  <c r="S4017" i="15" s="1"/>
  <c r="O2470" i="15"/>
  <c r="S2470" i="15" s="1"/>
  <c r="O335" i="15"/>
  <c r="S335" i="15" s="1"/>
  <c r="O2142" i="15"/>
  <c r="S2142" i="15" s="1"/>
  <c r="O1639" i="15"/>
  <c r="S1639" i="15" s="1"/>
  <c r="O2585" i="15"/>
  <c r="S2585" i="15" s="1"/>
  <c r="O2127" i="15"/>
  <c r="S2127" i="15" s="1"/>
  <c r="O2291" i="15"/>
  <c r="S2291" i="15" s="1"/>
  <c r="O2817" i="15"/>
  <c r="S2817" i="15" s="1"/>
  <c r="O2702" i="15"/>
  <c r="S2702" i="15" s="1"/>
  <c r="O2633" i="15"/>
  <c r="S2633" i="15" s="1"/>
  <c r="O1276" i="15"/>
  <c r="S1276" i="15" s="1"/>
  <c r="O2048" i="15"/>
  <c r="S2048" i="15" s="1"/>
  <c r="O3668" i="15"/>
  <c r="S3668" i="15" s="1"/>
  <c r="O4569" i="15"/>
  <c r="S4569" i="15" s="1"/>
  <c r="O2554" i="15"/>
  <c r="S2554" i="15" s="1"/>
  <c r="O3708" i="15"/>
  <c r="S3708" i="15" s="1"/>
  <c r="O5519" i="15"/>
  <c r="O5279" i="15"/>
  <c r="S5279" i="15" s="1"/>
  <c r="O3175" i="15"/>
  <c r="S3175" i="15" s="1"/>
  <c r="O2403" i="15"/>
  <c r="O3342" i="15"/>
  <c r="O3234" i="15"/>
  <c r="S3234" i="15" s="1"/>
  <c r="O4008" i="15"/>
  <c r="S4008" i="15" s="1"/>
  <c r="O5846" i="15"/>
  <c r="S5846" i="15" s="1"/>
  <c r="O4685" i="15"/>
  <c r="S4685" i="15" s="1"/>
  <c r="O5892" i="15"/>
  <c r="S5892" i="15" s="1"/>
  <c r="O6261" i="15"/>
  <c r="S6261" i="15" s="1"/>
  <c r="O5045" i="15"/>
  <c r="S5045" i="15" s="1"/>
  <c r="O6150" i="15"/>
  <c r="S6150" i="15" s="1"/>
  <c r="O4560" i="15"/>
  <c r="S4560" i="15" s="1"/>
  <c r="O6086" i="15"/>
  <c r="S6086" i="15" s="1"/>
  <c r="O5982" i="15"/>
  <c r="S5982" i="15" s="1"/>
  <c r="O2861" i="15"/>
  <c r="S2861" i="15" s="1"/>
  <c r="O3580" i="15"/>
  <c r="S3580" i="15" s="1"/>
  <c r="O3781" i="15"/>
  <c r="S3781" i="15" s="1"/>
  <c r="O4572" i="15"/>
  <c r="S4572" i="15" s="1"/>
  <c r="O4319" i="15"/>
  <c r="S4319" i="15" s="1"/>
  <c r="O922" i="15"/>
  <c r="S922" i="15" s="1"/>
  <c r="O5717" i="15"/>
  <c r="S5717" i="15" s="1"/>
  <c r="O5025" i="15"/>
  <c r="S5025" i="15" s="1"/>
  <c r="O3871" i="15"/>
  <c r="S3871" i="15" s="1"/>
  <c r="O3085" i="15"/>
  <c r="S3085" i="15" s="1"/>
  <c r="O3815" i="15"/>
  <c r="S3815" i="15" s="1"/>
  <c r="O5070" i="15"/>
  <c r="S5070" i="15" s="1"/>
  <c r="O5828" i="15"/>
  <c r="S5828" i="15" s="1"/>
  <c r="O4342" i="15"/>
  <c r="S4342" i="15" s="1"/>
  <c r="O6283" i="15"/>
  <c r="S6283" i="15" s="1"/>
  <c r="O4028" i="15"/>
  <c r="S4028" i="15" s="1"/>
  <c r="O5252" i="15"/>
  <c r="S5252" i="15" s="1"/>
  <c r="O5227" i="15"/>
  <c r="S5227" i="15" s="1"/>
  <c r="O5954" i="15"/>
  <c r="S5954" i="15" s="1"/>
  <c r="O6332" i="15"/>
  <c r="S6332" i="15" s="1"/>
  <c r="O5786" i="15"/>
  <c r="S5786" i="15" s="1"/>
  <c r="O4504" i="15"/>
  <c r="S4504" i="15" s="1"/>
  <c r="O5038" i="15"/>
  <c r="S5038" i="15" s="1"/>
  <c r="O3406" i="15"/>
  <c r="S3406" i="15" s="1"/>
  <c r="O3144" i="15"/>
  <c r="S3144" i="15" s="1"/>
  <c r="O2838" i="15"/>
  <c r="S2838" i="15" s="1"/>
  <c r="O4986" i="15"/>
  <c r="S4986" i="15" s="1"/>
  <c r="O5114" i="15"/>
  <c r="S5114" i="15" s="1"/>
  <c r="O2097" i="15"/>
  <c r="S2097" i="15" s="1"/>
  <c r="O3543" i="15"/>
  <c r="S3543" i="15" s="1"/>
  <c r="O3896" i="15"/>
  <c r="S3896" i="15" s="1"/>
  <c r="O2638" i="15"/>
  <c r="S2638" i="15" s="1"/>
  <c r="O5548" i="15"/>
  <c r="S5548" i="15" s="1"/>
  <c r="O5466" i="15"/>
  <c r="S5466" i="15" s="1"/>
  <c r="O4603" i="15"/>
  <c r="S4603" i="15" s="1"/>
  <c r="O3883" i="15"/>
  <c r="S3883" i="15" s="1"/>
  <c r="O5740" i="15"/>
  <c r="S5740" i="15" s="1"/>
  <c r="O1575" i="15"/>
  <c r="S1575" i="15" s="1"/>
  <c r="O2958" i="15"/>
  <c r="S2958" i="15" s="1"/>
  <c r="O4502" i="15"/>
  <c r="S4502" i="15" s="1"/>
  <c r="O3403" i="15"/>
  <c r="S3403" i="15" s="1"/>
  <c r="O4050" i="15"/>
  <c r="S4050" i="15" s="1"/>
  <c r="O485" i="15"/>
  <c r="S485" i="15" s="1"/>
  <c r="O3702" i="15"/>
  <c r="S3702" i="15" s="1"/>
  <c r="O150" i="15"/>
  <c r="S150" i="15" s="1"/>
  <c r="O1204" i="15"/>
  <c r="S1204" i="15" s="1"/>
  <c r="O2960" i="15"/>
  <c r="S2960" i="15" s="1"/>
  <c r="O1497" i="15"/>
  <c r="S1497" i="15" s="1"/>
  <c r="O1704" i="15"/>
  <c r="S1704" i="15" s="1"/>
  <c r="O1177" i="15"/>
  <c r="S1177" i="15" s="1"/>
  <c r="O6180" i="15"/>
  <c r="S6180" i="15" s="1"/>
  <c r="O787" i="15"/>
  <c r="S787" i="15" s="1"/>
  <c r="O3654" i="15"/>
  <c r="S3654" i="15" s="1"/>
  <c r="O778" i="15"/>
  <c r="S778" i="15" s="1"/>
  <c r="O1498" i="15"/>
  <c r="S1498" i="15" s="1"/>
  <c r="O974" i="15"/>
  <c r="S974" i="15" s="1"/>
  <c r="O7" i="15"/>
  <c r="S7" i="15" s="1"/>
  <c r="O4395" i="15"/>
  <c r="S4395" i="15" s="1"/>
  <c r="O463" i="15"/>
  <c r="S463" i="15" s="1"/>
  <c r="O1291" i="15"/>
  <c r="S1291" i="15" s="1"/>
  <c r="O1129" i="15"/>
  <c r="S1129" i="15" s="1"/>
  <c r="O1819" i="15"/>
  <c r="S1819" i="15" s="1"/>
  <c r="O5185" i="15"/>
  <c r="S5185" i="15" s="1"/>
  <c r="O1251" i="15"/>
  <c r="S1251" i="15" s="1"/>
  <c r="O2981" i="15"/>
  <c r="S2981" i="15" s="1"/>
  <c r="O910" i="15"/>
  <c r="S910" i="15" s="1"/>
  <c r="O592" i="15"/>
  <c r="S592" i="15" s="1"/>
  <c r="O1011" i="15"/>
  <c r="S1011" i="15" s="1"/>
  <c r="O231" i="15"/>
  <c r="S231" i="15" s="1"/>
  <c r="O2417" i="15"/>
  <c r="S2417" i="15" s="1"/>
  <c r="O2987" i="15"/>
  <c r="S2987" i="15" s="1"/>
  <c r="O4292" i="15"/>
  <c r="S4292" i="15" s="1"/>
  <c r="O3510" i="15"/>
  <c r="S3510" i="15" s="1"/>
  <c r="O5108" i="15"/>
  <c r="S5108" i="15" s="1"/>
  <c r="O1208" i="15"/>
  <c r="S1208" i="15" s="1"/>
  <c r="O2894" i="15"/>
  <c r="S2894" i="15" s="1"/>
  <c r="O3972" i="15"/>
  <c r="S3972" i="15" s="1"/>
  <c r="O1872" i="15"/>
  <c r="S1872" i="15" s="1"/>
  <c r="O3542" i="15"/>
  <c r="S3542" i="15" s="1"/>
  <c r="O628" i="15"/>
  <c r="S628" i="15" s="1"/>
  <c r="O3137" i="15"/>
  <c r="S3137" i="15" s="1"/>
  <c r="O5748" i="15"/>
  <c r="S5748" i="15" s="1"/>
  <c r="O1292" i="15"/>
  <c r="S1292" i="15" s="1"/>
  <c r="O405" i="15"/>
  <c r="S405" i="15" s="1"/>
  <c r="O858" i="15"/>
  <c r="S858" i="15" s="1"/>
  <c r="O320" i="15"/>
  <c r="S320" i="15" s="1"/>
  <c r="O2363" i="15"/>
  <c r="S2363" i="15" s="1"/>
  <c r="O5648" i="15"/>
  <c r="S5648" i="15" s="1"/>
  <c r="O1384" i="15"/>
  <c r="S1384" i="15" s="1"/>
  <c r="O560" i="15"/>
  <c r="S560" i="15" s="1"/>
  <c r="O3750" i="15"/>
  <c r="S3750" i="15" s="1"/>
  <c r="O2199" i="15"/>
  <c r="S2199" i="15" s="1"/>
  <c r="O1574" i="15"/>
  <c r="S1574" i="15" s="1"/>
  <c r="O1990" i="15"/>
  <c r="S1990" i="15" s="1"/>
  <c r="O777" i="15"/>
  <c r="S777" i="15" s="1"/>
  <c r="O3715" i="15"/>
  <c r="S3715" i="15" s="1"/>
  <c r="O4147" i="15"/>
  <c r="S4147" i="15" s="1"/>
  <c r="O1469" i="15"/>
  <c r="S1469" i="15" s="1"/>
  <c r="O3494" i="15"/>
  <c r="S3494" i="15" s="1"/>
  <c r="O2121" i="15"/>
  <c r="S2121" i="15" s="1"/>
  <c r="O5664" i="15"/>
  <c r="S5664" i="15" s="1"/>
  <c r="O2124" i="15"/>
  <c r="S2124" i="15" s="1"/>
  <c r="O2701" i="15"/>
  <c r="S2701" i="15" s="1"/>
  <c r="O3889" i="15"/>
  <c r="S3889" i="15" s="1"/>
  <c r="O831" i="15"/>
  <c r="S831" i="15" s="1"/>
  <c r="O564" i="15"/>
  <c r="S564" i="15" s="1"/>
  <c r="O1521" i="15"/>
  <c r="S1521" i="15" s="1"/>
  <c r="O6358" i="15"/>
  <c r="S6358" i="15" s="1"/>
  <c r="O311" i="15"/>
  <c r="S311" i="15" s="1"/>
  <c r="O6014" i="15"/>
  <c r="S6014" i="15" s="1"/>
  <c r="O4385" i="15"/>
  <c r="S4385" i="15" s="1"/>
  <c r="O5101" i="15"/>
  <c r="S5101" i="15" s="1"/>
  <c r="O2011" i="15"/>
  <c r="S2011" i="15" s="1"/>
  <c r="O1906" i="15"/>
  <c r="S1906" i="15" s="1"/>
  <c r="O2492" i="15"/>
  <c r="S2492" i="15" s="1"/>
  <c r="O487" i="15"/>
  <c r="S487" i="15" s="1"/>
  <c r="O2770" i="15"/>
  <c r="S2770" i="15" s="1"/>
  <c r="O120" i="15"/>
  <c r="S120" i="15" s="1"/>
  <c r="O5886" i="15"/>
  <c r="S5886" i="15" s="1"/>
  <c r="O3824" i="15"/>
  <c r="S3824" i="15" s="1"/>
  <c r="O1760" i="15"/>
  <c r="S1760" i="15" s="1"/>
  <c r="O5164" i="15"/>
  <c r="S5164" i="15" s="1"/>
  <c r="O6001" i="15"/>
  <c r="S6001" i="15" s="1"/>
  <c r="O2640" i="15"/>
  <c r="S2640" i="15" s="1"/>
  <c r="O2695" i="15"/>
  <c r="S2695" i="15" s="1"/>
  <c r="O4979" i="15"/>
  <c r="S4979" i="15" s="1"/>
  <c r="O4580" i="15"/>
  <c r="S4580" i="15" s="1"/>
  <c r="O478" i="15"/>
  <c r="S478" i="15" s="1"/>
  <c r="O1721" i="15"/>
  <c r="S1721" i="15" s="1"/>
  <c r="O4725" i="15"/>
  <c r="S4725" i="15" s="1"/>
  <c r="O5463" i="15"/>
  <c r="S5463" i="15" s="1"/>
  <c r="O903" i="15"/>
  <c r="S903" i="15" s="1"/>
  <c r="O3438" i="15"/>
  <c r="S3438" i="15" s="1"/>
  <c r="O6270" i="15"/>
  <c r="S6270" i="15" s="1"/>
  <c r="O2242" i="15"/>
  <c r="S2242" i="15" s="1"/>
  <c r="O425" i="15"/>
  <c r="S425" i="15" s="1"/>
  <c r="O267" i="15"/>
  <c r="S267" i="15" s="1"/>
  <c r="O3991" i="15"/>
  <c r="S3991" i="15" s="1"/>
  <c r="O3735" i="15"/>
  <c r="S3735" i="15" s="1"/>
  <c r="O4300" i="15"/>
  <c r="S4300" i="15" s="1"/>
  <c r="O1105" i="15"/>
  <c r="S1105" i="15" s="1"/>
  <c r="O4208" i="15"/>
  <c r="S4208" i="15" s="1"/>
  <c r="O2845" i="15"/>
  <c r="S2845" i="15" s="1"/>
  <c r="O1304" i="15"/>
  <c r="S1304" i="15" s="1"/>
  <c r="O6073" i="15"/>
  <c r="S6073" i="15" s="1"/>
  <c r="O1714" i="15"/>
  <c r="S1714" i="15" s="1"/>
  <c r="O4280" i="15"/>
  <c r="S4280" i="15" s="1"/>
  <c r="O5800" i="15"/>
  <c r="S5800" i="15" s="1"/>
  <c r="O5238" i="15"/>
  <c r="S5238" i="15" s="1"/>
  <c r="O3763" i="15"/>
  <c r="S3763" i="15" s="1"/>
  <c r="O2095" i="15"/>
  <c r="S2095" i="15" s="1"/>
  <c r="O67" i="15"/>
  <c r="S67" i="15" s="1"/>
  <c r="O6035" i="15"/>
  <c r="S6035" i="15" s="1"/>
  <c r="O5918" i="15"/>
  <c r="S5918" i="15" s="1"/>
  <c r="O5637" i="15"/>
  <c r="S5637" i="15" s="1"/>
  <c r="O5725" i="15"/>
  <c r="S5725" i="15" s="1"/>
  <c r="O5961" i="15"/>
  <c r="S5961" i="15" s="1"/>
  <c r="O5575" i="15"/>
  <c r="S5575" i="15" s="1"/>
  <c r="O870" i="15"/>
  <c r="S870" i="15" s="1"/>
  <c r="O5913" i="15"/>
  <c r="S5913" i="15" s="1"/>
  <c r="O1075" i="15"/>
  <c r="S1075" i="15" s="1"/>
  <c r="O3594" i="15"/>
  <c r="S3594" i="15" s="1"/>
  <c r="O3185" i="15"/>
  <c r="S3185" i="15" s="1"/>
  <c r="O3486" i="15"/>
  <c r="S3486" i="15" s="1"/>
  <c r="O1421" i="15"/>
  <c r="S1421" i="15" s="1"/>
  <c r="O2873" i="15"/>
  <c r="S2873" i="15" s="1"/>
  <c r="O2915" i="15"/>
  <c r="S2915" i="15" s="1"/>
  <c r="O1183" i="15"/>
  <c r="S1183" i="15" s="1"/>
  <c r="O286" i="15"/>
  <c r="S286" i="15" s="1"/>
  <c r="O3655" i="15"/>
  <c r="S3655" i="15" s="1"/>
  <c r="O3093" i="15"/>
  <c r="S3093" i="15" s="1"/>
  <c r="O816" i="15"/>
  <c r="S816" i="15" s="1"/>
  <c r="O2210" i="15"/>
  <c r="S2210" i="15" s="1"/>
  <c r="O4209" i="15"/>
  <c r="S4209" i="15" s="1"/>
  <c r="O5655" i="15"/>
  <c r="S5655" i="15" s="1"/>
  <c r="O5488" i="15"/>
  <c r="S5488" i="15" s="1"/>
  <c r="O2182" i="15"/>
  <c r="S2182" i="15" s="1"/>
  <c r="O3337" i="15"/>
  <c r="S3337" i="15" s="1"/>
  <c r="O4701" i="15"/>
  <c r="S4701" i="15" s="1"/>
  <c r="O480" i="15"/>
  <c r="S480" i="15" s="1"/>
  <c r="O1933" i="15"/>
  <c r="S1933" i="15" s="1"/>
  <c r="O3862" i="15"/>
  <c r="S3862" i="15" s="1"/>
  <c r="O6059" i="15"/>
  <c r="S6059" i="15" s="1"/>
  <c r="O5896" i="15"/>
  <c r="S5896" i="15" s="1"/>
  <c r="O107" i="15"/>
  <c r="S107" i="15" s="1"/>
  <c r="O781" i="15"/>
  <c r="S781" i="15" s="1"/>
  <c r="O5026" i="15"/>
  <c r="S5026" i="15" s="1"/>
  <c r="O3789" i="15"/>
  <c r="S3789" i="15" s="1"/>
  <c r="O557" i="15"/>
  <c r="S557" i="15" s="1"/>
  <c r="O6163" i="15"/>
  <c r="S6163" i="15" s="1"/>
  <c r="O6158" i="15"/>
  <c r="S6158" i="15" s="1"/>
  <c r="O3637" i="15"/>
  <c r="S3637" i="15" s="1"/>
  <c r="O1909" i="15"/>
  <c r="S1909" i="15" s="1"/>
  <c r="O1817" i="15"/>
  <c r="S1817" i="15" s="1"/>
  <c r="O3771" i="15"/>
  <c r="S3771" i="15" s="1"/>
  <c r="O5116" i="15"/>
  <c r="S5116" i="15" s="1"/>
  <c r="O1587" i="15"/>
  <c r="S1587" i="15" s="1"/>
  <c r="O1422" i="15"/>
  <c r="S1422" i="15" s="1"/>
  <c r="O2280" i="15"/>
  <c r="S2280" i="15" s="1"/>
  <c r="O914" i="15"/>
  <c r="S914" i="15" s="1"/>
  <c r="O3517" i="15"/>
  <c r="S3517" i="15" s="1"/>
  <c r="O5839" i="15"/>
  <c r="S5839" i="15" s="1"/>
  <c r="O5929" i="15"/>
  <c r="S5929" i="15" s="1"/>
  <c r="O1503" i="15"/>
  <c r="S1503" i="15" s="1"/>
  <c r="O2424" i="15"/>
  <c r="S2424" i="15" s="1"/>
  <c r="O129" i="15"/>
  <c r="S129" i="15" s="1"/>
  <c r="O545" i="15"/>
  <c r="S545" i="15" s="1"/>
  <c r="O4505" i="15"/>
  <c r="S4505" i="15" s="1"/>
  <c r="O2610" i="15"/>
  <c r="S2610" i="15" s="1"/>
  <c r="O3289" i="15"/>
  <c r="S3289" i="15" s="1"/>
  <c r="O2008" i="15"/>
  <c r="S2008" i="15" s="1"/>
  <c r="O204" i="15"/>
  <c r="S204" i="15" s="1"/>
  <c r="O3296" i="15"/>
  <c r="S3296" i="15" s="1"/>
  <c r="O4221" i="15"/>
  <c r="S4221" i="15" s="1"/>
  <c r="O1247" i="15"/>
  <c r="S1247" i="15" s="1"/>
  <c r="O541" i="15"/>
  <c r="S541" i="15" s="1"/>
  <c r="O907" i="15"/>
  <c r="S907" i="15" s="1"/>
  <c r="O5140" i="15"/>
  <c r="S5140" i="15" s="1"/>
  <c r="O4148" i="15"/>
  <c r="S4148" i="15" s="1"/>
  <c r="O3806" i="15"/>
  <c r="S3806" i="15" s="1"/>
  <c r="O2698" i="15"/>
  <c r="S2698" i="15" s="1"/>
  <c r="O2034" i="15"/>
  <c r="S2034" i="15" s="1"/>
  <c r="O2837" i="15"/>
  <c r="S2837" i="15" s="1"/>
  <c r="O2457" i="15"/>
  <c r="S2457" i="15" s="1"/>
  <c r="O3094" i="15"/>
  <c r="S3094" i="15" s="1"/>
  <c r="O609" i="15"/>
  <c r="S609" i="15" s="1"/>
  <c r="O3583" i="15"/>
  <c r="S3583" i="15" s="1"/>
  <c r="O438" i="15"/>
  <c r="S438" i="15" s="1"/>
  <c r="O2456" i="15"/>
  <c r="S2456" i="15" s="1"/>
  <c r="O4700" i="15"/>
  <c r="S4700" i="15" s="1"/>
  <c r="O1537" i="15"/>
  <c r="S1537" i="15" s="1"/>
  <c r="O1205" i="15"/>
  <c r="S1205" i="15" s="1"/>
  <c r="O5063" i="15"/>
  <c r="S5063" i="15" s="1"/>
  <c r="O2087" i="15"/>
  <c r="S2087" i="15" s="1"/>
  <c r="O6336" i="15"/>
  <c r="S6336" i="15" s="1"/>
  <c r="O1409" i="15"/>
  <c r="S1409" i="15" s="1"/>
  <c r="O6436" i="15"/>
  <c r="S6436" i="15" s="1"/>
  <c r="O2441" i="15"/>
  <c r="S2441" i="15" s="1"/>
  <c r="O4083" i="15"/>
  <c r="S4083" i="15" s="1"/>
  <c r="O1365" i="15"/>
  <c r="S1365" i="15" s="1"/>
  <c r="O1911" i="15"/>
  <c r="S1911" i="15" s="1"/>
  <c r="O1164" i="15"/>
  <c r="S1164" i="15" s="1"/>
  <c r="O3659" i="15"/>
  <c r="S3659" i="15" s="1"/>
  <c r="O5207" i="15"/>
  <c r="S5207" i="15" s="1"/>
  <c r="O4966" i="15"/>
  <c r="S4966" i="15" s="1"/>
  <c r="O3907" i="15"/>
  <c r="S3907" i="15" s="1"/>
  <c r="O4210" i="15"/>
  <c r="S4210" i="15" s="1"/>
  <c r="O1813" i="15"/>
  <c r="S1813" i="15" s="1"/>
  <c r="O509" i="15"/>
  <c r="S509" i="15" s="1"/>
  <c r="O1868" i="15"/>
  <c r="S1868" i="15" s="1"/>
  <c r="O1051" i="15"/>
  <c r="S1051" i="15" s="1"/>
  <c r="O3433" i="15"/>
  <c r="S3433" i="15" s="1"/>
  <c r="O4258" i="15"/>
  <c r="S4258" i="15" s="1"/>
  <c r="O6131" i="15"/>
  <c r="S6131" i="15" s="1"/>
  <c r="O4965" i="15"/>
  <c r="S4965" i="15" s="1"/>
  <c r="O114" i="15"/>
  <c r="S114" i="15" s="1"/>
  <c r="O1312" i="15"/>
  <c r="S1312" i="15" s="1"/>
  <c r="O2089" i="15"/>
  <c r="S2089" i="15" s="1"/>
  <c r="O262" i="15"/>
  <c r="S262" i="15" s="1"/>
  <c r="O3309" i="15"/>
  <c r="S3309" i="15" s="1"/>
  <c r="O4176" i="15"/>
  <c r="S4176" i="15" s="1"/>
  <c r="O1675" i="15"/>
  <c r="S1675" i="15" s="1"/>
  <c r="O105" i="15"/>
  <c r="S105" i="15" s="1"/>
  <c r="O3853" i="15"/>
  <c r="S3853" i="15" s="1"/>
  <c r="O2921" i="15"/>
  <c r="S2921" i="15" s="1"/>
  <c r="O4119" i="15"/>
  <c r="S4119" i="15" s="1"/>
  <c r="O5732" i="15"/>
  <c r="S5732" i="15" s="1"/>
  <c r="O1541" i="15"/>
  <c r="S1541" i="15" s="1"/>
  <c r="O5088" i="15"/>
  <c r="S5088" i="15" s="1"/>
  <c r="O1500" i="15"/>
  <c r="S1500" i="15" s="1"/>
  <c r="O1298" i="15"/>
  <c r="S1298" i="15" s="1"/>
  <c r="O4310" i="15"/>
  <c r="S4310" i="15" s="1"/>
  <c r="O3533" i="15"/>
  <c r="S3533" i="15" s="1"/>
  <c r="O874" i="15"/>
  <c r="S874" i="15" s="1"/>
  <c r="O4334" i="15"/>
  <c r="S4334" i="15" s="1"/>
  <c r="O5633" i="15"/>
  <c r="S5633" i="15" s="1"/>
  <c r="O5275" i="15"/>
  <c r="S5275" i="15" s="1"/>
  <c r="O5990" i="15"/>
  <c r="S5990" i="15" s="1"/>
  <c r="O3575" i="15"/>
  <c r="S3575" i="15" s="1"/>
  <c r="O2360" i="15"/>
  <c r="S2360" i="15" s="1"/>
  <c r="O5287" i="15"/>
  <c r="S5287" i="15" s="1"/>
  <c r="O2246" i="15"/>
  <c r="S2246" i="15" s="1"/>
  <c r="O2255" i="15"/>
  <c r="S2255" i="15" s="1"/>
  <c r="O4019" i="15"/>
  <c r="S4019" i="15" s="1"/>
  <c r="O5677" i="15"/>
  <c r="S5677" i="15" s="1"/>
  <c r="O4030" i="15"/>
  <c r="S4030" i="15" s="1"/>
  <c r="O2857" i="15"/>
  <c r="S2857" i="15" s="1"/>
  <c r="O4105" i="15"/>
  <c r="S4105" i="15" s="1"/>
  <c r="O5102" i="15"/>
  <c r="S5102" i="15" s="1"/>
  <c r="O4525" i="15"/>
  <c r="S4525" i="15" s="1"/>
  <c r="O4614" i="15"/>
  <c r="S4614" i="15" s="1"/>
  <c r="O898" i="15"/>
  <c r="S898" i="15" s="1"/>
  <c r="O3614" i="15"/>
  <c r="S3614" i="15" s="1"/>
  <c r="O3332" i="15"/>
  <c r="S3332" i="15" s="1"/>
  <c r="O904" i="15"/>
  <c r="S904" i="15" s="1"/>
  <c r="O6354" i="15"/>
  <c r="S6354" i="15" s="1"/>
  <c r="O2" i="15"/>
  <c r="S2" i="15" s="1"/>
  <c r="O5829" i="15"/>
  <c r="S5829" i="15" s="1"/>
  <c r="O4531" i="15"/>
  <c r="S4531" i="15" s="1"/>
  <c r="O5259" i="15"/>
  <c r="S5259" i="15" s="1"/>
  <c r="O5350" i="15"/>
  <c r="S5350" i="15" s="1"/>
  <c r="O2721" i="15"/>
  <c r="S2721" i="15" s="1"/>
  <c r="O5920" i="15"/>
  <c r="S5920" i="15" s="1"/>
  <c r="O4248" i="15"/>
  <c r="S4248" i="15" s="1"/>
  <c r="O1979" i="15"/>
  <c r="S1979" i="15" s="1"/>
  <c r="O5703" i="15"/>
  <c r="S5703" i="15" s="1"/>
  <c r="O663" i="15"/>
  <c r="S663" i="15" s="1"/>
  <c r="O3372" i="15"/>
  <c r="S3372" i="15" s="1"/>
  <c r="O1533" i="15"/>
  <c r="S1533" i="15" s="1"/>
  <c r="O799" i="15"/>
  <c r="S799" i="15" s="1"/>
  <c r="O210" i="15"/>
  <c r="S210" i="15" s="1"/>
  <c r="O2900" i="15"/>
  <c r="S2900" i="15" s="1"/>
  <c r="O2611" i="15"/>
  <c r="S2611" i="15" s="1"/>
  <c r="O3237" i="15"/>
  <c r="S3237" i="15" s="1"/>
  <c r="O4212" i="15"/>
  <c r="S4212" i="15" s="1"/>
  <c r="O968" i="15"/>
  <c r="S968" i="15" s="1"/>
  <c r="O4550" i="15"/>
  <c r="S4550" i="15" s="1"/>
  <c r="O1719" i="15"/>
  <c r="S1719" i="15" s="1"/>
  <c r="O2672" i="15"/>
  <c r="S2672" i="15" s="1"/>
  <c r="O965" i="15"/>
  <c r="S965" i="15" s="1"/>
  <c r="O5205" i="15"/>
  <c r="S5205" i="15" s="1"/>
  <c r="O2995" i="15"/>
  <c r="S2995" i="15" s="1"/>
  <c r="O2058" i="15"/>
  <c r="S2058" i="15" s="1"/>
  <c r="O6129" i="15"/>
  <c r="S6129" i="15" s="1"/>
  <c r="O4335" i="15"/>
  <c r="S4335" i="15" s="1"/>
  <c r="O5119" i="15"/>
  <c r="S5119" i="15" s="1"/>
  <c r="O6036" i="15"/>
  <c r="S6036" i="15" s="1"/>
  <c r="O6287" i="15"/>
  <c r="S6287" i="15" s="1"/>
  <c r="O3821" i="15"/>
  <c r="S3821" i="15" s="1"/>
  <c r="O2431" i="15"/>
  <c r="S2431" i="15" s="1"/>
  <c r="O2886" i="15"/>
  <c r="S2886" i="15" s="1"/>
  <c r="O602" i="15"/>
  <c r="S602" i="15" s="1"/>
  <c r="O3692" i="15"/>
  <c r="S3692" i="15" s="1"/>
  <c r="O4166" i="15"/>
  <c r="S4166" i="15" s="1"/>
  <c r="O2463" i="15"/>
  <c r="S2463" i="15" s="1"/>
  <c r="O3171" i="15"/>
  <c r="S3171" i="15" s="1"/>
  <c r="O4832" i="15"/>
  <c r="S4832" i="15" s="1"/>
  <c r="O4581" i="15"/>
  <c r="S4581" i="15" s="1"/>
  <c r="O3526" i="15"/>
  <c r="S3526" i="15" s="1"/>
  <c r="O6356" i="15"/>
  <c r="S6356" i="15" s="1"/>
  <c r="O2531" i="15"/>
  <c r="S2531" i="15" s="1"/>
  <c r="O6021" i="15"/>
  <c r="S6021" i="15" s="1"/>
  <c r="O4054" i="15"/>
  <c r="S4054" i="15" s="1"/>
  <c r="O3128" i="15"/>
  <c r="S3128" i="15" s="1"/>
  <c r="O1124" i="15"/>
  <c r="S1124" i="15" s="1"/>
  <c r="O3634" i="15"/>
  <c r="S3634" i="15" s="1"/>
  <c r="O2733" i="15"/>
  <c r="S2733" i="15" s="1"/>
  <c r="O2760" i="15"/>
  <c r="S2760" i="15" s="1"/>
  <c r="O1225" i="15"/>
  <c r="S1225" i="15" s="1"/>
  <c r="O1077" i="15"/>
  <c r="S1077" i="15" s="1"/>
  <c r="O322" i="15"/>
  <c r="S322" i="15" s="1"/>
  <c r="O2419" i="15"/>
  <c r="S2419" i="15" s="1"/>
  <c r="O4207" i="15"/>
  <c r="S4207" i="15" s="1"/>
  <c r="O3593" i="15"/>
  <c r="S3593" i="15" s="1"/>
  <c r="O4501" i="15"/>
  <c r="S4501" i="15" s="1"/>
  <c r="O5235" i="15"/>
  <c r="S5235" i="15" s="1"/>
  <c r="O3210" i="15"/>
  <c r="S3210" i="15" s="1"/>
  <c r="O1263" i="15"/>
  <c r="S1263" i="15" s="1"/>
  <c r="O3453" i="15"/>
  <c r="S3453" i="15" s="1"/>
  <c r="O805" i="15"/>
  <c r="S805" i="15" s="1"/>
  <c r="O309" i="15"/>
  <c r="S309" i="15" s="1"/>
  <c r="O2519" i="15"/>
  <c r="S2519" i="15" s="1"/>
  <c r="O5903" i="15"/>
  <c r="S5903" i="15" s="1"/>
  <c r="O2850" i="15"/>
  <c r="S2850" i="15" s="1"/>
  <c r="O5188" i="15"/>
  <c r="S5188" i="15" s="1"/>
  <c r="O3317" i="15"/>
  <c r="S3317" i="15" s="1"/>
  <c r="O2523" i="15"/>
  <c r="S2523" i="15" s="1"/>
  <c r="O5107" i="15"/>
  <c r="S5107" i="15" s="1"/>
  <c r="O4946" i="15"/>
  <c r="S4946" i="15" s="1"/>
  <c r="O2152" i="15"/>
  <c r="S2152" i="15" s="1"/>
  <c r="O3131" i="15"/>
  <c r="S3131" i="15" s="1"/>
  <c r="O2135" i="15"/>
  <c r="S2135" i="15" s="1"/>
  <c r="O5050" i="15"/>
  <c r="S5050" i="15" s="1"/>
  <c r="O1659" i="15"/>
  <c r="S1659" i="15" s="1"/>
  <c r="O271" i="15"/>
  <c r="S271" i="15" s="1"/>
  <c r="O64" i="15"/>
  <c r="S64" i="15" s="1"/>
  <c r="O2261" i="15"/>
  <c r="S2261" i="15" s="1"/>
  <c r="O4789" i="15"/>
  <c r="S4789" i="15" s="1"/>
  <c r="O1823" i="15"/>
  <c r="S1823" i="15" s="1"/>
  <c r="O2063" i="15"/>
  <c r="S2063" i="15" s="1"/>
  <c r="O2579" i="15"/>
  <c r="S2579" i="15" s="1"/>
  <c r="O4189" i="15"/>
  <c r="S4189" i="15" s="1"/>
  <c r="O892" i="15"/>
  <c r="S892" i="15" s="1"/>
  <c r="O1366" i="15"/>
  <c r="S1366" i="15" s="1"/>
  <c r="O5041" i="15"/>
  <c r="S5041" i="15" s="1"/>
  <c r="O1794" i="15"/>
  <c r="S1794" i="15" s="1"/>
  <c r="O5734" i="15"/>
  <c r="S5734" i="15" s="1"/>
  <c r="O123" i="15"/>
  <c r="S123" i="15" s="1"/>
  <c r="O23" i="15"/>
  <c r="S23" i="15" s="1"/>
  <c r="O5710" i="15"/>
  <c r="S5710" i="15" s="1"/>
  <c r="O597" i="15"/>
  <c r="S597" i="15" s="1"/>
  <c r="O154" i="15"/>
  <c r="S154" i="15" s="1"/>
  <c r="O2451" i="15"/>
  <c r="S2451" i="15" s="1"/>
  <c r="O1404" i="15"/>
  <c r="S1404" i="15" s="1"/>
  <c r="O696" i="15"/>
  <c r="S696" i="15" s="1"/>
  <c r="O1340" i="15"/>
  <c r="S1340" i="15" s="1"/>
  <c r="O2795" i="15"/>
  <c r="S2795" i="15" s="1"/>
  <c r="O5480" i="15"/>
  <c r="S5480" i="15" s="1"/>
  <c r="O3244" i="15"/>
  <c r="S3244" i="15" s="1"/>
  <c r="O2823" i="15"/>
  <c r="S2823" i="15" s="1"/>
  <c r="O2032" i="15"/>
  <c r="S2032" i="15" s="1"/>
  <c r="O6047" i="15"/>
  <c r="S6047" i="15" s="1"/>
  <c r="O5399" i="15"/>
  <c r="S5399" i="15" s="1"/>
  <c r="O297" i="15"/>
  <c r="S297" i="15" s="1"/>
  <c r="O1939" i="15"/>
  <c r="S1939" i="15" s="1"/>
  <c r="O1991" i="15"/>
  <c r="S1991" i="15" s="1"/>
  <c r="O4383" i="15"/>
  <c r="S4383" i="15" s="1"/>
  <c r="O3004" i="15"/>
  <c r="S3004" i="15" s="1"/>
  <c r="O2635" i="15"/>
  <c r="S2635" i="15" s="1"/>
  <c r="O5865" i="15"/>
  <c r="S5865" i="15" s="1"/>
  <c r="O284" i="15"/>
  <c r="S284" i="15" s="1"/>
  <c r="O414" i="15"/>
  <c r="S414" i="15" s="1"/>
  <c r="O2769" i="15"/>
  <c r="S2769" i="15" s="1"/>
  <c r="O3205" i="15"/>
  <c r="S3205" i="15" s="1"/>
  <c r="O3326" i="15"/>
  <c r="S3326" i="15" s="1"/>
  <c r="O1901" i="15"/>
  <c r="S1901" i="15" s="1"/>
  <c r="O6343" i="15"/>
  <c r="S6343" i="15" s="1"/>
  <c r="O2616" i="15"/>
  <c r="S2616" i="15" s="1"/>
  <c r="O1111" i="15"/>
  <c r="S1111" i="15" s="1"/>
  <c r="O1232" i="15"/>
  <c r="S1232" i="15" s="1"/>
  <c r="O1074" i="15"/>
  <c r="S1074" i="15" s="1"/>
  <c r="O3723" i="15"/>
  <c r="S3723" i="15" s="1"/>
  <c r="O6307" i="15"/>
  <c r="S6307" i="15" s="1"/>
  <c r="O5644" i="15"/>
  <c r="S5644" i="15" s="1"/>
  <c r="O6216" i="15"/>
  <c r="S6216" i="15" s="1"/>
  <c r="O1611" i="15"/>
  <c r="S1611" i="15" s="1"/>
  <c r="O1052" i="15"/>
  <c r="S1052" i="15" s="1"/>
  <c r="O3142" i="15"/>
  <c r="S3142" i="15" s="1"/>
  <c r="O2240" i="15"/>
  <c r="S2240" i="15" s="1"/>
  <c r="O3396" i="15"/>
  <c r="S3396" i="15" s="1"/>
  <c r="O2393" i="15"/>
  <c r="S2393" i="15" s="1"/>
  <c r="O5951" i="15"/>
  <c r="S5951" i="15" s="1"/>
  <c r="O3504" i="15"/>
  <c r="S3504" i="15" s="1"/>
  <c r="O2249" i="15"/>
  <c r="S2249" i="15" s="1"/>
  <c r="O2007" i="15"/>
  <c r="S2007" i="15" s="1"/>
  <c r="O1577" i="15"/>
  <c r="S1577" i="15" s="1"/>
  <c r="O789" i="15"/>
  <c r="S789" i="15" s="1"/>
  <c r="O2049" i="15"/>
  <c r="S2049" i="15" s="1"/>
  <c r="O721" i="15"/>
  <c r="S721" i="15" s="1"/>
  <c r="O5746" i="15"/>
  <c r="S5746" i="15" s="1"/>
  <c r="O6295" i="15"/>
  <c r="S6295" i="15" s="1"/>
  <c r="O2220" i="15"/>
  <c r="S2220" i="15" s="1"/>
  <c r="O4949" i="15"/>
  <c r="S4949" i="15" s="1"/>
  <c r="O681" i="15"/>
  <c r="S681" i="15" s="1"/>
  <c r="O5906" i="15"/>
  <c r="S5906" i="15" s="1"/>
  <c r="O255" i="15"/>
  <c r="S255" i="15" s="1"/>
  <c r="O6143" i="15"/>
  <c r="S6143" i="15" s="1"/>
  <c r="O5162" i="15"/>
  <c r="S5162" i="15" s="1"/>
  <c r="O6441" i="15"/>
  <c r="S6441" i="15" s="1"/>
  <c r="O4039" i="15"/>
  <c r="S4039" i="15" s="1"/>
  <c r="O2274" i="15"/>
  <c r="S2274" i="15" s="1"/>
  <c r="O2382" i="15"/>
  <c r="S2382" i="15" s="1"/>
  <c r="O3298" i="15"/>
  <c r="S3298" i="15" s="1"/>
  <c r="O3697" i="15"/>
  <c r="S3697" i="15" s="1"/>
  <c r="O5925" i="15"/>
  <c r="S5925" i="15" s="1"/>
  <c r="O963" i="15"/>
  <c r="S963" i="15" s="1"/>
  <c r="O2939" i="15"/>
  <c r="S2939" i="15" s="1"/>
  <c r="O3067" i="15"/>
  <c r="S3067" i="15" s="1"/>
  <c r="O5662" i="15"/>
  <c r="S5662" i="15" s="1"/>
  <c r="O1635" i="15"/>
  <c r="S1635" i="15" s="1"/>
  <c r="O5493" i="15"/>
  <c r="S5493" i="15" s="1"/>
  <c r="O3404" i="15"/>
  <c r="S3404" i="15" s="1"/>
  <c r="O6334" i="15" l="1"/>
  <c r="S6334" i="15" s="1"/>
  <c r="O6104" i="15"/>
  <c r="S6104" i="15" s="1"/>
  <c r="O2407" i="15"/>
  <c r="S2407" i="15" s="1"/>
  <c r="O4151" i="15"/>
  <c r="S4151" i="15" s="1"/>
  <c r="O6290" i="15"/>
  <c r="S6290" i="15" s="1"/>
  <c r="O3092" i="15"/>
  <c r="S3092" i="15" s="1"/>
  <c r="O1969" i="15"/>
  <c r="S1969" i="15" s="1"/>
  <c r="O407" i="15"/>
  <c r="S407" i="15" s="1"/>
  <c r="O1562" i="15"/>
  <c r="S1562" i="15" s="1"/>
  <c r="O5620" i="15"/>
  <c r="S5620" i="15" s="1"/>
  <c r="O24" i="15"/>
  <c r="S24" i="15" s="1"/>
  <c r="O4720" i="15"/>
  <c r="S4720" i="15" s="1"/>
  <c r="O5788" i="15"/>
  <c r="S5788" i="15" s="1"/>
  <c r="O1768" i="15"/>
  <c r="S1768" i="15" s="1"/>
  <c r="O1530" i="15"/>
  <c r="S1530" i="15" s="1"/>
  <c r="O390" i="15"/>
  <c r="S390" i="15" s="1"/>
  <c r="S2349" i="15"/>
  <c r="O1110" i="15"/>
  <c r="S1110" i="15" s="1"/>
  <c r="O5425" i="15"/>
  <c r="S5425" i="15" s="1"/>
  <c r="O6315" i="15"/>
  <c r="S6315" i="15" s="1"/>
  <c r="O3845" i="15"/>
  <c r="S3845" i="15" s="1"/>
  <c r="O2413" i="15"/>
  <c r="S2413" i="15" s="1"/>
  <c r="O5213" i="15"/>
  <c r="S5213" i="15" s="1"/>
  <c r="O6044" i="15"/>
  <c r="S6044" i="15" s="1"/>
  <c r="O2268" i="15"/>
  <c r="S2268" i="15" s="1"/>
  <c r="O4762" i="15"/>
  <c r="S4762" i="15" s="1"/>
  <c r="O4853" i="15"/>
  <c r="S4853" i="15" s="1"/>
  <c r="O3365" i="15"/>
  <c r="S3365" i="15" s="1"/>
  <c r="O4459" i="15"/>
  <c r="S4459" i="15" s="1"/>
  <c r="O4368" i="15"/>
  <c r="S4368" i="15" s="1"/>
  <c r="O6061" i="15"/>
  <c r="S6061" i="15" s="1"/>
  <c r="O5525" i="15"/>
  <c r="S5525" i="15" s="1"/>
  <c r="O3901" i="15"/>
  <c r="S3901" i="15" s="1"/>
  <c r="O4511" i="15"/>
  <c r="S4511" i="15" s="1"/>
  <c r="O2479" i="15"/>
  <c r="S2479" i="15" s="1"/>
  <c r="O3600" i="15"/>
  <c r="S3600" i="15" s="1"/>
  <c r="O5565" i="15"/>
  <c r="S5565" i="15" s="1"/>
  <c r="O6160" i="15"/>
  <c r="S6160" i="15" s="1"/>
  <c r="O5583" i="15"/>
  <c r="S5583" i="15" s="1"/>
  <c r="O4998" i="15"/>
  <c r="S4998" i="15" s="1"/>
  <c r="O5837" i="15"/>
  <c r="S5837" i="15" s="1"/>
  <c r="O5446" i="15"/>
  <c r="S5446" i="15" s="1"/>
  <c r="O5291" i="15"/>
  <c r="S5291" i="15" s="1"/>
  <c r="O4769" i="15"/>
  <c r="S4769" i="15" s="1"/>
  <c r="O4497" i="15"/>
  <c r="S4497" i="15" s="1"/>
  <c r="O2405" i="15"/>
  <c r="S2405" i="15" s="1"/>
  <c r="O3709" i="15"/>
  <c r="S3709" i="15" s="1"/>
  <c r="O499" i="15"/>
  <c r="S499" i="15" s="1"/>
  <c r="O1952" i="15"/>
  <c r="S1952" i="15" s="1"/>
  <c r="O4123" i="15"/>
  <c r="S4123" i="15" s="1"/>
  <c r="O5030" i="15"/>
  <c r="S5030" i="15" s="1"/>
  <c r="O1201" i="15"/>
  <c r="S1201" i="15" s="1"/>
  <c r="O2785" i="15"/>
  <c r="S2785" i="15" s="1"/>
  <c r="O4405" i="15"/>
  <c r="S4405" i="15" s="1"/>
  <c r="O5212" i="15"/>
  <c r="S5212" i="15" s="1"/>
  <c r="O3897" i="15"/>
  <c r="S3897" i="15" s="1"/>
  <c r="O2510" i="15"/>
  <c r="S2510" i="15" s="1"/>
  <c r="O3680" i="15"/>
  <c r="S3680" i="15" s="1"/>
  <c r="O5615" i="15"/>
  <c r="S5615" i="15" s="1"/>
  <c r="O6265" i="15"/>
  <c r="S6265" i="15" s="1"/>
  <c r="O4935" i="15"/>
  <c r="S4935" i="15" s="1"/>
  <c r="O2091" i="15"/>
  <c r="S2091" i="15" s="1"/>
  <c r="O3455" i="15"/>
  <c r="S3455" i="15" s="1"/>
  <c r="O3218" i="15"/>
  <c r="S3218" i="15" s="1"/>
  <c r="O4181" i="15"/>
  <c r="S4181" i="15" s="1"/>
  <c r="O6149" i="15"/>
  <c r="S6149" i="15" s="1"/>
  <c r="O6167" i="15"/>
  <c r="S6167" i="15" s="1"/>
  <c r="O6072" i="15"/>
  <c r="S6072" i="15" s="1"/>
  <c r="S4881" i="15"/>
  <c r="S5298" i="15"/>
  <c r="O503" i="15"/>
  <c r="S503" i="15" s="1"/>
  <c r="O3288" i="15"/>
  <c r="S3288" i="15" s="1"/>
  <c r="O3105" i="15"/>
  <c r="S3105" i="15" s="1"/>
  <c r="O4783" i="15"/>
  <c r="S4783" i="15" s="1"/>
  <c r="O3511" i="15"/>
  <c r="S3511" i="15" s="1"/>
  <c r="O6196" i="15"/>
  <c r="S6196" i="15" s="1"/>
  <c r="O1610" i="15"/>
  <c r="S1610" i="15" s="1"/>
  <c r="O1505" i="15"/>
  <c r="S1505" i="15" s="1"/>
  <c r="O5007" i="15"/>
  <c r="S5007" i="15" s="1"/>
  <c r="O5229" i="15"/>
  <c r="S5229" i="15" s="1"/>
  <c r="O3329" i="15"/>
  <c r="S3329" i="15" s="1"/>
  <c r="O2941" i="15"/>
  <c r="S2941" i="15" s="1"/>
  <c r="O2741" i="15"/>
  <c r="S2741" i="15" s="1"/>
  <c r="O5809" i="15"/>
  <c r="S5809" i="15" s="1"/>
  <c r="O4266" i="15"/>
  <c r="S4266" i="15" s="1"/>
  <c r="S4645" i="15"/>
  <c r="S2208" i="15"/>
  <c r="S5519" i="15"/>
  <c r="S5129" i="15"/>
  <c r="S5400" i="15"/>
  <c r="S6324" i="15"/>
  <c r="S5821" i="15"/>
  <c r="S3553" i="15"/>
  <c r="S5791" i="15"/>
  <c r="S5201" i="15"/>
  <c r="S4175" i="15"/>
  <c r="O3986" i="15"/>
  <c r="S3986" i="15" s="1"/>
  <c r="O1598" i="15"/>
  <c r="S1598" i="15" s="1"/>
  <c r="O2394" i="15"/>
  <c r="S2394" i="15" s="1"/>
  <c r="O1285" i="15"/>
  <c r="S1285" i="15" s="1"/>
  <c r="O1433" i="15"/>
  <c r="S1433" i="15" s="1"/>
  <c r="O6170" i="15"/>
  <c r="S6170" i="15" s="1"/>
  <c r="O5044" i="15"/>
  <c r="S5044" i="15" s="1"/>
  <c r="O4324" i="15"/>
  <c r="S4324" i="15" s="1"/>
  <c r="O4222" i="15"/>
  <c r="S4222" i="15" s="1"/>
  <c r="O2697" i="15"/>
  <c r="S2697" i="15" s="1"/>
  <c r="O3539" i="15"/>
  <c r="S3539" i="15" s="1"/>
  <c r="S2339" i="15"/>
  <c r="S3342" i="15"/>
  <c r="S5322" i="15"/>
  <c r="S2403" i="15"/>
  <c r="S5294" i="15"/>
  <c r="S4768" i="15"/>
  <c r="S2148" i="15"/>
  <c r="S4729" i="15"/>
  <c r="S4695" i="15"/>
  <c r="S3794" i="15"/>
  <c r="S5172" i="15"/>
  <c r="S5943" i="15"/>
  <c r="S5893" i="15"/>
  <c r="O2079" i="15"/>
  <c r="S2079" i="15" s="1"/>
  <c r="O5462" i="15"/>
  <c r="S5462" i="15" s="1"/>
  <c r="O1912" i="15"/>
  <c r="S1912" i="15" s="1"/>
  <c r="S2931" i="15"/>
  <c r="S5950" i="15"/>
  <c r="S6063" i="15"/>
  <c r="O2355" i="15"/>
  <c r="S2355" i="15" s="1"/>
  <c r="O1402" i="15"/>
  <c r="S1402" i="15" s="1"/>
  <c r="O2874" i="15"/>
  <c r="S2874" i="15" s="1"/>
  <c r="O6140" i="15"/>
  <c r="S6140" i="15" s="1"/>
  <c r="O769" i="15"/>
  <c r="S769" i="15" s="1"/>
  <c r="O1971" i="15"/>
  <c r="S1971" i="15" s="1"/>
  <c r="O6433" i="15"/>
  <c r="S6433" i="15" s="1"/>
  <c r="O1473" i="15"/>
  <c r="S1473" i="15" s="1"/>
  <c r="O1993" i="15"/>
  <c r="S1993" i="15" s="1"/>
  <c r="O185" i="15"/>
  <c r="S185" i="15" s="1"/>
  <c r="O200" i="15"/>
  <c r="S200" i="15" s="1"/>
  <c r="O3384" i="15"/>
  <c r="S3384" i="15" s="1"/>
  <c r="O4110" i="15"/>
  <c r="S4110" i="15" s="1"/>
  <c r="O6125" i="15"/>
  <c r="S6125" i="15" s="1"/>
  <c r="O4304" i="15"/>
  <c r="S4304" i="15" s="1"/>
  <c r="O4182" i="15"/>
  <c r="S4182" i="15" s="1"/>
  <c r="O3865" i="15"/>
  <c r="S3865" i="15" s="1"/>
  <c r="O5270" i="15"/>
  <c r="S5270" i="15" s="1"/>
  <c r="O3842" i="15"/>
  <c r="S3842" i="15" s="1"/>
  <c r="O5690" i="15"/>
  <c r="S5690" i="15" s="1"/>
  <c r="O809" i="15"/>
  <c r="S809" i="15" s="1"/>
  <c r="O1672" i="15"/>
  <c r="S1672" i="15" s="1"/>
  <c r="O2337" i="15"/>
  <c r="S2337" i="15" s="1"/>
  <c r="O4736" i="15"/>
  <c r="S4736" i="15" s="1"/>
  <c r="O398" i="15"/>
  <c r="S398" i="15" s="1"/>
  <c r="O3138" i="15"/>
  <c r="S3138" i="15" s="1"/>
  <c r="O3466" i="15"/>
  <c r="S3466" i="15" s="1"/>
  <c r="O253" i="15"/>
  <c r="S253" i="15" s="1"/>
  <c r="O6313" i="15"/>
  <c r="S6313" i="15" s="1"/>
  <c r="O6253" i="15"/>
  <c r="S6253" i="15" s="1"/>
  <c r="O3729" i="15"/>
  <c r="O4156" i="15"/>
  <c r="O3719" i="15"/>
  <c r="S4831" i="15"/>
  <c r="S4460" i="15"/>
  <c r="S3181" i="15"/>
  <c r="S2002" i="15"/>
  <c r="S4125" i="15"/>
  <c r="S4265" i="15"/>
  <c r="S5641" i="15"/>
  <c r="S5011" i="15"/>
  <c r="S6378" i="15"/>
  <c r="S1606" i="15"/>
  <c r="S3487" i="15"/>
  <c r="S3177" i="15"/>
  <c r="S5383" i="15"/>
  <c r="S3501" i="15"/>
  <c r="S6162" i="15"/>
  <c r="S6316" i="15"/>
  <c r="S4373" i="15"/>
  <c r="S6043" i="15"/>
  <c r="S4011" i="15"/>
  <c r="S5223" i="15"/>
  <c r="S3452" i="15"/>
  <c r="S4041" i="15"/>
  <c r="S4696" i="15"/>
  <c r="S4943" i="15"/>
  <c r="O1989" i="15"/>
  <c r="S1989" i="15" s="1"/>
  <c r="O4468" i="15"/>
  <c r="S4468" i="15" s="1"/>
  <c r="O6009" i="15"/>
  <c r="S6009" i="15" s="1"/>
  <c r="O376" i="15"/>
  <c r="S376" i="15" s="1"/>
  <c r="O1060" i="15"/>
  <c r="S1060" i="15" s="1"/>
  <c r="O1482" i="15"/>
  <c r="S1482" i="15" s="1"/>
  <c r="O955" i="15"/>
  <c r="S955" i="15" s="1"/>
  <c r="O331" i="15"/>
  <c r="S331" i="15" s="1"/>
  <c r="O5783" i="15"/>
  <c r="S5783" i="15" s="1"/>
  <c r="O6254" i="15"/>
  <c r="S6254" i="15" s="1"/>
  <c r="O1299" i="15"/>
  <c r="S1299" i="15" s="1"/>
  <c r="O4749" i="15"/>
  <c r="S4749" i="15" s="1"/>
  <c r="O4891" i="15"/>
  <c r="S4891" i="15" s="1"/>
  <c r="O3477" i="15"/>
  <c r="S3477" i="15" s="1"/>
  <c r="O5574" i="15"/>
  <c r="S5574" i="15" s="1"/>
  <c r="O1743" i="15"/>
  <c r="S1743" i="15" s="1"/>
  <c r="O927" i="15"/>
  <c r="S927" i="15" s="1"/>
  <c r="O3495" i="15"/>
  <c r="S3495" i="15" s="1"/>
  <c r="O4571" i="15"/>
  <c r="S4571" i="15" s="1"/>
  <c r="O2304" i="15"/>
  <c r="S2304" i="15" s="1"/>
  <c r="O2808" i="15"/>
  <c r="S2808" i="15" s="1"/>
  <c r="O1015" i="15"/>
  <c r="S1015" i="15" s="1"/>
  <c r="O6027" i="15"/>
  <c r="S6027" i="15" s="1"/>
  <c r="O5012" i="15"/>
  <c r="S5012" i="15" s="1"/>
  <c r="O4020" i="15"/>
  <c r="S4020" i="15" s="1"/>
  <c r="O2607" i="15"/>
  <c r="S2607" i="15" s="1"/>
  <c r="O77" i="15"/>
  <c r="S77" i="15" s="1"/>
  <c r="O3766" i="15"/>
  <c r="S3766" i="15" s="1"/>
  <c r="O1641" i="15"/>
  <c r="S1641" i="15" s="1"/>
  <c r="O2303" i="15"/>
  <c r="S2303" i="15" s="1"/>
  <c r="O4243" i="15"/>
  <c r="S4243" i="15" s="1"/>
  <c r="O2827" i="15"/>
  <c r="S2827" i="15" s="1"/>
  <c r="O1171" i="15"/>
  <c r="S1171" i="15" s="1"/>
  <c r="S3573" i="15"/>
  <c r="S5263" i="15"/>
  <c r="S3921" i="15"/>
  <c r="S4004" i="15"/>
  <c r="S4027" i="15"/>
  <c r="S2739" i="15"/>
  <c r="S5618" i="15"/>
  <c r="S3832" i="15"/>
  <c r="S2800" i="15"/>
  <c r="O5878" i="15"/>
  <c r="S5878" i="15" s="1"/>
  <c r="O4718" i="15"/>
  <c r="S4718" i="15" s="1"/>
  <c r="O6392" i="15"/>
  <c r="S6392" i="15" s="1"/>
  <c r="O6339" i="15"/>
  <c r="S6339" i="15" s="1"/>
  <c r="O5760" i="15"/>
  <c r="S5760" i="15" s="1"/>
  <c r="O4469" i="15"/>
  <c r="S4469" i="15" s="1"/>
  <c r="O6417" i="15"/>
  <c r="S6417" i="15" s="1"/>
  <c r="O5014" i="15"/>
  <c r="S5014" i="15" s="1"/>
  <c r="O3597" i="15"/>
  <c r="S3597" i="15" s="1"/>
  <c r="O5368" i="15"/>
  <c r="S5368" i="15" s="1"/>
  <c r="O6135" i="15"/>
  <c r="S6135" i="15" s="1"/>
  <c r="O5290" i="15"/>
  <c r="S5290" i="15" s="1"/>
  <c r="O3349" i="15"/>
  <c r="S3349" i="15" s="1"/>
  <c r="O2100" i="15"/>
  <c r="S2100" i="15" s="1"/>
  <c r="O5161" i="15"/>
  <c r="S5161" i="15" s="1"/>
  <c r="O2202" i="15"/>
  <c r="S2202" i="15" s="1"/>
  <c r="O5844" i="15"/>
  <c r="S5844" i="15" s="1"/>
  <c r="O5285" i="15"/>
  <c r="S5285" i="15" s="1"/>
  <c r="O2752" i="15"/>
  <c r="S2752" i="15" s="1"/>
  <c r="O5500" i="15"/>
  <c r="S5500" i="15" s="1"/>
  <c r="O1213" i="15"/>
  <c r="S1213" i="15" s="1"/>
  <c r="O793" i="15"/>
  <c r="S793" i="15" s="1"/>
  <c r="O739" i="15"/>
  <c r="S739" i="15" s="1"/>
  <c r="O299" i="15"/>
  <c r="S299" i="15" s="1"/>
  <c r="O208" i="15"/>
  <c r="S208" i="15" s="1"/>
  <c r="O3541" i="15"/>
  <c r="S3541" i="15" s="1"/>
  <c r="O2057" i="15"/>
  <c r="S2057" i="15" s="1"/>
  <c r="O1443" i="15"/>
  <c r="S1443" i="15" s="1"/>
  <c r="O5483" i="15"/>
  <c r="S5483" i="15" s="1"/>
  <c r="O1995" i="15"/>
  <c r="S1995" i="15" s="1"/>
  <c r="O3932" i="15"/>
  <c r="S3932" i="15" s="1"/>
  <c r="O2462" i="15"/>
  <c r="S2462" i="15" s="1"/>
  <c r="O6383" i="15"/>
  <c r="S6383" i="15" s="1"/>
  <c r="O5939" i="15"/>
  <c r="S5939" i="15" s="1"/>
  <c r="O5433" i="15"/>
  <c r="S5433" i="15" s="1"/>
  <c r="O5089" i="15"/>
  <c r="S5089" i="15" s="1"/>
  <c r="O4185" i="15"/>
  <c r="S4185" i="15" s="1"/>
  <c r="O5666" i="15"/>
  <c r="S5666" i="15" s="1"/>
  <c r="O4426" i="15"/>
  <c r="S4426" i="15" s="1"/>
  <c r="O3035" i="15"/>
  <c r="S3035" i="15" s="1"/>
  <c r="O3211" i="15"/>
  <c r="S3211" i="15" s="1"/>
  <c r="O5069" i="15"/>
  <c r="S5069" i="15" s="1"/>
  <c r="O5599" i="15"/>
  <c r="S5599" i="15" s="1"/>
  <c r="O3785" i="15"/>
  <c r="S3785" i="15" s="1"/>
  <c r="O2819" i="15"/>
  <c r="S2819" i="15" s="1"/>
  <c r="O3465" i="15"/>
  <c r="S3465" i="15" s="1"/>
  <c r="O3083" i="15"/>
  <c r="S3083" i="15" s="1"/>
  <c r="O4665" i="15"/>
  <c r="O1736" i="15"/>
  <c r="S1736" i="15" s="1"/>
  <c r="O2475" i="15"/>
  <c r="S2475" i="15" s="1"/>
  <c r="O4018" i="15"/>
  <c r="S4018" i="15" s="1"/>
  <c r="O3015" i="15"/>
  <c r="S3015" i="15" s="1"/>
  <c r="O1536" i="15"/>
  <c r="S1536" i="15" s="1"/>
  <c r="O4226" i="15"/>
  <c r="S4226" i="15" s="1"/>
  <c r="O1072" i="15"/>
  <c r="S1072" i="15" s="1"/>
  <c r="O152" i="15"/>
  <c r="S152" i="15" s="1"/>
  <c r="O786" i="15"/>
  <c r="S786" i="15" s="1"/>
  <c r="O765" i="15"/>
  <c r="S765" i="15" s="1"/>
  <c r="S6374" i="15"/>
  <c r="O2448" i="15"/>
  <c r="S2448" i="15" s="1"/>
  <c r="O657" i="15"/>
  <c r="S657" i="15" s="1"/>
  <c r="O1725" i="15"/>
  <c r="S1725" i="15" s="1"/>
  <c r="O539" i="15"/>
  <c r="S539" i="15" s="1"/>
  <c r="O1326" i="15"/>
  <c r="S1326" i="15" s="1"/>
  <c r="O833" i="15"/>
  <c r="S833" i="15" s="1"/>
  <c r="O45" i="15"/>
  <c r="S45" i="15" s="1"/>
  <c r="O6065" i="15"/>
  <c r="S6065" i="15" s="1"/>
  <c r="O2206" i="15"/>
  <c r="S2206" i="15" s="1"/>
  <c r="O1141" i="15"/>
  <c r="S1141" i="15" s="1"/>
  <c r="O6198" i="15"/>
  <c r="S6198" i="15" s="1"/>
  <c r="O5763" i="15"/>
  <c r="S5763" i="15" s="1"/>
  <c r="O3508" i="15"/>
  <c r="S3508" i="15" s="1"/>
  <c r="O3249" i="15"/>
  <c r="S3249" i="15" s="1"/>
  <c r="O2134" i="15"/>
  <c r="S2134" i="15" s="1"/>
  <c r="O3146" i="15"/>
  <c r="S3146" i="15" s="1"/>
  <c r="O65" i="15"/>
  <c r="S65" i="15" s="1"/>
  <c r="O4528" i="15"/>
  <c r="S4528" i="15" s="1"/>
  <c r="O1324" i="15"/>
  <c r="S1324" i="15" s="1"/>
  <c r="O452" i="15"/>
  <c r="S452" i="15" s="1"/>
  <c r="O829" i="15"/>
  <c r="S829" i="15" s="1"/>
  <c r="O4191" i="15"/>
  <c r="S4191" i="15" s="1"/>
  <c r="O1963" i="15"/>
  <c r="S1963" i="15" s="1"/>
  <c r="O3377" i="15"/>
  <c r="S3377" i="15" s="1"/>
  <c r="O1377" i="15"/>
  <c r="S1377" i="15" s="1"/>
  <c r="O3578" i="15"/>
  <c r="S3578" i="15" s="1"/>
  <c r="O5964" i="15"/>
  <c r="S5964" i="15" s="1"/>
  <c r="O4155" i="15"/>
  <c r="S4155" i="15" s="1"/>
  <c r="O1485" i="15"/>
  <c r="S1485" i="15" s="1"/>
  <c r="O1749" i="15"/>
  <c r="S1749" i="15" s="1"/>
  <c r="O5300" i="15"/>
  <c r="S5300" i="15" s="1"/>
  <c r="O5922" i="15"/>
  <c r="S5922" i="15" s="1"/>
  <c r="O1329" i="15"/>
  <c r="S1329" i="15" s="1"/>
  <c r="O859" i="15"/>
  <c r="S859" i="15" s="1"/>
  <c r="O3900" i="15"/>
  <c r="S3900" i="15" s="1"/>
  <c r="O1889" i="15"/>
  <c r="S1889" i="15" s="1"/>
  <c r="O1891" i="15"/>
  <c r="S1891" i="15" s="1"/>
  <c r="O1320" i="15"/>
  <c r="S1320" i="15" s="1"/>
  <c r="O3325" i="15"/>
  <c r="S3325" i="15" s="1"/>
  <c r="O2052" i="15"/>
  <c r="S2052" i="15" s="1"/>
  <c r="O2549" i="15"/>
  <c r="S2549" i="15" s="1"/>
  <c r="O1511" i="15"/>
  <c r="S1511" i="15" s="1"/>
  <c r="O2185" i="15"/>
  <c r="S2185" i="15" s="1"/>
  <c r="O2593" i="15"/>
  <c r="S2593" i="15" s="1"/>
  <c r="O1946" i="15"/>
  <c r="S1946" i="15" s="1"/>
  <c r="O616" i="15"/>
  <c r="S616" i="15" s="1"/>
  <c r="O6074" i="15"/>
  <c r="S6074" i="15" s="1"/>
  <c r="O720" i="15"/>
  <c r="S720" i="15" s="1"/>
  <c r="O44" i="15"/>
  <c r="S44" i="15" s="1"/>
  <c r="O1068" i="15"/>
  <c r="S1068" i="15" s="1"/>
  <c r="O2501" i="15"/>
  <c r="S2501" i="15" s="1"/>
  <c r="O3357" i="15"/>
  <c r="S3357" i="15" s="1"/>
  <c r="O1529" i="15"/>
  <c r="S1529" i="15" s="1"/>
  <c r="O639" i="15"/>
  <c r="S639" i="15" s="1"/>
  <c r="O5911" i="15"/>
  <c r="S5911" i="15" s="1"/>
  <c r="O4733" i="15"/>
  <c r="S4733" i="15" s="1"/>
  <c r="O1031" i="15"/>
  <c r="S1031" i="15" s="1"/>
  <c r="O1686" i="15"/>
  <c r="S1686" i="15" s="1"/>
  <c r="O2826" i="15"/>
  <c r="S2826" i="15" s="1"/>
  <c r="O1174" i="15"/>
  <c r="S1174" i="15" s="1"/>
  <c r="O3639" i="15"/>
  <c r="S3639" i="15" s="1"/>
  <c r="O2662" i="15"/>
  <c r="S2662" i="15" s="1"/>
  <c r="O3394" i="15"/>
  <c r="S3394" i="15" s="1"/>
  <c r="O2425" i="15"/>
  <c r="S2425" i="15" s="1"/>
  <c r="O880" i="15"/>
  <c r="S880" i="15" s="1"/>
  <c r="O1147" i="15"/>
  <c r="S1147" i="15" s="1"/>
  <c r="O342" i="15"/>
  <c r="S342" i="15" s="1"/>
  <c r="O4194" i="15"/>
  <c r="S4194" i="15" s="1"/>
  <c r="O1556" i="15"/>
  <c r="S1556" i="15" s="1"/>
  <c r="O3159" i="15"/>
  <c r="S3159" i="15" s="1"/>
  <c r="O3604" i="15"/>
  <c r="S3604" i="15" s="1"/>
  <c r="O830" i="15"/>
  <c r="S830" i="15" s="1"/>
  <c r="O1546" i="15"/>
  <c r="S1546" i="15" s="1"/>
  <c r="O1843" i="15"/>
  <c r="S1843" i="15" s="1"/>
  <c r="O4374" i="15"/>
  <c r="S4374" i="15" s="1"/>
  <c r="O1091" i="15"/>
  <c r="S1091" i="15" s="1"/>
  <c r="O2880" i="15"/>
  <c r="S2880" i="15" s="1"/>
  <c r="O3903" i="15"/>
  <c r="S3903" i="15" s="1"/>
  <c r="O535" i="15"/>
  <c r="S535" i="15" s="1"/>
  <c r="O2279" i="15"/>
  <c r="S2279" i="15" s="1"/>
  <c r="O1496" i="15"/>
  <c r="S1496" i="15" s="1"/>
  <c r="O448" i="15"/>
  <c r="S448" i="15" s="1"/>
  <c r="O862" i="15"/>
  <c r="S862" i="15" s="1"/>
  <c r="O161" i="15"/>
  <c r="S161" i="15" s="1"/>
  <c r="O2447" i="15"/>
  <c r="S2447" i="15" s="1"/>
  <c r="O54" i="15"/>
  <c r="S54" i="15" s="1"/>
  <c r="O1504" i="15"/>
  <c r="S1504" i="15" s="1"/>
  <c r="O3608" i="15"/>
  <c r="S3608" i="15" s="1"/>
  <c r="O300" i="15"/>
  <c r="S300" i="15" s="1"/>
  <c r="O192" i="15"/>
  <c r="S192" i="15" s="1"/>
  <c r="O794" i="15"/>
  <c r="S794" i="15" s="1"/>
  <c r="O521" i="15"/>
  <c r="S521" i="15" s="1"/>
  <c r="O245" i="15"/>
  <c r="S245" i="15" s="1"/>
  <c r="O71" i="15"/>
  <c r="S71" i="15" s="1"/>
  <c r="O1693" i="15"/>
  <c r="S1693" i="15" s="1"/>
  <c r="O2128" i="15"/>
  <c r="S2128" i="15" s="1"/>
  <c r="O3838" i="15"/>
  <c r="S3838" i="15" s="1"/>
  <c r="O827" i="15"/>
  <c r="S827" i="15" s="1"/>
  <c r="O1182" i="15"/>
  <c r="S1182" i="15" s="1"/>
  <c r="O1944" i="15"/>
  <c r="S1944" i="15" s="1"/>
  <c r="O2828" i="15"/>
  <c r="S2828" i="15" s="1"/>
  <c r="O1789" i="15"/>
  <c r="S1789" i="15" s="1"/>
  <c r="O763" i="15"/>
  <c r="S763" i="15" s="1"/>
  <c r="O459" i="15"/>
  <c r="S459" i="15" s="1"/>
  <c r="O534" i="15"/>
  <c r="S534" i="15" s="1"/>
  <c r="O1021" i="15"/>
  <c r="S1021" i="15" s="1"/>
  <c r="O1440" i="15"/>
  <c r="S1440" i="15" s="1"/>
  <c r="O985" i="15"/>
  <c r="S985" i="15" s="1"/>
  <c r="O798" i="15"/>
  <c r="S798" i="15" s="1"/>
  <c r="O2194" i="15"/>
  <c r="S2194" i="15" s="1"/>
  <c r="O2538" i="15"/>
  <c r="S2538" i="15" s="1"/>
  <c r="O1830" i="15"/>
  <c r="S1830" i="15" s="1"/>
  <c r="O2816" i="15"/>
  <c r="S2816" i="15" s="1"/>
  <c r="O5315" i="15"/>
  <c r="S5315" i="15" s="1"/>
  <c r="O1378" i="15"/>
  <c r="S1378" i="15" s="1"/>
  <c r="O5994" i="15"/>
  <c r="S5994" i="15" s="1"/>
  <c r="O1923" i="15"/>
  <c r="S1923" i="15" s="1"/>
  <c r="O5785" i="15"/>
  <c r="S5785" i="15" s="1"/>
  <c r="O5902" i="15"/>
  <c r="S5902" i="15" s="1"/>
  <c r="O1784" i="15"/>
  <c r="S1784" i="15" s="1"/>
  <c r="O4386" i="15"/>
  <c r="S4386" i="15" s="1"/>
  <c r="O2422" i="15"/>
  <c r="S2422" i="15" s="1"/>
  <c r="O2634" i="15"/>
  <c r="S2634" i="15" s="1"/>
  <c r="O4722" i="15"/>
  <c r="S4722" i="15" s="1"/>
  <c r="O1826" i="15"/>
  <c r="S1826" i="15" s="1"/>
  <c r="O626" i="15"/>
  <c r="S626" i="15" s="1"/>
  <c r="O3282" i="15"/>
  <c r="S3282" i="15" s="1"/>
  <c r="O431" i="15"/>
  <c r="S431" i="15" s="1"/>
  <c r="O2661" i="15"/>
  <c r="S2661" i="15" s="1"/>
  <c r="O2544" i="15"/>
  <c r="S2544" i="15" s="1"/>
  <c r="O2094" i="15"/>
  <c r="S2094" i="15" s="1"/>
  <c r="O3324" i="15"/>
  <c r="S3324" i="15" s="1"/>
  <c r="O2423" i="15"/>
  <c r="S2423" i="15" s="1"/>
  <c r="O5183" i="15"/>
  <c r="S5183" i="15" s="1"/>
  <c r="O714" i="15"/>
  <c r="S714" i="15" s="1"/>
  <c r="O607" i="15"/>
  <c r="S607" i="15" s="1"/>
  <c r="O685" i="15"/>
  <c r="S685" i="15" s="1"/>
  <c r="O826" i="15"/>
  <c r="S826" i="15" s="1"/>
  <c r="O2340" i="15"/>
  <c r="S2340" i="15" s="1"/>
  <c r="O1690" i="15"/>
  <c r="S1690" i="15" s="1"/>
  <c r="O1897" i="15"/>
  <c r="S1897" i="15" s="1"/>
  <c r="O1908" i="15"/>
  <c r="S1908" i="15" s="1"/>
  <c r="O1018" i="15"/>
  <c r="S1018" i="15" s="1"/>
  <c r="O712" i="15"/>
  <c r="S712" i="15" s="1"/>
  <c r="O1591" i="15"/>
  <c r="S1591" i="15" s="1"/>
  <c r="O1273" i="15"/>
  <c r="S1273" i="15" s="1"/>
  <c r="O674" i="15"/>
  <c r="S674" i="15" s="1"/>
  <c r="O4201" i="15"/>
  <c r="S4201" i="15" s="1"/>
  <c r="O241" i="15"/>
  <c r="S241" i="15" s="1"/>
  <c r="O1766" i="15"/>
  <c r="S1766" i="15" s="1"/>
  <c r="O1788" i="15"/>
  <c r="S1788" i="15" s="1"/>
  <c r="O472" i="15"/>
  <c r="S472" i="15" s="1"/>
  <c r="O109" i="15"/>
  <c r="S109" i="15" s="1"/>
  <c r="O50" i="15"/>
  <c r="S50" i="15" s="1"/>
  <c r="O939" i="15"/>
  <c r="S939" i="15" s="1"/>
  <c r="O1336" i="15"/>
  <c r="S1336" i="15" s="1"/>
  <c r="O5055" i="15"/>
  <c r="S5055" i="15" s="1"/>
  <c r="O4389" i="15"/>
  <c r="S4389" i="15" s="1"/>
  <c r="O5531" i="15"/>
  <c r="S5531" i="15" s="1"/>
  <c r="O1875" i="15"/>
  <c r="S1875" i="15" s="1"/>
  <c r="O3686" i="15"/>
  <c r="S3686" i="15" s="1"/>
  <c r="O2024" i="15"/>
  <c r="S2024" i="15" s="1"/>
  <c r="O5645" i="15"/>
  <c r="S5645" i="15" s="1"/>
  <c r="O274" i="15"/>
  <c r="S274" i="15" s="1"/>
  <c r="O886" i="15"/>
  <c r="S886" i="15" s="1"/>
  <c r="O6120" i="15"/>
  <c r="S6120" i="15" s="1"/>
  <c r="O4893" i="15"/>
  <c r="S4893" i="15" s="1"/>
  <c r="O4500" i="15"/>
  <c r="S4500" i="15" s="1"/>
  <c r="O3051" i="15"/>
  <c r="S3051" i="15" s="1"/>
  <c r="O3418" i="15"/>
  <c r="S3418" i="15" s="1"/>
  <c r="O5581" i="15"/>
  <c r="S5581" i="15" s="1"/>
  <c r="O1460" i="15"/>
  <c r="S1460" i="15" s="1"/>
  <c r="O466" i="15"/>
  <c r="S466" i="15" s="1"/>
  <c r="O6221" i="15"/>
  <c r="S6221" i="15" s="1"/>
  <c r="O1392" i="15"/>
  <c r="S1392" i="15" s="1"/>
  <c r="O3989" i="15"/>
  <c r="S3989" i="15" s="1"/>
  <c r="O643" i="15"/>
  <c r="S643" i="15" s="1"/>
  <c r="O457" i="15"/>
  <c r="S457" i="15" s="1"/>
  <c r="O3026" i="15"/>
  <c r="S3026" i="15" s="1"/>
  <c r="O3194" i="15"/>
  <c r="S3194" i="15" s="1"/>
  <c r="O917" i="15"/>
  <c r="S917" i="15" s="1"/>
  <c r="O3568" i="15"/>
  <c r="S3568" i="15" s="1"/>
  <c r="O1102" i="15"/>
  <c r="S1102" i="15" s="1"/>
  <c r="O1708" i="15"/>
  <c r="S1708" i="15" s="1"/>
  <c r="O5057" i="15"/>
  <c r="S5057" i="15" s="1"/>
  <c r="O1882" i="15"/>
  <c r="S1882" i="15" s="1"/>
  <c r="O1486" i="15"/>
  <c r="S1486" i="15" s="1"/>
  <c r="O483" i="15"/>
  <c r="S483" i="15" s="1"/>
  <c r="O305" i="15"/>
  <c r="S305" i="15" s="1"/>
  <c r="O1467" i="15"/>
  <c r="S1467" i="15" s="1"/>
  <c r="O3674" i="15"/>
  <c r="S3674" i="15" s="1"/>
  <c r="O239" i="15"/>
  <c r="S239" i="15" s="1"/>
  <c r="O1691" i="15"/>
  <c r="S1691" i="15" s="1"/>
  <c r="O2314" i="15"/>
  <c r="S2314" i="15" s="1"/>
  <c r="O6012" i="15"/>
  <c r="S6012" i="15" s="1"/>
  <c r="O1827" i="15"/>
  <c r="S1827" i="15" s="1"/>
  <c r="O5629" i="15"/>
  <c r="S5629" i="15" s="1"/>
  <c r="O5120" i="15"/>
  <c r="S5120" i="15" s="1"/>
  <c r="O5171" i="15"/>
  <c r="S5171" i="15" s="1"/>
  <c r="O6067" i="15"/>
  <c r="O4639" i="15"/>
  <c r="S4639" i="15" s="1"/>
  <c r="O5404" i="15"/>
  <c r="S5404" i="15" s="1"/>
  <c r="O4844" i="15"/>
  <c r="O4450" i="15"/>
  <c r="S4450" i="15" s="1"/>
  <c r="O4867" i="15"/>
  <c r="O1904" i="15"/>
  <c r="S1904" i="15" s="1"/>
  <c r="O2632" i="15"/>
  <c r="O3429" i="15"/>
  <c r="S3429" i="15" s="1"/>
  <c r="O3762" i="15"/>
  <c r="S3762" i="15" s="1"/>
  <c r="O4499" i="15"/>
  <c r="O102" i="15"/>
  <c r="S102" i="15" s="1"/>
  <c r="O294" i="15"/>
  <c r="S294" i="15" s="1"/>
  <c r="O47" i="15"/>
  <c r="S47" i="15" s="1"/>
  <c r="O932" i="15"/>
  <c r="S932" i="15" s="1"/>
  <c r="O711" i="15"/>
  <c r="S711" i="15" s="1"/>
  <c r="O147" i="15"/>
  <c r="S147" i="15" s="1"/>
  <c r="O5352" i="15"/>
  <c r="S5352" i="15" s="1"/>
  <c r="O522" i="15"/>
  <c r="S522" i="15" s="1"/>
  <c r="O926" i="15"/>
  <c r="S926" i="15" s="1"/>
  <c r="O515" i="15"/>
  <c r="S515" i="15" s="1"/>
  <c r="O5853" i="15"/>
  <c r="S5853" i="15" s="1"/>
  <c r="O3653" i="15"/>
  <c r="S3653" i="15" s="1"/>
  <c r="O1151" i="15"/>
  <c r="S1151" i="15" s="1"/>
  <c r="O1597" i="15"/>
  <c r="S1597" i="15" s="1"/>
  <c r="O2235" i="15"/>
  <c r="S2235" i="15" s="1"/>
  <c r="O595" i="15"/>
  <c r="S595" i="15" s="1"/>
  <c r="O750" i="15"/>
  <c r="S750" i="15" s="1"/>
  <c r="O5037" i="15"/>
  <c r="S5037" i="15" s="1"/>
  <c r="O361" i="15"/>
  <c r="S361" i="15" s="1"/>
  <c r="O795" i="15"/>
  <c r="S795" i="15" s="1"/>
  <c r="O2859" i="15"/>
  <c r="S2859" i="15" s="1"/>
  <c r="O313" i="15"/>
  <c r="S313" i="15" s="1"/>
  <c r="O2688" i="15"/>
  <c r="S2688" i="15" s="1"/>
  <c r="O1642" i="15"/>
  <c r="S1642" i="15" s="1"/>
  <c r="O229" i="15"/>
  <c r="S229" i="15" s="1"/>
  <c r="O3084" i="15"/>
  <c r="S3084" i="15" s="1"/>
  <c r="O4360" i="15"/>
  <c r="S4360" i="15" s="1"/>
  <c r="O5588" i="15"/>
  <c r="S5588" i="15" s="1"/>
  <c r="O3450" i="15"/>
  <c r="S3450" i="15" s="1"/>
  <c r="O4103" i="15"/>
  <c r="S4103" i="15" s="1"/>
  <c r="O3995" i="15"/>
  <c r="S3995" i="15" s="1"/>
  <c r="O3106" i="15"/>
  <c r="S3106" i="15" s="1"/>
  <c r="O1881" i="15"/>
  <c r="S1881" i="15" s="1"/>
  <c r="O629" i="15"/>
  <c r="S629" i="15" s="1"/>
  <c r="O5863" i="15"/>
  <c r="S5863" i="15" s="1"/>
  <c r="O5774" i="15"/>
  <c r="S5774" i="15" s="1"/>
  <c r="O4957" i="15"/>
  <c r="S4957" i="15" s="1"/>
  <c r="O4055" i="15"/>
  <c r="S4055" i="15" s="1"/>
  <c r="O3744" i="15"/>
  <c r="S3744" i="15" s="1"/>
  <c r="O3378" i="15"/>
  <c r="S3378" i="15" s="1"/>
  <c r="O2924" i="15"/>
  <c r="S2924" i="15" s="1"/>
  <c r="O5501" i="15"/>
  <c r="S5501" i="15" s="1"/>
  <c r="O5056" i="15"/>
  <c r="S5056" i="15" s="1"/>
  <c r="O2642" i="15"/>
  <c r="S2642" i="15" s="1"/>
  <c r="O3767" i="15"/>
  <c r="S3767" i="15" s="1"/>
  <c r="O6126" i="15"/>
  <c r="S6126" i="15" s="1"/>
  <c r="O6280" i="15"/>
  <c r="S6280" i="15" s="1"/>
  <c r="O2053" i="15"/>
  <c r="S2053" i="15" s="1"/>
  <c r="O2013" i="15"/>
  <c r="S2013" i="15" s="1"/>
  <c r="O3857" i="15"/>
  <c r="S3857" i="15" s="1"/>
  <c r="O6030" i="15"/>
  <c r="S6030" i="15" s="1"/>
  <c r="O6420" i="15"/>
  <c r="S6420" i="15" s="1"/>
  <c r="O6266" i="15"/>
  <c r="S6266" i="15" s="1"/>
  <c r="O5517" i="15"/>
  <c r="S5517" i="15" s="1"/>
  <c r="O2766" i="15"/>
  <c r="S2766" i="15" s="1"/>
  <c r="O3665" i="15"/>
  <c r="S3665" i="15" s="1"/>
  <c r="O4323" i="15"/>
  <c r="S4323" i="15" s="1"/>
  <c r="O4551" i="15"/>
  <c r="S4551" i="15" s="1"/>
  <c r="O5608" i="15"/>
  <c r="S5608" i="15" s="1"/>
  <c r="O3088" i="15"/>
  <c r="S3088" i="15" s="1"/>
  <c r="O1633" i="15"/>
  <c r="S1633" i="15" s="1"/>
  <c r="O2912" i="15"/>
  <c r="S2912" i="15" s="1"/>
  <c r="O5253" i="15"/>
  <c r="S5253" i="15" s="1"/>
  <c r="O4692" i="15"/>
  <c r="S4692" i="15" s="1"/>
  <c r="O5928" i="15"/>
  <c r="S5928" i="15" s="1"/>
  <c r="O6396" i="15"/>
  <c r="S6396" i="15" s="1"/>
  <c r="O3746" i="15"/>
  <c r="S3746" i="15" s="1"/>
  <c r="O4330" i="15"/>
  <c r="S4330" i="15" s="1"/>
  <c r="O2414" i="15"/>
  <c r="S2414" i="15" s="1"/>
  <c r="O5456" i="15"/>
  <c r="S5456" i="15" s="1"/>
  <c r="O4274" i="15"/>
  <c r="S4274" i="15" s="1"/>
  <c r="O2925" i="15"/>
  <c r="S2925" i="15" s="1"/>
  <c r="O3095" i="15"/>
  <c r="S3095" i="15" s="1"/>
  <c r="O2858" i="15"/>
  <c r="S2858" i="15" s="1"/>
  <c r="O3520" i="15"/>
  <c r="S3520" i="15" s="1"/>
  <c r="O6294" i="15"/>
  <c r="S6294" i="15" s="1"/>
  <c r="O2224" i="15"/>
  <c r="S2224" i="15" s="1"/>
  <c r="O4785" i="15"/>
  <c r="S4785" i="15" s="1"/>
  <c r="O3227" i="15"/>
  <c r="S3227" i="15" s="1"/>
  <c r="O2959" i="15"/>
  <c r="S2959" i="15" s="1"/>
  <c r="O2023" i="15"/>
  <c r="S2023" i="15" s="1"/>
  <c r="O5412" i="15"/>
  <c r="S5412" i="15" s="1"/>
  <c r="O1047" i="15"/>
  <c r="S1047" i="15" s="1"/>
  <c r="O5092" i="15"/>
  <c r="S5092" i="15" s="1"/>
  <c r="O4312" i="15"/>
  <c r="S4312" i="15" s="1"/>
  <c r="O1951" i="15"/>
  <c r="S1951" i="15" s="1"/>
  <c r="O4443" i="15"/>
  <c r="S4443" i="15" s="1"/>
  <c r="O5442" i="15"/>
  <c r="S5442" i="15" s="1"/>
  <c r="O2774" i="15"/>
  <c r="S2774" i="15" s="1"/>
  <c r="O4056" i="15"/>
  <c r="S4056" i="15" s="1"/>
  <c r="O6406" i="15"/>
  <c r="S6406" i="15" s="1"/>
  <c r="O6123" i="15"/>
  <c r="S6123" i="15" s="1"/>
  <c r="O6025" i="15"/>
  <c r="S6025" i="15" s="1"/>
  <c r="O3994" i="15"/>
  <c r="S3994" i="15" s="1"/>
  <c r="O2507" i="15"/>
  <c r="S2507" i="15" s="1"/>
  <c r="O695" i="15"/>
  <c r="S695" i="15" s="1"/>
  <c r="O5455" i="15"/>
  <c r="S5455" i="15" s="1"/>
  <c r="O1468" i="15"/>
  <c r="S1468" i="15" s="1"/>
  <c r="O1255" i="15"/>
  <c r="S1255" i="15" s="1"/>
  <c r="O4152" i="15"/>
  <c r="S4152" i="15" s="1"/>
  <c r="O191" i="15"/>
  <c r="S191" i="15" s="1"/>
  <c r="O895" i="15"/>
  <c r="S895" i="15" s="1"/>
  <c r="O187" i="15"/>
  <c r="S187" i="15" s="1"/>
  <c r="O662" i="15"/>
  <c r="S662" i="15" s="1"/>
  <c r="O844" i="15"/>
  <c r="S844" i="15" s="1"/>
  <c r="O1978" i="15"/>
  <c r="S1978" i="15" s="1"/>
  <c r="O4534" i="15"/>
  <c r="S4534" i="15" s="1"/>
  <c r="O130" i="15"/>
  <c r="S130" i="15" s="1"/>
  <c r="O625" i="15"/>
  <c r="S625" i="15" s="1"/>
  <c r="O1619" i="15"/>
  <c r="S1619" i="15" s="1"/>
  <c r="O746" i="15"/>
  <c r="S746" i="15" s="1"/>
  <c r="O2749" i="15"/>
  <c r="S2749" i="15" s="1"/>
  <c r="O2469" i="15"/>
  <c r="S2469" i="15" s="1"/>
  <c r="O2046" i="15"/>
  <c r="S2046" i="15" s="1"/>
  <c r="O6156" i="15"/>
  <c r="S6156" i="15" s="1"/>
  <c r="O1076" i="15"/>
  <c r="S1076" i="15" s="1"/>
  <c r="O1125" i="15"/>
  <c r="S1125" i="15" s="1"/>
  <c r="O4983" i="15"/>
  <c r="S4983" i="15" s="1"/>
  <c r="O5077" i="15"/>
  <c r="S5077" i="15" s="1"/>
  <c r="O6083" i="15"/>
  <c r="S6083" i="15" s="1"/>
  <c r="O5147" i="15"/>
  <c r="S5147" i="15" s="1"/>
  <c r="O1910" i="15"/>
  <c r="S1910" i="15" s="1"/>
  <c r="O1935" i="15"/>
  <c r="S1935" i="15" s="1"/>
  <c r="O1862" i="15"/>
  <c r="S1862" i="15" s="1"/>
  <c r="O581" i="15"/>
  <c r="S581" i="15" s="1"/>
  <c r="O2000" i="15"/>
  <c r="S2000" i="15" s="1"/>
  <c r="O991" i="15"/>
  <c r="S991" i="15" s="1"/>
  <c r="O2753" i="15"/>
  <c r="S2753" i="15" s="1"/>
  <c r="O445" i="15"/>
  <c r="S445" i="15" s="1"/>
  <c r="O768" i="15"/>
  <c r="S768" i="15" s="1"/>
  <c r="O3936" i="15"/>
  <c r="S3936" i="15" s="1"/>
  <c r="O3844" i="15"/>
  <c r="S3844" i="15" s="1"/>
  <c r="O1984" i="15"/>
  <c r="S1984" i="15" s="1"/>
  <c r="O6079" i="15"/>
  <c r="S6079" i="15" s="1"/>
  <c r="O3823" i="15"/>
  <c r="S3823" i="15" s="1"/>
  <c r="O213" i="15"/>
  <c r="S213" i="15" s="1"/>
  <c r="O96" i="15"/>
  <c r="S96" i="15" s="1"/>
  <c r="O2534" i="15"/>
  <c r="S2534" i="15" s="1"/>
  <c r="O3003" i="15"/>
  <c r="S3003" i="15" s="1"/>
  <c r="O1332" i="15"/>
  <c r="S1332" i="15" s="1"/>
  <c r="O430" i="15"/>
  <c r="S430" i="15" s="1"/>
  <c r="O475" i="15"/>
  <c r="S475" i="15" s="1"/>
  <c r="O1578" i="15"/>
  <c r="S1578" i="15" s="1"/>
  <c r="O1153" i="15"/>
  <c r="S1153" i="15" s="1"/>
  <c r="O3663" i="15"/>
  <c r="S3663" i="15" s="1"/>
  <c r="O5160" i="15"/>
  <c r="S5160" i="15" s="1"/>
  <c r="O6425" i="15"/>
  <c r="S6425" i="15" s="1"/>
  <c r="O4509" i="15"/>
  <c r="S4509" i="15" s="1"/>
  <c r="O4472" i="15"/>
  <c r="S4472" i="15" s="1"/>
  <c r="O6209" i="15"/>
  <c r="S6209" i="15" s="1"/>
  <c r="O5175" i="15"/>
  <c r="S5175" i="15" s="1"/>
  <c r="O5208" i="15"/>
  <c r="S5208" i="15" s="1"/>
  <c r="O4415" i="15"/>
  <c r="S4415" i="15" s="1"/>
  <c r="O6134" i="15"/>
  <c r="S6134" i="15" s="1"/>
  <c r="O6437" i="15"/>
  <c r="S6437" i="15" s="1"/>
  <c r="O3856" i="15"/>
  <c r="S3856" i="15" s="1"/>
  <c r="O5427" i="15"/>
  <c r="S5427" i="15" s="1"/>
  <c r="O3078" i="15"/>
  <c r="S3078" i="15" s="1"/>
  <c r="O5469" i="15"/>
  <c r="S5469" i="15" s="1"/>
  <c r="O5860" i="15"/>
  <c r="S5860" i="15" s="1"/>
  <c r="O6041" i="15"/>
  <c r="S6041" i="15" s="1"/>
  <c r="O4204" i="15"/>
  <c r="S4204" i="15" s="1"/>
  <c r="O3993" i="15"/>
  <c r="S3993" i="15" s="1"/>
  <c r="O4771" i="15"/>
  <c r="S4771" i="15" s="1"/>
  <c r="O5064" i="15"/>
  <c r="S5064" i="15" s="1"/>
  <c r="O4845" i="15"/>
  <c r="S4845" i="15" s="1"/>
  <c r="O928" i="15"/>
  <c r="S928" i="15" s="1"/>
  <c r="O1388" i="15"/>
  <c r="S1388" i="15" s="1"/>
  <c r="O2906" i="15"/>
  <c r="S2906" i="15" s="1"/>
  <c r="O5735" i="15"/>
  <c r="O4885" i="15"/>
  <c r="O4595" i="15"/>
  <c r="O5636" i="15"/>
  <c r="O5210" i="15"/>
  <c r="O5859" i="15"/>
  <c r="O5460" i="15"/>
  <c r="O6181" i="15"/>
  <c r="O2217" i="15"/>
  <c r="O1160" i="15"/>
  <c r="O5256" i="15"/>
  <c r="O4889" i="15"/>
  <c r="O4651" i="15"/>
  <c r="O2055" i="15"/>
  <c r="O5066" i="15"/>
  <c r="S5066" i="15" s="1"/>
  <c r="O948" i="15"/>
  <c r="S948" i="15" s="1"/>
  <c r="O87" i="15"/>
  <c r="S87" i="15" s="1"/>
  <c r="O80" i="15"/>
  <c r="S80" i="15" s="1"/>
  <c r="O113" i="15"/>
  <c r="S113" i="15" s="1"/>
  <c r="O375" i="15"/>
  <c r="S375" i="15" s="1"/>
  <c r="O671" i="15"/>
  <c r="S671" i="15" s="1"/>
  <c r="O1634" i="15"/>
  <c r="S1634" i="15" s="1"/>
  <c r="O400" i="15"/>
  <c r="S400" i="15" s="1"/>
  <c r="O25" i="15"/>
  <c r="S25" i="15" s="1"/>
  <c r="O659" i="15"/>
  <c r="S659" i="15" s="1"/>
  <c r="O1640" i="15"/>
  <c r="S1640" i="15" s="1"/>
  <c r="O5347" i="15"/>
  <c r="S5347" i="15" s="1"/>
  <c r="O1608" i="15"/>
  <c r="S1608" i="15" s="1"/>
  <c r="O3301" i="15"/>
  <c r="S3301" i="15" s="1"/>
  <c r="O5034" i="15"/>
  <c r="S5034" i="15" s="1"/>
  <c r="O3658" i="15"/>
  <c r="S3658" i="15" s="1"/>
  <c r="O205" i="15"/>
  <c r="S205" i="15" s="1"/>
  <c r="O142" i="15"/>
  <c r="S142" i="15" s="1"/>
  <c r="O98" i="15"/>
  <c r="S98" i="15" s="1"/>
  <c r="O2042" i="15"/>
  <c r="S2042" i="15" s="1"/>
  <c r="O6147" i="15"/>
  <c r="S6147" i="15" s="1"/>
  <c r="O3132" i="15"/>
  <c r="S3132" i="15" s="1"/>
  <c r="O449" i="15"/>
  <c r="S449" i="15" s="1"/>
  <c r="O2330" i="15"/>
  <c r="S2330" i="15" s="1"/>
  <c r="O3874" i="15"/>
  <c r="S3874" i="15" s="1"/>
  <c r="O4941" i="15"/>
  <c r="S4941" i="15" s="1"/>
  <c r="O6397" i="15"/>
  <c r="S6397" i="15" s="1"/>
  <c r="O1873" i="15"/>
  <c r="S1873" i="15" s="1"/>
  <c r="O5453" i="15"/>
  <c r="S5453" i="15" s="1"/>
  <c r="O548" i="15"/>
  <c r="S548" i="15" s="1"/>
  <c r="O368" i="15"/>
  <c r="S368" i="15" s="1"/>
  <c r="O912" i="15"/>
  <c r="S912" i="15" s="1"/>
  <c r="O4570" i="15"/>
  <c r="S4570" i="15" s="1"/>
  <c r="O5363" i="15"/>
  <c r="S5363" i="15" s="1"/>
  <c r="O3100" i="15"/>
  <c r="S3100" i="15" s="1"/>
  <c r="O3786" i="15"/>
  <c r="S3786" i="15" s="1"/>
  <c r="O5330" i="15"/>
  <c r="S5330" i="15" s="1"/>
  <c r="O1046" i="15"/>
  <c r="S1046" i="15" s="1"/>
  <c r="O108" i="15"/>
  <c r="S108" i="15" s="1"/>
  <c r="O4247" i="15"/>
  <c r="S4247" i="15" s="1"/>
  <c r="O1063" i="15"/>
  <c r="S1063" i="15" s="1"/>
  <c r="O5437" i="15"/>
  <c r="S5437" i="15" s="1"/>
  <c r="O756" i="15"/>
  <c r="S756" i="15" s="1"/>
  <c r="O1034" i="15"/>
  <c r="S1034" i="15" s="1"/>
  <c r="O2533" i="15"/>
  <c r="S2533" i="15" s="1"/>
  <c r="O2442" i="15"/>
  <c r="S2442" i="15" s="1"/>
  <c r="O490" i="15"/>
  <c r="S490" i="15" s="1"/>
  <c r="O1357" i="15"/>
  <c r="S1357" i="15" s="1"/>
  <c r="O908" i="15"/>
  <c r="S908" i="15" s="1"/>
  <c r="O878" i="15"/>
  <c r="S878" i="15" s="1"/>
  <c r="O1815" i="15"/>
  <c r="S1815" i="15" s="1"/>
  <c r="O2196" i="15"/>
  <c r="S2196" i="15" s="1"/>
  <c r="O665" i="15"/>
  <c r="S665" i="15" s="1"/>
  <c r="O2652" i="15"/>
  <c r="S2652" i="15" s="1"/>
  <c r="O933" i="15"/>
  <c r="S933" i="15" s="1"/>
  <c r="O5239" i="15"/>
  <c r="S5239" i="15" s="1"/>
  <c r="O2371" i="15"/>
  <c r="S2371" i="15" s="1"/>
  <c r="O1502" i="15"/>
  <c r="S1502" i="15" s="1"/>
  <c r="O3712" i="15"/>
  <c r="S3712" i="15" s="1"/>
  <c r="O1442" i="15"/>
  <c r="S1442" i="15" s="1"/>
  <c r="O1846" i="15"/>
  <c r="S1846" i="15" s="1"/>
  <c r="O4124" i="15"/>
  <c r="S4124" i="15" s="1"/>
  <c r="O6226" i="15"/>
  <c r="S6226" i="15" s="1"/>
  <c r="O3243" i="15"/>
  <c r="S3243" i="15" s="1"/>
  <c r="O2521" i="15"/>
  <c r="S2521" i="15" s="1"/>
  <c r="O2183" i="15"/>
  <c r="S2183" i="15" s="1"/>
  <c r="O3768" i="15"/>
  <c r="S3768" i="15" s="1"/>
  <c r="O5348" i="15"/>
  <c r="S5348" i="15" s="1"/>
  <c r="O3560" i="15"/>
  <c r="S3560" i="15" s="1"/>
  <c r="O3375" i="15"/>
  <c r="S3375" i="15" s="1"/>
  <c r="O391" i="15"/>
  <c r="S391" i="15" s="1"/>
  <c r="O1121" i="15"/>
  <c r="S1121" i="15" s="1"/>
  <c r="O1770" i="15"/>
  <c r="S1770" i="15" s="1"/>
  <c r="O462" i="15"/>
  <c r="S462" i="15" s="1"/>
  <c r="O2244" i="15"/>
  <c r="S2244" i="15" s="1"/>
  <c r="O397" i="15"/>
  <c r="S397" i="15" s="1"/>
  <c r="O5956" i="15"/>
  <c r="S5956" i="15" s="1"/>
  <c r="O4126" i="15"/>
  <c r="S4126" i="15" s="1"/>
  <c r="O5838" i="15"/>
  <c r="S5838" i="15" s="1"/>
  <c r="O5289" i="15"/>
  <c r="S5289" i="15" s="1"/>
  <c r="O6377" i="15"/>
  <c r="S6377" i="15" s="1"/>
  <c r="O264" i="15"/>
  <c r="S264" i="15" s="1"/>
  <c r="O3389" i="15"/>
  <c r="S3389" i="15" s="1"/>
  <c r="O1447" i="15"/>
  <c r="S1447" i="15" s="1"/>
  <c r="O849" i="15"/>
  <c r="S849" i="15" s="1"/>
  <c r="O3007" i="15"/>
  <c r="S3007" i="15" s="1"/>
  <c r="O3757" i="15"/>
  <c r="S3757" i="15" s="1"/>
  <c r="O622" i="15"/>
  <c r="S622" i="15" s="1"/>
  <c r="O2546" i="15"/>
  <c r="S2546" i="15" s="1"/>
  <c r="O3846" i="15"/>
  <c r="S3846" i="15" s="1"/>
  <c r="O3285" i="15"/>
  <c r="S3285" i="15" s="1"/>
  <c r="O4440" i="15"/>
  <c r="S4440" i="15" s="1"/>
  <c r="O4821" i="15"/>
  <c r="S4821" i="15" s="1"/>
  <c r="O3623" i="15"/>
  <c r="S3623" i="15" s="1"/>
  <c r="O6130" i="15"/>
  <c r="S6130" i="15" s="1"/>
  <c r="O2277" i="15"/>
  <c r="S2277" i="15" s="1"/>
  <c r="O3725" i="15"/>
  <c r="S3725" i="15" s="1"/>
  <c r="O2370" i="15"/>
  <c r="S2370" i="15" s="1"/>
  <c r="O4448" i="15"/>
  <c r="S4448" i="15" s="1"/>
  <c r="O3713" i="15"/>
  <c r="S3713" i="15" s="1"/>
  <c r="O5510" i="15"/>
  <c r="S5510" i="15" s="1"/>
  <c r="O3099" i="15"/>
  <c r="S3099" i="15" s="1"/>
  <c r="O3264" i="15"/>
  <c r="S3264" i="15" s="1"/>
  <c r="O302" i="15"/>
  <c r="S302" i="15" s="1"/>
  <c r="O517" i="15"/>
  <c r="S517" i="15" s="1"/>
  <c r="O1986" i="15"/>
  <c r="S1986" i="15" s="1"/>
  <c r="O2278" i="15"/>
  <c r="S2278" i="15" s="1"/>
  <c r="O4396" i="15"/>
  <c r="S4396" i="15" s="1"/>
  <c r="O4372" i="15"/>
  <c r="S4372" i="15" s="1"/>
  <c r="O2716" i="15"/>
  <c r="S2716" i="15" s="1"/>
  <c r="O1740" i="15"/>
  <c r="S1740" i="15" s="1"/>
  <c r="O1198" i="15"/>
  <c r="S1198" i="15" s="1"/>
  <c r="O2312" i="15"/>
  <c r="S2312" i="15" s="1"/>
  <c r="O4576" i="15"/>
  <c r="S4576" i="15" s="1"/>
  <c r="O2163" i="15"/>
  <c r="S2163" i="15" s="1"/>
  <c r="O1894" i="15"/>
  <c r="S1894" i="15" s="1"/>
  <c r="O3305" i="15"/>
  <c r="S3305" i="15" s="1"/>
  <c r="O121" i="15"/>
  <c r="S121" i="15" s="1"/>
  <c r="O6017" i="15"/>
  <c r="S6017" i="15" s="1"/>
  <c r="O451" i="15"/>
  <c r="S451" i="15" s="1"/>
  <c r="O261" i="15"/>
  <c r="S261" i="15" s="1"/>
  <c r="O1780" i="15"/>
  <c r="S1780" i="15" s="1"/>
  <c r="O4547" i="15"/>
  <c r="S4547" i="15" s="1"/>
  <c r="O273" i="15"/>
  <c r="S273" i="15" s="1"/>
  <c r="O5974" i="15"/>
  <c r="S5974" i="15" s="1"/>
  <c r="O5310" i="15"/>
  <c r="S5310" i="15" s="1"/>
  <c r="O4076" i="15"/>
  <c r="S4076" i="15" s="1"/>
  <c r="O5356" i="15"/>
  <c r="S5356" i="15" s="1"/>
  <c r="O2901" i="15"/>
  <c r="S2901" i="15" s="1"/>
  <c r="O5709" i="15"/>
  <c r="S5709" i="15" s="1"/>
  <c r="O6053" i="15"/>
  <c r="S6053" i="15" s="1"/>
  <c r="O1654" i="15"/>
  <c r="S1654" i="15" s="1"/>
  <c r="O2231" i="15"/>
  <c r="S2231" i="15" s="1"/>
  <c r="O2693" i="15"/>
  <c r="S2693" i="15" s="1"/>
  <c r="O1344" i="15"/>
  <c r="S1344" i="15" s="1"/>
  <c r="O1594" i="15"/>
  <c r="S1594" i="15" s="1"/>
  <c r="O5027" i="15"/>
  <c r="S5027" i="15" s="1"/>
  <c r="O1202" i="15"/>
  <c r="S1202" i="15" s="1"/>
  <c r="O610" i="15"/>
  <c r="S610" i="15" s="1"/>
  <c r="O603" i="15"/>
  <c r="S603" i="15" s="1"/>
  <c r="O156" i="15"/>
  <c r="S156" i="15" s="1"/>
  <c r="O767" i="15"/>
  <c r="S767" i="15" s="1"/>
  <c r="O117" i="15"/>
  <c r="S117" i="15" s="1"/>
  <c r="O1523" i="15"/>
  <c r="S1523" i="15" s="1"/>
  <c r="O888" i="15"/>
  <c r="S888" i="15" s="1"/>
  <c r="O2386" i="15"/>
  <c r="S2386" i="15" s="1"/>
  <c r="O5647" i="15"/>
  <c r="S5647" i="15" s="1"/>
  <c r="O1602" i="15"/>
  <c r="S1602" i="15" s="1"/>
  <c r="O4590" i="15"/>
  <c r="S4590" i="15" s="1"/>
  <c r="O3019" i="15"/>
  <c r="S3019" i="15" s="1"/>
  <c r="O1880" i="15"/>
  <c r="S1880" i="15" s="1"/>
  <c r="O1887" i="15"/>
  <c r="S1887" i="15" s="1"/>
  <c r="O994" i="15"/>
  <c r="S994" i="15" s="1"/>
  <c r="O2266" i="15"/>
  <c r="S2266" i="15" s="1"/>
  <c r="O2205" i="15"/>
  <c r="S2205" i="15" s="1"/>
  <c r="O640" i="15"/>
  <c r="S640" i="15" s="1"/>
  <c r="O1169" i="15"/>
  <c r="S1169" i="15" s="1"/>
  <c r="O972" i="15"/>
  <c r="S972" i="15" s="1"/>
  <c r="O1317" i="15"/>
  <c r="S1317" i="15" s="1"/>
  <c r="O2047" i="15"/>
  <c r="S2047" i="15" s="1"/>
  <c r="O2481" i="15"/>
  <c r="S2481" i="15" s="1"/>
  <c r="O78" i="15"/>
  <c r="S78" i="15" s="1"/>
  <c r="O708" i="15"/>
  <c r="S708" i="15" s="1"/>
  <c r="O6002" i="15"/>
  <c r="S6002" i="15" s="1"/>
  <c r="O3339" i="15"/>
  <c r="S3339" i="15" s="1"/>
  <c r="O83" i="15"/>
  <c r="S83" i="15" s="1"/>
  <c r="O4526" i="15"/>
  <c r="S4526" i="15" s="1"/>
  <c r="O3609" i="15"/>
  <c r="S3609" i="15" s="1"/>
  <c r="O3257" i="15"/>
  <c r="S3257" i="15" s="1"/>
  <c r="O3174" i="15"/>
  <c r="S3174" i="15" s="1"/>
  <c r="O5959" i="15"/>
  <c r="S5959" i="15" s="1"/>
  <c r="O741" i="15"/>
  <c r="S741" i="15" s="1"/>
  <c r="O3321" i="15"/>
  <c r="S3321" i="15" s="1"/>
  <c r="O6386" i="15"/>
  <c r="S6386" i="15" s="1"/>
  <c r="O6113" i="15"/>
  <c r="S6113" i="15" s="1"/>
  <c r="O4063" i="15"/>
  <c r="S4063" i="15" s="1"/>
  <c r="O3107" i="15"/>
  <c r="S3107" i="15" s="1"/>
  <c r="O4075" i="15"/>
  <c r="S4075" i="15" s="1"/>
  <c r="O2325" i="15"/>
  <c r="S2325" i="15" s="1"/>
  <c r="O3751" i="15"/>
  <c r="S3751" i="15" s="1"/>
  <c r="O4127" i="15"/>
  <c r="S4127" i="15" s="1"/>
  <c r="O3300" i="15"/>
  <c r="S3300" i="15" s="1"/>
  <c r="O3071" i="15"/>
  <c r="S3071" i="15" s="1"/>
  <c r="O3485" i="15"/>
  <c r="S3485" i="15" s="1"/>
  <c r="O5190" i="15"/>
  <c r="S5190" i="15" s="1"/>
  <c r="O4794" i="15"/>
  <c r="S4794" i="15" s="1"/>
  <c r="O5200" i="15"/>
  <c r="S5200" i="15" s="1"/>
  <c r="O3319" i="15"/>
  <c r="S3319" i="15" s="1"/>
  <c r="O2938" i="15"/>
  <c r="S2938" i="15" s="1"/>
  <c r="O5393" i="15"/>
  <c r="S5393" i="15" s="1"/>
  <c r="O2962" i="15"/>
  <c r="S2962" i="15" s="1"/>
  <c r="O6288" i="15"/>
  <c r="S6288" i="15" s="1"/>
  <c r="O4000" i="15"/>
  <c r="S4000" i="15" s="1"/>
  <c r="O2707" i="15"/>
  <c r="S2707" i="15" s="1"/>
  <c r="O5862" i="15"/>
  <c r="S5862" i="15" s="1"/>
  <c r="O5343" i="15"/>
  <c r="S5343" i="15" s="1"/>
  <c r="O5276" i="15"/>
  <c r="S5276" i="15" s="1"/>
  <c r="O5515" i="15"/>
  <c r="S5515" i="15" s="1"/>
  <c r="O6210" i="15"/>
  <c r="S6210" i="15" s="1"/>
  <c r="O5936" i="15"/>
  <c r="S5936" i="15" s="1"/>
  <c r="O6114" i="15"/>
  <c r="S6114" i="15" s="1"/>
  <c r="O6371" i="15"/>
  <c r="S6371" i="15" s="1"/>
  <c r="O5803" i="15"/>
  <c r="S5803" i="15" s="1"/>
  <c r="O2704" i="15"/>
  <c r="S2704" i="15" s="1"/>
  <c r="O5557" i="15"/>
  <c r="S5557" i="15" s="1"/>
  <c r="O5779" i="15"/>
  <c r="S5779" i="15" s="1"/>
  <c r="O5397" i="15"/>
  <c r="S5397" i="15" s="1"/>
  <c r="O4668" i="15"/>
  <c r="S4668" i="15" s="1"/>
  <c r="O3591" i="15"/>
  <c r="S3591" i="15" s="1"/>
  <c r="O3407" i="15"/>
  <c r="S3407" i="15" s="1"/>
  <c r="O3473" i="15"/>
  <c r="S3473" i="15" s="1"/>
  <c r="O3184" i="15"/>
  <c r="S3184" i="15" s="1"/>
  <c r="O5355" i="15"/>
  <c r="S5355" i="15" s="1"/>
  <c r="O5174" i="15"/>
  <c r="S5174" i="15" s="1"/>
  <c r="O5652" i="15"/>
  <c r="S5652" i="15" s="1"/>
  <c r="O6219" i="15"/>
  <c r="S6219" i="15" s="1"/>
  <c r="O2069" i="15"/>
  <c r="S2069" i="15" s="1"/>
  <c r="O5706" i="15"/>
  <c r="S5706" i="15" s="1"/>
  <c r="O1310" i="15"/>
  <c r="S1310" i="15" s="1"/>
  <c r="O2842" i="15"/>
  <c r="S2842" i="15" s="1"/>
  <c r="O222" i="15"/>
  <c r="S222" i="15" s="1"/>
  <c r="O5965" i="15"/>
  <c r="S5965" i="15" s="1"/>
  <c r="O251" i="15"/>
  <c r="S251" i="15" s="1"/>
  <c r="O5372" i="15"/>
  <c r="S5372" i="15" s="1"/>
  <c r="O4779" i="15"/>
  <c r="S4779" i="15" s="1"/>
  <c r="O3941" i="15"/>
  <c r="S3941" i="15" s="1"/>
  <c r="O3934" i="15"/>
  <c r="S3934" i="15" s="1"/>
  <c r="O5136" i="15"/>
  <c r="S5136" i="15" s="1"/>
  <c r="O5269" i="15"/>
  <c r="S5269" i="15" s="1"/>
  <c r="O5411" i="15"/>
  <c r="S5411" i="15" s="1"/>
  <c r="O4503" i="15"/>
  <c r="S4503" i="15" s="1"/>
  <c r="O3863" i="15"/>
  <c r="S3863" i="15" s="1"/>
  <c r="O3632" i="15"/>
  <c r="S3632" i="15" s="1"/>
  <c r="O5855" i="15"/>
  <c r="S5855" i="15" s="1"/>
  <c r="O2728" i="15"/>
  <c r="S2728" i="15" s="1"/>
  <c r="O2679" i="15"/>
  <c r="S2679" i="15" s="1"/>
  <c r="O954" i="15"/>
  <c r="S954" i="15" s="1"/>
  <c r="O583" i="15"/>
  <c r="S583" i="15" s="1"/>
  <c r="O691" i="15"/>
  <c r="S691" i="15" s="1"/>
  <c r="O1437" i="15"/>
  <c r="S1437" i="15" s="1"/>
  <c r="O467" i="15"/>
  <c r="S467" i="15" s="1"/>
  <c r="O5220" i="15"/>
  <c r="S5220" i="15" s="1"/>
  <c r="O2250" i="15"/>
  <c r="S2250" i="15" s="1"/>
  <c r="O737" i="15"/>
  <c r="S737" i="15" s="1"/>
  <c r="O2483" i="15"/>
  <c r="S2483" i="15" s="1"/>
  <c r="O1264" i="15"/>
  <c r="S1264" i="15" s="1"/>
  <c r="O3760" i="15"/>
  <c r="S3760" i="15" s="1"/>
  <c r="O1667" i="15"/>
  <c r="S1667" i="15" s="1"/>
  <c r="O3297" i="15"/>
  <c r="S3297" i="15" s="1"/>
  <c r="O1427" i="15"/>
  <c r="S1427" i="15" s="1"/>
  <c r="O1771" i="15"/>
  <c r="S1771" i="15" s="1"/>
  <c r="O496" i="15"/>
  <c r="S496" i="15" s="1"/>
  <c r="O5281" i="15"/>
  <c r="S5281" i="15" s="1"/>
  <c r="O2273" i="15"/>
  <c r="S2273" i="15" s="1"/>
  <c r="O5597" i="15"/>
  <c r="S5597" i="15" s="1"/>
  <c r="O784" i="15"/>
  <c r="S784" i="15" s="1"/>
  <c r="O6350" i="15"/>
  <c r="S6350" i="15" s="1"/>
  <c r="O4939" i="15"/>
  <c r="S4939" i="15" s="1"/>
  <c r="O2973" i="15"/>
  <c r="S2973" i="15" s="1"/>
  <c r="O4305" i="15"/>
  <c r="S4305" i="15" s="1"/>
  <c r="O4905" i="15"/>
  <c r="S4905" i="15" s="1"/>
  <c r="O5284" i="15"/>
  <c r="S5284" i="15" s="1"/>
  <c r="O61" i="15"/>
  <c r="S61" i="15" s="1"/>
  <c r="O63" i="15"/>
  <c r="S63" i="15" s="1"/>
  <c r="O258" i="15"/>
  <c r="S258" i="15" s="1"/>
  <c r="O180" i="15"/>
  <c r="S180" i="15" s="1"/>
  <c r="O171" i="15"/>
  <c r="S171" i="15" s="1"/>
  <c r="O2528" i="15"/>
  <c r="S2528" i="15" s="1"/>
  <c r="O3274" i="15"/>
  <c r="S3274" i="15" s="1"/>
  <c r="O2229" i="15"/>
  <c r="S2229" i="15" s="1"/>
  <c r="O5834" i="15"/>
  <c r="S5834" i="15" s="1"/>
  <c r="O6028" i="15"/>
  <c r="S6028" i="15" s="1"/>
  <c r="O5244" i="15"/>
  <c r="S5244" i="15" s="1"/>
  <c r="O4131" i="15"/>
  <c r="S4131" i="15" s="1"/>
  <c r="O5061" i="15"/>
  <c r="S5061" i="15" s="1"/>
  <c r="O2427" i="15"/>
  <c r="S2427" i="15" s="1"/>
  <c r="O4403" i="15"/>
  <c r="S4403" i="15" s="1"/>
  <c r="O5482" i="15"/>
  <c r="S5482" i="15" s="1"/>
  <c r="O3327" i="15"/>
  <c r="S3327" i="15" s="1"/>
  <c r="O4462" i="15"/>
  <c r="S4462" i="15" s="1"/>
  <c r="O3161" i="15"/>
  <c r="S3161" i="15" s="1"/>
  <c r="O883" i="15"/>
  <c r="S883" i="15" s="1"/>
  <c r="O2748" i="15"/>
  <c r="S2748" i="15" s="1"/>
  <c r="O555" i="15"/>
  <c r="S555" i="15" s="1"/>
  <c r="O415" i="15"/>
  <c r="S415" i="15" s="1"/>
  <c r="O1382" i="15"/>
  <c r="S1382" i="15" s="1"/>
  <c r="O1655" i="15"/>
  <c r="S1655" i="15" s="1"/>
  <c r="O4237" i="15"/>
  <c r="S4237" i="15" s="1"/>
  <c r="O1711" i="15"/>
  <c r="S1711" i="15" s="1"/>
  <c r="O4479" i="15"/>
  <c r="S4479" i="15" s="1"/>
  <c r="O4602" i="15"/>
  <c r="S4602" i="15" s="1"/>
  <c r="O2984" i="15"/>
  <c r="S2984" i="15" s="1"/>
  <c r="O4857" i="15"/>
  <c r="S4857" i="15" s="1"/>
  <c r="O3548" i="15"/>
  <c r="S3548" i="15" s="1"/>
  <c r="O1181" i="15"/>
  <c r="S1181" i="15" s="1"/>
  <c r="O5132" i="15"/>
  <c r="S5132" i="15" s="1"/>
  <c r="O5023" i="15"/>
  <c r="S5023" i="15" s="1"/>
  <c r="O4919" i="15"/>
  <c r="S4919" i="15" s="1"/>
  <c r="O1700" i="15"/>
  <c r="S1700" i="15" s="1"/>
  <c r="O75" i="15"/>
  <c r="S75" i="15" s="1"/>
  <c r="O43" i="15"/>
  <c r="S43" i="15" s="1"/>
  <c r="O1674" i="15"/>
  <c r="O1475" i="15"/>
  <c r="S1475" i="15" s="1"/>
  <c r="O6340" i="15"/>
  <c r="O181" i="15"/>
  <c r="O634" i="15"/>
  <c r="O4488" i="15"/>
  <c r="S4488" i="15" s="1"/>
  <c r="O1858" i="15"/>
  <c r="S1858" i="15" s="1"/>
  <c r="O442" i="15"/>
  <c r="S442" i="15" s="1"/>
  <c r="O29" i="15"/>
  <c r="S29" i="15" s="1"/>
  <c r="O1396" i="15"/>
  <c r="S1396" i="15" s="1"/>
  <c r="O1233" i="15"/>
  <c r="S1233" i="15" s="1"/>
  <c r="O1390" i="15"/>
  <c r="S1390" i="15" s="1"/>
  <c r="O1459" i="15"/>
  <c r="S1459" i="15" s="1"/>
  <c r="O3481" i="15"/>
  <c r="S3481" i="15" s="1"/>
  <c r="O3464" i="15"/>
  <c r="S3464" i="15" s="1"/>
  <c r="O642" i="15"/>
  <c r="S642" i="15" s="1"/>
  <c r="S6203" i="15"/>
  <c r="O461" i="15"/>
  <c r="S461" i="15" s="1"/>
  <c r="O850" i="15"/>
  <c r="S850" i="15" s="1"/>
  <c r="O1961" i="15"/>
  <c r="O4712" i="15"/>
  <c r="S4712" i="15" s="1"/>
  <c r="O1010" i="15"/>
  <c r="S1010" i="15" s="1"/>
  <c r="O2727" i="15"/>
  <c r="S2727" i="15" s="1"/>
  <c r="O518" i="15"/>
  <c r="S518" i="15" s="1"/>
  <c r="O641" i="15"/>
  <c r="S641" i="15" s="1"/>
  <c r="O5309" i="15"/>
  <c r="S5309" i="15" s="1"/>
  <c r="O837" i="15"/>
  <c r="S837" i="15" s="1"/>
  <c r="O705" i="15"/>
  <c r="S705" i="15" s="1"/>
  <c r="O1586" i="15"/>
  <c r="S1586" i="15" s="1"/>
  <c r="O1522" i="15"/>
  <c r="S1522" i="15" s="1"/>
  <c r="O836" i="15"/>
  <c r="S836" i="15" s="1"/>
  <c r="O3340" i="15"/>
  <c r="S3340" i="15" s="1"/>
  <c r="O4238" i="15"/>
  <c r="S4238" i="15" s="1"/>
  <c r="O1188" i="15"/>
  <c r="S1188" i="15" s="1"/>
  <c r="O2160" i="15"/>
  <c r="S2160" i="15" s="1"/>
  <c r="O5130" i="15"/>
  <c r="S5130" i="15" s="1"/>
  <c r="O6269" i="15"/>
  <c r="S6269" i="15" s="1"/>
  <c r="O6380" i="15"/>
  <c r="S6380" i="15" s="1"/>
  <c r="O3424" i="15"/>
  <c r="S3424" i="15" s="1"/>
  <c r="O5226" i="15"/>
  <c r="S5226" i="15" s="1"/>
  <c r="O3476" i="15"/>
  <c r="S3476" i="15" s="1"/>
  <c r="O5006" i="15"/>
  <c r="S5006" i="15" s="1"/>
  <c r="O4801" i="15"/>
  <c r="S4801" i="15" s="1"/>
  <c r="O6052" i="15"/>
  <c r="S6052" i="15" s="1"/>
  <c r="S537" i="15"/>
  <c r="S5610" i="15"/>
  <c r="S4635" i="15"/>
  <c r="S6445" i="15"/>
  <c r="S6440" i="15"/>
  <c r="S6106" i="15"/>
  <c r="S4109" i="15"/>
  <c r="S4637" i="15"/>
  <c r="S4499" i="15"/>
  <c r="S2632" i="15"/>
  <c r="S6067" i="15"/>
  <c r="S1356" i="15"/>
  <c r="O1131" i="15"/>
  <c r="S1131" i="15" s="1"/>
  <c r="O2257" i="15"/>
  <c r="S2257" i="15" s="1"/>
  <c r="O5318" i="15"/>
  <c r="O2542" i="15"/>
  <c r="S2542" i="15" s="1"/>
  <c r="O2237" i="15"/>
  <c r="O1612" i="15"/>
  <c r="S1612" i="15" s="1"/>
  <c r="O3805" i="15"/>
  <c r="S3805" i="15" s="1"/>
  <c r="O2189" i="15"/>
  <c r="S2189" i="15" s="1"/>
  <c r="O427" i="15"/>
  <c r="S427" i="15" s="1"/>
  <c r="O679" i="15"/>
  <c r="S679" i="15" s="1"/>
  <c r="O3417" i="15"/>
  <c r="S3417" i="15" s="1"/>
  <c r="O387" i="15"/>
  <c r="S387" i="15" s="1"/>
  <c r="O5616" i="15"/>
  <c r="O2482" i="15"/>
  <c r="O507" i="15"/>
  <c r="O1098" i="15"/>
  <c r="O1560" i="15"/>
  <c r="O2400" i="15"/>
  <c r="O2926" i="15"/>
  <c r="O5759" i="15"/>
  <c r="O151" i="15"/>
  <c r="S151" i="15" s="1"/>
  <c r="O174" i="15"/>
  <c r="S174" i="15" s="1"/>
  <c r="O4882" i="15"/>
  <c r="S4882" i="15" s="1"/>
  <c r="O5495" i="15"/>
  <c r="S5495" i="15" s="1"/>
  <c r="O354" i="15"/>
  <c r="S354" i="15" s="1"/>
  <c r="O2096" i="15"/>
  <c r="S2096" i="15" s="1"/>
  <c r="O2014" i="15"/>
  <c r="S2014" i="15" s="1"/>
  <c r="S2217" i="15"/>
  <c r="S1160" i="15"/>
  <c r="S5256" i="15"/>
  <c r="S4889" i="15"/>
  <c r="O175" i="15"/>
  <c r="S175" i="15" s="1"/>
  <c r="O1564" i="15"/>
  <c r="S1564" i="15" s="1"/>
  <c r="O3089" i="15"/>
  <c r="S3089" i="15" s="1"/>
  <c r="O4697" i="15"/>
  <c r="S4697" i="15" s="1"/>
  <c r="O2313" i="15"/>
  <c r="S2313" i="15" s="1"/>
  <c r="O4173" i="15"/>
  <c r="S4173" i="15" s="1"/>
  <c r="O2623" i="15"/>
  <c r="S2623" i="15" s="1"/>
  <c r="O1262" i="15"/>
  <c r="S1262" i="15" s="1"/>
  <c r="O5998" i="15"/>
  <c r="S5998" i="15" s="1"/>
  <c r="O1106" i="15"/>
  <c r="S1106" i="15" s="1"/>
  <c r="O754" i="15"/>
  <c r="S754" i="15" s="1"/>
  <c r="O803" i="15"/>
  <c r="S803" i="15" s="1"/>
  <c r="O2552" i="15"/>
  <c r="S2552" i="15" s="1"/>
  <c r="O6390" i="15"/>
  <c r="S6390" i="15" s="1"/>
  <c r="O3633" i="15"/>
  <c r="S3633" i="15" s="1"/>
  <c r="O2651" i="15"/>
  <c r="S2651" i="15" s="1"/>
  <c r="O5506" i="15"/>
  <c r="S5506" i="15" s="1"/>
  <c r="O5957" i="15"/>
  <c r="S5957" i="15" s="1"/>
  <c r="O4286" i="15"/>
  <c r="S4286" i="15" s="1"/>
  <c r="O4710" i="15"/>
  <c r="S4710" i="15" s="1"/>
  <c r="O3401" i="15"/>
  <c r="S3401" i="15" s="1"/>
  <c r="O1627" i="15"/>
  <c r="S1627" i="15" s="1"/>
  <c r="O3695" i="15"/>
  <c r="S3695" i="15" s="1"/>
  <c r="O5481" i="15"/>
  <c r="S5481" i="15" s="1"/>
  <c r="O6172" i="15"/>
  <c r="S6172" i="15" s="1"/>
  <c r="O6046" i="15"/>
  <c r="S6046" i="15" s="1"/>
  <c r="O1358" i="15"/>
  <c r="S1358" i="15" s="1"/>
  <c r="O343" i="15"/>
  <c r="S343" i="15" s="1"/>
  <c r="O969" i="15"/>
  <c r="S969" i="15" s="1"/>
  <c r="O2016" i="15"/>
  <c r="S2016" i="15" s="1"/>
  <c r="O3652" i="15"/>
  <c r="S3652" i="15" s="1"/>
  <c r="O4917" i="15"/>
  <c r="S4917" i="15" s="1"/>
  <c r="O3425" i="15"/>
  <c r="S3425" i="15" s="1"/>
  <c r="O3502" i="15"/>
  <c r="S3502" i="15" s="1"/>
  <c r="O6373" i="15"/>
  <c r="S6373" i="15" s="1"/>
  <c r="O5017" i="15"/>
  <c r="S5017" i="15" s="1"/>
  <c r="O935" i="15"/>
  <c r="O2316" i="15"/>
  <c r="S2316" i="15" s="1"/>
  <c r="O868" i="15"/>
  <c r="S868" i="15" s="1"/>
  <c r="O5415" i="15"/>
  <c r="S5415" i="15" s="1"/>
  <c r="O5024" i="15"/>
  <c r="S5024" i="15" s="1"/>
  <c r="O3868" i="15"/>
  <c r="S3868" i="15" s="1"/>
  <c r="O4168" i="15"/>
  <c r="S4168" i="15" s="1"/>
  <c r="O5900" i="15"/>
  <c r="S5900" i="15" s="1"/>
  <c r="O633" i="15"/>
  <c r="S633" i="15" s="1"/>
  <c r="O853" i="15"/>
  <c r="S853" i="15" s="1"/>
  <c r="O682" i="15"/>
  <c r="S682" i="15" s="1"/>
  <c r="O704" i="15"/>
  <c r="S704" i="15" s="1"/>
  <c r="O1864" i="15"/>
  <c r="S1864" i="15" s="1"/>
  <c r="O2875" i="15"/>
  <c r="S2875" i="15" s="1"/>
  <c r="O1049" i="15"/>
  <c r="S1049" i="15" s="1"/>
  <c r="O3344" i="15"/>
  <c r="O166" i="15"/>
  <c r="S166" i="15" s="1"/>
  <c r="O594" i="15"/>
  <c r="O5773" i="15"/>
  <c r="S5773" i="15" s="1"/>
  <c r="O103" i="15"/>
  <c r="S103" i="15" s="1"/>
  <c r="O173" i="15"/>
  <c r="S173" i="15" s="1"/>
  <c r="O33" i="15"/>
  <c r="S33" i="15" s="1"/>
  <c r="O2361" i="15"/>
  <c r="S2361" i="15" s="1"/>
  <c r="O2723" i="15"/>
  <c r="S2723" i="15" s="1"/>
  <c r="O576" i="15"/>
  <c r="S576" i="15" s="1"/>
  <c r="O196" i="15"/>
  <c r="S196" i="15" s="1"/>
  <c r="O409" i="15"/>
  <c r="S409" i="15" s="1"/>
  <c r="O1197" i="15"/>
  <c r="S1197" i="15" s="1"/>
  <c r="O3293" i="15"/>
  <c r="S3293" i="15" s="1"/>
  <c r="O3253" i="15"/>
  <c r="S3253" i="15" s="1"/>
  <c r="O5139" i="15"/>
  <c r="S5139" i="15" s="1"/>
  <c r="O4930" i="15"/>
  <c r="S4930" i="15" s="1"/>
  <c r="O1101" i="15"/>
  <c r="S1101" i="15" s="1"/>
  <c r="O3888" i="15"/>
  <c r="S3888" i="15" s="1"/>
  <c r="O4843" i="15"/>
  <c r="S4843" i="15" s="1"/>
  <c r="O6301" i="15"/>
  <c r="S6301" i="15" s="1"/>
  <c r="O5827" i="15"/>
  <c r="S5827" i="15" s="1"/>
  <c r="O1127" i="15"/>
  <c r="S1127" i="15" s="1"/>
  <c r="O2474" i="15"/>
  <c r="O2511" i="15"/>
  <c r="O2351" i="15"/>
  <c r="O422" i="15"/>
  <c r="O1019" i="15"/>
  <c r="S1019" i="15" s="1"/>
  <c r="O2582" i="15"/>
  <c r="S2582" i="15" s="1"/>
  <c r="O851" i="15"/>
  <c r="S851" i="15" s="1"/>
  <c r="O5667" i="15"/>
  <c r="S5667" i="15" s="1"/>
  <c r="O3879" i="15"/>
  <c r="S3879" i="15" s="1"/>
  <c r="O469" i="15"/>
  <c r="S469" i="15" s="1"/>
  <c r="O611" i="15"/>
  <c r="S611" i="15" s="1"/>
  <c r="O223" i="15"/>
  <c r="S223" i="15" s="1"/>
  <c r="O2090" i="15"/>
  <c r="S2090" i="15" s="1"/>
  <c r="O2934" i="15"/>
  <c r="S2934" i="15" s="1"/>
  <c r="O118" i="15"/>
  <c r="S118" i="15" s="1"/>
  <c r="O1885" i="15"/>
  <c r="S1885" i="15" s="1"/>
  <c r="O676" i="15"/>
  <c r="S676" i="15" s="1"/>
  <c r="O6151" i="15"/>
  <c r="S6151" i="15" s="1"/>
  <c r="O1066" i="15"/>
  <c r="S1066" i="15" s="1"/>
  <c r="O3061" i="15"/>
  <c r="S3061" i="15" s="1"/>
  <c r="O5586" i="15"/>
  <c r="S5586" i="15" s="1"/>
  <c r="O5731" i="15"/>
  <c r="S5731" i="15" s="1"/>
  <c r="O3664" i="15"/>
  <c r="S3664" i="15" s="1"/>
  <c r="O2751" i="15"/>
  <c r="S2751" i="15" s="1"/>
  <c r="O4223" i="15"/>
  <c r="S4223" i="15" s="1"/>
  <c r="O3348" i="15"/>
  <c r="S3348" i="15" s="1"/>
  <c r="O3819" i="15"/>
  <c r="S3819" i="15" s="1"/>
  <c r="O5157" i="15"/>
  <c r="S5157" i="15" s="1"/>
  <c r="O136" i="15"/>
  <c r="S136" i="15" s="1"/>
  <c r="O1423" i="15"/>
  <c r="S1423" i="15" s="1"/>
  <c r="O1855" i="15"/>
  <c r="S1855" i="15" s="1"/>
  <c r="O131" i="15"/>
  <c r="S131" i="15" s="1"/>
  <c r="O385" i="15"/>
  <c r="S385" i="15" s="1"/>
  <c r="O4007" i="15"/>
  <c r="S4007" i="15" s="1"/>
  <c r="O2297" i="15"/>
  <c r="S2297" i="15" s="1"/>
  <c r="O1484" i="15"/>
  <c r="S1484" i="15" s="1"/>
  <c r="O2039" i="15"/>
  <c r="S2039" i="15" s="1"/>
  <c r="O5812" i="15"/>
  <c r="S5812" i="15" s="1"/>
  <c r="O4990" i="15"/>
  <c r="S4990" i="15" s="1"/>
  <c r="O5688" i="15"/>
  <c r="S5688" i="15" s="1"/>
  <c r="O5436" i="15"/>
  <c r="S5436" i="15" s="1"/>
  <c r="O334" i="15"/>
  <c r="S334" i="15" s="1"/>
  <c r="O3409" i="15"/>
  <c r="S3409" i="15" s="1"/>
  <c r="O2225" i="15"/>
  <c r="S2225" i="15" s="1"/>
  <c r="O5380" i="15"/>
  <c r="S5380" i="15" s="1"/>
  <c r="O3219" i="15"/>
  <c r="S3219" i="15" s="1"/>
  <c r="O3376" i="15"/>
  <c r="S3376" i="15" s="1"/>
  <c r="O3796" i="15"/>
  <c r="S3796" i="15" s="1"/>
  <c r="O6442" i="15"/>
  <c r="O1231" i="15"/>
  <c r="O2103" i="15"/>
  <c r="S2103" i="15" s="1"/>
  <c r="O4341" i="15"/>
  <c r="S4341" i="15" s="1"/>
  <c r="S4595" i="15"/>
  <c r="S5636" i="15"/>
  <c r="S5210" i="15"/>
  <c r="S5859" i="15"/>
  <c r="O5533" i="15"/>
  <c r="S5533" i="15" s="1"/>
  <c r="S4665" i="15"/>
  <c r="O2614" i="15"/>
  <c r="S2614" i="15" s="1"/>
  <c r="O6242" i="15"/>
  <c r="S6242" i="15" s="1"/>
  <c r="S3717" i="15"/>
  <c r="S6399" i="15"/>
  <c r="O4085" i="15"/>
  <c r="S4085" i="15" s="1"/>
  <c r="O667" i="15"/>
  <c r="S667" i="15" s="1"/>
  <c r="O1592" i="15"/>
  <c r="S1592" i="15" s="1"/>
  <c r="O573" i="15"/>
  <c r="S573" i="15" s="1"/>
  <c r="O6051" i="15"/>
  <c r="S6051" i="15" s="1"/>
  <c r="O1561" i="15"/>
  <c r="S1561" i="15" s="1"/>
  <c r="O1391" i="15"/>
  <c r="S1391" i="15" s="1"/>
  <c r="O2598" i="15"/>
  <c r="S2598" i="15" s="1"/>
  <c r="O1491" i="15"/>
  <c r="O996" i="15"/>
  <c r="O1029" i="15"/>
  <c r="O715" i="15"/>
  <c r="O615" i="15"/>
  <c r="O1773" i="15"/>
  <c r="S1773" i="15" s="1"/>
  <c r="O1275" i="15"/>
  <c r="S1275" i="15" s="1"/>
  <c r="O1000" i="15"/>
  <c r="S1000" i="15" s="1"/>
  <c r="O820" i="15"/>
  <c r="S820" i="15" s="1"/>
  <c r="O382" i="15"/>
  <c r="S382" i="15" s="1"/>
  <c r="O1274" i="15"/>
  <c r="S1274" i="15" s="1"/>
  <c r="O758" i="15"/>
  <c r="S758" i="15" s="1"/>
  <c r="O3728" i="15"/>
  <c r="S3728" i="15" s="1"/>
  <c r="O847" i="15"/>
  <c r="S847" i="15" s="1"/>
  <c r="O2574" i="15"/>
  <c r="S2574" i="15" s="1"/>
  <c r="O408" i="15"/>
  <c r="S408" i="15" s="1"/>
  <c r="O359" i="15"/>
  <c r="S359" i="15" s="1"/>
  <c r="O5359" i="15"/>
  <c r="S5359" i="15" s="1"/>
  <c r="O4023" i="15"/>
  <c r="S4023" i="15" s="1"/>
  <c r="O1510" i="15"/>
  <c r="S1510" i="15" s="1"/>
  <c r="O2948" i="15"/>
  <c r="S2948" i="15" s="1"/>
  <c r="O1462" i="15"/>
  <c r="S1462" i="15" s="1"/>
  <c r="O2567" i="15"/>
  <c r="S2567" i="15" s="1"/>
  <c r="O1772" i="15"/>
  <c r="S1772" i="15" s="1"/>
  <c r="O119" i="15"/>
  <c r="S119" i="15" s="1"/>
  <c r="O905" i="15"/>
  <c r="S905" i="15" s="1"/>
  <c r="O2065" i="15"/>
  <c r="S2065" i="15" s="1"/>
  <c r="O165" i="15"/>
  <c r="S165" i="15" s="1"/>
  <c r="O2131" i="15"/>
  <c r="S2131" i="15" s="1"/>
  <c r="O1732" i="15"/>
  <c r="S1732" i="15" s="1"/>
  <c r="O1847" i="15"/>
  <c r="S1847" i="15" s="1"/>
  <c r="O1064" i="15"/>
  <c r="S1064" i="15" s="1"/>
  <c r="O5452" i="15"/>
  <c r="S5452" i="15" s="1"/>
  <c r="S5460" i="15"/>
  <c r="S6181" i="15"/>
  <c r="S2136" i="15"/>
  <c r="S3420" i="15"/>
  <c r="O5240" i="15"/>
  <c r="S5240" i="15" s="1"/>
  <c r="O2075" i="15"/>
  <c r="S2075" i="15" s="1"/>
  <c r="S5407" i="15"/>
  <c r="S5750" i="15"/>
  <c r="S4846" i="15"/>
  <c r="S1831" i="15"/>
  <c r="S4553" i="15"/>
  <c r="S4942" i="15"/>
  <c r="O4476" i="15"/>
  <c r="S4476" i="15" s="1"/>
  <c r="O6398" i="15"/>
  <c r="S6398" i="15" s="1"/>
  <c r="O5016" i="15"/>
  <c r="S5016" i="15" s="1"/>
  <c r="O2841" i="15"/>
  <c r="S2841" i="15" s="1"/>
  <c r="O1534" i="15"/>
  <c r="S1534" i="15" s="1"/>
  <c r="O5082" i="15"/>
  <c r="S5082" i="15" s="1"/>
  <c r="O5043" i="15"/>
  <c r="S5043" i="15" s="1"/>
  <c r="O2937" i="15"/>
  <c r="S2937" i="15" s="1"/>
  <c r="O1246" i="15"/>
  <c r="S1246" i="15" s="1"/>
  <c r="O5264" i="15"/>
  <c r="S5264" i="15" s="1"/>
  <c r="O1352" i="15"/>
  <c r="S1352" i="15" s="1"/>
  <c r="O3803" i="15"/>
  <c r="S3803" i="15" s="1"/>
  <c r="O5301" i="15"/>
  <c r="S5301" i="15" s="1"/>
  <c r="O1082" i="15"/>
  <c r="S1082" i="15" s="1"/>
  <c r="O31" i="15"/>
  <c r="O2505" i="15"/>
  <c r="S2505" i="15" s="1"/>
  <c r="O2663" i="15"/>
  <c r="S2663" i="15" s="1"/>
  <c r="O1613" i="15"/>
  <c r="S1613" i="15" s="1"/>
  <c r="O570" i="15"/>
  <c r="S570" i="15" s="1"/>
  <c r="O1176" i="15"/>
  <c r="S1176" i="15" s="1"/>
  <c r="O1865" i="15"/>
  <c r="S1865" i="15" s="1"/>
  <c r="O2953" i="15"/>
  <c r="S2953" i="15" s="1"/>
  <c r="O580" i="15"/>
  <c r="S580" i="15" s="1"/>
  <c r="O3330" i="15"/>
  <c r="S3330" i="15" s="1"/>
  <c r="O1383" i="15"/>
  <c r="S1383" i="15" s="1"/>
  <c r="O2010" i="15"/>
  <c r="S2010" i="15" s="1"/>
  <c r="O2969" i="15"/>
  <c r="S2969" i="15" s="1"/>
  <c r="O1235" i="15"/>
  <c r="S1235" i="15" s="1"/>
  <c r="O3261" i="15"/>
  <c r="S3261" i="15" s="1"/>
  <c r="O976" i="15"/>
  <c r="S976" i="15" s="1"/>
  <c r="O678" i="15"/>
  <c r="S678" i="15" s="1"/>
  <c r="O3705" i="15"/>
  <c r="S3705" i="15" s="1"/>
  <c r="O3191" i="15"/>
  <c r="S3191" i="15" s="1"/>
  <c r="O3490" i="15"/>
  <c r="S3490" i="15" s="1"/>
  <c r="O5015" i="15"/>
  <c r="S5015" i="15" s="1"/>
  <c r="O6215" i="15"/>
  <c r="S6215" i="15" s="1"/>
  <c r="O4150" i="15"/>
  <c r="S4150" i="15" s="1"/>
  <c r="O4578" i="15"/>
  <c r="S4578" i="15" s="1"/>
  <c r="O3582" i="15"/>
  <c r="S3582" i="15" s="1"/>
  <c r="O1279" i="15"/>
  <c r="S1279" i="15" s="1"/>
  <c r="O1895" i="15"/>
  <c r="S1895" i="15" s="1"/>
  <c r="O934" i="15"/>
  <c r="S934" i="15" s="1"/>
  <c r="O1840" i="15"/>
  <c r="S1840" i="15" s="1"/>
  <c r="O3268" i="15"/>
  <c r="S3268" i="15" s="1"/>
  <c r="O2259" i="15"/>
  <c r="S2259" i="15" s="1"/>
  <c r="O290" i="15"/>
  <c r="S290" i="15" s="1"/>
  <c r="O747" i="15"/>
  <c r="S747" i="15" s="1"/>
  <c r="O22" i="15"/>
  <c r="S22" i="15" s="1"/>
  <c r="O27" i="15"/>
  <c r="S27" i="15" s="1"/>
  <c r="O1551" i="15"/>
  <c r="S1551" i="15" s="1"/>
  <c r="O1545" i="15"/>
  <c r="S1545" i="15" s="1"/>
  <c r="O1269" i="15"/>
  <c r="S1269" i="15" s="1"/>
  <c r="O5336" i="15"/>
  <c r="S5336" i="15" s="1"/>
  <c r="O3294" i="15"/>
  <c r="S3294" i="15" s="1"/>
  <c r="O2098" i="15"/>
  <c r="S2098" i="15" s="1"/>
  <c r="O2540" i="15"/>
  <c r="S2540" i="15" s="1"/>
  <c r="O4140" i="15"/>
  <c r="S4140" i="15" s="1"/>
  <c r="O2866" i="15"/>
  <c r="S2866" i="15" s="1"/>
  <c r="O6268" i="15"/>
  <c r="S6268" i="15" s="1"/>
  <c r="O4826" i="15"/>
  <c r="S4826" i="15" s="1"/>
  <c r="O2387" i="15"/>
  <c r="S2387" i="15" s="1"/>
  <c r="O3784" i="15"/>
  <c r="S3784" i="15" s="1"/>
  <c r="O393" i="15"/>
  <c r="S393" i="15" s="1"/>
  <c r="O6400" i="15"/>
  <c r="S6400" i="15" s="1"/>
  <c r="O3437" i="15"/>
  <c r="S3437" i="15" s="1"/>
  <c r="O6285" i="15"/>
  <c r="O6401" i="15"/>
  <c r="O4487" i="15"/>
  <c r="S4487" i="15" s="1"/>
  <c r="O5742" i="15"/>
  <c r="S5742" i="15" s="1"/>
  <c r="O4777" i="15"/>
  <c r="S4777" i="15" s="1"/>
  <c r="O2980" i="15"/>
  <c r="S2980" i="15" s="1"/>
  <c r="O4544" i="15"/>
  <c r="S4544" i="15" s="1"/>
  <c r="O3369" i="15"/>
  <c r="S3369" i="15" s="1"/>
  <c r="O5189" i="15"/>
  <c r="S5189" i="15" s="1"/>
  <c r="O4592" i="15"/>
  <c r="S4592" i="15" s="1"/>
  <c r="O3999" i="15"/>
  <c r="S3999" i="15" s="1"/>
  <c r="O2920" i="15"/>
  <c r="S2920" i="15" s="1"/>
  <c r="O1393" i="15"/>
  <c r="S1393" i="15" s="1"/>
  <c r="O2835" i="15"/>
  <c r="S2835" i="15" s="1"/>
  <c r="S4651" i="15"/>
  <c r="S2055" i="15"/>
  <c r="S1325" i="15"/>
  <c r="S3109" i="15"/>
  <c r="O1590" i="15"/>
  <c r="S1590" i="15" s="1"/>
  <c r="O707" i="15"/>
  <c r="S707" i="15" s="1"/>
  <c r="O1123" i="15"/>
  <c r="S1123" i="15" s="1"/>
  <c r="O3151" i="15"/>
  <c r="S3151" i="15" s="1"/>
  <c r="O1869" i="15"/>
  <c r="S1869" i="15" s="1"/>
  <c r="O619" i="15"/>
  <c r="S619" i="15" s="1"/>
  <c r="O366" i="15"/>
  <c r="S366" i="15" s="1"/>
  <c r="O2167" i="15"/>
  <c r="S2167" i="15" s="1"/>
  <c r="O838" i="15"/>
  <c r="S838" i="15" s="1"/>
  <c r="O1926" i="15"/>
  <c r="S1926" i="15" s="1"/>
  <c r="O3150" i="15"/>
  <c r="S3150" i="15" s="1"/>
  <c r="O1261" i="15"/>
  <c r="S1261" i="15" s="1"/>
  <c r="O1216" i="15"/>
  <c r="S1216" i="15" s="1"/>
  <c r="O1120" i="15"/>
  <c r="S1120" i="15" s="1"/>
  <c r="O5325" i="15"/>
  <c r="S5325" i="15" s="1"/>
  <c r="O58" i="15"/>
  <c r="S58" i="15" s="1"/>
  <c r="O3312" i="15"/>
  <c r="S3312" i="15" s="1"/>
  <c r="O2885" i="15"/>
  <c r="S2885" i="15" s="1"/>
  <c r="O5799" i="15"/>
  <c r="S5799" i="15" s="1"/>
  <c r="O176" i="15"/>
  <c r="S176" i="15" s="1"/>
  <c r="O3362" i="15"/>
  <c r="S3362" i="15" s="1"/>
  <c r="O1022" i="15"/>
  <c r="S1022" i="15" s="1"/>
  <c r="O842" i="15"/>
  <c r="S842" i="15" s="1"/>
  <c r="O6128" i="15"/>
  <c r="S6128" i="15" s="1"/>
  <c r="O5656" i="15"/>
  <c r="S5656" i="15" s="1"/>
  <c r="O3448" i="15"/>
  <c r="S3448" i="15" s="1"/>
  <c r="O2643" i="15"/>
  <c r="S2643" i="15" s="1"/>
  <c r="O2870" i="15"/>
  <c r="S2870" i="15" s="1"/>
  <c r="O2200" i="15"/>
  <c r="S2200" i="15" s="1"/>
  <c r="O5095" i="15"/>
  <c r="S5095" i="15" s="1"/>
  <c r="S4844" i="15"/>
  <c r="S4867" i="15"/>
  <c r="O1339" i="15"/>
  <c r="S1339" i="15" s="1"/>
  <c r="O2060" i="15"/>
  <c r="S2060" i="15" s="1"/>
  <c r="O553" i="15"/>
  <c r="S553" i="15" s="1"/>
  <c r="O5538" i="15"/>
  <c r="S5538" i="15" s="1"/>
  <c r="O4478" i="15"/>
  <c r="S4478" i="15" s="1"/>
  <c r="S3729" i="15"/>
  <c r="S4156" i="15"/>
  <c r="S3719" i="15"/>
  <c r="O1616" i="15"/>
  <c r="S1616" i="15" s="1"/>
  <c r="O1430" i="15"/>
  <c r="S1430" i="15" s="1"/>
  <c r="O2491" i="15"/>
  <c r="S2491" i="15" s="1"/>
  <c r="O5384" i="15"/>
  <c r="S5384" i="15" s="1"/>
  <c r="O1783" i="15"/>
  <c r="S1783" i="15" s="1"/>
  <c r="O1557" i="15"/>
  <c r="S1557" i="15" s="1"/>
  <c r="O649" i="15"/>
  <c r="S649" i="15" s="1"/>
  <c r="O1148" i="15"/>
  <c r="S1148" i="15" s="1"/>
  <c r="O1513" i="15"/>
  <c r="S1513" i="15" s="1"/>
  <c r="O881" i="15"/>
  <c r="S881" i="15" s="1"/>
  <c r="O90" i="15"/>
  <c r="S90" i="15" s="1"/>
  <c r="O3022" i="15"/>
  <c r="S3022" i="15" s="1"/>
  <c r="O436" i="15"/>
  <c r="S436" i="15" s="1"/>
  <c r="O686" i="15"/>
  <c r="S686" i="15" s="1"/>
  <c r="O4281" i="15"/>
  <c r="S4281" i="15" s="1"/>
  <c r="O5243" i="15"/>
  <c r="S5243" i="15" s="1"/>
  <c r="O1493" i="15"/>
  <c r="O5619" i="15"/>
  <c r="S5619" i="15" s="1"/>
  <c r="O504" i="15"/>
  <c r="S504" i="15" s="1"/>
  <c r="O3419" i="15"/>
  <c r="O5251" i="15"/>
  <c r="S5251" i="15" s="1"/>
  <c r="O4797" i="15"/>
  <c r="S4797" i="15" s="1"/>
  <c r="O3221" i="15"/>
  <c r="S3221" i="15" s="1"/>
  <c r="O1092" i="15"/>
  <c r="S1092" i="15" s="1"/>
  <c r="O402" i="15"/>
  <c r="S402" i="15" s="1"/>
  <c r="O726" i="15"/>
  <c r="S726" i="15" s="1"/>
  <c r="O1822" i="15"/>
  <c r="S1822" i="15" s="1"/>
  <c r="O563" i="15"/>
  <c r="S563" i="15" s="1"/>
  <c r="O2389" i="15"/>
  <c r="S2389" i="15" s="1"/>
  <c r="O5784" i="15"/>
  <c r="S5784" i="15" s="1"/>
  <c r="O1918" i="15"/>
  <c r="S1918" i="15" s="1"/>
  <c r="O1985" i="15"/>
  <c r="S1985" i="15" s="1"/>
  <c r="O6089" i="15"/>
  <c r="S6089" i="15" s="1"/>
  <c r="O3852" i="15"/>
  <c r="S3852" i="15" s="1"/>
  <c r="O4346" i="15"/>
  <c r="S4346" i="15" s="1"/>
  <c r="O2744" i="15"/>
  <c r="S2744" i="15" s="1"/>
  <c r="O419" i="15"/>
  <c r="S419" i="15" s="1"/>
  <c r="O1054" i="15"/>
  <c r="S1054" i="15" s="1"/>
  <c r="O877" i="15"/>
  <c r="S877" i="15" s="1"/>
  <c r="O598" i="15"/>
  <c r="S598" i="15" s="1"/>
  <c r="O1677" i="15"/>
  <c r="S1677" i="15" s="1"/>
  <c r="O1718" i="15"/>
  <c r="S1718" i="15" s="1"/>
  <c r="O1413" i="15"/>
  <c r="S1413" i="15" s="1"/>
  <c r="O275" i="15"/>
  <c r="S275" i="15" s="1"/>
  <c r="O3195" i="15"/>
  <c r="S3195" i="15" s="1"/>
  <c r="O6191" i="15"/>
  <c r="S6191" i="15" s="1"/>
  <c r="O4047" i="15"/>
  <c r="S4047" i="15" s="1"/>
  <c r="O4318" i="15"/>
  <c r="S4318" i="15" s="1"/>
  <c r="O4723" i="15"/>
  <c r="S4723" i="15" s="1"/>
  <c r="O5775" i="15"/>
  <c r="S5775" i="15" s="1"/>
  <c r="O4690" i="15"/>
  <c r="S4690" i="15" s="1"/>
  <c r="O3745" i="15"/>
  <c r="S3745" i="15" s="1"/>
  <c r="O2814" i="15"/>
  <c r="S2814" i="15" s="1"/>
  <c r="O4003" i="15"/>
  <c r="S4003" i="15" s="1"/>
  <c r="O3602" i="15"/>
  <c r="S3602" i="15" s="1"/>
  <c r="O2352" i="15"/>
  <c r="S2352" i="15" s="1"/>
  <c r="O4336" i="15"/>
  <c r="S4336" i="15" s="1"/>
  <c r="O4755" i="15"/>
  <c r="S4755" i="15" s="1"/>
  <c r="O5341" i="15"/>
  <c r="S5341" i="15" s="1"/>
  <c r="S5735" i="15"/>
  <c r="S4885" i="15"/>
  <c r="O4924" i="15"/>
  <c r="S4924" i="15" s="1"/>
  <c r="O4422" i="15"/>
  <c r="S4422" i="15" s="1"/>
  <c r="O5712" i="15"/>
  <c r="S5712" i="15" s="1"/>
  <c r="O3352" i="15"/>
  <c r="S3352" i="15" s="1"/>
  <c r="O4928" i="15"/>
  <c r="S4928" i="15" s="1"/>
  <c r="O3779" i="15"/>
  <c r="S3779" i="15" s="1"/>
  <c r="O4040" i="15"/>
  <c r="S4040" i="15" s="1"/>
  <c r="S5378" i="15"/>
  <c r="O4655" i="15"/>
  <c r="S4655" i="15" s="1"/>
  <c r="O5628" i="15"/>
  <c r="S5628" i="15" s="1"/>
  <c r="O919" i="15"/>
  <c r="S919" i="15" s="1"/>
  <c r="O3643" i="15"/>
  <c r="S3643" i="15" s="1"/>
  <c r="O5349" i="15"/>
  <c r="S5349" i="15" s="1"/>
  <c r="O4213" i="15"/>
  <c r="S4213" i="15" s="1"/>
  <c r="O4764" i="15"/>
  <c r="S4764" i="15" s="1"/>
  <c r="O3683" i="15"/>
  <c r="S3683" i="15" s="1"/>
  <c r="O2499" i="15"/>
  <c r="S2499" i="15" s="1"/>
  <c r="O3364" i="15"/>
  <c r="S3364" i="15" s="1"/>
  <c r="O2115" i="15"/>
  <c r="S2115" i="15" s="1"/>
  <c r="O3346" i="15"/>
  <c r="S3346" i="15" s="1"/>
  <c r="S5594" i="15"/>
  <c r="S4987" i="15"/>
  <c r="S4471" i="15"/>
  <c r="O962" i="15"/>
  <c r="S962" i="15" s="1"/>
  <c r="O2081" i="15"/>
  <c r="S2081" i="15" s="1"/>
  <c r="O1925" i="15"/>
  <c r="S1925" i="15" s="1"/>
  <c r="O2922" i="15"/>
  <c r="S2922" i="15" s="1"/>
  <c r="O5180" i="15"/>
  <c r="S5180" i="15" s="1"/>
  <c r="O2126" i="15"/>
  <c r="S2126" i="15" s="1"/>
  <c r="O988" i="15"/>
  <c r="S988" i="15" s="1"/>
  <c r="O2504" i="15"/>
  <c r="S2504" i="15" s="1"/>
  <c r="O4565" i="15"/>
  <c r="S4565" i="15" s="1"/>
  <c r="O2397" i="15"/>
  <c r="S2397" i="15" s="1"/>
  <c r="O987" i="15"/>
  <c r="S987" i="15" s="1"/>
  <c r="O453" i="15"/>
  <c r="S453" i="15" s="1"/>
  <c r="O1027" i="15"/>
  <c r="S1027" i="15" s="1"/>
  <c r="O1628" i="15"/>
  <c r="S1628" i="15" s="1"/>
  <c r="O1996" i="15"/>
  <c r="S1996" i="15" s="1"/>
  <c r="O115" i="15"/>
  <c r="S115" i="15" s="1"/>
  <c r="O2345" i="15"/>
  <c r="S2345" i="15" s="1"/>
  <c r="O5490" i="15"/>
  <c r="S5490" i="15" s="1"/>
  <c r="O4100" i="15"/>
  <c r="S4100" i="15" s="1"/>
  <c r="O4245" i="15"/>
  <c r="S4245" i="15" s="1"/>
  <c r="O2605" i="15"/>
  <c r="S2605" i="15" s="1"/>
  <c r="O6234" i="15"/>
  <c r="S6234" i="15" s="1"/>
  <c r="O745" i="15"/>
  <c r="S745" i="15" s="1"/>
  <c r="O1062" i="15"/>
  <c r="S1062" i="15" s="1"/>
  <c r="O3213" i="15"/>
  <c r="S3213" i="15" s="1"/>
  <c r="O5564" i="15"/>
  <c r="S5564" i="15" s="1"/>
  <c r="O4337" i="15"/>
  <c r="S4337" i="15" s="1"/>
  <c r="O2178" i="15"/>
  <c r="S2178" i="15" s="1"/>
  <c r="O1994" i="15"/>
  <c r="S1994" i="15" s="1"/>
  <c r="O1777" i="15"/>
  <c r="S1777" i="15" s="1"/>
  <c r="O5849" i="15"/>
  <c r="S5849" i="15" s="1"/>
  <c r="O1221" i="15"/>
  <c r="S1221" i="15" s="1"/>
  <c r="O735" i="15"/>
  <c r="S735" i="15" s="1"/>
  <c r="O234" i="15"/>
  <c r="S234" i="15" s="1"/>
  <c r="O565" i="15"/>
  <c r="S565" i="15" s="1"/>
  <c r="O1757" i="15"/>
  <c r="S1757" i="15" s="1"/>
  <c r="O5365" i="15"/>
  <c r="S5365" i="15" s="1"/>
  <c r="O1959" i="15"/>
  <c r="S1959" i="15" s="1"/>
  <c r="O1764" i="15"/>
  <c r="S1764" i="15" s="1"/>
  <c r="O1892" i="15"/>
  <c r="S1892" i="15" s="1"/>
  <c r="O1600" i="15"/>
  <c r="S1600" i="15" s="1"/>
  <c r="O2384" i="15"/>
  <c r="S2384" i="15" s="1"/>
  <c r="O710" i="15"/>
  <c r="S710" i="15" s="1"/>
  <c r="O593" i="15"/>
  <c r="S593" i="15" s="1"/>
  <c r="O1684" i="15"/>
  <c r="S1684" i="15" s="1"/>
  <c r="O319" i="15"/>
  <c r="S319" i="15" s="1"/>
  <c r="O661" i="15"/>
  <c r="S661" i="15" s="1"/>
  <c r="O1397" i="15"/>
  <c r="S1397" i="15" s="1"/>
  <c r="O4901" i="15"/>
  <c r="S4901" i="15" s="1"/>
  <c r="O2902" i="15"/>
  <c r="S2902" i="15" s="1"/>
  <c r="O5388" i="15"/>
  <c r="S5388" i="15" s="1"/>
  <c r="O5320" i="15"/>
  <c r="S5320" i="15" s="1"/>
  <c r="O536" i="15"/>
  <c r="S536" i="15" s="1"/>
  <c r="O3730" i="15"/>
  <c r="S3730" i="15" s="1"/>
  <c r="O6418" i="15"/>
  <c r="S6418" i="15" s="1"/>
  <c r="O6186" i="15"/>
  <c r="S6186" i="15" s="1"/>
  <c r="O5554" i="15"/>
  <c r="S5554" i="15" s="1"/>
  <c r="O3777" i="15"/>
  <c r="S3777" i="15" s="1"/>
  <c r="O4153" i="15"/>
  <c r="S4153" i="15" s="1"/>
  <c r="O6363" i="15"/>
  <c r="S6363" i="15" s="1"/>
  <c r="O4854" i="15"/>
  <c r="S4854" i="15" s="1"/>
  <c r="O5127" i="15"/>
  <c r="S5127" i="15" s="1"/>
  <c r="O2153" i="15"/>
  <c r="S2153" i="15" s="1"/>
  <c r="O6154" i="15"/>
  <c r="S6154" i="15" s="1"/>
  <c r="O4009" i="15"/>
  <c r="S4009" i="15" s="1"/>
  <c r="O702" i="15"/>
  <c r="S702" i="15" s="1"/>
  <c r="O3988" i="15"/>
  <c r="S3988" i="15" s="1"/>
  <c r="O4707" i="15"/>
  <c r="S4707" i="15" s="1"/>
  <c r="O4958" i="15"/>
  <c r="S4958" i="15" s="1"/>
  <c r="O1373" i="15"/>
  <c r="S1373" i="15" s="1"/>
  <c r="O4798" i="15"/>
  <c r="S4798" i="15" s="1"/>
  <c r="O3304" i="15"/>
  <c r="S3304" i="15" s="1"/>
  <c r="O5722" i="15"/>
  <c r="S5722" i="15" s="1"/>
  <c r="O396" i="15"/>
  <c r="S396" i="15" s="1"/>
  <c r="O6165" i="15"/>
  <c r="O894" i="15"/>
  <c r="O4239" i="15"/>
  <c r="O1665" i="15"/>
  <c r="S1665" i="15" s="1"/>
  <c r="O2315" i="15"/>
  <c r="S2315" i="15" s="1"/>
  <c r="O1956" i="15"/>
  <c r="S1956" i="15" s="1"/>
  <c r="O1407" i="15"/>
  <c r="S1407" i="15" s="1"/>
  <c r="O392" i="15"/>
  <c r="S392" i="15" s="1"/>
  <c r="O1283" i="15"/>
  <c r="S1283" i="15" s="1"/>
  <c r="O1968" i="15"/>
  <c r="S1968" i="15" s="1"/>
  <c r="O2173" i="15"/>
  <c r="S2173" i="15" s="1"/>
  <c r="O315" i="15"/>
  <c r="S315" i="15" s="1"/>
  <c r="O1155" i="15"/>
  <c r="S1155" i="15" s="1"/>
  <c r="O5724" i="15"/>
  <c r="S5724" i="15" s="1"/>
  <c r="O3441" i="15"/>
  <c r="S3441" i="15" s="1"/>
  <c r="O1696" i="15"/>
  <c r="S1696" i="15" s="1"/>
  <c r="O1159" i="15"/>
  <c r="S1159" i="15" s="1"/>
  <c r="O867" i="15"/>
  <c r="S867" i="15" s="1"/>
  <c r="O1480" i="15"/>
  <c r="S1480" i="15" s="1"/>
  <c r="O2375" i="15"/>
  <c r="S2375" i="15" s="1"/>
  <c r="O1258" i="15"/>
  <c r="S1258" i="15" s="1"/>
  <c r="O683" i="15"/>
  <c r="S683" i="15" s="1"/>
  <c r="O766" i="15"/>
  <c r="S766" i="15" s="1"/>
  <c r="O3041" i="15"/>
  <c r="S3041" i="15" s="1"/>
  <c r="O3014" i="15"/>
  <c r="S3014" i="15" s="1"/>
  <c r="O4104" i="15"/>
  <c r="S4104" i="15" s="1"/>
  <c r="O5940" i="15"/>
  <c r="S5940" i="15" s="1"/>
  <c r="O6184" i="15"/>
  <c r="S6184" i="15" s="1"/>
  <c r="O5697" i="15"/>
  <c r="S5697" i="15" s="1"/>
  <c r="O4317" i="15"/>
  <c r="S4317" i="15" s="1"/>
  <c r="O5430" i="15"/>
  <c r="S5430" i="15" s="1"/>
  <c r="O4906" i="15"/>
  <c r="S4906" i="15" s="1"/>
  <c r="O3894" i="15"/>
  <c r="S3894" i="15" s="1"/>
  <c r="O6090" i="15"/>
  <c r="S6090" i="15" s="1"/>
  <c r="O4598" i="15"/>
  <c r="S4598" i="15" s="1"/>
  <c r="O4952" i="15"/>
  <c r="S4952" i="15" s="1"/>
  <c r="O4367" i="15"/>
  <c r="S4367" i="15" s="1"/>
  <c r="O2578" i="15"/>
  <c r="S2578" i="15" s="1"/>
  <c r="S6401" i="15"/>
  <c r="O3335" i="15"/>
  <c r="S3335" i="15" s="1"/>
  <c r="O4868" i="15"/>
  <c r="S4868" i="15" s="1"/>
  <c r="O5450" i="15"/>
  <c r="S5450" i="15" s="1"/>
  <c r="O4724" i="15"/>
  <c r="S4724" i="15" s="1"/>
  <c r="O2639" i="15"/>
  <c r="S2639" i="15" s="1"/>
  <c r="O6360" i="15"/>
  <c r="S6360" i="15" s="1"/>
  <c r="O3817" i="15"/>
  <c r="S3817" i="15" s="1"/>
  <c r="O3013" i="15"/>
  <c r="S3013" i="15" s="1"/>
  <c r="O5767" i="15"/>
  <c r="S5767" i="15" s="1"/>
  <c r="O5573" i="15"/>
  <c r="S5573" i="15" s="1"/>
  <c r="O6199" i="15"/>
  <c r="S6199" i="15" s="1"/>
  <c r="O5822" i="15"/>
  <c r="S5822" i="15" s="1"/>
  <c r="O5960" i="15"/>
  <c r="S5960" i="15" s="1"/>
  <c r="O6227" i="15"/>
  <c r="S6227" i="15" s="1"/>
  <c r="O3087" i="15"/>
  <c r="S3087" i="15" s="1"/>
  <c r="O4719" i="15"/>
  <c r="S4719" i="15" s="1"/>
  <c r="O4025" i="15"/>
  <c r="S4025" i="15" s="1"/>
  <c r="O5216" i="15"/>
  <c r="S5216" i="15" s="1"/>
  <c r="O2761" i="15"/>
  <c r="S2761" i="15" s="1"/>
  <c r="O1605" i="15"/>
  <c r="S1605" i="15" s="1"/>
  <c r="O3997" i="15"/>
  <c r="S3997" i="15" s="1"/>
  <c r="O1829" i="15"/>
  <c r="S1829" i="15" s="1"/>
  <c r="O4852" i="15"/>
  <c r="O1463" i="15"/>
  <c r="O940" i="15"/>
  <c r="S940" i="15" s="1"/>
  <c r="O4154" i="15"/>
  <c r="S4154" i="15" s="1"/>
  <c r="O2298" i="15"/>
  <c r="S2298" i="15" s="1"/>
  <c r="O1580" i="15"/>
  <c r="S1580" i="15" s="1"/>
  <c r="O4474" i="15"/>
  <c r="S4474" i="15" s="1"/>
  <c r="O1492" i="15"/>
  <c r="S1492" i="15" s="1"/>
  <c r="O652" i="15"/>
  <c r="S652" i="15" s="1"/>
  <c r="O1081" i="15"/>
  <c r="S1081" i="15" s="1"/>
  <c r="O1907" i="15"/>
  <c r="S1907" i="15" s="1"/>
  <c r="O4282" i="15"/>
  <c r="S4282" i="15" s="1"/>
  <c r="O1207" i="15"/>
  <c r="S1207" i="15" s="1"/>
  <c r="O1793" i="15"/>
  <c r="S1793" i="15" s="1"/>
  <c r="O4617" i="15"/>
  <c r="S4617" i="15" s="1"/>
  <c r="O3940" i="15"/>
  <c r="S3940" i="15" s="1"/>
  <c r="O2691" i="15"/>
  <c r="S2691" i="15" s="1"/>
  <c r="O2631" i="15"/>
  <c r="S2631" i="15" s="1"/>
  <c r="O1630" i="15"/>
  <c r="S1630" i="15" s="1"/>
  <c r="O2502" i="15"/>
  <c r="S2502" i="15" s="1"/>
  <c r="O491" i="15"/>
  <c r="S491" i="15" s="1"/>
  <c r="O5764" i="15"/>
  <c r="S5764" i="15" s="1"/>
  <c r="O2190" i="15"/>
  <c r="S2190" i="15" s="1"/>
  <c r="O2577" i="15"/>
  <c r="S2577" i="15" s="1"/>
  <c r="O2247" i="15"/>
  <c r="S2247" i="15" s="1"/>
  <c r="O1012" i="15"/>
  <c r="S1012" i="15" s="1"/>
  <c r="O14" i="15"/>
  <c r="S14" i="15" s="1"/>
  <c r="O163" i="15"/>
  <c r="S163" i="15" s="1"/>
  <c r="O624" i="15"/>
  <c r="S624" i="15" s="1"/>
  <c r="O188" i="15"/>
  <c r="S188" i="15" s="1"/>
  <c r="O757" i="15"/>
  <c r="S757" i="15" s="1"/>
  <c r="O4" i="15"/>
  <c r="S4" i="15" s="1"/>
  <c r="O2649" i="15"/>
  <c r="S2649" i="15" s="1"/>
  <c r="O6200" i="15"/>
  <c r="S6200" i="15" s="1"/>
  <c r="O3661" i="15"/>
  <c r="S3661" i="15" s="1"/>
  <c r="O4115" i="15"/>
  <c r="S4115" i="15" s="1"/>
  <c r="O3192" i="15"/>
  <c r="S3192" i="15" s="1"/>
  <c r="O3204" i="15"/>
  <c r="S3204" i="15" s="1"/>
  <c r="O1728" i="15"/>
  <c r="S1728" i="15" s="1"/>
  <c r="O2113" i="15"/>
  <c r="S2113" i="15" s="1"/>
  <c r="O4404" i="15"/>
  <c r="S4404" i="15" s="1"/>
  <c r="O5988" i="15"/>
  <c r="S5988" i="15" s="1"/>
  <c r="O2903" i="15"/>
  <c r="S2903" i="15" s="1"/>
  <c r="O4866" i="15"/>
  <c r="S4866" i="15" s="1"/>
  <c r="O235" i="15"/>
  <c r="S235" i="15" s="1"/>
  <c r="O401" i="15"/>
  <c r="S401" i="15" s="1"/>
  <c r="O184" i="15"/>
  <c r="S184" i="15" s="1"/>
  <c r="O2159" i="15"/>
  <c r="S2159" i="15" s="1"/>
  <c r="O5118" i="15"/>
  <c r="S5118" i="15" s="1"/>
  <c r="O5992" i="15"/>
  <c r="S5992" i="15" s="1"/>
  <c r="O5711" i="15"/>
  <c r="S5711" i="15" s="1"/>
  <c r="O5970" i="15"/>
  <c r="S5970" i="15" s="1"/>
  <c r="O5272" i="15"/>
  <c r="S5272" i="15" s="1"/>
  <c r="O2694" i="15"/>
  <c r="S2694" i="15" s="1"/>
  <c r="O4037" i="15"/>
  <c r="S4037" i="15" s="1"/>
  <c r="O2064" i="15"/>
  <c r="S2064" i="15" s="1"/>
  <c r="O2855" i="15"/>
  <c r="S2855" i="15" s="1"/>
  <c r="O4005" i="15"/>
  <c r="S4005" i="15" s="1"/>
  <c r="O1249" i="15"/>
  <c r="S1249" i="15" s="1"/>
  <c r="O3931" i="15"/>
  <c r="S3931" i="15" s="1"/>
  <c r="O5741" i="15"/>
  <c r="S5741" i="15" s="1"/>
  <c r="O5470" i="15"/>
  <c r="S5470" i="15" s="1"/>
  <c r="O699" i="15"/>
  <c r="S699" i="15" s="1"/>
  <c r="O4948" i="15"/>
  <c r="S4948" i="15" s="1"/>
  <c r="S1491" i="15"/>
  <c r="S996" i="15"/>
  <c r="O648" i="15"/>
  <c r="S648" i="15" s="1"/>
  <c r="O1058" i="15"/>
  <c r="S1058" i="15" s="1"/>
  <c r="O160" i="15"/>
  <c r="S160" i="15" s="1"/>
  <c r="O404" i="15"/>
  <c r="S404" i="15" s="1"/>
  <c r="O4142" i="15"/>
  <c r="S4142" i="15" s="1"/>
  <c r="O1253" i="15"/>
  <c r="S1253" i="15" s="1"/>
  <c r="O2211" i="15"/>
  <c r="S2211" i="15" s="1"/>
  <c r="O1079" i="15"/>
  <c r="S1079" i="15" s="1"/>
  <c r="O81" i="15"/>
  <c r="S81" i="15" s="1"/>
  <c r="O1115" i="15"/>
  <c r="S1115" i="15" s="1"/>
  <c r="O2203" i="15"/>
  <c r="S2203" i="15" s="1"/>
  <c r="O3" i="15"/>
  <c r="S3" i="15" s="1"/>
  <c r="O866" i="15"/>
  <c r="S866" i="15" s="1"/>
  <c r="O2621" i="15"/>
  <c r="S2621" i="15" s="1"/>
  <c r="O675" i="15"/>
  <c r="S675" i="15" s="1"/>
  <c r="O1837" i="15"/>
  <c r="S1837" i="15" s="1"/>
  <c r="O1769" i="15"/>
  <c r="S1769" i="15" s="1"/>
  <c r="S6442" i="15"/>
  <c r="S1231" i="15"/>
  <c r="O6330" i="15"/>
  <c r="S6330" i="15" s="1"/>
  <c r="O4751" i="15"/>
  <c r="S4751" i="15" s="1"/>
  <c r="O5552" i="15"/>
  <c r="S5552" i="15" s="1"/>
  <c r="O4200" i="15"/>
  <c r="S4200" i="15" s="1"/>
  <c r="O3255" i="15"/>
  <c r="S3255" i="15" s="1"/>
  <c r="O2780" i="15"/>
  <c r="S2780" i="15" s="1"/>
  <c r="O2677" i="15"/>
  <c r="S2677" i="15" s="1"/>
  <c r="O3753" i="15"/>
  <c r="S3753" i="15" s="1"/>
  <c r="S6321" i="15"/>
  <c r="S4545" i="15"/>
  <c r="S265" i="15"/>
  <c r="S6224" i="15"/>
  <c r="S5931" i="15"/>
  <c r="O774" i="15"/>
  <c r="S774" i="15" s="1"/>
  <c r="O5541" i="15"/>
  <c r="S5541" i="15" s="1"/>
  <c r="O656" i="15"/>
  <c r="S656" i="15" s="1"/>
  <c r="O1444" i="15"/>
  <c r="S1444" i="15" s="1"/>
  <c r="O4558" i="15"/>
  <c r="S4558" i="15" s="1"/>
  <c r="O6317" i="15"/>
  <c r="S6317" i="15" s="1"/>
  <c r="O5815" i="15"/>
  <c r="S5815" i="15" s="1"/>
  <c r="O4670" i="15"/>
  <c r="S4670" i="15" s="1"/>
  <c r="O2430" i="15"/>
  <c r="S2430" i="15" s="1"/>
  <c r="O5646" i="15"/>
  <c r="S5646" i="15" s="1"/>
  <c r="O5668" i="15"/>
  <c r="S5668" i="15" s="1"/>
  <c r="S1029" i="15"/>
  <c r="S715" i="15"/>
  <c r="S615" i="15"/>
  <c r="O1811" i="15"/>
  <c r="S1811" i="15" s="1"/>
  <c r="O3671" i="15"/>
  <c r="S3671" i="15" s="1"/>
  <c r="O1089" i="15"/>
  <c r="S1089" i="15" s="1"/>
  <c r="O2109" i="15"/>
  <c r="S2109" i="15" s="1"/>
  <c r="O810" i="15"/>
  <c r="S810" i="15" s="1"/>
  <c r="O1795" i="15"/>
  <c r="S1795" i="15" s="1"/>
  <c r="O197" i="15"/>
  <c r="S197" i="15" s="1"/>
  <c r="O4649" i="15"/>
  <c r="S4649" i="15" s="1"/>
  <c r="O6098" i="15"/>
  <c r="S6098" i="15" s="1"/>
  <c r="O2986" i="15"/>
  <c r="S2986" i="15" s="1"/>
  <c r="O5676" i="15"/>
  <c r="S5676" i="15" s="1"/>
  <c r="O856" i="15"/>
  <c r="S856" i="15" s="1"/>
  <c r="O3917" i="15"/>
  <c r="S3917" i="15" s="1"/>
  <c r="O2005" i="15"/>
  <c r="S2005" i="15" s="1"/>
  <c r="O5817" i="15"/>
  <c r="S5817" i="15" s="1"/>
  <c r="O2929" i="15"/>
  <c r="S2929" i="15" s="1"/>
  <c r="O3948" i="15"/>
  <c r="S3948" i="15" s="1"/>
  <c r="O4606" i="15"/>
  <c r="S4606" i="15" s="1"/>
  <c r="O4249" i="15"/>
  <c r="S4249" i="15" s="1"/>
  <c r="O6322" i="15"/>
  <c r="S6322" i="15" s="1"/>
  <c r="O5819" i="15"/>
  <c r="S5819" i="15" s="1"/>
  <c r="O1499" i="15"/>
  <c r="S1499" i="15" s="1"/>
  <c r="O3629" i="15"/>
  <c r="S3629" i="15" s="1"/>
  <c r="O998" i="15"/>
  <c r="S998" i="15" s="1"/>
  <c r="O4543" i="15"/>
  <c r="S4543" i="15" s="1"/>
  <c r="O1067" i="15"/>
  <c r="S1067" i="15" s="1"/>
  <c r="S5986" i="15"/>
  <c r="S4523" i="15"/>
  <c r="S5807" i="15"/>
  <c r="S3864" i="15"/>
  <c r="O1501" i="15"/>
  <c r="S1501" i="15" s="1"/>
  <c r="O5894" i="15"/>
  <c r="S5894" i="15" s="1"/>
  <c r="O2156" i="15"/>
  <c r="S2156" i="15" s="1"/>
  <c r="O1126" i="15"/>
  <c r="S1126" i="15" s="1"/>
  <c r="O1315" i="15"/>
  <c r="S1315" i="15" s="1"/>
  <c r="O1417" i="15"/>
  <c r="S1417" i="15" s="1"/>
  <c r="O1702" i="15"/>
  <c r="S1702" i="15" s="1"/>
  <c r="O3279" i="15"/>
  <c r="S3279" i="15" s="1"/>
  <c r="O2001" i="15"/>
  <c r="O3115" i="15"/>
  <c r="S3115" i="15" s="1"/>
  <c r="O723" i="15"/>
  <c r="S723" i="15" s="1"/>
  <c r="O3698" i="15"/>
  <c r="S3698" i="15" s="1"/>
  <c r="O283" i="15"/>
  <c r="S283" i="15" s="1"/>
  <c r="O2573" i="15"/>
  <c r="S2573" i="15" s="1"/>
  <c r="O346" i="15"/>
  <c r="S346" i="15" s="1"/>
  <c r="O3038" i="15"/>
  <c r="S3038" i="15" s="1"/>
  <c r="O4118" i="15"/>
  <c r="S4118" i="15" s="1"/>
  <c r="O2713" i="15"/>
  <c r="S2713" i="15" s="1"/>
  <c r="O1343" i="15"/>
  <c r="S1343" i="15" s="1"/>
  <c r="O2541" i="15"/>
  <c r="S2541" i="15" s="1"/>
  <c r="O3535" i="15"/>
  <c r="S3535" i="15" s="1"/>
  <c r="O2021" i="15"/>
  <c r="S2021" i="15" s="1"/>
  <c r="O1222" i="15"/>
  <c r="S1222" i="15" s="1"/>
  <c r="O1199" i="15"/>
  <c r="S1199" i="15" s="1"/>
  <c r="O2804" i="15"/>
  <c r="S2804" i="15" s="1"/>
  <c r="O1200" i="15"/>
  <c r="S1200" i="15" s="1"/>
  <c r="O2899" i="15"/>
  <c r="S2899" i="15" s="1"/>
  <c r="O3172" i="15"/>
  <c r="S3172" i="15" s="1"/>
  <c r="O2757" i="15"/>
  <c r="S2757" i="15" s="1"/>
  <c r="O1516" i="15"/>
  <c r="S1516" i="15" s="1"/>
  <c r="O1289" i="15"/>
  <c r="S1289" i="15" s="1"/>
  <c r="O953" i="15"/>
  <c r="S953" i="15" s="1"/>
  <c r="O821" i="15"/>
  <c r="S821" i="15" s="1"/>
  <c r="O189" i="15"/>
  <c r="S189" i="15" s="1"/>
  <c r="O17" i="15"/>
  <c r="S17" i="15" s="1"/>
  <c r="O4721" i="15"/>
  <c r="S4721" i="15" s="1"/>
  <c r="O365" i="15"/>
  <c r="S365" i="15" s="1"/>
  <c r="O5370" i="15"/>
  <c r="S5370" i="15" s="1"/>
  <c r="O2914" i="15"/>
  <c r="S2914" i="15" s="1"/>
  <c r="O2968" i="15"/>
  <c r="S2968" i="15" s="1"/>
  <c r="O4583" i="15"/>
  <c r="S4583" i="15" s="1"/>
  <c r="O4584" i="15"/>
  <c r="S4584" i="15" s="1"/>
  <c r="O2331" i="15"/>
  <c r="S2331" i="15" s="1"/>
  <c r="O3122" i="15"/>
  <c r="S3122" i="15" s="1"/>
  <c r="O3837" i="15"/>
  <c r="S3837" i="15" s="1"/>
  <c r="O138" i="15"/>
  <c r="S138" i="15" s="1"/>
  <c r="O902" i="15"/>
  <c r="S902" i="15" s="1"/>
  <c r="O307" i="15"/>
  <c r="S307" i="15" s="1"/>
  <c r="O3411" i="15"/>
  <c r="S3411" i="15" s="1"/>
  <c r="O918" i="15"/>
  <c r="S918" i="15" s="1"/>
  <c r="O2658" i="15"/>
  <c r="S2658" i="15" s="1"/>
  <c r="O2374" i="15"/>
  <c r="S2374" i="15" s="1"/>
  <c r="O3569" i="15"/>
  <c r="S3569" i="15" s="1"/>
  <c r="O4686" i="15"/>
  <c r="S4686" i="15" s="1"/>
  <c r="O3876" i="15"/>
  <c r="S3876" i="15" s="1"/>
  <c r="O1853" i="15"/>
  <c r="S1853" i="15" s="1"/>
  <c r="O5249" i="15"/>
  <c r="S5249" i="15" s="1"/>
  <c r="O5105" i="15"/>
  <c r="S5105" i="15" s="1"/>
  <c r="O3732" i="15"/>
  <c r="S3732" i="15" s="1"/>
  <c r="O4198" i="15"/>
  <c r="S4198" i="15" s="1"/>
  <c r="O2230" i="15"/>
  <c r="S2230" i="15" s="1"/>
  <c r="O1844" i="15"/>
  <c r="S1844" i="15" s="1"/>
  <c r="O4465" i="15"/>
  <c r="S4465" i="15" s="1"/>
  <c r="O6414" i="15"/>
  <c r="S6414" i="15" s="1"/>
  <c r="O5458" i="15"/>
  <c r="S5458" i="15" s="1"/>
  <c r="O5311" i="15"/>
  <c r="S5311" i="15" s="1"/>
  <c r="O4484" i="15"/>
  <c r="S4484" i="15" s="1"/>
  <c r="O5850" i="15"/>
  <c r="S5850" i="15" s="1"/>
  <c r="O3070" i="15"/>
  <c r="S3070" i="15" s="1"/>
  <c r="O2012" i="15"/>
  <c r="S2012" i="15" s="1"/>
  <c r="O1649" i="15"/>
  <c r="S1649" i="15" s="1"/>
  <c r="O911" i="15"/>
  <c r="S911" i="15" s="1"/>
  <c r="O4886" i="15"/>
  <c r="S4886" i="15" s="1"/>
  <c r="O1531" i="15"/>
  <c r="S1531" i="15" s="1"/>
  <c r="O3601" i="15"/>
  <c r="S3601" i="15" s="1"/>
  <c r="O4174" i="15"/>
  <c r="S4174" i="15" s="1"/>
  <c r="O2033" i="15"/>
  <c r="S2033" i="15" s="1"/>
  <c r="O4859" i="15"/>
  <c r="S4859" i="15" s="1"/>
  <c r="O4235" i="15"/>
  <c r="S4235" i="15" s="1"/>
  <c r="O456" i="15"/>
  <c r="S456" i="15" s="1"/>
  <c r="O6039" i="15"/>
  <c r="S6039" i="15" s="1"/>
  <c r="O5842" i="15"/>
  <c r="S5842" i="15" s="1"/>
  <c r="O762" i="15"/>
  <c r="S762" i="15" s="1"/>
  <c r="O4057" i="15"/>
  <c r="S4057" i="15" s="1"/>
  <c r="O5598" i="15"/>
  <c r="S5598" i="15" s="1"/>
  <c r="O5304" i="15"/>
  <c r="S5304" i="15" s="1"/>
  <c r="O5847" i="15"/>
  <c r="O906" i="15"/>
  <c r="S906" i="15" s="1"/>
  <c r="O1224" i="15"/>
  <c r="S1224" i="15" s="1"/>
  <c r="O1945" i="15"/>
  <c r="S1945" i="15" s="1"/>
  <c r="O2071" i="15"/>
  <c r="S2071" i="15" s="1"/>
  <c r="O2825" i="15"/>
  <c r="S2825" i="15" s="1"/>
  <c r="O413" i="15"/>
  <c r="S413" i="15" s="1"/>
  <c r="O2254" i="15"/>
  <c r="S2254" i="15" s="1"/>
  <c r="O1668" i="15"/>
  <c r="S1668" i="15" s="1"/>
  <c r="O4349" i="15"/>
  <c r="S4349" i="15" s="1"/>
  <c r="O1449" i="15"/>
  <c r="S1449" i="15" s="1"/>
  <c r="O1211" i="15"/>
  <c r="S1211" i="15" s="1"/>
  <c r="O2022" i="15"/>
  <c r="S2022" i="15" s="1"/>
  <c r="O3670" i="15"/>
  <c r="S3670" i="15" s="1"/>
  <c r="O1212" i="15"/>
  <c r="S1212" i="15" s="1"/>
  <c r="O860" i="15"/>
  <c r="S860" i="15" s="1"/>
  <c r="O465" i="15"/>
  <c r="S465" i="15" s="1"/>
  <c r="O1820" i="15"/>
  <c r="S1820" i="15" s="1"/>
  <c r="O259" i="15"/>
  <c r="S259" i="15" s="1"/>
  <c r="O3809" i="15"/>
  <c r="S3809" i="15" s="1"/>
  <c r="O5651" i="15"/>
  <c r="S5651" i="15" s="1"/>
  <c r="O4296" i="15"/>
  <c r="S4296" i="15" s="1"/>
  <c r="O3550" i="15"/>
  <c r="S3550" i="15" s="1"/>
  <c r="O6318" i="15"/>
  <c r="S6318" i="15" s="1"/>
  <c r="O3911" i="15"/>
  <c r="S3911" i="15" s="1"/>
  <c r="O3170" i="15"/>
  <c r="S3170" i="15" s="1"/>
  <c r="O3858" i="15"/>
  <c r="S3858" i="15" s="1"/>
  <c r="O2565" i="15"/>
  <c r="S2565" i="15" s="1"/>
  <c r="O4384" i="15"/>
  <c r="S4384" i="15" s="1"/>
  <c r="O3491" i="15"/>
  <c r="S3491" i="15" s="1"/>
  <c r="O920" i="15"/>
  <c r="S920" i="15" s="1"/>
  <c r="O170" i="15"/>
  <c r="S170" i="15" s="1"/>
  <c r="O3881" i="15"/>
  <c r="S3881" i="15" s="1"/>
  <c r="O3222" i="15"/>
  <c r="S3222" i="15" s="1"/>
  <c r="O3277" i="15"/>
  <c r="S3277" i="15" s="1"/>
  <c r="O2618" i="15"/>
  <c r="S2618" i="15" s="1"/>
  <c r="O2472" i="15"/>
  <c r="S2472" i="15" s="1"/>
  <c r="O3120" i="15"/>
  <c r="S3120" i="15" s="1"/>
  <c r="O2290" i="15"/>
  <c r="S2290" i="15" s="1"/>
  <c r="O3435" i="15"/>
  <c r="S3435" i="15" s="1"/>
  <c r="O6237" i="15"/>
  <c r="S6237" i="15" s="1"/>
  <c r="O5989" i="15"/>
  <c r="S5989" i="15" s="1"/>
  <c r="O2317" i="15"/>
  <c r="S2317" i="15" s="1"/>
  <c r="O3280" i="15"/>
  <c r="O3480" i="15"/>
  <c r="S3480" i="15" s="1"/>
  <c r="O3919" i="15"/>
  <c r="S3919" i="15" s="1"/>
  <c r="O3616" i="15"/>
  <c r="S3616" i="15" s="1"/>
  <c r="O5708" i="15"/>
  <c r="S5708" i="15" s="1"/>
  <c r="O2138" i="15"/>
  <c r="S2138" i="15" s="1"/>
  <c r="O5274" i="15"/>
  <c r="S5274" i="15" s="1"/>
  <c r="O6202" i="15"/>
  <c r="S6202" i="15" s="1"/>
  <c r="O5972" i="15"/>
  <c r="S5972" i="15" s="1"/>
  <c r="O1735" i="15"/>
  <c r="S1735" i="15" s="1"/>
  <c r="O1778" i="15"/>
  <c r="S1778" i="15" s="1"/>
  <c r="O5439" i="15"/>
  <c r="S5439" i="15" s="1"/>
  <c r="O3263" i="15"/>
  <c r="S3263" i="15" s="1"/>
  <c r="O4327" i="15"/>
  <c r="S4327" i="15" s="1"/>
  <c r="O1565" i="15"/>
  <c r="S1565" i="15" s="1"/>
  <c r="O4781" i="15"/>
  <c r="S4781" i="15" s="1"/>
  <c r="O3923" i="15"/>
  <c r="S3923" i="15" s="1"/>
  <c r="O2416" i="15"/>
  <c r="S2416" i="15" s="1"/>
  <c r="O5163" i="15"/>
  <c r="S5163" i="15" s="1"/>
  <c r="O1494" i="15"/>
  <c r="S1494" i="15" s="1"/>
  <c r="O5915" i="15"/>
  <c r="S5915" i="15" s="1"/>
  <c r="O2708" i="15"/>
  <c r="S2708" i="15" s="1"/>
  <c r="O101" i="15"/>
  <c r="S101" i="15" s="1"/>
  <c r="O1981" i="15"/>
  <c r="O971" i="15"/>
  <c r="S971" i="15" s="1"/>
  <c r="O561" i="15"/>
  <c r="S561" i="15" s="1"/>
  <c r="O406" i="15"/>
  <c r="S406" i="15" s="1"/>
  <c r="O1977" i="15"/>
  <c r="S1977" i="15" s="1"/>
  <c r="O2473" i="15"/>
  <c r="S2473" i="15" s="1"/>
  <c r="O372" i="15"/>
  <c r="S372" i="15" s="1"/>
  <c r="O2253" i="15"/>
  <c r="S2253" i="15" s="1"/>
  <c r="O4936" i="15"/>
  <c r="S4936" i="15" s="1"/>
  <c r="O964" i="15"/>
  <c r="S964" i="15" s="1"/>
  <c r="O617" i="15"/>
  <c r="S617" i="15" s="1"/>
  <c r="O631" i="15"/>
  <c r="S631" i="15" s="1"/>
  <c r="O651" i="15"/>
  <c r="S651" i="15" s="1"/>
  <c r="O1661" i="15"/>
  <c r="S1661" i="15" s="1"/>
  <c r="O2045" i="15"/>
  <c r="S2045" i="15" s="1"/>
  <c r="O5946" i="15"/>
  <c r="S5946" i="15" s="1"/>
  <c r="O3199" i="15"/>
  <c r="S3199" i="15" s="1"/>
  <c r="O751" i="15"/>
  <c r="S751" i="15" s="1"/>
  <c r="O1359" i="15"/>
  <c r="S1359" i="15" s="1"/>
  <c r="O2377" i="15"/>
  <c r="S2377" i="15" s="1"/>
  <c r="O2293" i="15"/>
  <c r="S2293" i="15" s="1"/>
  <c r="O5549" i="15"/>
  <c r="S5549" i="15" s="1"/>
  <c r="O2740" i="15"/>
  <c r="S2740" i="15" s="1"/>
  <c r="O2088" i="15"/>
  <c r="S2088" i="15" s="1"/>
  <c r="O2705" i="15"/>
  <c r="S2705" i="15" s="1"/>
  <c r="O1119" i="15"/>
  <c r="S1119" i="15" s="1"/>
  <c r="O3825" i="15"/>
  <c r="S3825" i="15" s="1"/>
  <c r="O937" i="15"/>
  <c r="S937" i="15" s="1"/>
  <c r="O3782" i="15"/>
  <c r="S3782" i="15" s="1"/>
  <c r="O3371" i="15"/>
  <c r="S3371" i="15" s="1"/>
  <c r="O4622" i="15"/>
  <c r="S4622" i="15" s="1"/>
  <c r="O6238" i="15"/>
  <c r="S6238" i="15" s="1"/>
  <c r="O3331" i="15"/>
  <c r="S3331" i="15" s="1"/>
  <c r="O3224" i="15"/>
  <c r="O738" i="15"/>
  <c r="S738" i="15" s="1"/>
  <c r="O835" i="15"/>
  <c r="S835" i="15" s="1"/>
  <c r="O1539" i="15"/>
  <c r="S1539" i="15" s="1"/>
  <c r="O4911" i="15"/>
  <c r="S4911" i="15" s="1"/>
  <c r="O1350" i="15"/>
  <c r="S1350" i="15" s="1"/>
  <c r="O5117" i="15"/>
  <c r="S5117" i="15" s="1"/>
  <c r="O1451" i="15"/>
  <c r="S1451" i="15" s="1"/>
  <c r="O646" i="15"/>
  <c r="S646" i="15" s="1"/>
  <c r="O1648" i="15"/>
  <c r="S1648" i="15" s="1"/>
  <c r="O512" i="15"/>
  <c r="S512" i="15" s="1"/>
  <c r="O2333" i="15"/>
  <c r="S2333" i="15" s="1"/>
  <c r="O492" i="15"/>
  <c r="S492" i="15" s="1"/>
  <c r="O1282" i="15"/>
  <c r="S1282" i="15" s="1"/>
  <c r="O1481" i="15"/>
  <c r="S1481" i="15" s="1"/>
  <c r="O3320" i="15"/>
  <c r="S3320" i="15" s="1"/>
  <c r="O2535" i="15"/>
  <c r="S2535" i="15" s="1"/>
  <c r="O280" i="15"/>
  <c r="S280" i="15" s="1"/>
  <c r="O493" i="15"/>
  <c r="S493" i="15" s="1"/>
  <c r="O306" i="15"/>
  <c r="S306" i="15" s="1"/>
  <c r="O159" i="15"/>
  <c r="S159" i="15" s="1"/>
  <c r="O2722" i="15"/>
  <c r="S2722" i="15" s="1"/>
  <c r="O2630" i="15"/>
  <c r="S2630" i="15" s="1"/>
  <c r="O460" i="15"/>
  <c r="S460" i="15" s="1"/>
  <c r="O2532" i="15"/>
  <c r="S2532" i="15" s="1"/>
  <c r="O1305" i="15"/>
  <c r="S1305" i="15" s="1"/>
  <c r="O2591" i="15"/>
  <c r="S2591" i="15" s="1"/>
  <c r="O3675" i="15"/>
  <c r="S3675" i="15" s="1"/>
  <c r="O1703" i="15"/>
  <c r="S1703" i="15" s="1"/>
  <c r="O3278" i="15"/>
  <c r="S3278" i="15" s="1"/>
  <c r="O2467" i="15"/>
  <c r="S2467" i="15" s="1"/>
  <c r="O2031" i="15"/>
  <c r="S2031" i="15" s="1"/>
  <c r="O216" i="15"/>
  <c r="S216" i="15" s="1"/>
  <c r="O845" i="15"/>
  <c r="S845" i="15" s="1"/>
  <c r="O494" i="15"/>
  <c r="S494" i="15" s="1"/>
  <c r="O4157" i="15"/>
  <c r="S4157" i="15" s="1"/>
  <c r="O2794" i="15"/>
  <c r="S2794" i="15" s="1"/>
  <c r="O3662" i="15"/>
  <c r="S3662" i="15" s="1"/>
  <c r="O6166" i="15"/>
  <c r="S6166" i="15" s="1"/>
  <c r="O5891" i="15"/>
  <c r="S5891" i="15" s="1"/>
  <c r="O3368" i="15"/>
  <c r="S3368" i="15" s="1"/>
  <c r="O5699" i="15"/>
  <c r="S5699" i="15" s="1"/>
  <c r="O3176" i="15"/>
  <c r="S3176" i="15" s="1"/>
  <c r="O2395" i="15"/>
  <c r="S2395" i="15" s="1"/>
  <c r="O2942" i="15"/>
  <c r="S2942" i="15" s="1"/>
  <c r="O4199" i="15"/>
  <c r="O2865" i="15"/>
  <c r="S2865" i="15" s="1"/>
  <c r="O2787" i="15"/>
  <c r="S2787" i="15" s="1"/>
  <c r="O2548" i="15"/>
  <c r="S2548" i="15" s="1"/>
  <c r="O2725" i="15"/>
  <c r="S2725" i="15" s="1"/>
  <c r="O6111" i="15"/>
  <c r="S6111" i="15" s="1"/>
  <c r="O2041" i="15"/>
  <c r="S2041" i="15" s="1"/>
  <c r="O1666" i="15"/>
  <c r="S1666" i="15" s="1"/>
  <c r="O3749" i="15"/>
  <c r="S3749" i="15" s="1"/>
  <c r="O5682" i="15"/>
  <c r="S5682" i="15" s="1"/>
  <c r="O4398" i="15"/>
  <c r="S4398" i="15" s="1"/>
  <c r="O5736" i="15"/>
  <c r="S5736" i="15" s="1"/>
  <c r="O4974" i="15"/>
  <c r="S4974" i="15" s="1"/>
  <c r="O5631" i="15"/>
  <c r="S5631" i="15" s="1"/>
  <c r="O1936" i="15"/>
  <c r="S1936" i="15" s="1"/>
  <c r="O1041" i="15"/>
  <c r="S1041" i="15" s="1"/>
  <c r="O2911" i="15"/>
  <c r="S2911" i="15" s="1"/>
  <c r="O369" i="15"/>
  <c r="S369" i="15" s="1"/>
  <c r="O226" i="15"/>
  <c r="S226" i="15" s="1"/>
  <c r="O1353" i="15"/>
  <c r="S1353" i="15" s="1"/>
  <c r="O277" i="15"/>
  <c r="S277" i="15" s="1"/>
  <c r="O1154" i="15"/>
  <c r="S1154" i="15" s="1"/>
  <c r="O242" i="15"/>
  <c r="S242" i="15" s="1"/>
  <c r="O1982" i="15"/>
  <c r="S1982" i="15" s="1"/>
  <c r="O5036" i="15"/>
  <c r="S5036" i="15" s="1"/>
  <c r="O74" i="15"/>
  <c r="S74" i="15" s="1"/>
  <c r="O5246" i="15"/>
  <c r="S5246" i="15" s="1"/>
  <c r="O2975" i="15"/>
  <c r="S2975" i="15" s="1"/>
  <c r="O6116" i="15"/>
  <c r="S6116" i="15" s="1"/>
  <c r="O1284" i="15"/>
  <c r="S1284" i="15" s="1"/>
  <c r="O367" i="15"/>
  <c r="S367" i="15" s="1"/>
  <c r="O1265" i="15"/>
  <c r="S1265" i="15" s="1"/>
  <c r="O1023" i="15"/>
  <c r="S1023" i="15" s="1"/>
  <c r="O1774" i="15"/>
  <c r="S1774" i="15" s="1"/>
  <c r="O502" i="15"/>
  <c r="S502" i="15" s="1"/>
  <c r="O2667" i="15"/>
  <c r="S2667" i="15" s="1"/>
  <c r="O1899" i="15"/>
  <c r="S1899" i="15" s="1"/>
  <c r="O1717" i="15"/>
  <c r="S1717" i="15" s="1"/>
  <c r="O5195" i="15"/>
  <c r="S5195" i="15" s="1"/>
  <c r="O1809" i="15"/>
  <c r="S1809" i="15" s="1"/>
  <c r="O673" i="15"/>
  <c r="S673" i="15" s="1"/>
  <c r="O3102" i="15"/>
  <c r="S3102" i="15" s="1"/>
  <c r="O1976" i="15"/>
  <c r="S1976" i="15" s="1"/>
  <c r="O2696" i="15"/>
  <c r="S2696" i="15" s="1"/>
  <c r="O519" i="15"/>
  <c r="S519" i="15" s="1"/>
  <c r="O694" i="15"/>
  <c r="S694" i="15" s="1"/>
  <c r="O1744" i="15"/>
  <c r="S1744" i="15" s="1"/>
  <c r="O2380" i="15"/>
  <c r="S2380" i="15" s="1"/>
  <c r="O4167" i="15"/>
  <c r="S4167" i="15" s="1"/>
  <c r="O5568" i="15"/>
  <c r="S5568" i="15" s="1"/>
  <c r="O1097" i="15"/>
  <c r="S1097" i="15" s="1"/>
  <c r="O1488" i="15"/>
  <c r="S1488" i="15" s="1"/>
  <c r="O1762" i="15"/>
  <c r="S1762" i="15" s="1"/>
  <c r="O1850" i="15"/>
  <c r="S1850" i="15" s="1"/>
  <c r="O4417" i="15"/>
  <c r="S4417" i="15" s="1"/>
  <c r="O2038" i="15"/>
  <c r="S2038" i="15" s="1"/>
  <c r="O3016" i="15"/>
  <c r="S3016" i="15" s="1"/>
  <c r="O5512" i="15"/>
  <c r="S5512" i="15" s="1"/>
  <c r="O3529" i="15"/>
  <c r="S3529" i="15" s="1"/>
  <c r="O2392" i="15"/>
  <c r="S2392" i="15" s="1"/>
  <c r="O2933" i="15"/>
  <c r="S2933" i="15" s="1"/>
  <c r="O980" i="15"/>
  <c r="S980" i="15" s="1"/>
  <c r="O6121" i="15"/>
  <c r="S6121" i="15" s="1"/>
  <c r="O5241" i="15"/>
  <c r="S5241" i="15" s="1"/>
  <c r="O5996" i="15"/>
  <c r="S5996" i="15" s="1"/>
  <c r="O6349" i="15"/>
  <c r="S6349" i="15" s="1"/>
  <c r="O6010" i="15"/>
  <c r="S6010" i="15" s="1"/>
  <c r="O6213" i="15"/>
  <c r="S6213" i="15" s="1"/>
  <c r="O4427" i="15"/>
  <c r="S4427" i="15" s="1"/>
  <c r="O6240" i="15"/>
  <c r="S6240" i="15" s="1"/>
  <c r="O6416" i="15"/>
  <c r="S6416" i="15" s="1"/>
  <c r="O6194" i="15"/>
  <c r="S6194" i="15" s="1"/>
  <c r="O5098" i="15"/>
  <c r="S5098" i="15" s="1"/>
  <c r="O4379" i="15"/>
  <c r="S4379" i="15" s="1"/>
  <c r="O5005" i="15"/>
  <c r="S5005" i="15" s="1"/>
  <c r="O5468" i="15"/>
  <c r="S5468" i="15" s="1"/>
  <c r="O2849" i="15"/>
  <c r="S2849" i="15" s="1"/>
  <c r="O2821" i="15"/>
  <c r="S2821" i="15" s="1"/>
  <c r="O2373" i="15"/>
  <c r="S2373" i="15" s="1"/>
  <c r="O4053" i="15"/>
  <c r="S4053" i="15" s="1"/>
  <c r="O6071" i="15"/>
  <c r="S6071" i="15" s="1"/>
  <c r="O4904" i="15"/>
  <c r="S4904" i="15" s="1"/>
  <c r="O4508" i="15"/>
  <c r="S4508" i="15" s="1"/>
  <c r="O3974" i="15"/>
  <c r="S3974" i="15" s="1"/>
  <c r="O2776" i="15"/>
  <c r="S2776" i="15" s="1"/>
  <c r="O426" i="15"/>
  <c r="S426" i="15" s="1"/>
  <c r="O3148" i="15"/>
  <c r="S3148" i="15" s="1"/>
  <c r="O2093" i="15"/>
  <c r="S2093" i="15" s="1"/>
  <c r="O2409" i="15"/>
  <c r="S2409" i="15" s="1"/>
  <c r="O4042" i="15"/>
  <c r="S4042" i="15" s="1"/>
  <c r="O6312" i="15"/>
  <c r="S6312" i="15" s="1"/>
  <c r="O5416" i="15"/>
  <c r="S5416" i="15" s="1"/>
  <c r="O5335" i="15"/>
  <c r="S5335" i="15" s="1"/>
  <c r="O2169" i="15"/>
  <c r="S2169" i="15" s="1"/>
  <c r="O4432" i="15"/>
  <c r="S4432" i="15" s="1"/>
  <c r="O4106" i="15"/>
  <c r="S4106" i="15" s="1"/>
  <c r="O5479" i="15"/>
  <c r="S5479" i="15" s="1"/>
  <c r="O4455" i="15"/>
  <c r="S4455" i="15" s="1"/>
  <c r="O5747" i="15"/>
  <c r="S5747" i="15" s="1"/>
  <c r="O3156" i="15"/>
  <c r="S3156" i="15" s="1"/>
  <c r="O4703" i="15"/>
  <c r="S4703" i="15" s="1"/>
  <c r="O4463" i="15"/>
  <c r="S4463" i="15" s="1"/>
  <c r="O4024" i="15"/>
  <c r="S4024" i="15" s="1"/>
  <c r="O3018" i="15"/>
  <c r="S3018" i="15" s="1"/>
  <c r="O4485" i="15"/>
  <c r="S4485" i="15" s="1"/>
  <c r="O1114" i="15"/>
  <c r="S1114" i="15" s="1"/>
  <c r="O2362" i="15"/>
  <c r="S2362" i="15" s="1"/>
  <c r="O6289" i="15"/>
  <c r="S6289" i="15" s="1"/>
  <c r="O4136" i="15"/>
  <c r="S4136" i="15" s="1"/>
  <c r="O5033" i="15"/>
  <c r="S5033" i="15" s="1"/>
  <c r="O3740" i="15"/>
  <c r="S3740" i="15" s="1"/>
  <c r="O4262" i="15"/>
  <c r="S4262" i="15" s="1"/>
  <c r="O5984" i="15"/>
  <c r="S5984" i="15" s="1"/>
  <c r="O4071" i="15"/>
  <c r="S4071" i="15" s="1"/>
  <c r="O3981" i="15"/>
  <c r="S3981" i="15" s="1"/>
  <c r="O4872" i="15"/>
  <c r="S4872" i="15" s="1"/>
  <c r="O5570" i="15"/>
  <c r="S5570" i="15" s="1"/>
  <c r="O2564" i="15"/>
  <c r="S2564" i="15" s="1"/>
  <c r="O2930" i="15"/>
  <c r="S2930" i="15" s="1"/>
  <c r="O5530" i="15"/>
  <c r="S5530" i="15" s="1"/>
  <c r="O1874" i="15"/>
  <c r="S1874" i="15" s="1"/>
  <c r="O4306" i="15"/>
  <c r="S4306" i="15" s="1"/>
  <c r="O140" i="15"/>
  <c r="S140" i="15" s="1"/>
  <c r="O3551" i="15"/>
  <c r="S3551" i="15" s="1"/>
  <c r="O2928" i="15"/>
  <c r="S2928" i="15" s="1"/>
  <c r="O997" i="15"/>
  <c r="S997" i="15" s="1"/>
  <c r="O2480" i="15"/>
  <c r="S2480" i="15" s="1"/>
  <c r="O1647" i="15"/>
  <c r="S1647" i="15" s="1"/>
  <c r="O4991" i="15"/>
  <c r="S4991" i="15" s="1"/>
  <c r="O5766" i="15"/>
  <c r="S5766" i="15" s="1"/>
  <c r="O3891" i="15"/>
  <c r="S3891" i="15" s="1"/>
  <c r="O1455" i="15"/>
  <c r="S1455" i="15" s="1"/>
  <c r="S6285" i="15"/>
  <c r="O2718" i="15"/>
  <c r="S2718" i="15" s="1"/>
  <c r="O4656" i="15"/>
  <c r="S4656" i="15" s="1"/>
  <c r="O4436" i="15"/>
  <c r="S4436" i="15" s="1"/>
  <c r="O3562" i="15"/>
  <c r="S3562" i="15" s="1"/>
  <c r="O4536" i="15"/>
  <c r="S4536" i="15" s="1"/>
  <c r="O4350" i="15"/>
  <c r="S4350" i="15" s="1"/>
  <c r="O6329" i="15"/>
  <c r="S6329" i="15" s="1"/>
  <c r="O6359" i="15"/>
  <c r="S6359" i="15" s="1"/>
  <c r="O4193" i="15"/>
  <c r="S4193" i="15" s="1"/>
  <c r="O4804" i="15"/>
  <c r="S4804" i="15" s="1"/>
  <c r="O4988" i="15"/>
  <c r="S4988" i="15" s="1"/>
  <c r="O2965" i="15"/>
  <c r="S2965" i="15" s="1"/>
  <c r="O4430" i="15"/>
  <c r="S4430" i="15" s="1"/>
  <c r="O5145" i="15"/>
  <c r="S5145" i="15" s="1"/>
  <c r="O4333" i="15"/>
  <c r="S4333" i="15" s="1"/>
  <c r="O6284" i="15"/>
  <c r="S6284" i="15" s="1"/>
  <c r="O4273" i="15"/>
  <c r="S4273" i="15" s="1"/>
  <c r="O5841" i="15"/>
  <c r="S5841" i="15" s="1"/>
  <c r="O5978" i="15"/>
  <c r="S5978" i="15" s="1"/>
  <c r="O4920" i="15"/>
  <c r="S4920" i="15" s="1"/>
  <c r="O5144" i="15"/>
  <c r="S5144" i="15" s="1"/>
  <c r="O1508" i="15"/>
  <c r="S1508" i="15" s="1"/>
  <c r="O5540" i="15"/>
  <c r="S5540" i="15" s="1"/>
  <c r="O523" i="15"/>
  <c r="S523" i="15" s="1"/>
  <c r="O817" i="15"/>
  <c r="S817" i="15" s="1"/>
  <c r="O3173" i="15"/>
  <c r="S3173" i="15" s="1"/>
  <c r="O5314" i="15"/>
  <c r="S5314" i="15" s="1"/>
  <c r="O3168" i="15"/>
  <c r="S3168" i="15" s="1"/>
  <c r="O913" i="15"/>
  <c r="S913" i="15" s="1"/>
  <c r="O348" i="15"/>
  <c r="S348" i="15" s="1"/>
  <c r="O1547" i="15"/>
  <c r="S1547" i="15" s="1"/>
  <c r="O630" i="15"/>
  <c r="S630" i="15" s="1"/>
  <c r="O5158" i="15"/>
  <c r="S5158" i="15" s="1"/>
  <c r="O1219" i="15"/>
  <c r="S1219" i="15" s="1"/>
  <c r="O1331" i="15"/>
  <c r="S1331" i="15" s="1"/>
  <c r="O636" i="15"/>
  <c r="S636" i="15" s="1"/>
  <c r="O606" i="15"/>
  <c r="S606" i="15" s="1"/>
  <c r="S31" i="15"/>
  <c r="O1454" i="15"/>
  <c r="S1454" i="15" s="1"/>
  <c r="S5616" i="15"/>
  <c r="S2482" i="15"/>
  <c r="O59" i="15"/>
  <c r="S59" i="15" s="1"/>
  <c r="O1372" i="15"/>
  <c r="S1372" i="15" s="1"/>
  <c r="O2637" i="15"/>
  <c r="S2637" i="15" s="1"/>
  <c r="O666" i="15"/>
  <c r="S666" i="15" s="1"/>
  <c r="O2287" i="15"/>
  <c r="S2287" i="15" s="1"/>
  <c r="O6101" i="15"/>
  <c r="S6101" i="15" s="1"/>
  <c r="O1824" i="15"/>
  <c r="S1824" i="15" s="1"/>
  <c r="O3944" i="15"/>
  <c r="S3944" i="15" s="1"/>
  <c r="O2735" i="15"/>
  <c r="S2735" i="15" s="1"/>
  <c r="O2338" i="15"/>
  <c r="S2338" i="15" s="1"/>
  <c r="O4809" i="15"/>
  <c r="S4809" i="15" s="1"/>
  <c r="O3165" i="15"/>
  <c r="S3165" i="15" s="1"/>
  <c r="O3571" i="15"/>
  <c r="S3571" i="15" s="1"/>
  <c r="O5379" i="15"/>
  <c r="S5379" i="15" s="1"/>
  <c r="O4026" i="15"/>
  <c r="S4026" i="15" s="1"/>
  <c r="S6165" i="15"/>
  <c r="S894" i="15"/>
  <c r="S4239" i="15"/>
  <c r="S5318" i="15"/>
  <c r="O3831" i="15"/>
  <c r="S3831" i="15" s="1"/>
  <c r="O1408" i="15"/>
  <c r="S1408" i="15" s="1"/>
  <c r="O1361" i="15"/>
  <c r="S1361" i="15" s="1"/>
  <c r="O6217" i="15"/>
  <c r="S6217" i="15" s="1"/>
  <c r="O4643" i="15"/>
  <c r="S4643" i="15" s="1"/>
  <c r="O3081" i="15"/>
  <c r="S3081" i="15" s="1"/>
  <c r="O5831" i="15"/>
  <c r="S5831" i="15" s="1"/>
  <c r="O3743" i="15"/>
  <c r="S3743" i="15" s="1"/>
  <c r="O4048" i="15"/>
  <c r="S4048" i="15" s="1"/>
  <c r="O3021" i="15"/>
  <c r="S3021" i="15" s="1"/>
  <c r="O2080" i="15"/>
  <c r="O2398" i="15"/>
  <c r="S2398" i="15" s="1"/>
  <c r="S1098" i="15"/>
  <c r="S1560" i="15"/>
  <c r="O713" i="15"/>
  <c r="S713" i="15" s="1"/>
  <c r="O1983" i="15"/>
  <c r="S1983" i="15" s="1"/>
  <c r="O2854" i="15"/>
  <c r="S2854" i="15" s="1"/>
  <c r="O6409" i="15"/>
  <c r="S6409" i="15" s="1"/>
  <c r="O2166" i="15"/>
  <c r="S2166" i="15" s="1"/>
  <c r="O4143" i="15"/>
  <c r="S4143" i="15" s="1"/>
  <c r="O212" i="15"/>
  <c r="S212" i="15" s="1"/>
  <c r="O1122" i="15"/>
  <c r="S1122" i="15" s="1"/>
  <c r="O470" i="15"/>
  <c r="S470" i="15" s="1"/>
  <c r="O5665" i="15"/>
  <c r="S6340" i="15"/>
  <c r="O2909" i="15"/>
  <c r="S2909" i="15" s="1"/>
  <c r="O4412" i="15"/>
  <c r="S4412" i="15" s="1"/>
  <c r="O4633" i="15"/>
  <c r="S4633" i="15" s="1"/>
  <c r="O5104" i="15"/>
  <c r="S5104" i="15" s="1"/>
  <c r="S1463" i="15"/>
  <c r="S5759" i="15"/>
  <c r="S2237" i="15"/>
  <c r="O4263" i="15"/>
  <c r="S4263" i="15" s="1"/>
  <c r="O574" i="15"/>
  <c r="S574" i="15" s="1"/>
  <c r="O3826" i="15"/>
  <c r="S3826" i="15" s="1"/>
  <c r="O1140" i="15"/>
  <c r="S1140" i="15" s="1"/>
  <c r="O3469" i="15"/>
  <c r="S3469" i="15" s="1"/>
  <c r="O2478" i="15"/>
  <c r="S2478" i="15" s="1"/>
  <c r="O230" i="15"/>
  <c r="S230" i="15" s="1"/>
  <c r="O5874" i="15"/>
  <c r="S5874" i="15" s="1"/>
  <c r="O5381" i="15"/>
  <c r="S5381" i="15" s="1"/>
  <c r="O256" i="15"/>
  <c r="S256" i="15" s="1"/>
  <c r="O3141" i="15"/>
  <c r="S3141" i="15" s="1"/>
  <c r="O3341" i="15"/>
  <c r="S3341" i="15" s="1"/>
  <c r="O5484" i="15"/>
  <c r="S5484" i="15" s="1"/>
  <c r="S935" i="15"/>
  <c r="S2474" i="15"/>
  <c r="O3596" i="15"/>
  <c r="S3596" i="15" s="1"/>
  <c r="O3747" i="15"/>
  <c r="S3747" i="15" s="1"/>
  <c r="O3673" i="15"/>
  <c r="S3673" i="15" s="1"/>
  <c r="O2976" i="15"/>
  <c r="S2976" i="15" s="1"/>
  <c r="O1898" i="15"/>
  <c r="S1898" i="15" s="1"/>
  <c r="O2083" i="15"/>
  <c r="S2083" i="15" s="1"/>
  <c r="O421" i="15"/>
  <c r="S421" i="15" s="1"/>
  <c r="O1400" i="15"/>
  <c r="S1400" i="15" s="1"/>
  <c r="S2400" i="15"/>
  <c r="S2926" i="15"/>
  <c r="O605" i="15"/>
  <c r="S605" i="15" s="1"/>
  <c r="O3009" i="15"/>
  <c r="S3009" i="15" s="1"/>
  <c r="O5503" i="15"/>
  <c r="S5503" i="15" s="1"/>
  <c r="O3918" i="15"/>
  <c r="S3918" i="15" s="1"/>
  <c r="O5248" i="15"/>
  <c r="S5248" i="15" s="1"/>
  <c r="O6444" i="15"/>
  <c r="S6444" i="15" s="1"/>
  <c r="O5582" i="15"/>
  <c r="S5582" i="15" s="1"/>
  <c r="O4546" i="15"/>
  <c r="S4546" i="15" s="1"/>
  <c r="O5521" i="15"/>
  <c r="S5521" i="15" s="1"/>
  <c r="O6382" i="15"/>
  <c r="S6382" i="15" s="1"/>
  <c r="O5634" i="15"/>
  <c r="S5634" i="15" s="1"/>
  <c r="O5401" i="15"/>
  <c r="S5401" i="15" s="1"/>
  <c r="O88" i="15"/>
  <c r="S88" i="15" s="1"/>
  <c r="O2239" i="15"/>
  <c r="S2239" i="15" s="1"/>
  <c r="O2054" i="15"/>
  <c r="S2054" i="15" s="1"/>
  <c r="O303" i="15"/>
  <c r="S303" i="15" s="1"/>
  <c r="O498" i="15"/>
  <c r="S498" i="15" s="1"/>
  <c r="O1792" i="15"/>
  <c r="S1792" i="15" s="1"/>
  <c r="O5461" i="15"/>
  <c r="S5461" i="15" s="1"/>
  <c r="O6064" i="15"/>
  <c r="S6064" i="15" s="1"/>
  <c r="O3410" i="15"/>
  <c r="S3410" i="15" s="1"/>
  <c r="O2522" i="15"/>
  <c r="S2522" i="15" s="1"/>
  <c r="O6102" i="15"/>
  <c r="S6102" i="15" s="1"/>
  <c r="O4709" i="15"/>
  <c r="S4709" i="15" s="1"/>
  <c r="O5873" i="15"/>
  <c r="S5873" i="15" s="1"/>
  <c r="O62" i="15"/>
  <c r="S62" i="15" s="1"/>
  <c r="O384" i="15"/>
  <c r="S384" i="15" s="1"/>
  <c r="O1756" i="15"/>
  <c r="S1756" i="15" s="1"/>
  <c r="O250" i="15"/>
  <c r="S250" i="15" s="1"/>
  <c r="O1476" i="15"/>
  <c r="S1476" i="15" s="1"/>
  <c r="O3066" i="15"/>
  <c r="S3066" i="15" s="1"/>
  <c r="O4693" i="15"/>
  <c r="S4693" i="15" s="1"/>
  <c r="O3870" i="15"/>
  <c r="S3870" i="15" s="1"/>
  <c r="O3240" i="15"/>
  <c r="S3240" i="15" s="1"/>
  <c r="O1094" i="15"/>
  <c r="S1094" i="15" s="1"/>
  <c r="O3444" i="15"/>
  <c r="S3444" i="15" s="1"/>
  <c r="O5303" i="15"/>
  <c r="S5303" i="15" s="1"/>
  <c r="O5250" i="15"/>
  <c r="S5250" i="15" s="1"/>
  <c r="O3540" i="15"/>
  <c r="S3540" i="15" s="1"/>
  <c r="O529" i="15"/>
  <c r="S529" i="15" s="1"/>
  <c r="O1670" i="15"/>
  <c r="S1670" i="15" s="1"/>
  <c r="O4926" i="15"/>
  <c r="S4926" i="15" s="1"/>
  <c r="O2710" i="15"/>
  <c r="S2710" i="15" s="1"/>
  <c r="O811" i="15"/>
  <c r="S811" i="15" s="1"/>
  <c r="O2996" i="15"/>
  <c r="S2996" i="15" s="1"/>
  <c r="O1385" i="15"/>
  <c r="S1385" i="15" s="1"/>
  <c r="O1005" i="15"/>
  <c r="S1005" i="15" s="1"/>
  <c r="S634" i="15"/>
  <c r="S2001" i="15"/>
  <c r="S4852" i="15"/>
  <c r="O4146" i="15"/>
  <c r="S4146" i="15" s="1"/>
  <c r="S2351" i="15"/>
  <c r="S422" i="15"/>
  <c r="S1961" i="15"/>
  <c r="S3419" i="15"/>
  <c r="O1215" i="15"/>
  <c r="S1215" i="15" s="1"/>
  <c r="O559" i="15"/>
  <c r="S559" i="15" s="1"/>
  <c r="O447" i="15"/>
  <c r="S447" i="15" s="1"/>
  <c r="O2714" i="15"/>
  <c r="S2714" i="15" s="1"/>
  <c r="O995" i="15"/>
  <c r="S995" i="15" s="1"/>
  <c r="O2783" i="15"/>
  <c r="S2783" i="15" s="1"/>
  <c r="O834" i="15"/>
  <c r="S834" i="15" s="1"/>
  <c r="O2241" i="15"/>
  <c r="S2241" i="15" s="1"/>
  <c r="O3265" i="15"/>
  <c r="S3265" i="15" s="1"/>
  <c r="O6328" i="15"/>
  <c r="S6328" i="15" s="1"/>
  <c r="O6430" i="15"/>
  <c r="S6430" i="15" s="1"/>
  <c r="O1538" i="15"/>
  <c r="S1538" i="15" s="1"/>
  <c r="O3299" i="15"/>
  <c r="S3299" i="15" s="1"/>
  <c r="O1345" i="15"/>
  <c r="S1345" i="15" s="1"/>
  <c r="O3387" i="15"/>
  <c r="S3387" i="15" s="1"/>
  <c r="O2168" i="15"/>
  <c r="S2168" i="15" s="1"/>
  <c r="O3036" i="15"/>
  <c r="S3036" i="15" s="1"/>
  <c r="O2468" i="15"/>
  <c r="S2468" i="15" s="1"/>
  <c r="O513" i="15"/>
  <c r="S513" i="15" s="1"/>
  <c r="O2428" i="15"/>
  <c r="S2428" i="15" s="1"/>
  <c r="O3849" i="15"/>
  <c r="S3849" i="15" s="1"/>
  <c r="O3898" i="15"/>
  <c r="S3898" i="15" s="1"/>
  <c r="O5693" i="15"/>
  <c r="S5693" i="15" s="1"/>
  <c r="O2626" i="15"/>
  <c r="S2626" i="15" s="1"/>
  <c r="O5421" i="15"/>
  <c r="O4229" i="15"/>
  <c r="S4229" i="15" s="1"/>
  <c r="O2334" i="15"/>
  <c r="S2334" i="15" s="1"/>
  <c r="O149" i="15"/>
  <c r="S149" i="15" s="1"/>
  <c r="O1297" i="15"/>
  <c r="S1297" i="15" s="1"/>
  <c r="O755" i="15"/>
  <c r="S755" i="15" s="1"/>
  <c r="O3497" i="15"/>
  <c r="S3497" i="15" s="1"/>
  <c r="O3413" i="15"/>
  <c r="S3413" i="15" s="1"/>
  <c r="O1900" i="15"/>
  <c r="S1900" i="15" s="1"/>
  <c r="O5547" i="15"/>
  <c r="S5547" i="15" s="1"/>
  <c r="O1220" i="15"/>
  <c r="S1220" i="15" s="1"/>
  <c r="O4661" i="15"/>
  <c r="S4661" i="15" s="1"/>
  <c r="O2815" i="15"/>
  <c r="S2815" i="15" s="1"/>
  <c r="O1143" i="15"/>
  <c r="S1143" i="15" s="1"/>
  <c r="O5726" i="15"/>
  <c r="S5726" i="15" s="1"/>
  <c r="O2801" i="15"/>
  <c r="O1722" i="15"/>
  <c r="S1722" i="15" s="1"/>
  <c r="O3245" i="15"/>
  <c r="S3245" i="15" s="1"/>
  <c r="O4475" i="15"/>
  <c r="S4475" i="15" s="1"/>
  <c r="O1395" i="15"/>
  <c r="S1395" i="15" s="1"/>
  <c r="O4970" i="15"/>
  <c r="S4970" i="15" s="1"/>
  <c r="O889" i="15"/>
  <c r="S889" i="15" s="1"/>
  <c r="O2509" i="15"/>
  <c r="S2509" i="15" s="1"/>
  <c r="O562" i="15"/>
  <c r="S562" i="15" s="1"/>
  <c r="O347" i="15"/>
  <c r="S347" i="15" s="1"/>
  <c r="O3516" i="15"/>
  <c r="S3516" i="15" s="1"/>
  <c r="O1080" i="15"/>
  <c r="S1080" i="15" s="1"/>
  <c r="O1805" i="15"/>
  <c r="S1805" i="15" s="1"/>
  <c r="O552" i="15"/>
  <c r="S552" i="15" s="1"/>
  <c r="O1609" i="15"/>
  <c r="S1609" i="15" s="1"/>
  <c r="O4875" i="15"/>
  <c r="S4875" i="15" s="1"/>
  <c r="O4090" i="15"/>
  <c r="S4090" i="15" s="1"/>
  <c r="O5924" i="15"/>
  <c r="S5924" i="15" s="1"/>
  <c r="O1351" i="15"/>
  <c r="O350" i="15"/>
  <c r="S350" i="15" s="1"/>
  <c r="O2512" i="15"/>
  <c r="S2512" i="15" s="1"/>
  <c r="O1363" i="15"/>
  <c r="S1363" i="15" s="1"/>
  <c r="O3808" i="15"/>
  <c r="S3808" i="15" s="1"/>
  <c r="O2863" i="15"/>
  <c r="S2863" i="15" s="1"/>
  <c r="O1734" i="15"/>
  <c r="S1734" i="15" s="1"/>
  <c r="O1682" i="15"/>
  <c r="S1682" i="15" s="1"/>
  <c r="O3032" i="15"/>
  <c r="S3032" i="15" s="1"/>
  <c r="O2559" i="15"/>
  <c r="S2559" i="15" s="1"/>
  <c r="O1581" i="15"/>
  <c r="O4444" i="15"/>
  <c r="S4444" i="15" s="1"/>
  <c r="O215" i="15"/>
  <c r="S215" i="15" s="1"/>
  <c r="O2077" i="15"/>
  <c r="O137" i="15"/>
  <c r="O3030" i="15"/>
  <c r="S3030" i="15" s="1"/>
  <c r="O1189" i="15"/>
  <c r="S1189" i="15" s="1"/>
  <c r="O357" i="15"/>
  <c r="S357" i="15" s="1"/>
  <c r="O352" i="15"/>
  <c r="S352" i="15" s="1"/>
  <c r="O1044" i="15"/>
  <c r="S1044" i="15" s="1"/>
  <c r="O1030" i="15"/>
  <c r="S1030" i="15" s="1"/>
  <c r="O1179" i="15"/>
  <c r="S1179" i="15" s="1"/>
  <c r="O1435" i="15"/>
  <c r="S1435" i="15" s="1"/>
  <c r="O6190" i="15"/>
  <c r="S6190" i="15" s="1"/>
  <c r="O5887" i="15"/>
  <c r="S5887" i="15" s="1"/>
  <c r="O221" i="15"/>
  <c r="S221" i="15" s="1"/>
  <c r="O1707" i="15"/>
  <c r="S1707" i="15" s="1"/>
  <c r="O1401" i="15"/>
  <c r="S1401" i="15" s="1"/>
  <c r="O3421" i="15"/>
  <c r="S3421" i="15" s="1"/>
  <c r="O1514" i="15"/>
  <c r="S1514" i="15" s="1"/>
  <c r="O3347" i="15"/>
  <c r="S3347" i="15" s="1"/>
  <c r="O590" i="15"/>
  <c r="S590" i="15" s="1"/>
  <c r="O1507" i="15"/>
  <c r="S1507" i="15" s="1"/>
  <c r="O950" i="15"/>
  <c r="S950" i="15" s="1"/>
  <c r="O3552" i="15"/>
  <c r="S3552" i="15" s="1"/>
  <c r="S6405" i="15"/>
  <c r="S4359" i="15"/>
  <c r="O4073" i="15"/>
  <c r="S4073" i="15" s="1"/>
  <c r="O6431" i="15"/>
  <c r="S6431" i="15" s="1"/>
  <c r="O6185" i="15"/>
  <c r="S6185" i="15" s="1"/>
  <c r="O1893" i="15"/>
  <c r="S1893" i="15" s="1"/>
  <c r="O3463" i="15"/>
  <c r="S3463" i="15" s="1"/>
  <c r="O5497" i="15"/>
  <c r="S5497" i="15" s="1"/>
  <c r="O2834" i="15"/>
  <c r="S2834" i="15" s="1"/>
  <c r="O2671" i="15"/>
  <c r="S2671" i="15" s="1"/>
  <c r="O3238" i="15"/>
  <c r="S3238" i="15" s="1"/>
  <c r="O4129" i="15"/>
  <c r="S4129" i="15" s="1"/>
  <c r="O1582" i="15"/>
  <c r="S1582" i="15" s="1"/>
  <c r="O1419" i="15"/>
  <c r="S1419" i="15" s="1"/>
  <c r="O6168" i="15"/>
  <c r="S6168" i="15" s="1"/>
  <c r="O6258" i="15"/>
  <c r="S6258" i="15" s="1"/>
  <c r="O6325" i="15"/>
  <c r="S6325" i="15" s="1"/>
  <c r="O1389" i="15"/>
  <c r="S1389" i="15" s="1"/>
  <c r="O1318" i="15"/>
  <c r="S1318" i="15" s="1"/>
  <c r="O841" i="15"/>
  <c r="S841" i="15" s="1"/>
  <c r="O1441" i="15"/>
  <c r="S1441" i="15" s="1"/>
  <c r="O2789" i="15"/>
  <c r="S2789" i="15" s="1"/>
  <c r="O97" i="15"/>
  <c r="S97" i="15" s="1"/>
  <c r="O162" i="15"/>
  <c r="S162" i="15" s="1"/>
  <c r="O489" i="15"/>
  <c r="S489" i="15" s="1"/>
  <c r="O35" i="15"/>
  <c r="S35" i="15" s="1"/>
  <c r="O5875" i="15"/>
  <c r="S5875" i="15" s="1"/>
  <c r="O2294" i="15"/>
  <c r="S2294" i="15" s="1"/>
  <c r="O2998" i="15"/>
  <c r="S2998" i="15" s="1"/>
  <c r="O279" i="15"/>
  <c r="S279" i="15" s="1"/>
  <c r="O2895" i="15"/>
  <c r="S2895" i="15" s="1"/>
  <c r="O1841" i="15"/>
  <c r="S1841" i="15" s="1"/>
  <c r="O1059" i="15"/>
  <c r="S1059" i="15" s="1"/>
  <c r="O2184" i="15"/>
  <c r="S2184" i="15" s="1"/>
  <c r="O2260" i="15"/>
  <c r="S2260" i="15" s="1"/>
  <c r="O5419" i="15"/>
  <c r="S5419" i="15" s="1"/>
  <c r="O2692" i="15"/>
  <c r="S2692" i="15" s="1"/>
  <c r="O5777" i="15"/>
  <c r="S5777" i="15" s="1"/>
  <c r="O5338" i="15"/>
  <c r="S5338" i="15" s="1"/>
  <c r="O5083" i="15"/>
  <c r="S5083" i="15" s="1"/>
  <c r="O3531" i="15"/>
  <c r="S3531" i="15" s="1"/>
  <c r="O6432" i="15"/>
  <c r="S6432" i="15" s="1"/>
  <c r="O3074" i="15"/>
  <c r="S3074" i="15" s="1"/>
  <c r="O1139" i="15"/>
  <c r="S1139" i="15" s="1"/>
  <c r="O3454" i="15"/>
  <c r="S3454" i="15" s="1"/>
  <c r="O1239" i="15"/>
  <c r="S1239" i="15" s="1"/>
  <c r="O5872" i="15"/>
  <c r="S5872" i="15" s="1"/>
  <c r="O4573" i="15"/>
  <c r="S4573" i="15" s="1"/>
  <c r="O3334" i="15"/>
  <c r="S3334" i="15" s="1"/>
  <c r="O4244" i="15"/>
  <c r="S4244" i="15" s="1"/>
  <c r="O1095" i="15"/>
  <c r="S1095" i="15" s="1"/>
  <c r="O4307" i="15"/>
  <c r="S4307" i="15" s="1"/>
  <c r="O1428" i="15"/>
  <c r="S1428" i="15" s="1"/>
  <c r="O2773" i="15"/>
  <c r="S2773" i="15" s="1"/>
  <c r="O6241" i="15"/>
  <c r="S6241" i="15" s="1"/>
  <c r="O5523" i="15"/>
  <c r="S5523" i="15" s="1"/>
  <c r="O3232" i="15"/>
  <c r="S3232" i="15" s="1"/>
  <c r="O3025" i="15"/>
  <c r="S3025" i="15" s="1"/>
  <c r="O3615" i="15"/>
  <c r="S3615" i="15" s="1"/>
  <c r="O5909" i="15"/>
  <c r="S5909" i="15" s="1"/>
  <c r="O3231" i="15"/>
  <c r="S3231" i="15" s="1"/>
  <c r="O3851" i="15"/>
  <c r="S3851" i="15" s="1"/>
  <c r="O6097" i="15"/>
  <c r="S6097" i="15" s="1"/>
  <c r="O3836" i="15"/>
  <c r="S3836" i="15" s="1"/>
  <c r="O4097" i="15"/>
  <c r="S4097" i="15" s="1"/>
  <c r="O2271" i="15"/>
  <c r="S2271" i="15" s="1"/>
  <c r="O3363" i="15"/>
  <c r="S3363" i="15" s="1"/>
  <c r="O2172" i="15"/>
  <c r="S2172" i="15" s="1"/>
  <c r="O742" i="15"/>
  <c r="S742" i="15" s="1"/>
  <c r="O632" i="15"/>
  <c r="S632" i="15" s="1"/>
  <c r="O5723" i="15"/>
  <c r="S5723" i="15" s="1"/>
  <c r="O5053" i="15"/>
  <c r="S5053" i="15" s="1"/>
  <c r="O285" i="15"/>
  <c r="S285" i="15" s="1"/>
  <c r="O5949" i="15"/>
  <c r="S5949" i="15" s="1"/>
  <c r="O586" i="15"/>
  <c r="S586" i="15" s="1"/>
  <c r="O3738" i="15"/>
  <c r="S3738" i="15" s="1"/>
  <c r="O2248" i="15"/>
  <c r="S2248" i="15" s="1"/>
  <c r="O3017" i="15"/>
  <c r="S3017" i="15" s="1"/>
  <c r="O1026" i="15"/>
  <c r="S1026" i="15" s="1"/>
  <c r="O4527" i="15"/>
  <c r="S4527" i="15" s="1"/>
  <c r="O840" i="15"/>
  <c r="S840" i="15" s="1"/>
  <c r="O3196" i="15"/>
  <c r="S3196" i="15" s="1"/>
  <c r="O4961" i="15"/>
  <c r="S4961" i="15" s="1"/>
  <c r="O4060" i="15"/>
  <c r="S4060" i="15" s="1"/>
  <c r="O5432" i="15"/>
  <c r="S5432" i="15" s="1"/>
  <c r="O4067" i="15"/>
  <c r="S4067" i="15" s="1"/>
  <c r="O3077" i="15"/>
  <c r="S3077" i="15" s="1"/>
  <c r="O5406" i="15"/>
  <c r="S5406" i="15" s="1"/>
  <c r="O5003" i="15"/>
  <c r="S5003" i="15" s="1"/>
  <c r="O3291" i="15"/>
  <c r="S3291" i="15" s="1"/>
  <c r="O2410" i="15"/>
  <c r="S2410" i="15" s="1"/>
  <c r="O324" i="15"/>
  <c r="S324" i="15" s="1"/>
  <c r="O733" i="15"/>
  <c r="S733" i="15" s="1"/>
  <c r="O4293" i="15"/>
  <c r="S4293" i="15" s="1"/>
  <c r="O5396" i="15"/>
  <c r="S5396" i="15" s="1"/>
  <c r="O3400" i="15"/>
  <c r="S3400" i="15" s="1"/>
  <c r="O4135" i="15"/>
  <c r="S4135" i="15" s="1"/>
  <c r="O4897" i="15"/>
  <c r="S4897" i="15" s="1"/>
  <c r="O6393" i="15"/>
  <c r="S6393" i="15" s="1"/>
  <c r="O5657" i="15"/>
  <c r="S5657" i="15" s="1"/>
  <c r="O5072" i="15"/>
  <c r="S5072" i="15" s="1"/>
  <c r="O3303" i="15"/>
  <c r="S3303" i="15" s="1"/>
  <c r="O2311" i="15"/>
  <c r="S2311" i="15" s="1"/>
  <c r="O3065" i="15"/>
  <c r="S3065" i="15" s="1"/>
  <c r="O3386" i="15"/>
  <c r="S3386" i="15" s="1"/>
  <c r="O5590" i="15"/>
  <c r="S5590" i="15" s="1"/>
  <c r="O1360" i="15"/>
  <c r="S1360" i="15" s="1"/>
  <c r="O111" i="15"/>
  <c r="S111" i="15" s="1"/>
  <c r="O363" i="15"/>
  <c r="S363" i="15" s="1"/>
  <c r="O4313" i="15"/>
  <c r="S4313" i="15" s="1"/>
  <c r="O3778" i="15"/>
  <c r="S3778" i="15" s="1"/>
  <c r="O6013" i="15"/>
  <c r="S6013" i="15" s="1"/>
  <c r="O477" i="15"/>
  <c r="S477" i="15" s="1"/>
  <c r="O1145" i="15"/>
  <c r="S1145" i="15" s="1"/>
  <c r="O2116" i="15"/>
  <c r="S2116" i="15" s="1"/>
  <c r="O4554" i="15"/>
  <c r="S4554" i="15" s="1"/>
  <c r="O4994" i="15"/>
  <c r="S4994" i="15" s="1"/>
  <c r="O1144" i="15"/>
  <c r="S1144" i="15" s="1"/>
  <c r="O6211" i="15"/>
  <c r="S6211" i="15" s="1"/>
  <c r="O5804" i="15"/>
  <c r="S5804" i="15" s="1"/>
  <c r="O1646" i="15"/>
  <c r="S1646" i="15" s="1"/>
  <c r="O655" i="15"/>
  <c r="S655" i="15" s="1"/>
  <c r="O1206" i="15"/>
  <c r="S1206" i="15" s="1"/>
  <c r="O3370" i="15"/>
  <c r="S3370" i="15" s="1"/>
  <c r="O796" i="15"/>
  <c r="S796" i="15" s="1"/>
  <c r="O2367" i="15"/>
  <c r="S2367" i="15" s="1"/>
  <c r="O3556" i="15"/>
  <c r="S3556" i="15" s="1"/>
  <c r="O3590" i="15"/>
  <c r="S3590" i="15" s="1"/>
  <c r="O818" i="15"/>
  <c r="S818" i="15" s="1"/>
  <c r="O1782" i="15"/>
  <c r="S1782" i="15" s="1"/>
  <c r="O4095" i="15"/>
  <c r="S4095" i="15" s="1"/>
  <c r="O5271" i="15"/>
  <c r="S5271" i="15" s="1"/>
  <c r="O1573" i="15"/>
  <c r="S1573" i="15" s="1"/>
  <c r="O1596" i="15"/>
  <c r="S1596" i="15" s="1"/>
  <c r="O3336" i="15"/>
  <c r="S3336" i="15" s="1"/>
  <c r="O3678" i="15"/>
  <c r="S3678" i="15" s="1"/>
  <c r="O703" i="15"/>
  <c r="S703" i="15" s="1"/>
  <c r="O1972" i="15"/>
  <c r="S1972" i="15" s="1"/>
  <c r="O959" i="15"/>
  <c r="S959" i="15" s="1"/>
  <c r="O802" i="15"/>
  <c r="S802" i="15" s="1"/>
  <c r="O3685" i="15"/>
  <c r="S3685" i="15" s="1"/>
  <c r="O947" i="15"/>
  <c r="S947" i="15" s="1"/>
  <c r="O3446" i="15"/>
  <c r="S3446" i="15" s="1"/>
  <c r="O5793" i="15"/>
  <c r="S5793" i="15" s="1"/>
  <c r="O3966" i="15"/>
  <c r="S3966" i="15" s="1"/>
  <c r="O890" i="15"/>
  <c r="S890" i="15" s="1"/>
  <c r="O2833" i="15"/>
  <c r="S2833" i="15" s="1"/>
  <c r="O1776" i="15"/>
  <c r="S1776" i="15" s="1"/>
  <c r="O1878" i="15"/>
  <c r="S1878" i="15" s="1"/>
  <c r="O1042" i="15"/>
  <c r="S1042" i="15" s="1"/>
  <c r="O4748" i="15"/>
  <c r="S4748" i="15" s="1"/>
  <c r="O1471" i="15"/>
  <c r="S1471" i="15" s="1"/>
  <c r="O6092" i="15"/>
  <c r="S6092" i="15" s="1"/>
  <c r="O1712" i="15"/>
  <c r="S1712" i="15" s="1"/>
  <c r="O1290" i="15"/>
  <c r="O1445" i="15"/>
  <c r="S1445" i="15" s="1"/>
  <c r="O5141" i="15"/>
  <c r="S5141" i="15" s="1"/>
  <c r="O585" i="15"/>
  <c r="S585" i="15" s="1"/>
  <c r="O2133" i="15"/>
  <c r="S2133" i="15" s="1"/>
  <c r="O5542" i="15"/>
  <c r="S5542" i="15" s="1"/>
  <c r="O2876" i="15"/>
  <c r="S2876" i="15" s="1"/>
  <c r="O1032" i="15"/>
  <c r="S1032" i="15" s="1"/>
  <c r="O899" i="15"/>
  <c r="S899" i="15" s="1"/>
  <c r="O3048" i="15"/>
  <c r="S3048" i="15" s="1"/>
  <c r="O3640" i="15"/>
  <c r="S3640" i="15" s="1"/>
  <c r="O3792" i="15"/>
  <c r="S3792" i="15" s="1"/>
  <c r="O1387" i="15"/>
  <c r="S1387" i="15" s="1"/>
  <c r="O2026" i="15"/>
  <c r="S2026" i="15" s="1"/>
  <c r="O5236" i="15"/>
  <c r="S5236" i="15" s="1"/>
  <c r="O287" i="15"/>
  <c r="S287" i="15" s="1"/>
  <c r="O1746" i="15"/>
  <c r="S1746" i="15" s="1"/>
  <c r="O2497" i="15"/>
  <c r="S2497" i="15" s="1"/>
  <c r="O1953" i="15"/>
  <c r="S1953" i="15" s="1"/>
  <c r="O5202" i="15"/>
  <c r="S5202" i="15" s="1"/>
  <c r="O2684" i="15"/>
  <c r="S2684" i="15" s="1"/>
  <c r="O3884" i="15"/>
  <c r="S3884" i="15" s="1"/>
  <c r="O4963" i="15"/>
  <c r="S4963" i="15" s="1"/>
  <c r="O4640" i="15"/>
  <c r="S4640" i="15" s="1"/>
  <c r="O389" i="15"/>
  <c r="S389" i="15" s="1"/>
  <c r="O921" i="15"/>
  <c r="S921" i="15" s="1"/>
  <c r="O3916" i="15"/>
  <c r="S3916" i="15" s="1"/>
  <c r="O5811" i="15"/>
  <c r="S5811" i="15" s="1"/>
  <c r="O4315" i="15"/>
  <c r="S4315" i="15" s="1"/>
  <c r="O1210" i="15"/>
  <c r="S1210" i="15" s="1"/>
  <c r="O5753" i="15"/>
  <c r="S5753" i="15" s="1"/>
  <c r="O1319" i="15"/>
  <c r="S1319" i="15" s="1"/>
  <c r="O5414" i="15"/>
  <c r="S5414" i="15" s="1"/>
  <c r="O1300" i="15"/>
  <c r="S1300" i="15" s="1"/>
  <c r="O3646" i="15"/>
  <c r="S3646" i="15" s="1"/>
  <c r="O1644" i="15"/>
  <c r="S1644" i="15" s="1"/>
  <c r="O4077" i="15"/>
  <c r="S4077" i="15" s="1"/>
  <c r="O2027" i="15"/>
  <c r="S2027" i="15" s="1"/>
  <c r="O2283" i="15"/>
  <c r="S2283" i="15" s="1"/>
  <c r="O1040" i="15"/>
  <c r="S1040" i="15" s="1"/>
  <c r="O654" i="15"/>
  <c r="S654" i="15" s="1"/>
  <c r="O183" i="15"/>
  <c r="S183" i="15" s="1"/>
  <c r="O2966" i="15"/>
  <c r="S2966" i="15" s="1"/>
  <c r="O3493" i="15"/>
  <c r="S3493" i="15" s="1"/>
  <c r="O669" i="15"/>
  <c r="S669" i="15" s="1"/>
  <c r="O4079" i="15"/>
  <c r="S4079" i="15" s="1"/>
  <c r="O4192" i="15"/>
  <c r="S4192" i="15" s="1"/>
  <c r="O1808" i="15"/>
  <c r="S1808" i="15" s="1"/>
  <c r="O3217" i="15"/>
  <c r="S3217" i="15" s="1"/>
  <c r="O875" i="15"/>
  <c r="S875" i="15" s="1"/>
  <c r="O3202" i="15"/>
  <c r="S3202" i="15" s="1"/>
  <c r="O5689" i="15"/>
  <c r="S5689" i="15" s="1"/>
  <c r="O440" i="15"/>
  <c r="O2265" i="15"/>
  <c r="S2265" i="15" s="1"/>
  <c r="O5639" i="15"/>
  <c r="S5639" i="15" s="1"/>
  <c r="O4880" i="15"/>
  <c r="S4880" i="15" s="1"/>
  <c r="O791" i="15"/>
  <c r="S791" i="15" s="1"/>
  <c r="O6255" i="15"/>
  <c r="S6255" i="15" s="1"/>
  <c r="O5009" i="15"/>
  <c r="S5009" i="15" s="1"/>
  <c r="O4836" i="15"/>
  <c r="S4836" i="15" s="1"/>
  <c r="O6256" i="15"/>
  <c r="S6256" i="15" s="1"/>
  <c r="O2214" i="15"/>
  <c r="S2214" i="15" s="1"/>
  <c r="O6078" i="15"/>
  <c r="S6078" i="15" s="1"/>
  <c r="O6267" i="15"/>
  <c r="S6267" i="15" s="1"/>
  <c r="O268" i="15"/>
  <c r="S268" i="15" s="1"/>
  <c r="O351" i="15"/>
  <c r="S351" i="15" s="1"/>
  <c r="O1974" i="15"/>
  <c r="S1974" i="15" s="1"/>
  <c r="O1466" i="15"/>
  <c r="S1466" i="15" s="1"/>
  <c r="O1489" i="15"/>
  <c r="S1489" i="15" s="1"/>
  <c r="O412" i="15"/>
  <c r="S412" i="15" s="1"/>
  <c r="O224" i="15"/>
  <c r="S224" i="15" s="1"/>
  <c r="O16" i="15"/>
  <c r="S16" i="15" s="1"/>
  <c r="O338" i="15"/>
  <c r="S338" i="15" s="1"/>
  <c r="O5441" i="15"/>
  <c r="S5441" i="15" s="1"/>
  <c r="O5524" i="15"/>
  <c r="S5524" i="15" s="1"/>
  <c r="O2831" i="15"/>
  <c r="S2831" i="15" s="1"/>
  <c r="O217" i="15"/>
  <c r="S217" i="15" s="1"/>
  <c r="O308" i="15"/>
  <c r="S308" i="15" s="1"/>
  <c r="O2797" i="15"/>
  <c r="S2797" i="15" s="1"/>
  <c r="O1787" i="15"/>
  <c r="S1787" i="15" s="1"/>
  <c r="O5765" i="15"/>
  <c r="S5765" i="15" s="1"/>
  <c r="O1173" i="15"/>
  <c r="S1173" i="15" s="1"/>
  <c r="O5771" i="15"/>
  <c r="S5771" i="15" s="1"/>
  <c r="O1727" i="15"/>
  <c r="S1727" i="15" s="1"/>
  <c r="O1860" i="15"/>
  <c r="S1860" i="15" s="1"/>
  <c r="O3696" i="15"/>
  <c r="S3696" i="15" s="1"/>
  <c r="O3534" i="15"/>
  <c r="S3534" i="15" s="1"/>
  <c r="O1543" i="15"/>
  <c r="S1543" i="15" s="1"/>
  <c r="O3002" i="15"/>
  <c r="S3002" i="15" s="1"/>
  <c r="O4626" i="15"/>
  <c r="S4626" i="15" s="1"/>
  <c r="O1416" i="15"/>
  <c r="S1416" i="15" s="1"/>
  <c r="O743" i="15"/>
  <c r="S743" i="15" s="1"/>
  <c r="O1818" i="15"/>
  <c r="S1818" i="15" s="1"/>
  <c r="O5429" i="15"/>
  <c r="S5429" i="15" s="1"/>
  <c r="O12" i="15"/>
  <c r="S12" i="15" s="1"/>
  <c r="O195" i="15"/>
  <c r="S195" i="15" s="1"/>
  <c r="O237" i="15"/>
  <c r="S237" i="15" s="1"/>
  <c r="O2945" i="15"/>
  <c r="S2945" i="15" s="1"/>
  <c r="O4058" i="15"/>
  <c r="S4058" i="15" s="1"/>
  <c r="O2674" i="15"/>
  <c r="S2674" i="15" s="1"/>
  <c r="O4197" i="15"/>
  <c r="S4197" i="15" s="1"/>
  <c r="O6323" i="15"/>
  <c r="S6323" i="15" s="1"/>
  <c r="O3479" i="15"/>
  <c r="S3479" i="15" s="1"/>
  <c r="O5556" i="15"/>
  <c r="S5556" i="15" s="1"/>
  <c r="O4835" i="15"/>
  <c r="S4835" i="15" s="1"/>
  <c r="O3959" i="15"/>
  <c r="S3959" i="15" s="1"/>
  <c r="O3829" i="15"/>
  <c r="S3829" i="15" s="1"/>
  <c r="O3247" i="15"/>
  <c r="S3247" i="15" s="1"/>
  <c r="O2272" i="15"/>
  <c r="O1567" i="15"/>
  <c r="S1567" i="15" s="1"/>
  <c r="O40" i="15"/>
  <c r="S40" i="15" s="1"/>
  <c r="O34" i="15"/>
  <c r="S34" i="15" s="1"/>
  <c r="O949" i="15"/>
  <c r="S949" i="15" s="1"/>
  <c r="O4250" i="15"/>
  <c r="S4250" i="15" s="1"/>
  <c r="O2990" i="15"/>
  <c r="S2990" i="15" s="1"/>
  <c r="O2571" i="15"/>
  <c r="S2571" i="15" s="1"/>
  <c r="O3965" i="15"/>
  <c r="S3965" i="15" s="1"/>
  <c r="O3827" i="15"/>
  <c r="S3827" i="15" s="1"/>
  <c r="O5115" i="15"/>
  <c r="S5115" i="15" s="1"/>
  <c r="O3937" i="15"/>
  <c r="S3937" i="15" s="1"/>
  <c r="O1037" i="15"/>
  <c r="S1037" i="15" s="1"/>
  <c r="O2459" i="15"/>
  <c r="S2459" i="15" s="1"/>
  <c r="O734" i="15"/>
  <c r="S734" i="15" s="1"/>
  <c r="O468" i="15"/>
  <c r="S468" i="15" s="1"/>
  <c r="O92" i="15"/>
  <c r="S92" i="15" s="1"/>
  <c r="O1296" i="15"/>
  <c r="S1296" i="15" s="1"/>
  <c r="O441" i="15"/>
  <c r="S441" i="15" s="1"/>
  <c r="O1800" i="15"/>
  <c r="S1800" i="15" s="1"/>
  <c r="O879" i="15"/>
  <c r="S879" i="15" s="1"/>
  <c r="O2289" i="15"/>
  <c r="S2289" i="15" s="1"/>
  <c r="O5126" i="15"/>
  <c r="S5126" i="15" s="1"/>
  <c r="O6376" i="15"/>
  <c r="S6376" i="15" s="1"/>
  <c r="O690" i="15"/>
  <c r="S690" i="15" s="1"/>
  <c r="O2782" i="15"/>
  <c r="S2782" i="15" s="1"/>
  <c r="O1322" i="15"/>
  <c r="S1322" i="15" s="1"/>
  <c r="O1043" i="15"/>
  <c r="S1043" i="15" s="1"/>
  <c r="O1226" i="15"/>
  <c r="S1226" i="15" s="1"/>
  <c r="O15" i="15"/>
  <c r="S15" i="15" s="1"/>
  <c r="O3229" i="15"/>
  <c r="S3229" i="15" s="1"/>
  <c r="O236" i="15"/>
  <c r="S236" i="15" s="1"/>
  <c r="O106" i="15"/>
  <c r="S106" i="15" s="1"/>
  <c r="O2951" i="15"/>
  <c r="S2951" i="15" s="1"/>
  <c r="O1093" i="15"/>
  <c r="S1093" i="15" s="1"/>
  <c r="O6119" i="15"/>
  <c r="S6119" i="15" s="1"/>
  <c r="O984" i="15"/>
  <c r="S984" i="15" s="1"/>
  <c r="O3431" i="15"/>
  <c r="S3431" i="15" s="1"/>
  <c r="O2595" i="15"/>
  <c r="S2595" i="15" s="1"/>
  <c r="O2050" i="15"/>
  <c r="S2050" i="15" s="1"/>
  <c r="O4848" i="15"/>
  <c r="S4848" i="15" s="1"/>
  <c r="O1238" i="15"/>
  <c r="S1238" i="15" s="1"/>
  <c r="O1601" i="15"/>
  <c r="S1601" i="15" s="1"/>
  <c r="O3024" i="15"/>
  <c r="S3024" i="15" s="1"/>
  <c r="O1890" i="15"/>
  <c r="S1890" i="15" s="1"/>
  <c r="O4628" i="15"/>
  <c r="S4628" i="15" s="1"/>
  <c r="O4439" i="15"/>
  <c r="S4439" i="15" s="1"/>
  <c r="O2353" i="15"/>
  <c r="S2353" i="15" s="1"/>
  <c r="O4492" i="15"/>
  <c r="S4492" i="15" s="1"/>
  <c r="O2557" i="15"/>
  <c r="S2557" i="15" s="1"/>
  <c r="O5222" i="15"/>
  <c r="S5222" i="15" s="1"/>
  <c r="O1158" i="15"/>
  <c r="S1158" i="15" s="1"/>
  <c r="O5296" i="15"/>
  <c r="S5296" i="15" s="1"/>
  <c r="O2717" i="15"/>
  <c r="S2717" i="15" s="1"/>
  <c r="O1754" i="15"/>
  <c r="S1754" i="15" s="1"/>
  <c r="O1227" i="15"/>
  <c r="S1227" i="15" s="1"/>
  <c r="O6408" i="15"/>
  <c r="S6408" i="15" s="1"/>
  <c r="O1090" i="15"/>
  <c r="S1090" i="15" s="1"/>
  <c r="O6026" i="15"/>
  <c r="S6026" i="15" s="1"/>
  <c r="O1218" i="15"/>
  <c r="S1218" i="15" s="1"/>
  <c r="O1156" i="15"/>
  <c r="S1156" i="15" s="1"/>
  <c r="O4837" i="15"/>
  <c r="S4837" i="15" s="1"/>
  <c r="O4940" i="15"/>
  <c r="S4940" i="15" s="1"/>
  <c r="O6019" i="15"/>
  <c r="S6019" i="15" s="1"/>
  <c r="O1410" i="15"/>
  <c r="S1410" i="15" s="1"/>
  <c r="O443" i="15"/>
  <c r="S443" i="15" s="1"/>
  <c r="O1643" i="15"/>
  <c r="S1643" i="15" s="1"/>
  <c r="O1270" i="15"/>
  <c r="S1270" i="15" s="1"/>
  <c r="O1509" i="15"/>
  <c r="S1509" i="15" s="1"/>
  <c r="O577" i="15"/>
  <c r="S577" i="15" s="1"/>
  <c r="O4098" i="15"/>
  <c r="S4098" i="15" s="1"/>
  <c r="O1490" i="15"/>
  <c r="S1490" i="15" s="1"/>
  <c r="O3273" i="15"/>
  <c r="S3273" i="15" s="1"/>
  <c r="O2461" i="15"/>
  <c r="S2461" i="15" s="1"/>
  <c r="O1281" i="15"/>
  <c r="S1281" i="15" s="1"/>
  <c r="O3904" i="15"/>
  <c r="S3904" i="15" s="1"/>
  <c r="O4727" i="15"/>
  <c r="S4727" i="15" s="1"/>
  <c r="O2516" i="15"/>
  <c r="S2516" i="15" s="1"/>
  <c r="O316" i="15"/>
  <c r="S316" i="15" s="1"/>
  <c r="O5358" i="15"/>
  <c r="S5358" i="15" s="1"/>
  <c r="O6306" i="15"/>
  <c r="S6306" i="15" s="1"/>
  <c r="O5444" i="15"/>
  <c r="S5444" i="15" s="1"/>
  <c r="O4120" i="15"/>
  <c r="S4120" i="15" s="1"/>
  <c r="O6040" i="15"/>
  <c r="S6040" i="15" s="1"/>
  <c r="O6068" i="15"/>
  <c r="S6068" i="15" s="1"/>
  <c r="O1434" i="15"/>
  <c r="S1434" i="15" s="1"/>
  <c r="O5737" i="15"/>
  <c r="S5737" i="15" s="1"/>
  <c r="O1166" i="15"/>
  <c r="S1166" i="15" s="1"/>
  <c r="O5247" i="15"/>
  <c r="S5247" i="15" s="1"/>
  <c r="O3523" i="15"/>
  <c r="S3523" i="15" s="1"/>
  <c r="O4473" i="15"/>
  <c r="S4473" i="15" s="1"/>
  <c r="O1806" i="15"/>
  <c r="S1806" i="15" s="1"/>
  <c r="O169" i="15"/>
  <c r="S169" i="15" s="1"/>
  <c r="O4302" i="15"/>
  <c r="S4302" i="15" s="1"/>
  <c r="O53" i="15"/>
  <c r="S53" i="15" s="1"/>
  <c r="O4038" i="15"/>
  <c r="S4038" i="15" s="1"/>
  <c r="O2871" i="15"/>
  <c r="S2871" i="15" s="1"/>
  <c r="O644" i="15"/>
  <c r="S644" i="15" s="1"/>
  <c r="O2629" i="15"/>
  <c r="S2629" i="15" s="1"/>
  <c r="O36" i="15"/>
  <c r="S36" i="15" s="1"/>
  <c r="O4362" i="15"/>
  <c r="S4362" i="15" s="1"/>
  <c r="O1070" i="15"/>
  <c r="S1070" i="15" s="1"/>
  <c r="O3656" i="15"/>
  <c r="S3656" i="15" s="1"/>
  <c r="O4117" i="15"/>
  <c r="S4117" i="15" s="1"/>
  <c r="O4666" i="15"/>
  <c r="S4666" i="15" s="1"/>
  <c r="O1943" i="15"/>
  <c r="S1943" i="15" s="1"/>
  <c r="O5584" i="15"/>
  <c r="S5584" i="15" s="1"/>
  <c r="O3537" i="15"/>
  <c r="S3537" i="15" s="1"/>
  <c r="O4870" i="15"/>
  <c r="S4870" i="15" s="1"/>
  <c r="O4681" i="15"/>
  <c r="S4681" i="15" s="1"/>
  <c r="O4180" i="15"/>
  <c r="S4180" i="15" s="1"/>
  <c r="O1142" i="15"/>
  <c r="S1142" i="15" s="1"/>
  <c r="O1618" i="15"/>
  <c r="S1618" i="15" s="1"/>
  <c r="O885" i="15"/>
  <c r="S885" i="15" s="1"/>
  <c r="O260" i="15"/>
  <c r="S260" i="15" s="1"/>
  <c r="O194" i="15"/>
  <c r="S194" i="15" s="1"/>
  <c r="O3104" i="15"/>
  <c r="S3104" i="15" s="1"/>
  <c r="O4765" i="15"/>
  <c r="S4765" i="15" s="1"/>
  <c r="O3350" i="15"/>
  <c r="S3350" i="15" s="1"/>
  <c r="O2020" i="15"/>
  <c r="S2020" i="15" s="1"/>
  <c r="O658" i="15"/>
  <c r="S658" i="15" s="1"/>
  <c r="O1399" i="15"/>
  <c r="S1399" i="15" s="1"/>
  <c r="O1786" i="15"/>
  <c r="S1786" i="15" s="1"/>
  <c r="O2040" i="15"/>
  <c r="S2040" i="15" s="1"/>
  <c r="O455" i="15"/>
  <c r="S455" i="15" s="1"/>
  <c r="O4171" i="15"/>
  <c r="S4171" i="15" s="1"/>
  <c r="O780" i="15"/>
  <c r="S780" i="15" s="1"/>
  <c r="O5520" i="15"/>
  <c r="S5520" i="15" s="1"/>
  <c r="O6353" i="15"/>
  <c r="S6353" i="15" s="1"/>
  <c r="O298" i="15"/>
  <c r="S298" i="15" s="1"/>
  <c r="O5830" i="15"/>
  <c r="S5830" i="15" s="1"/>
  <c r="O4618" i="15"/>
  <c r="S4618" i="15" s="1"/>
  <c r="O3555" i="15"/>
  <c r="S3555" i="15" s="1"/>
  <c r="O4833" i="15"/>
  <c r="S4833" i="15" s="1"/>
  <c r="O495" i="15"/>
  <c r="S495" i="15" s="1"/>
  <c r="O2221" i="15"/>
  <c r="S2221" i="15" s="1"/>
  <c r="O2730" i="15"/>
  <c r="S2730" i="15" s="1"/>
  <c r="O1149" i="15"/>
  <c r="S1149" i="15" s="1"/>
  <c r="O4734" i="15"/>
  <c r="S4734" i="15" s="1"/>
  <c r="O3758" i="15"/>
  <c r="S3758" i="15" s="1"/>
  <c r="O5797" i="15"/>
  <c r="S5797" i="15" s="1"/>
  <c r="O2028" i="15"/>
  <c r="S2028" i="15" s="1"/>
  <c r="O3031" i="15"/>
  <c r="S3031" i="15" s="1"/>
  <c r="O3117" i="15"/>
  <c r="S3117" i="15" s="1"/>
  <c r="O2599" i="15"/>
  <c r="S2599" i="15" s="1"/>
  <c r="O5273" i="15"/>
  <c r="S5273" i="15" s="1"/>
  <c r="O4915" i="15"/>
  <c r="S4915" i="15" s="1"/>
  <c r="O6391" i="15"/>
  <c r="S6391" i="15" s="1"/>
  <c r="O5326" i="15"/>
  <c r="S5326" i="15" s="1"/>
  <c r="O4498" i="15"/>
  <c r="S4498" i="15" s="1"/>
  <c r="O1664" i="15"/>
  <c r="S1664" i="15" s="1"/>
  <c r="O1884" i="15"/>
  <c r="S1884" i="15" s="1"/>
  <c r="O2645" i="15"/>
  <c r="S2645" i="15" s="1"/>
  <c r="O289" i="15"/>
  <c r="S289" i="15" s="1"/>
  <c r="O788" i="15"/>
  <c r="S788" i="15" s="1"/>
  <c r="O2301" i="15"/>
  <c r="S2301" i="15" s="1"/>
  <c r="O4270" i="15"/>
  <c r="S4270" i="15" s="1"/>
  <c r="O2864" i="15"/>
  <c r="S2864" i="15" s="1"/>
  <c r="O1008" i="15"/>
  <c r="S1008" i="15" s="1"/>
  <c r="O3727" i="15"/>
  <c r="S3727" i="15" s="1"/>
  <c r="O2346" i="15"/>
  <c r="S2346" i="15" s="1"/>
  <c r="O6033" i="15"/>
  <c r="S6033" i="15" s="1"/>
  <c r="O4303" i="15"/>
  <c r="S4303" i="15" s="1"/>
  <c r="O2460" i="15"/>
  <c r="S2460" i="15" s="1"/>
  <c r="O2201" i="15"/>
  <c r="S2201" i="15" s="1"/>
  <c r="O2759" i="15"/>
  <c r="S2759" i="15" s="1"/>
  <c r="O4233" i="15"/>
  <c r="S4233" i="15" s="1"/>
  <c r="O2406" i="15"/>
  <c r="S2406" i="15" s="1"/>
  <c r="O2893" i="15"/>
  <c r="S2893" i="15" s="1"/>
  <c r="O2493" i="15"/>
  <c r="S2493" i="15" s="1"/>
  <c r="O4542" i="15"/>
  <c r="S4542" i="15" s="1"/>
  <c r="O2381" i="15"/>
  <c r="S2381" i="15" s="1"/>
  <c r="O2675" i="15"/>
  <c r="S2675" i="15" s="1"/>
  <c r="O3607" i="15"/>
  <c r="S3607" i="15" s="1"/>
  <c r="O825" i="15"/>
  <c r="S825" i="15" s="1"/>
  <c r="O2085" i="15"/>
  <c r="S2085" i="15" s="1"/>
  <c r="O1425" i="15"/>
  <c r="S1425" i="15" s="1"/>
  <c r="O852" i="15"/>
  <c r="S852" i="15" s="1"/>
  <c r="O1765" i="15"/>
  <c r="S1765" i="15" s="1"/>
  <c r="O6248" i="15"/>
  <c r="S6248" i="15" s="1"/>
  <c r="O3169" i="15"/>
  <c r="S3169" i="15" s="1"/>
  <c r="O1998" i="15"/>
  <c r="S1998" i="15" s="1"/>
  <c r="O3351" i="15"/>
  <c r="S3351" i="15" s="1"/>
  <c r="O1636" i="15"/>
  <c r="S1636" i="15" s="1"/>
  <c r="O783" i="15"/>
  <c r="S783" i="15" s="1"/>
  <c r="O1337" i="15"/>
  <c r="S1337" i="15" s="1"/>
  <c r="O2449" i="15"/>
  <c r="S2449" i="15" s="1"/>
  <c r="O801" i="15"/>
  <c r="S801" i="15" s="1"/>
  <c r="O3054" i="15"/>
  <c r="S3054" i="15" s="1"/>
  <c r="O748" i="15"/>
  <c r="S748" i="15" s="1"/>
  <c r="O3813" i="15"/>
  <c r="S3813" i="15" s="1"/>
  <c r="O94" i="15"/>
  <c r="S94" i="15" s="1"/>
  <c r="O600" i="15"/>
  <c r="S600" i="15" s="1"/>
  <c r="O3731" i="15"/>
  <c r="S3731" i="15" s="1"/>
  <c r="O182" i="15"/>
  <c r="S182" i="15" s="1"/>
  <c r="O543" i="15"/>
  <c r="S543" i="15" s="1"/>
  <c r="O2396" i="15"/>
  <c r="S2396" i="15" s="1"/>
  <c r="O6296" i="15"/>
  <c r="S6296" i="15" s="1"/>
  <c r="O2191" i="15"/>
  <c r="S2191" i="15" s="1"/>
  <c r="O355" i="15"/>
  <c r="S355" i="15" s="1"/>
  <c r="O132" i="15"/>
  <c r="S132" i="15" s="1"/>
  <c r="O5221" i="15"/>
  <c r="S5221" i="15" s="1"/>
  <c r="O3649" i="15"/>
  <c r="S3649" i="15" s="1"/>
  <c r="O1526" i="15"/>
  <c r="S1526" i="15" s="1"/>
  <c r="O3648" i="15"/>
  <c r="S3648" i="15" s="1"/>
  <c r="O3867" i="15"/>
  <c r="S3867" i="15" s="1"/>
  <c r="O1241" i="15"/>
  <c r="S1241" i="15" s="1"/>
  <c r="O3589" i="15"/>
  <c r="S3589" i="15" s="1"/>
  <c r="O591" i="15"/>
  <c r="S591" i="15" s="1"/>
  <c r="O1679" i="15"/>
  <c r="S1679" i="15" s="1"/>
  <c r="O978" i="15"/>
  <c r="S978" i="15" s="1"/>
  <c r="O91" i="15"/>
  <c r="S91" i="15" s="1"/>
  <c r="O497" i="15"/>
  <c r="S497" i="15" s="1"/>
  <c r="O3605" i="15"/>
  <c r="S3605" i="15" s="1"/>
  <c r="O6422" i="15"/>
  <c r="S6422" i="15" s="1"/>
  <c r="O4931" i="15"/>
  <c r="S4931" i="15" s="1"/>
  <c r="O1328" i="15"/>
  <c r="S1328" i="15" s="1"/>
  <c r="O1257" i="15"/>
  <c r="S1257" i="15" s="1"/>
  <c r="O2555" i="15"/>
  <c r="S2555" i="15" s="1"/>
  <c r="O2767" i="15"/>
  <c r="S2767" i="15" s="1"/>
  <c r="O893" i="15"/>
  <c r="S893" i="15" s="1"/>
  <c r="O2711" i="15"/>
  <c r="S2711" i="15" s="1"/>
  <c r="O684" i="15"/>
  <c r="S684" i="15" s="1"/>
  <c r="O6037" i="15"/>
  <c r="S6037" i="15" s="1"/>
  <c r="O620" i="15"/>
  <c r="S620" i="15" s="1"/>
  <c r="O1763" i="15"/>
  <c r="S1763" i="15" s="1"/>
  <c r="O2798" i="15"/>
  <c r="S2798" i="15" s="1"/>
  <c r="O2129" i="15"/>
  <c r="S2129" i="15" s="1"/>
  <c r="O4195" i="15"/>
  <c r="S4195" i="15" s="1"/>
  <c r="O5805" i="15"/>
  <c r="S5805" i="15" s="1"/>
  <c r="O5768" i="15"/>
  <c r="S5768" i="15" s="1"/>
  <c r="O2527" i="15"/>
  <c r="S2527" i="15" s="1"/>
  <c r="O4435" i="15"/>
  <c r="S4435" i="15" s="1"/>
  <c r="O1852" i="15"/>
  <c r="S1852" i="15" s="1"/>
  <c r="O3990" i="15"/>
  <c r="S3990" i="15" s="1"/>
  <c r="O1248" i="15"/>
  <c r="S1248" i="15" s="1"/>
  <c r="O3121" i="15"/>
  <c r="S3121" i="15" s="1"/>
  <c r="O6182" i="15"/>
  <c r="S6182" i="15" s="1"/>
  <c r="O3773" i="15"/>
  <c r="S3773" i="15" s="1"/>
  <c r="O2964" i="15"/>
  <c r="S2964" i="15" s="1"/>
  <c r="O6024" i="15"/>
  <c r="S6024" i="15" s="1"/>
  <c r="O471" i="15"/>
  <c r="S471" i="15" s="1"/>
  <c r="O5232" i="15"/>
  <c r="S5232" i="15" s="1"/>
  <c r="O2181" i="15"/>
  <c r="S2181" i="15" s="1"/>
  <c r="O5880" i="15"/>
  <c r="S5880" i="15" s="1"/>
  <c r="O544" i="15"/>
  <c r="S544" i="15" s="1"/>
  <c r="O4908" i="15"/>
  <c r="S4908" i="15" s="1"/>
  <c r="O3311" i="15"/>
  <c r="S3311" i="15" s="1"/>
  <c r="O864" i="15"/>
  <c r="S864" i="15" s="1"/>
  <c r="O1973" i="15"/>
  <c r="S1973" i="15" s="1"/>
  <c r="O5751" i="15"/>
  <c r="S5751" i="15" s="1"/>
  <c r="O4616" i="15"/>
  <c r="S4616" i="15" s="1"/>
  <c r="O3848" i="15"/>
  <c r="S3848" i="15" s="1"/>
  <c r="O2072" i="15"/>
  <c r="S2072" i="15" s="1"/>
  <c r="O1692" i="15"/>
  <c r="S1692" i="15" s="1"/>
  <c r="O2213" i="15"/>
  <c r="S2213" i="15" s="1"/>
  <c r="O3690" i="15"/>
  <c r="S3690" i="15" s="1"/>
  <c r="O4521" i="15"/>
  <c r="S4521" i="15" s="1"/>
  <c r="O4351" i="15"/>
  <c r="S4351" i="15" s="1"/>
  <c r="O5192" i="15"/>
  <c r="S5192" i="15" s="1"/>
  <c r="O4740" i="15"/>
  <c r="S4740" i="15" s="1"/>
  <c r="O1705" i="15"/>
  <c r="S1705" i="15" s="1"/>
  <c r="O2883" i="15"/>
  <c r="S2883" i="15" s="1"/>
  <c r="O4366" i="15"/>
  <c r="S4366" i="15" s="1"/>
  <c r="O3029" i="15"/>
  <c r="S3029" i="15" s="1"/>
  <c r="O4619" i="15"/>
  <c r="S4619" i="15" s="1"/>
  <c r="O1185" i="15"/>
  <c r="S1185" i="15" s="1"/>
  <c r="O1888" i="15"/>
  <c r="S1888" i="15" s="1"/>
  <c r="O2171" i="15"/>
  <c r="S2171" i="15" s="1"/>
  <c r="O808" i="15"/>
  <c r="S808" i="15" s="1"/>
  <c r="O2918" i="15"/>
  <c r="S2918" i="15" s="1"/>
  <c r="O3979" i="15"/>
  <c r="S3979" i="15" s="1"/>
  <c r="O3636" i="15"/>
  <c r="S3636" i="15" s="1"/>
  <c r="O4884" i="15"/>
  <c r="S4884" i="15" s="1"/>
  <c r="O1286" i="15"/>
  <c r="S1286" i="15" s="1"/>
  <c r="O2654" i="15"/>
  <c r="S2654" i="15" s="1"/>
  <c r="O2731" i="15"/>
  <c r="S2731" i="15" s="1"/>
  <c r="O4659" i="15"/>
  <c r="S4659" i="15" s="1"/>
  <c r="O554" i="15"/>
  <c r="S554" i="15" s="1"/>
  <c r="O1013" i="15"/>
  <c r="S1013" i="15" s="1"/>
  <c r="O1748" i="15"/>
  <c r="S1748" i="15" s="1"/>
  <c r="O5312" i="15"/>
  <c r="S5312" i="15" s="1"/>
  <c r="O4178" i="15"/>
  <c r="S4178" i="15" s="1"/>
  <c r="O4806" i="15"/>
  <c r="S4806" i="15" s="1"/>
  <c r="O3626" i="15"/>
  <c r="S3626" i="15" s="1"/>
  <c r="O5233" i="15"/>
  <c r="S5233" i="15" s="1"/>
  <c r="O1739" i="15"/>
  <c r="S1739" i="15" s="1"/>
  <c r="O1742" i="15"/>
  <c r="S1742" i="15" s="1"/>
  <c r="O1280" i="15"/>
  <c r="S1280" i="15" s="1"/>
  <c r="O3973" i="15"/>
  <c r="S3973" i="15" s="1"/>
  <c r="O3052" i="15"/>
  <c r="S3052" i="15" s="1"/>
  <c r="O3672" i="15"/>
  <c r="S3672" i="15" s="1"/>
  <c r="O364" i="15"/>
  <c r="S364" i="15" s="1"/>
  <c r="O1487" i="15"/>
  <c r="S1487" i="15" s="1"/>
  <c r="O1448" i="15"/>
  <c r="S1448" i="15" s="1"/>
  <c r="O4825" i="15"/>
  <c r="S4825" i="15" s="1"/>
  <c r="O612" i="15"/>
  <c r="S612" i="15" s="1"/>
  <c r="O4364" i="15"/>
  <c r="S4364" i="15" s="1"/>
  <c r="O1302" i="15"/>
  <c r="S1302" i="15" s="1"/>
  <c r="O3992" i="15"/>
  <c r="S3992" i="15" s="1"/>
  <c r="O1781" i="15"/>
  <c r="S1781" i="15" s="1"/>
  <c r="O3669" i="15"/>
  <c r="S3669" i="15" s="1"/>
  <c r="O1348" i="15"/>
  <c r="S1348" i="15" s="1"/>
  <c r="O828" i="15"/>
  <c r="S828" i="15" s="1"/>
  <c r="O193" i="15"/>
  <c r="S193" i="15" s="1"/>
  <c r="O2676" i="15"/>
  <c r="S2676" i="15" s="1"/>
  <c r="O1937" i="15"/>
  <c r="S1937" i="15" s="1"/>
  <c r="O3220" i="15"/>
  <c r="S3220" i="15" s="1"/>
  <c r="O3266" i="15"/>
  <c r="S3266" i="15" s="1"/>
  <c r="O5382" i="15"/>
  <c r="S5382" i="15" s="1"/>
  <c r="O464" i="15"/>
  <c r="S464" i="15" s="1"/>
  <c r="O2310" i="15"/>
  <c r="S2310" i="15" s="1"/>
  <c r="O5776" i="15"/>
  <c r="S5776" i="15" s="1"/>
  <c r="O952" i="15"/>
  <c r="S952" i="15" s="1"/>
  <c r="O5895" i="15"/>
  <c r="S5895" i="15" s="1"/>
  <c r="O266" i="15"/>
  <c r="S266" i="15" s="1"/>
  <c r="O3124" i="15"/>
  <c r="S3124" i="15" s="1"/>
  <c r="O4288" i="15"/>
  <c r="S4288" i="15" s="1"/>
  <c r="O5825" i="15"/>
  <c r="S5825" i="15" s="1"/>
  <c r="O2923" i="15"/>
  <c r="S2923" i="15" s="1"/>
  <c r="O613" i="15"/>
  <c r="S613" i="15" s="1"/>
  <c r="O2180" i="15"/>
  <c r="S2180" i="15" s="1"/>
  <c r="O5374" i="15"/>
  <c r="S5374" i="15" s="1"/>
  <c r="O4519" i="15"/>
  <c r="S4519" i="15" s="1"/>
  <c r="O4807" i="15"/>
  <c r="S4807" i="15" s="1"/>
  <c r="O2366" i="15"/>
  <c r="S2366" i="15" s="1"/>
  <c r="O4632" i="15"/>
  <c r="S4632" i="15" s="1"/>
  <c r="O3390" i="15"/>
  <c r="S3390" i="15" s="1"/>
  <c r="O2399" i="15"/>
  <c r="S2399" i="15" s="1"/>
  <c r="O5334" i="15"/>
  <c r="S5334" i="15" s="1"/>
  <c r="O4138" i="15"/>
  <c r="S4138" i="15" s="1"/>
  <c r="O623" i="15"/>
  <c r="S623" i="15" s="1"/>
  <c r="O2245" i="15"/>
  <c r="S2245" i="15" s="1"/>
  <c r="O4496" i="15"/>
  <c r="S4496" i="15" s="1"/>
  <c r="O5934" i="15"/>
  <c r="S5934" i="15" s="1"/>
  <c r="O2612" i="15"/>
  <c r="S2612" i="15" s="1"/>
  <c r="O5260" i="15"/>
  <c r="S5260" i="15" s="1"/>
  <c r="O4955" i="15"/>
  <c r="S4955" i="15" s="1"/>
  <c r="O861" i="15"/>
  <c r="S861" i="15" s="1"/>
  <c r="O5176" i="15"/>
  <c r="S5176" i="15" s="1"/>
  <c r="O2897" i="15"/>
  <c r="S2897" i="15" s="1"/>
  <c r="O110" i="15"/>
  <c r="S110" i="15" s="1"/>
  <c r="O4541" i="15"/>
  <c r="S4541" i="15" s="1"/>
  <c r="O6136" i="15"/>
  <c r="S6136" i="15" s="1"/>
  <c r="O3563" i="15"/>
  <c r="S3563" i="15" s="1"/>
  <c r="O3505" i="15"/>
  <c r="S3505" i="15" s="1"/>
  <c r="O4179" i="15"/>
  <c r="S4179" i="15" s="1"/>
  <c r="O5605" i="15"/>
  <c r="S5605" i="15" s="1"/>
  <c r="O3343" i="15"/>
  <c r="S3343" i="15" s="1"/>
  <c r="O41" i="15"/>
  <c r="S41" i="15" s="1"/>
  <c r="O3272" i="15"/>
  <c r="S3272" i="15" s="1"/>
  <c r="O1701" i="15"/>
  <c r="S1701" i="15" s="1"/>
  <c r="O2971" i="15"/>
  <c r="S2971" i="15" s="1"/>
  <c r="O5871" i="15"/>
  <c r="S5871" i="15" s="1"/>
  <c r="O2137" i="15"/>
  <c r="S2137" i="15" s="1"/>
  <c r="O1741" i="15"/>
  <c r="S1741" i="15" s="1"/>
  <c r="O2539" i="15"/>
  <c r="S2539" i="15" s="1"/>
  <c r="O4587" i="15"/>
  <c r="S4587" i="15" s="1"/>
  <c r="O1807" i="15"/>
  <c r="S1807" i="15" s="1"/>
  <c r="O4760" i="15"/>
  <c r="S4760" i="15" s="1"/>
  <c r="O481" i="15"/>
  <c r="S481" i="15" s="1"/>
  <c r="O4538" i="15"/>
  <c r="S4538" i="15" s="1"/>
  <c r="O3203" i="15"/>
  <c r="S3203" i="15" s="1"/>
  <c r="O1130" i="15"/>
  <c r="S1130" i="15" s="1"/>
  <c r="O4923" i="15"/>
  <c r="S4923" i="15" s="1"/>
  <c r="O4805" i="15"/>
  <c r="S4805" i="15" s="1"/>
  <c r="O4322" i="15"/>
  <c r="S4322" i="15" s="1"/>
  <c r="O1535" i="15"/>
  <c r="S1535" i="15" s="1"/>
  <c r="O1330" i="15"/>
  <c r="S1330" i="15" s="1"/>
  <c r="O975" i="15"/>
  <c r="S975" i="15" s="1"/>
  <c r="O100" i="15"/>
  <c r="S100" i="15" s="1"/>
  <c r="O2957" i="15"/>
  <c r="S2957" i="15" s="1"/>
  <c r="O3606" i="15"/>
  <c r="S3606" i="15" s="1"/>
  <c r="O6439" i="15"/>
  <c r="S6439" i="15" s="1"/>
  <c r="O6157" i="15"/>
  <c r="S6157" i="15" s="1"/>
  <c r="O5592" i="15"/>
  <c r="S5592" i="15" s="1"/>
  <c r="O254" i="15"/>
  <c r="S254" i="15" s="1"/>
  <c r="O28" i="15"/>
  <c r="S28" i="15" s="1"/>
  <c r="O1572" i="15"/>
  <c r="S1572" i="15" s="1"/>
  <c r="O1687" i="15"/>
  <c r="S1687" i="15" s="1"/>
  <c r="O1162" i="15"/>
  <c r="S1162" i="15" s="1"/>
  <c r="O1405" i="15"/>
  <c r="S1405" i="15" s="1"/>
  <c r="O4285" i="15"/>
  <c r="S4285" i="15" s="1"/>
  <c r="O887" i="15"/>
  <c r="S887" i="15" s="1"/>
  <c r="O1036" i="15"/>
  <c r="S1036" i="15" s="1"/>
  <c r="O2576" i="15"/>
  <c r="S2576" i="15" s="1"/>
  <c r="O672" i="15"/>
  <c r="S672" i="15" s="1"/>
  <c r="O190" i="15"/>
  <c r="S190" i="15" s="1"/>
  <c r="O4624" i="15"/>
  <c r="S4624" i="15" s="1"/>
  <c r="O1175" i="15"/>
  <c r="S1175" i="15" s="1"/>
  <c r="O3519" i="15"/>
  <c r="S3519" i="15" s="1"/>
  <c r="O1303" i="15"/>
  <c r="S1303" i="15" s="1"/>
  <c r="O2956" i="15"/>
  <c r="S2956" i="15" s="1"/>
  <c r="O2465" i="15"/>
  <c r="S2465" i="15" s="1"/>
  <c r="O3190" i="15"/>
  <c r="S3190" i="15" s="1"/>
  <c r="O1368" i="15"/>
  <c r="S1368" i="15" s="1"/>
  <c r="O2568" i="15"/>
  <c r="S2568" i="15" s="1"/>
  <c r="O5816" i="15"/>
  <c r="S5816" i="15" s="1"/>
  <c r="O4694" i="15"/>
  <c r="S4694" i="15" s="1"/>
  <c r="O5395" i="15"/>
  <c r="S5395" i="15" s="1"/>
  <c r="O4394" i="15"/>
  <c r="S4394" i="15" s="1"/>
  <c r="O718" i="15"/>
  <c r="S718" i="15" s="1"/>
  <c r="O1193" i="15"/>
  <c r="S1193" i="15" s="1"/>
  <c r="O900" i="15"/>
  <c r="S900" i="15" s="1"/>
  <c r="S507" i="15"/>
  <c r="O3193" i="15"/>
  <c r="S3193" i="15" s="1"/>
  <c r="S2511" i="15"/>
  <c r="O5569" i="15"/>
  <c r="S5569" i="15" s="1"/>
  <c r="O1905" i="15"/>
  <c r="S1905" i="15" s="1"/>
  <c r="O3611" i="15"/>
  <c r="S3611" i="15" s="1"/>
  <c r="O153" i="15"/>
  <c r="S153" i="15" s="1"/>
  <c r="O5670" i="15"/>
  <c r="S5670" i="15" s="1"/>
  <c r="S1290" i="15"/>
  <c r="O3599" i="15"/>
  <c r="S3599" i="15" s="1"/>
  <c r="O689" i="15"/>
  <c r="S689" i="15" s="1"/>
  <c r="O5661" i="15"/>
  <c r="S5661" i="15" s="1"/>
  <c r="O1003" i="15"/>
  <c r="S1003" i="15" s="1"/>
  <c r="O2700" i="15"/>
  <c r="S2700" i="15" s="1"/>
  <c r="O5071" i="15"/>
  <c r="S5071" i="15" s="1"/>
  <c r="O761" i="15"/>
  <c r="S761" i="15" s="1"/>
  <c r="O2778" i="15"/>
  <c r="S2778" i="15" s="1"/>
  <c r="O172" i="15"/>
  <c r="S172" i="15" s="1"/>
  <c r="O1132" i="15"/>
  <c r="S1132" i="15" s="1"/>
  <c r="O5632" i="15"/>
  <c r="S5632" i="15" s="1"/>
  <c r="O5848" i="15"/>
  <c r="S5848" i="15" s="1"/>
  <c r="O329" i="15"/>
  <c r="S329" i="15" s="1"/>
  <c r="O4036" i="15"/>
  <c r="S4036" i="15" s="1"/>
  <c r="O3086" i="15"/>
  <c r="S3086" i="15" s="1"/>
  <c r="O2982" i="15"/>
  <c r="S2982" i="15" s="1"/>
  <c r="O3628" i="15"/>
  <c r="S3628" i="15" s="1"/>
  <c r="O3011" i="15"/>
  <c r="S3011" i="15" s="1"/>
  <c r="O1323" i="15"/>
  <c r="S1323" i="15" s="1"/>
  <c r="O4933" i="15"/>
  <c r="S4933" i="15" s="1"/>
  <c r="O2745" i="15"/>
  <c r="S2745" i="15" s="1"/>
  <c r="O6245" i="15"/>
  <c r="S6245" i="15" s="1"/>
  <c r="O3651" i="15"/>
  <c r="S3651" i="15" s="1"/>
  <c r="O167" i="15"/>
  <c r="S167" i="15" s="1"/>
  <c r="O2977" i="15"/>
  <c r="S2977" i="15" s="1"/>
  <c r="O134" i="15"/>
  <c r="S134" i="15" s="1"/>
  <c r="O3408" i="15"/>
  <c r="S3408" i="15" s="1"/>
  <c r="O2476" i="15"/>
  <c r="S2476" i="15" s="1"/>
  <c r="O3392" i="15"/>
  <c r="S3392" i="15" s="1"/>
  <c r="O3236" i="15"/>
  <c r="S3236" i="15" s="1"/>
  <c r="O4299" i="15"/>
  <c r="S4299" i="15" s="1"/>
  <c r="O5528" i="15"/>
  <c r="S5528" i="15" s="1"/>
  <c r="S181" i="15"/>
  <c r="O3359" i="15"/>
  <c r="S3359" i="15" s="1"/>
  <c r="O5663" i="15"/>
  <c r="S5663" i="15" s="1"/>
  <c r="O1056" i="15"/>
  <c r="S1056" i="15" s="1"/>
  <c r="O4421" i="15"/>
  <c r="S4421" i="15" s="1"/>
  <c r="O5288" i="15"/>
  <c r="S5288" i="15" s="1"/>
  <c r="O4972" i="15"/>
  <c r="S4972" i="15" s="1"/>
  <c r="O6018" i="15"/>
  <c r="S6018" i="15" s="1"/>
  <c r="O4381" i="15"/>
  <c r="S4381" i="15" s="1"/>
  <c r="O6153" i="15"/>
  <c r="S6153" i="15" s="1"/>
  <c r="O6310" i="15"/>
  <c r="S6310" i="15" s="1"/>
  <c r="O1790" i="15"/>
  <c r="S1790" i="15" s="1"/>
  <c r="O1161" i="15"/>
  <c r="S1161" i="15" s="1"/>
  <c r="O3314" i="15"/>
  <c r="S3314" i="15" s="1"/>
  <c r="O2344" i="15"/>
  <c r="S2344" i="15" s="1"/>
  <c r="O2035" i="15"/>
  <c r="S2035" i="15" s="1"/>
  <c r="O1254" i="15"/>
  <c r="S1254" i="15" s="1"/>
  <c r="O1168" i="15"/>
  <c r="S1168" i="15" s="1"/>
  <c r="O1268" i="15"/>
  <c r="S1268" i="15" s="1"/>
  <c r="O2212" i="15"/>
  <c r="S2212" i="15" s="1"/>
  <c r="O1053" i="15"/>
  <c r="S1053" i="15" s="1"/>
  <c r="O3506" i="15"/>
  <c r="S3506" i="15" s="1"/>
  <c r="O2587" i="15"/>
  <c r="S2587" i="15" s="1"/>
  <c r="O2243" i="15"/>
  <c r="S2243" i="15" s="1"/>
  <c r="O1652" i="15"/>
  <c r="S1652" i="15" s="1"/>
  <c r="O4782" i="15"/>
  <c r="S4782" i="15" s="1"/>
  <c r="O5154" i="15"/>
  <c r="S5154" i="15" s="1"/>
  <c r="O2513" i="15"/>
  <c r="S2513" i="15" s="1"/>
  <c r="O505" i="15"/>
  <c r="S505" i="15" s="1"/>
  <c r="O5602" i="15"/>
  <c r="S5602" i="15" s="1"/>
  <c r="O5851" i="15"/>
  <c r="S5851" i="15" s="1"/>
  <c r="O4829" i="15"/>
  <c r="S4829" i="15" s="1"/>
  <c r="O508" i="15"/>
  <c r="S508" i="15" s="1"/>
  <c r="O356" i="15"/>
  <c r="S356" i="15" s="1"/>
  <c r="O128" i="15"/>
  <c r="S128" i="15" s="1"/>
  <c r="O4630" i="15"/>
  <c r="S4630" i="15" s="1"/>
  <c r="O3704" i="15"/>
  <c r="S3704" i="15" s="1"/>
  <c r="O4608" i="15"/>
  <c r="S4608" i="15" s="1"/>
  <c r="O2830" i="15"/>
  <c r="S2830" i="15" s="1"/>
  <c r="O6246" i="15"/>
  <c r="S6246" i="15" s="1"/>
  <c r="O528" i="15"/>
  <c r="S528" i="15" s="1"/>
  <c r="O3484" i="15"/>
  <c r="S3484" i="15" s="1"/>
  <c r="O4447" i="15"/>
  <c r="S4447" i="15" s="1"/>
  <c r="O418" i="15"/>
  <c r="S418" i="15" s="1"/>
  <c r="O4796" i="15"/>
  <c r="S4796" i="15" s="1"/>
  <c r="O2308" i="15"/>
  <c r="S2308" i="15" s="1"/>
  <c r="O4851" i="15"/>
  <c r="S4851" i="15" s="1"/>
  <c r="O93" i="15"/>
  <c r="S93" i="15" s="1"/>
  <c r="O925" i="15"/>
  <c r="S925" i="15" s="1"/>
  <c r="O2788" i="15"/>
  <c r="S2788" i="15" s="1"/>
  <c r="S5665" i="15"/>
  <c r="S5421" i="15"/>
  <c r="O5204" i="15"/>
  <c r="S5204" i="15" s="1"/>
  <c r="O5052" i="15"/>
  <c r="S5052" i="15" s="1"/>
  <c r="S2801" i="15"/>
  <c r="O4081" i="15"/>
  <c r="S4081" i="15" s="1"/>
  <c r="O362" i="15"/>
  <c r="S362" i="15" s="1"/>
  <c r="O2972" i="15"/>
  <c r="S2972" i="15" s="1"/>
  <c r="O4260" i="15"/>
  <c r="S4260" i="15" s="1"/>
  <c r="O3058" i="15"/>
  <c r="S3058" i="15" s="1"/>
  <c r="O832" i="15"/>
  <c r="S832" i="15" s="1"/>
  <c r="O6022" i="15"/>
  <c r="S6022" i="15" s="1"/>
  <c r="O4489" i="15"/>
  <c r="S4489" i="15" s="1"/>
  <c r="O1517" i="15"/>
  <c r="S1517" i="15" s="1"/>
  <c r="O1854" i="15"/>
  <c r="S1854" i="15" s="1"/>
  <c r="O336" i="15"/>
  <c r="S336" i="15" s="1"/>
  <c r="O6174" i="15"/>
  <c r="S6174" i="15" s="1"/>
  <c r="O4609" i="15"/>
  <c r="S4609" i="15" s="1"/>
  <c r="O6058" i="15"/>
  <c r="S6058" i="15" s="1"/>
  <c r="O542" i="15"/>
  <c r="S542" i="15" s="1"/>
  <c r="O2644" i="15"/>
  <c r="S2644" i="15" s="1"/>
  <c r="O4647" i="15"/>
  <c r="S4647" i="15" s="1"/>
  <c r="O2074" i="15"/>
  <c r="S2074" i="15" s="1"/>
  <c r="O4122" i="15"/>
  <c r="S4122" i="15" s="1"/>
  <c r="O5867" i="15"/>
  <c r="S5867" i="15" s="1"/>
  <c r="O4080" i="15"/>
  <c r="S4080" i="15" s="1"/>
  <c r="O4295" i="15"/>
  <c r="S4295" i="15" s="1"/>
  <c r="O6220" i="15"/>
  <c r="S6220" i="15" s="1"/>
  <c r="O1569" i="15"/>
  <c r="S1569" i="15" s="1"/>
  <c r="O2500" i="15"/>
  <c r="S2500" i="15" s="1"/>
  <c r="O51" i="15"/>
  <c r="S51" i="15" s="1"/>
  <c r="O3020" i="15"/>
  <c r="S3020" i="15" s="1"/>
  <c r="S1581" i="15"/>
  <c r="S2077" i="15"/>
  <c r="S137" i="15"/>
  <c r="S3280" i="15"/>
  <c r="S1351" i="15"/>
  <c r="S3344" i="15"/>
  <c r="S4199" i="15"/>
  <c r="S5847" i="15"/>
  <c r="S3224" i="15"/>
  <c r="S2272" i="15"/>
  <c r="S440" i="15"/>
  <c r="S1493" i="15"/>
  <c r="S1981" i="15"/>
  <c r="S1674" i="15"/>
  <c r="S2080" i="15"/>
  <c r="S594" i="15"/>
</calcChain>
</file>

<file path=xl/sharedStrings.xml><?xml version="1.0" encoding="utf-8"?>
<sst xmlns="http://schemas.openxmlformats.org/spreadsheetml/2006/main" count="100928" uniqueCount="5785">
  <si>
    <t>45089</t>
  </si>
  <si>
    <t>Williamsburg</t>
  </si>
  <si>
    <t>45091</t>
  </si>
  <si>
    <t>46003</t>
  </si>
  <si>
    <t>46</t>
  </si>
  <si>
    <t>Aurora</t>
  </si>
  <si>
    <t>SD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</si>
  <si>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</si>
  <si>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</si>
  <si>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</si>
  <si>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</si>
  <si>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</si>
  <si>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</si>
  <si>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</si>
  <si>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</si>
  <si>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</si>
  <si>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</si>
  <si>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</si>
  <si>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</si>
  <si>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</si>
  <si>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</si>
  <si>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</si>
  <si>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</si>
  <si>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</si>
  <si>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</si>
  <si>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</si>
  <si>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</si>
  <si>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</si>
  <si>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</si>
  <si>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</si>
  <si>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</si>
  <si>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</si>
  <si>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</si>
  <si>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</si>
  <si>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</si>
  <si>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</si>
  <si>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</si>
  <si>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</si>
  <si>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</si>
  <si>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</si>
  <si>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</si>
  <si>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</si>
  <si>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</si>
  <si>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</si>
  <si>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</si>
  <si>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</si>
  <si>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</si>
  <si>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</si>
  <si>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</si>
  <si>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</si>
  <si>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</si>
  <si>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</si>
  <si>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</si>
  <si>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</si>
  <si>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</si>
  <si>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</si>
  <si>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</si>
  <si>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</si>
  <si>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</si>
  <si>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</si>
  <si>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</si>
  <si>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</si>
  <si>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</si>
  <si>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</si>
  <si>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</si>
  <si>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</si>
  <si>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</si>
  <si>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</si>
  <si>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</si>
  <si>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</si>
  <si>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</si>
  <si>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</si>
  <si>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</si>
  <si>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</si>
  <si>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</si>
  <si>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</si>
  <si>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</si>
  <si>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</si>
  <si>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</si>
  <si>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</si>
  <si>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</si>
  <si>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</si>
  <si>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</si>
  <si>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46103</t>
  </si>
  <si>
    <t>46105</t>
  </si>
  <si>
    <t>46107</t>
  </si>
  <si>
    <t>46109</t>
  </si>
  <si>
    <t>Roberts</t>
  </si>
  <si>
    <t>46111</t>
  </si>
  <si>
    <t>Sanborn</t>
  </si>
  <si>
    <t>46113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</si>
  <si>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</si>
  <si>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</si>
  <si>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</si>
  <si>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</si>
  <si>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</si>
  <si>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</si>
  <si>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</si>
  <si>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</si>
  <si>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</si>
  <si>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</si>
  <si>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</si>
  <si>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</si>
  <si>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</si>
  <si>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</si>
  <si>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</si>
  <si>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</si>
  <si>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</si>
  <si>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</si>
  <si>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47</t>
  </si>
  <si>
    <t>TN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</si>
  <si>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</si>
  <si>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</si>
  <si>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</si>
  <si>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</si>
  <si>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</si>
  <si>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</si>
  <si>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</si>
  <si>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</si>
  <si>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</si>
  <si>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</si>
  <si>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</si>
  <si>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</si>
  <si>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</si>
  <si>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</si>
  <si>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</si>
  <si>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</si>
  <si>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</si>
  <si>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</si>
  <si>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</si>
  <si>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</si>
  <si>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</si>
  <si>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</si>
  <si>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</si>
  <si>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</si>
  <si>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</si>
  <si>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</si>
  <si>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</si>
  <si>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</si>
  <si>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</si>
  <si>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</si>
  <si>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</si>
  <si>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</si>
  <si>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</si>
  <si>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</si>
  <si>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</si>
  <si>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</si>
  <si>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</si>
  <si>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</si>
  <si>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</si>
  <si>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</si>
  <si>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</si>
  <si>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</si>
  <si>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</si>
  <si>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</si>
  <si>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</si>
  <si>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</si>
  <si>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</si>
  <si>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</si>
  <si>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</si>
  <si>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</si>
  <si>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</si>
  <si>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</si>
  <si>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</si>
  <si>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</si>
  <si>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</si>
  <si>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</si>
  <si>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</si>
  <si>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</si>
  <si>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</si>
  <si>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</si>
  <si>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</si>
  <si>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</si>
  <si>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</si>
  <si>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</si>
  <si>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</si>
  <si>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</si>
  <si>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</si>
  <si>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</si>
  <si>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</si>
  <si>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</si>
  <si>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</si>
  <si>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</si>
  <si>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</si>
  <si>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</si>
  <si>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</si>
  <si>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</si>
  <si>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</si>
  <si>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</si>
  <si>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</si>
  <si>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</si>
  <si>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</si>
  <si>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</si>
  <si>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</si>
  <si>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</si>
  <si>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</si>
  <si>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</si>
  <si>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</si>
  <si>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</si>
  <si>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</si>
  <si>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</si>
  <si>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</si>
  <si>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</si>
  <si>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</si>
  <si>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</si>
  <si>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</si>
  <si>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</si>
  <si>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</si>
  <si>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</si>
  <si>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</si>
  <si>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</si>
  <si>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</si>
  <si>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</si>
  <si>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</si>
  <si>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</si>
  <si>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</si>
  <si>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</si>
  <si>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</si>
  <si>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</si>
  <si>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</si>
  <si>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</si>
  <si>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</si>
  <si>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</si>
  <si>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</si>
  <si>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</si>
  <si>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</si>
  <si>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</si>
  <si>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</si>
  <si>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</si>
  <si>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</si>
  <si>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</si>
  <si>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</si>
  <si>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48</t>
  </si>
  <si>
    <t>TX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</si>
  <si>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</si>
  <si>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</si>
  <si>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</si>
  <si>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</si>
  <si>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</si>
  <si>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</si>
  <si>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</si>
  <si>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</si>
  <si>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</si>
  <si>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</si>
  <si>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</si>
  <si>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</si>
  <si>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</si>
  <si>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</si>
  <si>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</si>
  <si>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</si>
  <si>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</si>
  <si>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</si>
  <si>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</si>
  <si>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</si>
  <si>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</si>
  <si>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</si>
  <si>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</si>
  <si>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</si>
  <si>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</si>
  <si>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</si>
  <si>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</si>
  <si>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</si>
  <si>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48033</t>
  </si>
  <si>
    <t>Borden</t>
  </si>
  <si>
    <t>48035</t>
  </si>
  <si>
    <t>Bosque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</si>
  <si>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</si>
  <si>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</si>
  <si>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</si>
  <si>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</si>
  <si>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</si>
  <si>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</si>
  <si>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</si>
  <si>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</si>
  <si>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</si>
  <si>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</si>
  <si>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</si>
  <si>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</si>
  <si>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</si>
  <si>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</si>
  <si>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</si>
  <si>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</si>
  <si>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</si>
  <si>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</si>
  <si>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</si>
  <si>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</si>
  <si>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</si>
  <si>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</si>
  <si>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</si>
  <si>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</si>
  <si>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</si>
  <si>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</si>
  <si>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</si>
  <si>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</si>
  <si>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</si>
  <si>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</si>
  <si>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</si>
  <si>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</si>
  <si>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</si>
  <si>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</si>
  <si>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</si>
  <si>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</si>
  <si>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</si>
  <si>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</si>
  <si>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</si>
  <si>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</si>
  <si>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</si>
  <si>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</si>
  <si>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</si>
  <si>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</si>
  <si>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</si>
  <si>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</si>
  <si>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</si>
  <si>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</si>
  <si>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</si>
  <si>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</si>
  <si>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</si>
  <si>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</si>
  <si>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</si>
  <si>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</si>
  <si>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</si>
  <si>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</si>
  <si>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</si>
  <si>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</si>
  <si>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</si>
  <si>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</si>
  <si>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</si>
  <si>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</si>
  <si>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</si>
  <si>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</si>
  <si>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</si>
  <si>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</si>
  <si>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</si>
  <si>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</si>
  <si>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</si>
  <si>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</si>
  <si>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</si>
  <si>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</si>
  <si>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</si>
  <si>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</si>
  <si>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</si>
  <si>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</si>
  <si>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</si>
  <si>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</si>
  <si>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</si>
  <si>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</si>
  <si>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</si>
  <si>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</si>
  <si>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</si>
  <si>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</si>
  <si>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</si>
  <si>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</si>
  <si>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</si>
  <si>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</si>
  <si>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</si>
  <si>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</si>
  <si>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</si>
  <si>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</si>
  <si>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</si>
  <si>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</si>
  <si>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</si>
  <si>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</si>
  <si>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</si>
  <si>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</si>
  <si>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</si>
  <si>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</si>
  <si>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</si>
  <si>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</si>
  <si>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</si>
  <si>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</si>
  <si>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</si>
  <si>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</si>
  <si>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</si>
  <si>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</si>
  <si>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</si>
  <si>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</si>
  <si>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</si>
  <si>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</si>
  <si>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</si>
  <si>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</si>
  <si>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</si>
  <si>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</si>
  <si>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</si>
  <si>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</si>
  <si>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</si>
  <si>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</si>
  <si>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</si>
  <si>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</si>
  <si>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</si>
  <si>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</si>
  <si>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</si>
  <si>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</si>
  <si>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</si>
  <si>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</si>
  <si>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</si>
  <si>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</si>
  <si>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</si>
  <si>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</si>
  <si>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</si>
  <si>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</si>
  <si>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</si>
  <si>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</si>
  <si>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</si>
  <si>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</si>
  <si>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</si>
  <si>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</si>
  <si>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</si>
  <si>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</si>
  <si>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</si>
  <si>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</si>
  <si>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</si>
  <si>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</si>
  <si>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</si>
  <si>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</si>
  <si>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</si>
  <si>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</si>
  <si>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</si>
  <si>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</si>
  <si>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</si>
  <si>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</si>
  <si>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</si>
  <si>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</si>
  <si>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</si>
  <si>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</si>
  <si>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</si>
  <si>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</si>
  <si>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</si>
  <si>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</si>
  <si>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</si>
  <si>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</si>
  <si>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</si>
  <si>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</si>
  <si>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</si>
  <si>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</si>
  <si>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</si>
  <si>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</si>
  <si>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</si>
  <si>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</si>
  <si>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</si>
  <si>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</si>
  <si>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</si>
  <si>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</si>
  <si>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</si>
  <si>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</si>
  <si>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</si>
  <si>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</si>
  <si>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</si>
  <si>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</si>
  <si>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</si>
  <si>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</si>
  <si>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</si>
  <si>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</si>
  <si>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</si>
  <si>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</si>
  <si>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</si>
  <si>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</si>
  <si>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</si>
  <si>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</si>
  <si>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</si>
  <si>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</si>
  <si>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</si>
  <si>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</si>
  <si>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</si>
  <si>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</si>
  <si>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</si>
  <si>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</si>
  <si>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</si>
  <si>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</si>
  <si>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</si>
  <si>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</si>
  <si>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</si>
  <si>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</si>
  <si>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</si>
  <si>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</si>
  <si>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</si>
  <si>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</si>
  <si>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</si>
  <si>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</si>
  <si>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</si>
  <si>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</si>
  <si>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</si>
  <si>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</si>
  <si>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</si>
  <si>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</si>
  <si>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</si>
  <si>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</si>
  <si>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</si>
  <si>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</si>
  <si>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</si>
  <si>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</si>
  <si>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</si>
  <si>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</si>
  <si>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</si>
  <si>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</si>
  <si>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323</t>
  </si>
  <si>
    <t>Maverick</t>
  </si>
  <si>
    <t>48325</t>
  </si>
  <si>
    <t>325</t>
  </si>
  <si>
    <t>48327</t>
  </si>
  <si>
    <t>327</t>
  </si>
  <si>
    <t>48329</t>
  </si>
  <si>
    <t>329</t>
  </si>
  <si>
    <t>48331</t>
  </si>
  <si>
    <t>331</t>
  </si>
  <si>
    <t>Milam</t>
  </si>
  <si>
    <t>48333</t>
  </si>
  <si>
    <t>333</t>
  </si>
  <si>
    <t>48335</t>
  </si>
  <si>
    <t>335</t>
  </si>
  <si>
    <t>48337</t>
  </si>
  <si>
    <t>337</t>
  </si>
  <si>
    <t>Montague</t>
  </si>
  <si>
    <t>48339</t>
  </si>
  <si>
    <t>339</t>
  </si>
  <si>
    <t>48341</t>
  </si>
  <si>
    <t>341</t>
  </si>
  <si>
    <t>48343</t>
  </si>
  <si>
    <t>343</t>
  </si>
  <si>
    <t>48345</t>
  </si>
  <si>
    <t>345</t>
  </si>
  <si>
    <t>Motley</t>
  </si>
  <si>
    <t>48347</t>
  </si>
  <si>
    <t>347</t>
  </si>
  <si>
    <t>Nacogdoches</t>
  </si>
  <si>
    <t>48349</t>
  </si>
  <si>
    <t>349</t>
  </si>
  <si>
    <t>Navarro</t>
  </si>
  <si>
    <t>48351</t>
  </si>
  <si>
    <t>351</t>
  </si>
  <si>
    <t>48353</t>
  </si>
  <si>
    <t>353</t>
  </si>
  <si>
    <t>Nolan</t>
  </si>
  <si>
    <t>48355</t>
  </si>
  <si>
    <t>355</t>
  </si>
  <si>
    <t>Nueces</t>
  </si>
  <si>
    <t>48357</t>
  </si>
  <si>
    <t>357</t>
  </si>
  <si>
    <t>Ochiltree</t>
  </si>
  <si>
    <t>48359</t>
  </si>
  <si>
    <t>359</t>
  </si>
  <si>
    <t>48361</t>
  </si>
  <si>
    <t>361</t>
  </si>
  <si>
    <t>48363</t>
  </si>
  <si>
    <t>363</t>
  </si>
  <si>
    <t>Palo Pinto</t>
  </si>
  <si>
    <t>48365</t>
  </si>
  <si>
    <t>365</t>
  </si>
  <si>
    <t>48367</t>
  </si>
  <si>
    <t>367</t>
  </si>
  <si>
    <t>Parker</t>
  </si>
  <si>
    <t>48369</t>
  </si>
  <si>
    <t>369</t>
  </si>
  <si>
    <t>Parmer</t>
  </si>
  <si>
    <t>48371</t>
  </si>
  <si>
    <t>371</t>
  </si>
  <si>
    <t>Pecos</t>
  </si>
  <si>
    <t>48373</t>
  </si>
  <si>
    <t>373</t>
  </si>
  <si>
    <t>48375</t>
  </si>
  <si>
    <t>375</t>
  </si>
  <si>
    <t>48377</t>
  </si>
  <si>
    <t>377</t>
  </si>
  <si>
    <t>Presidio</t>
  </si>
  <si>
    <t>48379</t>
  </si>
  <si>
    <t>379</t>
  </si>
  <si>
    <t>Rains</t>
  </si>
  <si>
    <t>48381</t>
  </si>
  <si>
    <t>381</t>
  </si>
  <si>
    <t>Randall</t>
  </si>
  <si>
    <t>48383</t>
  </si>
  <si>
    <t>383</t>
  </si>
  <si>
    <t>Reagan</t>
  </si>
  <si>
    <t>48385</t>
  </si>
  <si>
    <t>385</t>
  </si>
  <si>
    <t>Real</t>
  </si>
  <si>
    <t>48387</t>
  </si>
  <si>
    <t>387</t>
  </si>
  <si>
    <t>48389</t>
  </si>
  <si>
    <t>389</t>
  </si>
  <si>
    <t>Reeves</t>
  </si>
  <si>
    <t>48391</t>
  </si>
  <si>
    <t>391</t>
  </si>
  <si>
    <t>Refugio</t>
  </si>
  <si>
    <t>48393</t>
  </si>
  <si>
    <t>393</t>
  </si>
  <si>
    <t>48395</t>
  </si>
  <si>
    <t>395</t>
  </si>
  <si>
    <t>48397</t>
  </si>
  <si>
    <t>397</t>
  </si>
  <si>
    <t>Rockwall</t>
  </si>
  <si>
    <t>48399</t>
  </si>
  <si>
    <t>399</t>
  </si>
  <si>
    <t>Runnels</t>
  </si>
  <si>
    <t>48401</t>
  </si>
  <si>
    <t>401</t>
  </si>
  <si>
    <t>Rusk</t>
  </si>
  <si>
    <t>48403</t>
  </si>
  <si>
    <t>403</t>
  </si>
  <si>
    <t>48405</t>
  </si>
  <si>
    <t>405</t>
  </si>
  <si>
    <t>San Augustine</t>
  </si>
  <si>
    <t>48407</t>
  </si>
  <si>
    <t>407</t>
  </si>
  <si>
    <t>San Jacinto</t>
  </si>
  <si>
    <t>48409</t>
  </si>
  <si>
    <t>409</t>
  </si>
  <si>
    <t>San Patricio</t>
  </si>
  <si>
    <t>48411</t>
  </si>
  <si>
    <t>411</t>
  </si>
  <si>
    <t>San Saba</t>
  </si>
  <si>
    <t>48413</t>
  </si>
  <si>
    <t>413</t>
  </si>
  <si>
    <t>Schleicher</t>
  </si>
  <si>
    <t>48415</t>
  </si>
  <si>
    <t>415</t>
  </si>
  <si>
    <t>Scurry</t>
  </si>
  <si>
    <t>48417</t>
  </si>
  <si>
    <t>417</t>
  </si>
  <si>
    <t>Shackelford</t>
  </si>
  <si>
    <t>48419</t>
  </si>
  <si>
    <t>419</t>
  </si>
  <si>
    <t>48421</t>
  </si>
  <si>
    <t>421</t>
  </si>
  <si>
    <t>48423</t>
  </si>
  <si>
    <t>423</t>
  </si>
  <si>
    <t>48425</t>
  </si>
  <si>
    <t>425</t>
  </si>
  <si>
    <t>Somervell</t>
  </si>
  <si>
    <t>48427</t>
  </si>
  <si>
    <t>427</t>
  </si>
  <si>
    <t>Starr</t>
  </si>
  <si>
    <t>48429</t>
  </si>
  <si>
    <t>429</t>
  </si>
  <si>
    <t>48431</t>
  </si>
  <si>
    <t>431</t>
  </si>
  <si>
    <t>Sterling</t>
  </si>
  <si>
    <t>48433</t>
  </si>
  <si>
    <t>433</t>
  </si>
  <si>
    <t>Stonewall</t>
  </si>
  <si>
    <t>48435</t>
  </si>
  <si>
    <t>435</t>
  </si>
  <si>
    <t>Sutton</t>
  </si>
  <si>
    <t>48437</t>
  </si>
  <si>
    <t>437</t>
  </si>
  <si>
    <t>Swisher</t>
  </si>
  <si>
    <t>48439</t>
  </si>
  <si>
    <t>439</t>
  </si>
  <si>
    <t>Tarrant</t>
  </si>
  <si>
    <t>48441</t>
  </si>
  <si>
    <t>441</t>
  </si>
  <si>
    <t>48443</t>
  </si>
  <si>
    <t>443</t>
  </si>
  <si>
    <t>48445</t>
  </si>
  <si>
    <t>445</t>
  </si>
  <si>
    <t>Terry</t>
  </si>
  <si>
    <t>48447</t>
  </si>
  <si>
    <t>447</t>
  </si>
  <si>
    <t>Throckmorton</t>
  </si>
  <si>
    <t>48449</t>
  </si>
  <si>
    <t>449</t>
  </si>
  <si>
    <t>Titus</t>
  </si>
  <si>
    <t>48451</t>
  </si>
  <si>
    <t>451</t>
  </si>
  <si>
    <t>Tom Green</t>
  </si>
  <si>
    <t>48453</t>
  </si>
  <si>
    <t>453</t>
  </si>
  <si>
    <t>Travis</t>
  </si>
  <si>
    <t>48455</t>
  </si>
  <si>
    <t>455</t>
  </si>
  <si>
    <t>48457</t>
  </si>
  <si>
    <t>457</t>
  </si>
  <si>
    <t>Tyler</t>
  </si>
  <si>
    <t>48459</t>
  </si>
  <si>
    <t>459</t>
  </si>
  <si>
    <t>Upshur</t>
  </si>
  <si>
    <t>48461</t>
  </si>
  <si>
    <t>461</t>
  </si>
  <si>
    <t>Upton</t>
  </si>
  <si>
    <t>48463</t>
  </si>
  <si>
    <t>463</t>
  </si>
  <si>
    <t>Uvalde</t>
  </si>
  <si>
    <t>48465</t>
  </si>
  <si>
    <t>465</t>
  </si>
  <si>
    <t>Val Verde</t>
  </si>
  <si>
    <t>48467</t>
  </si>
  <si>
    <t>467</t>
  </si>
  <si>
    <t>Van Zandt</t>
  </si>
  <si>
    <t>48469</t>
  </si>
  <si>
    <t>469</t>
  </si>
  <si>
    <t>Victoria</t>
  </si>
  <si>
    <t>48471</t>
  </si>
  <si>
    <t>471</t>
  </si>
  <si>
    <t>48473</t>
  </si>
  <si>
    <t>473</t>
  </si>
  <si>
    <t>Waller</t>
  </si>
  <si>
    <t>48475</t>
  </si>
  <si>
    <t>475</t>
  </si>
  <si>
    <t>48477</t>
  </si>
  <si>
    <t>477</t>
  </si>
  <si>
    <t>48479</t>
  </si>
  <si>
    <t>479</t>
  </si>
  <si>
    <t>Webb</t>
  </si>
  <si>
    <t>48481</t>
  </si>
  <si>
    <t>481</t>
  </si>
  <si>
    <t>Wharton</t>
  </si>
  <si>
    <t>48483</t>
  </si>
  <si>
    <t>483</t>
  </si>
  <si>
    <t>48485</t>
  </si>
  <si>
    <t>485</t>
  </si>
  <si>
    <t>48487</t>
  </si>
  <si>
    <t>487</t>
  </si>
  <si>
    <t>Wilbarger</t>
  </si>
  <si>
    <t>48489</t>
  </si>
  <si>
    <t>489</t>
  </si>
  <si>
    <t>Willacy</t>
  </si>
  <si>
    <t>48491</t>
  </si>
  <si>
    <t>491</t>
  </si>
  <si>
    <t>48493</t>
  </si>
  <si>
    <t>493</t>
  </si>
  <si>
    <t>48495</t>
  </si>
  <si>
    <t>495</t>
  </si>
  <si>
    <t>Winkler</t>
  </si>
  <si>
    <t>48497</t>
  </si>
  <si>
    <t>497</t>
  </si>
  <si>
    <t>Wise</t>
  </si>
  <si>
    <t>48499</t>
  </si>
  <si>
    <t>499</t>
  </si>
  <si>
    <t>48501</t>
  </si>
  <si>
    <t>501</t>
  </si>
  <si>
    <t>Yoakum</t>
  </si>
  <si>
    <t>48503</t>
  </si>
  <si>
    <t>503</t>
  </si>
  <si>
    <t>Young</t>
  </si>
  <si>
    <t>48505</t>
  </si>
  <si>
    <t>505</t>
  </si>
  <si>
    <t>Zapata</t>
  </si>
  <si>
    <t>48507</t>
  </si>
  <si>
    <t>507</t>
  </si>
  <si>
    <t>Zavala</t>
  </si>
  <si>
    <t>49001</t>
  </si>
  <si>
    <t>49</t>
  </si>
  <si>
    <t>UT</t>
  </si>
  <si>
    <t>49003</t>
  </si>
  <si>
    <t>Box Elder</t>
  </si>
  <si>
    <t>49005</t>
  </si>
  <si>
    <t>Cache</t>
  </si>
  <si>
    <t>49007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</si>
  <si>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</si>
  <si>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</si>
  <si>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</si>
  <si>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</si>
  <si>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</si>
  <si>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</si>
  <si>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</si>
  <si>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</si>
  <si>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</si>
  <si>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</si>
  <si>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</si>
  <si>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</si>
  <si>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</si>
  <si>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</si>
  <si>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</si>
  <si>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</si>
  <si>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</si>
  <si>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</si>
  <si>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</si>
  <si>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</si>
  <si>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</si>
  <si>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</si>
  <si>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</si>
  <si>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</si>
  <si>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</si>
  <si>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</si>
  <si>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</si>
  <si>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</si>
  <si>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</si>
  <si>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</si>
  <si>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</si>
  <si>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</si>
  <si>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Utah</t>
  </si>
  <si>
    <t>49051</t>
  </si>
  <si>
    <t>Wasatch</t>
  </si>
  <si>
    <t>49053</t>
  </si>
  <si>
    <t>49055</t>
  </si>
  <si>
    <t>49057</t>
  </si>
  <si>
    <t>Weber</t>
  </si>
  <si>
    <t>50001</t>
  </si>
  <si>
    <t>50</t>
  </si>
  <si>
    <t>Addison</t>
  </si>
  <si>
    <t>VT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</si>
  <si>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</si>
  <si>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</si>
  <si>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</si>
  <si>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</si>
  <si>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</si>
  <si>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</si>
  <si>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</si>
  <si>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</si>
  <si>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</si>
  <si>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</si>
  <si>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</si>
  <si>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</si>
  <si>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</si>
  <si>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</si>
  <si>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</si>
  <si>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</si>
  <si>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</si>
  <si>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</si>
  <si>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</si>
  <si>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</si>
  <si>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</si>
  <si>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51</t>
  </si>
  <si>
    <t>Accomack</t>
  </si>
  <si>
    <t>VA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</si>
  <si>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</si>
  <si>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</si>
  <si>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</si>
  <si>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</si>
  <si>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</si>
  <si>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</si>
  <si>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</si>
  <si>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</si>
  <si>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</si>
  <si>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</si>
  <si>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</si>
  <si>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</si>
  <si>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</si>
  <si>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</si>
  <si>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</si>
  <si>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</si>
  <si>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</si>
  <si>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</si>
  <si>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</si>
  <si>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</si>
  <si>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</si>
  <si>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</si>
  <si>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</si>
  <si>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</si>
  <si>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</si>
  <si>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</si>
  <si>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</si>
  <si>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</si>
  <si>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</si>
  <si>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</si>
  <si>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</si>
  <si>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</si>
  <si>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</si>
  <si>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</si>
  <si>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</si>
  <si>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</si>
  <si>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</si>
  <si>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</si>
  <si>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</si>
  <si>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</si>
  <si>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</si>
  <si>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</si>
  <si>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</si>
  <si>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</si>
  <si>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</si>
  <si>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</si>
  <si>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</si>
  <si>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</si>
  <si>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</si>
  <si>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</si>
  <si>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</si>
  <si>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</si>
  <si>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</si>
  <si>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</si>
  <si>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</si>
  <si>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</si>
  <si>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</si>
  <si>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</si>
  <si>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</si>
  <si>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</si>
  <si>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</si>
  <si>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</si>
  <si>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</si>
  <si>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</si>
  <si>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</si>
  <si>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</si>
  <si>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</si>
  <si>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</si>
  <si>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</si>
  <si>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</si>
  <si>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</si>
  <si>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</si>
  <si>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</si>
  <si>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</si>
  <si>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</si>
  <si>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</si>
  <si>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</si>
  <si>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</si>
  <si>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</si>
  <si>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</si>
  <si>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</si>
  <si>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</si>
  <si>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</si>
  <si>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</si>
  <si>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</si>
  <si>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</si>
  <si>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</si>
  <si>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</si>
  <si>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</si>
  <si>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</si>
  <si>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</si>
  <si>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</si>
  <si>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</si>
  <si>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</si>
  <si>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</si>
  <si>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</si>
  <si>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</si>
  <si>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</si>
  <si>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</si>
  <si>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</si>
  <si>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</si>
  <si>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</si>
  <si>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</si>
  <si>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</si>
  <si>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</si>
  <si>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</si>
  <si>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</si>
  <si>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</si>
  <si>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</si>
  <si>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</si>
  <si>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</si>
  <si>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</si>
  <si>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</si>
  <si>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</si>
  <si>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</si>
  <si>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</si>
  <si>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</si>
  <si>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</si>
  <si>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</si>
  <si>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</si>
  <si>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</si>
  <si>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</si>
  <si>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</si>
  <si>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</si>
  <si>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</si>
  <si>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</si>
  <si>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</si>
  <si>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</si>
  <si>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</si>
  <si>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</si>
  <si>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</si>
  <si>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</si>
  <si>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</si>
  <si>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</si>
  <si>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</si>
  <si>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</si>
  <si>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</si>
  <si>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</si>
  <si>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</si>
  <si>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</si>
  <si>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</t>
  </si>
  <si>
    <t>51520</t>
  </si>
  <si>
    <t>520</t>
  </si>
  <si>
    <t>51530</t>
  </si>
  <si>
    <t>530</t>
  </si>
  <si>
    <t>51540</t>
  </si>
  <si>
    <t>540</t>
  </si>
  <si>
    <t>Charlottesville</t>
  </si>
  <si>
    <t>51550</t>
  </si>
  <si>
    <t>550</t>
  </si>
  <si>
    <t>Chesapeake</t>
  </si>
  <si>
    <t>51570</t>
  </si>
  <si>
    <t>570</t>
  </si>
  <si>
    <t>Colonial Heights</t>
  </si>
  <si>
    <t>51580</t>
  </si>
  <si>
    <t>580</t>
  </si>
  <si>
    <t>51590</t>
  </si>
  <si>
    <t>590</t>
  </si>
  <si>
    <t>Danville</t>
  </si>
  <si>
    <t>51595</t>
  </si>
  <si>
    <t>595</t>
  </si>
  <si>
    <t>Emporia</t>
  </si>
  <si>
    <t>51600</t>
  </si>
  <si>
    <t>600</t>
  </si>
  <si>
    <t>51610</t>
  </si>
  <si>
    <t>610</t>
  </si>
  <si>
    <t>Falls Church</t>
  </si>
  <si>
    <t>51620</t>
  </si>
  <si>
    <t>620</t>
  </si>
  <si>
    <t>51630</t>
  </si>
  <si>
    <t>630</t>
  </si>
  <si>
    <t>Fredericksburg</t>
  </si>
  <si>
    <t>51640</t>
  </si>
  <si>
    <t>640</t>
  </si>
  <si>
    <t>Galax</t>
  </si>
  <si>
    <t>51650</t>
  </si>
  <si>
    <t>650</t>
  </si>
  <si>
    <t>51660</t>
  </si>
  <si>
    <t>660</t>
  </si>
  <si>
    <t>Harrisonburg</t>
  </si>
  <si>
    <t>51670</t>
  </si>
  <si>
    <t>670</t>
  </si>
  <si>
    <t>Hopewell</t>
  </si>
  <si>
    <t>51678</t>
  </si>
  <si>
    <t>678</t>
  </si>
  <si>
    <t>51680</t>
  </si>
  <si>
    <t>680</t>
  </si>
  <si>
    <t>Lynchburg</t>
  </si>
  <si>
    <t>51683</t>
  </si>
  <si>
    <t>683</t>
  </si>
  <si>
    <t>Manassas</t>
  </si>
  <si>
    <t>51685</t>
  </si>
  <si>
    <t>685</t>
  </si>
  <si>
    <t>Manassas Park</t>
  </si>
  <si>
    <t>51690</t>
  </si>
  <si>
    <t>690</t>
  </si>
  <si>
    <t>Martinsville</t>
  </si>
  <si>
    <t>51700</t>
  </si>
  <si>
    <t>700</t>
  </si>
  <si>
    <t>Newport News</t>
  </si>
  <si>
    <t>51710</t>
  </si>
  <si>
    <t>710</t>
  </si>
  <si>
    <t>51720</t>
  </si>
  <si>
    <t>720</t>
  </si>
  <si>
    <t>51730</t>
  </si>
  <si>
    <t>730</t>
  </si>
  <si>
    <t>Petersburg</t>
  </si>
  <si>
    <t>51735</t>
  </si>
  <si>
    <t>735</t>
  </si>
  <si>
    <t>Poquoson</t>
  </si>
  <si>
    <t>51740</t>
  </si>
  <si>
    <t>740</t>
  </si>
  <si>
    <t>Portsmouth</t>
  </si>
  <si>
    <t>51750</t>
  </si>
  <si>
    <t>750</t>
  </si>
  <si>
    <t>Radford</t>
  </si>
  <si>
    <t>51760</t>
  </si>
  <si>
    <t>760</t>
  </si>
  <si>
    <t>51770</t>
  </si>
  <si>
    <t>770</t>
  </si>
  <si>
    <t>51775</t>
  </si>
  <si>
    <t>775</t>
  </si>
  <si>
    <t>51790</t>
  </si>
  <si>
    <t>790</t>
  </si>
  <si>
    <t>Staunton</t>
  </si>
  <si>
    <t>51800</t>
  </si>
  <si>
    <t>800</t>
  </si>
  <si>
    <t>51810</t>
  </si>
  <si>
    <t>810</t>
  </si>
  <si>
    <t>Virginia Beach</t>
  </si>
  <si>
    <t>51820</t>
  </si>
  <si>
    <t>820</t>
  </si>
  <si>
    <t>Waynesboro</t>
  </si>
  <si>
    <t>51830</t>
  </si>
  <si>
    <t>830</t>
  </si>
  <si>
    <t>51840</t>
  </si>
  <si>
    <t>840</t>
  </si>
  <si>
    <t>Winchester</t>
  </si>
  <si>
    <t>53001</t>
  </si>
  <si>
    <t>53</t>
  </si>
  <si>
    <t>WA</t>
  </si>
  <si>
    <t>53003</t>
  </si>
  <si>
    <t>Asotin</t>
  </si>
  <si>
    <t>53005</t>
  </si>
  <si>
    <t>53007</t>
  </si>
  <si>
    <t>Chelan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</si>
  <si>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</si>
  <si>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</si>
  <si>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</si>
  <si>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</si>
  <si>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</si>
  <si>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</si>
  <si>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</si>
  <si>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</si>
  <si>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</si>
  <si>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</si>
  <si>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</si>
  <si>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</si>
  <si>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</si>
  <si>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</si>
  <si>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</si>
  <si>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</si>
  <si>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</si>
  <si>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</si>
  <si>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</si>
  <si>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</si>
  <si>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</si>
  <si>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</si>
  <si>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</si>
  <si>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</si>
  <si>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</si>
  <si>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</si>
  <si>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</si>
  <si>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</si>
  <si>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</si>
  <si>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</si>
  <si>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</si>
  <si>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</si>
  <si>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</si>
  <si>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</si>
  <si>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</si>
  <si>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</si>
  <si>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</si>
  <si>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</si>
  <si>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</si>
  <si>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</si>
  <si>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</si>
  <si>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</si>
  <si>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</si>
  <si>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</si>
  <si>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</si>
  <si>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</si>
  <si>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</si>
  <si>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</si>
  <si>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</si>
  <si>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</si>
  <si>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</si>
  <si>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53075</t>
  </si>
  <si>
    <t>Whitman</t>
  </si>
  <si>
    <t>53077</t>
  </si>
  <si>
    <t>Yakima</t>
  </si>
  <si>
    <t>54001</t>
  </si>
  <si>
    <t>54</t>
  </si>
  <si>
    <t>WV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</si>
  <si>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</si>
  <si>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</si>
  <si>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</si>
  <si>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</si>
  <si>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</si>
  <si>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</si>
  <si>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</si>
  <si>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</si>
  <si>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</si>
  <si>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</si>
  <si>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</si>
  <si>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</si>
  <si>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</si>
  <si>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</si>
  <si>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</si>
  <si>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</si>
  <si>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</si>
  <si>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</si>
  <si>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</si>
  <si>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</si>
  <si>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</si>
  <si>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</si>
  <si>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</si>
  <si>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</si>
  <si>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</si>
  <si>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</si>
  <si>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</si>
  <si>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</si>
  <si>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</si>
  <si>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</si>
  <si>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</si>
  <si>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</si>
  <si>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</si>
  <si>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</si>
  <si>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</si>
  <si>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</si>
  <si>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</si>
  <si>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</si>
  <si>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</si>
  <si>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</si>
  <si>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</si>
  <si>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</si>
  <si>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</si>
  <si>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</si>
  <si>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</si>
  <si>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</si>
  <si>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</si>
  <si>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</si>
  <si>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</si>
  <si>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</si>
  <si>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</si>
  <si>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</si>
  <si>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</si>
  <si>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</si>
  <si>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</si>
  <si>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</si>
  <si>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</si>
  <si>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</si>
  <si>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</si>
  <si>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</si>
  <si>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</si>
  <si>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</si>
  <si>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</si>
  <si>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</si>
  <si>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</si>
  <si>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</si>
  <si>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</si>
  <si>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</si>
  <si>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</si>
  <si>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</si>
  <si>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</si>
  <si>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</si>
  <si>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55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</si>
  <si>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</si>
  <si>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</si>
  <si>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</si>
  <si>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</si>
  <si>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</si>
  <si>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</si>
  <si>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</si>
  <si>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</si>
  <si>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</si>
  <si>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</si>
  <si>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</si>
  <si>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</si>
  <si>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</si>
  <si>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</si>
  <si>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</si>
  <si>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</si>
  <si>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</si>
  <si>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</si>
  <si>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</si>
  <si>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</si>
  <si>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</si>
  <si>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</si>
  <si>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</si>
  <si>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</si>
  <si>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</si>
  <si>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</si>
  <si>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</si>
  <si>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</si>
  <si>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</si>
  <si>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</si>
  <si>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</si>
  <si>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</si>
  <si>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</si>
  <si>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</si>
  <si>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</si>
  <si>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</si>
  <si>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</si>
  <si>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</si>
  <si>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</si>
  <si>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</si>
  <si>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</si>
  <si>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</si>
  <si>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</si>
  <si>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</si>
  <si>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</si>
  <si>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</si>
  <si>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</si>
  <si>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</si>
  <si>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</si>
  <si>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</si>
  <si>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</si>
  <si>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</si>
  <si>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</si>
  <si>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</si>
  <si>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</si>
  <si>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</si>
  <si>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</si>
  <si>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</si>
  <si>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</si>
  <si>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</si>
  <si>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</si>
  <si>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</si>
  <si>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</si>
  <si>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</si>
  <si>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</si>
  <si>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</si>
  <si>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</si>
  <si>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</si>
  <si>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</si>
  <si>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</si>
  <si>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</si>
  <si>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</si>
  <si>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</si>
  <si>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</si>
  <si>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</si>
  <si>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</si>
  <si>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</si>
  <si>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</si>
  <si>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</si>
  <si>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</si>
  <si>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</si>
  <si>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</si>
  <si>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</si>
  <si>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</si>
  <si>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</si>
  <si>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</si>
  <si>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</si>
  <si>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</si>
  <si>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</si>
  <si>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</si>
  <si>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</si>
  <si>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</si>
  <si>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</si>
  <si>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</si>
  <si>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</si>
  <si>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</si>
  <si>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</si>
  <si>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</si>
  <si>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</si>
  <si>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</si>
  <si>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</si>
  <si>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</si>
  <si>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</si>
  <si>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</si>
  <si>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</si>
  <si>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</si>
  <si>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</si>
  <si>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</si>
  <si>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56</t>
  </si>
  <si>
    <t>WY</t>
  </si>
  <si>
    <t>56003</t>
  </si>
  <si>
    <t>56005</t>
  </si>
  <si>
    <t>56007</t>
  </si>
  <si>
    <t>56009</t>
  </si>
  <si>
    <t>Converse</t>
  </si>
  <si>
    <t>56011</t>
  </si>
  <si>
    <t>56013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</si>
  <si>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</si>
  <si>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</si>
  <si>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</si>
  <si>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</si>
  <si>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</si>
  <si>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</si>
  <si>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</si>
  <si>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</si>
  <si>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</si>
  <si>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</si>
  <si>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</si>
  <si>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</si>
  <si>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</si>
  <si>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</si>
  <si>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</si>
  <si>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</si>
  <si>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</si>
  <si>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</si>
  <si>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</si>
  <si>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</si>
  <si>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</si>
  <si>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</si>
  <si>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</si>
  <si>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</si>
  <si>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</si>
  <si>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</si>
  <si>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72001</t>
  </si>
  <si>
    <t>72</t>
  </si>
  <si>
    <t>Adjuntas</t>
  </si>
  <si>
    <t>Municipio</t>
  </si>
  <si>
    <t>PR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</si>
  <si>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</si>
  <si>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</si>
  <si>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</si>
  <si>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</si>
  <si>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</si>
  <si>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</si>
  <si>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</si>
  <si>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</si>
  <si>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</si>
  <si>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</si>
  <si>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</si>
  <si>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</si>
  <si>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</si>
  <si>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</si>
  <si>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</si>
  <si>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</si>
  <si>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</si>
  <si>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</si>
  <si>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72023</t>
  </si>
  <si>
    <t>Cabo Rojo</t>
  </si>
  <si>
    <t>72025</t>
  </si>
  <si>
    <t>Caguas</t>
  </si>
  <si>
    <t>72027</t>
  </si>
  <si>
    <t>Camuy</t>
  </si>
  <si>
    <t>72029</t>
  </si>
  <si>
    <t>72031</t>
  </si>
  <si>
    <t>Carolina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</si>
  <si>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</si>
  <si>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</si>
  <si>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</si>
  <si>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</si>
  <si>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</si>
  <si>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</si>
  <si>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</si>
  <si>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</si>
  <si>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</si>
  <si>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</si>
  <si>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</si>
  <si>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</si>
  <si>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</si>
  <si>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</si>
  <si>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</si>
  <si>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</si>
  <si>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</si>
  <si>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</si>
  <si>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</si>
  <si>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</si>
  <si>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</si>
  <si>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</si>
  <si>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</si>
  <si>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</si>
  <si>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</si>
  <si>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</si>
  <si>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</si>
  <si>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</si>
  <si>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</si>
  <si>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</si>
  <si>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</si>
  <si>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</si>
  <si>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</si>
  <si>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</si>
  <si>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</si>
  <si>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</si>
  <si>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</si>
  <si>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</si>
  <si>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</si>
  <si>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</si>
  <si>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</si>
  <si>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</si>
  <si>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</si>
  <si>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</si>
  <si>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</si>
  <si>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</si>
  <si>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</si>
  <si>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</si>
  <si>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</si>
  <si>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</si>
  <si>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</si>
  <si>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</si>
  <si>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</si>
  <si>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</si>
  <si>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</si>
  <si>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</si>
  <si>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</si>
  <si>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</si>
  <si>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</si>
  <si>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29</t>
  </si>
  <si>
    <t>MO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</si>
  <si>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</si>
  <si>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</si>
  <si>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</si>
  <si>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</si>
  <si>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</si>
  <si>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</si>
  <si>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</si>
  <si>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</si>
  <si>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</si>
  <si>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</si>
  <si>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</si>
  <si>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</si>
  <si>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</si>
  <si>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</si>
  <si>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</si>
  <si>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</si>
  <si>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</si>
  <si>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</si>
  <si>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</si>
  <si>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</si>
  <si>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</si>
  <si>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</si>
  <si>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</si>
  <si>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</si>
  <si>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</si>
  <si>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</si>
  <si>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</si>
  <si>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</si>
  <si>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</si>
  <si>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</si>
  <si>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</si>
  <si>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</si>
  <si>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</si>
  <si>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</si>
  <si>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</si>
  <si>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</si>
  <si>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</si>
  <si>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</si>
  <si>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</si>
  <si>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</si>
  <si>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</si>
  <si>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</si>
  <si>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</si>
  <si>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</si>
  <si>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</si>
  <si>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</si>
  <si>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</si>
  <si>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</si>
  <si>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</si>
  <si>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</si>
  <si>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</si>
  <si>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</si>
  <si>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</si>
  <si>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</si>
  <si>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</si>
  <si>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</si>
  <si>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</si>
  <si>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</si>
  <si>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</si>
  <si>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</si>
  <si>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</si>
  <si>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</si>
  <si>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</si>
  <si>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</si>
  <si>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</si>
  <si>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</si>
  <si>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</si>
  <si>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</si>
  <si>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</si>
  <si>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</si>
  <si>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</si>
  <si>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</si>
  <si>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</si>
  <si>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</si>
  <si>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</si>
  <si>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</si>
  <si>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</si>
  <si>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</si>
  <si>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</si>
  <si>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</si>
  <si>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</si>
  <si>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</si>
  <si>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</si>
  <si>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</si>
  <si>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</si>
  <si>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</si>
  <si>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</si>
  <si>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</si>
  <si>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</si>
  <si>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</si>
  <si>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</si>
  <si>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</si>
  <si>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</si>
  <si>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</si>
  <si>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</si>
  <si>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</si>
  <si>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</si>
  <si>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</si>
  <si>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</si>
  <si>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</si>
  <si>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</si>
  <si>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</si>
  <si>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</si>
  <si>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</si>
  <si>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</si>
  <si>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</si>
  <si>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</si>
  <si>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</si>
  <si>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</si>
  <si>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</si>
  <si>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</si>
  <si>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</si>
  <si>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</si>
  <si>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</si>
  <si>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</si>
  <si>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</si>
  <si>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</si>
  <si>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</si>
  <si>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</si>
  <si>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</si>
  <si>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</si>
  <si>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</si>
  <si>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</si>
  <si>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</si>
  <si>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</si>
  <si>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</si>
  <si>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</si>
  <si>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</si>
  <si>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</si>
  <si>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</si>
  <si>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</si>
  <si>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</si>
  <si>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</si>
  <si>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</si>
  <si>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</si>
  <si>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</si>
  <si>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</si>
  <si>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</si>
  <si>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</si>
  <si>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</si>
  <si>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</si>
  <si>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</si>
  <si>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</si>
  <si>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</si>
  <si>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</si>
  <si>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</si>
  <si>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</si>
  <si>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</si>
  <si>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</si>
  <si>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</si>
  <si>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</si>
  <si>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</si>
  <si>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</si>
  <si>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30001</t>
  </si>
  <si>
    <t>30</t>
  </si>
  <si>
    <t>Beaverhead</t>
  </si>
  <si>
    <t>MT</t>
  </si>
  <si>
    <t>30003</t>
  </si>
  <si>
    <t>Big Horn</t>
  </si>
  <si>
    <t>30005</t>
  </si>
  <si>
    <t>30007</t>
  </si>
  <si>
    <t>Broadwater</t>
  </si>
  <si>
    <t>30009</t>
  </si>
  <si>
    <t>Carbon</t>
  </si>
  <si>
    <t>30011</t>
  </si>
  <si>
    <t>30013</t>
  </si>
  <si>
    <t>Cascade</t>
  </si>
  <si>
    <t>30015</t>
  </si>
  <si>
    <t>Chouteau</t>
  </si>
  <si>
    <t>30017</t>
  </si>
  <si>
    <t>30019</t>
  </si>
  <si>
    <t>Daniels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</si>
  <si>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</si>
  <si>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</si>
  <si>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</si>
  <si>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</si>
  <si>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</si>
  <si>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</si>
  <si>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</si>
  <si>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</si>
  <si>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</si>
  <si>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</si>
  <si>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</si>
  <si>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</si>
  <si>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</si>
  <si>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</si>
  <si>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</si>
  <si>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</si>
  <si>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</si>
  <si>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</si>
  <si>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</si>
  <si>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</si>
  <si>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</si>
  <si>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</si>
  <si>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</si>
  <si>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</si>
  <si>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</si>
  <si>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</si>
  <si>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</si>
  <si>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</si>
  <si>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</si>
  <si>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</si>
  <si>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</si>
  <si>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</si>
  <si>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</si>
  <si>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</si>
  <si>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</si>
  <si>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</si>
  <si>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</si>
  <si>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</si>
  <si>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</si>
  <si>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</si>
  <si>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</si>
  <si>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</si>
  <si>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</si>
  <si>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</si>
  <si>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</si>
  <si>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</si>
  <si>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</si>
  <si>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</si>
  <si>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</si>
  <si>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</si>
  <si>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</si>
  <si>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</si>
  <si>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</si>
  <si>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</si>
  <si>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</si>
  <si>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</si>
  <si>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</si>
  <si>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</si>
  <si>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</si>
  <si>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</si>
  <si>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</si>
  <si>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</si>
  <si>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</si>
  <si>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</si>
  <si>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</si>
  <si>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</si>
  <si>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</si>
  <si>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</si>
  <si>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</si>
  <si>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</si>
  <si>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</si>
  <si>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</si>
  <si>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</si>
  <si>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</si>
  <si>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</si>
  <si>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</si>
  <si>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31</t>
  </si>
  <si>
    <t>NE</t>
  </si>
  <si>
    <t>31003</t>
  </si>
  <si>
    <t>Antelope</t>
  </si>
  <si>
    <t>31005</t>
  </si>
  <si>
    <t>Arthur</t>
  </si>
  <si>
    <t>31007</t>
  </si>
  <si>
    <t>Banner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</si>
  <si>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</si>
  <si>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</si>
  <si>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</si>
  <si>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</si>
  <si>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</si>
  <si>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</si>
  <si>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</si>
  <si>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</si>
  <si>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</si>
  <si>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</si>
  <si>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</si>
  <si>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</si>
  <si>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</si>
  <si>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</si>
  <si>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</si>
  <si>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</si>
  <si>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</si>
  <si>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</si>
  <si>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</si>
  <si>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</si>
  <si>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</si>
  <si>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</si>
  <si>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</si>
  <si>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</si>
  <si>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Existing and Projected Flow Rates for All POTWs in the United States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</si>
  <si>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</si>
  <si>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</si>
  <si>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</si>
  <si>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</si>
  <si>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</si>
  <si>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</si>
  <si>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</si>
  <si>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</si>
  <si>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</si>
  <si>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</si>
  <si>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</si>
  <si>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</si>
  <si>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Idaho</t>
  </si>
  <si>
    <t>16051</t>
  </si>
  <si>
    <t>16053</t>
  </si>
  <si>
    <t>Jerome</t>
  </si>
  <si>
    <t>16055</t>
  </si>
  <si>
    <t>Kootenai</t>
  </si>
  <si>
    <t>16057</t>
  </si>
  <si>
    <t>Latah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</si>
  <si>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</si>
  <si>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</si>
  <si>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</si>
  <si>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</si>
  <si>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</si>
  <si>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</si>
  <si>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</si>
  <si>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</si>
  <si>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</si>
  <si>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</si>
  <si>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</si>
  <si>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</si>
  <si>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</si>
  <si>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</si>
  <si>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</si>
  <si>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</si>
  <si>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</si>
  <si>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</si>
  <si>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</si>
  <si>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</si>
  <si>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</si>
  <si>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</si>
  <si>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</si>
  <si>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</si>
  <si>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</si>
  <si>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</si>
  <si>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</si>
  <si>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</si>
  <si>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17</t>
  </si>
  <si>
    <t>IL</t>
  </si>
  <si>
    <t>17003</t>
  </si>
  <si>
    <t>Alexander</t>
  </si>
  <si>
    <t>17005</t>
  </si>
  <si>
    <t>Bond</t>
  </si>
  <si>
    <t>17007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</si>
  <si>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</si>
  <si>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</si>
  <si>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</si>
  <si>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</si>
  <si>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</si>
  <si>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</si>
  <si>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</si>
  <si>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</si>
  <si>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</si>
  <si>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</si>
  <si>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</si>
  <si>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</si>
  <si>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</si>
  <si>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</si>
  <si>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</si>
  <si>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Clinton</t>
  </si>
  <si>
    <t>17029</t>
  </si>
  <si>
    <t>Coles</t>
  </si>
  <si>
    <t>17031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</si>
  <si>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</si>
  <si>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</si>
  <si>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</si>
  <si>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</si>
  <si>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</si>
  <si>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</si>
  <si>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</si>
  <si>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</si>
  <si>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</si>
  <si>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</si>
  <si>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</si>
  <si>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</si>
  <si>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</si>
  <si>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</si>
  <si>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</si>
  <si>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</si>
  <si>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</si>
  <si>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</si>
  <si>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</si>
  <si>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</si>
  <si>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</si>
  <si>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</si>
  <si>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</si>
  <si>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</si>
  <si>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</si>
  <si>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</si>
  <si>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</si>
  <si>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</si>
  <si>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</si>
  <si>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</si>
  <si>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23</t>
  </si>
  <si>
    <t>Androscoggin</t>
  </si>
  <si>
    <t>ME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</si>
  <si>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</si>
  <si>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</si>
  <si>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</si>
  <si>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</si>
  <si>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</si>
  <si>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</si>
  <si>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</si>
  <si>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</si>
  <si>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</si>
  <si>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</si>
  <si>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</si>
  <si>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</si>
  <si>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</si>
  <si>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</si>
  <si>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</si>
  <si>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</si>
  <si>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</si>
  <si>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</si>
  <si>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Somerset</t>
  </si>
  <si>
    <t>23027</t>
  </si>
  <si>
    <t>Waldo</t>
  </si>
  <si>
    <t>23029</t>
  </si>
  <si>
    <t>23031</t>
  </si>
  <si>
    <t>York</t>
  </si>
  <si>
    <t>24001</t>
  </si>
  <si>
    <t>24</t>
  </si>
  <si>
    <t>Allegany</t>
  </si>
  <si>
    <t>MD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</si>
  <si>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</si>
  <si>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</si>
  <si>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</si>
  <si>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</si>
  <si>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</si>
  <si>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</si>
  <si>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</si>
  <si>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</si>
  <si>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</si>
  <si>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</si>
  <si>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</si>
  <si>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</si>
  <si>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</si>
  <si>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</si>
  <si>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</si>
  <si>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</si>
  <si>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</si>
  <si>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</si>
  <si>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</si>
  <si>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</si>
  <si>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</si>
  <si>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</si>
  <si>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</si>
  <si>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</si>
  <si>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</si>
  <si>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</si>
  <si>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</si>
  <si>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</si>
  <si>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</si>
  <si>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</si>
  <si>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</si>
  <si>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</si>
  <si>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</si>
  <si>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</si>
  <si>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</si>
  <si>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</si>
  <si>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</si>
  <si>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</si>
  <si>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510</t>
  </si>
  <si>
    <t>25001</t>
  </si>
  <si>
    <t>25</t>
  </si>
  <si>
    <t>Barnstable</t>
  </si>
  <si>
    <t>MA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</si>
  <si>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</si>
  <si>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</si>
  <si>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</si>
  <si>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</si>
  <si>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</si>
  <si>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</si>
  <si>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</si>
  <si>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</si>
  <si>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</si>
  <si>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</si>
  <si>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</si>
  <si>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</si>
  <si>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</si>
  <si>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</si>
  <si>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</si>
  <si>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</si>
  <si>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</si>
  <si>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</si>
  <si>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</si>
  <si>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</si>
  <si>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</si>
  <si>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</si>
  <si>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</si>
  <si>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26</t>
  </si>
  <si>
    <t>Alcona</t>
  </si>
  <si>
    <t>MI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</si>
  <si>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</si>
  <si>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</si>
  <si>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</si>
  <si>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</si>
  <si>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</si>
  <si>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</si>
  <si>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</si>
  <si>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</si>
  <si>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</si>
  <si>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</si>
  <si>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</si>
  <si>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</si>
  <si>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</si>
  <si>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</si>
  <si>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</si>
  <si>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</si>
  <si>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</si>
  <si>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</si>
  <si>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</si>
  <si>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</si>
  <si>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</si>
  <si>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</si>
  <si>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</si>
  <si>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</si>
  <si>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</si>
  <si>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</si>
  <si>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</si>
  <si>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</si>
  <si>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</si>
  <si>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</si>
  <si>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</si>
  <si>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</si>
  <si>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</si>
  <si>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</si>
  <si>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</si>
  <si>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</si>
  <si>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</si>
  <si>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</si>
  <si>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</si>
  <si>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</si>
  <si>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</si>
  <si>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</si>
  <si>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</si>
  <si>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</si>
  <si>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</si>
  <si>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</si>
  <si>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</si>
  <si>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</si>
  <si>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</si>
  <si>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</si>
  <si>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</si>
  <si>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</si>
  <si>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</si>
  <si>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</si>
  <si>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</si>
  <si>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</si>
  <si>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</si>
  <si>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</si>
  <si>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</si>
  <si>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</si>
  <si>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</si>
  <si>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</si>
  <si>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</si>
  <si>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</si>
  <si>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</si>
  <si>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</si>
  <si>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</si>
  <si>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</si>
  <si>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</si>
  <si>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</si>
  <si>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</si>
  <si>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</si>
  <si>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</si>
  <si>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</si>
  <si>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</si>
  <si>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</si>
  <si>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</si>
  <si>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</si>
  <si>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</si>
  <si>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</si>
  <si>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</si>
  <si>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</si>
  <si>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</si>
  <si>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</si>
  <si>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</si>
  <si>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</si>
  <si>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</si>
  <si>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</si>
  <si>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</si>
  <si>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</si>
  <si>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</si>
  <si>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</si>
  <si>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</si>
  <si>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</si>
  <si>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</si>
  <si>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</si>
  <si>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</si>
  <si>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</si>
  <si>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</si>
  <si>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</si>
  <si>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</si>
  <si>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</si>
  <si>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</si>
  <si>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</si>
  <si>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</si>
  <si>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</si>
  <si>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</si>
  <si>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</si>
  <si>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</si>
  <si>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</si>
  <si>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</si>
  <si>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</si>
  <si>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</si>
  <si>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</si>
  <si>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</si>
  <si>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</si>
  <si>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</si>
  <si>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</si>
  <si>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</si>
  <si>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</si>
  <si>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</si>
  <si>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</si>
  <si>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</si>
  <si>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</si>
  <si>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</si>
  <si>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</si>
  <si>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</si>
  <si>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</si>
  <si>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</si>
  <si>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</si>
  <si>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</si>
  <si>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</si>
  <si>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</si>
  <si>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</si>
  <si>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</si>
  <si>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</si>
  <si>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</si>
  <si>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</si>
  <si>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</si>
  <si>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</si>
  <si>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</si>
  <si>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</si>
  <si>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</si>
  <si>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</si>
  <si>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27</t>
  </si>
  <si>
    <t>Aitkin</t>
  </si>
  <si>
    <t>MN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</si>
  <si>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</si>
  <si>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</si>
  <si>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</si>
  <si>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</si>
  <si>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</si>
  <si>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</si>
  <si>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</si>
  <si>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</si>
  <si>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</si>
  <si>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</si>
  <si>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</si>
  <si>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</si>
  <si>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</si>
  <si>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</si>
  <si>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</si>
  <si>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</si>
  <si>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</si>
  <si>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</si>
  <si>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</si>
  <si>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</si>
  <si>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</si>
  <si>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</si>
  <si>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</si>
  <si>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</si>
  <si>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</si>
  <si>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</si>
  <si>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</si>
  <si>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</si>
  <si>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</si>
  <si>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</si>
  <si>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</si>
  <si>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</si>
  <si>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</si>
  <si>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</si>
  <si>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</si>
  <si>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</si>
  <si>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</si>
  <si>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</si>
  <si>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</si>
  <si>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</si>
  <si>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</si>
  <si>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</si>
  <si>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</si>
  <si>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</si>
  <si>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</si>
  <si>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</si>
  <si>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</si>
  <si>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</si>
  <si>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</si>
  <si>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</si>
  <si>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</si>
  <si>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</si>
  <si>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</si>
  <si>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</si>
  <si>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</si>
  <si>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</si>
  <si>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</si>
  <si>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</si>
  <si>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</si>
  <si>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</si>
  <si>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</si>
  <si>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</si>
  <si>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</si>
  <si>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</si>
  <si>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</si>
  <si>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</si>
  <si>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</si>
  <si>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</si>
  <si>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</si>
  <si>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</si>
  <si>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</si>
  <si>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</si>
  <si>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</si>
  <si>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</si>
  <si>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</si>
  <si>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</si>
  <si>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</si>
  <si>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</si>
  <si>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</si>
  <si>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</si>
  <si>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</si>
  <si>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</si>
  <si>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</si>
  <si>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</si>
  <si>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</si>
  <si>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</si>
  <si>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</si>
  <si>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</si>
  <si>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</si>
  <si>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</si>
  <si>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</si>
  <si>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</si>
  <si>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</si>
  <si>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</si>
  <si>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</si>
  <si>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</si>
  <si>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</si>
  <si>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</si>
  <si>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</si>
  <si>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</si>
  <si>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</si>
  <si>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</si>
  <si>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</si>
  <si>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</si>
  <si>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</si>
  <si>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</si>
  <si>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</si>
  <si>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</si>
  <si>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</si>
  <si>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</si>
  <si>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</si>
  <si>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</si>
  <si>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</si>
  <si>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</si>
  <si>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</si>
  <si>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</si>
  <si>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</si>
  <si>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</si>
  <si>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</si>
  <si>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</si>
  <si>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</si>
  <si>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</si>
  <si>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</si>
  <si>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</si>
  <si>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</si>
  <si>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</si>
  <si>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</si>
  <si>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</si>
  <si>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</si>
  <si>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</si>
  <si>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</si>
  <si>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</si>
  <si>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</si>
  <si>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</si>
  <si>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</si>
  <si>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</si>
  <si>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</si>
  <si>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</si>
  <si>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</si>
  <si>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</si>
  <si>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</si>
  <si>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</si>
  <si>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</si>
  <si>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</si>
  <si>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</si>
  <si>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</si>
  <si>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</si>
  <si>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28</t>
  </si>
  <si>
    <t>MS</t>
  </si>
  <si>
    <t>28003</t>
  </si>
  <si>
    <t>Alcorn</t>
  </si>
  <si>
    <t>28005</t>
  </si>
  <si>
    <t>Amite</t>
  </si>
  <si>
    <t>28007</t>
  </si>
  <si>
    <t>FIPS State and County Code</t>
  </si>
  <si>
    <t>Pollutant Code</t>
  </si>
  <si>
    <t>Pollutant Code Description</t>
  </si>
  <si>
    <t>Actual Throughput</t>
  </si>
  <si>
    <t>Factor Numeric Value</t>
  </si>
  <si>
    <t>Factor Unit Numerator</t>
  </si>
  <si>
    <t>Factor Unit Denominator</t>
  </si>
  <si>
    <t>Emission Numeric Value</t>
  </si>
  <si>
    <t>Emission Unit Numerator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</si>
  <si>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</si>
  <si>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</si>
  <si>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</si>
  <si>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</si>
  <si>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</si>
  <si>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</si>
  <si>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</si>
  <si>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</si>
  <si>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</si>
  <si>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</si>
  <si>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</si>
  <si>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</si>
  <si>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</si>
  <si>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</si>
  <si>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</si>
  <si>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</si>
  <si>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</si>
  <si>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</si>
  <si>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</si>
  <si>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</si>
  <si>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</si>
  <si>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</si>
  <si>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</si>
  <si>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</si>
  <si>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</si>
  <si>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</si>
  <si>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</si>
  <si>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</si>
  <si>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</si>
  <si>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</si>
  <si>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</si>
  <si>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</si>
  <si>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</si>
  <si>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</si>
  <si>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</si>
  <si>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</si>
  <si>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</si>
  <si>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</si>
  <si>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</si>
  <si>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</si>
  <si>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</si>
  <si>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</si>
  <si>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</si>
  <si>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</si>
  <si>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</si>
  <si>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</si>
  <si>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</si>
  <si>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</si>
  <si>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</si>
  <si>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</si>
  <si>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</si>
  <si>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</si>
  <si>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VOC</t>
  </si>
  <si>
    <t>Year</t>
  </si>
  <si>
    <t>FIPS State Code</t>
  </si>
  <si>
    <t>FIPS County Code</t>
  </si>
  <si>
    <t>County Name</t>
  </si>
  <si>
    <t>County Type</t>
  </si>
  <si>
    <t>Postal State Code</t>
  </si>
  <si>
    <t>01001</t>
  </si>
  <si>
    <t>01</t>
  </si>
  <si>
    <t>001</t>
  </si>
  <si>
    <t>Autauga</t>
  </si>
  <si>
    <t>County</t>
  </si>
  <si>
    <t>AL</t>
  </si>
  <si>
    <t>01003</t>
  </si>
  <si>
    <t>003</t>
  </si>
  <si>
    <t>Baldwin</t>
  </si>
  <si>
    <t>01005</t>
  </si>
  <si>
    <t>005</t>
  </si>
  <si>
    <t>Barbour</t>
  </si>
  <si>
    <t>01007</t>
  </si>
  <si>
    <t>007</t>
  </si>
  <si>
    <t>Bibb</t>
  </si>
  <si>
    <t>01009</t>
  </si>
  <si>
    <t>009</t>
  </si>
  <si>
    <t>Blount</t>
  </si>
  <si>
    <t>01011</t>
  </si>
  <si>
    <t>011</t>
  </si>
  <si>
    <t>Bullock</t>
  </si>
  <si>
    <t>01013</t>
  </si>
  <si>
    <t>013</t>
  </si>
  <si>
    <t>Butler</t>
  </si>
  <si>
    <t>01015</t>
  </si>
  <si>
    <t>015</t>
  </si>
  <si>
    <t>Calhoun</t>
  </si>
  <si>
    <t>01017</t>
  </si>
  <si>
    <t>017</t>
  </si>
  <si>
    <t>Chambers</t>
  </si>
  <si>
    <t>01019</t>
  </si>
  <si>
    <t>019</t>
  </si>
  <si>
    <t>Cherokee</t>
  </si>
  <si>
    <t>01021</t>
  </si>
  <si>
    <t>021</t>
  </si>
  <si>
    <t>Chilton</t>
  </si>
  <si>
    <t>01023</t>
  </si>
  <si>
    <t>023</t>
  </si>
  <si>
    <t>Choctaw</t>
  </si>
  <si>
    <t>01025</t>
  </si>
  <si>
    <t>025</t>
  </si>
  <si>
    <t>Clarke</t>
  </si>
  <si>
    <t>01027</t>
  </si>
  <si>
    <t>027</t>
  </si>
  <si>
    <t>Clay</t>
  </si>
  <si>
    <t>01029</t>
  </si>
  <si>
    <t>029</t>
  </si>
  <si>
    <t>Cleburne</t>
  </si>
  <si>
    <t>01031</t>
  </si>
  <si>
    <t>031</t>
  </si>
  <si>
    <t>Coffee</t>
  </si>
  <si>
    <t>01033</t>
  </si>
  <si>
    <t>033</t>
  </si>
  <si>
    <t>Colbert</t>
  </si>
  <si>
    <t>01035</t>
  </si>
  <si>
    <t>035</t>
  </si>
  <si>
    <t>Conecuh</t>
  </si>
  <si>
    <t>01037</t>
  </si>
  <si>
    <t>037</t>
  </si>
  <si>
    <t>Coosa</t>
  </si>
  <si>
    <t>01039</t>
  </si>
  <si>
    <t>039</t>
  </si>
  <si>
    <t>Covington</t>
  </si>
  <si>
    <t>01041</t>
  </si>
  <si>
    <t>041</t>
  </si>
  <si>
    <t>Crenshaw</t>
  </si>
  <si>
    <t>01043</t>
  </si>
  <si>
    <t>043</t>
  </si>
  <si>
    <t>Cullman</t>
  </si>
  <si>
    <t>01045</t>
  </si>
  <si>
    <t>045</t>
  </si>
  <si>
    <t>Dale</t>
  </si>
  <si>
    <t>01047</t>
  </si>
  <si>
    <t>047</t>
  </si>
  <si>
    <t>Dallas</t>
  </si>
  <si>
    <t>01049</t>
  </si>
  <si>
    <t>049</t>
  </si>
  <si>
    <t>DeKalb</t>
  </si>
  <si>
    <t>01051</t>
  </si>
  <si>
    <t>051</t>
  </si>
  <si>
    <t>Elmore</t>
  </si>
  <si>
    <t>01053</t>
  </si>
  <si>
    <t>053</t>
  </si>
  <si>
    <t>Escambia</t>
  </si>
  <si>
    <t>01055</t>
  </si>
  <si>
    <t>055</t>
  </si>
  <si>
    <t>Etowah</t>
  </si>
  <si>
    <t>01057</t>
  </si>
  <si>
    <t>057</t>
  </si>
  <si>
    <t>Fayette</t>
  </si>
  <si>
    <t>01059</t>
  </si>
  <si>
    <t>059</t>
  </si>
  <si>
    <t>Franklin</t>
  </si>
  <si>
    <t>01061</t>
  </si>
  <si>
    <t>061</t>
  </si>
  <si>
    <t>Geneva</t>
  </si>
  <si>
    <t>01063</t>
  </si>
  <si>
    <t>063</t>
  </si>
  <si>
    <t>Greene</t>
  </si>
  <si>
    <t>01065</t>
  </si>
  <si>
    <t>065</t>
  </si>
  <si>
    <t>Hale</t>
  </si>
  <si>
    <t>01067</t>
  </si>
  <si>
    <t>067</t>
  </si>
  <si>
    <t>Henry</t>
  </si>
  <si>
    <t>01069</t>
  </si>
  <si>
    <t>069</t>
  </si>
  <si>
    <t>Houston</t>
  </si>
  <si>
    <t>01071</t>
  </si>
  <si>
    <t>071</t>
  </si>
  <si>
    <t>Jackson</t>
  </si>
  <si>
    <t>01073</t>
  </si>
  <si>
    <t>073</t>
  </si>
  <si>
    <t>Jefferson</t>
  </si>
  <si>
    <t>01075</t>
  </si>
  <si>
    <t>075</t>
  </si>
  <si>
    <t>Lamar</t>
  </si>
  <si>
    <t>01077</t>
  </si>
  <si>
    <t>077</t>
  </si>
  <si>
    <t>Lauderdale</t>
  </si>
  <si>
    <t>01079</t>
  </si>
  <si>
    <t>079</t>
  </si>
  <si>
    <t>Lawrence</t>
  </si>
  <si>
    <t>01081</t>
  </si>
  <si>
    <t>081</t>
  </si>
  <si>
    <t>Lee</t>
  </si>
  <si>
    <t>01083</t>
  </si>
  <si>
    <t>083</t>
  </si>
  <si>
    <t>Limestone</t>
  </si>
  <si>
    <t>01085</t>
  </si>
  <si>
    <t>085</t>
  </si>
  <si>
    <t>Lowndes</t>
  </si>
  <si>
    <t>01087</t>
  </si>
  <si>
    <t>087</t>
  </si>
  <si>
    <t>Macon</t>
  </si>
  <si>
    <t>01089</t>
  </si>
  <si>
    <t>089</t>
  </si>
  <si>
    <t>Madison</t>
  </si>
  <si>
    <t>01091</t>
  </si>
  <si>
    <t>091</t>
  </si>
  <si>
    <t>Marengo</t>
  </si>
  <si>
    <t>01093</t>
  </si>
  <si>
    <t>093</t>
  </si>
  <si>
    <t>Marion</t>
  </si>
  <si>
    <t>01095</t>
  </si>
  <si>
    <t>095</t>
  </si>
  <si>
    <t>Marshall</t>
  </si>
  <si>
    <t>01097</t>
  </si>
  <si>
    <t>097</t>
  </si>
  <si>
    <t>Mobile</t>
  </si>
  <si>
    <t>01099</t>
  </si>
  <si>
    <t>099</t>
  </si>
  <si>
    <t>Monroe</t>
  </si>
  <si>
    <t>01101</t>
  </si>
  <si>
    <t>101</t>
  </si>
  <si>
    <t>Montgomery</t>
  </si>
  <si>
    <t>01103</t>
  </si>
  <si>
    <t>103</t>
  </si>
  <si>
    <t>Morgan</t>
  </si>
  <si>
    <t>01105</t>
  </si>
  <si>
    <t>105</t>
  </si>
  <si>
    <t>Perry</t>
  </si>
  <si>
    <t>01107</t>
  </si>
  <si>
    <t>107</t>
  </si>
  <si>
    <t>Pickens</t>
  </si>
  <si>
    <t>01109</t>
  </si>
  <si>
    <t>109</t>
  </si>
  <si>
    <t>Pike</t>
  </si>
  <si>
    <t>01111</t>
  </si>
  <si>
    <t>111</t>
  </si>
  <si>
    <t>Randolph</t>
  </si>
  <si>
    <t>01113</t>
  </si>
  <si>
    <t>113</t>
  </si>
  <si>
    <t>Russell</t>
  </si>
  <si>
    <t>01115</t>
  </si>
  <si>
    <t>115</t>
  </si>
  <si>
    <t>St. Clair</t>
  </si>
  <si>
    <t>01117</t>
  </si>
  <si>
    <t>117</t>
  </si>
  <si>
    <t>Shelby</t>
  </si>
  <si>
    <t>01119</t>
  </si>
  <si>
    <t>119</t>
  </si>
  <si>
    <t>Sumter</t>
  </si>
  <si>
    <t>01121</t>
  </si>
  <si>
    <t>121</t>
  </si>
  <si>
    <t>Talladega</t>
  </si>
  <si>
    <t>01123</t>
  </si>
  <si>
    <t>123</t>
  </si>
  <si>
    <t>Tallapoosa</t>
  </si>
  <si>
    <t>01125</t>
  </si>
  <si>
    <t>125</t>
  </si>
  <si>
    <t>Tuscaloosa</t>
  </si>
  <si>
    <t>01127</t>
  </si>
  <si>
    <t>127</t>
  </si>
  <si>
    <t>Walker</t>
  </si>
  <si>
    <t>01129</t>
  </si>
  <si>
    <t>129</t>
  </si>
  <si>
    <t>Washington</t>
  </si>
  <si>
    <t>01131</t>
  </si>
  <si>
    <t>131</t>
  </si>
  <si>
    <t>Wilcox</t>
  </si>
  <si>
    <t>01133</t>
  </si>
  <si>
    <t>133</t>
  </si>
  <si>
    <t>Winston</t>
  </si>
  <si>
    <t>02013</t>
  </si>
  <si>
    <t>02</t>
  </si>
  <si>
    <t>Aleutians East</t>
  </si>
  <si>
    <t>AK</t>
  </si>
  <si>
    <t>02016</t>
  </si>
  <si>
    <t>016</t>
  </si>
  <si>
    <t>Aleutians West</t>
  </si>
  <si>
    <t>02020</t>
  </si>
  <si>
    <t>020</t>
  </si>
  <si>
    <t>Anchorage</t>
  </si>
  <si>
    <t>02050</t>
  </si>
  <si>
    <t>050</t>
  </si>
  <si>
    <t>Bethel</t>
  </si>
  <si>
    <t>02060</t>
  </si>
  <si>
    <t>060</t>
  </si>
  <si>
    <t>Bristol Bay</t>
  </si>
  <si>
    <t>02068</t>
  </si>
  <si>
    <t>068</t>
  </si>
  <si>
    <t>Denali</t>
  </si>
  <si>
    <t>02070</t>
  </si>
  <si>
    <t>070</t>
  </si>
  <si>
    <t>Dillingham</t>
  </si>
  <si>
    <t>02090</t>
  </si>
  <si>
    <t>090</t>
  </si>
  <si>
    <t>Fairbanks North Star</t>
  </si>
  <si>
    <t>02100</t>
  </si>
  <si>
    <t>100</t>
  </si>
  <si>
    <t>Haines</t>
  </si>
  <si>
    <t>02110</t>
  </si>
  <si>
    <t>110</t>
  </si>
  <si>
    <t>Juneau</t>
  </si>
  <si>
    <t>02122</t>
  </si>
  <si>
    <t>122</t>
  </si>
  <si>
    <t>Kenai Peninsula</t>
  </si>
  <si>
    <t>02130</t>
  </si>
  <si>
    <t>130</t>
  </si>
  <si>
    <t>Ketchikan Gateway</t>
  </si>
  <si>
    <t>02150</t>
  </si>
  <si>
    <t>150</t>
  </si>
  <si>
    <t>Kodiak Island</t>
  </si>
  <si>
    <t>02164</t>
  </si>
  <si>
    <t>164</t>
  </si>
  <si>
    <t>Lake and Peninsula</t>
  </si>
  <si>
    <t>02170</t>
  </si>
  <si>
    <t>170</t>
  </si>
  <si>
    <t>Matanuska-Susitna</t>
  </si>
  <si>
    <t>02180</t>
  </si>
  <si>
    <t>180</t>
  </si>
  <si>
    <t>Nome</t>
  </si>
  <si>
    <t>02185</t>
  </si>
  <si>
    <t>185</t>
  </si>
  <si>
    <t>North Slope</t>
  </si>
  <si>
    <t>02188</t>
  </si>
  <si>
    <t>188</t>
  </si>
  <si>
    <t>Northwest Arctic</t>
  </si>
  <si>
    <t>201</t>
  </si>
  <si>
    <t>02220</t>
  </si>
  <si>
    <t>220</t>
  </si>
  <si>
    <t>Sitka</t>
  </si>
  <si>
    <t>02240</t>
  </si>
  <si>
    <t>240</t>
  </si>
  <si>
    <t>Southeast Fairbanks</t>
  </si>
  <si>
    <t>02261</t>
  </si>
  <si>
    <t>261</t>
  </si>
  <si>
    <t>Valdez-Cordova</t>
  </si>
  <si>
    <t>02270</t>
  </si>
  <si>
    <t>270</t>
  </si>
  <si>
    <t>Wade Hampton</t>
  </si>
  <si>
    <t>02282</t>
  </si>
  <si>
    <t>282</t>
  </si>
  <si>
    <t>Yakutat</t>
  </si>
  <si>
    <t>02290</t>
  </si>
  <si>
    <t>290</t>
  </si>
  <si>
    <t>Yukon-Koyukuk</t>
  </si>
  <si>
    <t>04001</t>
  </si>
  <si>
    <t>04</t>
  </si>
  <si>
    <t>Apache</t>
  </si>
  <si>
    <t>AZ</t>
  </si>
  <si>
    <t>04003</t>
  </si>
  <si>
    <t>Cochise</t>
  </si>
  <si>
    <t>04005</t>
  </si>
  <si>
    <t>Coconino</t>
  </si>
  <si>
    <t>04007</t>
  </si>
  <si>
    <t>Gila</t>
  </si>
  <si>
    <t>04009</t>
  </si>
  <si>
    <t>Graham</t>
  </si>
  <si>
    <t>04011</t>
  </si>
  <si>
    <t>Greenlee</t>
  </si>
  <si>
    <t>04012</t>
  </si>
  <si>
    <t>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</si>
  <si>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</si>
  <si>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</si>
  <si>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</si>
  <si>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</si>
  <si>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</si>
  <si>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</si>
  <si>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</si>
  <si>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</si>
  <si>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</si>
  <si>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</si>
  <si>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</si>
  <si>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</si>
  <si>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</si>
  <si>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</si>
  <si>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</si>
  <si>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</si>
  <si>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</si>
  <si>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</si>
  <si>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05</t>
  </si>
  <si>
    <t>Arkansas</t>
  </si>
  <si>
    <t>AR</t>
  </si>
  <si>
    <t>05003</t>
  </si>
  <si>
    <t>Ashley</t>
  </si>
  <si>
    <t>05005</t>
  </si>
  <si>
    <t>Baxter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</si>
  <si>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</si>
  <si>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</si>
  <si>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</si>
  <si>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</si>
  <si>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</si>
  <si>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</si>
  <si>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</si>
  <si>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</si>
  <si>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</si>
  <si>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</si>
  <si>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</si>
  <si>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</si>
  <si>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</si>
  <si>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05021</t>
  </si>
  <si>
    <t>05023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</si>
  <si>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</si>
  <si>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</si>
  <si>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</si>
  <si>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</si>
  <si>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</si>
  <si>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</si>
  <si>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</si>
  <si>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</si>
  <si>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</si>
  <si>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</si>
  <si>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</si>
  <si>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</si>
  <si>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</si>
  <si>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</si>
  <si>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</si>
  <si>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</si>
  <si>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</si>
  <si>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</si>
  <si>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</si>
  <si>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</si>
  <si>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</si>
  <si>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</si>
  <si>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</si>
  <si>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</si>
  <si>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</si>
  <si>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</si>
  <si>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</si>
  <si>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</si>
  <si>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</si>
  <si>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</si>
  <si>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</si>
  <si>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</si>
  <si>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</si>
  <si>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</si>
  <si>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</si>
  <si>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</si>
  <si>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TONS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</si>
  <si>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</si>
  <si>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</si>
  <si>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</si>
  <si>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</si>
  <si>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</si>
  <si>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</si>
  <si>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</si>
  <si>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</si>
  <si>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</si>
  <si>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</si>
  <si>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</si>
  <si>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</si>
  <si>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</si>
  <si>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</si>
  <si>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</si>
  <si>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</si>
  <si>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</si>
  <si>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</si>
  <si>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</si>
  <si>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</si>
  <si>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</si>
  <si>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</si>
  <si>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</si>
  <si>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</si>
  <si>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</si>
  <si>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</si>
  <si>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</si>
  <si>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</si>
  <si>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</si>
  <si>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</si>
  <si>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</si>
  <si>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</si>
  <si>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</si>
  <si>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</si>
  <si>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</si>
  <si>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</si>
  <si>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</si>
  <si>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</si>
  <si>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</si>
  <si>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</si>
  <si>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</si>
  <si>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</si>
  <si>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</si>
  <si>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</si>
  <si>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</si>
  <si>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</si>
  <si>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</si>
  <si>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</si>
  <si>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</si>
  <si>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</si>
  <si>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</si>
  <si>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</si>
  <si>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</si>
  <si>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</si>
  <si>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</si>
  <si>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</si>
  <si>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</si>
  <si>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</si>
  <si>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</si>
  <si>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</si>
  <si>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</si>
  <si>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135</t>
  </si>
  <si>
    <t>Sharp</t>
  </si>
  <si>
    <t>05137</t>
  </si>
  <si>
    <t>137</t>
  </si>
  <si>
    <t>Stone</t>
  </si>
  <si>
    <t>05139</t>
  </si>
  <si>
    <t>139</t>
  </si>
  <si>
    <t>Union</t>
  </si>
  <si>
    <t>05141</t>
  </si>
  <si>
    <t>141</t>
  </si>
  <si>
    <t>Van Buren</t>
  </si>
  <si>
    <t>05143</t>
  </si>
  <si>
    <t>143</t>
  </si>
  <si>
    <t>05145</t>
  </si>
  <si>
    <t>145</t>
  </si>
  <si>
    <t>White</t>
  </si>
  <si>
    <t>05147</t>
  </si>
  <si>
    <t>147</t>
  </si>
  <si>
    <t>Woodruff</t>
  </si>
  <si>
    <t>05149</t>
  </si>
  <si>
    <t>149</t>
  </si>
  <si>
    <t>Yell</t>
  </si>
  <si>
    <t>06001</t>
  </si>
  <si>
    <t>06</t>
  </si>
  <si>
    <t>Alameda</t>
  </si>
  <si>
    <t>CA</t>
  </si>
  <si>
    <t>06003</t>
  </si>
  <si>
    <t>Alpine</t>
  </si>
  <si>
    <t>06005</t>
  </si>
  <si>
    <t>Amador</t>
  </si>
  <si>
    <t>06007</t>
  </si>
  <si>
    <t>Butte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</si>
  <si>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</si>
  <si>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</si>
  <si>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</si>
  <si>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</si>
  <si>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</si>
  <si>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</si>
  <si>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</si>
  <si>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</si>
  <si>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06017</t>
  </si>
  <si>
    <t>El Dorado</t>
  </si>
  <si>
    <t>06019</t>
  </si>
  <si>
    <t>Fresno</t>
  </si>
  <si>
    <t>06021</t>
  </si>
  <si>
    <t>Glenn</t>
  </si>
  <si>
    <t>06023</t>
  </si>
  <si>
    <t>Humboldt</t>
  </si>
  <si>
    <t>06025</t>
  </si>
  <si>
    <t>Imperial</t>
  </si>
  <si>
    <t>06027</t>
  </si>
  <si>
    <t>Inyo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</si>
  <si>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</si>
  <si>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</si>
  <si>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</si>
  <si>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</si>
  <si>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</si>
  <si>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</si>
  <si>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</si>
  <si>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</si>
  <si>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06037</t>
  </si>
  <si>
    <t>Los Angeles</t>
  </si>
  <si>
    <t>06039</t>
  </si>
  <si>
    <t>Madera</t>
  </si>
  <si>
    <t>06041</t>
  </si>
  <si>
    <t>Marin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</si>
  <si>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</si>
  <si>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</si>
  <si>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</si>
  <si>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</si>
  <si>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</si>
  <si>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</si>
  <si>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</si>
  <si>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</si>
  <si>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</si>
  <si>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</si>
  <si>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</si>
  <si>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</si>
  <si>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</si>
  <si>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</si>
  <si>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</si>
  <si>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</si>
  <si>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</si>
  <si>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</si>
  <si>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</si>
  <si>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</si>
  <si>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</si>
  <si>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</si>
  <si>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</si>
  <si>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</si>
  <si>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</si>
  <si>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</si>
  <si>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</si>
  <si>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</si>
  <si>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</si>
  <si>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06073</t>
  </si>
  <si>
    <t>San Diego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</si>
  <si>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</si>
  <si>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</si>
  <si>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</si>
  <si>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</si>
  <si>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</si>
  <si>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</si>
  <si>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</si>
  <si>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</si>
  <si>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</si>
  <si>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</si>
  <si>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</si>
  <si>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</si>
  <si>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</si>
  <si>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</si>
  <si>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</si>
  <si>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</si>
  <si>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</si>
  <si>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</si>
  <si>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</si>
  <si>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</si>
  <si>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</si>
  <si>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</si>
  <si>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</si>
  <si>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</si>
  <si>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</si>
  <si>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</si>
  <si>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</si>
  <si>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</si>
  <si>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</si>
  <si>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</si>
  <si>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</si>
  <si>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</si>
  <si>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</si>
  <si>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</si>
  <si>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</si>
  <si>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</si>
  <si>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</si>
  <si>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06113</t>
  </si>
  <si>
    <t>Yolo</t>
  </si>
  <si>
    <t>06115</t>
  </si>
  <si>
    <t>Yuba</t>
  </si>
  <si>
    <t>08001</t>
  </si>
  <si>
    <t>08</t>
  </si>
  <si>
    <t>Adams</t>
  </si>
  <si>
    <t>CO</t>
  </si>
  <si>
    <t>08003</t>
  </si>
  <si>
    <t>Alamosa</t>
  </si>
  <si>
    <t>08005</t>
  </si>
  <si>
    <t>Arapahoe</t>
  </si>
  <si>
    <t>08007</t>
  </si>
  <si>
    <t>Archuleta</t>
  </si>
  <si>
    <t>08009</t>
  </si>
  <si>
    <t>Baca</t>
  </si>
  <si>
    <t>08011</t>
  </si>
  <si>
    <t>Bent</t>
  </si>
  <si>
    <t>08013</t>
  </si>
  <si>
    <t>Boulder</t>
  </si>
  <si>
    <t>08014</t>
  </si>
  <si>
    <t>014</t>
  </si>
  <si>
    <t>Broomfield</t>
  </si>
  <si>
    <t>08015</t>
  </si>
  <si>
    <t>Chaffee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</si>
  <si>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</si>
  <si>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</si>
  <si>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</si>
  <si>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</si>
  <si>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</si>
  <si>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</si>
  <si>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</si>
  <si>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</si>
  <si>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</si>
  <si>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</si>
  <si>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</si>
  <si>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</si>
  <si>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08029</t>
  </si>
  <si>
    <t>Delta</t>
  </si>
  <si>
    <t>08031</t>
  </si>
  <si>
    <t>Denver</t>
  </si>
  <si>
    <t>08033</t>
  </si>
  <si>
    <t>Dolores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</si>
  <si>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</si>
  <si>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</si>
  <si>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</si>
  <si>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</si>
  <si>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</si>
  <si>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</si>
  <si>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</si>
  <si>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</si>
  <si>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</si>
  <si>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</si>
  <si>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</si>
  <si>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</si>
  <si>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</si>
  <si>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</si>
  <si>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</si>
  <si>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</si>
  <si>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08051</t>
  </si>
  <si>
    <t>Gunnison</t>
  </si>
  <si>
    <t>08053</t>
  </si>
  <si>
    <t>Hinsdale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</si>
  <si>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</si>
  <si>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</si>
  <si>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</si>
  <si>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</si>
  <si>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</si>
  <si>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</si>
  <si>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</si>
  <si>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</si>
  <si>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</si>
  <si>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</si>
  <si>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</si>
  <si>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</si>
  <si>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</si>
  <si>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</si>
  <si>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</si>
  <si>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</si>
  <si>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</si>
  <si>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</si>
  <si>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</si>
  <si>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</si>
  <si>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</si>
  <si>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</si>
  <si>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</si>
  <si>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</si>
  <si>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</si>
  <si>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</si>
  <si>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</si>
  <si>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</si>
  <si>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</si>
  <si>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</si>
  <si>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</si>
  <si>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</si>
  <si>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</si>
  <si>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</si>
  <si>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</si>
  <si>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</si>
  <si>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</si>
  <si>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</si>
  <si>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</si>
  <si>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</si>
  <si>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</si>
  <si>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</si>
  <si>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</si>
  <si>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</si>
  <si>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</si>
  <si>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</si>
  <si>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</si>
  <si>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</si>
  <si>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</si>
  <si>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</si>
  <si>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</si>
  <si>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</si>
  <si>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</si>
  <si>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</si>
  <si>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</si>
  <si>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</si>
  <si>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</si>
  <si>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</si>
  <si>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</si>
  <si>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</si>
  <si>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</si>
  <si>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</si>
  <si>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</si>
  <si>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</si>
  <si>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09</t>
  </si>
  <si>
    <t>Fairfield</t>
  </si>
  <si>
    <t>CT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</si>
  <si>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</si>
  <si>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</si>
  <si>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</si>
  <si>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</si>
  <si>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</si>
  <si>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</si>
  <si>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</si>
  <si>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</si>
  <si>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</si>
  <si>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</si>
  <si>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</si>
  <si>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</si>
  <si>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</si>
  <si>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</si>
  <si>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</si>
  <si>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10</t>
  </si>
  <si>
    <t>Kent</t>
  </si>
  <si>
    <t>DE</t>
  </si>
  <si>
    <t>10003</t>
  </si>
  <si>
    <t>New Castle</t>
  </si>
  <si>
    <t>10005</t>
  </si>
  <si>
    <t>Sussex</t>
  </si>
  <si>
    <t>11001</t>
  </si>
  <si>
    <t>11</t>
  </si>
  <si>
    <t>District of Columbia</t>
  </si>
  <si>
    <t>DC</t>
  </si>
  <si>
    <t>12001</t>
  </si>
  <si>
    <t>12</t>
  </si>
  <si>
    <t>Alachua</t>
  </si>
  <si>
    <t>FL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</si>
  <si>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</si>
  <si>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</si>
  <si>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</si>
  <si>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</si>
  <si>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</si>
  <si>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</si>
  <si>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</si>
  <si>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</si>
  <si>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</si>
  <si>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</si>
  <si>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</si>
  <si>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</si>
  <si>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</si>
  <si>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</si>
  <si>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</si>
  <si>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</si>
  <si>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</si>
  <si>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</si>
  <si>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</si>
  <si>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</si>
  <si>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</si>
  <si>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</si>
  <si>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</si>
  <si>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</si>
  <si>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</si>
  <si>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</si>
  <si>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</si>
  <si>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</si>
  <si>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</si>
  <si>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</si>
  <si>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</si>
  <si>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</si>
  <si>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</si>
  <si>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</si>
  <si>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</si>
  <si>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</si>
  <si>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</si>
  <si>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</si>
  <si>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</si>
  <si>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</si>
  <si>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</si>
  <si>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</si>
  <si>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</si>
  <si>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</si>
  <si>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</si>
  <si>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</si>
  <si>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</si>
  <si>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</si>
  <si>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</si>
  <si>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</si>
  <si>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</si>
  <si>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</si>
  <si>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</si>
  <si>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</si>
  <si>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</si>
  <si>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</si>
  <si>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</si>
  <si>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</si>
  <si>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</si>
  <si>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</si>
  <si>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</si>
  <si>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</si>
  <si>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</si>
  <si>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</si>
  <si>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</si>
  <si>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</si>
  <si>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</si>
  <si>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</si>
  <si>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</si>
  <si>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</si>
  <si>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</si>
  <si>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</si>
  <si>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</si>
  <si>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</si>
  <si>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</si>
  <si>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</si>
  <si>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</si>
  <si>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</si>
  <si>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</si>
  <si>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</si>
  <si>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</si>
  <si>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</si>
  <si>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</si>
  <si>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</si>
  <si>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</si>
  <si>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</si>
  <si>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</si>
  <si>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</si>
  <si>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</si>
  <si>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</si>
  <si>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</si>
  <si>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</si>
  <si>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</si>
  <si>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</si>
  <si>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</si>
  <si>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</si>
  <si>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</si>
  <si>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</si>
  <si>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</si>
  <si>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</si>
  <si>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</si>
  <si>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</si>
  <si>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</si>
  <si>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</si>
  <si>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</si>
  <si>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</si>
  <si>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</si>
  <si>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</si>
  <si>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</si>
  <si>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</si>
  <si>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</si>
  <si>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</si>
  <si>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</si>
  <si>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</si>
  <si>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</si>
  <si>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</si>
  <si>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13</t>
  </si>
  <si>
    <t>Appling</t>
  </si>
  <si>
    <t>GA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</si>
  <si>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</si>
  <si>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</si>
  <si>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</si>
  <si>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</si>
  <si>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</si>
  <si>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</si>
  <si>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</si>
  <si>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</si>
  <si>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</si>
  <si>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</si>
  <si>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</si>
  <si>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</si>
  <si>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</si>
  <si>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</si>
  <si>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</si>
  <si>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</si>
  <si>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</si>
  <si>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</si>
  <si>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</si>
  <si>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</si>
  <si>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</si>
  <si>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</si>
  <si>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</si>
  <si>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</si>
  <si>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</si>
  <si>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</si>
  <si>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</si>
  <si>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</si>
  <si>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</si>
  <si>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</si>
  <si>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</si>
  <si>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</si>
  <si>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</si>
  <si>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</si>
  <si>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</si>
  <si>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</si>
  <si>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</si>
  <si>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</si>
  <si>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</si>
  <si>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</si>
  <si>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</si>
  <si>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</si>
  <si>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</si>
  <si>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</si>
  <si>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</si>
  <si>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</si>
  <si>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</si>
  <si>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</si>
  <si>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</si>
  <si>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</si>
  <si>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</si>
  <si>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</si>
  <si>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</si>
  <si>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</si>
  <si>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</si>
  <si>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</si>
  <si>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</si>
  <si>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</si>
  <si>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</si>
  <si>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</si>
  <si>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</si>
  <si>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</si>
  <si>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</si>
  <si>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</si>
  <si>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</si>
  <si>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</si>
  <si>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</si>
  <si>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</si>
  <si>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</si>
  <si>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</si>
  <si>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</si>
  <si>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</si>
  <si>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</si>
  <si>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</si>
  <si>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</si>
  <si>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</si>
  <si>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</si>
  <si>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</si>
  <si>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</si>
  <si>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</si>
  <si>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</si>
  <si>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</si>
  <si>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</si>
  <si>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</si>
  <si>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</si>
  <si>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</si>
  <si>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</si>
  <si>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</si>
  <si>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</si>
  <si>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</si>
  <si>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</si>
  <si>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</si>
  <si>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</si>
  <si>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</si>
  <si>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</si>
  <si>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</si>
  <si>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</si>
  <si>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</si>
  <si>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</si>
  <si>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</si>
  <si>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</si>
  <si>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</si>
  <si>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</si>
  <si>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</si>
  <si>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</si>
  <si>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</si>
  <si>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</si>
  <si>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</si>
  <si>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</si>
  <si>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</si>
  <si>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</si>
  <si>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</si>
  <si>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</si>
  <si>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</si>
  <si>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</si>
  <si>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</si>
  <si>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</si>
  <si>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</si>
  <si>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</si>
  <si>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</si>
  <si>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</si>
  <si>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</si>
  <si>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</si>
  <si>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</si>
  <si>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</si>
  <si>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</si>
  <si>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</si>
  <si>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</si>
  <si>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</si>
  <si>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151</t>
  </si>
  <si>
    <t>13153</t>
  </si>
  <si>
    <t>153</t>
  </si>
  <si>
    <t>13155</t>
  </si>
  <si>
    <t>155</t>
  </si>
  <si>
    <t>Irwin</t>
  </si>
  <si>
    <t>13157</t>
  </si>
  <si>
    <t>157</t>
  </si>
  <si>
    <t>13159</t>
  </si>
  <si>
    <t>159</t>
  </si>
  <si>
    <t>Jasper</t>
  </si>
  <si>
    <t>13161</t>
  </si>
  <si>
    <t>161</t>
  </si>
  <si>
    <t>Jeff Davis</t>
  </si>
  <si>
    <t>13163</t>
  </si>
  <si>
    <t>163</t>
  </si>
  <si>
    <t>13165</t>
  </si>
  <si>
    <t>165</t>
  </si>
  <si>
    <t>Jenkins</t>
  </si>
  <si>
    <t>13167</t>
  </si>
  <si>
    <t>167</t>
  </si>
  <si>
    <t>13169</t>
  </si>
  <si>
    <t>169</t>
  </si>
  <si>
    <t>Jones</t>
  </si>
  <si>
    <t>13171</t>
  </si>
  <si>
    <t>171</t>
  </si>
  <si>
    <t>13173</t>
  </si>
  <si>
    <t>173</t>
  </si>
  <si>
    <t>Lanier</t>
  </si>
  <si>
    <t>13175</t>
  </si>
  <si>
    <t>175</t>
  </si>
  <si>
    <t>Laurens</t>
  </si>
  <si>
    <t>13177</t>
  </si>
  <si>
    <t>177</t>
  </si>
  <si>
    <t>13179</t>
  </si>
  <si>
    <t>179</t>
  </si>
  <si>
    <t>13181</t>
  </si>
  <si>
    <t>181</t>
  </si>
  <si>
    <t>13183</t>
  </si>
  <si>
    <t>183</t>
  </si>
  <si>
    <t>Long</t>
  </si>
  <si>
    <t>13185</t>
  </si>
  <si>
    <t>13187</t>
  </si>
  <si>
    <t>187</t>
  </si>
  <si>
    <t>Lumpkin</t>
  </si>
  <si>
    <t>13189</t>
  </si>
  <si>
    <t>189</t>
  </si>
  <si>
    <t>McDuffie</t>
  </si>
  <si>
    <t>13191</t>
  </si>
  <si>
    <t>191</t>
  </si>
  <si>
    <t>McIntosh</t>
  </si>
  <si>
    <t>13193</t>
  </si>
  <si>
    <t>193</t>
  </si>
  <si>
    <t>13195</t>
  </si>
  <si>
    <t>195</t>
  </si>
  <si>
    <t>13197</t>
  </si>
  <si>
    <t>197</t>
  </si>
  <si>
    <t>13199</t>
  </si>
  <si>
    <t>199</t>
  </si>
  <si>
    <t>Meriwether</t>
  </si>
  <si>
    <t>13201</t>
  </si>
  <si>
    <t>13205</t>
  </si>
  <si>
    <t>205</t>
  </si>
  <si>
    <t>Mitchell</t>
  </si>
  <si>
    <t>13207</t>
  </si>
  <si>
    <t>207</t>
  </si>
  <si>
    <t>13209</t>
  </si>
  <si>
    <t>209</t>
  </si>
  <si>
    <t>13211</t>
  </si>
  <si>
    <t>211</t>
  </si>
  <si>
    <t>13213</t>
  </si>
  <si>
    <t>213</t>
  </si>
  <si>
    <t>Murray</t>
  </si>
  <si>
    <t>13215</t>
  </si>
  <si>
    <t>215</t>
  </si>
  <si>
    <t>Muscogee</t>
  </si>
  <si>
    <t>13217</t>
  </si>
  <si>
    <t>217</t>
  </si>
  <si>
    <t>13219</t>
  </si>
  <si>
    <t>219</t>
  </si>
  <si>
    <t>Oconee</t>
  </si>
  <si>
    <t>13221</t>
  </si>
  <si>
    <t>221</t>
  </si>
  <si>
    <t>Oglethorpe</t>
  </si>
  <si>
    <t>13223</t>
  </si>
  <si>
    <t>223</t>
  </si>
  <si>
    <t>Paulding</t>
  </si>
  <si>
    <t>13225</t>
  </si>
  <si>
    <t>225</t>
  </si>
  <si>
    <t>Peach</t>
  </si>
  <si>
    <t>13227</t>
  </si>
  <si>
    <t>227</t>
  </si>
  <si>
    <t>13229</t>
  </si>
  <si>
    <t>229</t>
  </si>
  <si>
    <t>Pierce</t>
  </si>
  <si>
    <t>13231</t>
  </si>
  <si>
    <t>231</t>
  </si>
  <si>
    <t>13233</t>
  </si>
  <si>
    <t>233</t>
  </si>
  <si>
    <t>13235</t>
  </si>
  <si>
    <t>235</t>
  </si>
  <si>
    <t>13237</t>
  </si>
  <si>
    <t>237</t>
  </si>
  <si>
    <t>13239</t>
  </si>
  <si>
    <t>239</t>
  </si>
  <si>
    <t>Quitman</t>
  </si>
  <si>
    <t>13241</t>
  </si>
  <si>
    <t>241</t>
  </si>
  <si>
    <t>Rabun</t>
  </si>
  <si>
    <t>13243</t>
  </si>
  <si>
    <t>243</t>
  </si>
  <si>
    <t>13245</t>
  </si>
  <si>
    <t>245</t>
  </si>
  <si>
    <t>Richmond</t>
  </si>
  <si>
    <t>13247</t>
  </si>
  <si>
    <t>247</t>
  </si>
  <si>
    <t>Rockdale</t>
  </si>
  <si>
    <t>13249</t>
  </si>
  <si>
    <t>249</t>
  </si>
  <si>
    <t>Schley</t>
  </si>
  <si>
    <t>13251</t>
  </si>
  <si>
    <t>251</t>
  </si>
  <si>
    <t>Screven</t>
  </si>
  <si>
    <t>13253</t>
  </si>
  <si>
    <t>253</t>
  </si>
  <si>
    <t>13255</t>
  </si>
  <si>
    <t>255</t>
  </si>
  <si>
    <t>Spalding</t>
  </si>
  <si>
    <t>13257</t>
  </si>
  <si>
    <t>257</t>
  </si>
  <si>
    <t>Stephens</t>
  </si>
  <si>
    <t>13259</t>
  </si>
  <si>
    <t>259</t>
  </si>
  <si>
    <t>Stewart</t>
  </si>
  <si>
    <t>13261</t>
  </si>
  <si>
    <t>13263</t>
  </si>
  <si>
    <t>263</t>
  </si>
  <si>
    <t>Talbot</t>
  </si>
  <si>
    <t>13265</t>
  </si>
  <si>
    <t>265</t>
  </si>
  <si>
    <t>Taliaferro</t>
  </si>
  <si>
    <t>13267</t>
  </si>
  <si>
    <t>267</t>
  </si>
  <si>
    <t>Tattnall</t>
  </si>
  <si>
    <t>13269</t>
  </si>
  <si>
    <t>269</t>
  </si>
  <si>
    <t>13271</t>
  </si>
  <si>
    <t>271</t>
  </si>
  <si>
    <t>Telfair</t>
  </si>
  <si>
    <t>13273</t>
  </si>
  <si>
    <t>273</t>
  </si>
  <si>
    <t>Terrell</t>
  </si>
  <si>
    <t>13275</t>
  </si>
  <si>
    <t>275</t>
  </si>
  <si>
    <t>Thomas</t>
  </si>
  <si>
    <t>13277</t>
  </si>
  <si>
    <t>277</t>
  </si>
  <si>
    <t>Tift</t>
  </si>
  <si>
    <t>13279</t>
  </si>
  <si>
    <t>279</t>
  </si>
  <si>
    <t>Toombs</t>
  </si>
  <si>
    <t>13281</t>
  </si>
  <si>
    <t>281</t>
  </si>
  <si>
    <t>Towns</t>
  </si>
  <si>
    <t>13283</t>
  </si>
  <si>
    <t>283</t>
  </si>
  <si>
    <t>Treutlen</t>
  </si>
  <si>
    <t>13285</t>
  </si>
  <si>
    <t>285</t>
  </si>
  <si>
    <t>Troup</t>
  </si>
  <si>
    <t>13287</t>
  </si>
  <si>
    <t>287</t>
  </si>
  <si>
    <t>Turner</t>
  </si>
  <si>
    <t>13289</t>
  </si>
  <si>
    <t>289</t>
  </si>
  <si>
    <t>Twiggs</t>
  </si>
  <si>
    <t>13291</t>
  </si>
  <si>
    <t>291</t>
  </si>
  <si>
    <t>13293</t>
  </si>
  <si>
    <t>293</t>
  </si>
  <si>
    <t>Upson</t>
  </si>
  <si>
    <t>13295</t>
  </si>
  <si>
    <t>295</t>
  </si>
  <si>
    <t>13297</t>
  </si>
  <si>
    <t>297</t>
  </si>
  <si>
    <t>13299</t>
  </si>
  <si>
    <t>299</t>
  </si>
  <si>
    <t>Ware</t>
  </si>
  <si>
    <t>13301</t>
  </si>
  <si>
    <t>301</t>
  </si>
  <si>
    <t>Warren</t>
  </si>
  <si>
    <t>13303</t>
  </si>
  <si>
    <t>303</t>
  </si>
  <si>
    <t>13305</t>
  </si>
  <si>
    <t>305</t>
  </si>
  <si>
    <t>Wayne</t>
  </si>
  <si>
    <t>13307</t>
  </si>
  <si>
    <t>307</t>
  </si>
  <si>
    <t>Webster</t>
  </si>
  <si>
    <t>13309</t>
  </si>
  <si>
    <t>309</t>
  </si>
  <si>
    <t>Wheeler</t>
  </si>
  <si>
    <t>13311</t>
  </si>
  <si>
    <t>311</t>
  </si>
  <si>
    <t>13313</t>
  </si>
  <si>
    <t>313</t>
  </si>
  <si>
    <t>Whitfield</t>
  </si>
  <si>
    <t>13315</t>
  </si>
  <si>
    <t>315</t>
  </si>
  <si>
    <t>13317</t>
  </si>
  <si>
    <t>317</t>
  </si>
  <si>
    <t>Wilkes</t>
  </si>
  <si>
    <t>13319</t>
  </si>
  <si>
    <t>319</t>
  </si>
  <si>
    <t>Wilkinson</t>
  </si>
  <si>
    <t>13321</t>
  </si>
  <si>
    <t>321</t>
  </si>
  <si>
    <t>Worth</t>
  </si>
  <si>
    <t>15001</t>
  </si>
  <si>
    <t>15</t>
  </si>
  <si>
    <t>Hawaii</t>
  </si>
  <si>
    <t>HI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</si>
  <si>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</si>
  <si>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</si>
  <si>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</si>
  <si>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</si>
  <si>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</si>
  <si>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</si>
  <si>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</si>
  <si>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</si>
  <si>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</si>
  <si>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16</t>
  </si>
  <si>
    <t>Ada</t>
  </si>
  <si>
    <t>ID</t>
  </si>
  <si>
    <t>16003</t>
  </si>
  <si>
    <t>16005</t>
  </si>
  <si>
    <t>Bannock</t>
  </si>
  <si>
    <t>16007</t>
  </si>
  <si>
    <t>Bear Lake</t>
  </si>
  <si>
    <t>16009</t>
  </si>
  <si>
    <t>Benewah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</si>
  <si>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</si>
  <si>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</si>
  <si>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</si>
  <si>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</si>
  <si>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</si>
  <si>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</si>
  <si>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</si>
  <si>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</si>
  <si>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</si>
  <si>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</si>
  <si>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</si>
  <si>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</si>
  <si>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</si>
  <si>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</si>
  <si>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</si>
  <si>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</si>
  <si>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</si>
  <si>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</si>
  <si>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</si>
  <si>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</si>
  <si>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</si>
  <si>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</si>
  <si>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</si>
  <si>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</si>
  <si>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</si>
  <si>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</si>
  <si>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</si>
  <si>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</si>
  <si>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</si>
  <si>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</si>
  <si>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</si>
  <si>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</si>
  <si>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</si>
  <si>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</si>
  <si>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</si>
  <si>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</si>
  <si>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</si>
  <si>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</si>
  <si>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</si>
  <si>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</si>
  <si>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</si>
  <si>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</si>
  <si>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</si>
  <si>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</si>
  <si>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</si>
  <si>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</si>
  <si>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</si>
  <si>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</si>
  <si>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</si>
  <si>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</si>
  <si>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</si>
  <si>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</si>
  <si>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</si>
  <si>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</si>
  <si>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</si>
  <si>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</si>
  <si>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</si>
  <si>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</si>
  <si>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</si>
  <si>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</si>
  <si>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</si>
  <si>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</si>
  <si>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</si>
  <si>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</si>
  <si>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</si>
  <si>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</si>
  <si>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</si>
  <si>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</si>
  <si>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</si>
  <si>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</si>
  <si>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</si>
  <si>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</si>
  <si>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</si>
  <si>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</si>
  <si>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</si>
  <si>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</si>
  <si>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</si>
  <si>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</si>
  <si>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</si>
  <si>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</si>
  <si>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</si>
  <si>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</si>
  <si>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</si>
  <si>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</si>
  <si>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</si>
  <si>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</si>
  <si>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</si>
  <si>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</si>
  <si>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</si>
  <si>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</si>
  <si>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</si>
  <si>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</si>
  <si>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</si>
  <si>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</si>
  <si>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</si>
  <si>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</si>
  <si>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</si>
  <si>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</si>
  <si>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</si>
  <si>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</si>
  <si>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</si>
  <si>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</si>
  <si>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</si>
  <si>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</si>
  <si>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</si>
  <si>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</si>
  <si>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</si>
  <si>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</si>
  <si>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</si>
  <si>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</si>
  <si>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</si>
  <si>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</si>
  <si>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</si>
  <si>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</si>
  <si>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</si>
  <si>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</si>
  <si>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</si>
  <si>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</si>
  <si>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</si>
  <si>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</si>
  <si>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</si>
  <si>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</si>
  <si>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</si>
  <si>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</si>
  <si>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32</t>
  </si>
  <si>
    <t>Churchill</t>
  </si>
  <si>
    <t>NV</t>
  </si>
  <si>
    <t>32003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</si>
  <si>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</si>
  <si>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</si>
  <si>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</si>
  <si>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</si>
  <si>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</si>
  <si>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</si>
  <si>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</si>
  <si>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</si>
  <si>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</si>
  <si>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</si>
  <si>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</si>
  <si>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</si>
  <si>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</si>
  <si>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</si>
  <si>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</si>
  <si>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</si>
  <si>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</si>
  <si>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</si>
  <si>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</si>
  <si>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</si>
  <si>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</si>
  <si>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</si>
  <si>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</si>
  <si>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</si>
  <si>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</si>
  <si>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</si>
  <si>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33</t>
  </si>
  <si>
    <t>Belknap</t>
  </si>
  <si>
    <t>NH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</si>
  <si>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</si>
  <si>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</si>
  <si>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</si>
  <si>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</si>
  <si>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</si>
  <si>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</si>
  <si>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</si>
  <si>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</si>
  <si>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</si>
  <si>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</si>
  <si>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</si>
  <si>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</si>
  <si>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</si>
  <si>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</si>
  <si>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</si>
  <si>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</si>
  <si>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34</t>
  </si>
  <si>
    <t>Atlantic</t>
  </si>
  <si>
    <t>NJ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</si>
  <si>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</si>
  <si>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</si>
  <si>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</si>
  <si>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</si>
  <si>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</si>
  <si>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</si>
  <si>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</si>
  <si>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</si>
  <si>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</si>
  <si>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</si>
  <si>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</si>
  <si>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</si>
  <si>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</si>
  <si>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</si>
  <si>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</si>
  <si>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</si>
  <si>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</si>
  <si>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</si>
  <si>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</si>
  <si>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</si>
  <si>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</si>
  <si>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</si>
  <si>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</si>
  <si>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</si>
  <si>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</si>
  <si>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</si>
  <si>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</si>
  <si>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</si>
  <si>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</si>
  <si>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</si>
  <si>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</si>
  <si>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35</t>
  </si>
  <si>
    <t>Bernalillo</t>
  </si>
  <si>
    <t>NM</t>
  </si>
  <si>
    <t>35003</t>
  </si>
  <si>
    <t>Catron</t>
  </si>
  <si>
    <t>35005</t>
  </si>
  <si>
    <t>Chaves</t>
  </si>
  <si>
    <t>35006</t>
  </si>
  <si>
    <t>006</t>
  </si>
  <si>
    <t>Cibola</t>
  </si>
  <si>
    <t>35007</t>
  </si>
  <si>
    <t>35009</t>
  </si>
  <si>
    <t>Curry</t>
  </si>
  <si>
    <t>35011</t>
  </si>
  <si>
    <t>De Baca</t>
  </si>
  <si>
    <t>35013</t>
  </si>
  <si>
    <t>Dona Ana</t>
  </si>
  <si>
    <t>35015</t>
  </si>
  <si>
    <t>Eddy</t>
  </si>
  <si>
    <t>35017</t>
  </si>
  <si>
    <t>35019</t>
  </si>
  <si>
    <t>Guadalupe</t>
  </si>
  <si>
    <t>35021</t>
  </si>
  <si>
    <t>Harding</t>
  </si>
  <si>
    <t>35023</t>
  </si>
  <si>
    <t>Hidalgo</t>
  </si>
  <si>
    <t>35025</t>
  </si>
  <si>
    <t>Lea</t>
  </si>
  <si>
    <t>35027</t>
  </si>
  <si>
    <t>35028</t>
  </si>
  <si>
    <t>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</si>
  <si>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</si>
  <si>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</si>
  <si>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</si>
  <si>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</si>
  <si>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</si>
  <si>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</si>
  <si>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</si>
  <si>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</si>
  <si>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</si>
  <si>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</si>
  <si>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</si>
  <si>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</si>
  <si>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</si>
  <si>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</si>
  <si>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</si>
  <si>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</si>
  <si>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</si>
  <si>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</si>
  <si>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</si>
  <si>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</si>
  <si>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</si>
  <si>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</si>
  <si>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</si>
  <si>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</si>
  <si>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</si>
  <si>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</si>
  <si>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</si>
  <si>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</si>
  <si>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</si>
  <si>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</si>
  <si>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36</t>
  </si>
  <si>
    <t>Albany</t>
  </si>
  <si>
    <t>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</si>
  <si>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</si>
  <si>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</si>
  <si>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</si>
  <si>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</si>
  <si>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</si>
  <si>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</si>
  <si>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</si>
  <si>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</si>
  <si>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</si>
  <si>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</si>
  <si>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</si>
  <si>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</si>
  <si>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</si>
  <si>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</si>
  <si>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</si>
  <si>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</si>
  <si>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</si>
  <si>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</si>
  <si>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</si>
  <si>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</si>
  <si>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</si>
  <si>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</si>
  <si>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</si>
  <si>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</si>
  <si>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</si>
  <si>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</si>
  <si>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</si>
  <si>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</si>
  <si>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</si>
  <si>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</si>
  <si>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</si>
  <si>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</si>
  <si>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</si>
  <si>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</si>
  <si>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</si>
  <si>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</si>
  <si>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</si>
  <si>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</si>
  <si>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</si>
  <si>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</si>
  <si>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New York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</si>
  <si>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</si>
  <si>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</si>
  <si>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</si>
  <si>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</si>
  <si>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</si>
  <si>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</si>
  <si>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</si>
  <si>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</si>
  <si>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</si>
  <si>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</si>
  <si>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</si>
  <si>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</si>
  <si>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</si>
  <si>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</si>
  <si>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</si>
  <si>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</si>
  <si>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</si>
  <si>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</si>
  <si>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</si>
  <si>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</si>
  <si>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</si>
  <si>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</si>
  <si>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</si>
  <si>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</si>
  <si>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</si>
  <si>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</si>
  <si>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</si>
  <si>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</si>
  <si>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</si>
  <si>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</si>
  <si>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</si>
  <si>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</si>
  <si>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</si>
  <si>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</si>
  <si>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</si>
  <si>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</si>
  <si>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</si>
  <si>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</si>
  <si>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</si>
  <si>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</si>
  <si>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</si>
  <si>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</si>
  <si>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</si>
  <si>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</si>
  <si>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</si>
  <si>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</si>
  <si>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</si>
  <si>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</si>
  <si>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</si>
  <si>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</si>
  <si>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37</t>
  </si>
  <si>
    <t>Alamance</t>
  </si>
  <si>
    <t>NC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</si>
  <si>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</si>
  <si>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</si>
  <si>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</si>
  <si>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</si>
  <si>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</si>
  <si>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</si>
  <si>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</si>
  <si>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</si>
  <si>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</si>
  <si>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</si>
  <si>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</si>
  <si>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</si>
  <si>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</si>
  <si>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</si>
  <si>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</si>
  <si>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</si>
  <si>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</si>
  <si>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</si>
  <si>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</si>
  <si>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</si>
  <si>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</si>
  <si>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</si>
  <si>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</si>
  <si>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</si>
  <si>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</si>
  <si>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</si>
  <si>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</si>
  <si>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</si>
  <si>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</si>
  <si>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</si>
  <si>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</si>
  <si>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</si>
  <si>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</si>
  <si>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</si>
  <si>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</si>
  <si>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</si>
  <si>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</si>
  <si>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</si>
  <si>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</si>
  <si>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</si>
  <si>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</si>
  <si>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</si>
  <si>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</si>
  <si>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</si>
  <si>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</si>
  <si>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</si>
  <si>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</si>
  <si>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</si>
  <si>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</si>
  <si>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</si>
  <si>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</si>
  <si>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</si>
  <si>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</si>
  <si>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</si>
  <si>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</si>
  <si>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</si>
  <si>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</si>
  <si>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</si>
  <si>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</si>
  <si>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</si>
  <si>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</si>
  <si>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</si>
  <si>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</si>
  <si>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</si>
  <si>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</si>
  <si>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</si>
  <si>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</si>
  <si>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</si>
  <si>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</si>
  <si>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</si>
  <si>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</si>
  <si>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</si>
  <si>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</si>
  <si>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</si>
  <si>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</si>
  <si>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</si>
  <si>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</si>
  <si>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</si>
  <si>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</si>
  <si>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</si>
  <si>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</si>
  <si>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</si>
  <si>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</si>
  <si>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</si>
  <si>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</si>
  <si>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</si>
  <si>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</si>
  <si>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</si>
  <si>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</si>
  <si>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</si>
  <si>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</si>
  <si>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</si>
  <si>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</si>
  <si>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</si>
  <si>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</si>
  <si>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</si>
  <si>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</si>
  <si>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</si>
  <si>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</si>
  <si>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</si>
  <si>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</si>
  <si>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</si>
  <si>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</si>
  <si>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</si>
  <si>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</si>
  <si>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</si>
  <si>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</si>
  <si>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</si>
  <si>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</si>
  <si>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</si>
  <si>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</si>
  <si>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</si>
  <si>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</si>
  <si>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</si>
  <si>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</si>
  <si>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</si>
  <si>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</si>
  <si>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</si>
  <si>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</si>
  <si>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</si>
  <si>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</si>
  <si>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</si>
  <si>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</si>
  <si>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</si>
  <si>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</si>
  <si>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</si>
  <si>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</si>
  <si>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</si>
  <si>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</si>
  <si>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</si>
  <si>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</si>
  <si>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</si>
  <si>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</si>
  <si>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</si>
  <si>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</si>
  <si>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</si>
  <si>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</si>
  <si>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</si>
  <si>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</si>
  <si>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</si>
  <si>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</si>
  <si>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</si>
  <si>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</si>
  <si>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</si>
  <si>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</si>
  <si>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</si>
  <si>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</si>
  <si>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</si>
  <si>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</si>
  <si>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</si>
  <si>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</si>
  <si>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</si>
  <si>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</si>
  <si>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</si>
  <si>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</si>
  <si>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</si>
  <si>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</si>
  <si>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</si>
  <si>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</si>
  <si>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</si>
  <si>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</si>
  <si>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</si>
  <si>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</si>
  <si>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38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</si>
  <si>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</si>
  <si>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</si>
  <si>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</si>
  <si>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</si>
  <si>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</si>
  <si>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</si>
  <si>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</si>
  <si>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</si>
  <si>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</si>
  <si>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</si>
  <si>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</si>
  <si>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</si>
  <si>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</si>
  <si>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</si>
  <si>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</si>
  <si>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</si>
  <si>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</si>
  <si>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</si>
  <si>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</si>
  <si>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</si>
  <si>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</si>
  <si>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</si>
  <si>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</si>
  <si>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</si>
  <si>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</si>
  <si>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</si>
  <si>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</si>
  <si>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</si>
  <si>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</si>
  <si>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</si>
  <si>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</si>
  <si>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</si>
  <si>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</si>
  <si>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</si>
  <si>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</si>
  <si>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</si>
  <si>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</si>
  <si>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</si>
  <si>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</si>
  <si>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</si>
  <si>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</si>
  <si>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</si>
  <si>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</si>
  <si>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</si>
  <si>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</si>
  <si>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</si>
  <si>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</si>
  <si>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</si>
  <si>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</si>
  <si>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</si>
  <si>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</si>
  <si>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</si>
  <si>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</si>
  <si>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</si>
  <si>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</si>
  <si>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</si>
  <si>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</si>
  <si>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</si>
  <si>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</si>
  <si>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</si>
  <si>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</si>
  <si>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</si>
  <si>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</si>
  <si>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</si>
  <si>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</si>
  <si>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</si>
  <si>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</si>
  <si>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</si>
  <si>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</si>
  <si>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</si>
  <si>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</si>
  <si>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</si>
  <si>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</si>
  <si>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</si>
  <si>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</si>
  <si>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</si>
  <si>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</si>
  <si>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</si>
  <si>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</si>
  <si>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</si>
  <si>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</si>
  <si>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</si>
  <si>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</si>
  <si>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</si>
  <si>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</si>
  <si>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39</t>
  </si>
  <si>
    <t>OH</t>
  </si>
  <si>
    <t>39003</t>
  </si>
  <si>
    <t>39005</t>
  </si>
  <si>
    <t>Ashland</t>
  </si>
  <si>
    <t>39007</t>
  </si>
  <si>
    <t>Ashtabula</t>
  </si>
  <si>
    <t>39009</t>
  </si>
  <si>
    <t>Athens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</si>
  <si>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</si>
  <si>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</si>
  <si>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</si>
  <si>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</si>
  <si>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</si>
  <si>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</si>
  <si>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</si>
  <si>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</si>
  <si>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</si>
  <si>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</si>
  <si>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</si>
  <si>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</si>
  <si>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</si>
  <si>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</si>
  <si>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</si>
  <si>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</si>
  <si>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</si>
  <si>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</si>
  <si>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</si>
  <si>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</si>
  <si>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</si>
  <si>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</si>
  <si>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</si>
  <si>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</si>
  <si>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</si>
  <si>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</si>
  <si>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</si>
  <si>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</si>
  <si>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</si>
  <si>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</si>
  <si>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</si>
  <si>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</si>
  <si>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</si>
  <si>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</si>
  <si>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</si>
  <si>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</si>
  <si>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</si>
  <si>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</si>
  <si>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</si>
  <si>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</si>
  <si>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</si>
  <si>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</si>
  <si>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</si>
  <si>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</si>
  <si>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</si>
  <si>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</si>
  <si>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</si>
  <si>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</si>
  <si>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</si>
  <si>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</si>
  <si>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</si>
  <si>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</si>
  <si>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</si>
  <si>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</si>
  <si>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</si>
  <si>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</si>
  <si>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</si>
  <si>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</si>
  <si>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</si>
  <si>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</si>
  <si>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</si>
  <si>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</si>
  <si>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</si>
  <si>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</si>
  <si>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</si>
  <si>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</si>
  <si>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</si>
  <si>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</si>
  <si>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</si>
  <si>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</si>
  <si>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</si>
  <si>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</si>
  <si>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</si>
  <si>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</si>
  <si>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</si>
  <si>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</si>
  <si>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</si>
  <si>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</si>
  <si>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</si>
  <si>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</si>
  <si>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</si>
  <si>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</si>
  <si>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</si>
  <si>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</si>
  <si>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</si>
  <si>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</si>
  <si>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</si>
  <si>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</si>
  <si>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</si>
  <si>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</si>
  <si>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</si>
  <si>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</si>
  <si>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</si>
  <si>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</si>
  <si>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</si>
  <si>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</si>
  <si>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</si>
  <si>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</si>
  <si>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</si>
  <si>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</si>
  <si>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</si>
  <si>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</si>
  <si>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</si>
  <si>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</si>
  <si>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</si>
  <si>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</si>
  <si>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</si>
  <si>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</si>
  <si>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</si>
  <si>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</si>
  <si>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</si>
  <si>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</si>
  <si>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</si>
  <si>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</si>
  <si>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</si>
  <si>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</si>
  <si>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40</t>
  </si>
  <si>
    <t>OK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</si>
  <si>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</si>
  <si>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</si>
  <si>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</si>
  <si>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</si>
  <si>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</si>
  <si>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</si>
  <si>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</si>
  <si>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</si>
  <si>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</si>
  <si>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</si>
  <si>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</si>
  <si>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</si>
  <si>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</si>
  <si>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</si>
  <si>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40021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</si>
  <si>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</si>
  <si>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</si>
  <si>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</si>
  <si>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</si>
  <si>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</si>
  <si>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</si>
  <si>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</si>
  <si>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</si>
  <si>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</si>
  <si>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</si>
  <si>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</si>
  <si>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</si>
  <si>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</si>
  <si>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</si>
  <si>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</si>
  <si>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</si>
  <si>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</si>
  <si>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</si>
  <si>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</si>
  <si>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</si>
  <si>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</si>
  <si>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</si>
  <si>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</si>
  <si>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</si>
  <si>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</si>
  <si>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</si>
  <si>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</si>
  <si>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</si>
  <si>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</si>
  <si>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</si>
  <si>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</si>
  <si>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</si>
  <si>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</si>
  <si>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</si>
  <si>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</si>
  <si>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</si>
  <si>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</si>
  <si>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</si>
  <si>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</si>
  <si>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</si>
  <si>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</si>
  <si>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</si>
  <si>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</si>
  <si>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</si>
  <si>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</si>
  <si>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</si>
  <si>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</si>
  <si>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</si>
  <si>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</si>
  <si>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</si>
  <si>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</si>
  <si>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</si>
  <si>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</si>
  <si>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</si>
  <si>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</si>
  <si>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</si>
  <si>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</si>
  <si>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</si>
  <si>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</si>
  <si>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</si>
  <si>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</si>
  <si>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</si>
  <si>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</si>
  <si>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</si>
  <si>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</si>
  <si>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</si>
  <si>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Oklahoma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</si>
  <si>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</si>
  <si>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</si>
  <si>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</si>
  <si>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</si>
  <si>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</si>
  <si>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</si>
  <si>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</si>
  <si>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</si>
  <si>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</si>
  <si>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</si>
  <si>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</si>
  <si>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</si>
  <si>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</si>
  <si>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</si>
  <si>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</si>
  <si>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</si>
  <si>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</si>
  <si>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</si>
  <si>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</si>
  <si>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</si>
  <si>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</si>
  <si>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</si>
  <si>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</si>
  <si>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</si>
  <si>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</si>
  <si>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</si>
  <si>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</si>
  <si>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</si>
  <si>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</si>
  <si>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</si>
  <si>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</si>
  <si>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</si>
  <si>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</si>
  <si>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</si>
  <si>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</si>
  <si>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</si>
  <si>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41</t>
  </si>
  <si>
    <t>OR</t>
  </si>
  <si>
    <t>41003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</si>
  <si>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</si>
  <si>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</si>
  <si>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</si>
  <si>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</si>
  <si>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</si>
  <si>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</si>
  <si>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</si>
  <si>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</si>
  <si>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</si>
  <si>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</si>
  <si>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</si>
  <si>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</si>
  <si>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</si>
  <si>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</si>
  <si>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</si>
  <si>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</si>
  <si>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</si>
  <si>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</si>
  <si>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</si>
  <si>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</si>
  <si>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</si>
  <si>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</si>
  <si>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</si>
  <si>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</si>
  <si>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</si>
  <si>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</si>
  <si>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</si>
  <si>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</si>
  <si>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</si>
  <si>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</si>
  <si>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</si>
  <si>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</si>
  <si>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</si>
  <si>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</si>
  <si>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</si>
  <si>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</si>
  <si>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</si>
  <si>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</si>
  <si>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</si>
  <si>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</si>
  <si>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</si>
  <si>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</si>
  <si>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</si>
  <si>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</si>
  <si>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</si>
  <si>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</si>
  <si>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</si>
  <si>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</si>
  <si>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</si>
  <si>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</si>
  <si>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</si>
  <si>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42</t>
  </si>
  <si>
    <t>PA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</si>
  <si>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</si>
  <si>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</si>
  <si>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</si>
  <si>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</si>
  <si>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</si>
  <si>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</si>
  <si>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</si>
  <si>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</si>
  <si>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</si>
  <si>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</si>
  <si>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</si>
  <si>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</si>
  <si>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</si>
  <si>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</si>
  <si>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</si>
  <si>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</si>
  <si>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</si>
  <si>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</si>
  <si>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</si>
  <si>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</si>
  <si>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</si>
  <si>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</si>
  <si>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</si>
  <si>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</si>
  <si>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</si>
  <si>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</si>
  <si>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</si>
  <si>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</si>
  <si>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</si>
  <si>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</si>
  <si>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</si>
  <si>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</si>
  <si>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</si>
  <si>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</si>
  <si>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</si>
  <si>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</si>
  <si>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</si>
  <si>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</si>
  <si>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</si>
  <si>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</si>
  <si>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</si>
  <si>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</si>
  <si>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</si>
  <si>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</si>
  <si>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</si>
  <si>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Indiana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</si>
  <si>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</si>
  <si>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</si>
  <si>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</si>
  <si>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</si>
  <si>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</si>
  <si>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</si>
  <si>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</si>
  <si>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</si>
  <si>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</si>
  <si>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</si>
  <si>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</si>
  <si>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</si>
  <si>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</si>
  <si>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</si>
  <si>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</si>
  <si>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</si>
  <si>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</si>
  <si>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</si>
  <si>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</si>
  <si>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</si>
  <si>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</si>
  <si>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</si>
  <si>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</si>
  <si>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</si>
  <si>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</si>
  <si>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</si>
  <si>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</si>
  <si>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</si>
  <si>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</si>
  <si>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</si>
  <si>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</si>
  <si>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</si>
  <si>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</si>
  <si>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</si>
  <si>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</si>
  <si>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</si>
  <si>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</si>
  <si>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</si>
  <si>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</si>
  <si>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</si>
  <si>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</si>
  <si>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</si>
  <si>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</si>
  <si>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</si>
  <si>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</si>
  <si>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</si>
  <si>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</si>
  <si>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</si>
  <si>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</si>
  <si>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</si>
  <si>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</si>
  <si>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</si>
  <si>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</si>
  <si>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44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</si>
  <si>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</si>
  <si>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</si>
  <si>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</si>
  <si>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</si>
  <si>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</si>
  <si>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</si>
  <si>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</si>
  <si>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</si>
  <si>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45</t>
  </si>
  <si>
    <t>Abbeville</t>
  </si>
  <si>
    <t>SC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</si>
  <si>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</si>
  <si>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</si>
  <si>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</si>
  <si>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</si>
  <si>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</si>
  <si>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</si>
  <si>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</si>
  <si>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</si>
  <si>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</si>
  <si>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</si>
  <si>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</si>
  <si>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</si>
  <si>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</si>
  <si>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</si>
  <si>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</si>
  <si>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</si>
  <si>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</si>
  <si>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</si>
  <si>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</si>
  <si>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</si>
  <si>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</si>
  <si>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</si>
  <si>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</si>
  <si>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</si>
  <si>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</si>
  <si>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</si>
  <si>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</si>
  <si>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</si>
  <si>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</si>
  <si>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</si>
  <si>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</si>
  <si>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</si>
  <si>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</si>
  <si>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</si>
  <si>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</si>
  <si>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</si>
  <si>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</si>
  <si>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</si>
  <si>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</si>
  <si>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</si>
  <si>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</si>
  <si>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</si>
  <si>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</si>
  <si>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</si>
  <si>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</si>
  <si>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</si>
  <si>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</si>
  <si>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</si>
  <si>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</si>
  <si>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</si>
  <si>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</si>
  <si>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</si>
  <si>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</si>
  <si>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</si>
  <si>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</si>
  <si>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</si>
  <si>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</si>
  <si>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</si>
  <si>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</si>
  <si>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</si>
  <si>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</si>
  <si>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</si>
  <si>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</si>
  <si>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</si>
  <si>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</si>
  <si>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</si>
  <si>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</si>
  <si>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</si>
  <si>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</si>
  <si>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</si>
  <si>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</si>
  <si>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</si>
  <si>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</si>
  <si>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</si>
  <si>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</si>
  <si>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</si>
  <si>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</si>
  <si>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</si>
  <si>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</si>
  <si>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</si>
  <si>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</si>
  <si>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</si>
  <si>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</si>
  <si>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</si>
  <si>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</si>
  <si>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</si>
  <si>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</si>
  <si>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</si>
  <si>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</si>
  <si>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</si>
  <si>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</si>
  <si>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</si>
  <si>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</si>
  <si>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</si>
  <si>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</si>
  <si>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</si>
  <si>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</si>
  <si>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</si>
  <si>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2630020000</t>
  </si>
  <si>
    <t>Waste Disposal, Treatment, and Recovery</t>
  </si>
  <si>
    <t>Wastewater Treatment</t>
  </si>
  <si>
    <t>Public Owned</t>
  </si>
  <si>
    <t>Total Processed</t>
  </si>
  <si>
    <t>SCC</t>
  </si>
  <si>
    <t>LB</t>
  </si>
  <si>
    <t>E6GAL</t>
  </si>
  <si>
    <t>NH3</t>
  </si>
  <si>
    <t>AMMONIA</t>
  </si>
  <si>
    <t>VOLATILE ORGANIC COMPOUNDS</t>
  </si>
  <si>
    <t>Throughput Unit</t>
  </si>
  <si>
    <t>Percent of National Population</t>
  </si>
  <si>
    <t>County Allocated Flow Rate (Throughput)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</si>
  <si>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</si>
  <si>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</si>
  <si>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</si>
  <si>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</si>
  <si>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</si>
  <si>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</si>
  <si>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</si>
  <si>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</si>
  <si>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</si>
  <si>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</si>
  <si>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</si>
  <si>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</si>
  <si>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</si>
  <si>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</si>
  <si>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</si>
  <si>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</si>
  <si>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</si>
  <si>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</si>
  <si>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</si>
  <si>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</si>
  <si>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</si>
  <si>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</si>
  <si>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</si>
  <si>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</si>
  <si>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</si>
  <si>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</si>
  <si>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</si>
  <si>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</si>
  <si>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</si>
  <si>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</si>
  <si>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</si>
  <si>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</si>
  <si>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203</t>
  </si>
  <si>
    <t>Woodford</t>
  </si>
  <si>
    <t>18001</t>
  </si>
  <si>
    <t>18</t>
  </si>
  <si>
    <t>IN</t>
  </si>
  <si>
    <t>18003</t>
  </si>
  <si>
    <t>Allen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</si>
  <si>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</si>
  <si>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</si>
  <si>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</si>
  <si>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</si>
  <si>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</si>
  <si>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</si>
  <si>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</si>
  <si>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</si>
  <si>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</si>
  <si>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</si>
  <si>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</si>
  <si>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</si>
  <si>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</si>
  <si>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</si>
  <si>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</si>
  <si>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</si>
  <si>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</si>
  <si>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</si>
  <si>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</si>
  <si>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</si>
  <si>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</si>
  <si>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Delaware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</si>
  <si>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</si>
  <si>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</si>
  <si>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</si>
  <si>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</si>
  <si>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</si>
  <si>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</si>
  <si>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</si>
  <si>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</si>
  <si>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</si>
  <si>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</si>
  <si>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</si>
  <si>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</si>
  <si>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</si>
  <si>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</si>
  <si>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</si>
  <si>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</si>
  <si>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</si>
  <si>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</si>
  <si>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</si>
  <si>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</si>
  <si>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</si>
  <si>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</si>
  <si>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</si>
  <si>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</si>
  <si>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</si>
  <si>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</si>
  <si>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</si>
  <si>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</si>
  <si>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</si>
  <si>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</si>
  <si>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</si>
  <si>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</si>
  <si>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</si>
  <si>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</si>
  <si>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Kosciusko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</si>
  <si>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</si>
  <si>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</si>
  <si>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</si>
  <si>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</si>
  <si>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</si>
  <si>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</si>
  <si>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</si>
  <si>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</si>
  <si>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</si>
  <si>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</si>
  <si>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</si>
  <si>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</si>
  <si>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</si>
  <si>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</si>
  <si>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</si>
  <si>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</si>
  <si>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</si>
  <si>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</si>
  <si>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</si>
  <si>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</si>
  <si>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</si>
  <si>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</si>
  <si>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</si>
  <si>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</si>
  <si>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</si>
  <si>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</si>
  <si>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</si>
  <si>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</si>
  <si>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</si>
  <si>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</si>
  <si>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</si>
  <si>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</si>
  <si>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</si>
  <si>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</si>
  <si>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</si>
  <si>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</si>
  <si>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</si>
  <si>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</si>
  <si>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</si>
  <si>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</si>
  <si>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</si>
  <si>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</si>
  <si>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</si>
  <si>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</si>
  <si>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</si>
  <si>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</si>
  <si>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</si>
  <si>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</si>
  <si>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</si>
  <si>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</si>
  <si>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</si>
  <si>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</si>
  <si>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</si>
  <si>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</si>
  <si>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</si>
  <si>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</si>
  <si>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</si>
  <si>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</si>
  <si>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</si>
  <si>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</si>
  <si>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</si>
  <si>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</si>
  <si>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</si>
  <si>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</si>
  <si>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</si>
  <si>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</si>
  <si>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</si>
  <si>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</si>
  <si>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</si>
  <si>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Daily Flow Rate (MMGAL)</t>
  </si>
  <si>
    <t>Annual Flow Rate (MMGAL)</t>
  </si>
  <si>
    <t>MMGAL = million gallons</t>
  </si>
  <si>
    <t>18179</t>
  </si>
  <si>
    <t>Wells</t>
  </si>
  <si>
    <t>18181</t>
  </si>
  <si>
    <t>18183</t>
  </si>
  <si>
    <t>Whitley</t>
  </si>
  <si>
    <t>19001</t>
  </si>
  <si>
    <t>19</t>
  </si>
  <si>
    <t>Adair</t>
  </si>
  <si>
    <t>IA</t>
  </si>
  <si>
    <t>19003</t>
  </si>
  <si>
    <t>19005</t>
  </si>
  <si>
    <t>Allamakee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</si>
  <si>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</si>
  <si>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</si>
  <si>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</si>
  <si>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</si>
  <si>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</si>
  <si>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</si>
  <si>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</si>
  <si>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</si>
  <si>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</si>
  <si>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</si>
  <si>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</si>
  <si>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</si>
  <si>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</si>
  <si>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</si>
  <si>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</si>
  <si>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</si>
  <si>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</si>
  <si>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</si>
  <si>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</si>
  <si>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</si>
  <si>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</si>
  <si>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</si>
  <si>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</si>
  <si>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</si>
  <si>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</si>
  <si>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</si>
  <si>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</si>
  <si>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</si>
  <si>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</si>
  <si>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</si>
  <si>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</si>
  <si>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</si>
  <si>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</si>
  <si>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</si>
  <si>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</si>
  <si>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</si>
  <si>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</si>
  <si>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</si>
  <si>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</si>
  <si>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</si>
  <si>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</si>
  <si>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</si>
  <si>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</si>
  <si>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</si>
  <si>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</si>
  <si>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</si>
  <si>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</si>
  <si>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</si>
  <si>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</si>
  <si>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</si>
  <si>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</si>
  <si>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</si>
  <si>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</si>
  <si>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</si>
  <si>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</si>
  <si>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</si>
  <si>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</si>
  <si>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</si>
  <si>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</si>
  <si>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</si>
  <si>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</si>
  <si>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Iowa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</si>
  <si>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</si>
  <si>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</si>
  <si>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</si>
  <si>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</si>
  <si>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</si>
  <si>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</si>
  <si>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</si>
  <si>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</si>
  <si>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</si>
  <si>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</si>
  <si>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</si>
  <si>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</si>
  <si>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</si>
  <si>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</si>
  <si>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</si>
  <si>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</si>
  <si>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</si>
  <si>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</si>
  <si>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</si>
  <si>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</si>
  <si>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</si>
  <si>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</si>
  <si>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</si>
  <si>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</si>
  <si>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</si>
  <si>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</si>
  <si>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</si>
  <si>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</si>
  <si>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</si>
  <si>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</si>
  <si>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</si>
  <si>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</si>
  <si>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</si>
  <si>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</si>
  <si>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</si>
  <si>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</si>
  <si>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</si>
  <si>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</si>
  <si>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</si>
  <si>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</si>
  <si>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</si>
  <si>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</si>
  <si>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</si>
  <si>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</si>
  <si>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</si>
  <si>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</si>
  <si>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</si>
  <si>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</si>
  <si>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</si>
  <si>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</si>
  <si>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</si>
  <si>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</si>
  <si>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</si>
  <si>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</si>
  <si>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</si>
  <si>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</si>
  <si>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</si>
  <si>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</si>
  <si>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</si>
  <si>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</si>
  <si>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</si>
  <si>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</si>
  <si>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</si>
  <si>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</si>
  <si>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</si>
  <si>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</si>
  <si>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</si>
  <si>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</si>
  <si>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</si>
  <si>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</si>
  <si>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</si>
  <si>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</si>
  <si>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</si>
  <si>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</si>
  <si>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</si>
  <si>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r>
      <t xml:space="preserve">Replacement of yellow shaded cells will result in the </t>
    </r>
    <r>
      <rPr>
        <i/>
        <sz val="10"/>
        <color indexed="8"/>
        <rFont val="Arial"/>
        <family val="2"/>
      </rPr>
      <t>Emissions</t>
    </r>
    <r>
      <rPr>
        <sz val="10"/>
        <color indexed="8"/>
        <rFont val="Arial"/>
        <family val="2"/>
      </rPr>
      <t xml:space="preserve"> tab being updated automatically.</t>
    </r>
  </si>
  <si>
    <r>
      <t xml:space="preserve">updating the county-level throughput in the </t>
    </r>
    <r>
      <rPr>
        <i/>
        <sz val="10"/>
        <color indexed="8"/>
        <rFont val="Arial"/>
        <family val="2"/>
      </rPr>
      <t>County Activity</t>
    </r>
    <r>
      <rPr>
        <sz val="10"/>
        <color indexed="8"/>
        <rFont val="Arial"/>
        <family val="2"/>
      </rPr>
      <t xml:space="preserve"> tab.</t>
    </r>
  </si>
  <si>
    <t>CAP emission factors from 2002 NEI</t>
  </si>
  <si>
    <t>For HAP emission factors and emissions, please see accompanying Access file.</t>
  </si>
  <si>
    <r>
      <t xml:space="preserve">Final emissions automatically calculated from </t>
    </r>
    <r>
      <rPr>
        <i/>
        <sz val="10"/>
        <rFont val="Arial"/>
        <family val="2"/>
      </rPr>
      <t>County Activity</t>
    </r>
    <r>
      <rPr>
        <sz val="10"/>
        <rFont val="Arial"/>
      </rPr>
      <t xml:space="preserve"> tab and </t>
    </r>
    <r>
      <rPr>
        <i/>
        <sz val="10"/>
        <rFont val="Arial"/>
        <family val="2"/>
      </rPr>
      <t>Emission Factors</t>
    </r>
    <r>
      <rPr>
        <sz val="10"/>
        <rFont val="Arial"/>
      </rPr>
      <t xml:space="preserve"> tab</t>
    </r>
  </si>
  <si>
    <t>Source Classification Code</t>
  </si>
  <si>
    <t>SCC Level One</t>
  </si>
  <si>
    <t>SCC Level Two</t>
  </si>
  <si>
    <t>SCC Level Three</t>
  </si>
  <si>
    <t>SCC Level Four</t>
  </si>
  <si>
    <t>Tab Name</t>
  </si>
  <si>
    <t>Tab Description</t>
  </si>
  <si>
    <t>POTW Flow Rate</t>
  </si>
  <si>
    <t>County Activity</t>
  </si>
  <si>
    <t>Emission Factors</t>
  </si>
  <si>
    <t>Emissions</t>
  </si>
  <si>
    <t>State/Local/ or Tribal Agencies wishing to update emissions estimates:</t>
  </si>
  <si>
    <t xml:space="preserve">The easiest change to make is: </t>
  </si>
  <si>
    <t>Other tabs are used to support computation of emissions and are best left unchanged.</t>
  </si>
  <si>
    <t>The basic formula used is (throughput) x (emission factor) = emissions</t>
  </si>
  <si>
    <t>1.</t>
  </si>
  <si>
    <t>Projected national POTW flow rates from EPA</t>
  </si>
  <si>
    <t>National flow rate allocated to county-level by population</t>
  </si>
  <si>
    <t>19197</t>
  </si>
  <si>
    <t>Wright</t>
  </si>
  <si>
    <t>20001</t>
  </si>
  <si>
    <t>20</t>
  </si>
  <si>
    <t>KS</t>
  </si>
  <si>
    <t>20003</t>
  </si>
  <si>
    <t>Anderson</t>
  </si>
  <si>
    <t>20005</t>
  </si>
  <si>
    <t>Atchison</t>
  </si>
  <si>
    <t>20007</t>
  </si>
  <si>
    <t>Barber</t>
  </si>
  <si>
    <t>20009</t>
  </si>
  <si>
    <t>Barton</t>
  </si>
  <si>
    <t>20011</t>
  </si>
  <si>
    <t>Bourbon</t>
  </si>
  <si>
    <t>20013</t>
  </si>
  <si>
    <t>20015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</si>
  <si>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</si>
  <si>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</si>
  <si>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</si>
  <si>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</si>
  <si>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</si>
  <si>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</si>
  <si>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</si>
  <si>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</si>
  <si>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</si>
  <si>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</si>
  <si>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</si>
  <si>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</si>
  <si>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</si>
  <si>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</si>
  <si>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</si>
  <si>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</si>
  <si>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</si>
  <si>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</si>
  <si>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</si>
  <si>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</si>
  <si>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</si>
  <si>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</si>
  <si>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</si>
  <si>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</si>
  <si>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</si>
  <si>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</si>
  <si>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</si>
  <si>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</si>
  <si>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</si>
  <si>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</si>
  <si>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</si>
  <si>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</si>
  <si>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</si>
  <si>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</si>
  <si>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</si>
  <si>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</si>
  <si>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</si>
  <si>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</si>
  <si>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</si>
  <si>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</si>
  <si>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</si>
  <si>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</si>
  <si>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</si>
  <si>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</si>
  <si>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</si>
  <si>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</si>
  <si>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</si>
  <si>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</si>
  <si>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</si>
  <si>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</si>
  <si>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</si>
  <si>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</si>
  <si>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</si>
  <si>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</si>
  <si>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</si>
  <si>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</si>
  <si>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</si>
  <si>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</si>
  <si>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</si>
  <si>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</si>
  <si>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</si>
  <si>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</si>
  <si>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</si>
  <si>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</si>
  <si>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</si>
  <si>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</si>
  <si>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</si>
  <si>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</si>
  <si>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</si>
  <si>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</si>
  <si>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</si>
  <si>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</si>
  <si>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</si>
  <si>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</si>
  <si>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</si>
  <si>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</si>
  <si>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</si>
  <si>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</si>
  <si>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</si>
  <si>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</si>
  <si>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</si>
  <si>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</si>
  <si>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</si>
  <si>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</si>
  <si>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</si>
  <si>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</si>
  <si>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</si>
  <si>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</si>
  <si>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</si>
  <si>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</si>
  <si>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</si>
  <si>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</si>
  <si>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</si>
  <si>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</si>
  <si>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</si>
  <si>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</si>
  <si>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</si>
  <si>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</si>
  <si>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</si>
  <si>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</si>
  <si>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</si>
  <si>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</si>
  <si>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</si>
  <si>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</si>
  <si>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</si>
  <si>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</si>
  <si>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</si>
  <si>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</si>
  <si>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</si>
  <si>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</si>
  <si>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</si>
  <si>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</si>
  <si>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</si>
  <si>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</si>
  <si>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</si>
  <si>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</si>
  <si>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</si>
  <si>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</si>
  <si>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</si>
  <si>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</si>
  <si>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</si>
  <si>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</si>
  <si>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</si>
  <si>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</si>
  <si>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</si>
  <si>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</si>
  <si>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</si>
  <si>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</si>
  <si>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</si>
  <si>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</si>
  <si>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</si>
  <si>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</si>
  <si>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</si>
  <si>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</si>
  <si>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</si>
  <si>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</si>
  <si>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</si>
  <si>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</si>
  <si>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</si>
  <si>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</si>
  <si>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</si>
  <si>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</si>
  <si>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</si>
  <si>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</si>
  <si>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</si>
  <si>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</si>
  <si>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</si>
  <si>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</si>
  <si>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</si>
  <si>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</si>
  <si>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</si>
  <si>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</si>
  <si>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</si>
  <si>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</si>
  <si>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</si>
  <si>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</si>
  <si>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</si>
  <si>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</si>
  <si>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</si>
  <si>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</si>
  <si>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21</t>
  </si>
  <si>
    <t>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</si>
  <si>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</si>
  <si>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</si>
  <si>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</si>
  <si>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</si>
  <si>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</si>
  <si>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</si>
  <si>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</si>
  <si>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</si>
  <si>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</si>
  <si>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</si>
  <si>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</si>
  <si>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</si>
  <si>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</si>
  <si>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</si>
  <si>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</si>
  <si>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</si>
  <si>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</si>
  <si>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</si>
  <si>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</si>
  <si>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</si>
  <si>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</si>
  <si>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</si>
  <si>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</si>
  <si>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</si>
  <si>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</si>
  <si>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</si>
  <si>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</si>
  <si>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</si>
  <si>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</si>
  <si>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</si>
  <si>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</si>
  <si>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</si>
  <si>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</si>
  <si>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</si>
  <si>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</si>
  <si>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</si>
  <si>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</si>
  <si>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</si>
  <si>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</si>
  <si>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</si>
  <si>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</si>
  <si>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</si>
  <si>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</si>
  <si>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</si>
  <si>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</si>
  <si>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</si>
  <si>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</si>
  <si>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</si>
  <si>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</si>
  <si>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</si>
  <si>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</si>
  <si>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</si>
  <si>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</si>
  <si>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</si>
  <si>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</si>
  <si>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</si>
  <si>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</si>
  <si>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</si>
  <si>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</si>
  <si>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</si>
  <si>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</si>
  <si>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</si>
  <si>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</si>
  <si>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</si>
  <si>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</si>
  <si>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</si>
  <si>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</si>
  <si>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</si>
  <si>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</si>
  <si>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</si>
  <si>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</si>
  <si>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</si>
  <si>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</si>
  <si>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</si>
  <si>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</si>
  <si>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</si>
  <si>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</si>
  <si>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</si>
  <si>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</si>
  <si>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</si>
  <si>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</si>
  <si>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</si>
  <si>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</si>
  <si>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</si>
  <si>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</si>
  <si>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</si>
  <si>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</si>
  <si>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</si>
  <si>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</si>
  <si>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</si>
  <si>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</si>
  <si>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</si>
  <si>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</si>
  <si>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</si>
  <si>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</si>
  <si>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</si>
  <si>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</si>
  <si>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</si>
  <si>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</si>
  <si>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</si>
  <si>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</si>
  <si>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</si>
  <si>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</si>
  <si>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</si>
  <si>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</si>
  <si>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</si>
  <si>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</si>
  <si>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</si>
  <si>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</si>
  <si>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</si>
  <si>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</si>
  <si>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</si>
  <si>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</si>
  <si>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</si>
  <si>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</si>
  <si>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</si>
  <si>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</si>
  <si>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</si>
  <si>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</si>
  <si>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</si>
  <si>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</si>
  <si>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</si>
  <si>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</si>
  <si>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</si>
  <si>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</si>
  <si>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</si>
  <si>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</si>
  <si>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</si>
  <si>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</si>
  <si>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</si>
  <si>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</si>
  <si>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</si>
  <si>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</si>
  <si>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</si>
  <si>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</si>
  <si>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</si>
  <si>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</si>
  <si>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</si>
  <si>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</si>
  <si>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</si>
  <si>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</si>
  <si>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</si>
  <si>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</si>
  <si>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</si>
  <si>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</si>
  <si>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</si>
  <si>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</si>
  <si>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</si>
  <si>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</si>
  <si>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</si>
  <si>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</si>
  <si>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</si>
  <si>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</si>
  <si>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</si>
  <si>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</si>
  <si>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</si>
  <si>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</si>
  <si>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</si>
  <si>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</si>
  <si>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</si>
  <si>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</si>
  <si>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</si>
  <si>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</si>
  <si>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</si>
  <si>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</si>
  <si>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</si>
  <si>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</si>
  <si>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</si>
  <si>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</si>
  <si>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</si>
  <si>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</si>
  <si>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</si>
  <si>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</si>
  <si>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</si>
  <si>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</si>
  <si>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22</t>
  </si>
  <si>
    <t>Acadia</t>
  </si>
  <si>
    <t>LA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</si>
  <si>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</si>
  <si>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</si>
  <si>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</si>
  <si>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</si>
  <si>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</si>
  <si>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</si>
  <si>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</si>
  <si>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</si>
  <si>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</si>
  <si>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</si>
  <si>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</si>
  <si>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</si>
  <si>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</si>
  <si>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</si>
  <si>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</si>
  <si>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</si>
  <si>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</si>
  <si>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</si>
  <si>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</si>
  <si>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</si>
  <si>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</si>
  <si>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</si>
  <si>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</si>
  <si>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</si>
  <si>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</si>
  <si>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</si>
  <si>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</si>
  <si>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</si>
  <si>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</si>
  <si>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</si>
  <si>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</si>
  <si>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</si>
  <si>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</si>
  <si>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</si>
  <si>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</si>
  <si>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</si>
  <si>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</si>
  <si>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</si>
  <si>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</si>
  <si>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</si>
  <si>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</si>
  <si>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</si>
  <si>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</si>
  <si>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</si>
  <si>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</si>
  <si>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</si>
  <si>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</si>
  <si>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</si>
  <si>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</si>
  <si>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</si>
  <si>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</si>
  <si>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</si>
  <si>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</si>
  <si>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</si>
  <si>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</si>
  <si>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</si>
  <si>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</si>
  <si>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</si>
  <si>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</si>
  <si>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</si>
  <si>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</si>
  <si>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</si>
  <si>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</si>
  <si>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</si>
  <si>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</si>
  <si>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</si>
  <si>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</si>
  <si>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</si>
  <si>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</si>
  <si>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</si>
  <si>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</si>
  <si>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</si>
  <si>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</si>
  <si>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</si>
  <si>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</si>
  <si>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</si>
  <si>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</si>
  <si>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</si>
  <si>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</si>
  <si>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</si>
  <si>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</si>
  <si>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</si>
  <si>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</si>
  <si>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</si>
  <si>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</si>
  <si>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</si>
  <si>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</si>
  <si>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</si>
  <si>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</si>
  <si>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</si>
  <si>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</si>
  <si>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</si>
  <si>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</si>
  <si>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</si>
  <si>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</si>
  <si>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</si>
  <si>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</si>
  <si>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</si>
  <si>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</si>
  <si>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72033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</si>
  <si>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</si>
  <si>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</si>
  <si>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</si>
  <si>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</si>
  <si>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</si>
  <si>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</si>
  <si>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</si>
  <si>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</si>
  <si>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</si>
  <si>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</si>
  <si>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</si>
  <si>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</si>
  <si>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</si>
  <si>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</si>
  <si>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</si>
  <si>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</si>
  <si>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</si>
  <si>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</si>
  <si>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</si>
  <si>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</si>
  <si>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054</t>
  </si>
  <si>
    <t>Florida</t>
  </si>
  <si>
    <t>72055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</si>
  <si>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</si>
  <si>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</si>
  <si>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</si>
  <si>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</si>
  <si>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</si>
  <si>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</si>
  <si>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</si>
  <si>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</si>
  <si>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</si>
  <si>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</si>
  <si>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</si>
  <si>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</si>
  <si>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</si>
  <si>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</si>
  <si>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</si>
  <si>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</si>
  <si>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</si>
  <si>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</si>
  <si>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</si>
  <si>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72077</t>
  </si>
  <si>
    <t>Juncos</t>
  </si>
  <si>
    <t>72079</t>
  </si>
  <si>
    <t>Lajas</t>
  </si>
  <si>
    <t>72081</t>
  </si>
  <si>
    <t>Lares</t>
  </si>
  <si>
    <t>72083</t>
  </si>
  <si>
    <t>72085</t>
  </si>
  <si>
    <t>Las Piedras</t>
  </si>
  <si>
    <t>72087</t>
  </si>
  <si>
    <t>72089</t>
  </si>
  <si>
    <t>Luquillo</t>
  </si>
  <si>
    <t>72091</t>
  </si>
  <si>
    <t>72093</t>
  </si>
  <si>
    <t>Maricao</t>
  </si>
  <si>
    <t>72095</t>
  </si>
  <si>
    <t>Maunabo</t>
  </si>
  <si>
    <t>72097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</si>
  <si>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</si>
  <si>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</si>
  <si>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</si>
  <si>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</si>
  <si>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</si>
  <si>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</si>
  <si>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</si>
  <si>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</si>
  <si>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</si>
  <si>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</si>
  <si>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</si>
  <si>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</si>
  <si>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</si>
  <si>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72113</t>
  </si>
  <si>
    <t>Ponce</t>
  </si>
  <si>
    <t>72115</t>
  </si>
  <si>
    <t>Quebradillas</t>
  </si>
  <si>
    <t>72117</t>
  </si>
  <si>
    <t>72119</t>
  </si>
  <si>
    <t>72121</t>
  </si>
  <si>
    <t>Sabana Grande</t>
  </si>
  <si>
    <t>72123</t>
  </si>
  <si>
    <t>Salinas</t>
  </si>
  <si>
    <t>72125</t>
  </si>
  <si>
    <t>72127</t>
  </si>
  <si>
    <t>72129</t>
  </si>
  <si>
    <t>San Lorenzo</t>
  </si>
  <si>
    <t>72131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</si>
  <si>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</si>
  <si>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</si>
  <si>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</si>
  <si>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</si>
  <si>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</si>
  <si>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</si>
  <si>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</si>
  <si>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</si>
  <si>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</si>
  <si>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</si>
  <si>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</si>
  <si>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</si>
  <si>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</si>
  <si>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</si>
  <si>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</si>
  <si>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</si>
  <si>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</si>
  <si>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</si>
  <si>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</si>
  <si>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</si>
  <si>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</si>
  <si>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</si>
  <si>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</si>
  <si>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78</t>
  </si>
  <si>
    <t>010</t>
  </si>
  <si>
    <t>VI</t>
  </si>
  <si>
    <t>78020</t>
  </si>
  <si>
    <t>St. John</t>
  </si>
  <si>
    <t>78030</t>
  </si>
  <si>
    <t>030</t>
  </si>
  <si>
    <t>St. Thomas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</si>
  <si>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</si>
  <si>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</si>
  <si>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</si>
  <si>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</si>
  <si>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</si>
  <si>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</si>
  <si>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</si>
  <si>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</si>
  <si>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</si>
  <si>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</si>
  <si>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</si>
  <si>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</si>
  <si>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</si>
  <si>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</si>
  <si>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</si>
  <si>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</si>
  <si>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</si>
  <si>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</si>
  <si>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</si>
  <si>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</si>
  <si>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</si>
  <si>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</si>
  <si>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</si>
  <si>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</si>
  <si>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</si>
  <si>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</si>
  <si>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</si>
  <si>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</si>
  <si>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</si>
  <si>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</si>
  <si>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</si>
  <si>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</si>
  <si>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</si>
  <si>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</si>
  <si>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</si>
  <si>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</si>
  <si>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</si>
  <si>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</si>
  <si>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</si>
  <si>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</si>
  <si>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</si>
  <si>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</si>
  <si>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</si>
  <si>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</si>
  <si>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</si>
  <si>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</si>
  <si>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</si>
  <si>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</si>
  <si>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</si>
  <si>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02105</t>
  </si>
  <si>
    <t>02195</t>
  </si>
  <si>
    <t>02198</t>
  </si>
  <si>
    <t>02230</t>
  </si>
  <si>
    <t>02275</t>
  </si>
  <si>
    <t>198</t>
  </si>
  <si>
    <t>230</t>
  </si>
  <si>
    <t>Añasco</t>
  </si>
  <si>
    <t>Bayamón</t>
  </si>
  <si>
    <t>Canóvanas</t>
  </si>
  <si>
    <t>Cataño</t>
  </si>
  <si>
    <t>Comerío</t>
  </si>
  <si>
    <t>Guánica</t>
  </si>
  <si>
    <t>Juana Díaz</t>
  </si>
  <si>
    <t>Las Marías</t>
  </si>
  <si>
    <t>Loíza</t>
  </si>
  <si>
    <t>Manatí</t>
  </si>
  <si>
    <t>Mayagüez</t>
  </si>
  <si>
    <t>Peñuelas</t>
  </si>
  <si>
    <t>Rincón</t>
  </si>
  <si>
    <t>Río Grande</t>
  </si>
  <si>
    <t>San Germán</t>
  </si>
  <si>
    <t>San Sebastián</t>
  </si>
  <si>
    <t>Population July 1,2014</t>
  </si>
  <si>
    <t>Hoonah-Angoon Census Area</t>
  </si>
  <si>
    <t>Prince of Wales-Hyder Census Area</t>
  </si>
  <si>
    <t>Petersburg Borough</t>
  </si>
  <si>
    <t>Skagway Municipality</t>
  </si>
  <si>
    <t>Wrangell City and Borough</t>
  </si>
  <si>
    <t>Volatile Organic Compounds</t>
  </si>
  <si>
    <t>108883</t>
  </si>
  <si>
    <t>Toluene</t>
  </si>
  <si>
    <t>117817</t>
  </si>
  <si>
    <t>Bis(2-Ethylhexyl)Phthalate</t>
  </si>
  <si>
    <t>67663</t>
  </si>
  <si>
    <t>Chloroform</t>
  </si>
  <si>
    <t>PM10-FIL</t>
  </si>
  <si>
    <t>PM10 Filterable</t>
  </si>
  <si>
    <t>100425</t>
  </si>
  <si>
    <t>Styrene</t>
  </si>
  <si>
    <t>1330207</t>
  </si>
  <si>
    <t>Xylenes (Mixed Isomers)</t>
  </si>
  <si>
    <t>50000</t>
  </si>
  <si>
    <t>Formaldehyde</t>
  </si>
  <si>
    <t>56235</t>
  </si>
  <si>
    <t>Carbon Tetrachloride</t>
  </si>
  <si>
    <t>71432</t>
  </si>
  <si>
    <t>Benzene</t>
  </si>
  <si>
    <t>7439976</t>
  </si>
  <si>
    <t>Mercury</t>
  </si>
  <si>
    <t>75014</t>
  </si>
  <si>
    <t>Vinyl Chloride</t>
  </si>
  <si>
    <t>75354</t>
  </si>
  <si>
    <t>Vinylidene Chloride</t>
  </si>
  <si>
    <t>7783064</t>
  </si>
  <si>
    <t>Hydrogen Sulfide</t>
  </si>
  <si>
    <t>95476</t>
  </si>
  <si>
    <t>o-Xylene</t>
  </si>
  <si>
    <t>Ammonia</t>
  </si>
  <si>
    <t>106467</t>
  </si>
  <si>
    <t>1,4-Dichlorobenzene</t>
  </si>
  <si>
    <t>123911</t>
  </si>
  <si>
    <t>p-Dioxane</t>
  </si>
  <si>
    <t>127184</t>
  </si>
  <si>
    <t>Tetrachloroethylene</t>
  </si>
  <si>
    <t>71556</t>
  </si>
  <si>
    <t>Methyl Chloroform</t>
  </si>
  <si>
    <t>75092</t>
  </si>
  <si>
    <t>Methylene Chloride</t>
  </si>
  <si>
    <t>79016</t>
  </si>
  <si>
    <t>Trichloroethylene</t>
  </si>
  <si>
    <t>100414</t>
  </si>
  <si>
    <t>Ethyl Benzene</t>
  </si>
  <si>
    <t>107028</t>
  </si>
  <si>
    <t>Acrolein</t>
  </si>
  <si>
    <t>110543</t>
  </si>
  <si>
    <t>Hexane</t>
  </si>
  <si>
    <t>540841</t>
  </si>
  <si>
    <t>2,2,4-Trimethylpentane</t>
  </si>
  <si>
    <t>67561</t>
  </si>
  <si>
    <t>Methanol</t>
  </si>
  <si>
    <t>7439921</t>
  </si>
  <si>
    <t>Lead</t>
  </si>
  <si>
    <t>74839</t>
  </si>
  <si>
    <t>Methyl Bromide</t>
  </si>
  <si>
    <t>74873</t>
  </si>
  <si>
    <t>Methyl Chloride</t>
  </si>
  <si>
    <t>75058</t>
  </si>
  <si>
    <t>Acetonitrile</t>
  </si>
  <si>
    <t>75150</t>
  </si>
  <si>
    <t>Carbon Disulfide</t>
  </si>
  <si>
    <t>98828</t>
  </si>
  <si>
    <t>Cumene</t>
  </si>
  <si>
    <t>Carbon Monoxide</t>
  </si>
  <si>
    <t>NOX</t>
  </si>
  <si>
    <t>Nitrogen Oxides</t>
  </si>
  <si>
    <t>PM10-PRI</t>
  </si>
  <si>
    <t>PM10 Primary (Filt + Cond)</t>
  </si>
  <si>
    <t>PM25-PRI</t>
  </si>
  <si>
    <t>PM2.5 Primary (Filt + Cond)</t>
  </si>
  <si>
    <t>SO2</t>
  </si>
  <si>
    <t>Sulfur Dioxide</t>
  </si>
  <si>
    <t>77781</t>
  </si>
  <si>
    <t>Dimethyl Sulfate</t>
  </si>
  <si>
    <t>7440020</t>
  </si>
  <si>
    <t>Nickel</t>
  </si>
  <si>
    <t>7440382</t>
  </si>
  <si>
    <t>Arsenic</t>
  </si>
  <si>
    <t>7440417</t>
  </si>
  <si>
    <t>Beryllium</t>
  </si>
  <si>
    <t>7440439</t>
  </si>
  <si>
    <t>Cadmium</t>
  </si>
  <si>
    <t>7440473</t>
  </si>
  <si>
    <t>Chromium</t>
  </si>
  <si>
    <t>7782492</t>
  </si>
  <si>
    <t>Selenium</t>
  </si>
  <si>
    <t>108907</t>
  </si>
  <si>
    <t>Chlorobenzene</t>
  </si>
  <si>
    <t>108952</t>
  </si>
  <si>
    <t>Phenol</t>
  </si>
  <si>
    <t>84742</t>
  </si>
  <si>
    <t>Dibutyl Phthalate</t>
  </si>
  <si>
    <t>107062</t>
  </si>
  <si>
    <t>Ethylene Dichloride</t>
  </si>
  <si>
    <t>79005</t>
  </si>
  <si>
    <t>1,1,2-Trichloroethane</t>
  </si>
  <si>
    <t>91203</t>
  </si>
  <si>
    <t>Naphthalene</t>
  </si>
  <si>
    <t>PM25-FIL</t>
  </si>
  <si>
    <t>PM2.5 Filterable</t>
  </si>
  <si>
    <t>106514</t>
  </si>
  <si>
    <t>Quinone</t>
  </si>
  <si>
    <t>107131</t>
  </si>
  <si>
    <t>Acrylonitrile</t>
  </si>
  <si>
    <t>108054</t>
  </si>
  <si>
    <t>Vinyl Acetate</t>
  </si>
  <si>
    <t>108101</t>
  </si>
  <si>
    <t>Methyl Isobutyl Ketone</t>
  </si>
  <si>
    <t>111444</t>
  </si>
  <si>
    <t>Dichloroethyl Ether</t>
  </si>
  <si>
    <t>120821</t>
  </si>
  <si>
    <t>1,2,4-Trichlorobenzene</t>
  </si>
  <si>
    <t>121448</t>
  </si>
  <si>
    <t>Triethylamine</t>
  </si>
  <si>
    <t>123386</t>
  </si>
  <si>
    <t>Propionaldehyde</t>
  </si>
  <si>
    <t>130498292</t>
  </si>
  <si>
    <t>PAH, total</t>
  </si>
  <si>
    <t>132649</t>
  </si>
  <si>
    <t>Dibenzofuran</t>
  </si>
  <si>
    <t>Glycol Ethers</t>
  </si>
  <si>
    <t>67721</t>
  </si>
  <si>
    <t>Hexachloroethane</t>
  </si>
  <si>
    <t>74908</t>
  </si>
  <si>
    <t>Hydrogen Cyanide</t>
  </si>
  <si>
    <t>75003</t>
  </si>
  <si>
    <t>Ethyl Chloride</t>
  </si>
  <si>
    <t>75070</t>
  </si>
  <si>
    <t>Acetaldehyde</t>
  </si>
  <si>
    <t>75252</t>
  </si>
  <si>
    <t>Bromoform</t>
  </si>
  <si>
    <t>75343</t>
  </si>
  <si>
    <t>Ethylidene Dichloride</t>
  </si>
  <si>
    <t>78875</t>
  </si>
  <si>
    <t>Propylene Dichloride</t>
  </si>
  <si>
    <t>79345</t>
  </si>
  <si>
    <t>1,1,2,2-Tetrachloroethane</t>
  </si>
  <si>
    <t>8001352</t>
  </si>
  <si>
    <t>Toxaphene</t>
  </si>
  <si>
    <t>88062</t>
  </si>
  <si>
    <t>2,4,6-Trichlorophenol</t>
  </si>
  <si>
    <t>92524</t>
  </si>
  <si>
    <t>Biphenyl</t>
  </si>
  <si>
    <t>98862</t>
  </si>
  <si>
    <t>Acetophenone</t>
  </si>
  <si>
    <t>1634044</t>
  </si>
  <si>
    <t>Methyl Tert-Butyl Ether</t>
  </si>
  <si>
    <t>Nonpoint Emission Numeric Value</t>
  </si>
  <si>
    <t>Point Emission Numeric Value</t>
  </si>
  <si>
    <t>Fips_Pollcode</t>
  </si>
  <si>
    <t>Nonpoint Emission Numeric Value after Point Subtraction</t>
  </si>
  <si>
    <t>Nonpoint Emission Units</t>
  </si>
  <si>
    <t>Point Emission Units</t>
  </si>
  <si>
    <t>Nonpoint Emission after Point Subtraction Units</t>
  </si>
  <si>
    <t>Point Emissions</t>
  </si>
  <si>
    <t>Point source POTW emissions from the 2014 NEI summed to county and pollutant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</si>
</sst>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%"/>
    <numFmt numFmtId="165" formatCode="0.0000000000"/>
    <numFmt numFmtId="166" formatCode="0.000000"/>
  </numFmts>
  <fonts count="13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</font>
    <font>
      <sz val="8"/>
      <name val="Arial"/>
    </font>
    <font>
      <i/>
      <sz val="10"/>
      <name val="Arial"/>
      <family val="2"/>
    </font>
    <font>
      <i/>
      <sz val="10"/>
      <color indexed="8"/>
      <name val="Arial"/>
      <family val="2"/>
    </font>
    <font>
      <b/>
      <sz val="11"/>
      <color indexed="8"/>
      <name val="Calibri"/>
      <family val="2"/>
    </font>
    <font>
      <sz val="10"/>
      <color indexed="8"/>
      <name val="SansSerif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4" fillId="0" borderId="0"/>
    <xf numFmtId="0" fontId="4" fillId="0" borderId="0"/>
    <xf numFmtId="0" fontId="4" fillId="0" borderId="0"/>
    <xf numFmtId="0" fontId="7" fillId="0" borderId="0"/>
  </cellStyleXfs>
  <cellXfs count="46">
    <xf numFmtId="0" fontId="0" fillId="0" borderId="0" xfId="0"/>
    <xf numFmtId="3" fontId="0" fillId="0" borderId="0" xfId="0" applyNumberFormat="1"/>
    <xf numFmtId="11" fontId="2" fillId="0" borderId="0" xfId="0" applyNumberFormat="1" applyFont="1" applyBorder="1" applyAlignment="1">
      <alignment horizontal="center"/>
    </xf>
    <xf numFmtId="0" fontId="1" fillId="0" borderId="2" xfId="0" applyFont="1" applyBorder="1"/>
    <xf numFmtId="0" fontId="1" fillId="0" borderId="2" xfId="0" applyFont="1" applyBorder="1" applyAlignment="1">
      <alignment horizontal="right" wrapText="1"/>
    </xf>
    <xf numFmtId="0" fontId="1" fillId="0" borderId="0" xfId="0" applyFont="1" applyFill="1" applyAlignment="1">
      <alignment horizontal="left"/>
    </xf>
    <xf numFmtId="0" fontId="0" fillId="0" borderId="0" xfId="0" applyFill="1"/>
    <xf numFmtId="3" fontId="0" fillId="0" borderId="2" xfId="0" applyNumberFormat="1" applyBorder="1"/>
    <xf numFmtId="0" fontId="3" fillId="0" borderId="0" xfId="0" applyFont="1"/>
    <xf numFmtId="0" fontId="4" fillId="0" borderId="1" xfId="3" applyFont="1" applyFill="1" applyBorder="1" applyAlignment="1">
      <alignment wrapText="1"/>
    </xf>
    <xf numFmtId="0" fontId="4" fillId="0" borderId="0" xfId="3" applyFont="1" applyFill="1" applyBorder="1" applyAlignment="1">
      <alignment horizontal="left" vertical="center" wrapText="1"/>
    </xf>
    <xf numFmtId="0" fontId="4" fillId="0" borderId="0" xfId="3" applyFont="1" applyFill="1" applyBorder="1" applyAlignment="1">
      <alignment horizontal="left" wrapText="1"/>
    </xf>
    <xf numFmtId="0" fontId="2" fillId="0" borderId="0" xfId="0" applyFont="1" applyAlignment="1">
      <alignment horizontal="right"/>
    </xf>
    <xf numFmtId="0" fontId="1" fillId="0" borderId="0" xfId="0" applyFont="1"/>
    <xf numFmtId="4" fontId="2" fillId="0" borderId="0" xfId="0" applyNumberFormat="1" applyFont="1" applyBorder="1" applyAlignment="1">
      <alignment horizontal="right"/>
    </xf>
    <xf numFmtId="0" fontId="4" fillId="0" borderId="1" xfId="4" applyFont="1" applyFill="1" applyBorder="1" applyAlignment="1"/>
    <xf numFmtId="0" fontId="4" fillId="0" borderId="1" xfId="4" applyFont="1" applyFill="1" applyBorder="1" applyAlignment="1">
      <alignment horizontal="right"/>
    </xf>
    <xf numFmtId="0" fontId="6" fillId="0" borderId="0" xfId="0" applyFont="1"/>
    <xf numFmtId="0" fontId="5" fillId="2" borderId="3" xfId="4" applyFont="1" applyFill="1" applyBorder="1" applyAlignment="1">
      <alignment horizontal="center" wrapText="1"/>
    </xf>
    <xf numFmtId="0" fontId="2" fillId="0" borderId="0" xfId="0" applyNumberFormat="1" applyFont="1" applyBorder="1" applyAlignment="1">
      <alignment horizontal="center"/>
    </xf>
    <xf numFmtId="0" fontId="2" fillId="0" borderId="0" xfId="0" applyNumberFormat="1" applyFont="1" applyBorder="1" applyAlignment="1">
      <alignment horizontal="right"/>
    </xf>
    <xf numFmtId="0" fontId="5" fillId="2" borderId="4" xfId="3" applyFont="1" applyFill="1" applyBorder="1" applyAlignment="1">
      <alignment horizontal="center" wrapText="1"/>
    </xf>
    <xf numFmtId="4" fontId="5" fillId="2" borderId="4" xfId="3" applyNumberFormat="1" applyFont="1" applyFill="1" applyBorder="1" applyAlignment="1">
      <alignment horizontal="center" wrapText="1"/>
    </xf>
    <xf numFmtId="4" fontId="0" fillId="3" borderId="0" xfId="0" applyNumberFormat="1" applyFill="1" applyAlignment="1">
      <alignment horizontal="right"/>
    </xf>
    <xf numFmtId="0" fontId="5" fillId="2" borderId="3" xfId="2" applyFont="1" applyFill="1" applyBorder="1" applyAlignment="1">
      <alignment horizontal="center"/>
    </xf>
    <xf numFmtId="49" fontId="4" fillId="0" borderId="0" xfId="0" applyNumberFormat="1" applyFont="1"/>
    <xf numFmtId="0" fontId="4" fillId="0" borderId="0" xfId="0" applyFont="1"/>
    <xf numFmtId="0" fontId="4" fillId="0" borderId="0" xfId="0" quotePrefix="1" applyFont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vertical="top"/>
    </xf>
    <xf numFmtId="0" fontId="5" fillId="2" borderId="3" xfId="2" applyFont="1" applyFill="1" applyBorder="1" applyAlignment="1">
      <alignment horizontal="center" wrapText="1"/>
    </xf>
    <xf numFmtId="0" fontId="0" fillId="0" borderId="0" xfId="0" applyBorder="1"/>
    <xf numFmtId="3" fontId="0" fillId="0" borderId="0" xfId="0" applyNumberFormat="1" applyBorder="1"/>
    <xf numFmtId="0" fontId="0" fillId="0" borderId="2" xfId="0" applyFill="1" applyBorder="1"/>
    <xf numFmtId="3" fontId="12" fillId="4" borderId="0" xfId="0" applyNumberFormat="1" applyFont="1" applyFill="1" applyBorder="1" applyAlignment="1">
      <alignment wrapText="1"/>
    </xf>
    <xf numFmtId="164" fontId="0" fillId="0" borderId="0" xfId="0" applyNumberFormat="1"/>
    <xf numFmtId="0" fontId="11" fillId="2" borderId="4" xfId="1" applyFont="1" applyFill="1" applyBorder="1" applyAlignment="1">
      <alignment horizontal="center" wrapText="1"/>
    </xf>
    <xf numFmtId="4" fontId="0" fillId="0" borderId="0" xfId="0" applyNumberFormat="1"/>
    <xf numFmtId="165" fontId="11" fillId="2" borderId="4" xfId="1" applyNumberFormat="1" applyFont="1" applyFill="1" applyBorder="1" applyAlignment="1">
      <alignment horizontal="right" wrapText="1"/>
    </xf>
    <xf numFmtId="165" fontId="11" fillId="2" borderId="4" xfId="1" applyNumberFormat="1" applyFont="1" applyFill="1" applyBorder="1" applyAlignment="1">
      <alignment horizontal="center" wrapText="1"/>
    </xf>
    <xf numFmtId="0" fontId="11" fillId="2" borderId="4" xfId="1" applyNumberFormat="1" applyFont="1" applyFill="1" applyBorder="1" applyAlignment="1">
      <alignment horizontal="center" wrapText="1"/>
    </xf>
    <xf numFmtId="166" fontId="11" fillId="2" borderId="4" xfId="1" applyNumberFormat="1" applyFont="1" applyFill="1" applyBorder="1" applyAlignment="1">
      <alignment horizontal="center" wrapText="1"/>
    </xf>
    <xf numFmtId="166" fontId="2" fillId="0" borderId="0" xfId="0" applyNumberFormat="1" applyFont="1" applyBorder="1" applyAlignment="1">
      <alignment horizontal="right"/>
    </xf>
    <xf numFmtId="166" fontId="0" fillId="0" borderId="0" xfId="0" applyNumberFormat="1"/>
    <xf numFmtId="4" fontId="11" fillId="2" borderId="4" xfId="1" applyNumberFormat="1" applyFont="1" applyFill="1" applyBorder="1" applyAlignment="1">
      <alignment horizontal="center" wrapText="1"/>
    </xf>
    <xf numFmtId="0" fontId="1" fillId="5" borderId="0" xfId="0" applyFont="1" applyFill="1" applyAlignment="1">
      <alignment horizontal="left"/>
    </xf>
  </cellXfs>
  <cellStyles count="5">
    <cellStyle name="Normal" xfId="0" builtinId="0"/>
    <cellStyle name="Normal_Emissions" xfId="1"/>
    <cellStyle name="Normal_Instructions" xfId="2"/>
    <cellStyle name="Normal_Sheet1" xfId="3"/>
    <cellStyle name="Normal_Sheet2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workbookViewId="0"/>
  </sheetViews>
  <sheetFormatPr defaultColWidth="9.109375" defaultRowHeight="13.2"/>
  <cols>
    <col min="1" max="1" width="18.44140625" style="17" customWidth="1"/>
    <col min="2" max="3" width="15.6640625" style="17" bestFit="1" customWidth="1"/>
    <col min="4" max="4" width="17.33203125" style="17" bestFit="1" customWidth="1"/>
    <col min="5" max="5" width="16" style="17" bestFit="1" customWidth="1"/>
    <col min="6" max="16384" width="9.109375" style="17"/>
  </cols>
  <sheetData>
    <row r="1" spans="1:5" s="13" customFormat="1" ht="26.4">
      <c r="A1" s="30" t="s">
        <v>4956</v>
      </c>
      <c r="B1" s="24" t="s">
        <v>4957</v>
      </c>
      <c r="C1" s="24" t="s">
        <v>4958</v>
      </c>
      <c r="D1" s="24" t="s">
        <v>4959</v>
      </c>
      <c r="E1" s="24" t="s">
        <v>4960</v>
      </c>
    </row>
    <row r="2" spans="1:5" ht="39.6">
      <c r="A2" s="9" t="s">
        <v>4620</v>
      </c>
      <c r="B2" s="9" t="s">
        <v>4621</v>
      </c>
      <c r="C2" s="9" t="s">
        <v>4622</v>
      </c>
      <c r="D2" s="9" t="s">
        <v>4623</v>
      </c>
      <c r="E2" s="9" t="s">
        <v>4624</v>
      </c>
    </row>
    <row r="4" spans="1:5">
      <c r="A4" s="26" t="s">
        <v>4967</v>
      </c>
    </row>
    <row r="5" spans="1:5">
      <c r="A5" s="26"/>
    </row>
    <row r="6" spans="1:5">
      <c r="A6" s="26" t="s">
        <v>4970</v>
      </c>
    </row>
    <row r="7" spans="1:5">
      <c r="A7" s="26"/>
    </row>
    <row r="8" spans="1:5">
      <c r="A8" s="26" t="s">
        <v>4968</v>
      </c>
    </row>
    <row r="9" spans="1:5">
      <c r="A9" s="27" t="s">
        <v>4971</v>
      </c>
      <c r="B9" s="25" t="s">
        <v>4952</v>
      </c>
    </row>
    <row r="10" spans="1:5">
      <c r="A10" s="26"/>
    </row>
    <row r="11" spans="1:5">
      <c r="A11" s="26" t="s">
        <v>4951</v>
      </c>
    </row>
    <row r="12" spans="1:5">
      <c r="A12" s="26"/>
    </row>
    <row r="13" spans="1:5">
      <c r="A13" s="26" t="s">
        <v>4969</v>
      </c>
    </row>
    <row r="15" spans="1:5">
      <c r="A15" s="17" t="s">
        <v>4954</v>
      </c>
    </row>
  </sheetData>
  <phoneticPr fontId="8" type="noConversion"/>
  <pageMargins left="0.75" right="0.75" top="1" bottom="1" header="0.5" footer="0.5"/>
  <pageSetup orientation="portrait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workbookViewId="0">
      <selection activeCell="B5" sqref="B5"/>
    </sheetView>
  </sheetViews>
  <sheetFormatPr defaultRowHeight="13.2"/>
  <cols>
    <col min="1" max="1" width="16.88671875" bestFit="1" customWidth="1"/>
    <col min="2" max="2" width="55.33203125" bestFit="1" customWidth="1"/>
  </cols>
  <sheetData>
    <row r="1" spans="1:2">
      <c r="A1" s="21" t="s">
        <v>4961</v>
      </c>
      <c r="B1" s="21" t="s">
        <v>4962</v>
      </c>
    </row>
    <row r="2" spans="1:2">
      <c r="A2" t="s">
        <v>4963</v>
      </c>
      <c r="B2" t="s">
        <v>4972</v>
      </c>
    </row>
    <row r="3" spans="1:2">
      <c r="A3" t="s">
        <v>4964</v>
      </c>
      <c r="B3" t="s">
        <v>4973</v>
      </c>
    </row>
    <row r="4" spans="1:2">
      <c r="A4" t="s">
        <v>4965</v>
      </c>
      <c r="B4" t="s">
        <v>4953</v>
      </c>
    </row>
    <row r="5" spans="1:2">
      <c r="A5" t="s">
        <v>5783</v>
      </c>
      <c r="B5" t="s">
        <v>5784</v>
      </c>
    </row>
    <row r="6" spans="1:2" ht="26.4">
      <c r="A6" s="29" t="s">
        <v>4966</v>
      </c>
      <c r="B6" s="28" t="s">
        <v>4955</v>
      </c>
    </row>
  </sheetData>
  <phoneticPr fontId="8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selection activeCell="B11" sqref="B11"/>
    </sheetView>
  </sheetViews>
  <sheetFormatPr defaultRowHeight="13.2"/>
  <cols>
    <col min="1" max="1" width="11.6640625" customWidth="1"/>
    <col min="2" max="2" width="12.33203125" customWidth="1"/>
    <col min="3" max="3" width="10.6640625" customWidth="1"/>
    <col min="4" max="4" width="8.44140625" customWidth="1"/>
    <col min="5" max="5" width="11" customWidth="1"/>
  </cols>
  <sheetData>
    <row r="1" spans="1:7">
      <c r="A1" s="45" t="s">
        <v>1707</v>
      </c>
      <c r="B1" s="45"/>
      <c r="C1" s="45"/>
      <c r="D1" s="45"/>
      <c r="E1" s="45"/>
      <c r="F1" s="45"/>
      <c r="G1" s="45"/>
    </row>
    <row r="2" spans="1:7" s="6" customFormat="1">
      <c r="A2" s="5"/>
      <c r="B2" s="5"/>
      <c r="C2" s="5"/>
      <c r="D2" s="5"/>
      <c r="E2" s="5"/>
      <c r="F2" s="5"/>
      <c r="G2" s="5"/>
    </row>
    <row r="3" spans="1:7" ht="39.6">
      <c r="A3" s="3" t="s">
        <v>2275</v>
      </c>
      <c r="B3" s="4" t="s">
        <v>4799</v>
      </c>
      <c r="C3" s="4" t="s">
        <v>4800</v>
      </c>
    </row>
    <row r="4" spans="1:7">
      <c r="A4">
        <v>2004</v>
      </c>
      <c r="B4" s="1">
        <v>34371</v>
      </c>
      <c r="C4" s="1">
        <f>B4*366</f>
        <v>12579786</v>
      </c>
    </row>
    <row r="5" spans="1:7">
      <c r="A5">
        <v>2005</v>
      </c>
      <c r="B5" s="1">
        <f>($B$10-$B$4)/6+B4</f>
        <v>35173.050000000003</v>
      </c>
      <c r="C5" s="1">
        <f>B5*365</f>
        <v>12838163.250000002</v>
      </c>
    </row>
    <row r="6" spans="1:7">
      <c r="A6">
        <v>2006</v>
      </c>
      <c r="B6" s="1">
        <f>($B$10-$B$4)/6+B5</f>
        <v>35975.100000000006</v>
      </c>
      <c r="C6" s="1">
        <f>B6*365</f>
        <v>13130911.500000002</v>
      </c>
    </row>
    <row r="7" spans="1:7">
      <c r="A7">
        <v>2007</v>
      </c>
      <c r="B7" s="1">
        <f>($B$10-$B$4)/6+B6</f>
        <v>36777.150000000009</v>
      </c>
      <c r="C7" s="1">
        <f>B7*365</f>
        <v>13423659.750000004</v>
      </c>
    </row>
    <row r="8" spans="1:7">
      <c r="A8">
        <v>2008</v>
      </c>
      <c r="B8" s="1">
        <f>($B$10-$B$4)/6+B7</f>
        <v>37579.200000000012</v>
      </c>
      <c r="C8" s="1">
        <f>B8*366</f>
        <v>13753987.200000005</v>
      </c>
    </row>
    <row r="9" spans="1:7">
      <c r="A9">
        <v>2009</v>
      </c>
      <c r="B9" s="1">
        <f>($B$10-$B$4)/6+B8</f>
        <v>38381.250000000015</v>
      </c>
      <c r="C9" s="1">
        <f>B9*365</f>
        <v>14009156.250000006</v>
      </c>
    </row>
    <row r="10" spans="1:7">
      <c r="A10" s="31">
        <v>2010</v>
      </c>
      <c r="B10" s="32">
        <f>39780*0.985</f>
        <v>39183.300000000003</v>
      </c>
      <c r="C10" s="32">
        <f>B10*365</f>
        <v>14301904.500000002</v>
      </c>
    </row>
    <row r="11" spans="1:7">
      <c r="A11" s="33">
        <v>2012</v>
      </c>
      <c r="B11" s="7">
        <v>28296</v>
      </c>
      <c r="C11" s="7">
        <f>B11*365</f>
        <v>10328040</v>
      </c>
    </row>
    <row r="12" spans="1:7">
      <c r="A12" s="8" t="s">
        <v>4801</v>
      </c>
    </row>
    <row r="16" spans="1:7">
      <c r="A16" s="9"/>
      <c r="B16" s="9"/>
      <c r="C16" s="9"/>
      <c r="D16" s="9"/>
      <c r="E16" s="9"/>
    </row>
  </sheetData>
  <mergeCells count="1">
    <mergeCell ref="A1:G1"/>
  </mergeCells>
  <phoneticPr fontId="3" type="noConversion"/>
  <pageMargins left="0.75" right="0.75" top="1" bottom="1" header="0.5" footer="0.5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26"/>
  <sheetViews>
    <sheetView workbookViewId="0">
      <pane ySplit="1" topLeftCell="A2" activePane="bottomLeft" state="frozen"/>
      <selection pane="bottomLeft" activeCell="I3224" sqref="I3224"/>
    </sheetView>
  </sheetViews>
  <sheetFormatPr defaultRowHeight="13.2"/>
  <cols>
    <col min="1" max="3" width="15.6640625" customWidth="1"/>
    <col min="4" max="4" width="27.5546875" customWidth="1"/>
    <col min="5" max="6" width="15.6640625" customWidth="1"/>
    <col min="7" max="7" width="13.44140625" customWidth="1"/>
    <col min="8" max="10" width="15.6640625" customWidth="1"/>
  </cols>
  <sheetData>
    <row r="1" spans="1:10" ht="52.8">
      <c r="A1" s="21" t="s">
        <v>2213</v>
      </c>
      <c r="B1" s="21" t="s">
        <v>2276</v>
      </c>
      <c r="C1" s="21" t="s">
        <v>2277</v>
      </c>
      <c r="D1" s="21" t="s">
        <v>2278</v>
      </c>
      <c r="E1" s="21" t="s">
        <v>2279</v>
      </c>
      <c r="F1" s="21" t="s">
        <v>2280</v>
      </c>
      <c r="G1" s="21" t="s">
        <v>5622</v>
      </c>
      <c r="H1" s="21" t="s">
        <v>4632</v>
      </c>
      <c r="I1" s="22" t="s">
        <v>4633</v>
      </c>
      <c r="J1" s="21" t="s">
        <v>4631</v>
      </c>
    </row>
    <row r="2" spans="1:10">
      <c r="A2" t="s">
        <v>2281</v>
      </c>
      <c r="B2" t="s">
        <v>2282</v>
      </c>
      <c r="C2" t="s">
        <v>2283</v>
      </c>
      <c r="D2" t="s">
        <v>2284</v>
      </c>
      <c r="E2" t="s">
        <v>2285</v>
      </c>
      <c r="F2" t="s">
        <v>2286</v>
      </c>
      <c r="G2">
        <v>55395</v>
      </c>
      <c r="H2" s="35">
        <f>G2/G$3226</f>
        <v>1.7176112637694085E-4</v>
      </c>
      <c r="I2" s="23">
        <f>H2*'POTW Flow Rate'!C$11</f>
        <v>1773.9557836661002</v>
      </c>
      <c r="J2" s="12" t="s">
        <v>4627</v>
      </c>
    </row>
    <row r="3" spans="1:10">
      <c r="A3" t="s">
        <v>2287</v>
      </c>
      <c r="B3" t="s">
        <v>2282</v>
      </c>
      <c r="C3" t="s">
        <v>2288</v>
      </c>
      <c r="D3" t="s">
        <v>2289</v>
      </c>
      <c r="E3" t="s">
        <v>2285</v>
      </c>
      <c r="F3" t="s">
        <v>2286</v>
      </c>
      <c r="G3">
        <v>200111</v>
      </c>
      <c r="H3" s="35">
        <f t="shared" ref="H3:H66" si="0">G3/G$3226</f>
        <v>6.2047641051387323E-4</v>
      </c>
      <c r="I3" s="23">
        <f>H3*'POTW Flow Rate'!C$11</f>
        <v>6408.3051868437033</v>
      </c>
      <c r="J3" s="12" t="s">
        <v>4627</v>
      </c>
    </row>
    <row r="4" spans="1:10">
      <c r="A4" t="s">
        <v>2290</v>
      </c>
      <c r="B4" t="s">
        <v>2282</v>
      </c>
      <c r="C4" t="s">
        <v>2291</v>
      </c>
      <c r="D4" t="s">
        <v>2292</v>
      </c>
      <c r="E4" t="s">
        <v>2285</v>
      </c>
      <c r="F4" t="s">
        <v>2286</v>
      </c>
      <c r="G4">
        <v>26887</v>
      </c>
      <c r="H4" s="35">
        <f t="shared" si="0"/>
        <v>8.336747729753242E-5</v>
      </c>
      <c r="I4" s="23">
        <f>H4*'POTW Flow Rate'!C$11</f>
        <v>861.02264022800671</v>
      </c>
      <c r="J4" s="12" t="s">
        <v>4627</v>
      </c>
    </row>
    <row r="5" spans="1:10">
      <c r="A5" t="s">
        <v>2293</v>
      </c>
      <c r="B5" t="s">
        <v>2282</v>
      </c>
      <c r="C5" t="s">
        <v>2294</v>
      </c>
      <c r="D5" t="s">
        <v>2295</v>
      </c>
      <c r="E5" t="s">
        <v>2285</v>
      </c>
      <c r="F5" t="s">
        <v>2286</v>
      </c>
      <c r="G5">
        <v>22506</v>
      </c>
      <c r="H5" s="35">
        <f t="shared" si="0"/>
        <v>6.9783480643369092E-5</v>
      </c>
      <c r="I5" s="23">
        <f>H5*'POTW Flow Rate'!C$11</f>
        <v>720.72657942394176</v>
      </c>
      <c r="J5" s="12" t="s">
        <v>4627</v>
      </c>
    </row>
    <row r="6" spans="1:10">
      <c r="A6" t="s">
        <v>2296</v>
      </c>
      <c r="B6" t="s">
        <v>2282</v>
      </c>
      <c r="C6" t="s">
        <v>2297</v>
      </c>
      <c r="D6" t="s">
        <v>2298</v>
      </c>
      <c r="E6" t="s">
        <v>2285</v>
      </c>
      <c r="F6" t="s">
        <v>2286</v>
      </c>
      <c r="G6">
        <v>57719</v>
      </c>
      <c r="H6" s="35">
        <f t="shared" si="0"/>
        <v>1.7896706297230162E-4</v>
      </c>
      <c r="I6" s="23">
        <f>H6*'POTW Flow Rate'!C$11</f>
        <v>1848.3789850604501</v>
      </c>
      <c r="J6" s="12" t="s">
        <v>4627</v>
      </c>
    </row>
    <row r="7" spans="1:10">
      <c r="A7" t="s">
        <v>2299</v>
      </c>
      <c r="B7" t="s">
        <v>2282</v>
      </c>
      <c r="C7" t="s">
        <v>2300</v>
      </c>
      <c r="D7" t="s">
        <v>2301</v>
      </c>
      <c r="E7" t="s">
        <v>2285</v>
      </c>
      <c r="F7" t="s">
        <v>2286</v>
      </c>
      <c r="G7">
        <v>10764</v>
      </c>
      <c r="H7" s="35">
        <f t="shared" si="0"/>
        <v>3.3375517001920595E-5</v>
      </c>
      <c r="I7" s="23">
        <f>H7*'POTW Flow Rate'!C$11</f>
        <v>344.70367461651597</v>
      </c>
      <c r="J7" s="12" t="s">
        <v>4627</v>
      </c>
    </row>
    <row r="8" spans="1:10">
      <c r="A8" t="s">
        <v>2302</v>
      </c>
      <c r="B8" t="s">
        <v>2282</v>
      </c>
      <c r="C8" t="s">
        <v>2303</v>
      </c>
      <c r="D8" t="s">
        <v>2304</v>
      </c>
      <c r="E8" t="s">
        <v>2285</v>
      </c>
      <c r="F8" t="s">
        <v>2286</v>
      </c>
      <c r="G8">
        <v>20296</v>
      </c>
      <c r="H8" s="35">
        <f t="shared" si="0"/>
        <v>6.2931019423168001E-5</v>
      </c>
      <c r="I8" s="23">
        <f>H8*'POTW Flow Rate'!C$11</f>
        <v>649.95408584325605</v>
      </c>
      <c r="J8" s="12" t="s">
        <v>4627</v>
      </c>
    </row>
    <row r="9" spans="1:10">
      <c r="A9" t="s">
        <v>2305</v>
      </c>
      <c r="B9" t="s">
        <v>2282</v>
      </c>
      <c r="C9" t="s">
        <v>2306</v>
      </c>
      <c r="D9" t="s">
        <v>2307</v>
      </c>
      <c r="E9" t="s">
        <v>2285</v>
      </c>
      <c r="F9" t="s">
        <v>2286</v>
      </c>
      <c r="G9">
        <v>115916</v>
      </c>
      <c r="H9" s="35">
        <f t="shared" si="0"/>
        <v>3.5941624199132546E-4</v>
      </c>
      <c r="I9" s="23">
        <f>H9*'POTW Flow Rate'!C$11</f>
        <v>3712.065323936089</v>
      </c>
      <c r="J9" s="12" t="s">
        <v>4627</v>
      </c>
    </row>
    <row r="10" spans="1:10">
      <c r="A10" t="s">
        <v>2308</v>
      </c>
      <c r="B10" t="s">
        <v>2282</v>
      </c>
      <c r="C10" t="s">
        <v>2309</v>
      </c>
      <c r="D10" t="s">
        <v>2310</v>
      </c>
      <c r="E10" t="s">
        <v>2285</v>
      </c>
      <c r="F10" t="s">
        <v>2286</v>
      </c>
      <c r="G10">
        <v>34076</v>
      </c>
      <c r="H10" s="35">
        <f t="shared" si="0"/>
        <v>1.0565813056089243E-4</v>
      </c>
      <c r="I10" s="23">
        <f>H10*'POTW Flow Rate'!C$11</f>
        <v>1091.2413987581194</v>
      </c>
      <c r="J10" s="12" t="s">
        <v>4627</v>
      </c>
    </row>
    <row r="11" spans="1:10">
      <c r="A11" t="s">
        <v>2311</v>
      </c>
      <c r="B11" t="s">
        <v>2282</v>
      </c>
      <c r="C11" t="s">
        <v>2312</v>
      </c>
      <c r="D11" t="s">
        <v>2313</v>
      </c>
      <c r="E11" t="s">
        <v>2285</v>
      </c>
      <c r="F11" t="s">
        <v>2286</v>
      </c>
      <c r="G11">
        <v>26037</v>
      </c>
      <c r="H11" s="35">
        <f t="shared" si="0"/>
        <v>8.0731915289762775E-5</v>
      </c>
      <c r="I11" s="23">
        <f>H11*'POTW Flow Rate'!C$11</f>
        <v>833.80245038928149</v>
      </c>
      <c r="J11" s="12" t="s">
        <v>4627</v>
      </c>
    </row>
    <row r="12" spans="1:10">
      <c r="A12" t="s">
        <v>2314</v>
      </c>
      <c r="B12" t="s">
        <v>2282</v>
      </c>
      <c r="C12" t="s">
        <v>2315</v>
      </c>
      <c r="D12" t="s">
        <v>2316</v>
      </c>
      <c r="E12" t="s">
        <v>2285</v>
      </c>
      <c r="F12" t="s">
        <v>2286</v>
      </c>
      <c r="G12">
        <v>43931</v>
      </c>
      <c r="H12" s="35">
        <f t="shared" si="0"/>
        <v>1.362151465450923E-4</v>
      </c>
      <c r="I12" s="23">
        <f>H12*'POTW Flow Rate'!C$11</f>
        <v>1406.835482123575</v>
      </c>
      <c r="J12" s="12" t="s">
        <v>4627</v>
      </c>
    </row>
    <row r="13" spans="1:10">
      <c r="A13" t="s">
        <v>2317</v>
      </c>
      <c r="B13" t="s">
        <v>2282</v>
      </c>
      <c r="C13" t="s">
        <v>2318</v>
      </c>
      <c r="D13" t="s">
        <v>2319</v>
      </c>
      <c r="E13" t="s">
        <v>2285</v>
      </c>
      <c r="F13" t="s">
        <v>2286</v>
      </c>
      <c r="G13">
        <v>13323</v>
      </c>
      <c r="H13" s="35">
        <f t="shared" si="0"/>
        <v>4.1310108975900043E-5</v>
      </c>
      <c r="I13" s="23">
        <f>H13*'POTW Flow Rate'!C$11</f>
        <v>426.65245790745468</v>
      </c>
      <c r="J13" s="12" t="s">
        <v>4627</v>
      </c>
    </row>
    <row r="14" spans="1:10">
      <c r="A14" t="s">
        <v>2320</v>
      </c>
      <c r="B14" t="s">
        <v>2282</v>
      </c>
      <c r="C14" t="s">
        <v>2321</v>
      </c>
      <c r="D14" t="s">
        <v>2322</v>
      </c>
      <c r="E14" t="s">
        <v>2285</v>
      </c>
      <c r="F14" t="s">
        <v>2286</v>
      </c>
      <c r="G14">
        <v>24945</v>
      </c>
      <c r="H14" s="35">
        <f t="shared" si="0"/>
        <v>7.7345993275075171E-5</v>
      </c>
      <c r="I14" s="23">
        <f>H14*'POTW Flow Rate'!C$11</f>
        <v>798.83251238470734</v>
      </c>
      <c r="J14" s="12" t="s">
        <v>4627</v>
      </c>
    </row>
    <row r="15" spans="1:10">
      <c r="A15" t="s">
        <v>2323</v>
      </c>
      <c r="B15" t="s">
        <v>2282</v>
      </c>
      <c r="C15" t="s">
        <v>2324</v>
      </c>
      <c r="D15" t="s">
        <v>2325</v>
      </c>
      <c r="E15" t="s">
        <v>2285</v>
      </c>
      <c r="F15" t="s">
        <v>2286</v>
      </c>
      <c r="G15">
        <v>13552</v>
      </c>
      <c r="H15" s="35">
        <f t="shared" si="0"/>
        <v>4.2020160387405045E-5</v>
      </c>
      <c r="I15" s="23">
        <f>H15*'POTW Flow Rate'!C$11</f>
        <v>433.98589728753478</v>
      </c>
      <c r="J15" s="12" t="s">
        <v>4627</v>
      </c>
    </row>
    <row r="16" spans="1:10">
      <c r="A16" t="s">
        <v>2326</v>
      </c>
      <c r="B16" t="s">
        <v>2282</v>
      </c>
      <c r="C16" t="s">
        <v>2327</v>
      </c>
      <c r="D16" t="s">
        <v>2328</v>
      </c>
      <c r="E16" t="s">
        <v>2285</v>
      </c>
      <c r="F16" t="s">
        <v>2286</v>
      </c>
      <c r="G16">
        <v>15080</v>
      </c>
      <c r="H16" s="35">
        <f t="shared" si="0"/>
        <v>4.6757970679019192E-5</v>
      </c>
      <c r="I16" s="23">
        <f>H16*'POTW Flow Rate'!C$11</f>
        <v>482.91819149173739</v>
      </c>
      <c r="J16" s="12" t="s">
        <v>4627</v>
      </c>
    </row>
    <row r="17" spans="1:10">
      <c r="A17" t="s">
        <v>2329</v>
      </c>
      <c r="B17" t="s">
        <v>2282</v>
      </c>
      <c r="C17" t="s">
        <v>2330</v>
      </c>
      <c r="D17" t="s">
        <v>2331</v>
      </c>
      <c r="E17" t="s">
        <v>2285</v>
      </c>
      <c r="F17" t="s">
        <v>2286</v>
      </c>
      <c r="G17">
        <v>50909</v>
      </c>
      <c r="H17" s="35">
        <f t="shared" si="0"/>
        <v>1.5785156029828832E-4</v>
      </c>
      <c r="I17" s="23">
        <f>H17*'POTW Flow Rate'!C$11</f>
        <v>1630.2972288231338</v>
      </c>
      <c r="J17" s="12" t="s">
        <v>4627</v>
      </c>
    </row>
    <row r="18" spans="1:10">
      <c r="A18" t="s">
        <v>2332</v>
      </c>
      <c r="B18" t="s">
        <v>2282</v>
      </c>
      <c r="C18" t="s">
        <v>2333</v>
      </c>
      <c r="D18" t="s">
        <v>2334</v>
      </c>
      <c r="E18" t="s">
        <v>2285</v>
      </c>
      <c r="F18" t="s">
        <v>2286</v>
      </c>
      <c r="G18">
        <v>54543</v>
      </c>
      <c r="H18" s="35">
        <f t="shared" si="0"/>
        <v>1.6911936304679997E-4</v>
      </c>
      <c r="I18" s="23">
        <f>H18*'POTW Flow Rate'!C$11</f>
        <v>1746.671546321872</v>
      </c>
      <c r="J18" s="12" t="s">
        <v>4627</v>
      </c>
    </row>
    <row r="19" spans="1:10">
      <c r="A19" t="s">
        <v>2335</v>
      </c>
      <c r="B19" t="s">
        <v>2282</v>
      </c>
      <c r="C19" t="s">
        <v>2336</v>
      </c>
      <c r="D19" t="s">
        <v>2337</v>
      </c>
      <c r="E19" t="s">
        <v>2285</v>
      </c>
      <c r="F19" t="s">
        <v>2286</v>
      </c>
      <c r="G19">
        <v>12670</v>
      </c>
      <c r="H19" s="35">
        <f t="shared" si="0"/>
        <v>3.9285377221695829E-5</v>
      </c>
      <c r="I19" s="23">
        <f>H19*'POTW Flow Rate'!C$11</f>
        <v>405.74094736076341</v>
      </c>
      <c r="J19" s="12" t="s">
        <v>4627</v>
      </c>
    </row>
    <row r="20" spans="1:10">
      <c r="A20" t="s">
        <v>2338</v>
      </c>
      <c r="B20" t="s">
        <v>2282</v>
      </c>
      <c r="C20" t="s">
        <v>2339</v>
      </c>
      <c r="D20" t="s">
        <v>2340</v>
      </c>
      <c r="E20" t="s">
        <v>2285</v>
      </c>
      <c r="F20" t="s">
        <v>2286</v>
      </c>
      <c r="G20">
        <v>10886</v>
      </c>
      <c r="H20" s="35">
        <f t="shared" si="0"/>
        <v>3.3753797666565179E-5</v>
      </c>
      <c r="I20" s="23">
        <f>H20*'POTW Flow Rate'!C$11</f>
        <v>348.61057245219183</v>
      </c>
      <c r="J20" s="12" t="s">
        <v>4627</v>
      </c>
    </row>
    <row r="21" spans="1:10">
      <c r="A21" t="s">
        <v>2341</v>
      </c>
      <c r="B21" t="s">
        <v>2282</v>
      </c>
      <c r="C21" t="s">
        <v>2342</v>
      </c>
      <c r="D21" t="s">
        <v>2343</v>
      </c>
      <c r="E21" t="s">
        <v>2285</v>
      </c>
      <c r="F21" t="s">
        <v>2286</v>
      </c>
      <c r="G21">
        <v>37914</v>
      </c>
      <c r="H21" s="35">
        <f t="shared" si="0"/>
        <v>1.175584681912688E-4</v>
      </c>
      <c r="I21" s="23">
        <f>H21*'POTW Flow Rate'!C$11</f>
        <v>1214.1485618181518</v>
      </c>
      <c r="J21" s="12" t="s">
        <v>4627</v>
      </c>
    </row>
    <row r="22" spans="1:10">
      <c r="A22" t="s">
        <v>2344</v>
      </c>
      <c r="B22" t="s">
        <v>2282</v>
      </c>
      <c r="C22" t="s">
        <v>2345</v>
      </c>
      <c r="D22" t="s">
        <v>2346</v>
      </c>
      <c r="E22" t="s">
        <v>2285</v>
      </c>
      <c r="F22" t="s">
        <v>2286</v>
      </c>
      <c r="G22">
        <v>13977</v>
      </c>
      <c r="H22" s="35">
        <f t="shared" si="0"/>
        <v>4.3337941391289868E-5</v>
      </c>
      <c r="I22" s="23">
        <f>H22*'POTW Flow Rate'!C$11</f>
        <v>447.59599220689739</v>
      </c>
      <c r="J22" s="12" t="s">
        <v>4627</v>
      </c>
    </row>
    <row r="23" spans="1:10">
      <c r="A23" t="s">
        <v>2347</v>
      </c>
      <c r="B23" t="s">
        <v>2282</v>
      </c>
      <c r="C23" t="s">
        <v>2348</v>
      </c>
      <c r="D23" t="s">
        <v>2349</v>
      </c>
      <c r="E23" t="s">
        <v>2285</v>
      </c>
      <c r="F23" t="s">
        <v>2286</v>
      </c>
      <c r="G23">
        <v>81289</v>
      </c>
      <c r="H23" s="35">
        <f t="shared" si="0"/>
        <v>2.5204964711716119E-4</v>
      </c>
      <c r="I23" s="23">
        <f>H23*'POTW Flow Rate'!C$11</f>
        <v>2603.1788374119255</v>
      </c>
      <c r="J23" s="12" t="s">
        <v>4627</v>
      </c>
    </row>
    <row r="24" spans="1:10">
      <c r="A24" t="s">
        <v>2350</v>
      </c>
      <c r="B24" t="s">
        <v>2282</v>
      </c>
      <c r="C24" t="s">
        <v>2351</v>
      </c>
      <c r="D24" t="s">
        <v>2352</v>
      </c>
      <c r="E24" t="s">
        <v>2285</v>
      </c>
      <c r="F24" t="s">
        <v>2286</v>
      </c>
      <c r="G24">
        <v>49484</v>
      </c>
      <c r="H24" s="35">
        <f t="shared" si="0"/>
        <v>1.5343311810879213E-4</v>
      </c>
      <c r="I24" s="23">
        <f>H24*'POTW Flow Rate'!C$11</f>
        <v>1584.6633811523295</v>
      </c>
      <c r="J24" s="12" t="s">
        <v>4627</v>
      </c>
    </row>
    <row r="25" spans="1:10">
      <c r="A25" t="s">
        <v>2353</v>
      </c>
      <c r="B25" t="s">
        <v>2282</v>
      </c>
      <c r="C25" t="s">
        <v>2354</v>
      </c>
      <c r="D25" t="s">
        <v>2355</v>
      </c>
      <c r="E25" t="s">
        <v>2285</v>
      </c>
      <c r="F25" t="s">
        <v>2286</v>
      </c>
      <c r="G25">
        <v>41711</v>
      </c>
      <c r="H25" s="35">
        <f t="shared" si="0"/>
        <v>1.293316787130351E-4</v>
      </c>
      <c r="I25" s="23">
        <f>H25*'POTW Flow Rate'!C$11</f>
        <v>1335.742751015375</v>
      </c>
      <c r="J25" s="12" t="s">
        <v>4627</v>
      </c>
    </row>
    <row r="26" spans="1:10">
      <c r="A26" t="s">
        <v>2356</v>
      </c>
      <c r="B26" t="s">
        <v>2282</v>
      </c>
      <c r="C26" t="s">
        <v>2357</v>
      </c>
      <c r="D26" t="s">
        <v>2358</v>
      </c>
      <c r="E26" t="s">
        <v>2285</v>
      </c>
      <c r="F26" t="s">
        <v>2286</v>
      </c>
      <c r="G26">
        <v>71065</v>
      </c>
      <c r="H26" s="35">
        <f t="shared" si="0"/>
        <v>2.2034848715547073E-4</v>
      </c>
      <c r="I26" s="23">
        <f>H26*'POTW Flow Rate'!C$11</f>
        <v>2275.767989281188</v>
      </c>
      <c r="J26" s="12" t="s">
        <v>4627</v>
      </c>
    </row>
    <row r="27" spans="1:10">
      <c r="A27" t="s">
        <v>2359</v>
      </c>
      <c r="B27" t="s">
        <v>2282</v>
      </c>
      <c r="C27" t="s">
        <v>2360</v>
      </c>
      <c r="D27" t="s">
        <v>2361</v>
      </c>
      <c r="E27" t="s">
        <v>2285</v>
      </c>
      <c r="F27" t="s">
        <v>2286</v>
      </c>
      <c r="G27">
        <v>80977</v>
      </c>
      <c r="H27" s="35">
        <f t="shared" si="0"/>
        <v>2.5108224082725047E-4</v>
      </c>
      <c r="I27" s="23">
        <f>H27*'POTW Flow Rate'!C$11</f>
        <v>2593.1874265534761</v>
      </c>
      <c r="J27" s="12" t="s">
        <v>4627</v>
      </c>
    </row>
    <row r="28" spans="1:10">
      <c r="A28" t="s">
        <v>2362</v>
      </c>
      <c r="B28" t="s">
        <v>2282</v>
      </c>
      <c r="C28" t="s">
        <v>2363</v>
      </c>
      <c r="D28" t="s">
        <v>2364</v>
      </c>
      <c r="E28" t="s">
        <v>2285</v>
      </c>
      <c r="F28" t="s">
        <v>2286</v>
      </c>
      <c r="G28">
        <v>37733</v>
      </c>
      <c r="H28" s="35">
        <f t="shared" si="0"/>
        <v>1.1699724851667315E-4</v>
      </c>
      <c r="I28" s="23">
        <f>H28*'POTW Flow Rate'!C$11</f>
        <v>1208.352262570141</v>
      </c>
      <c r="J28" s="12" t="s">
        <v>4627</v>
      </c>
    </row>
    <row r="29" spans="1:10">
      <c r="A29" t="s">
        <v>2365</v>
      </c>
      <c r="B29" t="s">
        <v>2282</v>
      </c>
      <c r="C29" t="s">
        <v>2366</v>
      </c>
      <c r="D29" t="s">
        <v>2367</v>
      </c>
      <c r="E29" t="s">
        <v>2285</v>
      </c>
      <c r="F29" t="s">
        <v>2286</v>
      </c>
      <c r="G29">
        <v>103531</v>
      </c>
      <c r="H29" s="35">
        <f t="shared" si="0"/>
        <v>3.2101455320752889E-4</v>
      </c>
      <c r="I29" s="23">
        <f>H29*'POTW Flow Rate'!C$11</f>
        <v>3315.4511461094867</v>
      </c>
      <c r="J29" s="12" t="s">
        <v>4627</v>
      </c>
    </row>
    <row r="30" spans="1:10">
      <c r="A30" t="s">
        <v>2368</v>
      </c>
      <c r="B30" t="s">
        <v>2282</v>
      </c>
      <c r="C30" t="s">
        <v>2369</v>
      </c>
      <c r="D30" t="s">
        <v>2370</v>
      </c>
      <c r="E30" t="s">
        <v>2285</v>
      </c>
      <c r="F30" t="s">
        <v>2286</v>
      </c>
      <c r="G30">
        <v>16874</v>
      </c>
      <c r="H30" s="35">
        <f t="shared" si="0"/>
        <v>5.2320556846005952E-5</v>
      </c>
      <c r="I30" s="23">
        <f>H30*'POTW Flow Rate'!C$11</f>
        <v>540.36880392782336</v>
      </c>
      <c r="J30" s="12" t="s">
        <v>4627</v>
      </c>
    </row>
    <row r="31" spans="1:10">
      <c r="A31" t="s">
        <v>2371</v>
      </c>
      <c r="B31" t="s">
        <v>2282</v>
      </c>
      <c r="C31" t="s">
        <v>2372</v>
      </c>
      <c r="D31" t="s">
        <v>2373</v>
      </c>
      <c r="E31" t="s">
        <v>2285</v>
      </c>
      <c r="F31" t="s">
        <v>2286</v>
      </c>
      <c r="G31">
        <v>31601</v>
      </c>
      <c r="H31" s="35">
        <f t="shared" si="0"/>
        <v>9.7983994126504329E-5</v>
      </c>
      <c r="I31" s="23">
        <f>H31*'POTW Flow Rate'!C$11</f>
        <v>1011.9826106983018</v>
      </c>
      <c r="J31" s="12" t="s">
        <v>4627</v>
      </c>
    </row>
    <row r="32" spans="1:10">
      <c r="A32" t="s">
        <v>2374</v>
      </c>
      <c r="B32" t="s">
        <v>2282</v>
      </c>
      <c r="C32" t="s">
        <v>2375</v>
      </c>
      <c r="D32" t="s">
        <v>2376</v>
      </c>
      <c r="E32" t="s">
        <v>2285</v>
      </c>
      <c r="F32" t="s">
        <v>2286</v>
      </c>
      <c r="G32">
        <v>26712</v>
      </c>
      <c r="H32" s="35">
        <f t="shared" si="0"/>
        <v>8.2824861590050436E-5</v>
      </c>
      <c r="I32" s="23">
        <f>H32*'POTW Flow Rate'!C$11</f>
        <v>855.41848349650445</v>
      </c>
      <c r="J32" s="12" t="s">
        <v>4627</v>
      </c>
    </row>
    <row r="33" spans="1:10">
      <c r="A33" t="s">
        <v>2377</v>
      </c>
      <c r="B33" t="s">
        <v>2282</v>
      </c>
      <c r="C33" t="s">
        <v>2378</v>
      </c>
      <c r="D33" t="s">
        <v>2379</v>
      </c>
      <c r="E33" t="s">
        <v>2285</v>
      </c>
      <c r="F33" t="s">
        <v>2286</v>
      </c>
      <c r="G33">
        <v>8553</v>
      </c>
      <c r="H33" s="35">
        <f t="shared" si="0"/>
        <v>2.6519955120533893E-5</v>
      </c>
      <c r="I33" s="23">
        <f>H33*'POTW Flow Rate'!C$11</f>
        <v>273.89915728307886</v>
      </c>
      <c r="J33" s="12" t="s">
        <v>4627</v>
      </c>
    </row>
    <row r="34" spans="1:10">
      <c r="A34" t="s">
        <v>2380</v>
      </c>
      <c r="B34" t="s">
        <v>2282</v>
      </c>
      <c r="C34" t="s">
        <v>2381</v>
      </c>
      <c r="D34" t="s">
        <v>2382</v>
      </c>
      <c r="E34" t="s">
        <v>2285</v>
      </c>
      <c r="F34" t="s">
        <v>2286</v>
      </c>
      <c r="G34">
        <v>15184</v>
      </c>
      <c r="H34" s="35">
        <f t="shared" si="0"/>
        <v>4.7080439442322771E-5</v>
      </c>
      <c r="I34" s="23">
        <f>H34*'POTW Flow Rate'!C$11</f>
        <v>486.24866177788726</v>
      </c>
      <c r="J34" s="12" t="s">
        <v>4627</v>
      </c>
    </row>
    <row r="35" spans="1:10">
      <c r="A35" t="s">
        <v>2383</v>
      </c>
      <c r="B35" t="s">
        <v>2282</v>
      </c>
      <c r="C35" t="s">
        <v>2384</v>
      </c>
      <c r="D35" t="s">
        <v>2385</v>
      </c>
      <c r="E35" t="s">
        <v>2285</v>
      </c>
      <c r="F35" t="s">
        <v>2286</v>
      </c>
      <c r="G35">
        <v>17190</v>
      </c>
      <c r="H35" s="35">
        <f t="shared" si="0"/>
        <v>5.330036578065914E-5</v>
      </c>
      <c r="I35" s="23">
        <f>H35*'POTW Flow Rate'!C$11</f>
        <v>550.48830979727882</v>
      </c>
      <c r="J35" s="12" t="s">
        <v>4627</v>
      </c>
    </row>
    <row r="36" spans="1:10">
      <c r="A36" t="s">
        <v>2386</v>
      </c>
      <c r="B36" t="s">
        <v>2282</v>
      </c>
      <c r="C36" t="s">
        <v>2387</v>
      </c>
      <c r="D36" t="s">
        <v>2388</v>
      </c>
      <c r="E36" t="s">
        <v>2285</v>
      </c>
      <c r="F36" t="s">
        <v>2286</v>
      </c>
      <c r="G36">
        <v>104193</v>
      </c>
      <c r="H36" s="35">
        <f t="shared" si="0"/>
        <v>3.2306719091240358E-4</v>
      </c>
      <c r="I36" s="23">
        <f>H36*'POTW Flow Rate'!C$11</f>
        <v>3336.6508704309408</v>
      </c>
      <c r="J36" s="12" t="s">
        <v>4627</v>
      </c>
    </row>
    <row r="37" spans="1:10">
      <c r="A37" t="s">
        <v>2389</v>
      </c>
      <c r="B37" t="s">
        <v>2282</v>
      </c>
      <c r="C37" t="s">
        <v>2390</v>
      </c>
      <c r="D37" t="s">
        <v>2391</v>
      </c>
      <c r="E37" t="s">
        <v>2285</v>
      </c>
      <c r="F37" t="s">
        <v>2286</v>
      </c>
      <c r="G37">
        <v>52665</v>
      </c>
      <c r="H37" s="35">
        <f t="shared" si="0"/>
        <v>1.6329632134022185E-4</v>
      </c>
      <c r="I37" s="23">
        <f>H37*'POTW Flow Rate'!C$11</f>
        <v>1686.5309386546649</v>
      </c>
      <c r="J37" s="12" t="s">
        <v>4627</v>
      </c>
    </row>
    <row r="38" spans="1:10">
      <c r="A38" t="s">
        <v>2392</v>
      </c>
      <c r="B38" t="s">
        <v>2282</v>
      </c>
      <c r="C38" t="s">
        <v>2393</v>
      </c>
      <c r="D38" t="s">
        <v>2394</v>
      </c>
      <c r="E38" t="s">
        <v>2285</v>
      </c>
      <c r="F38" t="s">
        <v>2286</v>
      </c>
      <c r="G38">
        <v>660793</v>
      </c>
      <c r="H38" s="35">
        <f t="shared" si="0"/>
        <v>2.0488952068236821E-3</v>
      </c>
      <c r="I38" s="23">
        <f>H38*'POTW Flow Rate'!C$11</f>
        <v>21161.071651883263</v>
      </c>
      <c r="J38" s="12" t="s">
        <v>4627</v>
      </c>
    </row>
    <row r="39" spans="1:10">
      <c r="A39" t="s">
        <v>2395</v>
      </c>
      <c r="B39" t="s">
        <v>2282</v>
      </c>
      <c r="C39" t="s">
        <v>2396</v>
      </c>
      <c r="D39" t="s">
        <v>2397</v>
      </c>
      <c r="E39" t="s">
        <v>2285</v>
      </c>
      <c r="F39" t="s">
        <v>2286</v>
      </c>
      <c r="G39">
        <v>14086</v>
      </c>
      <c r="H39" s="35">
        <f t="shared" si="0"/>
        <v>4.3675913460521502E-5</v>
      </c>
      <c r="I39" s="23">
        <f>H39*'POTW Flow Rate'!C$11</f>
        <v>451.08658125680449</v>
      </c>
      <c r="J39" s="12" t="s">
        <v>4627</v>
      </c>
    </row>
    <row r="40" spans="1:10">
      <c r="A40" t="s">
        <v>2398</v>
      </c>
      <c r="B40" t="s">
        <v>2282</v>
      </c>
      <c r="C40" t="s">
        <v>2399</v>
      </c>
      <c r="D40" t="s">
        <v>2400</v>
      </c>
      <c r="E40" t="s">
        <v>2285</v>
      </c>
      <c r="F40" t="s">
        <v>2286</v>
      </c>
      <c r="G40">
        <v>93096</v>
      </c>
      <c r="H40" s="35">
        <f t="shared" si="0"/>
        <v>2.8865915373567445E-4</v>
      </c>
      <c r="I40" s="23">
        <f>H40*'POTW Flow Rate'!C$11</f>
        <v>2981.2832861481952</v>
      </c>
      <c r="J40" s="12" t="s">
        <v>4627</v>
      </c>
    </row>
    <row r="41" spans="1:10">
      <c r="A41" t="s">
        <v>2401</v>
      </c>
      <c r="B41" t="s">
        <v>2282</v>
      </c>
      <c r="C41" t="s">
        <v>2402</v>
      </c>
      <c r="D41" t="s">
        <v>2403</v>
      </c>
      <c r="E41" t="s">
        <v>2285</v>
      </c>
      <c r="F41" t="s">
        <v>2286</v>
      </c>
      <c r="G41">
        <v>33477</v>
      </c>
      <c r="H41" s="35">
        <f t="shared" si="0"/>
        <v>1.0380083451071123E-4</v>
      </c>
      <c r="I41" s="23">
        <f>H41*'POTW Flow Rate'!C$11</f>
        <v>1072.0591708600059</v>
      </c>
      <c r="J41" s="12" t="s">
        <v>4627</v>
      </c>
    </row>
    <row r="42" spans="1:10">
      <c r="A42" t="s">
        <v>2404</v>
      </c>
      <c r="B42" t="s">
        <v>2282</v>
      </c>
      <c r="C42" t="s">
        <v>2405</v>
      </c>
      <c r="D42" t="s">
        <v>2406</v>
      </c>
      <c r="E42" t="s">
        <v>2285</v>
      </c>
      <c r="F42" t="s">
        <v>2286</v>
      </c>
      <c r="G42">
        <v>154255</v>
      </c>
      <c r="H42" s="35">
        <f t="shared" si="0"/>
        <v>4.7829249118647908E-4</v>
      </c>
      <c r="I42" s="23">
        <f>H42*'POTW Flow Rate'!C$11</f>
        <v>4939.8239806736037</v>
      </c>
      <c r="J42" s="12" t="s">
        <v>4627</v>
      </c>
    </row>
    <row r="43" spans="1:10">
      <c r="A43" t="s">
        <v>2407</v>
      </c>
      <c r="B43" t="s">
        <v>2282</v>
      </c>
      <c r="C43" t="s">
        <v>2408</v>
      </c>
      <c r="D43" t="s">
        <v>2409</v>
      </c>
      <c r="E43" t="s">
        <v>2285</v>
      </c>
      <c r="F43" t="s">
        <v>2286</v>
      </c>
      <c r="G43">
        <v>90787</v>
      </c>
      <c r="H43" s="35">
        <f t="shared" si="0"/>
        <v>2.8149972705809781E-4</v>
      </c>
      <c r="I43" s="23">
        <f>H43*'POTW Flow Rate'!C$11</f>
        <v>2907.3404410451167</v>
      </c>
      <c r="J43" s="12" t="s">
        <v>4627</v>
      </c>
    </row>
    <row r="44" spans="1:10">
      <c r="A44" t="s">
        <v>2410</v>
      </c>
      <c r="B44" t="s">
        <v>2282</v>
      </c>
      <c r="C44" t="s">
        <v>2411</v>
      </c>
      <c r="D44" t="s">
        <v>2412</v>
      </c>
      <c r="E44" t="s">
        <v>2285</v>
      </c>
      <c r="F44" t="s">
        <v>2286</v>
      </c>
      <c r="G44">
        <v>10580</v>
      </c>
      <c r="H44" s="35">
        <f t="shared" si="0"/>
        <v>3.2804995343768106E-5</v>
      </c>
      <c r="I44" s="23">
        <f>H44*'POTW Flow Rate'!C$11</f>
        <v>338.81130411025077</v>
      </c>
      <c r="J44" s="12" t="s">
        <v>4627</v>
      </c>
    </row>
    <row r="45" spans="1:10">
      <c r="A45" t="s">
        <v>2413</v>
      </c>
      <c r="B45" t="s">
        <v>2282</v>
      </c>
      <c r="C45" t="s">
        <v>2414</v>
      </c>
      <c r="D45" t="s">
        <v>2415</v>
      </c>
      <c r="E45" t="s">
        <v>2285</v>
      </c>
      <c r="F45" t="s">
        <v>2286</v>
      </c>
      <c r="G45">
        <v>19425</v>
      </c>
      <c r="H45" s="35">
        <f t="shared" si="0"/>
        <v>6.0230343530500512E-5</v>
      </c>
      <c r="I45" s="23">
        <f>H45*'POTW Flow Rate'!C$11</f>
        <v>622.06139719675048</v>
      </c>
      <c r="J45" s="12" t="s">
        <v>4627</v>
      </c>
    </row>
    <row r="46" spans="1:10">
      <c r="A46" t="s">
        <v>2416</v>
      </c>
      <c r="B46" t="s">
        <v>2282</v>
      </c>
      <c r="C46" t="s">
        <v>2417</v>
      </c>
      <c r="D46" t="s">
        <v>2418</v>
      </c>
      <c r="E46" t="s">
        <v>2285</v>
      </c>
      <c r="F46" t="s">
        <v>2286</v>
      </c>
      <c r="G46">
        <v>350299</v>
      </c>
      <c r="H46" s="35">
        <f t="shared" si="0"/>
        <v>1.0861585126584711E-3</v>
      </c>
      <c r="I46" s="23">
        <f>H46*'POTW Flow Rate'!C$11</f>
        <v>11217.888565077195</v>
      </c>
      <c r="J46" s="12" t="s">
        <v>4627</v>
      </c>
    </row>
    <row r="47" spans="1:10">
      <c r="A47" t="s">
        <v>2419</v>
      </c>
      <c r="B47" t="s">
        <v>2282</v>
      </c>
      <c r="C47" t="s">
        <v>2420</v>
      </c>
      <c r="D47" t="s">
        <v>2421</v>
      </c>
      <c r="E47" t="s">
        <v>2285</v>
      </c>
      <c r="F47" t="s">
        <v>2286</v>
      </c>
      <c r="G47">
        <v>20110</v>
      </c>
      <c r="H47" s="35">
        <f t="shared" si="0"/>
        <v>6.2354296442644283E-5</v>
      </c>
      <c r="I47" s="23">
        <f>H47*'POTW Flow Rate'!C$11</f>
        <v>643.99766783148789</v>
      </c>
      <c r="J47" s="12" t="s">
        <v>4627</v>
      </c>
    </row>
    <row r="48" spans="1:10">
      <c r="A48" t="s">
        <v>2422</v>
      </c>
      <c r="B48" t="s">
        <v>2282</v>
      </c>
      <c r="C48" t="s">
        <v>2423</v>
      </c>
      <c r="D48" t="s">
        <v>2424</v>
      </c>
      <c r="E48" t="s">
        <v>2285</v>
      </c>
      <c r="F48" t="s">
        <v>2286</v>
      </c>
      <c r="G48">
        <v>30271</v>
      </c>
      <c r="H48" s="35">
        <f t="shared" si="0"/>
        <v>9.3860114749641239E-5</v>
      </c>
      <c r="I48" s="23">
        <f>H48*'POTW Flow Rate'!C$11</f>
        <v>969.39101953888473</v>
      </c>
      <c r="J48" s="12" t="s">
        <v>4627</v>
      </c>
    </row>
    <row r="49" spans="1:10">
      <c r="A49" t="s">
        <v>2425</v>
      </c>
      <c r="B49" t="s">
        <v>2282</v>
      </c>
      <c r="C49" t="s">
        <v>2426</v>
      </c>
      <c r="D49" t="s">
        <v>2427</v>
      </c>
      <c r="E49" t="s">
        <v>2285</v>
      </c>
      <c r="F49" t="s">
        <v>2286</v>
      </c>
      <c r="G49">
        <v>94636</v>
      </c>
      <c r="H49" s="35">
        <f t="shared" si="0"/>
        <v>2.9343417196151591E-4</v>
      </c>
      <c r="I49" s="23">
        <f>H49*'POTW Flow Rate'!C$11</f>
        <v>3030.5998653854149</v>
      </c>
      <c r="J49" s="12" t="s">
        <v>4627</v>
      </c>
    </row>
    <row r="50" spans="1:10">
      <c r="A50" t="s">
        <v>2428</v>
      </c>
      <c r="B50" t="s">
        <v>2282</v>
      </c>
      <c r="C50" t="s">
        <v>2429</v>
      </c>
      <c r="D50" t="s">
        <v>2430</v>
      </c>
      <c r="E50" t="s">
        <v>2285</v>
      </c>
      <c r="F50" t="s">
        <v>2286</v>
      </c>
      <c r="G50">
        <v>415123</v>
      </c>
      <c r="H50" s="35">
        <f t="shared" si="0"/>
        <v>1.2871557733545413E-3</v>
      </c>
      <c r="I50" s="23">
        <f>H50*'POTW Flow Rate'!C$11</f>
        <v>13293.796313436636</v>
      </c>
      <c r="J50" s="12" t="s">
        <v>4627</v>
      </c>
    </row>
    <row r="51" spans="1:10">
      <c r="A51" t="s">
        <v>2431</v>
      </c>
      <c r="B51" t="s">
        <v>2282</v>
      </c>
      <c r="C51" t="s">
        <v>2432</v>
      </c>
      <c r="D51" t="s">
        <v>2433</v>
      </c>
      <c r="E51" t="s">
        <v>2285</v>
      </c>
      <c r="F51" t="s">
        <v>2286</v>
      </c>
      <c r="G51">
        <v>21947</v>
      </c>
      <c r="H51" s="35">
        <f t="shared" si="0"/>
        <v>6.8050211040612341E-5</v>
      </c>
      <c r="I51" s="23">
        <f>H51*'POTW Flow Rate'!C$11</f>
        <v>702.82530163588592</v>
      </c>
      <c r="J51" s="12" t="s">
        <v>4627</v>
      </c>
    </row>
    <row r="52" spans="1:10">
      <c r="A52" t="s">
        <v>2434</v>
      </c>
      <c r="B52" t="s">
        <v>2282</v>
      </c>
      <c r="C52" t="s">
        <v>2435</v>
      </c>
      <c r="D52" t="s">
        <v>2436</v>
      </c>
      <c r="E52" t="s">
        <v>2285</v>
      </c>
      <c r="F52" t="s">
        <v>2286</v>
      </c>
      <c r="G52">
        <v>226189</v>
      </c>
      <c r="H52" s="35">
        <f t="shared" si="0"/>
        <v>7.013354529122461E-4</v>
      </c>
      <c r="I52" s="23">
        <f>H52*'POTW Flow Rate'!C$11</f>
        <v>7243.4206110957939</v>
      </c>
      <c r="J52" s="12" t="s">
        <v>4627</v>
      </c>
    </row>
    <row r="53" spans="1:10">
      <c r="A53" t="s">
        <v>2437</v>
      </c>
      <c r="B53" t="s">
        <v>2282</v>
      </c>
      <c r="C53" t="s">
        <v>2438</v>
      </c>
      <c r="D53" t="s">
        <v>2439</v>
      </c>
      <c r="E53" t="s">
        <v>2285</v>
      </c>
      <c r="F53" t="s">
        <v>2286</v>
      </c>
      <c r="G53">
        <v>119607</v>
      </c>
      <c r="H53" s="35">
        <f t="shared" si="0"/>
        <v>3.70860782427417E-4</v>
      </c>
      <c r="I53" s="23">
        <f>H53*'POTW Flow Rate'!C$11</f>
        <v>3830.2649953416599</v>
      </c>
      <c r="J53" s="12" t="s">
        <v>4627</v>
      </c>
    </row>
    <row r="54" spans="1:10">
      <c r="A54" t="s">
        <v>2440</v>
      </c>
      <c r="B54" t="s">
        <v>2282</v>
      </c>
      <c r="C54" t="s">
        <v>2441</v>
      </c>
      <c r="D54" t="s">
        <v>2442</v>
      </c>
      <c r="E54" t="s">
        <v>2285</v>
      </c>
      <c r="F54" t="s">
        <v>2286</v>
      </c>
      <c r="G54">
        <v>9826</v>
      </c>
      <c r="H54" s="35">
        <f t="shared" si="0"/>
        <v>3.0467096809817146E-5</v>
      </c>
      <c r="I54" s="23">
        <f>H54*'POTW Flow Rate'!C$11</f>
        <v>314.66539453566389</v>
      </c>
      <c r="J54" s="12" t="s">
        <v>4627</v>
      </c>
    </row>
    <row r="55" spans="1:10">
      <c r="A55" t="s">
        <v>2443</v>
      </c>
      <c r="B55" t="s">
        <v>2282</v>
      </c>
      <c r="C55" t="s">
        <v>2444</v>
      </c>
      <c r="D55" t="s">
        <v>2445</v>
      </c>
      <c r="E55" t="s">
        <v>2285</v>
      </c>
      <c r="F55" t="s">
        <v>2286</v>
      </c>
      <c r="G55">
        <v>20365</v>
      </c>
      <c r="H55" s="35">
        <f t="shared" si="0"/>
        <v>6.3144965044975183E-5</v>
      </c>
      <c r="I55" s="23">
        <f>H55*'POTW Flow Rate'!C$11</f>
        <v>652.16372478310552</v>
      </c>
      <c r="J55" s="12" t="s">
        <v>4627</v>
      </c>
    </row>
    <row r="56" spans="1:10">
      <c r="A56" t="s">
        <v>2446</v>
      </c>
      <c r="B56" t="s">
        <v>2282</v>
      </c>
      <c r="C56" t="s">
        <v>2447</v>
      </c>
      <c r="D56" t="s">
        <v>2448</v>
      </c>
      <c r="E56" t="s">
        <v>2285</v>
      </c>
      <c r="F56" t="s">
        <v>2286</v>
      </c>
      <c r="G56">
        <v>33389</v>
      </c>
      <c r="H56" s="35">
        <f t="shared" si="0"/>
        <v>1.0352797632637744E-4</v>
      </c>
      <c r="I56" s="23">
        <f>H56*'POTW Flow Rate'!C$11</f>
        <v>1069.2410806178793</v>
      </c>
      <c r="J56" s="12" t="s">
        <v>4627</v>
      </c>
    </row>
    <row r="57" spans="1:10">
      <c r="A57" t="s">
        <v>2449</v>
      </c>
      <c r="B57" t="s">
        <v>2282</v>
      </c>
      <c r="C57" t="s">
        <v>2450</v>
      </c>
      <c r="D57" t="s">
        <v>2451</v>
      </c>
      <c r="E57" t="s">
        <v>2285</v>
      </c>
      <c r="F57" t="s">
        <v>2286</v>
      </c>
      <c r="G57">
        <v>22539</v>
      </c>
      <c r="H57" s="35">
        <f t="shared" si="0"/>
        <v>6.9885802462494267E-5</v>
      </c>
      <c r="I57" s="23">
        <f>H57*'POTW Flow Rate'!C$11</f>
        <v>721.78336326473925</v>
      </c>
      <c r="J57" s="12" t="s">
        <v>4627</v>
      </c>
    </row>
    <row r="58" spans="1:10">
      <c r="A58" t="s">
        <v>2452</v>
      </c>
      <c r="B58" t="s">
        <v>2282</v>
      </c>
      <c r="C58" t="s">
        <v>2453</v>
      </c>
      <c r="D58" t="s">
        <v>2454</v>
      </c>
      <c r="E58" t="s">
        <v>2285</v>
      </c>
      <c r="F58" t="s">
        <v>2286</v>
      </c>
      <c r="G58">
        <v>59608</v>
      </c>
      <c r="H58" s="35">
        <f t="shared" si="0"/>
        <v>1.8482421195192147E-4</v>
      </c>
      <c r="I58" s="23">
        <f>H58*'POTW Flow Rate'!C$11</f>
        <v>1908.871854007923</v>
      </c>
      <c r="J58" s="12" t="s">
        <v>4627</v>
      </c>
    </row>
    <row r="59" spans="1:10">
      <c r="A59" t="s">
        <v>2455</v>
      </c>
      <c r="B59" t="s">
        <v>2282</v>
      </c>
      <c r="C59" t="s">
        <v>2456</v>
      </c>
      <c r="D59" t="s">
        <v>2457</v>
      </c>
      <c r="E59" t="s">
        <v>2285</v>
      </c>
      <c r="F59" t="s">
        <v>2286</v>
      </c>
      <c r="G59">
        <v>86697</v>
      </c>
      <c r="H59" s="35">
        <f t="shared" si="0"/>
        <v>2.6881802280894737E-4</v>
      </c>
      <c r="I59" s="23">
        <f>H59*'POTW Flow Rate'!C$11</f>
        <v>2776.3632922917209</v>
      </c>
      <c r="J59" s="12" t="s">
        <v>4627</v>
      </c>
    </row>
    <row r="60" spans="1:10">
      <c r="A60" t="s">
        <v>2458</v>
      </c>
      <c r="B60" t="s">
        <v>2282</v>
      </c>
      <c r="C60" t="s">
        <v>2459</v>
      </c>
      <c r="D60" t="s">
        <v>2460</v>
      </c>
      <c r="E60" t="s">
        <v>2285</v>
      </c>
      <c r="F60" t="s">
        <v>2286</v>
      </c>
      <c r="G60">
        <v>206655</v>
      </c>
      <c r="H60" s="35">
        <f t="shared" si="0"/>
        <v>6.4076713731251399E-4</v>
      </c>
      <c r="I60" s="23">
        <f>H60*'POTW Flow Rate'!C$11</f>
        <v>6617.8686248491367</v>
      </c>
      <c r="J60" s="12" t="s">
        <v>4627</v>
      </c>
    </row>
    <row r="61" spans="1:10">
      <c r="A61" t="s">
        <v>2461</v>
      </c>
      <c r="B61" t="s">
        <v>2282</v>
      </c>
      <c r="C61" t="s">
        <v>2462</v>
      </c>
      <c r="D61" t="s">
        <v>2463</v>
      </c>
      <c r="E61" t="s">
        <v>2285</v>
      </c>
      <c r="F61" t="s">
        <v>2286</v>
      </c>
      <c r="G61">
        <v>13166</v>
      </c>
      <c r="H61" s="35">
        <f t="shared" si="0"/>
        <v>4.0823305169759063E-5</v>
      </c>
      <c r="I61" s="23">
        <f>H61*'POTW Flow Rate'!C$11</f>
        <v>421.62472872547841</v>
      </c>
      <c r="J61" s="12" t="s">
        <v>4627</v>
      </c>
    </row>
    <row r="62" spans="1:10">
      <c r="A62" t="s">
        <v>2464</v>
      </c>
      <c r="B62" t="s">
        <v>2282</v>
      </c>
      <c r="C62" t="s">
        <v>2465</v>
      </c>
      <c r="D62" t="s">
        <v>2466</v>
      </c>
      <c r="E62" t="s">
        <v>2285</v>
      </c>
      <c r="F62" t="s">
        <v>2286</v>
      </c>
      <c r="G62">
        <v>81322</v>
      </c>
      <c r="H62" s="35">
        <f t="shared" si="0"/>
        <v>2.5215196893628639E-4</v>
      </c>
      <c r="I62" s="23">
        <f>H62*'POTW Flow Rate'!C$11</f>
        <v>2604.2356212527234</v>
      </c>
      <c r="J62" s="12" t="s">
        <v>4627</v>
      </c>
    </row>
    <row r="63" spans="1:10">
      <c r="A63" t="s">
        <v>2467</v>
      </c>
      <c r="B63" t="s">
        <v>2282</v>
      </c>
      <c r="C63" t="s">
        <v>2468</v>
      </c>
      <c r="D63" t="s">
        <v>2469</v>
      </c>
      <c r="E63" t="s">
        <v>2285</v>
      </c>
      <c r="F63" t="s">
        <v>2286</v>
      </c>
      <c r="G63">
        <v>41165</v>
      </c>
      <c r="H63" s="35">
        <f t="shared" si="0"/>
        <v>1.2763871770569131E-4</v>
      </c>
      <c r="I63" s="23">
        <f>H63*'POTW Flow Rate'!C$11</f>
        <v>1318.257782013088</v>
      </c>
      <c r="J63" s="12" t="s">
        <v>4627</v>
      </c>
    </row>
    <row r="64" spans="1:10">
      <c r="A64" t="s">
        <v>2470</v>
      </c>
      <c r="B64" t="s">
        <v>2282</v>
      </c>
      <c r="C64" t="s">
        <v>2471</v>
      </c>
      <c r="D64" t="s">
        <v>2472</v>
      </c>
      <c r="E64" t="s">
        <v>2285</v>
      </c>
      <c r="F64" t="s">
        <v>2286</v>
      </c>
      <c r="G64">
        <v>202212</v>
      </c>
      <c r="H64" s="35">
        <f t="shared" si="0"/>
        <v>6.2699089966484275E-4</v>
      </c>
      <c r="I64" s="23">
        <f>H64*'POTW Flow Rate'!C$11</f>
        <v>6475.587091374482</v>
      </c>
      <c r="J64" s="12" t="s">
        <v>4627</v>
      </c>
    </row>
    <row r="65" spans="1:10">
      <c r="A65" t="s">
        <v>2473</v>
      </c>
      <c r="B65" t="s">
        <v>2282</v>
      </c>
      <c r="C65" t="s">
        <v>2474</v>
      </c>
      <c r="D65" t="s">
        <v>2475</v>
      </c>
      <c r="E65" t="s">
        <v>2285</v>
      </c>
      <c r="F65" t="s">
        <v>2286</v>
      </c>
      <c r="G65">
        <v>65471</v>
      </c>
      <c r="H65" s="35">
        <f t="shared" si="0"/>
        <v>2.0300338848316084E-4</v>
      </c>
      <c r="I65" s="23">
        <f>H65*'POTW Flow Rate'!C$11</f>
        <v>2096.6271163896245</v>
      </c>
      <c r="J65" s="12" t="s">
        <v>4627</v>
      </c>
    </row>
    <row r="66" spans="1:10">
      <c r="A66" t="s">
        <v>2476</v>
      </c>
      <c r="B66" t="s">
        <v>2282</v>
      </c>
      <c r="C66" t="s">
        <v>2477</v>
      </c>
      <c r="D66" t="s">
        <v>2478</v>
      </c>
      <c r="E66" t="s">
        <v>2285</v>
      </c>
      <c r="F66" t="s">
        <v>2286</v>
      </c>
      <c r="G66">
        <v>16834</v>
      </c>
      <c r="H66" s="35">
        <f t="shared" si="0"/>
        <v>5.21965303985815E-5</v>
      </c>
      <c r="I66" s="23">
        <f>H66*'POTW Flow Rate'!C$11</f>
        <v>539.08785381776568</v>
      </c>
      <c r="J66" s="12" t="s">
        <v>4627</v>
      </c>
    </row>
    <row r="67" spans="1:10">
      <c r="A67" t="s">
        <v>2479</v>
      </c>
      <c r="B67" t="s">
        <v>2282</v>
      </c>
      <c r="C67" t="s">
        <v>2480</v>
      </c>
      <c r="D67" t="s">
        <v>2481</v>
      </c>
      <c r="E67" t="s">
        <v>2285</v>
      </c>
      <c r="F67" t="s">
        <v>2286</v>
      </c>
      <c r="G67">
        <v>11098</v>
      </c>
      <c r="H67" s="35">
        <f t="shared" ref="H67:H130" si="1">G67/G$3226</f>
        <v>3.4411137837914788E-5</v>
      </c>
      <c r="I67" s="23">
        <f>H67*'POTW Flow Rate'!C$11</f>
        <v>355.39960803549747</v>
      </c>
      <c r="J67" s="12" t="s">
        <v>4627</v>
      </c>
    </row>
    <row r="68" spans="1:10">
      <c r="A68" t="s">
        <v>2482</v>
      </c>
      <c r="B68" t="s">
        <v>2282</v>
      </c>
      <c r="C68" t="s">
        <v>2483</v>
      </c>
      <c r="D68" t="s">
        <v>2484</v>
      </c>
      <c r="E68" t="s">
        <v>2285</v>
      </c>
      <c r="F68" t="s">
        <v>2286</v>
      </c>
      <c r="G68">
        <v>24150</v>
      </c>
      <c r="H68" s="35">
        <f t="shared" si="1"/>
        <v>7.4880967632514155E-5</v>
      </c>
      <c r="I68" s="23">
        <f>H68*'POTW Flow Rate'!C$11</f>
        <v>773.37362894731154</v>
      </c>
      <c r="J68" s="12" t="s">
        <v>4627</v>
      </c>
    </row>
    <row r="69" spans="1:10">
      <c r="A69" t="s">
        <v>2485</v>
      </c>
      <c r="B69" t="s">
        <v>2486</v>
      </c>
      <c r="C69" t="s">
        <v>2303</v>
      </c>
      <c r="D69" t="s">
        <v>2487</v>
      </c>
      <c r="E69" t="s">
        <v>2285</v>
      </c>
      <c r="F69" t="s">
        <v>2488</v>
      </c>
      <c r="G69">
        <v>3360</v>
      </c>
      <c r="H69" s="35">
        <f t="shared" si="1"/>
        <v>1.0418221583654143E-5</v>
      </c>
      <c r="I69" s="23">
        <f>H69*'POTW Flow Rate'!C$11</f>
        <v>107.59980924484333</v>
      </c>
      <c r="J69" s="12" t="s">
        <v>4627</v>
      </c>
    </row>
    <row r="70" spans="1:10">
      <c r="A70" t="s">
        <v>2489</v>
      </c>
      <c r="B70" t="s">
        <v>2486</v>
      </c>
      <c r="C70" t="s">
        <v>2490</v>
      </c>
      <c r="D70" t="s">
        <v>2491</v>
      </c>
      <c r="E70" t="s">
        <v>2285</v>
      </c>
      <c r="F70" t="s">
        <v>2488</v>
      </c>
      <c r="G70">
        <v>5750</v>
      </c>
      <c r="H70" s="35">
        <f t="shared" si="1"/>
        <v>1.7828801817265273E-5</v>
      </c>
      <c r="I70" s="23">
        <f>H70*'POTW Flow Rate'!C$11</f>
        <v>184.13657832078843</v>
      </c>
      <c r="J70" s="12" t="s">
        <v>4627</v>
      </c>
    </row>
    <row r="71" spans="1:10">
      <c r="A71" t="s">
        <v>2492</v>
      </c>
      <c r="B71" t="s">
        <v>2486</v>
      </c>
      <c r="C71" t="s">
        <v>2493</v>
      </c>
      <c r="D71" t="s">
        <v>2494</v>
      </c>
      <c r="E71" t="s">
        <v>2285</v>
      </c>
      <c r="F71" t="s">
        <v>2488</v>
      </c>
      <c r="G71">
        <v>301010</v>
      </c>
      <c r="H71" s="35">
        <f t="shared" si="1"/>
        <v>9.3333002348087307E-4</v>
      </c>
      <c r="I71" s="23">
        <f>H71*'POTW Flow Rate'!C$11</f>
        <v>9639.4698157113962</v>
      </c>
      <c r="J71" s="12" t="s">
        <v>4627</v>
      </c>
    </row>
    <row r="72" spans="1:10">
      <c r="A72" t="s">
        <v>2495</v>
      </c>
      <c r="B72" t="s">
        <v>2486</v>
      </c>
      <c r="C72" t="s">
        <v>2496</v>
      </c>
      <c r="D72" t="s">
        <v>2497</v>
      </c>
      <c r="E72" t="s">
        <v>2285</v>
      </c>
      <c r="F72" t="s">
        <v>2488</v>
      </c>
      <c r="G72">
        <v>17868</v>
      </c>
      <c r="H72" s="35">
        <f t="shared" si="1"/>
        <v>5.5402614064503635E-5</v>
      </c>
      <c r="I72" s="23">
        <f>H72*'POTW Flow Rate'!C$11</f>
        <v>572.20041416275615</v>
      </c>
      <c r="J72" s="12" t="s">
        <v>4627</v>
      </c>
    </row>
    <row r="73" spans="1:10">
      <c r="A73" t="s">
        <v>2498</v>
      </c>
      <c r="B73" t="s">
        <v>2486</v>
      </c>
      <c r="C73" t="s">
        <v>2499</v>
      </c>
      <c r="D73" t="s">
        <v>2500</v>
      </c>
      <c r="E73" t="s">
        <v>2285</v>
      </c>
      <c r="F73" t="s">
        <v>2488</v>
      </c>
      <c r="G73">
        <v>957</v>
      </c>
      <c r="H73" s="35">
        <f t="shared" si="1"/>
        <v>2.9673327546300637E-6</v>
      </c>
      <c r="I73" s="23">
        <f>H73*'POTW Flow Rate'!C$11</f>
        <v>30.646731383129485</v>
      </c>
      <c r="J73" s="12" t="s">
        <v>4627</v>
      </c>
    </row>
    <row r="74" spans="1:10">
      <c r="A74" t="s">
        <v>2501</v>
      </c>
      <c r="B74" t="s">
        <v>2486</v>
      </c>
      <c r="C74" t="s">
        <v>2502</v>
      </c>
      <c r="D74" t="s">
        <v>2503</v>
      </c>
      <c r="E74" t="s">
        <v>2285</v>
      </c>
      <c r="F74" t="s">
        <v>2488</v>
      </c>
      <c r="G74">
        <v>1921</v>
      </c>
      <c r="H74" s="35">
        <f t="shared" si="1"/>
        <v>5.9563701375594075E-6</v>
      </c>
      <c r="I74" s="23">
        <f>H74*'POTW Flow Rate'!C$11</f>
        <v>61.517629035519064</v>
      </c>
      <c r="J74" s="12" t="s">
        <v>4627</v>
      </c>
    </row>
    <row r="75" spans="1:10">
      <c r="A75" t="s">
        <v>2504</v>
      </c>
      <c r="B75" t="s">
        <v>2486</v>
      </c>
      <c r="C75" t="s">
        <v>2505</v>
      </c>
      <c r="D75" t="s">
        <v>2506</v>
      </c>
      <c r="E75" t="s">
        <v>2285</v>
      </c>
      <c r="F75" t="s">
        <v>2488</v>
      </c>
      <c r="G75">
        <v>4988</v>
      </c>
      <c r="H75" s="35">
        <f t="shared" si="1"/>
        <v>1.5466097993829425E-5</v>
      </c>
      <c r="I75" s="23">
        <f>H75*'POTW Flow Rate'!C$11</f>
        <v>159.73447872419004</v>
      </c>
      <c r="J75" s="12" t="s">
        <v>4627</v>
      </c>
    </row>
    <row r="76" spans="1:10">
      <c r="A76" t="s">
        <v>2507</v>
      </c>
      <c r="B76" t="s">
        <v>2486</v>
      </c>
      <c r="C76" t="s">
        <v>2508</v>
      </c>
      <c r="D76" t="s">
        <v>2509</v>
      </c>
      <c r="E76" t="s">
        <v>2285</v>
      </c>
      <c r="F76" t="s">
        <v>2488</v>
      </c>
      <c r="G76">
        <v>99357</v>
      </c>
      <c r="H76" s="35">
        <f t="shared" si="1"/>
        <v>3.0807239341878708E-4</v>
      </c>
      <c r="I76" s="23">
        <f>H76*'POTW Flow Rate'!C$11</f>
        <v>3181.7840021249699</v>
      </c>
      <c r="J76" s="12" t="s">
        <v>4627</v>
      </c>
    </row>
    <row r="77" spans="1:10">
      <c r="A77" t="s">
        <v>2510</v>
      </c>
      <c r="B77" t="s">
        <v>2486</v>
      </c>
      <c r="C77" t="s">
        <v>2511</v>
      </c>
      <c r="D77" t="s">
        <v>2512</v>
      </c>
      <c r="E77" t="s">
        <v>2285</v>
      </c>
      <c r="F77" t="s">
        <v>2488</v>
      </c>
      <c r="G77">
        <v>2566</v>
      </c>
      <c r="H77" s="35">
        <f t="shared" si="1"/>
        <v>7.9562966022787294E-6</v>
      </c>
      <c r="I77" s="23">
        <f>H77*'POTW Flow Rate'!C$11</f>
        <v>82.172949560198802</v>
      </c>
      <c r="J77" s="12" t="s">
        <v>4627</v>
      </c>
    </row>
    <row r="78" spans="1:10">
      <c r="A78" t="s">
        <v>5599</v>
      </c>
      <c r="B78" t="s">
        <v>2486</v>
      </c>
      <c r="C78" t="s">
        <v>2441</v>
      </c>
      <c r="D78" t="s">
        <v>5623</v>
      </c>
      <c r="E78" t="s">
        <v>2285</v>
      </c>
      <c r="F78" t="s">
        <v>2488</v>
      </c>
      <c r="G78">
        <v>2082</v>
      </c>
      <c r="H78" s="35">
        <f t="shared" si="1"/>
        <v>6.4555765884428346E-6</v>
      </c>
      <c r="I78" s="23">
        <f>H78*'POTW Flow Rate'!C$11</f>
        <v>66.673453228501131</v>
      </c>
      <c r="J78" s="12" t="s">
        <v>4627</v>
      </c>
    </row>
    <row r="79" spans="1:10">
      <c r="A79" t="s">
        <v>2513</v>
      </c>
      <c r="B79" t="s">
        <v>2486</v>
      </c>
      <c r="C79" t="s">
        <v>2514</v>
      </c>
      <c r="D79" t="s">
        <v>2515</v>
      </c>
      <c r="E79" t="s">
        <v>2285</v>
      </c>
      <c r="F79" t="s">
        <v>2488</v>
      </c>
      <c r="G79">
        <v>32406</v>
      </c>
      <c r="H79" s="35">
        <f t="shared" si="1"/>
        <v>1.0048002638092147E-4</v>
      </c>
      <c r="I79" s="23">
        <f>H79*'POTW Flow Rate'!C$11</f>
        <v>1037.7617316632122</v>
      </c>
      <c r="J79" s="12" t="s">
        <v>4627</v>
      </c>
    </row>
    <row r="80" spans="1:10">
      <c r="A80" t="s">
        <v>2516</v>
      </c>
      <c r="B80" t="s">
        <v>2486</v>
      </c>
      <c r="C80" t="s">
        <v>2517</v>
      </c>
      <c r="D80" t="s">
        <v>2518</v>
      </c>
      <c r="E80" t="s">
        <v>2285</v>
      </c>
      <c r="F80" t="s">
        <v>2488</v>
      </c>
      <c r="G80">
        <v>57477</v>
      </c>
      <c r="H80" s="35">
        <f t="shared" si="1"/>
        <v>1.7821670296538369E-4</v>
      </c>
      <c r="I80" s="23">
        <f>H80*'POTW Flow Rate'!C$11</f>
        <v>1840.6292368946013</v>
      </c>
      <c r="J80" s="12" t="s">
        <v>4627</v>
      </c>
    </row>
    <row r="81" spans="1:10">
      <c r="A81" t="s">
        <v>2519</v>
      </c>
      <c r="B81" t="s">
        <v>2486</v>
      </c>
      <c r="C81" t="s">
        <v>2520</v>
      </c>
      <c r="D81" t="s">
        <v>2521</v>
      </c>
      <c r="E81" t="s">
        <v>2285</v>
      </c>
      <c r="F81" t="s">
        <v>2488</v>
      </c>
      <c r="G81">
        <v>13787</v>
      </c>
      <c r="H81" s="35">
        <f t="shared" si="1"/>
        <v>4.2748815766023713E-5</v>
      </c>
      <c r="I81" s="23">
        <f>H81*'POTW Flow Rate'!C$11</f>
        <v>441.51147918412357</v>
      </c>
      <c r="J81" s="12" t="s">
        <v>4627</v>
      </c>
    </row>
    <row r="82" spans="1:10">
      <c r="A82" t="s">
        <v>2522</v>
      </c>
      <c r="B82" t="s">
        <v>2486</v>
      </c>
      <c r="C82" t="s">
        <v>2523</v>
      </c>
      <c r="D82" t="s">
        <v>2524</v>
      </c>
      <c r="E82" t="s">
        <v>2285</v>
      </c>
      <c r="F82" t="s">
        <v>2488</v>
      </c>
      <c r="G82">
        <v>13986</v>
      </c>
      <c r="H82" s="35">
        <f t="shared" si="1"/>
        <v>4.3365847341960366E-5</v>
      </c>
      <c r="I82" s="23">
        <f>H82*'POTW Flow Rate'!C$11</f>
        <v>447.88420598166033</v>
      </c>
      <c r="J82" s="12" t="s">
        <v>4627</v>
      </c>
    </row>
    <row r="83" spans="1:10">
      <c r="A83" t="s">
        <v>2525</v>
      </c>
      <c r="B83" t="s">
        <v>2486</v>
      </c>
      <c r="C83" t="s">
        <v>2526</v>
      </c>
      <c r="D83" t="s">
        <v>2527</v>
      </c>
      <c r="E83" t="s">
        <v>2285</v>
      </c>
      <c r="F83" t="s">
        <v>2488</v>
      </c>
      <c r="G83">
        <v>1631</v>
      </c>
      <c r="H83" s="35">
        <f t="shared" si="1"/>
        <v>5.0571783937321155E-6</v>
      </c>
      <c r="I83" s="23">
        <f>H83*'POTW Flow Rate'!C$11</f>
        <v>52.230740737601039</v>
      </c>
      <c r="J83" s="12" t="s">
        <v>4627</v>
      </c>
    </row>
    <row r="84" spans="1:10">
      <c r="A84" t="s">
        <v>2528</v>
      </c>
      <c r="B84" t="s">
        <v>2486</v>
      </c>
      <c r="C84" t="s">
        <v>2529</v>
      </c>
      <c r="D84" t="s">
        <v>2530</v>
      </c>
      <c r="E84" t="s">
        <v>2285</v>
      </c>
      <c r="F84" t="s">
        <v>2488</v>
      </c>
      <c r="G84">
        <v>97882</v>
      </c>
      <c r="H84" s="35">
        <f t="shared" si="1"/>
        <v>3.0349891817001037E-4</v>
      </c>
      <c r="I84" s="23">
        <f>H84*'POTW Flow Rate'!C$11</f>
        <v>3134.5489668165937</v>
      </c>
      <c r="J84" s="12" t="s">
        <v>4627</v>
      </c>
    </row>
    <row r="85" spans="1:10">
      <c r="A85" t="s">
        <v>2531</v>
      </c>
      <c r="B85" t="s">
        <v>2486</v>
      </c>
      <c r="C85" t="s">
        <v>2532</v>
      </c>
      <c r="D85" t="s">
        <v>2533</v>
      </c>
      <c r="E85" t="s">
        <v>2285</v>
      </c>
      <c r="F85" t="s">
        <v>2488</v>
      </c>
      <c r="G85">
        <v>9817</v>
      </c>
      <c r="H85" s="35">
        <f t="shared" si="1"/>
        <v>3.0439190859146644E-5</v>
      </c>
      <c r="I85" s="23">
        <f>H85*'POTW Flow Rate'!C$11</f>
        <v>314.3771807609009</v>
      </c>
      <c r="J85" s="12" t="s">
        <v>4627</v>
      </c>
    </row>
    <row r="86" spans="1:10">
      <c r="A86" t="s">
        <v>2534</v>
      </c>
      <c r="B86" t="s">
        <v>2486</v>
      </c>
      <c r="C86" t="s">
        <v>2535</v>
      </c>
      <c r="D86" t="s">
        <v>2536</v>
      </c>
      <c r="E86" t="s">
        <v>2285</v>
      </c>
      <c r="F86" t="s">
        <v>2488</v>
      </c>
      <c r="G86">
        <v>9703</v>
      </c>
      <c r="H86" s="35">
        <f t="shared" si="1"/>
        <v>3.0085715483986949E-5</v>
      </c>
      <c r="I86" s="23">
        <f>H86*'POTW Flow Rate'!C$11</f>
        <v>310.72647294723657</v>
      </c>
      <c r="J86" s="12" t="s">
        <v>4627</v>
      </c>
    </row>
    <row r="87" spans="1:10">
      <c r="A87" t="s">
        <v>2537</v>
      </c>
      <c r="B87" t="s">
        <v>2486</v>
      </c>
      <c r="C87" t="s">
        <v>2538</v>
      </c>
      <c r="D87" t="s">
        <v>2539</v>
      </c>
      <c r="E87" t="s">
        <v>2285</v>
      </c>
      <c r="F87" t="s">
        <v>2488</v>
      </c>
      <c r="G87">
        <v>7717</v>
      </c>
      <c r="H87" s="35">
        <f t="shared" si="1"/>
        <v>2.3927802369362805E-5</v>
      </c>
      <c r="I87" s="23">
        <f>H87*'POTW Flow Rate'!C$11</f>
        <v>247.12729998287384</v>
      </c>
      <c r="J87" s="12" t="s">
        <v>4627</v>
      </c>
    </row>
    <row r="88" spans="1:10">
      <c r="A88" t="s">
        <v>5600</v>
      </c>
      <c r="B88" t="s">
        <v>2486</v>
      </c>
      <c r="C88" t="s">
        <v>3309</v>
      </c>
      <c r="D88" t="s">
        <v>5625</v>
      </c>
      <c r="E88" t="s">
        <v>2285</v>
      </c>
      <c r="F88" t="s">
        <v>2488</v>
      </c>
      <c r="G88">
        <v>3160</v>
      </c>
      <c r="H88" s="35">
        <f t="shared" si="1"/>
        <v>9.7980893465318718E-6</v>
      </c>
      <c r="I88" s="23">
        <f>H88*'POTW Flow Rate'!C$11</f>
        <v>101.19505869455503</v>
      </c>
      <c r="J88" s="12" t="s">
        <v>4627</v>
      </c>
    </row>
    <row r="89" spans="1:10">
      <c r="A89" t="s">
        <v>5601</v>
      </c>
      <c r="B89" t="s">
        <v>2486</v>
      </c>
      <c r="C89" t="s">
        <v>5604</v>
      </c>
      <c r="D89" t="s">
        <v>5624</v>
      </c>
      <c r="E89" t="s">
        <v>2285</v>
      </c>
      <c r="F89" t="s">
        <v>2488</v>
      </c>
      <c r="G89">
        <v>6396</v>
      </c>
      <c r="H89" s="35">
        <f t="shared" si="1"/>
        <v>1.9831828943170206E-5</v>
      </c>
      <c r="I89" s="23">
        <f>H89*'POTW Flow Rate'!C$11</f>
        <v>204.82392259821961</v>
      </c>
      <c r="J89" s="12" t="s">
        <v>4627</v>
      </c>
    </row>
    <row r="90" spans="1:10">
      <c r="A90" t="s">
        <v>2541</v>
      </c>
      <c r="B90" t="s">
        <v>2486</v>
      </c>
      <c r="C90" t="s">
        <v>2542</v>
      </c>
      <c r="D90" t="s">
        <v>2543</v>
      </c>
      <c r="E90" t="s">
        <v>2285</v>
      </c>
      <c r="F90" t="s">
        <v>2488</v>
      </c>
      <c r="G90">
        <v>8900</v>
      </c>
      <c r="H90" s="35">
        <f t="shared" si="1"/>
        <v>2.7595884551941031E-5</v>
      </c>
      <c r="I90" s="23">
        <f>H90*'POTW Flow Rate'!C$11</f>
        <v>285.01139948782907</v>
      </c>
      <c r="J90" s="12" t="s">
        <v>4627</v>
      </c>
    </row>
    <row r="91" spans="1:10">
      <c r="A91" t="s">
        <v>5602</v>
      </c>
      <c r="B91" t="s">
        <v>2486</v>
      </c>
      <c r="C91" t="s">
        <v>5605</v>
      </c>
      <c r="D91" t="s">
        <v>5626</v>
      </c>
      <c r="E91" t="s">
        <v>2285</v>
      </c>
      <c r="F91" t="s">
        <v>2488</v>
      </c>
      <c r="G91">
        <v>1036</v>
      </c>
      <c r="H91" s="35">
        <f t="shared" si="1"/>
        <v>3.2122849882933609E-6</v>
      </c>
      <c r="I91" s="23">
        <f>H91*'POTW Flow Rate'!C$11</f>
        <v>33.176607850493362</v>
      </c>
      <c r="J91" s="12" t="s">
        <v>4627</v>
      </c>
    </row>
    <row r="92" spans="1:10">
      <c r="A92" t="s">
        <v>2544</v>
      </c>
      <c r="B92" t="s">
        <v>2486</v>
      </c>
      <c r="C92" t="s">
        <v>2545</v>
      </c>
      <c r="D92" t="s">
        <v>2546</v>
      </c>
      <c r="E92" t="s">
        <v>2285</v>
      </c>
      <c r="F92" t="s">
        <v>2488</v>
      </c>
      <c r="G92">
        <v>6931</v>
      </c>
      <c r="H92" s="35">
        <f t="shared" si="1"/>
        <v>2.1490682677472281E-5</v>
      </c>
      <c r="I92" s="23">
        <f>H92*'POTW Flow Rate'!C$11</f>
        <v>221.95663032024081</v>
      </c>
      <c r="J92" s="12" t="s">
        <v>4627</v>
      </c>
    </row>
    <row r="93" spans="1:10">
      <c r="A93" t="s">
        <v>2547</v>
      </c>
      <c r="B93" t="s">
        <v>2486</v>
      </c>
      <c r="C93" t="s">
        <v>2548</v>
      </c>
      <c r="D93" t="s">
        <v>2549</v>
      </c>
      <c r="E93" t="s">
        <v>2285</v>
      </c>
      <c r="F93" t="s">
        <v>2488</v>
      </c>
      <c r="G93">
        <v>9488</v>
      </c>
      <c r="H93" s="35">
        <f t="shared" si="1"/>
        <v>2.9419073329080506E-5</v>
      </c>
      <c r="I93" s="23">
        <f>H93*'POTW Flow Rate'!C$11</f>
        <v>303.84136610567663</v>
      </c>
      <c r="J93" s="12" t="s">
        <v>4627</v>
      </c>
    </row>
    <row r="94" spans="1:10">
      <c r="A94" t="s">
        <v>2550</v>
      </c>
      <c r="B94" t="s">
        <v>2486</v>
      </c>
      <c r="C94" t="s">
        <v>2551</v>
      </c>
      <c r="D94" t="s">
        <v>2552</v>
      </c>
      <c r="E94" t="s">
        <v>2285</v>
      </c>
      <c r="F94" t="s">
        <v>2488</v>
      </c>
      <c r="G94">
        <v>8010</v>
      </c>
      <c r="H94" s="35">
        <f t="shared" si="1"/>
        <v>2.4836296096746928E-5</v>
      </c>
      <c r="I94" s="23">
        <f>H94*'POTW Flow Rate'!C$11</f>
        <v>256.51025953904616</v>
      </c>
      <c r="J94" s="12" t="s">
        <v>4627</v>
      </c>
    </row>
    <row r="95" spans="1:10">
      <c r="A95" t="s">
        <v>5603</v>
      </c>
      <c r="B95" t="s">
        <v>2486</v>
      </c>
      <c r="C95" t="s">
        <v>3408</v>
      </c>
      <c r="D95" t="s">
        <v>5627</v>
      </c>
      <c r="E95" t="s">
        <v>2285</v>
      </c>
      <c r="F95" t="s">
        <v>2488</v>
      </c>
      <c r="G95">
        <v>2364</v>
      </c>
      <c r="H95" s="35">
        <f t="shared" si="1"/>
        <v>7.3299630427852365E-6</v>
      </c>
      <c r="I95" s="23">
        <f>H95*'POTW Flow Rate'!C$11</f>
        <v>75.704151504407633</v>
      </c>
      <c r="J95" s="12" t="s">
        <v>4627</v>
      </c>
    </row>
    <row r="96" spans="1:10">
      <c r="A96" t="s">
        <v>2553</v>
      </c>
      <c r="B96" t="s">
        <v>2486</v>
      </c>
      <c r="C96" t="s">
        <v>2554</v>
      </c>
      <c r="D96" t="s">
        <v>2555</v>
      </c>
      <c r="E96" t="s">
        <v>2285</v>
      </c>
      <c r="F96" t="s">
        <v>2488</v>
      </c>
      <c r="G96">
        <v>635</v>
      </c>
      <c r="H96" s="35">
        <f t="shared" si="1"/>
        <v>1.9689198528632087E-6</v>
      </c>
      <c r="I96" s="23">
        <f>H96*'POTW Flow Rate'!C$11</f>
        <v>20.335082997165333</v>
      </c>
      <c r="J96" s="12" t="s">
        <v>4627</v>
      </c>
    </row>
    <row r="97" spans="1:10">
      <c r="A97" t="s">
        <v>2556</v>
      </c>
      <c r="B97" t="s">
        <v>2486</v>
      </c>
      <c r="C97" t="s">
        <v>2557</v>
      </c>
      <c r="D97" t="s">
        <v>2558</v>
      </c>
      <c r="E97" t="s">
        <v>2285</v>
      </c>
      <c r="F97" t="s">
        <v>2488</v>
      </c>
      <c r="G97">
        <v>5547</v>
      </c>
      <c r="H97" s="35">
        <f t="shared" si="1"/>
        <v>1.7199367596586169E-5</v>
      </c>
      <c r="I97" s="23">
        <f>H97*'POTW Flow Rate'!C$11</f>
        <v>177.63575651224582</v>
      </c>
      <c r="J97" s="12" t="s">
        <v>4627</v>
      </c>
    </row>
    <row r="98" spans="1:10">
      <c r="A98" t="s">
        <v>2559</v>
      </c>
      <c r="B98" t="s">
        <v>2560</v>
      </c>
      <c r="C98" t="s">
        <v>2283</v>
      </c>
      <c r="D98" t="s">
        <v>2561</v>
      </c>
      <c r="E98" t="s">
        <v>2285</v>
      </c>
      <c r="F98" t="s">
        <v>2562</v>
      </c>
      <c r="G98">
        <v>71828</v>
      </c>
      <c r="H98" s="35">
        <f t="shared" si="1"/>
        <v>2.227142916400922E-4</v>
      </c>
      <c r="I98" s="23">
        <f>H98*'POTW Flow Rate'!C$11</f>
        <v>2300.2021126305376</v>
      </c>
      <c r="J98" s="12" t="s">
        <v>4627</v>
      </c>
    </row>
    <row r="99" spans="1:10">
      <c r="A99" t="s">
        <v>2563</v>
      </c>
      <c r="B99" t="s">
        <v>2560</v>
      </c>
      <c r="C99" t="s">
        <v>2288</v>
      </c>
      <c r="D99" t="s">
        <v>2564</v>
      </c>
      <c r="E99" t="s">
        <v>2285</v>
      </c>
      <c r="F99" t="s">
        <v>2562</v>
      </c>
      <c r="G99">
        <v>127448</v>
      </c>
      <c r="H99" s="35">
        <f t="shared" si="1"/>
        <v>3.9517306678379558E-4</v>
      </c>
      <c r="I99" s="23">
        <f>H99*'POTW Flow Rate'!C$11</f>
        <v>4081.3632406657121</v>
      </c>
      <c r="J99" s="12" t="s">
        <v>4627</v>
      </c>
    </row>
    <row r="100" spans="1:10">
      <c r="A100" t="s">
        <v>2565</v>
      </c>
      <c r="B100" t="s">
        <v>2560</v>
      </c>
      <c r="C100" t="s">
        <v>2291</v>
      </c>
      <c r="D100" t="s">
        <v>2566</v>
      </c>
      <c r="E100" t="s">
        <v>2285</v>
      </c>
      <c r="F100" t="s">
        <v>2562</v>
      </c>
      <c r="G100">
        <v>137682</v>
      </c>
      <c r="H100" s="35">
        <f t="shared" si="1"/>
        <v>4.2690523335734218E-4</v>
      </c>
      <c r="I100" s="23">
        <f>H100*'POTW Flow Rate'!C$11</f>
        <v>4409.0943263239642</v>
      </c>
      <c r="J100" s="12" t="s">
        <v>4627</v>
      </c>
    </row>
    <row r="101" spans="1:10">
      <c r="A101" t="s">
        <v>2567</v>
      </c>
      <c r="B101" t="s">
        <v>2560</v>
      </c>
      <c r="C101" t="s">
        <v>2294</v>
      </c>
      <c r="D101" t="s">
        <v>2568</v>
      </c>
      <c r="E101" t="s">
        <v>2285</v>
      </c>
      <c r="F101" t="s">
        <v>2562</v>
      </c>
      <c r="G101">
        <v>53119</v>
      </c>
      <c r="H101" s="35">
        <f t="shared" si="1"/>
        <v>1.6470402151848941E-4</v>
      </c>
      <c r="I101" s="23">
        <f>H101*'POTW Flow Rate'!C$11</f>
        <v>1701.0697224038195</v>
      </c>
      <c r="J101" s="12" t="s">
        <v>4627</v>
      </c>
    </row>
    <row r="102" spans="1:10">
      <c r="A102" t="s">
        <v>2569</v>
      </c>
      <c r="B102" t="s">
        <v>2560</v>
      </c>
      <c r="C102" t="s">
        <v>2297</v>
      </c>
      <c r="D102" t="s">
        <v>2570</v>
      </c>
      <c r="E102" t="s">
        <v>2285</v>
      </c>
      <c r="F102" t="s">
        <v>2562</v>
      </c>
      <c r="G102">
        <v>37957</v>
      </c>
      <c r="H102" s="35">
        <f t="shared" si="1"/>
        <v>1.1769179662225009E-4</v>
      </c>
      <c r="I102" s="23">
        <f>H102*'POTW Flow Rate'!C$11</f>
        <v>1215.5255831864638</v>
      </c>
      <c r="J102" s="12" t="s">
        <v>4627</v>
      </c>
    </row>
    <row r="103" spans="1:10">
      <c r="A103" t="s">
        <v>2571</v>
      </c>
      <c r="B103" t="s">
        <v>2560</v>
      </c>
      <c r="C103" t="s">
        <v>2300</v>
      </c>
      <c r="D103" t="s">
        <v>2572</v>
      </c>
      <c r="E103" t="s">
        <v>2285</v>
      </c>
      <c r="F103" t="s">
        <v>2562</v>
      </c>
      <c r="G103">
        <v>9346</v>
      </c>
      <c r="H103" s="35">
        <f t="shared" si="1"/>
        <v>2.8978779440723694E-5</v>
      </c>
      <c r="I103" s="23">
        <f>H103*'POTW Flow Rate'!C$11</f>
        <v>299.29399321497192</v>
      </c>
      <c r="J103" s="12" t="s">
        <v>4627</v>
      </c>
    </row>
    <row r="104" spans="1:10">
      <c r="A104" t="s">
        <v>2573</v>
      </c>
      <c r="B104" t="s">
        <v>2560</v>
      </c>
      <c r="C104" t="s">
        <v>2574</v>
      </c>
      <c r="D104" t="s">
        <v>2575</v>
      </c>
      <c r="E104" t="s">
        <v>2285</v>
      </c>
      <c r="F104" t="s">
        <v>2562</v>
      </c>
      <c r="G104">
        <v>20231</v>
      </c>
      <c r="H104" s="35">
        <f t="shared" si="1"/>
        <v>6.2729476446103262E-5</v>
      </c>
      <c r="I104" s="23">
        <f>H104*'POTW Flow Rate'!C$11</f>
        <v>647.8725419144123</v>
      </c>
      <c r="J104" s="12" t="s">
        <v>4627</v>
      </c>
    </row>
    <row r="105" spans="1:10">
      <c r="A105" t="s">
        <v>2576</v>
      </c>
      <c r="B105" t="s">
        <v>2560</v>
      </c>
      <c r="C105" t="s">
        <v>2303</v>
      </c>
      <c r="D105" t="s">
        <v>2577</v>
      </c>
      <c r="E105" t="s">
        <v>2285</v>
      </c>
      <c r="F105" t="s">
        <v>2562</v>
      </c>
      <c r="G105">
        <v>4087191</v>
      </c>
      <c r="H105" s="35">
        <f t="shared" si="1"/>
        <v>1.2672994491880047E-2</v>
      </c>
      <c r="I105" s="23">
        <f>H105*'POTW Flow Rate'!C$11</f>
        <v>130887.19403191681</v>
      </c>
      <c r="J105" s="12" t="s">
        <v>4627</v>
      </c>
    </row>
    <row r="106" spans="1:10">
      <c r="A106" t="s">
        <v>2578</v>
      </c>
      <c r="B106" t="s">
        <v>2560</v>
      </c>
      <c r="C106" t="s">
        <v>2306</v>
      </c>
      <c r="D106" t="s">
        <v>2579</v>
      </c>
      <c r="E106" t="s">
        <v>2285</v>
      </c>
      <c r="F106" t="s">
        <v>2562</v>
      </c>
      <c r="G106">
        <v>203361</v>
      </c>
      <c r="H106" s="35">
        <f t="shared" si="1"/>
        <v>6.305535593671102E-4</v>
      </c>
      <c r="I106" s="23">
        <f>H106*'POTW Flow Rate'!C$11</f>
        <v>6512.3823832858889</v>
      </c>
      <c r="J106" s="12" t="s">
        <v>4627</v>
      </c>
    </row>
    <row r="107" spans="1:10">
      <c r="A107" t="s">
        <v>2580</v>
      </c>
      <c r="B107" t="s">
        <v>2560</v>
      </c>
      <c r="C107" t="s">
        <v>2309</v>
      </c>
      <c r="D107" t="s">
        <v>2581</v>
      </c>
      <c r="E107" t="s">
        <v>2285</v>
      </c>
      <c r="F107" t="s">
        <v>2562</v>
      </c>
      <c r="G107">
        <v>108101</v>
      </c>
      <c r="H107" s="35">
        <f t="shared" si="1"/>
        <v>3.3518457482577274E-4</v>
      </c>
      <c r="I107" s="23">
        <f>H107*'POTW Flow Rate'!C$11</f>
        <v>3461.7996961835738</v>
      </c>
      <c r="J107" s="12" t="s">
        <v>4627</v>
      </c>
    </row>
    <row r="108" spans="1:10">
      <c r="A108" t="s">
        <v>2582</v>
      </c>
      <c r="B108" t="s">
        <v>2560</v>
      </c>
      <c r="C108" t="s">
        <v>2312</v>
      </c>
      <c r="D108" t="s">
        <v>2583</v>
      </c>
      <c r="E108" t="s">
        <v>2285</v>
      </c>
      <c r="F108" t="s">
        <v>2562</v>
      </c>
      <c r="G108">
        <v>1004516</v>
      </c>
      <c r="H108" s="35">
        <f t="shared" si="1"/>
        <v>3.1146637715255727E-3</v>
      </c>
      <c r="I108" s="23">
        <f>H108*'POTW Flow Rate'!C$11</f>
        <v>32168.372018866976</v>
      </c>
      <c r="J108" s="12" t="s">
        <v>4627</v>
      </c>
    </row>
    <row r="109" spans="1:10">
      <c r="A109" t="s">
        <v>2584</v>
      </c>
      <c r="B109" t="s">
        <v>2560</v>
      </c>
      <c r="C109" t="s">
        <v>2315</v>
      </c>
      <c r="D109" t="s">
        <v>2585</v>
      </c>
      <c r="E109" t="s">
        <v>2285</v>
      </c>
      <c r="F109" t="s">
        <v>2562</v>
      </c>
      <c r="G109">
        <v>401918</v>
      </c>
      <c r="H109" s="35">
        <f t="shared" si="1"/>
        <v>1.2462115423985433E-3</v>
      </c>
      <c r="I109" s="23">
        <f>H109*'POTW Flow Rate'!C$11</f>
        <v>12870.922658353851</v>
      </c>
      <c r="J109" s="12" t="s">
        <v>4627</v>
      </c>
    </row>
    <row r="110" spans="1:10">
      <c r="A110" t="s">
        <v>2586</v>
      </c>
      <c r="B110" t="s">
        <v>2560</v>
      </c>
      <c r="C110" t="s">
        <v>2318</v>
      </c>
      <c r="D110" t="s">
        <v>2587</v>
      </c>
      <c r="E110" t="s">
        <v>2285</v>
      </c>
      <c r="F110" t="s">
        <v>2562</v>
      </c>
      <c r="G110">
        <v>46695</v>
      </c>
      <c r="H110" s="35">
        <f t="shared" si="1"/>
        <v>1.4478537406212207E-4</v>
      </c>
      <c r="I110" s="23">
        <f>H110*'POTW Flow Rate'!C$11</f>
        <v>1495.3491347285592</v>
      </c>
      <c r="J110" s="12" t="s">
        <v>4627</v>
      </c>
    </row>
    <row r="111" spans="1:10">
      <c r="A111" t="s">
        <v>2588</v>
      </c>
      <c r="B111" t="s">
        <v>2560</v>
      </c>
      <c r="C111" t="s">
        <v>2321</v>
      </c>
      <c r="D111" t="s">
        <v>2589</v>
      </c>
      <c r="E111" t="s">
        <v>2285</v>
      </c>
      <c r="F111" t="s">
        <v>2562</v>
      </c>
      <c r="G111">
        <v>218844</v>
      </c>
      <c r="H111" s="35">
        <f t="shared" si="1"/>
        <v>6.7856109650393077E-4</v>
      </c>
      <c r="I111" s="23">
        <f>H111*'POTW Flow Rate'!C$11</f>
        <v>7008.2061471364568</v>
      </c>
      <c r="J111" s="12" t="s">
        <v>4627</v>
      </c>
    </row>
    <row r="112" spans="1:10">
      <c r="A112" t="s">
        <v>2590</v>
      </c>
      <c r="B112" t="s">
        <v>2560</v>
      </c>
      <c r="C112" t="s">
        <v>2324</v>
      </c>
      <c r="D112" t="s">
        <v>2591</v>
      </c>
      <c r="E112" t="s">
        <v>2285</v>
      </c>
      <c r="F112" t="s">
        <v>2562</v>
      </c>
      <c r="G112">
        <v>203247</v>
      </c>
      <c r="H112" s="35">
        <f t="shared" si="1"/>
        <v>6.3020008399195047E-4</v>
      </c>
      <c r="I112" s="23">
        <f>H112*'POTW Flow Rate'!C$11</f>
        <v>6508.7316754722242</v>
      </c>
      <c r="J112" s="12" t="s">
        <v>4627</v>
      </c>
    </row>
    <row r="113" spans="1:10">
      <c r="A113" t="s">
        <v>2592</v>
      </c>
      <c r="B113" t="s">
        <v>2593</v>
      </c>
      <c r="C113" t="s">
        <v>2283</v>
      </c>
      <c r="D113" t="s">
        <v>2594</v>
      </c>
      <c r="E113" t="s">
        <v>2285</v>
      </c>
      <c r="F113" t="s">
        <v>2595</v>
      </c>
      <c r="G113">
        <v>18594</v>
      </c>
      <c r="H113" s="35">
        <f t="shared" si="1"/>
        <v>5.7653694085257481E-5</v>
      </c>
      <c r="I113" s="23">
        <f>H113*'POTW Flow Rate'!C$11</f>
        <v>595.4496586603027</v>
      </c>
      <c r="J113" s="12" t="s">
        <v>4627</v>
      </c>
    </row>
    <row r="114" spans="1:10">
      <c r="A114" t="s">
        <v>2596</v>
      </c>
      <c r="B114" t="s">
        <v>2593</v>
      </c>
      <c r="C114" t="s">
        <v>2288</v>
      </c>
      <c r="D114" t="s">
        <v>2597</v>
      </c>
      <c r="E114" t="s">
        <v>2285</v>
      </c>
      <c r="F114" t="s">
        <v>2595</v>
      </c>
      <c r="G114">
        <v>20948</v>
      </c>
      <c r="H114" s="35">
        <f t="shared" si="1"/>
        <v>6.4952650516186597E-5</v>
      </c>
      <c r="I114" s="23">
        <f>H114*'POTW Flow Rate'!C$11</f>
        <v>670.83357263719586</v>
      </c>
      <c r="J114" s="12" t="s">
        <v>4627</v>
      </c>
    </row>
    <row r="115" spans="1:10">
      <c r="A115" t="s">
        <v>2598</v>
      </c>
      <c r="B115" t="s">
        <v>2593</v>
      </c>
      <c r="C115" t="s">
        <v>2291</v>
      </c>
      <c r="D115" t="s">
        <v>2599</v>
      </c>
      <c r="E115" t="s">
        <v>2285</v>
      </c>
      <c r="F115" t="s">
        <v>2595</v>
      </c>
      <c r="G115">
        <v>40857</v>
      </c>
      <c r="H115" s="35">
        <f t="shared" si="1"/>
        <v>1.26683714060523E-4</v>
      </c>
      <c r="I115" s="23">
        <f>H115*'POTW Flow Rate'!C$11</f>
        <v>1308.394466165644</v>
      </c>
      <c r="J115" s="12" t="s">
        <v>4627</v>
      </c>
    </row>
    <row r="116" spans="1:10">
      <c r="A116" t="s">
        <v>2600</v>
      </c>
      <c r="B116" t="s">
        <v>2593</v>
      </c>
      <c r="C116" t="s">
        <v>2294</v>
      </c>
      <c r="D116" t="s">
        <v>2601</v>
      </c>
      <c r="E116" t="s">
        <v>2285</v>
      </c>
      <c r="F116" t="s">
        <v>2595</v>
      </c>
      <c r="G116">
        <v>242321</v>
      </c>
      <c r="H116" s="35">
        <f t="shared" si="1"/>
        <v>7.5135531915852848E-4</v>
      </c>
      <c r="I116" s="23">
        <f>H116*'POTW Flow Rate'!C$11</f>
        <v>7760.0277904820487</v>
      </c>
      <c r="J116" s="12" t="s">
        <v>4627</v>
      </c>
    </row>
    <row r="117" spans="1:10">
      <c r="A117" t="s">
        <v>2602</v>
      </c>
      <c r="B117" t="s">
        <v>2593</v>
      </c>
      <c r="C117" t="s">
        <v>2297</v>
      </c>
      <c r="D117" t="s">
        <v>2603</v>
      </c>
      <c r="E117" t="s">
        <v>2285</v>
      </c>
      <c r="F117" t="s">
        <v>2595</v>
      </c>
      <c r="G117">
        <v>37196</v>
      </c>
      <c r="H117" s="35">
        <f t="shared" si="1"/>
        <v>1.1533219345999985E-4</v>
      </c>
      <c r="I117" s="23">
        <f>H117*'POTW Flow Rate'!C$11</f>
        <v>1191.1555073426168</v>
      </c>
      <c r="J117" s="12" t="s">
        <v>4627</v>
      </c>
    </row>
    <row r="118" spans="1:10">
      <c r="A118" t="s">
        <v>2604</v>
      </c>
      <c r="B118" t="s">
        <v>2593</v>
      </c>
      <c r="C118" t="s">
        <v>2300</v>
      </c>
      <c r="D118" t="s">
        <v>2605</v>
      </c>
      <c r="E118" t="s">
        <v>2285</v>
      </c>
      <c r="F118" t="s">
        <v>2595</v>
      </c>
      <c r="G118">
        <v>11148</v>
      </c>
      <c r="H118" s="35">
        <f t="shared" si="1"/>
        <v>3.4566170897195349E-5</v>
      </c>
      <c r="I118" s="23">
        <f>H118*'POTW Flow Rate'!C$11</f>
        <v>357.00079567306943</v>
      </c>
      <c r="J118" s="12" t="s">
        <v>4627</v>
      </c>
    </row>
    <row r="119" spans="1:10">
      <c r="A119" t="s">
        <v>2606</v>
      </c>
      <c r="B119" t="s">
        <v>2593</v>
      </c>
      <c r="C119" t="s">
        <v>2303</v>
      </c>
      <c r="D119" t="s">
        <v>2307</v>
      </c>
      <c r="E119" t="s">
        <v>2285</v>
      </c>
      <c r="F119" t="s">
        <v>2595</v>
      </c>
      <c r="G119">
        <v>5202</v>
      </c>
      <c r="H119" s="35">
        <f t="shared" si="1"/>
        <v>1.6129639487550252E-5</v>
      </c>
      <c r="I119" s="23">
        <f>H119*'POTW Flow Rate'!C$11</f>
        <v>166.5875618129985</v>
      </c>
      <c r="J119" s="12" t="s">
        <v>4627</v>
      </c>
    </row>
    <row r="120" spans="1:10">
      <c r="A120" t="s">
        <v>2607</v>
      </c>
      <c r="B120" t="s">
        <v>2593</v>
      </c>
      <c r="C120" t="s">
        <v>2306</v>
      </c>
      <c r="D120" t="s">
        <v>2608</v>
      </c>
      <c r="E120" t="s">
        <v>2285</v>
      </c>
      <c r="F120" t="s">
        <v>2595</v>
      </c>
      <c r="G120">
        <v>27744</v>
      </c>
      <c r="H120" s="35">
        <f t="shared" si="1"/>
        <v>8.6024743933601355E-5</v>
      </c>
      <c r="I120" s="23">
        <f>H120*'POTW Flow Rate'!C$11</f>
        <v>888.46699633599212</v>
      </c>
      <c r="J120" s="12" t="s">
        <v>4627</v>
      </c>
    </row>
    <row r="121" spans="1:10">
      <c r="A121" t="s">
        <v>2609</v>
      </c>
      <c r="B121" t="s">
        <v>2593</v>
      </c>
      <c r="C121" t="s">
        <v>2309</v>
      </c>
      <c r="D121" t="s">
        <v>2610</v>
      </c>
      <c r="E121" t="s">
        <v>2285</v>
      </c>
      <c r="F121" t="s">
        <v>2595</v>
      </c>
      <c r="G121">
        <v>11180</v>
      </c>
      <c r="H121" s="35">
        <f t="shared" si="1"/>
        <v>3.4665392055134913E-5</v>
      </c>
      <c r="I121" s="23">
        <f>H121*'POTW Flow Rate'!C$11</f>
        <v>358.02555576111558</v>
      </c>
      <c r="J121" s="12" t="s">
        <v>4627</v>
      </c>
    </row>
    <row r="122" spans="1:10">
      <c r="A122" t="s">
        <v>2611</v>
      </c>
      <c r="B122" t="s">
        <v>2593</v>
      </c>
      <c r="C122" t="s">
        <v>2312</v>
      </c>
      <c r="D122" t="s">
        <v>2612</v>
      </c>
      <c r="E122" t="s">
        <v>2285</v>
      </c>
      <c r="F122" t="s">
        <v>2595</v>
      </c>
      <c r="G122">
        <v>22576</v>
      </c>
      <c r="H122" s="35">
        <f t="shared" si="1"/>
        <v>7.0000526926361885E-5</v>
      </c>
      <c r="I122" s="23">
        <f>H122*'POTW Flow Rate'!C$11</f>
        <v>722.96824211654257</v>
      </c>
      <c r="J122" s="12" t="s">
        <v>4627</v>
      </c>
    </row>
    <row r="123" spans="1:10">
      <c r="A123" t="s">
        <v>2613</v>
      </c>
      <c r="B123" t="s">
        <v>2593</v>
      </c>
      <c r="C123" t="s">
        <v>2315</v>
      </c>
      <c r="D123" t="s">
        <v>2325</v>
      </c>
      <c r="E123" t="s">
        <v>2285</v>
      </c>
      <c r="F123" t="s">
        <v>2595</v>
      </c>
      <c r="G123">
        <v>15118</v>
      </c>
      <c r="H123" s="35">
        <f t="shared" si="1"/>
        <v>4.6875795804072421E-5</v>
      </c>
      <c r="I123" s="23">
        <f>H123*'POTW Flow Rate'!C$11</f>
        <v>484.13509409629211</v>
      </c>
      <c r="J123" s="12" t="s">
        <v>4627</v>
      </c>
    </row>
    <row r="124" spans="1:10">
      <c r="A124" t="s">
        <v>2614</v>
      </c>
      <c r="B124" t="s">
        <v>2593</v>
      </c>
      <c r="C124" t="s">
        <v>2318</v>
      </c>
      <c r="D124" t="s">
        <v>2328</v>
      </c>
      <c r="E124" t="s">
        <v>2285</v>
      </c>
      <c r="F124" t="s">
        <v>2595</v>
      </c>
      <c r="G124">
        <v>25634</v>
      </c>
      <c r="H124" s="35">
        <f t="shared" si="1"/>
        <v>7.94823488319614E-5</v>
      </c>
      <c r="I124" s="23">
        <f>H124*'POTW Flow Rate'!C$11</f>
        <v>820.89687803045058</v>
      </c>
      <c r="J124" s="12" t="s">
        <v>4627</v>
      </c>
    </row>
    <row r="125" spans="1:10">
      <c r="A125" t="s">
        <v>2615</v>
      </c>
      <c r="B125" t="s">
        <v>2593</v>
      </c>
      <c r="C125" t="s">
        <v>2321</v>
      </c>
      <c r="D125" t="s">
        <v>2616</v>
      </c>
      <c r="E125" t="s">
        <v>2285</v>
      </c>
      <c r="F125" t="s">
        <v>2595</v>
      </c>
      <c r="G125">
        <v>8449</v>
      </c>
      <c r="H125" s="35">
        <f t="shared" si="1"/>
        <v>2.6197486357230314E-5</v>
      </c>
      <c r="I125" s="23">
        <f>H125*'POTW Flow Rate'!C$11</f>
        <v>270.56868699692899</v>
      </c>
      <c r="J125" s="12" t="s">
        <v>4627</v>
      </c>
    </row>
    <row r="126" spans="1:10">
      <c r="A126" t="s">
        <v>2617</v>
      </c>
      <c r="B126" t="s">
        <v>2593</v>
      </c>
      <c r="C126" t="s">
        <v>2324</v>
      </c>
      <c r="D126" t="s">
        <v>2618</v>
      </c>
      <c r="E126" t="s">
        <v>2285</v>
      </c>
      <c r="F126" t="s">
        <v>2595</v>
      </c>
      <c r="G126">
        <v>23933</v>
      </c>
      <c r="H126" s="35">
        <f t="shared" si="1"/>
        <v>7.4208124155236485E-5</v>
      </c>
      <c r="I126" s="23">
        <f>H126*'POTW Flow Rate'!C$11</f>
        <v>766.42447460024857</v>
      </c>
      <c r="J126" s="12" t="s">
        <v>4627</v>
      </c>
    </row>
    <row r="127" spans="1:10">
      <c r="A127" t="s">
        <v>2619</v>
      </c>
      <c r="B127" t="s">
        <v>2593</v>
      </c>
      <c r="C127" t="s">
        <v>2327</v>
      </c>
      <c r="D127" t="s">
        <v>2620</v>
      </c>
      <c r="E127" t="s">
        <v>2285</v>
      </c>
      <c r="F127" t="s">
        <v>2595</v>
      </c>
      <c r="G127">
        <v>21083</v>
      </c>
      <c r="H127" s="35">
        <f t="shared" si="1"/>
        <v>6.5371239776244129E-5</v>
      </c>
      <c r="I127" s="23">
        <f>H127*'POTW Flow Rate'!C$11</f>
        <v>675.15677925864043</v>
      </c>
      <c r="J127" s="12" t="s">
        <v>4627</v>
      </c>
    </row>
    <row r="128" spans="1:10">
      <c r="A128" t="s">
        <v>2621</v>
      </c>
      <c r="B128" t="s">
        <v>2593</v>
      </c>
      <c r="C128" t="s">
        <v>2330</v>
      </c>
      <c r="D128" t="s">
        <v>2622</v>
      </c>
      <c r="E128" t="s">
        <v>2285</v>
      </c>
      <c r="F128" t="s">
        <v>2595</v>
      </c>
      <c r="G128">
        <v>102518</v>
      </c>
      <c r="H128" s="35">
        <f t="shared" si="1"/>
        <v>3.1787358342650457E-4</v>
      </c>
      <c r="I128" s="23">
        <f>H128*'POTW Flow Rate'!C$11</f>
        <v>3283.0110845722761</v>
      </c>
      <c r="J128" s="12" t="s">
        <v>4627</v>
      </c>
    </row>
    <row r="129" spans="1:10">
      <c r="A129" t="s">
        <v>2623</v>
      </c>
      <c r="B129" t="s">
        <v>2593</v>
      </c>
      <c r="C129" t="s">
        <v>2333</v>
      </c>
      <c r="D129" t="s">
        <v>2624</v>
      </c>
      <c r="E129" t="s">
        <v>2285</v>
      </c>
      <c r="F129" t="s">
        <v>2595</v>
      </c>
      <c r="G129">
        <v>61697</v>
      </c>
      <c r="H129" s="35">
        <f t="shared" si="1"/>
        <v>1.9130149316866357E-4</v>
      </c>
      <c r="I129" s="23">
        <f>H129*'POTW Flow Rate'!C$11</f>
        <v>1975.7694735056841</v>
      </c>
      <c r="J129" s="12" t="s">
        <v>4627</v>
      </c>
    </row>
    <row r="130" spans="1:10">
      <c r="A130" t="s">
        <v>2625</v>
      </c>
      <c r="B130" t="s">
        <v>2593</v>
      </c>
      <c r="C130" t="s">
        <v>2336</v>
      </c>
      <c r="D130" t="s">
        <v>2626</v>
      </c>
      <c r="E130" t="s">
        <v>2285</v>
      </c>
      <c r="F130" t="s">
        <v>2595</v>
      </c>
      <c r="G130">
        <v>49548</v>
      </c>
      <c r="H130" s="35">
        <f t="shared" si="1"/>
        <v>1.5363156042467126E-4</v>
      </c>
      <c r="I130" s="23">
        <f>H130*'POTW Flow Rate'!C$11</f>
        <v>1586.7129013284218</v>
      </c>
      <c r="J130" s="12" t="s">
        <v>4627</v>
      </c>
    </row>
    <row r="131" spans="1:10">
      <c r="A131" t="s">
        <v>2627</v>
      </c>
      <c r="B131" t="s">
        <v>2593</v>
      </c>
      <c r="C131" t="s">
        <v>2339</v>
      </c>
      <c r="D131" t="s">
        <v>2628</v>
      </c>
      <c r="E131" t="s">
        <v>2285</v>
      </c>
      <c r="F131" t="s">
        <v>2595</v>
      </c>
      <c r="G131">
        <v>17227</v>
      </c>
      <c r="H131" s="35">
        <f t="shared" ref="H131:H194" si="2">G131/G$3226</f>
        <v>5.3415090244526759E-5</v>
      </c>
      <c r="I131" s="23">
        <f>H131*'POTW Flow Rate'!C$11</f>
        <v>551.67318864908214</v>
      </c>
      <c r="J131" s="12" t="s">
        <v>4627</v>
      </c>
    </row>
    <row r="132" spans="1:10">
      <c r="A132" t="s">
        <v>2629</v>
      </c>
      <c r="B132" t="s">
        <v>2593</v>
      </c>
      <c r="C132" t="s">
        <v>2342</v>
      </c>
      <c r="D132" t="s">
        <v>2355</v>
      </c>
      <c r="E132" t="s">
        <v>2285</v>
      </c>
      <c r="F132" t="s">
        <v>2595</v>
      </c>
      <c r="G132">
        <v>7755</v>
      </c>
      <c r="H132" s="35">
        <f t="shared" si="2"/>
        <v>2.4045627494416034E-5</v>
      </c>
      <c r="I132" s="23">
        <f>H132*'POTW Flow Rate'!C$11</f>
        <v>248.34420258742858</v>
      </c>
      <c r="J132" s="12" t="s">
        <v>4627</v>
      </c>
    </row>
    <row r="133" spans="1:10">
      <c r="A133" t="s">
        <v>2630</v>
      </c>
      <c r="B133" t="s">
        <v>2593</v>
      </c>
      <c r="C133" t="s">
        <v>2345</v>
      </c>
      <c r="D133" t="s">
        <v>2631</v>
      </c>
      <c r="E133" t="s">
        <v>2285</v>
      </c>
      <c r="F133" t="s">
        <v>2595</v>
      </c>
      <c r="G133">
        <v>12264</v>
      </c>
      <c r="H133" s="35">
        <f t="shared" si="2"/>
        <v>3.8026508780337622E-5</v>
      </c>
      <c r="I133" s="23">
        <f>H133*'POTW Flow Rate'!C$11</f>
        <v>392.73930374367819</v>
      </c>
      <c r="J133" s="12" t="s">
        <v>4627</v>
      </c>
    </row>
    <row r="134" spans="1:10">
      <c r="A134" t="s">
        <v>2632</v>
      </c>
      <c r="B134" t="s">
        <v>2593</v>
      </c>
      <c r="C134" t="s">
        <v>2348</v>
      </c>
      <c r="D134" t="s">
        <v>2633</v>
      </c>
      <c r="E134" t="s">
        <v>2285</v>
      </c>
      <c r="F134" t="s">
        <v>2595</v>
      </c>
      <c r="G134">
        <v>18622</v>
      </c>
      <c r="H134" s="35">
        <f t="shared" si="2"/>
        <v>5.7740512598454595E-5</v>
      </c>
      <c r="I134" s="23">
        <f>H134*'POTW Flow Rate'!C$11</f>
        <v>596.34632373734303</v>
      </c>
      <c r="J134" s="12" t="s">
        <v>4627</v>
      </c>
    </row>
    <row r="135" spans="1:10">
      <c r="A135" t="s">
        <v>2634</v>
      </c>
      <c r="B135" t="s">
        <v>2593</v>
      </c>
      <c r="C135" t="s">
        <v>2351</v>
      </c>
      <c r="D135" t="s">
        <v>2635</v>
      </c>
      <c r="E135" t="s">
        <v>2285</v>
      </c>
      <c r="F135" t="s">
        <v>2595</v>
      </c>
      <c r="G135">
        <v>120768</v>
      </c>
      <c r="H135" s="35">
        <f t="shared" si="2"/>
        <v>3.7446065006391173E-4</v>
      </c>
      <c r="I135" s="23">
        <f>H135*'POTW Flow Rate'!C$11</f>
        <v>3867.4445722860828</v>
      </c>
      <c r="J135" s="12" t="s">
        <v>4627</v>
      </c>
    </row>
    <row r="136" spans="1:10">
      <c r="A136" t="s">
        <v>2636</v>
      </c>
      <c r="B136" t="s">
        <v>2593</v>
      </c>
      <c r="C136" t="s">
        <v>2354</v>
      </c>
      <c r="D136" t="s">
        <v>2373</v>
      </c>
      <c r="E136" t="s">
        <v>2285</v>
      </c>
      <c r="F136" t="s">
        <v>2595</v>
      </c>
      <c r="G136">
        <v>17805</v>
      </c>
      <c r="H136" s="35">
        <f t="shared" si="2"/>
        <v>5.5207272409810124E-5</v>
      </c>
      <c r="I136" s="23">
        <f>H136*'POTW Flow Rate'!C$11</f>
        <v>570.1829177394153</v>
      </c>
      <c r="J136" s="12" t="s">
        <v>4627</v>
      </c>
    </row>
    <row r="137" spans="1:10">
      <c r="A137" t="s">
        <v>2637</v>
      </c>
      <c r="B137" t="s">
        <v>2593</v>
      </c>
      <c r="C137" t="s">
        <v>2357</v>
      </c>
      <c r="D137" t="s">
        <v>2638</v>
      </c>
      <c r="E137" t="s">
        <v>2285</v>
      </c>
      <c r="F137" t="s">
        <v>2595</v>
      </c>
      <c r="G137">
        <v>12125</v>
      </c>
      <c r="H137" s="35">
        <f t="shared" si="2"/>
        <v>3.7595516875537645E-5</v>
      </c>
      <c r="I137" s="23">
        <f>H137*'POTW Flow Rate'!C$11</f>
        <v>388.2880021112278</v>
      </c>
      <c r="J137" s="12" t="s">
        <v>4627</v>
      </c>
    </row>
    <row r="138" spans="1:10">
      <c r="A138" t="s">
        <v>2639</v>
      </c>
      <c r="B138" t="s">
        <v>2593</v>
      </c>
      <c r="C138" t="s">
        <v>2360</v>
      </c>
      <c r="D138" t="s">
        <v>2640</v>
      </c>
      <c r="E138" t="s">
        <v>2285</v>
      </c>
      <c r="F138" t="s">
        <v>2595</v>
      </c>
      <c r="G138">
        <v>97322</v>
      </c>
      <c r="H138" s="35">
        <f t="shared" si="2"/>
        <v>3.0176254790606802E-4</v>
      </c>
      <c r="I138" s="23">
        <f>H138*'POTW Flow Rate'!C$11</f>
        <v>3116.6156652757868</v>
      </c>
      <c r="J138" s="12" t="s">
        <v>4627</v>
      </c>
    </row>
    <row r="139" spans="1:10">
      <c r="A139" t="s">
        <v>2641</v>
      </c>
      <c r="B139" t="s">
        <v>2593</v>
      </c>
      <c r="C139" t="s">
        <v>2363</v>
      </c>
      <c r="D139" t="s">
        <v>2642</v>
      </c>
      <c r="E139" t="s">
        <v>2285</v>
      </c>
      <c r="F139" t="s">
        <v>2595</v>
      </c>
      <c r="G139">
        <v>18144</v>
      </c>
      <c r="H139" s="35">
        <f t="shared" si="2"/>
        <v>5.6258396551732372E-5</v>
      </c>
      <c r="I139" s="23">
        <f>H139*'POTW Flow Rate'!C$11</f>
        <v>581.03896992215402</v>
      </c>
      <c r="J139" s="12" t="s">
        <v>4627</v>
      </c>
    </row>
    <row r="140" spans="1:10">
      <c r="A140" t="s">
        <v>2643</v>
      </c>
      <c r="B140" t="s">
        <v>2593</v>
      </c>
      <c r="C140" t="s">
        <v>2366</v>
      </c>
      <c r="D140" t="s">
        <v>2379</v>
      </c>
      <c r="E140" t="s">
        <v>2285</v>
      </c>
      <c r="F140" t="s">
        <v>2595</v>
      </c>
      <c r="G140">
        <v>43694</v>
      </c>
      <c r="H140" s="35">
        <f t="shared" si="2"/>
        <v>1.3548028984410241E-4</v>
      </c>
      <c r="I140" s="23">
        <f>H140*'POTW Flow Rate'!C$11</f>
        <v>1399.2458527214835</v>
      </c>
      <c r="J140" s="12" t="s">
        <v>4627</v>
      </c>
    </row>
    <row r="141" spans="1:10">
      <c r="A141" t="s">
        <v>2644</v>
      </c>
      <c r="B141" t="s">
        <v>2593</v>
      </c>
      <c r="C141" t="s">
        <v>2369</v>
      </c>
      <c r="D141" t="s">
        <v>2645</v>
      </c>
      <c r="E141" t="s">
        <v>2285</v>
      </c>
      <c r="F141" t="s">
        <v>2595</v>
      </c>
      <c r="G141">
        <v>22327</v>
      </c>
      <c r="H141" s="35">
        <f t="shared" si="2"/>
        <v>6.9228462291144651E-5</v>
      </c>
      <c r="I141" s="23">
        <f>H141*'POTW Flow Rate'!C$11</f>
        <v>714.99432768143356</v>
      </c>
      <c r="J141" s="12" t="s">
        <v>4627</v>
      </c>
    </row>
    <row r="142" spans="1:10">
      <c r="A142" t="s">
        <v>2646</v>
      </c>
      <c r="B142" t="s">
        <v>2593</v>
      </c>
      <c r="C142" t="s">
        <v>2372</v>
      </c>
      <c r="D142" t="s">
        <v>2647</v>
      </c>
      <c r="E142" t="s">
        <v>2285</v>
      </c>
      <c r="F142" t="s">
        <v>2595</v>
      </c>
      <c r="G142">
        <v>33368</v>
      </c>
      <c r="H142" s="35">
        <f t="shared" si="2"/>
        <v>1.0346286244147959E-4</v>
      </c>
      <c r="I142" s="23">
        <f>H142*'POTW Flow Rate'!C$11</f>
        <v>1068.568581810099</v>
      </c>
      <c r="J142" s="12" t="s">
        <v>4627</v>
      </c>
    </row>
    <row r="143" spans="1:10">
      <c r="A143" t="s">
        <v>2648</v>
      </c>
      <c r="B143" t="s">
        <v>2593</v>
      </c>
      <c r="C143" t="s">
        <v>2375</v>
      </c>
      <c r="D143" t="s">
        <v>2649</v>
      </c>
      <c r="E143" t="s">
        <v>2285</v>
      </c>
      <c r="F143" t="s">
        <v>2595</v>
      </c>
      <c r="G143">
        <v>13500</v>
      </c>
      <c r="H143" s="35">
        <f t="shared" si="2"/>
        <v>4.1858926005753249E-5</v>
      </c>
      <c r="I143" s="23">
        <f>H143*'POTW Flow Rate'!C$11</f>
        <v>432.32066214445979</v>
      </c>
      <c r="J143" s="12" t="s">
        <v>4627</v>
      </c>
    </row>
    <row r="144" spans="1:10">
      <c r="A144" t="s">
        <v>2650</v>
      </c>
      <c r="B144" t="s">
        <v>2593</v>
      </c>
      <c r="C144" t="s">
        <v>2378</v>
      </c>
      <c r="D144" t="s">
        <v>2652</v>
      </c>
      <c r="E144" t="s">
        <v>2285</v>
      </c>
      <c r="F144" t="s">
        <v>2595</v>
      </c>
      <c r="G144">
        <v>36959</v>
      </c>
      <c r="H144" s="35">
        <f t="shared" si="2"/>
        <v>1.1459733675900996E-4</v>
      </c>
      <c r="I144" s="23">
        <f>H144*'POTW Flow Rate'!C$11</f>
        <v>1183.5658779405253</v>
      </c>
      <c r="J144" s="12" t="s">
        <v>4627</v>
      </c>
    </row>
    <row r="145" spans="1:10">
      <c r="A145" t="s">
        <v>2653</v>
      </c>
      <c r="B145" t="s">
        <v>2593</v>
      </c>
      <c r="C145" t="s">
        <v>2381</v>
      </c>
      <c r="D145" t="s">
        <v>2654</v>
      </c>
      <c r="E145" t="s">
        <v>2285</v>
      </c>
      <c r="F145" t="s">
        <v>2595</v>
      </c>
      <c r="G145">
        <v>13486</v>
      </c>
      <c r="H145" s="35">
        <f t="shared" si="2"/>
        <v>4.1815516749154696E-5</v>
      </c>
      <c r="I145" s="23">
        <f>H145*'POTW Flow Rate'!C$11</f>
        <v>431.87232960593968</v>
      </c>
      <c r="J145" s="12" t="s">
        <v>4627</v>
      </c>
    </row>
    <row r="146" spans="1:10">
      <c r="A146" t="s">
        <v>2655</v>
      </c>
      <c r="B146" t="s">
        <v>2593</v>
      </c>
      <c r="C146" t="s">
        <v>2384</v>
      </c>
      <c r="D146" t="s">
        <v>2391</v>
      </c>
      <c r="E146" t="s">
        <v>2285</v>
      </c>
      <c r="F146" t="s">
        <v>2595</v>
      </c>
      <c r="G146">
        <v>17534</v>
      </c>
      <c r="H146" s="35">
        <f t="shared" si="2"/>
        <v>5.4366993228509449E-5</v>
      </c>
      <c r="I146" s="23">
        <f>H146*'POTW Flow Rate'!C$11</f>
        <v>561.50448074377471</v>
      </c>
      <c r="J146" s="12" t="s">
        <v>4627</v>
      </c>
    </row>
    <row r="147" spans="1:10">
      <c r="A147" t="s">
        <v>2656</v>
      </c>
      <c r="B147" t="s">
        <v>2593</v>
      </c>
      <c r="C147" t="s">
        <v>2387</v>
      </c>
      <c r="D147" t="s">
        <v>2394</v>
      </c>
      <c r="E147" t="s">
        <v>2285</v>
      </c>
      <c r="F147" t="s">
        <v>2595</v>
      </c>
      <c r="G147">
        <v>72297</v>
      </c>
      <c r="H147" s="35">
        <f t="shared" si="2"/>
        <v>2.2416850173614391E-4</v>
      </c>
      <c r="I147" s="23">
        <f>H147*'POTW Flow Rate'!C$11</f>
        <v>2315.2212526709636</v>
      </c>
      <c r="J147" s="12" t="s">
        <v>4627</v>
      </c>
    </row>
    <row r="148" spans="1:10">
      <c r="A148" t="s">
        <v>2657</v>
      </c>
      <c r="B148" t="s">
        <v>2593</v>
      </c>
      <c r="C148" t="s">
        <v>2390</v>
      </c>
      <c r="D148" t="s">
        <v>2658</v>
      </c>
      <c r="E148" t="s">
        <v>2285</v>
      </c>
      <c r="F148" t="s">
        <v>2595</v>
      </c>
      <c r="G148">
        <v>26005</v>
      </c>
      <c r="H148" s="35">
        <f t="shared" si="2"/>
        <v>8.0632694131823211E-5</v>
      </c>
      <c r="I148" s="23">
        <f>H148*'POTW Flow Rate'!C$11</f>
        <v>832.77769030123534</v>
      </c>
      <c r="J148" s="12" t="s">
        <v>4627</v>
      </c>
    </row>
    <row r="149" spans="1:10">
      <c r="A149" t="s">
        <v>2659</v>
      </c>
      <c r="B149" t="s">
        <v>2593</v>
      </c>
      <c r="C149" t="s">
        <v>2393</v>
      </c>
      <c r="D149" t="s">
        <v>2660</v>
      </c>
      <c r="E149" t="s">
        <v>2285</v>
      </c>
      <c r="F149" t="s">
        <v>2595</v>
      </c>
      <c r="G149">
        <v>7111</v>
      </c>
      <c r="H149" s="35">
        <f t="shared" si="2"/>
        <v>2.2048801690882323E-5</v>
      </c>
      <c r="I149" s="23">
        <f>H149*'POTW Flow Rate'!C$11</f>
        <v>227.72090581550026</v>
      </c>
      <c r="J149" s="12" t="s">
        <v>4627</v>
      </c>
    </row>
    <row r="150" spans="1:10">
      <c r="A150" t="s">
        <v>2661</v>
      </c>
      <c r="B150" t="s">
        <v>2593</v>
      </c>
      <c r="C150" t="s">
        <v>2396</v>
      </c>
      <c r="D150" t="s">
        <v>2403</v>
      </c>
      <c r="E150" t="s">
        <v>2285</v>
      </c>
      <c r="F150" t="s">
        <v>2595</v>
      </c>
      <c r="G150">
        <v>16931</v>
      </c>
      <c r="H150" s="35">
        <f t="shared" si="2"/>
        <v>5.2497294533585803E-5</v>
      </c>
      <c r="I150" s="23">
        <f>H150*'POTW Flow Rate'!C$11</f>
        <v>542.19415783465547</v>
      </c>
      <c r="J150" s="12" t="s">
        <v>4627</v>
      </c>
    </row>
    <row r="151" spans="1:10">
      <c r="A151" t="s">
        <v>2662</v>
      </c>
      <c r="B151" t="s">
        <v>2593</v>
      </c>
      <c r="C151" t="s">
        <v>2399</v>
      </c>
      <c r="D151" t="s">
        <v>2406</v>
      </c>
      <c r="E151" t="s">
        <v>2285</v>
      </c>
      <c r="F151" t="s">
        <v>2595</v>
      </c>
      <c r="G151">
        <v>9860</v>
      </c>
      <c r="H151" s="35">
        <f t="shared" si="2"/>
        <v>3.0572519290127932E-5</v>
      </c>
      <c r="I151" s="23">
        <f>H151*'POTW Flow Rate'!C$11</f>
        <v>315.7542021292129</v>
      </c>
      <c r="J151" s="12" t="s">
        <v>4627</v>
      </c>
    </row>
    <row r="152" spans="1:10">
      <c r="A152" t="s">
        <v>2663</v>
      </c>
      <c r="B152" t="s">
        <v>2593</v>
      </c>
      <c r="C152" t="s">
        <v>2402</v>
      </c>
      <c r="D152" t="s">
        <v>2664</v>
      </c>
      <c r="E152" t="s">
        <v>2285</v>
      </c>
      <c r="F152" t="s">
        <v>2595</v>
      </c>
      <c r="G152">
        <v>13970</v>
      </c>
      <c r="H152" s="35">
        <f t="shared" si="2"/>
        <v>4.3316236762990584E-5</v>
      </c>
      <c r="I152" s="23">
        <f>H152*'POTW Flow Rate'!C$11</f>
        <v>447.37182593763725</v>
      </c>
      <c r="J152" s="12" t="s">
        <v>4627</v>
      </c>
    </row>
    <row r="153" spans="1:10">
      <c r="A153" t="s">
        <v>2665</v>
      </c>
      <c r="B153" t="s">
        <v>2593</v>
      </c>
      <c r="C153" t="s">
        <v>2405</v>
      </c>
      <c r="D153" t="s">
        <v>2666</v>
      </c>
      <c r="E153" t="s">
        <v>2285</v>
      </c>
      <c r="F153" t="s">
        <v>2595</v>
      </c>
      <c r="G153">
        <v>12532</v>
      </c>
      <c r="H153" s="35">
        <f t="shared" si="2"/>
        <v>3.8857485978081464E-5</v>
      </c>
      <c r="I153" s="23">
        <f>H153*'POTW Flow Rate'!C$11</f>
        <v>401.32166948106448</v>
      </c>
      <c r="J153" s="12" t="s">
        <v>4627</v>
      </c>
    </row>
    <row r="154" spans="1:10">
      <c r="A154" t="s">
        <v>2667</v>
      </c>
      <c r="B154" t="s">
        <v>2593</v>
      </c>
      <c r="C154" t="s">
        <v>2408</v>
      </c>
      <c r="D154" t="s">
        <v>2668</v>
      </c>
      <c r="E154" t="s">
        <v>2285</v>
      </c>
      <c r="F154" t="s">
        <v>2595</v>
      </c>
      <c r="G154">
        <v>21958</v>
      </c>
      <c r="H154" s="35">
        <f t="shared" si="2"/>
        <v>6.8084318313654061E-5</v>
      </c>
      <c r="I154" s="23">
        <f>H154*'POTW Flow Rate'!C$11</f>
        <v>703.17756291615171</v>
      </c>
      <c r="J154" s="12" t="s">
        <v>4627</v>
      </c>
    </row>
    <row r="155" spans="1:10">
      <c r="A155" t="s">
        <v>2669</v>
      </c>
      <c r="B155" t="s">
        <v>2593</v>
      </c>
      <c r="C155" t="s">
        <v>2411</v>
      </c>
      <c r="D155" t="s">
        <v>2670</v>
      </c>
      <c r="E155" t="s">
        <v>2285</v>
      </c>
      <c r="F155" t="s">
        <v>2595</v>
      </c>
      <c r="G155">
        <v>71557</v>
      </c>
      <c r="H155" s="35">
        <f t="shared" si="2"/>
        <v>2.2187401245879151E-4</v>
      </c>
      <c r="I155" s="23">
        <f>H155*'POTW Flow Rate'!C$11</f>
        <v>2291.5236756348972</v>
      </c>
      <c r="J155" s="12" t="s">
        <v>4627</v>
      </c>
    </row>
    <row r="156" spans="1:10">
      <c r="A156" t="s">
        <v>2671</v>
      </c>
      <c r="B156" t="s">
        <v>2593</v>
      </c>
      <c r="C156" t="s">
        <v>2414</v>
      </c>
      <c r="D156" t="s">
        <v>2418</v>
      </c>
      <c r="E156" t="s">
        <v>2285</v>
      </c>
      <c r="F156" t="s">
        <v>2595</v>
      </c>
      <c r="G156">
        <v>15740</v>
      </c>
      <c r="H156" s="35">
        <f t="shared" si="2"/>
        <v>4.8804407061522682E-5</v>
      </c>
      <c r="I156" s="23">
        <f>H156*'POTW Flow Rate'!C$11</f>
        <v>504.05386830768873</v>
      </c>
      <c r="J156" s="12" t="s">
        <v>4627</v>
      </c>
    </row>
    <row r="157" spans="1:10">
      <c r="A157" t="s">
        <v>2672</v>
      </c>
      <c r="B157" t="s">
        <v>2593</v>
      </c>
      <c r="C157" t="s">
        <v>2417</v>
      </c>
      <c r="D157" t="s">
        <v>2424</v>
      </c>
      <c r="E157" t="s">
        <v>2285</v>
      </c>
      <c r="F157" t="s">
        <v>2595</v>
      </c>
      <c r="G157">
        <v>16367</v>
      </c>
      <c r="H157" s="35">
        <f t="shared" si="2"/>
        <v>5.0748521624900997E-5</v>
      </c>
      <c r="I157" s="23">
        <f>H157*'POTW Flow Rate'!C$11</f>
        <v>524.13276128284247</v>
      </c>
      <c r="J157" s="12" t="s">
        <v>4627</v>
      </c>
    </row>
    <row r="158" spans="1:10">
      <c r="A158" t="s">
        <v>2673</v>
      </c>
      <c r="B158" t="s">
        <v>2593</v>
      </c>
      <c r="C158" t="s">
        <v>2420</v>
      </c>
      <c r="D158" t="s">
        <v>2674</v>
      </c>
      <c r="E158" t="s">
        <v>2285</v>
      </c>
      <c r="F158" t="s">
        <v>2595</v>
      </c>
      <c r="G158">
        <v>43428</v>
      </c>
      <c r="H158" s="35">
        <f t="shared" si="2"/>
        <v>1.3465551396872979E-4</v>
      </c>
      <c r="I158" s="23">
        <f>H158*'POTW Flow Rate'!C$11</f>
        <v>1390.7275344896</v>
      </c>
      <c r="J158" s="12" t="s">
        <v>4627</v>
      </c>
    </row>
    <row r="159" spans="1:10">
      <c r="A159" t="s">
        <v>2675</v>
      </c>
      <c r="B159" t="s">
        <v>2593</v>
      </c>
      <c r="C159" t="s">
        <v>2423</v>
      </c>
      <c r="D159" t="s">
        <v>2676</v>
      </c>
      <c r="E159" t="s">
        <v>2285</v>
      </c>
      <c r="F159" t="s">
        <v>2595</v>
      </c>
      <c r="G159">
        <v>44235</v>
      </c>
      <c r="H159" s="35">
        <f t="shared" si="2"/>
        <v>1.3715774754551816E-4</v>
      </c>
      <c r="I159" s="23">
        <f>H159*'POTW Flow Rate'!C$11</f>
        <v>1416.5707029600135</v>
      </c>
      <c r="J159" s="12" t="s">
        <v>4627</v>
      </c>
    </row>
    <row r="160" spans="1:10">
      <c r="A160" t="s">
        <v>2677</v>
      </c>
      <c r="B160" t="s">
        <v>2593</v>
      </c>
      <c r="C160" t="s">
        <v>2426</v>
      </c>
      <c r="D160" t="s">
        <v>2433</v>
      </c>
      <c r="E160" t="s">
        <v>2285</v>
      </c>
      <c r="F160" t="s">
        <v>2595</v>
      </c>
      <c r="G160">
        <v>7582</v>
      </c>
      <c r="H160" s="35">
        <f t="shared" si="2"/>
        <v>2.3509213109305273E-5</v>
      </c>
      <c r="I160" s="23">
        <f>H160*'POTW Flow Rate'!C$11</f>
        <v>242.80409336142924</v>
      </c>
      <c r="J160" s="12" t="s">
        <v>4627</v>
      </c>
    </row>
    <row r="161" spans="1:10">
      <c r="A161" t="s">
        <v>2678</v>
      </c>
      <c r="B161" t="s">
        <v>2593</v>
      </c>
      <c r="C161" t="s">
        <v>2429</v>
      </c>
      <c r="D161" t="s">
        <v>2436</v>
      </c>
      <c r="E161" t="s">
        <v>2285</v>
      </c>
      <c r="F161" t="s">
        <v>2595</v>
      </c>
      <c r="G161">
        <v>9082</v>
      </c>
      <c r="H161" s="35">
        <f t="shared" si="2"/>
        <v>2.8160204887722299E-5</v>
      </c>
      <c r="I161" s="23">
        <f>H161*'POTW Flow Rate'!C$11</f>
        <v>290.83972248859141</v>
      </c>
      <c r="J161" s="12" t="s">
        <v>4627</v>
      </c>
    </row>
    <row r="162" spans="1:10">
      <c r="A162" t="s">
        <v>2679</v>
      </c>
      <c r="B162" t="s">
        <v>2593</v>
      </c>
      <c r="C162" t="s">
        <v>2432</v>
      </c>
      <c r="D162" t="s">
        <v>2680</v>
      </c>
      <c r="E162" t="s">
        <v>2285</v>
      </c>
      <c r="F162" t="s">
        <v>2595</v>
      </c>
      <c r="G162">
        <v>8723</v>
      </c>
      <c r="H162" s="35">
        <f t="shared" si="2"/>
        <v>2.7047067522087822E-5</v>
      </c>
      <c r="I162" s="23">
        <f>H162*'POTW Flow Rate'!C$11</f>
        <v>279.3431952508239</v>
      </c>
      <c r="J162" s="12" t="s">
        <v>4627</v>
      </c>
    </row>
    <row r="163" spans="1:10">
      <c r="A163" t="s">
        <v>2681</v>
      </c>
      <c r="B163" t="s">
        <v>2593</v>
      </c>
      <c r="C163" t="s">
        <v>2435</v>
      </c>
      <c r="D163" t="s">
        <v>2682</v>
      </c>
      <c r="E163" t="s">
        <v>2285</v>
      </c>
      <c r="F163" t="s">
        <v>2595</v>
      </c>
      <c r="G163">
        <v>7904</v>
      </c>
      <c r="H163" s="35">
        <f t="shared" si="2"/>
        <v>2.4507626011072127E-5</v>
      </c>
      <c r="I163" s="23">
        <f>H163*'POTW Flow Rate'!C$11</f>
        <v>253.11574174739337</v>
      </c>
      <c r="J163" s="12" t="s">
        <v>4627</v>
      </c>
    </row>
    <row r="164" spans="1:10">
      <c r="A164" t="s">
        <v>2683</v>
      </c>
      <c r="B164" t="s">
        <v>2593</v>
      </c>
      <c r="C164" t="s">
        <v>2438</v>
      </c>
      <c r="D164" t="s">
        <v>2684</v>
      </c>
      <c r="E164" t="s">
        <v>2285</v>
      </c>
      <c r="F164" t="s">
        <v>2595</v>
      </c>
      <c r="G164">
        <v>24828</v>
      </c>
      <c r="H164" s="35">
        <f t="shared" si="2"/>
        <v>7.698321591635865E-5</v>
      </c>
      <c r="I164" s="23">
        <f>H164*'POTW Flow Rate'!C$11</f>
        <v>795.08573331278876</v>
      </c>
      <c r="J164" s="12" t="s">
        <v>4627</v>
      </c>
    </row>
    <row r="165" spans="1:10">
      <c r="A165" t="s">
        <v>2685</v>
      </c>
      <c r="B165" t="s">
        <v>2593</v>
      </c>
      <c r="C165" t="s">
        <v>2441</v>
      </c>
      <c r="D165" t="s">
        <v>2442</v>
      </c>
      <c r="E165" t="s">
        <v>2285</v>
      </c>
      <c r="F165" t="s">
        <v>2595</v>
      </c>
      <c r="G165">
        <v>10245</v>
      </c>
      <c r="H165" s="35">
        <f t="shared" si="2"/>
        <v>3.1766273846588303E-5</v>
      </c>
      <c r="I165" s="23">
        <f>H165*'POTW Flow Rate'!C$11</f>
        <v>328.08334693851788</v>
      </c>
      <c r="J165" s="12" t="s">
        <v>4627</v>
      </c>
    </row>
    <row r="166" spans="1:10">
      <c r="A166" t="s">
        <v>2686</v>
      </c>
      <c r="B166" t="s">
        <v>2593</v>
      </c>
      <c r="C166" t="s">
        <v>2444</v>
      </c>
      <c r="D166" t="s">
        <v>2687</v>
      </c>
      <c r="E166" t="s">
        <v>2285</v>
      </c>
      <c r="F166" t="s">
        <v>2595</v>
      </c>
      <c r="G166">
        <v>19930</v>
      </c>
      <c r="H166" s="35">
        <f t="shared" si="2"/>
        <v>6.1796177429234244E-5</v>
      </c>
      <c r="I166" s="23">
        <f>H166*'POTW Flow Rate'!C$11</f>
        <v>638.23339233622846</v>
      </c>
      <c r="J166" s="12" t="s">
        <v>4627</v>
      </c>
    </row>
    <row r="167" spans="1:10">
      <c r="A167" t="s">
        <v>2688</v>
      </c>
      <c r="B167" t="s">
        <v>2593</v>
      </c>
      <c r="C167" t="s">
        <v>2447</v>
      </c>
      <c r="D167" t="s">
        <v>2448</v>
      </c>
      <c r="E167" t="s">
        <v>2285</v>
      </c>
      <c r="F167" t="s">
        <v>2595</v>
      </c>
      <c r="G167">
        <v>11024</v>
      </c>
      <c r="H167" s="35">
        <f t="shared" si="2"/>
        <v>3.4181688910179544E-5</v>
      </c>
      <c r="I167" s="23">
        <f>H167*'POTW Flow Rate'!C$11</f>
        <v>353.02985033189071</v>
      </c>
      <c r="J167" s="12" t="s">
        <v>4627</v>
      </c>
    </row>
    <row r="168" spans="1:10">
      <c r="A168" t="s">
        <v>2689</v>
      </c>
      <c r="B168" t="s">
        <v>2593</v>
      </c>
      <c r="C168" t="s">
        <v>2450</v>
      </c>
      <c r="D168" t="s">
        <v>2690</v>
      </c>
      <c r="E168" t="s">
        <v>2285</v>
      </c>
      <c r="F168" t="s">
        <v>2595</v>
      </c>
      <c r="G168">
        <v>24246</v>
      </c>
      <c r="H168" s="35">
        <f t="shared" si="2"/>
        <v>7.5178631106332847E-5</v>
      </c>
      <c r="I168" s="23">
        <f>H168*'POTW Flow Rate'!C$11</f>
        <v>776.44790921144988</v>
      </c>
      <c r="J168" s="12" t="s">
        <v>4627</v>
      </c>
    </row>
    <row r="169" spans="1:10">
      <c r="A169" t="s">
        <v>2691</v>
      </c>
      <c r="B169" t="s">
        <v>2593</v>
      </c>
      <c r="C169" t="s">
        <v>2453</v>
      </c>
      <c r="D169" t="s">
        <v>2692</v>
      </c>
      <c r="E169" t="s">
        <v>2285</v>
      </c>
      <c r="F169" t="s">
        <v>2595</v>
      </c>
      <c r="G169">
        <v>20225</v>
      </c>
      <c r="H169" s="35">
        <f t="shared" si="2"/>
        <v>6.2710872478989596E-5</v>
      </c>
      <c r="I169" s="23">
        <f>H169*'POTW Flow Rate'!C$11</f>
        <v>647.68039939790367</v>
      </c>
      <c r="J169" s="12" t="s">
        <v>4627</v>
      </c>
    </row>
    <row r="170" spans="1:10">
      <c r="A170" t="s">
        <v>2693</v>
      </c>
      <c r="B170" t="s">
        <v>2593</v>
      </c>
      <c r="C170" t="s">
        <v>2456</v>
      </c>
      <c r="D170" t="s">
        <v>2694</v>
      </c>
      <c r="E170" t="s">
        <v>2285</v>
      </c>
      <c r="F170" t="s">
        <v>2595</v>
      </c>
      <c r="G170">
        <v>63201</v>
      </c>
      <c r="H170" s="35">
        <f t="shared" si="2"/>
        <v>1.9596488759182306E-4</v>
      </c>
      <c r="I170" s="23">
        <f>H170*'POTW Flow Rate'!C$11</f>
        <v>2023.9331976438523</v>
      </c>
      <c r="J170" s="12" t="s">
        <v>4627</v>
      </c>
    </row>
    <row r="171" spans="1:10">
      <c r="A171" t="s">
        <v>2695</v>
      </c>
      <c r="B171" t="s">
        <v>2593</v>
      </c>
      <c r="C171" t="s">
        <v>2459</v>
      </c>
      <c r="D171" t="s">
        <v>2696</v>
      </c>
      <c r="E171" t="s">
        <v>2285</v>
      </c>
      <c r="F171" t="s">
        <v>2595</v>
      </c>
      <c r="G171">
        <v>8304</v>
      </c>
      <c r="H171" s="35">
        <f t="shared" si="2"/>
        <v>2.5747890485316665E-5</v>
      </c>
      <c r="I171" s="23">
        <f>H171*'POTW Flow Rate'!C$11</f>
        <v>265.92524284796991</v>
      </c>
      <c r="J171" s="12" t="s">
        <v>4627</v>
      </c>
    </row>
    <row r="172" spans="1:10">
      <c r="A172" t="s">
        <v>2697</v>
      </c>
      <c r="B172" t="s">
        <v>2593</v>
      </c>
      <c r="C172" t="s">
        <v>2462</v>
      </c>
      <c r="D172" t="s">
        <v>2698</v>
      </c>
      <c r="E172" t="s">
        <v>2285</v>
      </c>
      <c r="F172" t="s">
        <v>2595</v>
      </c>
      <c r="G172">
        <v>392702</v>
      </c>
      <c r="H172" s="35">
        <f t="shared" si="2"/>
        <v>1.2176358489119491E-3</v>
      </c>
      <c r="I172" s="23">
        <f>H172*'POTW Flow Rate'!C$11</f>
        <v>12575.791752996567</v>
      </c>
      <c r="J172" s="12" t="s">
        <v>4627</v>
      </c>
    </row>
    <row r="173" spans="1:10">
      <c r="A173" t="s">
        <v>2699</v>
      </c>
      <c r="B173" t="s">
        <v>2593</v>
      </c>
      <c r="C173" t="s">
        <v>2465</v>
      </c>
      <c r="D173" t="s">
        <v>2451</v>
      </c>
      <c r="E173" t="s">
        <v>2285</v>
      </c>
      <c r="F173" t="s">
        <v>2595</v>
      </c>
      <c r="G173">
        <v>17571</v>
      </c>
      <c r="H173" s="35">
        <f t="shared" si="2"/>
        <v>5.4481717692377068E-5</v>
      </c>
      <c r="I173" s="23">
        <f>H173*'POTW Flow Rate'!C$11</f>
        <v>562.68935959557803</v>
      </c>
      <c r="J173" s="12" t="s">
        <v>4627</v>
      </c>
    </row>
    <row r="174" spans="1:10">
      <c r="A174" t="s">
        <v>2700</v>
      </c>
      <c r="B174" t="s">
        <v>2593</v>
      </c>
      <c r="C174" t="s">
        <v>2468</v>
      </c>
      <c r="D174" t="s">
        <v>2701</v>
      </c>
      <c r="E174" t="s">
        <v>2285</v>
      </c>
      <c r="F174" t="s">
        <v>2595</v>
      </c>
      <c r="G174">
        <v>26899</v>
      </c>
      <c r="H174" s="35">
        <f t="shared" si="2"/>
        <v>8.3404685231759751E-5</v>
      </c>
      <c r="I174" s="23">
        <f>H174*'POTW Flow Rate'!C$11</f>
        <v>861.40692526102396</v>
      </c>
      <c r="J174" s="12" t="s">
        <v>4627</v>
      </c>
    </row>
    <row r="175" spans="1:10">
      <c r="A175" t="s">
        <v>2702</v>
      </c>
      <c r="B175" t="s">
        <v>2593</v>
      </c>
      <c r="C175" t="s">
        <v>2471</v>
      </c>
      <c r="D175" t="s">
        <v>2703</v>
      </c>
      <c r="E175" t="s">
        <v>2285</v>
      </c>
      <c r="F175" t="s">
        <v>2595</v>
      </c>
      <c r="G175">
        <v>115719</v>
      </c>
      <c r="H175" s="35">
        <f t="shared" si="2"/>
        <v>3.5880541173776006E-4</v>
      </c>
      <c r="I175" s="23">
        <f>H175*'POTW Flow Rate'!C$11</f>
        <v>3705.7566446440555</v>
      </c>
      <c r="J175" s="12" t="s">
        <v>4627</v>
      </c>
    </row>
    <row r="176" spans="1:10">
      <c r="A176" t="s">
        <v>2704</v>
      </c>
      <c r="B176" t="s">
        <v>2593</v>
      </c>
      <c r="C176" t="s">
        <v>2474</v>
      </c>
      <c r="D176" t="s">
        <v>2705</v>
      </c>
      <c r="E176" t="s">
        <v>2285</v>
      </c>
      <c r="F176" t="s">
        <v>2595</v>
      </c>
      <c r="G176">
        <v>10693</v>
      </c>
      <c r="H176" s="35">
        <f t="shared" si="2"/>
        <v>3.3155370057742184E-5</v>
      </c>
      <c r="I176" s="23">
        <f>H176*'POTW Flow Rate'!C$11</f>
        <v>342.42998817116359</v>
      </c>
      <c r="J176" s="12" t="s">
        <v>4627</v>
      </c>
    </row>
    <row r="177" spans="1:10">
      <c r="A177" t="s">
        <v>2706</v>
      </c>
      <c r="B177" t="s">
        <v>2593</v>
      </c>
      <c r="C177" t="s">
        <v>2477</v>
      </c>
      <c r="D177" t="s">
        <v>2707</v>
      </c>
      <c r="E177" t="s">
        <v>2285</v>
      </c>
      <c r="F177" t="s">
        <v>2595</v>
      </c>
      <c r="G177">
        <v>7929</v>
      </c>
      <c r="H177" s="35">
        <f t="shared" si="2"/>
        <v>2.4585142540712411E-5</v>
      </c>
      <c r="I177" s="23">
        <f>H177*'POTW Flow Rate'!C$11</f>
        <v>253.91633556617941</v>
      </c>
      <c r="J177" s="12" t="s">
        <v>4627</v>
      </c>
    </row>
    <row r="178" spans="1:10">
      <c r="A178" t="s">
        <v>2708</v>
      </c>
      <c r="B178" t="s">
        <v>2593</v>
      </c>
      <c r="C178" t="s">
        <v>2480</v>
      </c>
      <c r="D178" t="s">
        <v>2709</v>
      </c>
      <c r="E178" t="s">
        <v>2285</v>
      </c>
      <c r="F178" t="s">
        <v>2595</v>
      </c>
      <c r="G178">
        <v>126776</v>
      </c>
      <c r="H178" s="35">
        <f t="shared" si="2"/>
        <v>3.9308942246706475E-4</v>
      </c>
      <c r="I178" s="23">
        <f>H178*'POTW Flow Rate'!C$11</f>
        <v>4059.8432788167434</v>
      </c>
      <c r="J178" s="12" t="s">
        <v>4627</v>
      </c>
    </row>
    <row r="179" spans="1:10">
      <c r="A179" t="s">
        <v>2710</v>
      </c>
      <c r="B179" t="s">
        <v>2593</v>
      </c>
      <c r="C179" t="s">
        <v>2483</v>
      </c>
      <c r="D179" t="s">
        <v>2711</v>
      </c>
      <c r="E179" t="s">
        <v>2285</v>
      </c>
      <c r="F179" t="s">
        <v>2595</v>
      </c>
      <c r="G179">
        <v>17426</v>
      </c>
      <c r="H179" s="35">
        <f t="shared" si="2"/>
        <v>5.4032121820463419E-5</v>
      </c>
      <c r="I179" s="23">
        <f>H179*'POTW Flow Rate'!C$11</f>
        <v>558.04591544661901</v>
      </c>
      <c r="J179" s="12" t="s">
        <v>4627</v>
      </c>
    </row>
    <row r="180" spans="1:10">
      <c r="A180" t="s">
        <v>2712</v>
      </c>
      <c r="B180" t="s">
        <v>2593</v>
      </c>
      <c r="C180" t="s">
        <v>2713</v>
      </c>
      <c r="D180" t="s">
        <v>2714</v>
      </c>
      <c r="E180" t="s">
        <v>2285</v>
      </c>
      <c r="F180" t="s">
        <v>2595</v>
      </c>
      <c r="G180">
        <v>16906</v>
      </c>
      <c r="H180" s="35">
        <f t="shared" si="2"/>
        <v>5.2419778003945516E-5</v>
      </c>
      <c r="I180" s="23">
        <f>H180*'POTW Flow Rate'!C$11</f>
        <v>541.3935640158694</v>
      </c>
      <c r="J180" s="12" t="s">
        <v>4627</v>
      </c>
    </row>
    <row r="181" spans="1:10">
      <c r="A181" t="s">
        <v>2715</v>
      </c>
      <c r="B181" t="s">
        <v>2593</v>
      </c>
      <c r="C181" t="s">
        <v>2716</v>
      </c>
      <c r="D181" t="s">
        <v>2717</v>
      </c>
      <c r="E181" t="s">
        <v>2285</v>
      </c>
      <c r="F181" t="s">
        <v>2595</v>
      </c>
      <c r="G181">
        <v>12494</v>
      </c>
      <c r="H181" s="35">
        <f t="shared" si="2"/>
        <v>3.8739660853028235E-5</v>
      </c>
      <c r="I181" s="23">
        <f>H181*'POTW Flow Rate'!C$11</f>
        <v>400.1047668765097</v>
      </c>
      <c r="J181" s="12" t="s">
        <v>4627</v>
      </c>
    </row>
    <row r="182" spans="1:10">
      <c r="A182" t="s">
        <v>2718</v>
      </c>
      <c r="B182" t="s">
        <v>2593</v>
      </c>
      <c r="C182" t="s">
        <v>2719</v>
      </c>
      <c r="D182" t="s">
        <v>2720</v>
      </c>
      <c r="E182" t="s">
        <v>2285</v>
      </c>
      <c r="F182" t="s">
        <v>2595</v>
      </c>
      <c r="G182">
        <v>40227</v>
      </c>
      <c r="H182" s="35">
        <f t="shared" si="2"/>
        <v>1.2473029751358786E-4</v>
      </c>
      <c r="I182" s="23">
        <f>H182*'POTW Flow Rate'!C$11</f>
        <v>1288.219501932236</v>
      </c>
      <c r="J182" s="12" t="s">
        <v>4627</v>
      </c>
    </row>
    <row r="183" spans="1:10">
      <c r="A183" t="s">
        <v>2721</v>
      </c>
      <c r="B183" t="s">
        <v>2593</v>
      </c>
      <c r="C183" t="s">
        <v>2722</v>
      </c>
      <c r="D183" t="s">
        <v>2723</v>
      </c>
      <c r="E183" t="s">
        <v>2285</v>
      </c>
      <c r="F183" t="s">
        <v>2595</v>
      </c>
      <c r="G183">
        <v>16851</v>
      </c>
      <c r="H183" s="35">
        <f t="shared" si="2"/>
        <v>5.2249241638736893E-5</v>
      </c>
      <c r="I183" s="23">
        <f>H183*'POTW Flow Rate'!C$11</f>
        <v>539.63225761454021</v>
      </c>
      <c r="J183" s="12" t="s">
        <v>4627</v>
      </c>
    </row>
    <row r="184" spans="1:10">
      <c r="A184" t="s">
        <v>2724</v>
      </c>
      <c r="B184" t="s">
        <v>2593</v>
      </c>
      <c r="C184" t="s">
        <v>2725</v>
      </c>
      <c r="D184" t="s">
        <v>2478</v>
      </c>
      <c r="E184" t="s">
        <v>2285</v>
      </c>
      <c r="F184" t="s">
        <v>2595</v>
      </c>
      <c r="G184">
        <v>220792</v>
      </c>
      <c r="H184" s="35">
        <f t="shared" si="2"/>
        <v>6.846011844935016E-4</v>
      </c>
      <c r="I184" s="23">
        <f>H184*'POTW Flow Rate'!C$11</f>
        <v>7070.5884174962639</v>
      </c>
      <c r="J184" s="12" t="s">
        <v>4627</v>
      </c>
    </row>
    <row r="185" spans="1:10">
      <c r="A185" t="s">
        <v>2726</v>
      </c>
      <c r="B185" t="s">
        <v>2593</v>
      </c>
      <c r="C185" t="s">
        <v>2727</v>
      </c>
      <c r="D185" t="s">
        <v>2728</v>
      </c>
      <c r="E185" t="s">
        <v>2285</v>
      </c>
      <c r="F185" t="s">
        <v>2595</v>
      </c>
      <c r="G185">
        <v>78592</v>
      </c>
      <c r="H185" s="35">
        <f t="shared" si="2"/>
        <v>2.4368716389956737E-4</v>
      </c>
      <c r="I185" s="23">
        <f>H185*'POTW Flow Rate'!C$11</f>
        <v>2516.8107762412878</v>
      </c>
      <c r="J185" s="12" t="s">
        <v>4627</v>
      </c>
    </row>
    <row r="186" spans="1:10">
      <c r="A186" t="s">
        <v>2729</v>
      </c>
      <c r="B186" t="s">
        <v>2593</v>
      </c>
      <c r="C186" t="s">
        <v>2730</v>
      </c>
      <c r="D186" t="s">
        <v>2731</v>
      </c>
      <c r="E186" t="s">
        <v>2285</v>
      </c>
      <c r="F186" t="s">
        <v>2595</v>
      </c>
      <c r="G186">
        <v>6910</v>
      </c>
      <c r="H186" s="35">
        <f t="shared" si="2"/>
        <v>2.1425568792574444E-5</v>
      </c>
      <c r="I186" s="23">
        <f>H186*'POTW Flow Rate'!C$11</f>
        <v>221.28413151246056</v>
      </c>
      <c r="J186" s="12" t="s">
        <v>4627</v>
      </c>
    </row>
    <row r="187" spans="1:10">
      <c r="A187" t="s">
        <v>2732</v>
      </c>
      <c r="B187" t="s">
        <v>2593</v>
      </c>
      <c r="C187" t="s">
        <v>2733</v>
      </c>
      <c r="D187" t="s">
        <v>2734</v>
      </c>
      <c r="E187" t="s">
        <v>2285</v>
      </c>
      <c r="F187" t="s">
        <v>2595</v>
      </c>
      <c r="G187">
        <v>21951</v>
      </c>
      <c r="H187" s="35">
        <f t="shared" si="2"/>
        <v>6.8062613685354785E-5</v>
      </c>
      <c r="I187" s="23">
        <f>H187*'POTW Flow Rate'!C$11</f>
        <v>702.95339664689163</v>
      </c>
      <c r="J187" s="12" t="s">
        <v>4627</v>
      </c>
    </row>
    <row r="188" spans="1:10">
      <c r="A188" t="s">
        <v>2735</v>
      </c>
      <c r="B188" t="s">
        <v>2736</v>
      </c>
      <c r="C188" t="s">
        <v>2283</v>
      </c>
      <c r="D188" t="s">
        <v>2737</v>
      </c>
      <c r="E188" t="s">
        <v>2285</v>
      </c>
      <c r="F188" t="s">
        <v>2738</v>
      </c>
      <c r="G188">
        <v>1610921</v>
      </c>
      <c r="H188" s="35">
        <f t="shared" si="2"/>
        <v>4.9949202177862247E-3</v>
      </c>
      <c r="I188" s="23">
        <f>H188*'POTW Flow Rate'!C$11</f>
        <v>51587.735806104844</v>
      </c>
      <c r="J188" s="12" t="s">
        <v>4627</v>
      </c>
    </row>
    <row r="189" spans="1:10">
      <c r="A189" t="s">
        <v>2739</v>
      </c>
      <c r="B189" t="s">
        <v>2736</v>
      </c>
      <c r="C189" t="s">
        <v>2288</v>
      </c>
      <c r="D189" t="s">
        <v>2740</v>
      </c>
      <c r="E189" t="s">
        <v>2285</v>
      </c>
      <c r="F189" t="s">
        <v>2738</v>
      </c>
      <c r="G189">
        <v>1116</v>
      </c>
      <c r="H189" s="35">
        <f t="shared" si="2"/>
        <v>3.4603378831422689E-6</v>
      </c>
      <c r="I189" s="23">
        <f>H189*'POTW Flow Rate'!C$11</f>
        <v>35.738508070608681</v>
      </c>
      <c r="J189" s="12" t="s">
        <v>4627</v>
      </c>
    </row>
    <row r="190" spans="1:10">
      <c r="A190" t="s">
        <v>2741</v>
      </c>
      <c r="B190" t="s">
        <v>2736</v>
      </c>
      <c r="C190" t="s">
        <v>2291</v>
      </c>
      <c r="D190" t="s">
        <v>2742</v>
      </c>
      <c r="E190" t="s">
        <v>2285</v>
      </c>
      <c r="F190" t="s">
        <v>2738</v>
      </c>
      <c r="G190">
        <v>36742</v>
      </c>
      <c r="H190" s="35">
        <f t="shared" si="2"/>
        <v>1.1392449328173229E-4</v>
      </c>
      <c r="I190" s="23">
        <f>H190*'POTW Flow Rate'!C$11</f>
        <v>1176.6167235934624</v>
      </c>
      <c r="J190" s="12" t="s">
        <v>4627</v>
      </c>
    </row>
    <row r="191" spans="1:10">
      <c r="A191" t="s">
        <v>2743</v>
      </c>
      <c r="B191" t="s">
        <v>2736</v>
      </c>
      <c r="C191" t="s">
        <v>2294</v>
      </c>
      <c r="D191" t="s">
        <v>2744</v>
      </c>
      <c r="E191" t="s">
        <v>2285</v>
      </c>
      <c r="F191" t="s">
        <v>2738</v>
      </c>
      <c r="G191">
        <v>224241</v>
      </c>
      <c r="H191" s="35">
        <f t="shared" si="2"/>
        <v>6.9529536492267516E-4</v>
      </c>
      <c r="I191" s="23">
        <f>H191*'POTW Flow Rate'!C$11</f>
        <v>7181.0383407359859</v>
      </c>
      <c r="J191" s="12" t="s">
        <v>4627</v>
      </c>
    </row>
    <row r="192" spans="1:10">
      <c r="A192" t="s">
        <v>2745</v>
      </c>
      <c r="B192" t="s">
        <v>2736</v>
      </c>
      <c r="C192" t="s">
        <v>2297</v>
      </c>
      <c r="D192" t="s">
        <v>2746</v>
      </c>
      <c r="E192" t="s">
        <v>2285</v>
      </c>
      <c r="F192" t="s">
        <v>2738</v>
      </c>
      <c r="G192">
        <v>44624</v>
      </c>
      <c r="H192" s="35">
        <f t="shared" si="2"/>
        <v>1.3836390474672097E-4</v>
      </c>
      <c r="I192" s="23">
        <f>H192*'POTW Flow Rate'!C$11</f>
        <v>1429.0279427803241</v>
      </c>
      <c r="J192" s="12" t="s">
        <v>4627</v>
      </c>
    </row>
    <row r="193" spans="1:10">
      <c r="A193" t="s">
        <v>2747</v>
      </c>
      <c r="B193" t="s">
        <v>2736</v>
      </c>
      <c r="C193" t="s">
        <v>2300</v>
      </c>
      <c r="D193" t="s">
        <v>2748</v>
      </c>
      <c r="E193" t="s">
        <v>2285</v>
      </c>
      <c r="F193" t="s">
        <v>2738</v>
      </c>
      <c r="G193">
        <v>21419</v>
      </c>
      <c r="H193" s="35">
        <f t="shared" si="2"/>
        <v>6.6413061934609543E-5</v>
      </c>
      <c r="I193" s="23">
        <f>H193*'POTW Flow Rate'!C$11</f>
        <v>685.91676018312478</v>
      </c>
      <c r="J193" s="12" t="s">
        <v>4627</v>
      </c>
    </row>
    <row r="194" spans="1:10">
      <c r="A194" t="s">
        <v>2749</v>
      </c>
      <c r="B194" t="s">
        <v>2736</v>
      </c>
      <c r="C194" t="s">
        <v>2303</v>
      </c>
      <c r="D194" t="s">
        <v>2750</v>
      </c>
      <c r="E194" t="s">
        <v>2285</v>
      </c>
      <c r="F194" t="s">
        <v>2738</v>
      </c>
      <c r="G194">
        <v>1111339</v>
      </c>
      <c r="H194" s="35">
        <f t="shared" si="2"/>
        <v>3.4458857013561343E-3</v>
      </c>
      <c r="I194" s="23">
        <f>H194*'POTW Flow Rate'!C$11</f>
        <v>35589.245359034212</v>
      </c>
      <c r="J194" s="12" t="s">
        <v>4627</v>
      </c>
    </row>
    <row r="195" spans="1:10">
      <c r="A195" t="s">
        <v>2751</v>
      </c>
      <c r="B195" t="s">
        <v>2736</v>
      </c>
      <c r="C195" t="s">
        <v>2306</v>
      </c>
      <c r="D195" t="s">
        <v>2752</v>
      </c>
      <c r="E195" t="s">
        <v>2285</v>
      </c>
      <c r="F195" t="s">
        <v>2738</v>
      </c>
      <c r="G195">
        <v>27212</v>
      </c>
      <c r="H195" s="35">
        <f t="shared" ref="H195:H258" si="3">G195/G$3226</f>
        <v>8.4375192182856114E-5</v>
      </c>
      <c r="I195" s="23">
        <f>H195*'POTW Flow Rate'!C$11</f>
        <v>871.43035987222527</v>
      </c>
      <c r="J195" s="12" t="s">
        <v>4627</v>
      </c>
    </row>
    <row r="196" spans="1:10">
      <c r="A196" t="s">
        <v>2753</v>
      </c>
      <c r="B196" t="s">
        <v>2736</v>
      </c>
      <c r="C196" t="s">
        <v>2309</v>
      </c>
      <c r="D196" t="s">
        <v>2754</v>
      </c>
      <c r="E196" t="s">
        <v>2285</v>
      </c>
      <c r="F196" t="s">
        <v>2738</v>
      </c>
      <c r="G196">
        <v>183087</v>
      </c>
      <c r="H196" s="35">
        <f t="shared" si="3"/>
        <v>5.6769075449002561E-4</v>
      </c>
      <c r="I196" s="23">
        <f>H196*'POTW Flow Rate'!C$11</f>
        <v>5863.1328200031639</v>
      </c>
      <c r="J196" s="12" t="s">
        <v>4627</v>
      </c>
    </row>
    <row r="197" spans="1:10">
      <c r="A197" t="s">
        <v>2755</v>
      </c>
      <c r="B197" t="s">
        <v>2736</v>
      </c>
      <c r="C197" t="s">
        <v>2312</v>
      </c>
      <c r="D197" t="s">
        <v>2756</v>
      </c>
      <c r="E197" t="s">
        <v>2285</v>
      </c>
      <c r="F197" t="s">
        <v>2738</v>
      </c>
      <c r="G197">
        <v>965974</v>
      </c>
      <c r="H197" s="35">
        <f t="shared" si="3"/>
        <v>2.9951580881097399E-3</v>
      </c>
      <c r="I197" s="23">
        <f>H197*'POTW Flow Rate'!C$11</f>
        <v>30934.112540320919</v>
      </c>
      <c r="J197" s="12" t="s">
        <v>4627</v>
      </c>
    </row>
    <row r="198" spans="1:10">
      <c r="A198" t="s">
        <v>2757</v>
      </c>
      <c r="B198" t="s">
        <v>2736</v>
      </c>
      <c r="C198" t="s">
        <v>2315</v>
      </c>
      <c r="D198" t="s">
        <v>2758</v>
      </c>
      <c r="E198" t="s">
        <v>2285</v>
      </c>
      <c r="F198" t="s">
        <v>2738</v>
      </c>
      <c r="G198">
        <v>27955</v>
      </c>
      <c r="H198" s="35">
        <f t="shared" si="3"/>
        <v>8.6678983443765347E-5</v>
      </c>
      <c r="I198" s="23">
        <f>H198*'POTW Flow Rate'!C$11</f>
        <v>895.22400816654624</v>
      </c>
      <c r="J198" s="12" t="s">
        <v>4627</v>
      </c>
    </row>
    <row r="199" spans="1:10">
      <c r="A199" t="s">
        <v>2759</v>
      </c>
      <c r="B199" t="s">
        <v>2736</v>
      </c>
      <c r="C199" t="s">
        <v>2318</v>
      </c>
      <c r="D199" t="s">
        <v>2760</v>
      </c>
      <c r="E199" t="s">
        <v>2285</v>
      </c>
      <c r="F199" t="s">
        <v>2738</v>
      </c>
      <c r="G199">
        <v>134809</v>
      </c>
      <c r="H199" s="35">
        <f t="shared" si="3"/>
        <v>4.1799703377108074E-4</v>
      </c>
      <c r="I199" s="23">
        <f>H199*'POTW Flow Rate'!C$11</f>
        <v>4317.0900846690729</v>
      </c>
      <c r="J199" s="12" t="s">
        <v>4627</v>
      </c>
    </row>
    <row r="200" spans="1:10">
      <c r="A200" t="s">
        <v>2761</v>
      </c>
      <c r="B200" t="s">
        <v>2736</v>
      </c>
      <c r="C200" t="s">
        <v>2321</v>
      </c>
      <c r="D200" t="s">
        <v>2762</v>
      </c>
      <c r="E200" t="s">
        <v>2285</v>
      </c>
      <c r="F200" t="s">
        <v>2738</v>
      </c>
      <c r="G200">
        <v>179091</v>
      </c>
      <c r="H200" s="35">
        <f t="shared" si="3"/>
        <v>5.5530051239232269E-4</v>
      </c>
      <c r="I200" s="23">
        <f>H200*'POTW Flow Rate'!C$11</f>
        <v>5735.1659040084041</v>
      </c>
      <c r="J200" s="12" t="s">
        <v>4627</v>
      </c>
    </row>
    <row r="201" spans="1:10">
      <c r="A201" t="s">
        <v>2763</v>
      </c>
      <c r="B201" t="s">
        <v>2736</v>
      </c>
      <c r="C201" t="s">
        <v>2324</v>
      </c>
      <c r="D201" t="s">
        <v>2764</v>
      </c>
      <c r="E201" t="s">
        <v>2285</v>
      </c>
      <c r="F201" t="s">
        <v>2738</v>
      </c>
      <c r="G201">
        <v>18410</v>
      </c>
      <c r="H201" s="35">
        <f t="shared" si="3"/>
        <v>5.7083172427104992E-5</v>
      </c>
      <c r="I201" s="23">
        <f>H201*'POTW Flow Rate'!C$11</f>
        <v>589.55728815403745</v>
      </c>
      <c r="J201" s="12" t="s">
        <v>4627</v>
      </c>
    </row>
    <row r="202" spans="1:10">
      <c r="A202" t="s">
        <v>2765</v>
      </c>
      <c r="B202" t="s">
        <v>2736</v>
      </c>
      <c r="C202" t="s">
        <v>2327</v>
      </c>
      <c r="D202" t="s">
        <v>2766</v>
      </c>
      <c r="E202" t="s">
        <v>2285</v>
      </c>
      <c r="F202" t="s">
        <v>2738</v>
      </c>
      <c r="G202">
        <v>874589</v>
      </c>
      <c r="H202" s="35">
        <f t="shared" si="3"/>
        <v>2.7118041656626467E-3</v>
      </c>
      <c r="I202" s="23">
        <f>H202*'POTW Flow Rate'!C$11</f>
        <v>28007.621895130444</v>
      </c>
      <c r="J202" s="12" t="s">
        <v>4627</v>
      </c>
    </row>
    <row r="203" spans="1:10">
      <c r="A203" t="s">
        <v>2767</v>
      </c>
      <c r="B203" t="s">
        <v>2736</v>
      </c>
      <c r="C203" t="s">
        <v>2330</v>
      </c>
      <c r="D203" t="s">
        <v>2768</v>
      </c>
      <c r="E203" t="s">
        <v>2285</v>
      </c>
      <c r="F203" t="s">
        <v>2738</v>
      </c>
      <c r="G203">
        <v>150269</v>
      </c>
      <c r="H203" s="35">
        <f t="shared" si="3"/>
        <v>4.6593325570063224E-4</v>
      </c>
      <c r="I203" s="23">
        <f>H203*'POTW Flow Rate'!C$11</f>
        <v>4812.177302206358</v>
      </c>
      <c r="J203" s="12" t="s">
        <v>4627</v>
      </c>
    </row>
    <row r="204" spans="1:10">
      <c r="A204" t="s">
        <v>2769</v>
      </c>
      <c r="B204" t="s">
        <v>2736</v>
      </c>
      <c r="C204" t="s">
        <v>2333</v>
      </c>
      <c r="D204" t="s">
        <v>2770</v>
      </c>
      <c r="E204" t="s">
        <v>2285</v>
      </c>
      <c r="F204" t="s">
        <v>2738</v>
      </c>
      <c r="G204">
        <v>64184</v>
      </c>
      <c r="H204" s="35">
        <f t="shared" si="3"/>
        <v>1.9901283753727902E-4</v>
      </c>
      <c r="I204" s="23">
        <f>H204*'POTW Flow Rate'!C$11</f>
        <v>2055.4125465985194</v>
      </c>
      <c r="J204" s="12" t="s">
        <v>4627</v>
      </c>
    </row>
    <row r="205" spans="1:10">
      <c r="A205" t="s">
        <v>2771</v>
      </c>
      <c r="B205" t="s">
        <v>2736</v>
      </c>
      <c r="C205" t="s">
        <v>2336</v>
      </c>
      <c r="D205" t="s">
        <v>2772</v>
      </c>
      <c r="E205" t="s">
        <v>2285</v>
      </c>
      <c r="F205" t="s">
        <v>2738</v>
      </c>
      <c r="G205">
        <v>31749</v>
      </c>
      <c r="H205" s="35">
        <f t="shared" si="3"/>
        <v>9.8442891981974817E-5</v>
      </c>
      <c r="I205" s="23">
        <f>H205*'POTW Flow Rate'!C$11</f>
        <v>1016.7221261055151</v>
      </c>
      <c r="J205" s="12" t="s">
        <v>4627</v>
      </c>
    </row>
    <row r="206" spans="1:10">
      <c r="A206" t="s">
        <v>2773</v>
      </c>
      <c r="B206" t="s">
        <v>2736</v>
      </c>
      <c r="C206" t="s">
        <v>2339</v>
      </c>
      <c r="D206" t="s">
        <v>2774</v>
      </c>
      <c r="E206" t="s">
        <v>2285</v>
      </c>
      <c r="F206" t="s">
        <v>2738</v>
      </c>
      <c r="G206">
        <v>10116705</v>
      </c>
      <c r="H206" s="35">
        <f t="shared" si="3"/>
        <v>3.1368474519780296E-2</v>
      </c>
      <c r="I206" s="23">
        <f>H206*'POTW Flow Rate'!C$11</f>
        <v>323974.8595792717</v>
      </c>
      <c r="J206" s="12" t="s">
        <v>4627</v>
      </c>
    </row>
    <row r="207" spans="1:10">
      <c r="A207" t="s">
        <v>2775</v>
      </c>
      <c r="B207" t="s">
        <v>2736</v>
      </c>
      <c r="C207" t="s">
        <v>2342</v>
      </c>
      <c r="D207" t="s">
        <v>2776</v>
      </c>
      <c r="E207" t="s">
        <v>2285</v>
      </c>
      <c r="F207" t="s">
        <v>2738</v>
      </c>
      <c r="G207">
        <v>154548</v>
      </c>
      <c r="H207" s="35">
        <f t="shared" si="3"/>
        <v>4.7920098491386324E-4</v>
      </c>
      <c r="I207" s="23">
        <f>H207*'POTW Flow Rate'!C$11</f>
        <v>4949.2069402297757</v>
      </c>
      <c r="J207" s="12" t="s">
        <v>4627</v>
      </c>
    </row>
    <row r="208" spans="1:10">
      <c r="A208" t="s">
        <v>2777</v>
      </c>
      <c r="B208" t="s">
        <v>2736</v>
      </c>
      <c r="C208" t="s">
        <v>2345</v>
      </c>
      <c r="D208" t="s">
        <v>2778</v>
      </c>
      <c r="E208" t="s">
        <v>2285</v>
      </c>
      <c r="F208" t="s">
        <v>2738</v>
      </c>
      <c r="G208">
        <v>260750</v>
      </c>
      <c r="H208" s="35">
        <f t="shared" si="3"/>
        <v>8.0849740414816007E-4</v>
      </c>
      <c r="I208" s="23">
        <f>H208*'POTW Flow Rate'!C$11</f>
        <v>8350.193529938364</v>
      </c>
      <c r="J208" s="12" t="s">
        <v>4627</v>
      </c>
    </row>
    <row r="209" spans="1:10">
      <c r="A209" t="s">
        <v>2779</v>
      </c>
      <c r="B209" t="s">
        <v>2736</v>
      </c>
      <c r="C209" t="s">
        <v>2348</v>
      </c>
      <c r="D209" t="s">
        <v>2780</v>
      </c>
      <c r="E209" t="s">
        <v>2285</v>
      </c>
      <c r="F209" t="s">
        <v>2738</v>
      </c>
      <c r="G209">
        <v>17682</v>
      </c>
      <c r="H209" s="35">
        <f t="shared" si="3"/>
        <v>5.4825891083979924E-5</v>
      </c>
      <c r="I209" s="23">
        <f>H209*'POTW Flow Rate'!C$11</f>
        <v>566.24399615098798</v>
      </c>
      <c r="J209" s="12" t="s">
        <v>4627</v>
      </c>
    </row>
    <row r="210" spans="1:10">
      <c r="A210" t="s">
        <v>2781</v>
      </c>
      <c r="B210" t="s">
        <v>2736</v>
      </c>
      <c r="C210" t="s">
        <v>2351</v>
      </c>
      <c r="D210" t="s">
        <v>2782</v>
      </c>
      <c r="E210" t="s">
        <v>2285</v>
      </c>
      <c r="F210" t="s">
        <v>2738</v>
      </c>
      <c r="G210">
        <v>87869</v>
      </c>
      <c r="H210" s="35">
        <f t="shared" si="3"/>
        <v>2.7245199771848389E-4</v>
      </c>
      <c r="I210" s="23">
        <f>H210*'POTW Flow Rate'!C$11</f>
        <v>2813.8951305164105</v>
      </c>
      <c r="J210" s="12" t="s">
        <v>4627</v>
      </c>
    </row>
    <row r="211" spans="1:10">
      <c r="A211" t="s">
        <v>2783</v>
      </c>
      <c r="B211" t="s">
        <v>2736</v>
      </c>
      <c r="C211" t="s">
        <v>2354</v>
      </c>
      <c r="D211" t="s">
        <v>2784</v>
      </c>
      <c r="E211" t="s">
        <v>2285</v>
      </c>
      <c r="F211" t="s">
        <v>2738</v>
      </c>
      <c r="G211">
        <v>266353</v>
      </c>
      <c r="H211" s="35">
        <f t="shared" si="3"/>
        <v>8.2587040877114045E-4</v>
      </c>
      <c r="I211" s="23">
        <f>H211*'POTW Flow Rate'!C$11</f>
        <v>8529.622616604689</v>
      </c>
      <c r="J211" s="12" t="s">
        <v>4627</v>
      </c>
    </row>
    <row r="212" spans="1:10">
      <c r="A212" t="s">
        <v>2785</v>
      </c>
      <c r="B212" t="s">
        <v>2736</v>
      </c>
      <c r="C212" t="s">
        <v>2357</v>
      </c>
      <c r="D212" t="s">
        <v>2786</v>
      </c>
      <c r="E212" t="s">
        <v>2285</v>
      </c>
      <c r="F212" t="s">
        <v>2738</v>
      </c>
      <c r="G212">
        <v>9023</v>
      </c>
      <c r="H212" s="35">
        <f t="shared" si="3"/>
        <v>2.7977265877771229E-5</v>
      </c>
      <c r="I212" s="23">
        <f>H212*'POTW Flow Rate'!C$11</f>
        <v>288.95032107625639</v>
      </c>
      <c r="J212" s="12" t="s">
        <v>4627</v>
      </c>
    </row>
    <row r="213" spans="1:10">
      <c r="A213" t="s">
        <v>2787</v>
      </c>
      <c r="B213" t="s">
        <v>2736</v>
      </c>
      <c r="C213" t="s">
        <v>2360</v>
      </c>
      <c r="D213" t="s">
        <v>2788</v>
      </c>
      <c r="E213" t="s">
        <v>2285</v>
      </c>
      <c r="F213" t="s">
        <v>2738</v>
      </c>
      <c r="G213">
        <v>13997</v>
      </c>
      <c r="H213" s="35">
        <f t="shared" si="3"/>
        <v>4.3399954615002094E-5</v>
      </c>
      <c r="I213" s="23">
        <f>H213*'POTW Flow Rate'!C$11</f>
        <v>448.23646726192624</v>
      </c>
      <c r="J213" s="12" t="s">
        <v>4627</v>
      </c>
    </row>
    <row r="214" spans="1:10">
      <c r="A214" t="s">
        <v>2789</v>
      </c>
      <c r="B214" t="s">
        <v>2736</v>
      </c>
      <c r="C214" t="s">
        <v>2363</v>
      </c>
      <c r="D214" t="s">
        <v>2790</v>
      </c>
      <c r="E214" t="s">
        <v>2285</v>
      </c>
      <c r="F214" t="s">
        <v>2738</v>
      </c>
      <c r="G214">
        <v>431344</v>
      </c>
      <c r="H214" s="35">
        <f t="shared" si="3"/>
        <v>1.337451598446343E-3</v>
      </c>
      <c r="I214" s="23">
        <f>H214*'POTW Flow Rate'!C$11</f>
        <v>13813.253606817769</v>
      </c>
      <c r="J214" s="12" t="s">
        <v>4627</v>
      </c>
    </row>
    <row r="215" spans="1:10">
      <c r="A215" t="s">
        <v>2791</v>
      </c>
      <c r="B215" t="s">
        <v>2736</v>
      </c>
      <c r="C215" t="s">
        <v>2366</v>
      </c>
      <c r="D215" t="s">
        <v>2792</v>
      </c>
      <c r="E215" t="s">
        <v>2285</v>
      </c>
      <c r="F215" t="s">
        <v>2738</v>
      </c>
      <c r="G215">
        <v>141667</v>
      </c>
      <c r="H215" s="35">
        <f t="shared" si="3"/>
        <v>4.3926136818200342E-4</v>
      </c>
      <c r="I215" s="23">
        <f>H215*'POTW Flow Rate'!C$11</f>
        <v>4536.7089810384587</v>
      </c>
      <c r="J215" s="12" t="s">
        <v>4627</v>
      </c>
    </row>
    <row r="216" spans="1:10">
      <c r="A216" t="s">
        <v>2793</v>
      </c>
      <c r="B216" t="s">
        <v>2736</v>
      </c>
      <c r="C216" t="s">
        <v>2369</v>
      </c>
      <c r="D216" t="s">
        <v>2680</v>
      </c>
      <c r="E216" t="s">
        <v>2285</v>
      </c>
      <c r="F216" t="s">
        <v>2738</v>
      </c>
      <c r="G216">
        <v>98893</v>
      </c>
      <c r="H216" s="35">
        <f t="shared" si="3"/>
        <v>3.0663368662866344E-4</v>
      </c>
      <c r="I216" s="23">
        <f>H216*'POTW Flow Rate'!C$11</f>
        <v>3166.9249808483009</v>
      </c>
      <c r="J216" s="12" t="s">
        <v>4627</v>
      </c>
    </row>
    <row r="217" spans="1:10">
      <c r="A217" t="s">
        <v>2794</v>
      </c>
      <c r="B217" t="s">
        <v>2736</v>
      </c>
      <c r="C217" t="s">
        <v>2372</v>
      </c>
      <c r="D217" t="s">
        <v>2795</v>
      </c>
      <c r="E217" t="s">
        <v>2285</v>
      </c>
      <c r="F217" t="s">
        <v>2738</v>
      </c>
      <c r="G217">
        <v>3145515</v>
      </c>
      <c r="H217" s="35">
        <f t="shared" si="3"/>
        <v>9.7531762692582916E-3</v>
      </c>
      <c r="I217" s="23">
        <f>H217*'POTW Flow Rate'!C$11</f>
        <v>100731.19463595041</v>
      </c>
      <c r="J217" s="12" t="s">
        <v>4627</v>
      </c>
    </row>
    <row r="218" spans="1:10">
      <c r="A218" t="s">
        <v>2796</v>
      </c>
      <c r="B218" t="s">
        <v>2736</v>
      </c>
      <c r="C218" t="s">
        <v>2375</v>
      </c>
      <c r="D218" t="s">
        <v>2797</v>
      </c>
      <c r="E218" t="s">
        <v>2285</v>
      </c>
      <c r="F218" t="s">
        <v>2738</v>
      </c>
      <c r="G218">
        <v>371694</v>
      </c>
      <c r="H218" s="35">
        <f t="shared" si="3"/>
        <v>1.1524971587246258E-3</v>
      </c>
      <c r="I218" s="23">
        <f>H218*'POTW Flow Rate'!C$11</f>
        <v>11903.036755194285</v>
      </c>
      <c r="J218" s="12" t="s">
        <v>4627</v>
      </c>
    </row>
    <row r="219" spans="1:10">
      <c r="A219" t="s">
        <v>2798</v>
      </c>
      <c r="B219" t="s">
        <v>2736</v>
      </c>
      <c r="C219" t="s">
        <v>2378</v>
      </c>
      <c r="D219" t="s">
        <v>2799</v>
      </c>
      <c r="E219" t="s">
        <v>2285</v>
      </c>
      <c r="F219" t="s">
        <v>2738</v>
      </c>
      <c r="G219">
        <v>18606</v>
      </c>
      <c r="H219" s="35">
        <f t="shared" si="3"/>
        <v>5.7690902019484813E-5</v>
      </c>
      <c r="I219" s="23">
        <f>H219*'POTW Flow Rate'!C$11</f>
        <v>595.83394369331995</v>
      </c>
      <c r="J219" s="12" t="s">
        <v>4627</v>
      </c>
    </row>
    <row r="220" spans="1:10">
      <c r="A220" t="s">
        <v>2800</v>
      </c>
      <c r="B220" t="s">
        <v>2736</v>
      </c>
      <c r="C220" t="s">
        <v>2381</v>
      </c>
      <c r="D220" t="s">
        <v>2801</v>
      </c>
      <c r="E220" t="s">
        <v>2285</v>
      </c>
      <c r="F220" t="s">
        <v>2738</v>
      </c>
      <c r="G220">
        <v>2329271</v>
      </c>
      <c r="H220" s="35">
        <f t="shared" si="3"/>
        <v>7.2222801804701399E-3</v>
      </c>
      <c r="I220" s="23">
        <f>H220*'POTW Flow Rate'!C$11</f>
        <v>74591.998595102821</v>
      </c>
      <c r="J220" s="12" t="s">
        <v>4627</v>
      </c>
    </row>
    <row r="221" spans="1:10">
      <c r="A221" t="s">
        <v>2802</v>
      </c>
      <c r="B221" t="s">
        <v>2736</v>
      </c>
      <c r="C221" t="s">
        <v>2384</v>
      </c>
      <c r="D221" t="s">
        <v>2803</v>
      </c>
      <c r="E221" t="s">
        <v>2285</v>
      </c>
      <c r="F221" t="s">
        <v>2738</v>
      </c>
      <c r="G221">
        <v>1482026</v>
      </c>
      <c r="H221" s="35">
        <f t="shared" si="3"/>
        <v>4.59526049426685E-3</v>
      </c>
      <c r="I221" s="23">
        <f>H221*'POTW Flow Rate'!C$11</f>
        <v>47460.034195207794</v>
      </c>
      <c r="J221" s="12" t="s">
        <v>4627</v>
      </c>
    </row>
    <row r="222" spans="1:10">
      <c r="A222" t="s">
        <v>2804</v>
      </c>
      <c r="B222" t="s">
        <v>2736</v>
      </c>
      <c r="C222" t="s">
        <v>2387</v>
      </c>
      <c r="D222" t="s">
        <v>2805</v>
      </c>
      <c r="E222" t="s">
        <v>2285</v>
      </c>
      <c r="F222" t="s">
        <v>2738</v>
      </c>
      <c r="G222">
        <v>58267</v>
      </c>
      <c r="H222" s="35">
        <f t="shared" si="3"/>
        <v>1.8066622530201663E-4</v>
      </c>
      <c r="I222" s="23">
        <f>H222*'POTW Flow Rate'!C$11</f>
        <v>1865.9280015682398</v>
      </c>
      <c r="J222" s="12" t="s">
        <v>4627</v>
      </c>
    </row>
    <row r="223" spans="1:10">
      <c r="A223" t="s">
        <v>2806</v>
      </c>
      <c r="B223" t="s">
        <v>2736</v>
      </c>
      <c r="C223" t="s">
        <v>2390</v>
      </c>
      <c r="D223" t="s">
        <v>2807</v>
      </c>
      <c r="E223" t="s">
        <v>2285</v>
      </c>
      <c r="F223" t="s">
        <v>2738</v>
      </c>
      <c r="G223">
        <v>2112619</v>
      </c>
      <c r="H223" s="35">
        <f t="shared" si="3"/>
        <v>6.5505157332850688E-3</v>
      </c>
      <c r="I223" s="23">
        <f>H223*'POTW Flow Rate'!C$11</f>
        <v>67653.988513997523</v>
      </c>
      <c r="J223" s="12" t="s">
        <v>4627</v>
      </c>
    </row>
    <row r="224" spans="1:10">
      <c r="A224" t="s">
        <v>2808</v>
      </c>
      <c r="B224" t="s">
        <v>2736</v>
      </c>
      <c r="C224" t="s">
        <v>2393</v>
      </c>
      <c r="D224" t="s">
        <v>2809</v>
      </c>
      <c r="E224" t="s">
        <v>2285</v>
      </c>
      <c r="F224" t="s">
        <v>2738</v>
      </c>
      <c r="G224">
        <v>3263431</v>
      </c>
      <c r="H224" s="35">
        <f t="shared" si="3"/>
        <v>1.011879383362084E-2</v>
      </c>
      <c r="I224" s="23">
        <f>H224*'POTW Flow Rate'!C$11</f>
        <v>104507.30746538939</v>
      </c>
      <c r="J224" s="12" t="s">
        <v>4627</v>
      </c>
    </row>
    <row r="225" spans="1:10">
      <c r="A225" t="s">
        <v>2810</v>
      </c>
      <c r="B225" t="s">
        <v>2736</v>
      </c>
      <c r="C225" t="s">
        <v>2396</v>
      </c>
      <c r="D225" t="s">
        <v>2811</v>
      </c>
      <c r="E225" t="s">
        <v>2285</v>
      </c>
      <c r="F225" t="s">
        <v>2738</v>
      </c>
      <c r="G225">
        <v>852469</v>
      </c>
      <c r="H225" s="35">
        <f t="shared" si="3"/>
        <v>2.6432175402369236E-3</v>
      </c>
      <c r="I225" s="23">
        <f>H225*'POTW Flow Rate'!C$11</f>
        <v>27299.256484268557</v>
      </c>
      <c r="J225" s="12" t="s">
        <v>4627</v>
      </c>
    </row>
    <row r="226" spans="1:10">
      <c r="A226" t="s">
        <v>2812</v>
      </c>
      <c r="B226" t="s">
        <v>2736</v>
      </c>
      <c r="C226" t="s">
        <v>2399</v>
      </c>
      <c r="D226" t="s">
        <v>2813</v>
      </c>
      <c r="E226" t="s">
        <v>2285</v>
      </c>
      <c r="F226" t="s">
        <v>2738</v>
      </c>
      <c r="G226">
        <v>715597</v>
      </c>
      <c r="H226" s="35">
        <f t="shared" si="3"/>
        <v>2.2188238424399268E-3</v>
      </c>
      <c r="I226" s="23">
        <f>H226*'POTW Flow Rate'!C$11</f>
        <v>22916.101397673261</v>
      </c>
      <c r="J226" s="12" t="s">
        <v>4627</v>
      </c>
    </row>
    <row r="227" spans="1:10">
      <c r="A227" t="s">
        <v>2814</v>
      </c>
      <c r="B227" t="s">
        <v>2736</v>
      </c>
      <c r="C227" t="s">
        <v>2402</v>
      </c>
      <c r="D227" t="s">
        <v>2815</v>
      </c>
      <c r="E227" t="s">
        <v>2285</v>
      </c>
      <c r="F227" t="s">
        <v>2738</v>
      </c>
      <c r="G227">
        <v>279083</v>
      </c>
      <c r="H227" s="35">
        <f t="shared" si="3"/>
        <v>8.65341825663973E-4</v>
      </c>
      <c r="I227" s="23">
        <f>H227*'POTW Flow Rate'!C$11</f>
        <v>8937.2849891305395</v>
      </c>
      <c r="J227" s="12" t="s">
        <v>4627</v>
      </c>
    </row>
    <row r="228" spans="1:10">
      <c r="A228" t="s">
        <v>2816</v>
      </c>
      <c r="B228" t="s">
        <v>2736</v>
      </c>
      <c r="C228" t="s">
        <v>2405</v>
      </c>
      <c r="D228" t="s">
        <v>2817</v>
      </c>
      <c r="E228" t="s">
        <v>2285</v>
      </c>
      <c r="F228" t="s">
        <v>2738</v>
      </c>
      <c r="G228">
        <v>758581</v>
      </c>
      <c r="H228" s="35">
        <f t="shared" si="3"/>
        <v>2.3521026628422451E-3</v>
      </c>
      <c r="I228" s="23">
        <f>H228*'POTW Flow Rate'!C$11</f>
        <v>24292.610385941221</v>
      </c>
      <c r="J228" s="12" t="s">
        <v>4627</v>
      </c>
    </row>
    <row r="229" spans="1:10">
      <c r="A229" t="s">
        <v>2818</v>
      </c>
      <c r="B229" t="s">
        <v>2736</v>
      </c>
      <c r="C229" t="s">
        <v>2408</v>
      </c>
      <c r="D229" t="s">
        <v>2819</v>
      </c>
      <c r="E229" t="s">
        <v>2285</v>
      </c>
      <c r="F229" t="s">
        <v>2738</v>
      </c>
      <c r="G229">
        <v>440668</v>
      </c>
      <c r="H229" s="35">
        <f t="shared" si="3"/>
        <v>1.3663621633409832E-3</v>
      </c>
      <c r="I229" s="23">
        <f>H229*'POTW Flow Rate'!C$11</f>
        <v>14111.843077472207</v>
      </c>
      <c r="J229" s="12" t="s">
        <v>4627</v>
      </c>
    </row>
    <row r="230" spans="1:10">
      <c r="A230" t="s">
        <v>2820</v>
      </c>
      <c r="B230" t="s">
        <v>2736</v>
      </c>
      <c r="C230" t="s">
        <v>2411</v>
      </c>
      <c r="D230" t="s">
        <v>2821</v>
      </c>
      <c r="E230" t="s">
        <v>2285</v>
      </c>
      <c r="F230" t="s">
        <v>2738</v>
      </c>
      <c r="G230">
        <v>1894605</v>
      </c>
      <c r="H230" s="35">
        <f t="shared" si="3"/>
        <v>5.8745281855651955E-3</v>
      </c>
      <c r="I230" s="23">
        <f>H230*'POTW Flow Rate'!C$11</f>
        <v>60672.362081644766</v>
      </c>
      <c r="J230" s="12" t="s">
        <v>4627</v>
      </c>
    </row>
    <row r="231" spans="1:10">
      <c r="A231" t="s">
        <v>2822</v>
      </c>
      <c r="B231" t="s">
        <v>2736</v>
      </c>
      <c r="C231" t="s">
        <v>2414</v>
      </c>
      <c r="D231" t="s">
        <v>2587</v>
      </c>
      <c r="E231" t="s">
        <v>2285</v>
      </c>
      <c r="F231" t="s">
        <v>2738</v>
      </c>
      <c r="G231">
        <v>271804</v>
      </c>
      <c r="H231" s="35">
        <f t="shared" si="3"/>
        <v>8.4277211289390797E-4</v>
      </c>
      <c r="I231" s="23">
        <f>H231*'POTW Flow Rate'!C$11</f>
        <v>8704.1840928527981</v>
      </c>
      <c r="J231" s="12" t="s">
        <v>4627</v>
      </c>
    </row>
    <row r="232" spans="1:10">
      <c r="A232" t="s">
        <v>2823</v>
      </c>
      <c r="B232" t="s">
        <v>2736</v>
      </c>
      <c r="C232" t="s">
        <v>2417</v>
      </c>
      <c r="D232" t="s">
        <v>2824</v>
      </c>
      <c r="E232" t="s">
        <v>2285</v>
      </c>
      <c r="F232" t="s">
        <v>2738</v>
      </c>
      <c r="G232">
        <v>179804</v>
      </c>
      <c r="H232" s="35">
        <f t="shared" si="3"/>
        <v>5.575112838176635E-4</v>
      </c>
      <c r="I232" s="23">
        <f>H232*'POTW Flow Rate'!C$11</f>
        <v>5757.9988397201814</v>
      </c>
      <c r="J232" s="12" t="s">
        <v>4627</v>
      </c>
    </row>
    <row r="233" spans="1:10">
      <c r="A233" t="s">
        <v>2825</v>
      </c>
      <c r="B233" t="s">
        <v>2736</v>
      </c>
      <c r="C233" t="s">
        <v>2420</v>
      </c>
      <c r="D233" t="s">
        <v>2826</v>
      </c>
      <c r="E233" t="s">
        <v>2285</v>
      </c>
      <c r="F233" t="s">
        <v>2738</v>
      </c>
      <c r="G233">
        <v>3003</v>
      </c>
      <c r="H233" s="35">
        <f t="shared" si="3"/>
        <v>9.3112855403908902E-6</v>
      </c>
      <c r="I233" s="23">
        <f>H233*'POTW Flow Rate'!C$11</f>
        <v>96.167329512578732</v>
      </c>
      <c r="J233" s="12" t="s">
        <v>4627</v>
      </c>
    </row>
    <row r="234" spans="1:10">
      <c r="A234" t="s">
        <v>2827</v>
      </c>
      <c r="B234" t="s">
        <v>2736</v>
      </c>
      <c r="C234" t="s">
        <v>2423</v>
      </c>
      <c r="D234" t="s">
        <v>2828</v>
      </c>
      <c r="E234" t="s">
        <v>2285</v>
      </c>
      <c r="F234" t="s">
        <v>2738</v>
      </c>
      <c r="G234">
        <v>43628</v>
      </c>
      <c r="H234" s="35">
        <f t="shared" si="3"/>
        <v>1.3527564620585206E-4</v>
      </c>
      <c r="I234" s="23">
        <f>H234*'POTW Flow Rate'!C$11</f>
        <v>1397.1322850398883</v>
      </c>
      <c r="J234" s="12" t="s">
        <v>4627</v>
      </c>
    </row>
    <row r="235" spans="1:10">
      <c r="A235" t="s">
        <v>2829</v>
      </c>
      <c r="B235" t="s">
        <v>2736</v>
      </c>
      <c r="C235" t="s">
        <v>2426</v>
      </c>
      <c r="D235" t="s">
        <v>2830</v>
      </c>
      <c r="E235" t="s">
        <v>2285</v>
      </c>
      <c r="F235" t="s">
        <v>2738</v>
      </c>
      <c r="G235">
        <v>431131</v>
      </c>
      <c r="H235" s="35">
        <f t="shared" si="3"/>
        <v>1.3367911576138078E-3</v>
      </c>
      <c r="I235" s="23">
        <f>H235*'POTW Flow Rate'!C$11</f>
        <v>13806.432547481711</v>
      </c>
      <c r="J235" s="12" t="s">
        <v>4627</v>
      </c>
    </row>
    <row r="236" spans="1:10">
      <c r="A236" t="s">
        <v>2831</v>
      </c>
      <c r="B236" t="s">
        <v>2736</v>
      </c>
      <c r="C236" t="s">
        <v>2429</v>
      </c>
      <c r="D236" t="s">
        <v>2832</v>
      </c>
      <c r="E236" t="s">
        <v>2285</v>
      </c>
      <c r="F236" t="s">
        <v>2738</v>
      </c>
      <c r="G236">
        <v>500292</v>
      </c>
      <c r="H236" s="35">
        <f t="shared" si="3"/>
        <v>1.5512359858718746E-3</v>
      </c>
      <c r="I236" s="23">
        <f>H236*'POTW Flow Rate'!C$11</f>
        <v>16021.227311524155</v>
      </c>
      <c r="J236" s="12" t="s">
        <v>4627</v>
      </c>
    </row>
    <row r="237" spans="1:10">
      <c r="A237" t="s">
        <v>2833</v>
      </c>
      <c r="B237" t="s">
        <v>2736</v>
      </c>
      <c r="C237" t="s">
        <v>2432</v>
      </c>
      <c r="D237" t="s">
        <v>2834</v>
      </c>
      <c r="E237" t="s">
        <v>2285</v>
      </c>
      <c r="F237" t="s">
        <v>2738</v>
      </c>
      <c r="G237">
        <v>531997</v>
      </c>
      <c r="H237" s="35">
        <f t="shared" si="3"/>
        <v>1.6495424487616825E-3</v>
      </c>
      <c r="I237" s="23">
        <f>H237*'POTW Flow Rate'!C$11</f>
        <v>17036.540392508607</v>
      </c>
      <c r="J237" s="12" t="s">
        <v>4627</v>
      </c>
    </row>
    <row r="238" spans="1:10">
      <c r="A238" t="s">
        <v>2835</v>
      </c>
      <c r="B238" t="s">
        <v>2736</v>
      </c>
      <c r="C238" t="s">
        <v>2435</v>
      </c>
      <c r="D238" t="s">
        <v>2836</v>
      </c>
      <c r="E238" t="s">
        <v>2285</v>
      </c>
      <c r="F238" t="s">
        <v>2738</v>
      </c>
      <c r="G238">
        <v>95847</v>
      </c>
      <c r="H238" s="35">
        <f t="shared" si="3"/>
        <v>2.9718907265729127E-4</v>
      </c>
      <c r="I238" s="23">
        <f>H238*'POTW Flow Rate'!C$11</f>
        <v>3069.3806299674106</v>
      </c>
      <c r="J238" s="12" t="s">
        <v>4627</v>
      </c>
    </row>
    <row r="239" spans="1:10">
      <c r="A239" t="s">
        <v>2837</v>
      </c>
      <c r="B239" t="s">
        <v>2736</v>
      </c>
      <c r="C239" t="s">
        <v>2438</v>
      </c>
      <c r="D239" t="s">
        <v>2838</v>
      </c>
      <c r="E239" t="s">
        <v>2285</v>
      </c>
      <c r="F239" t="s">
        <v>2738</v>
      </c>
      <c r="G239">
        <v>63067</v>
      </c>
      <c r="H239" s="35">
        <f t="shared" si="3"/>
        <v>1.9554939899295114E-4</v>
      </c>
      <c r="I239" s="23">
        <f>H239*'POTW Flow Rate'!C$11</f>
        <v>2019.6420147751592</v>
      </c>
      <c r="J239" s="12" t="s">
        <v>4627</v>
      </c>
    </row>
    <row r="240" spans="1:10">
      <c r="A240" t="s">
        <v>2839</v>
      </c>
      <c r="B240" t="s">
        <v>2736</v>
      </c>
      <c r="C240" t="s">
        <v>2441</v>
      </c>
      <c r="D240" t="s">
        <v>2840</v>
      </c>
      <c r="E240" t="s">
        <v>2285</v>
      </c>
      <c r="F240" t="s">
        <v>2738</v>
      </c>
      <c r="G240">
        <v>13170</v>
      </c>
      <c r="H240" s="35">
        <f t="shared" si="3"/>
        <v>4.0835707814501507E-5</v>
      </c>
      <c r="I240" s="23">
        <f>H240*'POTW Flow Rate'!C$11</f>
        <v>421.75282373648412</v>
      </c>
      <c r="J240" s="12" t="s">
        <v>4627</v>
      </c>
    </row>
    <row r="241" spans="1:10">
      <c r="A241" t="s">
        <v>2841</v>
      </c>
      <c r="B241" t="s">
        <v>2736</v>
      </c>
      <c r="C241" t="s">
        <v>2444</v>
      </c>
      <c r="D241" t="s">
        <v>2842</v>
      </c>
      <c r="E241" t="s">
        <v>2285</v>
      </c>
      <c r="F241" t="s">
        <v>2738</v>
      </c>
      <c r="G241">
        <v>458198</v>
      </c>
      <c r="H241" s="35">
        <f t="shared" si="3"/>
        <v>1.4207167539247504E-3</v>
      </c>
      <c r="I241" s="23">
        <f>H241*'POTW Flow Rate'!C$11</f>
        <v>14673.21946320498</v>
      </c>
      <c r="J241" s="12" t="s">
        <v>4627</v>
      </c>
    </row>
    <row r="242" spans="1:10">
      <c r="A242" t="s">
        <v>2843</v>
      </c>
      <c r="B242" t="s">
        <v>2736</v>
      </c>
      <c r="C242" t="s">
        <v>2447</v>
      </c>
      <c r="D242" t="s">
        <v>2844</v>
      </c>
      <c r="E242" t="s">
        <v>2285</v>
      </c>
      <c r="F242" t="s">
        <v>2738</v>
      </c>
      <c r="G242">
        <v>53831</v>
      </c>
      <c r="H242" s="35">
        <f t="shared" si="3"/>
        <v>1.6691169228264468E-4</v>
      </c>
      <c r="I242" s="23">
        <f>H242*'POTW Flow Rate'!C$11</f>
        <v>1723.8706343628455</v>
      </c>
      <c r="J242" s="12" t="s">
        <v>4627</v>
      </c>
    </row>
    <row r="243" spans="1:10">
      <c r="A243" t="s">
        <v>2845</v>
      </c>
      <c r="B243" t="s">
        <v>2736</v>
      </c>
      <c r="C243" t="s">
        <v>2450</v>
      </c>
      <c r="D243" t="s">
        <v>2846</v>
      </c>
      <c r="E243" t="s">
        <v>2285</v>
      </c>
      <c r="F243" t="s">
        <v>2738</v>
      </c>
      <c r="G243">
        <v>846178</v>
      </c>
      <c r="H243" s="35">
        <f t="shared" si="3"/>
        <v>2.6237112807182424E-3</v>
      </c>
      <c r="I243" s="23">
        <f>H243*'POTW Flow Rate'!C$11</f>
        <v>27097.795055709237</v>
      </c>
      <c r="J243" s="12" t="s">
        <v>4627</v>
      </c>
    </row>
    <row r="244" spans="1:10">
      <c r="A244" t="s">
        <v>2847</v>
      </c>
      <c r="B244" t="s">
        <v>2736</v>
      </c>
      <c r="C244" t="s">
        <v>2453</v>
      </c>
      <c r="D244" t="s">
        <v>2848</v>
      </c>
      <c r="E244" t="s">
        <v>2285</v>
      </c>
      <c r="F244" t="s">
        <v>2738</v>
      </c>
      <c r="G244">
        <v>207590</v>
      </c>
      <c r="H244" s="35">
        <f t="shared" si="3"/>
        <v>6.4366625552106057E-4</v>
      </c>
      <c r="I244" s="23">
        <f>H244*'POTW Flow Rate'!C$11</f>
        <v>6647.8108336717341</v>
      </c>
      <c r="J244" s="12" t="s">
        <v>4627</v>
      </c>
    </row>
    <row r="245" spans="1:10">
      <c r="A245" t="s">
        <v>2849</v>
      </c>
      <c r="B245" t="s">
        <v>2736</v>
      </c>
      <c r="C245" t="s">
        <v>2456</v>
      </c>
      <c r="D245" t="s">
        <v>2850</v>
      </c>
      <c r="E245" t="s">
        <v>2285</v>
      </c>
      <c r="F245" t="s">
        <v>2738</v>
      </c>
      <c r="G245">
        <v>73966</v>
      </c>
      <c r="H245" s="35">
        <f t="shared" si="3"/>
        <v>2.2934350525492927E-4</v>
      </c>
      <c r="I245" s="23">
        <f>H245*'POTW Flow Rate'!C$11</f>
        <v>2368.6688960131196</v>
      </c>
      <c r="J245" s="12" t="s">
        <v>4627</v>
      </c>
    </row>
    <row r="246" spans="1:10">
      <c r="A246" t="s">
        <v>2851</v>
      </c>
      <c r="B246" t="s">
        <v>2852</v>
      </c>
      <c r="C246" t="s">
        <v>2283</v>
      </c>
      <c r="D246" t="s">
        <v>2853</v>
      </c>
      <c r="E246" t="s">
        <v>2285</v>
      </c>
      <c r="F246" t="s">
        <v>2854</v>
      </c>
      <c r="G246">
        <v>480718</v>
      </c>
      <c r="H246" s="35">
        <f t="shared" si="3"/>
        <v>1.4905436438247179E-3</v>
      </c>
      <c r="I246" s="23">
        <f>H246*'POTW Flow Rate'!C$11</f>
        <v>15394.39437516744</v>
      </c>
      <c r="J246" s="12" t="s">
        <v>4627</v>
      </c>
    </row>
    <row r="247" spans="1:10">
      <c r="A247" t="s">
        <v>2855</v>
      </c>
      <c r="B247" t="s">
        <v>2852</v>
      </c>
      <c r="C247" t="s">
        <v>2288</v>
      </c>
      <c r="D247" t="s">
        <v>2856</v>
      </c>
      <c r="E247" t="s">
        <v>2285</v>
      </c>
      <c r="F247" t="s">
        <v>2854</v>
      </c>
      <c r="G247">
        <v>16177</v>
      </c>
      <c r="H247" s="35">
        <f t="shared" si="3"/>
        <v>5.0159395999634843E-5</v>
      </c>
      <c r="I247" s="23">
        <f>H247*'POTW Flow Rate'!C$11</f>
        <v>518.04824826006859</v>
      </c>
      <c r="J247" s="12" t="s">
        <v>4627</v>
      </c>
    </row>
    <row r="248" spans="1:10">
      <c r="A248" t="s">
        <v>2857</v>
      </c>
      <c r="B248" t="s">
        <v>2852</v>
      </c>
      <c r="C248" t="s">
        <v>2291</v>
      </c>
      <c r="D248" t="s">
        <v>2858</v>
      </c>
      <c r="E248" t="s">
        <v>2285</v>
      </c>
      <c r="F248" t="s">
        <v>2854</v>
      </c>
      <c r="G248">
        <v>618821</v>
      </c>
      <c r="H248" s="35">
        <f t="shared" si="3"/>
        <v>1.9187542555412025E-3</v>
      </c>
      <c r="I248" s="23">
        <f>H248*'POTW Flow Rate'!C$11</f>
        <v>19816.970701399761</v>
      </c>
      <c r="J248" s="12" t="s">
        <v>4627</v>
      </c>
    </row>
    <row r="249" spans="1:10">
      <c r="A249" t="s">
        <v>2859</v>
      </c>
      <c r="B249" t="s">
        <v>2852</v>
      </c>
      <c r="C249" t="s">
        <v>2294</v>
      </c>
      <c r="D249" t="s">
        <v>2860</v>
      </c>
      <c r="E249" t="s">
        <v>2285</v>
      </c>
      <c r="F249" t="s">
        <v>2854</v>
      </c>
      <c r="G249">
        <v>12244</v>
      </c>
      <c r="H249" s="35">
        <f t="shared" si="3"/>
        <v>3.7964495556625396E-5</v>
      </c>
      <c r="I249" s="23">
        <f>H249*'POTW Flow Rate'!C$11</f>
        <v>392.09882868864935</v>
      </c>
      <c r="J249" s="12" t="s">
        <v>4627</v>
      </c>
    </row>
    <row r="250" spans="1:10">
      <c r="A250" t="s">
        <v>2861</v>
      </c>
      <c r="B250" t="s">
        <v>2852</v>
      </c>
      <c r="C250" t="s">
        <v>2297</v>
      </c>
      <c r="D250" t="s">
        <v>2862</v>
      </c>
      <c r="E250" t="s">
        <v>2285</v>
      </c>
      <c r="F250" t="s">
        <v>2854</v>
      </c>
      <c r="G250">
        <v>3645</v>
      </c>
      <c r="H250" s="35">
        <f t="shared" si="3"/>
        <v>1.1301910021553378E-5</v>
      </c>
      <c r="I250" s="23">
        <f>H250*'POTW Flow Rate'!C$11</f>
        <v>116.72657877900416</v>
      </c>
      <c r="J250" s="12" t="s">
        <v>4627</v>
      </c>
    </row>
    <row r="251" spans="1:10">
      <c r="A251" t="s">
        <v>2863</v>
      </c>
      <c r="B251" t="s">
        <v>2852</v>
      </c>
      <c r="C251" t="s">
        <v>2300</v>
      </c>
      <c r="D251" t="s">
        <v>2864</v>
      </c>
      <c r="E251" t="s">
        <v>2285</v>
      </c>
      <c r="F251" t="s">
        <v>2854</v>
      </c>
      <c r="G251">
        <v>5630</v>
      </c>
      <c r="H251" s="35">
        <f t="shared" si="3"/>
        <v>1.7456722474991911E-5</v>
      </c>
      <c r="I251" s="23">
        <f>H251*'POTW Flow Rate'!C$11</f>
        <v>180.29372799061545</v>
      </c>
      <c r="J251" s="12" t="s">
        <v>4627</v>
      </c>
    </row>
    <row r="252" spans="1:10">
      <c r="A252" t="s">
        <v>2865</v>
      </c>
      <c r="B252" t="s">
        <v>2852</v>
      </c>
      <c r="C252" t="s">
        <v>2303</v>
      </c>
      <c r="D252" t="s">
        <v>2866</v>
      </c>
      <c r="E252" t="s">
        <v>2285</v>
      </c>
      <c r="F252" t="s">
        <v>2854</v>
      </c>
      <c r="G252">
        <v>313333</v>
      </c>
      <c r="H252" s="35">
        <f t="shared" si="3"/>
        <v>9.7153947127116174E-4</v>
      </c>
      <c r="I252" s="23">
        <f>H252*'POTW Flow Rate'!C$11</f>
        <v>10034.09852086741</v>
      </c>
      <c r="J252" s="12" t="s">
        <v>4627</v>
      </c>
    </row>
    <row r="253" spans="1:10">
      <c r="A253" t="s">
        <v>2867</v>
      </c>
      <c r="B253" t="s">
        <v>2852</v>
      </c>
      <c r="C253" t="s">
        <v>2868</v>
      </c>
      <c r="D253" t="s">
        <v>2869</v>
      </c>
      <c r="E253" t="s">
        <v>2285</v>
      </c>
      <c r="F253" t="s">
        <v>2854</v>
      </c>
      <c r="G253">
        <v>62138</v>
      </c>
      <c r="H253" s="35">
        <f t="shared" si="3"/>
        <v>1.926688847515182E-4</v>
      </c>
      <c r="I253" s="23">
        <f>H253*'POTW Flow Rate'!C$11</f>
        <v>1989.89194846907</v>
      </c>
      <c r="J253" s="12" t="s">
        <v>4627</v>
      </c>
    </row>
    <row r="254" spans="1:10">
      <c r="A254" t="s">
        <v>2870</v>
      </c>
      <c r="B254" t="s">
        <v>2852</v>
      </c>
      <c r="C254" t="s">
        <v>2306</v>
      </c>
      <c r="D254" t="s">
        <v>2871</v>
      </c>
      <c r="E254" t="s">
        <v>2285</v>
      </c>
      <c r="F254" t="s">
        <v>2854</v>
      </c>
      <c r="G254">
        <v>18363</v>
      </c>
      <c r="H254" s="35">
        <f t="shared" si="3"/>
        <v>5.6937441351381257E-5</v>
      </c>
      <c r="I254" s="23">
        <f>H254*'POTW Flow Rate'!C$11</f>
        <v>588.05217177471968</v>
      </c>
      <c r="J254" s="12" t="s">
        <v>4627</v>
      </c>
    </row>
    <row r="255" spans="1:10">
      <c r="A255" t="s">
        <v>2872</v>
      </c>
      <c r="B255" t="s">
        <v>2852</v>
      </c>
      <c r="C255" t="s">
        <v>2309</v>
      </c>
      <c r="D255" t="s">
        <v>2873</v>
      </c>
      <c r="E255" t="s">
        <v>2285</v>
      </c>
      <c r="F255" t="s">
        <v>2854</v>
      </c>
      <c r="G255">
        <v>1871</v>
      </c>
      <c r="H255" s="35">
        <f t="shared" si="3"/>
        <v>5.8013370782788397E-6</v>
      </c>
      <c r="I255" s="23">
        <f>H255*'POTW Flow Rate'!C$11</f>
        <v>59.91644139794699</v>
      </c>
      <c r="J255" s="12" t="s">
        <v>4627</v>
      </c>
    </row>
    <row r="256" spans="1:10">
      <c r="A256" t="s">
        <v>2874</v>
      </c>
      <c r="B256" t="s">
        <v>2852</v>
      </c>
      <c r="C256" t="s">
        <v>2312</v>
      </c>
      <c r="D256" t="s">
        <v>2875</v>
      </c>
      <c r="E256" t="s">
        <v>2285</v>
      </c>
      <c r="F256" t="s">
        <v>2854</v>
      </c>
      <c r="G256">
        <v>9187</v>
      </c>
      <c r="H256" s="35">
        <f t="shared" si="3"/>
        <v>2.8485774312211492E-5</v>
      </c>
      <c r="I256" s="23">
        <f>H256*'POTW Flow Rate'!C$11</f>
        <v>294.20221652749279</v>
      </c>
      <c r="J256" s="12" t="s">
        <v>4627</v>
      </c>
    </row>
    <row r="257" spans="1:10">
      <c r="A257" t="s">
        <v>2876</v>
      </c>
      <c r="B257" t="s">
        <v>2852</v>
      </c>
      <c r="C257" t="s">
        <v>2315</v>
      </c>
      <c r="D257" t="s">
        <v>2877</v>
      </c>
      <c r="E257" t="s">
        <v>2285</v>
      </c>
      <c r="F257" t="s">
        <v>2854</v>
      </c>
      <c r="G257">
        <v>8265</v>
      </c>
      <c r="H257" s="35">
        <f t="shared" si="3"/>
        <v>2.5626964699077825E-5</v>
      </c>
      <c r="I257" s="23">
        <f>H257*'POTW Flow Rate'!C$11</f>
        <v>264.67631649066374</v>
      </c>
      <c r="J257" s="12" t="s">
        <v>4627</v>
      </c>
    </row>
    <row r="258" spans="1:10">
      <c r="A258" t="s">
        <v>2878</v>
      </c>
      <c r="B258" t="s">
        <v>2852</v>
      </c>
      <c r="C258" t="s">
        <v>2318</v>
      </c>
      <c r="D258" t="s">
        <v>2879</v>
      </c>
      <c r="E258" t="s">
        <v>2285</v>
      </c>
      <c r="F258" t="s">
        <v>2854</v>
      </c>
      <c r="G258">
        <v>3568</v>
      </c>
      <c r="H258" s="35">
        <f t="shared" si="3"/>
        <v>1.1063159110261303E-5</v>
      </c>
      <c r="I258" s="23">
        <f>H258*'POTW Flow Rate'!C$11</f>
        <v>114.26074981714315</v>
      </c>
      <c r="J258" s="12" t="s">
        <v>4627</v>
      </c>
    </row>
    <row r="259" spans="1:10">
      <c r="A259" t="s">
        <v>2880</v>
      </c>
      <c r="B259" t="s">
        <v>2852</v>
      </c>
      <c r="C259" t="s">
        <v>2321</v>
      </c>
      <c r="D259" t="s">
        <v>2881</v>
      </c>
      <c r="E259" t="s">
        <v>2285</v>
      </c>
      <c r="F259" t="s">
        <v>2854</v>
      </c>
      <c r="G259">
        <v>5360</v>
      </c>
      <c r="H259" s="35">
        <f t="shared" ref="H259:H322" si="4">G259/G$3226</f>
        <v>1.6619543954876847E-5</v>
      </c>
      <c r="I259" s="23">
        <f>H259*'POTW Flow Rate'!C$11</f>
        <v>171.64731474772626</v>
      </c>
      <c r="J259" s="12" t="s">
        <v>4627</v>
      </c>
    </row>
    <row r="260" spans="1:10">
      <c r="A260" t="s">
        <v>2882</v>
      </c>
      <c r="B260" t="s">
        <v>2852</v>
      </c>
      <c r="C260" t="s">
        <v>2324</v>
      </c>
      <c r="D260" t="s">
        <v>2883</v>
      </c>
      <c r="E260" t="s">
        <v>2285</v>
      </c>
      <c r="F260" t="s">
        <v>2854</v>
      </c>
      <c r="G260">
        <v>4361</v>
      </c>
      <c r="H260" s="35">
        <f t="shared" si="4"/>
        <v>1.3521983430451106E-5</v>
      </c>
      <c r="I260" s="23">
        <f>H260*'POTW Flow Rate'!C$11</f>
        <v>139.65558574903625</v>
      </c>
      <c r="J260" s="12" t="s">
        <v>4627</v>
      </c>
    </row>
    <row r="261" spans="1:10">
      <c r="A261" t="s">
        <v>2884</v>
      </c>
      <c r="B261" t="s">
        <v>2852</v>
      </c>
      <c r="C261" t="s">
        <v>2327</v>
      </c>
      <c r="D261" t="s">
        <v>2885</v>
      </c>
      <c r="E261" t="s">
        <v>2285</v>
      </c>
      <c r="F261" t="s">
        <v>2854</v>
      </c>
      <c r="G261">
        <v>29870</v>
      </c>
      <c r="H261" s="35">
        <f t="shared" si="4"/>
        <v>9.2616749614211086E-5</v>
      </c>
      <c r="I261" s="23">
        <f>H261*'POTW Flow Rate'!C$11</f>
        <v>956.54949468555662</v>
      </c>
      <c r="J261" s="12" t="s">
        <v>4627</v>
      </c>
    </row>
    <row r="262" spans="1:10">
      <c r="A262" t="s">
        <v>2886</v>
      </c>
      <c r="B262" t="s">
        <v>2852</v>
      </c>
      <c r="C262" t="s">
        <v>2330</v>
      </c>
      <c r="D262" t="s">
        <v>2887</v>
      </c>
      <c r="E262" t="s">
        <v>2285</v>
      </c>
      <c r="F262" t="s">
        <v>2854</v>
      </c>
      <c r="G262">
        <v>663862</v>
      </c>
      <c r="H262" s="35">
        <f t="shared" si="4"/>
        <v>2.0584111360023236E-3</v>
      </c>
      <c r="I262" s="23">
        <f>H262*'POTW Flow Rate'!C$11</f>
        <v>21259.352549077437</v>
      </c>
      <c r="J262" s="12" t="s">
        <v>4627</v>
      </c>
    </row>
    <row r="263" spans="1:10">
      <c r="A263" t="s">
        <v>2888</v>
      </c>
      <c r="B263" t="s">
        <v>2852</v>
      </c>
      <c r="C263" t="s">
        <v>2333</v>
      </c>
      <c r="D263" t="s">
        <v>2889</v>
      </c>
      <c r="E263" t="s">
        <v>2285</v>
      </c>
      <c r="F263" t="s">
        <v>2854</v>
      </c>
      <c r="G263">
        <v>1978</v>
      </c>
      <c r="H263" s="35">
        <f t="shared" si="4"/>
        <v>6.1331078251392544E-6</v>
      </c>
      <c r="I263" s="23">
        <f>H263*'POTW Flow Rate'!C$11</f>
        <v>63.342982942351227</v>
      </c>
      <c r="J263" s="12" t="s">
        <v>4627</v>
      </c>
    </row>
    <row r="264" spans="1:10">
      <c r="A264" t="s">
        <v>2890</v>
      </c>
      <c r="B264" t="s">
        <v>2852</v>
      </c>
      <c r="C264" t="s">
        <v>2336</v>
      </c>
      <c r="D264" t="s">
        <v>2891</v>
      </c>
      <c r="E264" t="s">
        <v>2285</v>
      </c>
      <c r="F264" t="s">
        <v>2854</v>
      </c>
      <c r="G264">
        <v>314638</v>
      </c>
      <c r="H264" s="35">
        <f t="shared" si="4"/>
        <v>9.7558583411838456E-4</v>
      </c>
      <c r="I264" s="23">
        <f>H264*'POTW Flow Rate'!C$11</f>
        <v>10075.88951820804</v>
      </c>
      <c r="J264" s="12" t="s">
        <v>4627</v>
      </c>
    </row>
    <row r="265" spans="1:10">
      <c r="A265" t="s">
        <v>2892</v>
      </c>
      <c r="B265" t="s">
        <v>2852</v>
      </c>
      <c r="C265" t="s">
        <v>2339</v>
      </c>
      <c r="D265" t="s">
        <v>2893</v>
      </c>
      <c r="E265" t="s">
        <v>2285</v>
      </c>
      <c r="F265" t="s">
        <v>2854</v>
      </c>
      <c r="G265">
        <v>52921</v>
      </c>
      <c r="H265" s="35">
        <f t="shared" si="4"/>
        <v>1.6409009060373836E-4</v>
      </c>
      <c r="I265" s="23">
        <f>H265*'POTW Flow Rate'!C$11</f>
        <v>1694.7290193590341</v>
      </c>
      <c r="J265" s="12" t="s">
        <v>4627</v>
      </c>
    </row>
    <row r="266" spans="1:10">
      <c r="A266" t="s">
        <v>2894</v>
      </c>
      <c r="B266" t="s">
        <v>2852</v>
      </c>
      <c r="C266" t="s">
        <v>2342</v>
      </c>
      <c r="D266" t="s">
        <v>2895</v>
      </c>
      <c r="E266" t="s">
        <v>2285</v>
      </c>
      <c r="F266" t="s">
        <v>2854</v>
      </c>
      <c r="G266">
        <v>24195</v>
      </c>
      <c r="H266" s="35">
        <f t="shared" si="4"/>
        <v>7.5020497385866662E-5</v>
      </c>
      <c r="I266" s="23">
        <f>H266*'POTW Flow Rate'!C$11</f>
        <v>774.81469782112629</v>
      </c>
      <c r="J266" s="12" t="s">
        <v>4627</v>
      </c>
    </row>
    <row r="267" spans="1:10">
      <c r="A267" t="s">
        <v>2896</v>
      </c>
      <c r="B267" t="s">
        <v>2852</v>
      </c>
      <c r="C267" t="s">
        <v>2345</v>
      </c>
      <c r="D267" t="s">
        <v>2897</v>
      </c>
      <c r="E267" t="s">
        <v>2285</v>
      </c>
      <c r="F267" t="s">
        <v>2854</v>
      </c>
      <c r="G267">
        <v>663519</v>
      </c>
      <c r="H267" s="35">
        <f t="shared" si="4"/>
        <v>2.0573476092156586E-3</v>
      </c>
      <c r="I267" s="23">
        <f>H267*'POTW Flow Rate'!C$11</f>
        <v>21248.36840188369</v>
      </c>
      <c r="J267" s="12" t="s">
        <v>4627</v>
      </c>
    </row>
    <row r="268" spans="1:10">
      <c r="A268" t="s">
        <v>2898</v>
      </c>
      <c r="B268" t="s">
        <v>2852</v>
      </c>
      <c r="C268" t="s">
        <v>2348</v>
      </c>
      <c r="D268" t="s">
        <v>2899</v>
      </c>
      <c r="E268" t="s">
        <v>2285</v>
      </c>
      <c r="F268" t="s">
        <v>2854</v>
      </c>
      <c r="G268">
        <v>46502</v>
      </c>
      <c r="H268" s="35">
        <f t="shared" si="4"/>
        <v>1.4418694645329909E-4</v>
      </c>
      <c r="I268" s="23">
        <f>H268*'POTW Flow Rate'!C$11</f>
        <v>1489.1685504475311</v>
      </c>
      <c r="J268" s="12" t="s">
        <v>4627</v>
      </c>
    </row>
    <row r="269" spans="1:10">
      <c r="A269" t="s">
        <v>2900</v>
      </c>
      <c r="B269" t="s">
        <v>2852</v>
      </c>
      <c r="C269" t="s">
        <v>2351</v>
      </c>
      <c r="D269" t="s">
        <v>2901</v>
      </c>
      <c r="E269" t="s">
        <v>2285</v>
      </c>
      <c r="F269" t="s">
        <v>2854</v>
      </c>
      <c r="G269">
        <v>57461</v>
      </c>
      <c r="H269" s="35">
        <f t="shared" si="4"/>
        <v>1.7816709238641388E-4</v>
      </c>
      <c r="I269" s="23">
        <f>H269*'POTW Flow Rate'!C$11</f>
        <v>1840.116856850578</v>
      </c>
      <c r="J269" s="12" t="s">
        <v>4627</v>
      </c>
    </row>
    <row r="270" spans="1:10">
      <c r="A270" t="s">
        <v>2902</v>
      </c>
      <c r="B270" t="s">
        <v>2852</v>
      </c>
      <c r="C270" t="s">
        <v>2354</v>
      </c>
      <c r="D270" t="s">
        <v>2903</v>
      </c>
      <c r="E270" t="s">
        <v>2285</v>
      </c>
      <c r="F270" t="s">
        <v>2854</v>
      </c>
      <c r="G270">
        <v>5851</v>
      </c>
      <c r="H270" s="35">
        <f t="shared" si="4"/>
        <v>1.8141968597012019E-5</v>
      </c>
      <c r="I270" s="23">
        <f>H270*'POTW Flow Rate'!C$11</f>
        <v>187.37097734868402</v>
      </c>
      <c r="J270" s="12" t="s">
        <v>4627</v>
      </c>
    </row>
    <row r="271" spans="1:10">
      <c r="A271" t="s">
        <v>2904</v>
      </c>
      <c r="B271" t="s">
        <v>2852</v>
      </c>
      <c r="C271" t="s">
        <v>2357</v>
      </c>
      <c r="D271" t="s">
        <v>2905</v>
      </c>
      <c r="E271" t="s">
        <v>2285</v>
      </c>
      <c r="F271" t="s">
        <v>2854</v>
      </c>
      <c r="G271">
        <v>14546</v>
      </c>
      <c r="H271" s="35">
        <f t="shared" si="4"/>
        <v>4.5102217605902728E-5</v>
      </c>
      <c r="I271" s="23">
        <f>H271*'POTW Flow Rate'!C$11</f>
        <v>465.81750752246762</v>
      </c>
      <c r="J271" s="12" t="s">
        <v>4627</v>
      </c>
    </row>
    <row r="272" spans="1:10">
      <c r="A272" t="s">
        <v>2906</v>
      </c>
      <c r="B272" t="s">
        <v>2852</v>
      </c>
      <c r="C272" t="s">
        <v>2360</v>
      </c>
      <c r="D272" t="s">
        <v>2907</v>
      </c>
      <c r="E272" t="s">
        <v>2285</v>
      </c>
      <c r="F272" t="s">
        <v>2854</v>
      </c>
      <c r="G272">
        <v>15725</v>
      </c>
      <c r="H272" s="35">
        <f t="shared" si="4"/>
        <v>4.8757897143738511E-5</v>
      </c>
      <c r="I272" s="23">
        <f>H272*'POTW Flow Rate'!C$11</f>
        <v>503.57351201641711</v>
      </c>
      <c r="J272" s="12" t="s">
        <v>4627</v>
      </c>
    </row>
    <row r="273" spans="1:10">
      <c r="A273" t="s">
        <v>2908</v>
      </c>
      <c r="B273" t="s">
        <v>2852</v>
      </c>
      <c r="C273" t="s">
        <v>2363</v>
      </c>
      <c r="D273" t="s">
        <v>2909</v>
      </c>
      <c r="E273" t="s">
        <v>2285</v>
      </c>
      <c r="F273" t="s">
        <v>2854</v>
      </c>
      <c r="G273">
        <v>786</v>
      </c>
      <c r="H273" s="35">
        <f t="shared" si="4"/>
        <v>2.4371196918905225E-6</v>
      </c>
      <c r="I273" s="23">
        <f>H273*'POTW Flow Rate'!C$11</f>
        <v>25.170669662632992</v>
      </c>
      <c r="J273" s="12" t="s">
        <v>4627</v>
      </c>
    </row>
    <row r="274" spans="1:10">
      <c r="A274" t="s">
        <v>2910</v>
      </c>
      <c r="B274" t="s">
        <v>2852</v>
      </c>
      <c r="C274" t="s">
        <v>2366</v>
      </c>
      <c r="D274" t="s">
        <v>2911</v>
      </c>
      <c r="E274" t="s">
        <v>2285</v>
      </c>
      <c r="F274" t="s">
        <v>2854</v>
      </c>
      <c r="G274">
        <v>6462</v>
      </c>
      <c r="H274" s="35">
        <f t="shared" si="4"/>
        <v>2.0036472581420556E-5</v>
      </c>
      <c r="I274" s="23">
        <f>H274*'POTW Flow Rate'!C$11</f>
        <v>206.93749027981477</v>
      </c>
      <c r="J274" s="12" t="s">
        <v>4627</v>
      </c>
    </row>
    <row r="275" spans="1:10">
      <c r="A275" t="s">
        <v>2912</v>
      </c>
      <c r="B275" t="s">
        <v>2852</v>
      </c>
      <c r="C275" t="s">
        <v>2369</v>
      </c>
      <c r="D275" t="s">
        <v>2391</v>
      </c>
      <c r="E275" t="s">
        <v>2285</v>
      </c>
      <c r="F275" t="s">
        <v>2854</v>
      </c>
      <c r="G275">
        <v>1396</v>
      </c>
      <c r="H275" s="35">
        <f t="shared" si="4"/>
        <v>4.3285230151134477E-6</v>
      </c>
      <c r="I275" s="23">
        <f>H275*'POTW Flow Rate'!C$11</f>
        <v>44.705158841012292</v>
      </c>
      <c r="J275" s="12" t="s">
        <v>4627</v>
      </c>
    </row>
    <row r="276" spans="1:10">
      <c r="A276" t="s">
        <v>2913</v>
      </c>
      <c r="B276" t="s">
        <v>2852</v>
      </c>
      <c r="C276" t="s">
        <v>2372</v>
      </c>
      <c r="D276" t="s">
        <v>2394</v>
      </c>
      <c r="E276" t="s">
        <v>2285</v>
      </c>
      <c r="F276" t="s">
        <v>2854</v>
      </c>
      <c r="G276">
        <v>558503</v>
      </c>
      <c r="H276" s="35">
        <f t="shared" si="4"/>
        <v>1.731728574147497E-3</v>
      </c>
      <c r="I276" s="23">
        <f>H276*'POTW Flow Rate'!C$11</f>
        <v>17885.361982938313</v>
      </c>
      <c r="J276" s="12" t="s">
        <v>4627</v>
      </c>
    </row>
    <row r="277" spans="1:10">
      <c r="A277" t="s">
        <v>2914</v>
      </c>
      <c r="B277" t="s">
        <v>2852</v>
      </c>
      <c r="C277" t="s">
        <v>2375</v>
      </c>
      <c r="D277" t="s">
        <v>2915</v>
      </c>
      <c r="E277" t="s">
        <v>2285</v>
      </c>
      <c r="F277" t="s">
        <v>2854</v>
      </c>
      <c r="G277">
        <v>1402</v>
      </c>
      <c r="H277" s="35">
        <f t="shared" si="4"/>
        <v>4.3471269822271159E-6</v>
      </c>
      <c r="I277" s="23">
        <f>H277*'POTW Flow Rate'!C$11</f>
        <v>44.897301357520945</v>
      </c>
      <c r="J277" s="12" t="s">
        <v>4627</v>
      </c>
    </row>
    <row r="278" spans="1:10">
      <c r="A278" t="s">
        <v>2916</v>
      </c>
      <c r="B278" t="s">
        <v>2852</v>
      </c>
      <c r="C278" t="s">
        <v>2378</v>
      </c>
      <c r="D278" t="s">
        <v>2917</v>
      </c>
      <c r="E278" t="s">
        <v>2285</v>
      </c>
      <c r="F278" t="s">
        <v>2854</v>
      </c>
      <c r="G278">
        <v>8072</v>
      </c>
      <c r="H278" s="35">
        <f t="shared" si="4"/>
        <v>2.5028537090254834E-5</v>
      </c>
      <c r="I278" s="23">
        <f>H278*'POTW Flow Rate'!C$11</f>
        <v>258.49573220963555</v>
      </c>
      <c r="J278" s="12" t="s">
        <v>4627</v>
      </c>
    </row>
    <row r="279" spans="1:10">
      <c r="A279" t="s">
        <v>2918</v>
      </c>
      <c r="B279" t="s">
        <v>2852</v>
      </c>
      <c r="C279" t="s">
        <v>2381</v>
      </c>
      <c r="D279" t="s">
        <v>2770</v>
      </c>
      <c r="E279" t="s">
        <v>2285</v>
      </c>
      <c r="F279" t="s">
        <v>2854</v>
      </c>
      <c r="G279">
        <v>7357</v>
      </c>
      <c r="H279" s="35">
        <f t="shared" si="4"/>
        <v>2.2811564342542718E-5</v>
      </c>
      <c r="I279" s="23">
        <f>H279*'POTW Flow Rate'!C$11</f>
        <v>235.5987489923549</v>
      </c>
      <c r="J279" s="12" t="s">
        <v>4627</v>
      </c>
    </row>
    <row r="280" spans="1:10">
      <c r="A280" t="s">
        <v>2919</v>
      </c>
      <c r="B280" t="s">
        <v>2852</v>
      </c>
      <c r="C280" t="s">
        <v>2384</v>
      </c>
      <c r="D280" t="s">
        <v>2920</v>
      </c>
      <c r="E280" t="s">
        <v>2285</v>
      </c>
      <c r="F280" t="s">
        <v>2854</v>
      </c>
      <c r="G280">
        <v>53989</v>
      </c>
      <c r="H280" s="35">
        <f t="shared" si="4"/>
        <v>1.6740159674997129E-4</v>
      </c>
      <c r="I280" s="23">
        <f>H280*'POTW Flow Rate'!C$11</f>
        <v>1728.9303872975734</v>
      </c>
      <c r="J280" s="12" t="s">
        <v>4627</v>
      </c>
    </row>
    <row r="281" spans="1:10">
      <c r="A281" t="s">
        <v>2921</v>
      </c>
      <c r="B281" t="s">
        <v>2852</v>
      </c>
      <c r="C281" t="s">
        <v>2387</v>
      </c>
      <c r="D281" t="s">
        <v>2922</v>
      </c>
      <c r="E281" t="s">
        <v>2285</v>
      </c>
      <c r="F281" t="s">
        <v>2854</v>
      </c>
      <c r="G281">
        <v>324122</v>
      </c>
      <c r="H281" s="35">
        <f t="shared" si="4"/>
        <v>1.0049925048027225E-3</v>
      </c>
      <c r="I281" s="23">
        <f>H281*'POTW Flow Rate'!C$11</f>
        <v>10379.602789302711</v>
      </c>
      <c r="J281" s="12" t="s">
        <v>4627</v>
      </c>
    </row>
    <row r="282" spans="1:10">
      <c r="A282" t="s">
        <v>2923</v>
      </c>
      <c r="B282" t="s">
        <v>2852</v>
      </c>
      <c r="C282" t="s">
        <v>2390</v>
      </c>
      <c r="D282" t="s">
        <v>2924</v>
      </c>
      <c r="E282" t="s">
        <v>2285</v>
      </c>
      <c r="F282" t="s">
        <v>2854</v>
      </c>
      <c r="G282">
        <v>14052</v>
      </c>
      <c r="H282" s="35">
        <f t="shared" si="4"/>
        <v>4.3570490980210716E-5</v>
      </c>
      <c r="I282" s="23">
        <f>H282*'POTW Flow Rate'!C$11</f>
        <v>449.99777366325549</v>
      </c>
      <c r="J282" s="12" t="s">
        <v>4627</v>
      </c>
    </row>
    <row r="283" spans="1:10">
      <c r="A283" t="s">
        <v>2925</v>
      </c>
      <c r="B283" t="s">
        <v>2852</v>
      </c>
      <c r="C283" t="s">
        <v>2393</v>
      </c>
      <c r="D283" t="s">
        <v>2664</v>
      </c>
      <c r="E283" t="s">
        <v>2285</v>
      </c>
      <c r="F283" t="s">
        <v>2854</v>
      </c>
      <c r="G283">
        <v>5510</v>
      </c>
      <c r="H283" s="35">
        <f t="shared" si="4"/>
        <v>1.708464313271855E-5</v>
      </c>
      <c r="I283" s="23">
        <f>H283*'POTW Flow Rate'!C$11</f>
        <v>176.4508776604425</v>
      </c>
      <c r="J283" s="12" t="s">
        <v>4627</v>
      </c>
    </row>
    <row r="284" spans="1:10">
      <c r="A284" t="s">
        <v>2926</v>
      </c>
      <c r="B284" t="s">
        <v>2852</v>
      </c>
      <c r="C284" t="s">
        <v>2396</v>
      </c>
      <c r="D284" t="s">
        <v>2668</v>
      </c>
      <c r="E284" t="s">
        <v>2285</v>
      </c>
      <c r="F284" t="s">
        <v>2854</v>
      </c>
      <c r="G284">
        <v>22524</v>
      </c>
      <c r="H284" s="35">
        <f t="shared" si="4"/>
        <v>6.9839292544710089E-5</v>
      </c>
      <c r="I284" s="23">
        <f>H284*'POTW Flow Rate'!C$11</f>
        <v>721.30300697346763</v>
      </c>
      <c r="J284" s="12" t="s">
        <v>4627</v>
      </c>
    </row>
    <row r="285" spans="1:10">
      <c r="A285" t="s">
        <v>2927</v>
      </c>
      <c r="B285" t="s">
        <v>2852</v>
      </c>
      <c r="C285" t="s">
        <v>2399</v>
      </c>
      <c r="D285" t="s">
        <v>2928</v>
      </c>
      <c r="E285" t="s">
        <v>2285</v>
      </c>
      <c r="F285" t="s">
        <v>2854</v>
      </c>
      <c r="G285">
        <v>148255</v>
      </c>
      <c r="H285" s="35">
        <f t="shared" si="4"/>
        <v>4.5968852407281101E-4</v>
      </c>
      <c r="I285" s="23">
        <f>H285*'POTW Flow Rate'!C$11</f>
        <v>4747.6814641649553</v>
      </c>
      <c r="J285" s="12" t="s">
        <v>4627</v>
      </c>
    </row>
    <row r="286" spans="1:10">
      <c r="A286" t="s">
        <v>2929</v>
      </c>
      <c r="B286" t="s">
        <v>2852</v>
      </c>
      <c r="C286" t="s">
        <v>2402</v>
      </c>
      <c r="D286" t="s">
        <v>2930</v>
      </c>
      <c r="E286" t="s">
        <v>2285</v>
      </c>
      <c r="F286" t="s">
        <v>2854</v>
      </c>
      <c r="G286">
        <v>698</v>
      </c>
      <c r="H286" s="35">
        <f t="shared" si="4"/>
        <v>2.1642615075567238E-6</v>
      </c>
      <c r="I286" s="23">
        <f>H286*'POTW Flow Rate'!C$11</f>
        <v>22.352579420506146</v>
      </c>
      <c r="J286" s="12" t="s">
        <v>4627</v>
      </c>
    </row>
    <row r="287" spans="1:10">
      <c r="A287" t="s">
        <v>2931</v>
      </c>
      <c r="B287" t="s">
        <v>2852</v>
      </c>
      <c r="C287" t="s">
        <v>2405</v>
      </c>
      <c r="D287" t="s">
        <v>2932</v>
      </c>
      <c r="E287" t="s">
        <v>2285</v>
      </c>
      <c r="F287" t="s">
        <v>2854</v>
      </c>
      <c r="G287">
        <v>12928</v>
      </c>
      <c r="H287" s="35">
        <f t="shared" si="4"/>
        <v>4.0085347807583556E-5</v>
      </c>
      <c r="I287" s="23">
        <f>H287*'POTW Flow Rate'!C$11</f>
        <v>414.00307557063525</v>
      </c>
      <c r="J287" s="12" t="s">
        <v>4627</v>
      </c>
    </row>
    <row r="288" spans="1:10">
      <c r="A288" t="s">
        <v>2933</v>
      </c>
      <c r="B288" t="s">
        <v>2852</v>
      </c>
      <c r="C288" t="s">
        <v>2408</v>
      </c>
      <c r="D288" t="s">
        <v>2934</v>
      </c>
      <c r="E288" t="s">
        <v>2285</v>
      </c>
      <c r="F288" t="s">
        <v>2854</v>
      </c>
      <c r="G288">
        <v>25772</v>
      </c>
      <c r="H288" s="35">
        <f t="shared" si="4"/>
        <v>7.9910240075575765E-5</v>
      </c>
      <c r="I288" s="23">
        <f>H288*'POTW Flow Rate'!C$11</f>
        <v>825.31615591014952</v>
      </c>
      <c r="J288" s="12" t="s">
        <v>4627</v>
      </c>
    </row>
    <row r="289" spans="1:10">
      <c r="A289" t="s">
        <v>2935</v>
      </c>
      <c r="B289" t="s">
        <v>2852</v>
      </c>
      <c r="C289" t="s">
        <v>2411</v>
      </c>
      <c r="D289" t="s">
        <v>2936</v>
      </c>
      <c r="E289" t="s">
        <v>2285</v>
      </c>
      <c r="F289" t="s">
        <v>2854</v>
      </c>
      <c r="G289">
        <v>40873</v>
      </c>
      <c r="H289" s="35">
        <f t="shared" si="4"/>
        <v>1.267333246394928E-4</v>
      </c>
      <c r="I289" s="23">
        <f>H289*'POTW Flow Rate'!C$11</f>
        <v>1308.9068462096673</v>
      </c>
      <c r="J289" s="12" t="s">
        <v>4627</v>
      </c>
    </row>
    <row r="290" spans="1:10">
      <c r="A290" t="s">
        <v>2937</v>
      </c>
      <c r="B290" t="s">
        <v>2852</v>
      </c>
      <c r="C290" t="s">
        <v>2414</v>
      </c>
      <c r="D290" t="s">
        <v>2439</v>
      </c>
      <c r="E290" t="s">
        <v>2285</v>
      </c>
      <c r="F290" t="s">
        <v>2854</v>
      </c>
      <c r="G290">
        <v>28328</v>
      </c>
      <c r="H290" s="35">
        <f t="shared" si="4"/>
        <v>8.783553006599838E-5</v>
      </c>
      <c r="I290" s="23">
        <f>H290*'POTW Flow Rate'!C$11</f>
        <v>907.16886794283391</v>
      </c>
      <c r="J290" s="12" t="s">
        <v>4627</v>
      </c>
    </row>
    <row r="291" spans="1:10">
      <c r="A291" t="s">
        <v>2938</v>
      </c>
      <c r="B291" t="s">
        <v>2852</v>
      </c>
      <c r="C291" t="s">
        <v>2417</v>
      </c>
      <c r="D291" t="s">
        <v>2939</v>
      </c>
      <c r="E291" t="s">
        <v>2285</v>
      </c>
      <c r="F291" t="s">
        <v>2854</v>
      </c>
      <c r="G291">
        <v>18488</v>
      </c>
      <c r="H291" s="35">
        <f t="shared" si="4"/>
        <v>5.7325023999582673E-5</v>
      </c>
      <c r="I291" s="23">
        <f>H291*'POTW Flow Rate'!C$11</f>
        <v>592.0551408686498</v>
      </c>
      <c r="J291" s="12" t="s">
        <v>4627</v>
      </c>
    </row>
    <row r="292" spans="1:10">
      <c r="A292" t="s">
        <v>2940</v>
      </c>
      <c r="B292" t="s">
        <v>2852</v>
      </c>
      <c r="C292" t="s">
        <v>2420</v>
      </c>
      <c r="D292" t="s">
        <v>2941</v>
      </c>
      <c r="E292" t="s">
        <v>2285</v>
      </c>
      <c r="F292" t="s">
        <v>2854</v>
      </c>
      <c r="G292">
        <v>4629</v>
      </c>
      <c r="H292" s="35">
        <f t="shared" si="4"/>
        <v>1.4352960628194948E-5</v>
      </c>
      <c r="I292" s="23">
        <f>H292*'POTW Flow Rate'!C$11</f>
        <v>148.23795148642256</v>
      </c>
      <c r="J292" s="12" t="s">
        <v>4627</v>
      </c>
    </row>
    <row r="293" spans="1:10">
      <c r="A293" t="s">
        <v>2942</v>
      </c>
      <c r="B293" t="s">
        <v>2852</v>
      </c>
      <c r="C293" t="s">
        <v>2423</v>
      </c>
      <c r="D293" t="s">
        <v>2943</v>
      </c>
      <c r="E293" t="s">
        <v>2285</v>
      </c>
      <c r="F293" t="s">
        <v>2854</v>
      </c>
      <c r="G293">
        <v>16345</v>
      </c>
      <c r="H293" s="35">
        <f t="shared" si="4"/>
        <v>5.068030707881755E-5</v>
      </c>
      <c r="I293" s="23">
        <f>H293*'POTW Flow Rate'!C$11</f>
        <v>523.42823872231077</v>
      </c>
      <c r="J293" s="12" t="s">
        <v>4627</v>
      </c>
    </row>
    <row r="294" spans="1:10">
      <c r="A294" t="s">
        <v>2944</v>
      </c>
      <c r="B294" t="s">
        <v>2852</v>
      </c>
      <c r="C294" t="s">
        <v>2426</v>
      </c>
      <c r="D294" t="s">
        <v>2687</v>
      </c>
      <c r="E294" t="s">
        <v>2285</v>
      </c>
      <c r="F294" t="s">
        <v>2854</v>
      </c>
      <c r="G294">
        <v>4363</v>
      </c>
      <c r="H294" s="35">
        <f t="shared" si="4"/>
        <v>1.3528184752822329E-5</v>
      </c>
      <c r="I294" s="23">
        <f>H294*'POTW Flow Rate'!C$11</f>
        <v>139.71963325453913</v>
      </c>
      <c r="J294" s="12" t="s">
        <v>4627</v>
      </c>
    </row>
    <row r="295" spans="1:10">
      <c r="A295" t="s">
        <v>2945</v>
      </c>
      <c r="B295" t="s">
        <v>2852</v>
      </c>
      <c r="C295" t="s">
        <v>2429</v>
      </c>
      <c r="D295" t="s">
        <v>2946</v>
      </c>
      <c r="E295" t="s">
        <v>2285</v>
      </c>
      <c r="F295" t="s">
        <v>2854</v>
      </c>
      <c r="G295">
        <v>17626</v>
      </c>
      <c r="H295" s="35">
        <f t="shared" si="4"/>
        <v>5.465225405758569E-5</v>
      </c>
      <c r="I295" s="23">
        <f>H295*'POTW Flow Rate'!C$11</f>
        <v>564.45066599690733</v>
      </c>
      <c r="J295" s="12" t="s">
        <v>4627</v>
      </c>
    </row>
    <row r="296" spans="1:10">
      <c r="A296" t="s">
        <v>2947</v>
      </c>
      <c r="B296" t="s">
        <v>2852</v>
      </c>
      <c r="C296" t="s">
        <v>2432</v>
      </c>
      <c r="D296" t="s">
        <v>2948</v>
      </c>
      <c r="E296" t="s">
        <v>2285</v>
      </c>
      <c r="F296" t="s">
        <v>2854</v>
      </c>
      <c r="G296">
        <v>12034</v>
      </c>
      <c r="H296" s="35">
        <f t="shared" si="4"/>
        <v>3.7313356707647008E-5</v>
      </c>
      <c r="I296" s="23">
        <f>H296*'POTW Flow Rate'!C$11</f>
        <v>385.37384061084663</v>
      </c>
      <c r="J296" s="12" t="s">
        <v>4627</v>
      </c>
    </row>
    <row r="297" spans="1:10">
      <c r="A297" t="s">
        <v>2949</v>
      </c>
      <c r="B297" t="s">
        <v>2852</v>
      </c>
      <c r="C297" t="s">
        <v>2435</v>
      </c>
      <c r="D297" t="s">
        <v>2950</v>
      </c>
      <c r="E297" t="s">
        <v>2285</v>
      </c>
      <c r="F297" t="s">
        <v>2854</v>
      </c>
      <c r="G297">
        <v>161875</v>
      </c>
      <c r="H297" s="35">
        <f t="shared" si="4"/>
        <v>5.0191952942083766E-4</v>
      </c>
      <c r="I297" s="23">
        <f>H297*'POTW Flow Rate'!C$11</f>
        <v>5183.8449766395879</v>
      </c>
      <c r="J297" s="12" t="s">
        <v>4627</v>
      </c>
    </row>
    <row r="298" spans="1:10">
      <c r="A298" t="s">
        <v>2951</v>
      </c>
      <c r="B298" t="s">
        <v>2852</v>
      </c>
      <c r="C298" t="s">
        <v>2438</v>
      </c>
      <c r="D298" t="s">
        <v>2952</v>
      </c>
      <c r="E298" t="s">
        <v>2285</v>
      </c>
      <c r="F298" t="s">
        <v>2854</v>
      </c>
      <c r="G298">
        <v>6707</v>
      </c>
      <c r="H298" s="35">
        <f t="shared" si="4"/>
        <v>2.0796134571895337E-5</v>
      </c>
      <c r="I298" s="23">
        <f>H298*'POTW Flow Rate'!C$11</f>
        <v>214.78330970391792</v>
      </c>
      <c r="J298" s="12" t="s">
        <v>4627</v>
      </c>
    </row>
    <row r="299" spans="1:10">
      <c r="A299" t="s">
        <v>2953</v>
      </c>
      <c r="B299" t="s">
        <v>2852</v>
      </c>
      <c r="C299" t="s">
        <v>2441</v>
      </c>
      <c r="D299" t="s">
        <v>2954</v>
      </c>
      <c r="E299" t="s">
        <v>2285</v>
      </c>
      <c r="F299" t="s">
        <v>2854</v>
      </c>
      <c r="G299">
        <v>11607</v>
      </c>
      <c r="H299" s="35">
        <f t="shared" si="4"/>
        <v>3.5989374381390964E-5</v>
      </c>
      <c r="I299" s="23">
        <f>H299*'POTW Flow Rate'!C$11</f>
        <v>371.69969818598111</v>
      </c>
      <c r="J299" s="12" t="s">
        <v>4627</v>
      </c>
    </row>
    <row r="300" spans="1:10">
      <c r="A300" t="s">
        <v>2955</v>
      </c>
      <c r="B300" t="s">
        <v>2852</v>
      </c>
      <c r="C300" t="s">
        <v>2444</v>
      </c>
      <c r="D300" t="s">
        <v>2956</v>
      </c>
      <c r="E300" t="s">
        <v>2285</v>
      </c>
      <c r="F300" t="s">
        <v>2854</v>
      </c>
      <c r="G300">
        <v>23865</v>
      </c>
      <c r="H300" s="35">
        <f t="shared" si="4"/>
        <v>7.3997279194614913E-5</v>
      </c>
      <c r="I300" s="23">
        <f>H300*'POTW Flow Rate'!C$11</f>
        <v>764.24685941315056</v>
      </c>
      <c r="J300" s="12" t="s">
        <v>4627</v>
      </c>
    </row>
    <row r="301" spans="1:10">
      <c r="A301" t="s">
        <v>2957</v>
      </c>
      <c r="B301" t="s">
        <v>2852</v>
      </c>
      <c r="C301" t="s">
        <v>2447</v>
      </c>
      <c r="D301" t="s">
        <v>2958</v>
      </c>
      <c r="E301" t="s">
        <v>2285</v>
      </c>
      <c r="F301" t="s">
        <v>2854</v>
      </c>
      <c r="G301">
        <v>6196</v>
      </c>
      <c r="H301" s="35">
        <f t="shared" si="4"/>
        <v>1.9211696706047939E-5</v>
      </c>
      <c r="I301" s="23">
        <f>H301*'POTW Flow Rate'!C$11</f>
        <v>198.41917204793134</v>
      </c>
      <c r="J301" s="12" t="s">
        <v>4627</v>
      </c>
    </row>
    <row r="302" spans="1:10">
      <c r="A302" t="s">
        <v>2959</v>
      </c>
      <c r="B302" t="s">
        <v>2852</v>
      </c>
      <c r="C302" t="s">
        <v>2450</v>
      </c>
      <c r="D302" t="s">
        <v>2960</v>
      </c>
      <c r="E302" t="s">
        <v>2285</v>
      </c>
      <c r="F302" t="s">
        <v>2854</v>
      </c>
      <c r="G302">
        <v>720</v>
      </c>
      <c r="H302" s="35">
        <f t="shared" si="4"/>
        <v>2.2324760536401736E-6</v>
      </c>
      <c r="I302" s="23">
        <f>H302*'POTW Flow Rate'!C$11</f>
        <v>23.05710198103786</v>
      </c>
      <c r="J302" s="12" t="s">
        <v>4627</v>
      </c>
    </row>
    <row r="303" spans="1:10">
      <c r="A303" t="s">
        <v>2961</v>
      </c>
      <c r="B303" t="s">
        <v>2852</v>
      </c>
      <c r="C303" t="s">
        <v>2453</v>
      </c>
      <c r="D303" t="s">
        <v>2962</v>
      </c>
      <c r="E303" t="s">
        <v>2285</v>
      </c>
      <c r="F303" t="s">
        <v>2854</v>
      </c>
      <c r="G303">
        <v>7840</v>
      </c>
      <c r="H303" s="35">
        <f t="shared" si="4"/>
        <v>2.4309183695192999E-5</v>
      </c>
      <c r="I303" s="23">
        <f>H303*'POTW Flow Rate'!C$11</f>
        <v>251.0662215713011</v>
      </c>
      <c r="J303" s="12" t="s">
        <v>4627</v>
      </c>
    </row>
    <row r="304" spans="1:10">
      <c r="A304" t="s">
        <v>2963</v>
      </c>
      <c r="B304" t="s">
        <v>2852</v>
      </c>
      <c r="C304" t="s">
        <v>2456</v>
      </c>
      <c r="D304" t="s">
        <v>2964</v>
      </c>
      <c r="E304" t="s">
        <v>2285</v>
      </c>
      <c r="F304" t="s">
        <v>2854</v>
      </c>
      <c r="G304">
        <v>2348</v>
      </c>
      <c r="H304" s="35">
        <f t="shared" si="4"/>
        <v>7.2803524638154545E-6</v>
      </c>
      <c r="I304" s="23">
        <f>H304*'POTW Flow Rate'!C$11</f>
        <v>75.191771460384572</v>
      </c>
      <c r="J304" s="12" t="s">
        <v>4627</v>
      </c>
    </row>
    <row r="305" spans="1:10">
      <c r="A305" t="s">
        <v>2965</v>
      </c>
      <c r="B305" t="s">
        <v>2852</v>
      </c>
      <c r="C305" t="s">
        <v>2459</v>
      </c>
      <c r="D305" t="s">
        <v>2966</v>
      </c>
      <c r="E305" t="s">
        <v>2285</v>
      </c>
      <c r="F305" t="s">
        <v>2854</v>
      </c>
      <c r="G305">
        <v>29404</v>
      </c>
      <c r="H305" s="35">
        <f t="shared" si="4"/>
        <v>9.1171841501716194E-5</v>
      </c>
      <c r="I305" s="23">
        <f>H305*'POTW Flow Rate'!C$11</f>
        <v>941.62642590338487</v>
      </c>
      <c r="J305" s="12" t="s">
        <v>4627</v>
      </c>
    </row>
    <row r="306" spans="1:10">
      <c r="A306" t="s">
        <v>2967</v>
      </c>
      <c r="B306" t="s">
        <v>2852</v>
      </c>
      <c r="C306" t="s">
        <v>2462</v>
      </c>
      <c r="D306" t="s">
        <v>2968</v>
      </c>
      <c r="E306" t="s">
        <v>2285</v>
      </c>
      <c r="F306" t="s">
        <v>2854</v>
      </c>
      <c r="G306">
        <v>23389</v>
      </c>
      <c r="H306" s="35">
        <f t="shared" si="4"/>
        <v>7.2521364470263912E-5</v>
      </c>
      <c r="I306" s="23">
        <f>H306*'POTW Flow Rate'!C$11</f>
        <v>749.00355310346447</v>
      </c>
      <c r="J306" s="12" t="s">
        <v>4627</v>
      </c>
    </row>
    <row r="307" spans="1:10">
      <c r="A307" t="s">
        <v>2969</v>
      </c>
      <c r="B307" t="s">
        <v>2852</v>
      </c>
      <c r="C307" t="s">
        <v>2465</v>
      </c>
      <c r="D307" t="s">
        <v>2478</v>
      </c>
      <c r="E307" t="s">
        <v>2285</v>
      </c>
      <c r="F307" t="s">
        <v>2854</v>
      </c>
      <c r="G307">
        <v>4780</v>
      </c>
      <c r="H307" s="35">
        <f t="shared" si="4"/>
        <v>1.4821160467222263E-5</v>
      </c>
      <c r="I307" s="23">
        <f>H307*'POTW Flow Rate'!C$11</f>
        <v>153.0735381518902</v>
      </c>
      <c r="J307" s="12" t="s">
        <v>4627</v>
      </c>
    </row>
    <row r="308" spans="1:10">
      <c r="A308" t="s">
        <v>2970</v>
      </c>
      <c r="B308" t="s">
        <v>2852</v>
      </c>
      <c r="C308" t="s">
        <v>2468</v>
      </c>
      <c r="D308" t="s">
        <v>2971</v>
      </c>
      <c r="E308" t="s">
        <v>2285</v>
      </c>
      <c r="F308" t="s">
        <v>2854</v>
      </c>
      <c r="G308">
        <v>277670</v>
      </c>
      <c r="H308" s="35">
        <f t="shared" si="4"/>
        <v>8.6096059140870415E-4</v>
      </c>
      <c r="I308" s="23">
        <f>H308*'POTW Flow Rate'!C$11</f>
        <v>8892.0354264927537</v>
      </c>
      <c r="J308" s="12" t="s">
        <v>4627</v>
      </c>
    </row>
    <row r="309" spans="1:10">
      <c r="A309" t="s">
        <v>2972</v>
      </c>
      <c r="B309" t="s">
        <v>2852</v>
      </c>
      <c r="C309" t="s">
        <v>2471</v>
      </c>
      <c r="D309" t="s">
        <v>2591</v>
      </c>
      <c r="E309" t="s">
        <v>2285</v>
      </c>
      <c r="F309" t="s">
        <v>2854</v>
      </c>
      <c r="G309">
        <v>10202</v>
      </c>
      <c r="H309" s="35">
        <f t="shared" si="4"/>
        <v>3.1632945415607012E-5</v>
      </c>
      <c r="I309" s="23">
        <f>H309*'POTW Flow Rate'!C$11</f>
        <v>326.70632557020582</v>
      </c>
      <c r="J309" s="12" t="s">
        <v>4627</v>
      </c>
    </row>
    <row r="310" spans="1:10">
      <c r="A310" t="s">
        <v>2973</v>
      </c>
      <c r="B310" t="s">
        <v>2974</v>
      </c>
      <c r="C310" t="s">
        <v>2283</v>
      </c>
      <c r="D310" t="s">
        <v>2975</v>
      </c>
      <c r="E310" t="s">
        <v>2285</v>
      </c>
      <c r="F310" t="s">
        <v>2976</v>
      </c>
      <c r="G310">
        <v>945438</v>
      </c>
      <c r="H310" s="35">
        <f t="shared" si="4"/>
        <v>2.9314829100020256E-3</v>
      </c>
      <c r="I310" s="23">
        <f>H310*'POTW Flow Rate'!C$11</f>
        <v>30276.472753817321</v>
      </c>
      <c r="J310" s="12" t="s">
        <v>4627</v>
      </c>
    </row>
    <row r="311" spans="1:10">
      <c r="A311" t="s">
        <v>2977</v>
      </c>
      <c r="B311" t="s">
        <v>2974</v>
      </c>
      <c r="C311" t="s">
        <v>2288</v>
      </c>
      <c r="D311" t="s">
        <v>2978</v>
      </c>
      <c r="E311" t="s">
        <v>2285</v>
      </c>
      <c r="F311" t="s">
        <v>2976</v>
      </c>
      <c r="G311">
        <v>897985</v>
      </c>
      <c r="H311" s="35">
        <f t="shared" si="4"/>
        <v>2.78434723476121E-3</v>
      </c>
      <c r="I311" s="23">
        <f>H311*'POTW Flow Rate'!C$11</f>
        <v>28756.849614503168</v>
      </c>
      <c r="J311" s="12" t="s">
        <v>4627</v>
      </c>
    </row>
    <row r="312" spans="1:10">
      <c r="A312" t="s">
        <v>2979</v>
      </c>
      <c r="B312" t="s">
        <v>2974</v>
      </c>
      <c r="C312" t="s">
        <v>2291</v>
      </c>
      <c r="D312" t="s">
        <v>2980</v>
      </c>
      <c r="E312" t="s">
        <v>2285</v>
      </c>
      <c r="F312" t="s">
        <v>2976</v>
      </c>
      <c r="G312">
        <v>184993</v>
      </c>
      <c r="H312" s="35">
        <f t="shared" si="4"/>
        <v>5.7360061470980081E-4</v>
      </c>
      <c r="I312" s="23">
        <f>H312*'POTW Flow Rate'!C$11</f>
        <v>5924.1700927474112</v>
      </c>
      <c r="J312" s="12" t="s">
        <v>4627</v>
      </c>
    </row>
    <row r="313" spans="1:10">
      <c r="A313" t="s">
        <v>2981</v>
      </c>
      <c r="B313" t="s">
        <v>2974</v>
      </c>
      <c r="C313" t="s">
        <v>2294</v>
      </c>
      <c r="D313" t="s">
        <v>2982</v>
      </c>
      <c r="E313" t="s">
        <v>2285</v>
      </c>
      <c r="F313" t="s">
        <v>2976</v>
      </c>
      <c r="G313">
        <v>164943</v>
      </c>
      <c r="H313" s="35">
        <f t="shared" si="4"/>
        <v>5.1143235793829319E-4</v>
      </c>
      <c r="I313" s="23">
        <f>H313*'POTW Flow Rate'!C$11</f>
        <v>5282.0938500810098</v>
      </c>
      <c r="J313" s="12" t="s">
        <v>4627</v>
      </c>
    </row>
    <row r="314" spans="1:10">
      <c r="A314" t="s">
        <v>2983</v>
      </c>
      <c r="B314" t="s">
        <v>2974</v>
      </c>
      <c r="C314" t="s">
        <v>2297</v>
      </c>
      <c r="D314" t="s">
        <v>2984</v>
      </c>
      <c r="E314" t="s">
        <v>2285</v>
      </c>
      <c r="F314" t="s">
        <v>2976</v>
      </c>
      <c r="G314">
        <v>861277</v>
      </c>
      <c r="H314" s="35">
        <f t="shared" si="4"/>
        <v>2.6705281639597886E-3</v>
      </c>
      <c r="I314" s="23">
        <f>H314*'POTW Flow Rate'!C$11</f>
        <v>27581.321698503256</v>
      </c>
      <c r="J314" s="12" t="s">
        <v>4627</v>
      </c>
    </row>
    <row r="315" spans="1:10">
      <c r="A315" t="s">
        <v>2985</v>
      </c>
      <c r="B315" t="s">
        <v>2974</v>
      </c>
      <c r="C315" t="s">
        <v>2300</v>
      </c>
      <c r="D315" t="s">
        <v>2986</v>
      </c>
      <c r="E315" t="s">
        <v>2285</v>
      </c>
      <c r="F315" t="s">
        <v>2976</v>
      </c>
      <c r="G315">
        <v>273676</v>
      </c>
      <c r="H315" s="35">
        <f t="shared" si="4"/>
        <v>8.4857655063337242E-4</v>
      </c>
      <c r="I315" s="23">
        <f>H315*'POTW Flow Rate'!C$11</f>
        <v>8764.1325580034954</v>
      </c>
      <c r="J315" s="12" t="s">
        <v>4627</v>
      </c>
    </row>
    <row r="316" spans="1:10">
      <c r="A316" t="s">
        <v>2987</v>
      </c>
      <c r="B316" t="s">
        <v>2974</v>
      </c>
      <c r="C316" t="s">
        <v>2303</v>
      </c>
      <c r="D316" t="s">
        <v>2988</v>
      </c>
      <c r="E316" t="s">
        <v>2285</v>
      </c>
      <c r="F316" t="s">
        <v>2976</v>
      </c>
      <c r="G316">
        <v>151367</v>
      </c>
      <c r="H316" s="35">
        <f t="shared" si="4"/>
        <v>4.6933778168243353E-4</v>
      </c>
      <c r="I316" s="23">
        <f>H316*'POTW Flow Rate'!C$11</f>
        <v>4847.3393827274404</v>
      </c>
      <c r="J316" s="12" t="s">
        <v>4627</v>
      </c>
    </row>
    <row r="317" spans="1:10">
      <c r="A317" t="s">
        <v>2989</v>
      </c>
      <c r="B317" t="s">
        <v>2974</v>
      </c>
      <c r="C317" t="s">
        <v>2306</v>
      </c>
      <c r="D317" t="s">
        <v>2990</v>
      </c>
      <c r="E317" t="s">
        <v>2285</v>
      </c>
      <c r="F317" t="s">
        <v>2976</v>
      </c>
      <c r="G317">
        <v>116998</v>
      </c>
      <c r="H317" s="35">
        <f t="shared" si="4"/>
        <v>3.6277115739415697E-4</v>
      </c>
      <c r="I317" s="23">
        <f>H317*'POTW Flow Rate'!C$11</f>
        <v>3746.715024413149</v>
      </c>
      <c r="J317" s="12" t="s">
        <v>4627</v>
      </c>
    </row>
    <row r="318" spans="1:10">
      <c r="A318" t="s">
        <v>2991</v>
      </c>
      <c r="B318" t="s">
        <v>2992</v>
      </c>
      <c r="C318" t="s">
        <v>2283</v>
      </c>
      <c r="D318" t="s">
        <v>2993</v>
      </c>
      <c r="E318" t="s">
        <v>2285</v>
      </c>
      <c r="F318" t="s">
        <v>2994</v>
      </c>
      <c r="G318">
        <v>171987</v>
      </c>
      <c r="H318" s="35">
        <f t="shared" si="4"/>
        <v>5.3327341532973958E-4</v>
      </c>
      <c r="I318" s="23">
        <f>H318*'POTW Flow Rate'!C$11</f>
        <v>5507.6691644621633</v>
      </c>
      <c r="J318" s="12" t="s">
        <v>4627</v>
      </c>
    </row>
    <row r="319" spans="1:10">
      <c r="A319" t="s">
        <v>2995</v>
      </c>
      <c r="B319" t="s">
        <v>2992</v>
      </c>
      <c r="C319" t="s">
        <v>2288</v>
      </c>
      <c r="D319" t="s">
        <v>2996</v>
      </c>
      <c r="E319" t="s">
        <v>2285</v>
      </c>
      <c r="F319" t="s">
        <v>2994</v>
      </c>
      <c r="G319">
        <v>552778</v>
      </c>
      <c r="H319" s="35">
        <f t="shared" si="4"/>
        <v>1.713977288859872E-3</v>
      </c>
      <c r="I319" s="23">
        <f>H319*'POTW Flow Rate'!C$11</f>
        <v>17702.025998436311</v>
      </c>
      <c r="J319" s="12" t="s">
        <v>4627</v>
      </c>
    </row>
    <row r="320" spans="1:10">
      <c r="A320" t="s">
        <v>2997</v>
      </c>
      <c r="B320" t="s">
        <v>2992</v>
      </c>
      <c r="C320" t="s">
        <v>2291</v>
      </c>
      <c r="D320" t="s">
        <v>2998</v>
      </c>
      <c r="E320" t="s">
        <v>2285</v>
      </c>
      <c r="F320" t="s">
        <v>2994</v>
      </c>
      <c r="G320">
        <v>210849</v>
      </c>
      <c r="H320" s="35">
        <f t="shared" si="4"/>
        <v>6.5377131032496791E-4</v>
      </c>
      <c r="I320" s="23">
        <f>H320*'POTW Flow Rate'!C$11</f>
        <v>6752.1762438886817</v>
      </c>
      <c r="J320" s="12" t="s">
        <v>4627</v>
      </c>
    </row>
    <row r="321" spans="1:10">
      <c r="A321" t="s">
        <v>2999</v>
      </c>
      <c r="B321" t="s">
        <v>3000</v>
      </c>
      <c r="C321" t="s">
        <v>2283</v>
      </c>
      <c r="D321" t="s">
        <v>3001</v>
      </c>
      <c r="E321" t="s">
        <v>2285</v>
      </c>
      <c r="F321" t="s">
        <v>3002</v>
      </c>
      <c r="G321">
        <v>658893</v>
      </c>
      <c r="H321" s="35">
        <f t="shared" si="4"/>
        <v>2.0430039505710206E-3</v>
      </c>
      <c r="I321" s="23">
        <f>H321*'POTW Flow Rate'!C$11</f>
        <v>21100.226521655524</v>
      </c>
      <c r="J321" s="12" t="s">
        <v>4627</v>
      </c>
    </row>
    <row r="322" spans="1:10">
      <c r="A322" t="s">
        <v>3003</v>
      </c>
      <c r="B322" t="s">
        <v>3004</v>
      </c>
      <c r="C322" t="s">
        <v>2283</v>
      </c>
      <c r="D322" t="s">
        <v>3005</v>
      </c>
      <c r="E322" t="s">
        <v>2285</v>
      </c>
      <c r="F322" t="s">
        <v>3006</v>
      </c>
      <c r="G322">
        <v>256380</v>
      </c>
      <c r="H322" s="35">
        <f t="shared" si="4"/>
        <v>7.9494751476703841E-4</v>
      </c>
      <c r="I322" s="23">
        <f>H322*'POTW Flow Rate'!C$11</f>
        <v>8210.2497304145636</v>
      </c>
      <c r="J322" s="12" t="s">
        <v>4627</v>
      </c>
    </row>
    <row r="323" spans="1:10">
      <c r="A323" t="s">
        <v>3007</v>
      </c>
      <c r="B323" t="s">
        <v>3004</v>
      </c>
      <c r="C323" t="s">
        <v>2288</v>
      </c>
      <c r="D323" t="s">
        <v>3008</v>
      </c>
      <c r="E323" t="s">
        <v>2285</v>
      </c>
      <c r="F323" t="s">
        <v>3006</v>
      </c>
      <c r="G323">
        <v>27093</v>
      </c>
      <c r="H323" s="35">
        <f t="shared" ref="H323:H386" si="5">G323/G$3226</f>
        <v>8.4006213501768357E-5</v>
      </c>
      <c r="I323" s="23">
        <f>H323*'POTW Flow Rate'!C$11</f>
        <v>867.61953329480366</v>
      </c>
      <c r="J323" s="12" t="s">
        <v>4627</v>
      </c>
    </row>
    <row r="324" spans="1:10">
      <c r="A324" t="s">
        <v>3009</v>
      </c>
      <c r="B324" t="s">
        <v>3004</v>
      </c>
      <c r="C324" t="s">
        <v>2291</v>
      </c>
      <c r="D324" t="s">
        <v>3010</v>
      </c>
      <c r="E324" t="s">
        <v>2285</v>
      </c>
      <c r="F324" t="s">
        <v>3006</v>
      </c>
      <c r="G324">
        <v>178985</v>
      </c>
      <c r="H324" s="35">
        <f t="shared" si="5"/>
        <v>5.5497184230664785E-4</v>
      </c>
      <c r="I324" s="23">
        <f>H324*'POTW Flow Rate'!C$11</f>
        <v>5731.7713862167511</v>
      </c>
      <c r="J324" s="12" t="s">
        <v>4627</v>
      </c>
    </row>
    <row r="325" spans="1:10">
      <c r="A325" t="s">
        <v>3011</v>
      </c>
      <c r="B325" t="s">
        <v>3004</v>
      </c>
      <c r="C325" t="s">
        <v>2294</v>
      </c>
      <c r="D325" t="s">
        <v>3012</v>
      </c>
      <c r="E325" t="s">
        <v>2285</v>
      </c>
      <c r="F325" t="s">
        <v>3006</v>
      </c>
      <c r="G325">
        <v>26702</v>
      </c>
      <c r="H325" s="35">
        <f t="shared" si="5"/>
        <v>8.2793854978194326E-5</v>
      </c>
      <c r="I325" s="23">
        <f>H325*'POTW Flow Rate'!C$11</f>
        <v>855.09824596899011</v>
      </c>
      <c r="J325" s="12" t="s">
        <v>4627</v>
      </c>
    </row>
    <row r="326" spans="1:10">
      <c r="A326" t="s">
        <v>3013</v>
      </c>
      <c r="B326" t="s">
        <v>3004</v>
      </c>
      <c r="C326" t="s">
        <v>2297</v>
      </c>
      <c r="D326" t="s">
        <v>3014</v>
      </c>
      <c r="E326" t="s">
        <v>2285</v>
      </c>
      <c r="F326" t="s">
        <v>3006</v>
      </c>
      <c r="G326">
        <v>556885</v>
      </c>
      <c r="H326" s="35">
        <f t="shared" si="5"/>
        <v>1.7267117043491779E-3</v>
      </c>
      <c r="I326" s="23">
        <f>H326*'POTW Flow Rate'!C$11</f>
        <v>17833.547550986485</v>
      </c>
      <c r="J326" s="12" t="s">
        <v>4627</v>
      </c>
    </row>
    <row r="327" spans="1:10">
      <c r="A327" t="s">
        <v>3015</v>
      </c>
      <c r="B327" t="s">
        <v>3004</v>
      </c>
      <c r="C327" t="s">
        <v>2300</v>
      </c>
      <c r="D327" t="s">
        <v>3016</v>
      </c>
      <c r="E327" t="s">
        <v>2285</v>
      </c>
      <c r="F327" t="s">
        <v>3006</v>
      </c>
      <c r="G327">
        <v>1869235</v>
      </c>
      <c r="H327" s="35">
        <f t="shared" si="5"/>
        <v>5.7958644112862355E-3</v>
      </c>
      <c r="I327" s="23">
        <f>H327*'POTW Flow Rate'!C$11</f>
        <v>59859.919474340692</v>
      </c>
      <c r="J327" s="12" t="s">
        <v>4627</v>
      </c>
    </row>
    <row r="328" spans="1:10">
      <c r="A328" t="s">
        <v>3017</v>
      </c>
      <c r="B328" t="s">
        <v>3004</v>
      </c>
      <c r="C328" t="s">
        <v>2303</v>
      </c>
      <c r="D328" t="s">
        <v>2307</v>
      </c>
      <c r="E328" t="s">
        <v>2285</v>
      </c>
      <c r="F328" t="s">
        <v>3006</v>
      </c>
      <c r="G328">
        <v>14532</v>
      </c>
      <c r="H328" s="35">
        <f t="shared" si="5"/>
        <v>4.5058808349304168E-5</v>
      </c>
      <c r="I328" s="23">
        <f>H328*'POTW Flow Rate'!C$11</f>
        <v>465.3691749839474</v>
      </c>
      <c r="J328" s="12" t="s">
        <v>4627</v>
      </c>
    </row>
    <row r="329" spans="1:10">
      <c r="A329" t="s">
        <v>3018</v>
      </c>
      <c r="B329" t="s">
        <v>3004</v>
      </c>
      <c r="C329" t="s">
        <v>2306</v>
      </c>
      <c r="D329" t="s">
        <v>3019</v>
      </c>
      <c r="E329" t="s">
        <v>2285</v>
      </c>
      <c r="F329" t="s">
        <v>3006</v>
      </c>
      <c r="G329">
        <v>168474</v>
      </c>
      <c r="H329" s="35">
        <f t="shared" si="5"/>
        <v>5.2238079258468692E-4</v>
      </c>
      <c r="I329" s="23">
        <f>H329*'POTW Flow Rate'!C$11</f>
        <v>5395.1697210463499</v>
      </c>
      <c r="J329" s="12" t="s">
        <v>4627</v>
      </c>
    </row>
    <row r="330" spans="1:10">
      <c r="A330" t="s">
        <v>3020</v>
      </c>
      <c r="B330" t="s">
        <v>3004</v>
      </c>
      <c r="C330" t="s">
        <v>2309</v>
      </c>
      <c r="D330" t="s">
        <v>3021</v>
      </c>
      <c r="E330" t="s">
        <v>2285</v>
      </c>
      <c r="F330" t="s">
        <v>3006</v>
      </c>
      <c r="G330">
        <v>139377</v>
      </c>
      <c r="H330" s="35">
        <f t="shared" si="5"/>
        <v>4.321608540669534E-4</v>
      </c>
      <c r="I330" s="23">
        <f>H330*'POTW Flow Rate'!C$11</f>
        <v>4463.3745872376576</v>
      </c>
      <c r="J330" s="12" t="s">
        <v>4627</v>
      </c>
    </row>
    <row r="331" spans="1:10">
      <c r="A331" t="s">
        <v>3022</v>
      </c>
      <c r="B331" t="s">
        <v>3004</v>
      </c>
      <c r="C331" t="s">
        <v>2312</v>
      </c>
      <c r="D331" t="s">
        <v>2325</v>
      </c>
      <c r="E331" t="s">
        <v>2285</v>
      </c>
      <c r="F331" t="s">
        <v>3006</v>
      </c>
      <c r="G331">
        <v>199798</v>
      </c>
      <c r="H331" s="35">
        <f t="shared" si="5"/>
        <v>6.1950590356277691E-4</v>
      </c>
      <c r="I331" s="23">
        <f>H331*'POTW Flow Rate'!C$11</f>
        <v>6398.2817522325022</v>
      </c>
      <c r="J331" s="12" t="s">
        <v>4627</v>
      </c>
    </row>
    <row r="332" spans="1:10">
      <c r="A332" t="s">
        <v>3023</v>
      </c>
      <c r="B332" t="s">
        <v>3004</v>
      </c>
      <c r="C332" t="s">
        <v>2315</v>
      </c>
      <c r="D332" t="s">
        <v>3024</v>
      </c>
      <c r="E332" t="s">
        <v>2285</v>
      </c>
      <c r="F332" t="s">
        <v>3006</v>
      </c>
      <c r="G332">
        <v>348777</v>
      </c>
      <c r="H332" s="35">
        <f t="shared" si="5"/>
        <v>1.0814393063339706E-3</v>
      </c>
      <c r="I332" s="23">
        <f>H332*'POTW Flow Rate'!C$11</f>
        <v>11169.148413389501</v>
      </c>
      <c r="J332" s="12" t="s">
        <v>4627</v>
      </c>
    </row>
    <row r="333" spans="1:10">
      <c r="A333" t="s">
        <v>3025</v>
      </c>
      <c r="B333" t="s">
        <v>3004</v>
      </c>
      <c r="C333" t="s">
        <v>2318</v>
      </c>
      <c r="D333" t="s">
        <v>2618</v>
      </c>
      <c r="E333" t="s">
        <v>2285</v>
      </c>
      <c r="F333" t="s">
        <v>3006</v>
      </c>
      <c r="G333">
        <v>67857</v>
      </c>
      <c r="H333" s="35">
        <f t="shared" si="5"/>
        <v>2.1040156607202951E-4</v>
      </c>
      <c r="I333" s="23">
        <f>H333*'POTW Flow Rate'!C$11</f>
        <v>2173.0357904545635</v>
      </c>
      <c r="J333" s="12" t="s">
        <v>4627</v>
      </c>
    </row>
    <row r="334" spans="1:10">
      <c r="A334" t="s">
        <v>3026</v>
      </c>
      <c r="B334" t="s">
        <v>3004</v>
      </c>
      <c r="C334" t="s">
        <v>2324</v>
      </c>
      <c r="D334" t="s">
        <v>3027</v>
      </c>
      <c r="E334" t="s">
        <v>2285</v>
      </c>
      <c r="F334" t="s">
        <v>3006</v>
      </c>
      <c r="G334">
        <v>35012</v>
      </c>
      <c r="H334" s="35">
        <f t="shared" si="5"/>
        <v>1.0856034943062466E-4</v>
      </c>
      <c r="I334" s="23">
        <f>H334*'POTW Flow Rate'!C$11</f>
        <v>1121.2156313334688</v>
      </c>
      <c r="J334" s="12" t="s">
        <v>4627</v>
      </c>
    </row>
    <row r="335" spans="1:10">
      <c r="A335" t="s">
        <v>3028</v>
      </c>
      <c r="B335" t="s">
        <v>3004</v>
      </c>
      <c r="C335" t="s">
        <v>2327</v>
      </c>
      <c r="D335" t="s">
        <v>3029</v>
      </c>
      <c r="E335" t="s">
        <v>2285</v>
      </c>
      <c r="F335" t="s">
        <v>3006</v>
      </c>
      <c r="G335">
        <v>15907</v>
      </c>
      <c r="H335" s="35">
        <f t="shared" si="5"/>
        <v>4.9322217479519778E-5</v>
      </c>
      <c r="I335" s="23">
        <f>H335*'POTW Flow Rate'!C$11</f>
        <v>509.40183501717945</v>
      </c>
      <c r="J335" s="12" t="s">
        <v>4627</v>
      </c>
    </row>
    <row r="336" spans="1:10">
      <c r="A336" t="s">
        <v>3030</v>
      </c>
      <c r="B336" t="s">
        <v>3004</v>
      </c>
      <c r="C336" t="s">
        <v>2330</v>
      </c>
      <c r="D336" t="s">
        <v>3031</v>
      </c>
      <c r="E336" t="s">
        <v>2285</v>
      </c>
      <c r="F336" t="s">
        <v>3006</v>
      </c>
      <c r="G336">
        <v>897698</v>
      </c>
      <c r="H336" s="35">
        <f t="shared" si="5"/>
        <v>2.7834573450009393E-3</v>
      </c>
      <c r="I336" s="23">
        <f>H336*'POTW Flow Rate'!C$11</f>
        <v>28747.6587974635</v>
      </c>
      <c r="J336" s="12" t="s">
        <v>4627</v>
      </c>
    </row>
    <row r="337" spans="1:10">
      <c r="A337" t="s">
        <v>3032</v>
      </c>
      <c r="B337" t="s">
        <v>3004</v>
      </c>
      <c r="C337" t="s">
        <v>2333</v>
      </c>
      <c r="D337" t="s">
        <v>2364</v>
      </c>
      <c r="E337" t="s">
        <v>2285</v>
      </c>
      <c r="F337" t="s">
        <v>3006</v>
      </c>
      <c r="G337">
        <v>310659</v>
      </c>
      <c r="H337" s="35">
        <f t="shared" si="5"/>
        <v>9.6324830326083701E-4</v>
      </c>
      <c r="I337" s="23">
        <f>H337*'POTW Flow Rate'!C$11</f>
        <v>9948.4670060100543</v>
      </c>
      <c r="J337" s="12" t="s">
        <v>4627</v>
      </c>
    </row>
    <row r="338" spans="1:10">
      <c r="A338" t="s">
        <v>3033</v>
      </c>
      <c r="B338" t="s">
        <v>3004</v>
      </c>
      <c r="C338" t="s">
        <v>2336</v>
      </c>
      <c r="D338" t="s">
        <v>3034</v>
      </c>
      <c r="E338" t="s">
        <v>2285</v>
      </c>
      <c r="F338" t="s">
        <v>3006</v>
      </c>
      <c r="G338">
        <v>102408</v>
      </c>
      <c r="H338" s="35">
        <f t="shared" si="5"/>
        <v>3.1753251069608734E-4</v>
      </c>
      <c r="I338" s="23">
        <f>H338*'POTW Flow Rate'!C$11</f>
        <v>3279.4884717696177</v>
      </c>
      <c r="J338" s="12" t="s">
        <v>4627</v>
      </c>
    </row>
    <row r="339" spans="1:10">
      <c r="A339" t="s">
        <v>3035</v>
      </c>
      <c r="B339" t="s">
        <v>3004</v>
      </c>
      <c r="C339" t="s">
        <v>2339</v>
      </c>
      <c r="D339" t="s">
        <v>2373</v>
      </c>
      <c r="E339" t="s">
        <v>2285</v>
      </c>
      <c r="F339" t="s">
        <v>3006</v>
      </c>
      <c r="G339">
        <v>11815</v>
      </c>
      <c r="H339" s="35">
        <f t="shared" si="5"/>
        <v>3.6634311907998123E-5</v>
      </c>
      <c r="I339" s="23">
        <f>H339*'POTW Flow Rate'!C$11</f>
        <v>378.36063875828091</v>
      </c>
      <c r="J339" s="12" t="s">
        <v>4627</v>
      </c>
    </row>
    <row r="340" spans="1:10">
      <c r="A340" t="s">
        <v>3036</v>
      </c>
      <c r="B340" t="s">
        <v>3004</v>
      </c>
      <c r="C340" t="s">
        <v>2342</v>
      </c>
      <c r="D340" t="s">
        <v>3037</v>
      </c>
      <c r="E340" t="s">
        <v>2285</v>
      </c>
      <c r="F340" t="s">
        <v>3006</v>
      </c>
      <c r="G340">
        <v>46281</v>
      </c>
      <c r="H340" s="35">
        <f t="shared" si="5"/>
        <v>1.4350170033127898E-4</v>
      </c>
      <c r="I340" s="23">
        <f>H340*'POTW Flow Rate'!C$11</f>
        <v>1482.0913010894626</v>
      </c>
      <c r="J340" s="12" t="s">
        <v>4627</v>
      </c>
    </row>
    <row r="341" spans="1:10">
      <c r="A341" t="s">
        <v>3038</v>
      </c>
      <c r="B341" t="s">
        <v>3004</v>
      </c>
      <c r="C341" t="s">
        <v>2345</v>
      </c>
      <c r="D341" t="s">
        <v>3039</v>
      </c>
      <c r="E341" t="s">
        <v>2285</v>
      </c>
      <c r="F341" t="s">
        <v>3006</v>
      </c>
      <c r="G341">
        <v>16997</v>
      </c>
      <c r="H341" s="35">
        <f t="shared" si="5"/>
        <v>5.2701938171836153E-5</v>
      </c>
      <c r="I341" s="23">
        <f>H341*'POTW Flow Rate'!C$11</f>
        <v>544.30772551625068</v>
      </c>
      <c r="J341" s="12" t="s">
        <v>4627</v>
      </c>
    </row>
    <row r="342" spans="1:10">
      <c r="A342" t="s">
        <v>3040</v>
      </c>
      <c r="B342" t="s">
        <v>3004</v>
      </c>
      <c r="C342" t="s">
        <v>2348</v>
      </c>
      <c r="D342" t="s">
        <v>3041</v>
      </c>
      <c r="E342" t="s">
        <v>2285</v>
      </c>
      <c r="F342" t="s">
        <v>3006</v>
      </c>
      <c r="G342">
        <v>13635</v>
      </c>
      <c r="H342" s="35">
        <f t="shared" si="5"/>
        <v>4.2277515265810788E-5</v>
      </c>
      <c r="I342" s="23">
        <f>H342*'POTW Flow Rate'!C$11</f>
        <v>436.64386876590447</v>
      </c>
      <c r="J342" s="12" t="s">
        <v>4627</v>
      </c>
    </row>
    <row r="343" spans="1:10">
      <c r="A343" t="s">
        <v>3042</v>
      </c>
      <c r="B343" t="s">
        <v>3004</v>
      </c>
      <c r="C343" t="s">
        <v>2351</v>
      </c>
      <c r="D343" t="s">
        <v>3043</v>
      </c>
      <c r="E343" t="s">
        <v>2285</v>
      </c>
      <c r="F343" t="s">
        <v>3006</v>
      </c>
      <c r="G343">
        <v>15944</v>
      </c>
      <c r="H343" s="35">
        <f t="shared" si="5"/>
        <v>4.9436941943387397E-5</v>
      </c>
      <c r="I343" s="23">
        <f>H343*'POTW Flow Rate'!C$11</f>
        <v>510.58671386898277</v>
      </c>
      <c r="J343" s="12" t="s">
        <v>4627</v>
      </c>
    </row>
    <row r="344" spans="1:10">
      <c r="A344" t="s">
        <v>3044</v>
      </c>
      <c r="B344" t="s">
        <v>3004</v>
      </c>
      <c r="C344" t="s">
        <v>2354</v>
      </c>
      <c r="D344" t="s">
        <v>3045</v>
      </c>
      <c r="E344" t="s">
        <v>2285</v>
      </c>
      <c r="F344" t="s">
        <v>3006</v>
      </c>
      <c r="G344">
        <v>14048</v>
      </c>
      <c r="H344" s="35">
        <f t="shared" si="5"/>
        <v>4.3558088335468272E-5</v>
      </c>
      <c r="I344" s="23">
        <f>H344*'POTW Flow Rate'!C$11</f>
        <v>449.86967865224972</v>
      </c>
      <c r="J344" s="12" t="s">
        <v>4627</v>
      </c>
    </row>
    <row r="345" spans="1:10">
      <c r="A345" t="s">
        <v>3046</v>
      </c>
      <c r="B345" t="s">
        <v>3004</v>
      </c>
      <c r="C345" t="s">
        <v>2357</v>
      </c>
      <c r="D345" t="s">
        <v>3047</v>
      </c>
      <c r="E345" t="s">
        <v>2285</v>
      </c>
      <c r="F345" t="s">
        <v>3006</v>
      </c>
      <c r="G345">
        <v>27469</v>
      </c>
      <c r="H345" s="35">
        <f t="shared" si="5"/>
        <v>8.5172062107558222E-5</v>
      </c>
      <c r="I345" s="23">
        <f>H345*'POTW Flow Rate'!C$11</f>
        <v>879.66046432934559</v>
      </c>
      <c r="J345" s="12" t="s">
        <v>4627</v>
      </c>
    </row>
    <row r="346" spans="1:10">
      <c r="A346" t="s">
        <v>3048</v>
      </c>
      <c r="B346" t="s">
        <v>3004</v>
      </c>
      <c r="C346" t="s">
        <v>2360</v>
      </c>
      <c r="D346" t="s">
        <v>3049</v>
      </c>
      <c r="E346" t="s">
        <v>2285</v>
      </c>
      <c r="F346" t="s">
        <v>3006</v>
      </c>
      <c r="G346">
        <v>38505</v>
      </c>
      <c r="H346" s="35">
        <f t="shared" si="5"/>
        <v>1.1939095895196511E-4</v>
      </c>
      <c r="I346" s="23">
        <f>H346*'POTW Flow Rate'!C$11</f>
        <v>1233.0745996942537</v>
      </c>
      <c r="J346" s="12" t="s">
        <v>4627</v>
      </c>
    </row>
    <row r="347" spans="1:10">
      <c r="A347" t="s">
        <v>3050</v>
      </c>
      <c r="B347" t="s">
        <v>3004</v>
      </c>
      <c r="C347" t="s">
        <v>2363</v>
      </c>
      <c r="D347" t="s">
        <v>3051</v>
      </c>
      <c r="E347" t="s">
        <v>2285</v>
      </c>
      <c r="F347" t="s">
        <v>3006</v>
      </c>
      <c r="G347">
        <v>175855</v>
      </c>
      <c r="H347" s="35">
        <f t="shared" si="5"/>
        <v>5.452667727956843E-4</v>
      </c>
      <c r="I347" s="23">
        <f>H347*'POTW Flow Rate'!C$11</f>
        <v>5631.5370401047394</v>
      </c>
      <c r="J347" s="12" t="s">
        <v>4627</v>
      </c>
    </row>
    <row r="348" spans="1:10">
      <c r="A348" t="s">
        <v>3052</v>
      </c>
      <c r="B348" t="s">
        <v>3004</v>
      </c>
      <c r="C348" t="s">
        <v>2366</v>
      </c>
      <c r="D348" t="s">
        <v>3053</v>
      </c>
      <c r="E348" t="s">
        <v>2285</v>
      </c>
      <c r="F348" t="s">
        <v>3006</v>
      </c>
      <c r="G348">
        <v>98236</v>
      </c>
      <c r="H348" s="35">
        <f t="shared" si="5"/>
        <v>3.0459655222971678E-4</v>
      </c>
      <c r="I348" s="23">
        <f>H348*'POTW Flow Rate'!C$11</f>
        <v>3145.8853752906043</v>
      </c>
      <c r="J348" s="12" t="s">
        <v>4627</v>
      </c>
    </row>
    <row r="349" spans="1:10">
      <c r="A349" t="s">
        <v>3054</v>
      </c>
      <c r="B349" t="s">
        <v>3004</v>
      </c>
      <c r="C349" t="s">
        <v>2369</v>
      </c>
      <c r="D349" t="s">
        <v>3055</v>
      </c>
      <c r="E349" t="s">
        <v>2285</v>
      </c>
      <c r="F349" t="s">
        <v>3006</v>
      </c>
      <c r="G349">
        <v>1316298</v>
      </c>
      <c r="H349" s="35">
        <f t="shared" si="5"/>
        <v>4.0813941172978515E-3</v>
      </c>
      <c r="I349" s="23">
        <f>H349*'POTW Flow Rate'!C$11</f>
        <v>42152.8016992169</v>
      </c>
      <c r="J349" s="12" t="s">
        <v>4627</v>
      </c>
    </row>
    <row r="350" spans="1:10">
      <c r="A350" t="s">
        <v>3056</v>
      </c>
      <c r="B350" t="s">
        <v>3004</v>
      </c>
      <c r="C350" t="s">
        <v>2372</v>
      </c>
      <c r="D350" t="s">
        <v>3057</v>
      </c>
      <c r="E350" t="s">
        <v>2285</v>
      </c>
      <c r="F350" t="s">
        <v>3006</v>
      </c>
      <c r="G350">
        <v>19650</v>
      </c>
      <c r="H350" s="35">
        <f t="shared" si="5"/>
        <v>6.092799229726307E-5</v>
      </c>
      <c r="I350" s="23">
        <f>H350*'POTW Flow Rate'!C$11</f>
        <v>629.26674156582487</v>
      </c>
      <c r="J350" s="12" t="s">
        <v>4627</v>
      </c>
    </row>
    <row r="351" spans="1:10">
      <c r="A351" t="s">
        <v>3058</v>
      </c>
      <c r="B351" t="s">
        <v>3004</v>
      </c>
      <c r="C351" t="s">
        <v>2375</v>
      </c>
      <c r="D351" t="s">
        <v>3059</v>
      </c>
      <c r="E351" t="s">
        <v>2285</v>
      </c>
      <c r="F351" t="s">
        <v>3006</v>
      </c>
      <c r="G351">
        <v>144755</v>
      </c>
      <c r="H351" s="35">
        <f t="shared" si="5"/>
        <v>4.4883620992317128E-4</v>
      </c>
      <c r="I351" s="23">
        <f>H351*'POTW Flow Rate'!C$11</f>
        <v>4635.5983295349097</v>
      </c>
      <c r="J351" s="12" t="s">
        <v>4627</v>
      </c>
    </row>
    <row r="352" spans="1:10">
      <c r="A352" t="s">
        <v>3060</v>
      </c>
      <c r="B352" t="s">
        <v>3004</v>
      </c>
      <c r="C352" t="s">
        <v>2378</v>
      </c>
      <c r="D352" t="s">
        <v>2391</v>
      </c>
      <c r="E352" t="s">
        <v>2285</v>
      </c>
      <c r="F352" t="s">
        <v>3006</v>
      </c>
      <c r="G352">
        <v>48801</v>
      </c>
      <c r="H352" s="35">
        <f t="shared" si="5"/>
        <v>1.513153665190196E-4</v>
      </c>
      <c r="I352" s="23">
        <f>H352*'POTW Flow Rate'!C$11</f>
        <v>1562.7911580230952</v>
      </c>
      <c r="J352" s="12" t="s">
        <v>4627</v>
      </c>
    </row>
    <row r="353" spans="1:10">
      <c r="A353" t="s">
        <v>3061</v>
      </c>
      <c r="B353" t="s">
        <v>3004</v>
      </c>
      <c r="C353" t="s">
        <v>2381</v>
      </c>
      <c r="D353" t="s">
        <v>2394</v>
      </c>
      <c r="E353" t="s">
        <v>2285</v>
      </c>
      <c r="F353" t="s">
        <v>3006</v>
      </c>
      <c r="G353">
        <v>14050</v>
      </c>
      <c r="H353" s="35">
        <f t="shared" si="5"/>
        <v>4.3564289657839494E-5</v>
      </c>
      <c r="I353" s="23">
        <f>H353*'POTW Flow Rate'!C$11</f>
        <v>449.93372615775263</v>
      </c>
      <c r="J353" s="12" t="s">
        <v>4627</v>
      </c>
    </row>
    <row r="354" spans="1:10">
      <c r="A354" t="s">
        <v>3062</v>
      </c>
      <c r="B354" t="s">
        <v>3004</v>
      </c>
      <c r="C354" t="s">
        <v>2384</v>
      </c>
      <c r="D354" t="s">
        <v>2660</v>
      </c>
      <c r="E354" t="s">
        <v>2285</v>
      </c>
      <c r="F354" t="s">
        <v>3006</v>
      </c>
      <c r="G354">
        <v>8835</v>
      </c>
      <c r="H354" s="35">
        <f t="shared" si="5"/>
        <v>2.7394341574876296E-5</v>
      </c>
      <c r="I354" s="23">
        <f>H354*'POTW Flow Rate'!C$11</f>
        <v>282.92985555898537</v>
      </c>
      <c r="J354" s="12" t="s">
        <v>4627</v>
      </c>
    </row>
    <row r="355" spans="1:10">
      <c r="A355" t="s">
        <v>3063</v>
      </c>
      <c r="B355" t="s">
        <v>3004</v>
      </c>
      <c r="C355" t="s">
        <v>2387</v>
      </c>
      <c r="D355" t="s">
        <v>2770</v>
      </c>
      <c r="E355" t="s">
        <v>2285</v>
      </c>
      <c r="F355" t="s">
        <v>3006</v>
      </c>
      <c r="G355">
        <v>315690</v>
      </c>
      <c r="H355" s="35">
        <f t="shared" si="5"/>
        <v>9.7884772968564776E-4</v>
      </c>
      <c r="I355" s="23">
        <f>H355*'POTW Flow Rate'!C$11</f>
        <v>10109.578506102558</v>
      </c>
      <c r="J355" s="12" t="s">
        <v>4627</v>
      </c>
    </row>
    <row r="356" spans="1:10">
      <c r="A356" t="s">
        <v>3064</v>
      </c>
      <c r="B356" t="s">
        <v>3004</v>
      </c>
      <c r="C356" t="s">
        <v>2390</v>
      </c>
      <c r="D356" t="s">
        <v>2406</v>
      </c>
      <c r="E356" t="s">
        <v>2285</v>
      </c>
      <c r="F356" t="s">
        <v>3006</v>
      </c>
      <c r="G356">
        <v>679513</v>
      </c>
      <c r="H356" s="35">
        <f t="shared" si="5"/>
        <v>2.1069395842183264E-3</v>
      </c>
      <c r="I356" s="23">
        <f>H356*'POTW Flow Rate'!C$11</f>
        <v>21760.556303390244</v>
      </c>
      <c r="J356" s="12" t="s">
        <v>4627</v>
      </c>
    </row>
    <row r="357" spans="1:10">
      <c r="A357" t="s">
        <v>3065</v>
      </c>
      <c r="B357" t="s">
        <v>3004</v>
      </c>
      <c r="C357" t="s">
        <v>2393</v>
      </c>
      <c r="D357" t="s">
        <v>3066</v>
      </c>
      <c r="E357" t="s">
        <v>2285</v>
      </c>
      <c r="F357" t="s">
        <v>3006</v>
      </c>
      <c r="G357">
        <v>283988</v>
      </c>
      <c r="H357" s="35">
        <f t="shared" si="5"/>
        <v>8.8055056877939665E-4</v>
      </c>
      <c r="I357" s="23">
        <f>H357*'POTW Flow Rate'!C$11</f>
        <v>9094.3614963763594</v>
      </c>
      <c r="J357" s="12" t="s">
        <v>4627</v>
      </c>
    </row>
    <row r="358" spans="1:10">
      <c r="A358" t="s">
        <v>3067</v>
      </c>
      <c r="B358" t="s">
        <v>3004</v>
      </c>
      <c r="C358" t="s">
        <v>2396</v>
      </c>
      <c r="D358" t="s">
        <v>3068</v>
      </c>
      <c r="E358" t="s">
        <v>2285</v>
      </c>
      <c r="F358" t="s">
        <v>3006</v>
      </c>
      <c r="G358">
        <v>39613</v>
      </c>
      <c r="H358" s="35">
        <f t="shared" si="5"/>
        <v>1.2282649154562249E-4</v>
      </c>
      <c r="I358" s="23">
        <f>H358*'POTW Flow Rate'!C$11</f>
        <v>1268.5569177428508</v>
      </c>
      <c r="J358" s="12" t="s">
        <v>4627</v>
      </c>
    </row>
    <row r="359" spans="1:10">
      <c r="A359" t="s">
        <v>3069</v>
      </c>
      <c r="B359" t="s">
        <v>3004</v>
      </c>
      <c r="C359" t="s">
        <v>2399</v>
      </c>
      <c r="D359" t="s">
        <v>3070</v>
      </c>
      <c r="E359" t="s">
        <v>2285</v>
      </c>
      <c r="F359" t="s">
        <v>3006</v>
      </c>
      <c r="G359">
        <v>8360</v>
      </c>
      <c r="H359" s="35">
        <f t="shared" si="5"/>
        <v>2.5921527511710902E-5</v>
      </c>
      <c r="I359" s="23">
        <f>H359*'POTW Flow Rate'!C$11</f>
        <v>267.71857300205068</v>
      </c>
      <c r="J359" s="12" t="s">
        <v>4627</v>
      </c>
    </row>
    <row r="360" spans="1:10">
      <c r="A360" t="s">
        <v>3071</v>
      </c>
      <c r="B360" t="s">
        <v>3004</v>
      </c>
      <c r="C360" t="s">
        <v>2402</v>
      </c>
      <c r="D360" t="s">
        <v>2418</v>
      </c>
      <c r="E360" t="s">
        <v>2285</v>
      </c>
      <c r="F360" t="s">
        <v>3006</v>
      </c>
      <c r="G360">
        <v>18518</v>
      </c>
      <c r="H360" s="35">
        <f t="shared" si="5"/>
        <v>5.7418043835151015E-5</v>
      </c>
      <c r="I360" s="23">
        <f>H360*'POTW Flow Rate'!C$11</f>
        <v>593.01585345119304</v>
      </c>
      <c r="J360" s="12" t="s">
        <v>4627</v>
      </c>
    </row>
    <row r="361" spans="1:10">
      <c r="A361" t="s">
        <v>3072</v>
      </c>
      <c r="B361" t="s">
        <v>3004</v>
      </c>
      <c r="C361" t="s">
        <v>2405</v>
      </c>
      <c r="D361" t="s">
        <v>3073</v>
      </c>
      <c r="E361" t="s">
        <v>2285</v>
      </c>
      <c r="F361" t="s">
        <v>3006</v>
      </c>
      <c r="G361">
        <v>351746</v>
      </c>
      <c r="H361" s="35">
        <f t="shared" si="5"/>
        <v>1.0906451693940505E-3</v>
      </c>
      <c r="I361" s="23">
        <f>H361*'POTW Flow Rate'!C$11</f>
        <v>11264.22693530853</v>
      </c>
      <c r="J361" s="12" t="s">
        <v>4627</v>
      </c>
    </row>
    <row r="362" spans="1:10">
      <c r="A362" t="s">
        <v>3074</v>
      </c>
      <c r="B362" t="s">
        <v>3004</v>
      </c>
      <c r="C362" t="s">
        <v>2408</v>
      </c>
      <c r="D362" t="s">
        <v>2424</v>
      </c>
      <c r="E362" t="s">
        <v>2285</v>
      </c>
      <c r="F362" t="s">
        <v>3006</v>
      </c>
      <c r="G362">
        <v>339167</v>
      </c>
      <c r="H362" s="35">
        <f t="shared" si="5"/>
        <v>1.0516419523402454E-3</v>
      </c>
      <c r="I362" s="23">
        <f>H362*'POTW Flow Rate'!C$11</f>
        <v>10861.400149448147</v>
      </c>
      <c r="J362" s="12" t="s">
        <v>4627</v>
      </c>
    </row>
    <row r="363" spans="1:10">
      <c r="A363" t="s">
        <v>3075</v>
      </c>
      <c r="B363" t="s">
        <v>3004</v>
      </c>
      <c r="C363" t="s">
        <v>2411</v>
      </c>
      <c r="D363" t="s">
        <v>3076</v>
      </c>
      <c r="E363" t="s">
        <v>2285</v>
      </c>
      <c r="F363" t="s">
        <v>3006</v>
      </c>
      <c r="G363">
        <v>153392</v>
      </c>
      <c r="H363" s="35">
        <f t="shared" si="5"/>
        <v>4.756166205832965E-4</v>
      </c>
      <c r="I363" s="23">
        <f>H363*'POTW Flow Rate'!C$11</f>
        <v>4912.1874820491093</v>
      </c>
      <c r="J363" s="12" t="s">
        <v>4627</v>
      </c>
    </row>
    <row r="364" spans="1:10">
      <c r="A364" t="s">
        <v>3077</v>
      </c>
      <c r="B364" t="s">
        <v>3004</v>
      </c>
      <c r="C364" t="s">
        <v>3078</v>
      </c>
      <c r="D364" t="s">
        <v>3079</v>
      </c>
      <c r="E364" t="s">
        <v>2285</v>
      </c>
      <c r="F364" t="s">
        <v>3006</v>
      </c>
      <c r="G364">
        <v>2662874</v>
      </c>
      <c r="H364" s="35">
        <f t="shared" si="5"/>
        <v>8.2566700539736439E-3</v>
      </c>
      <c r="I364" s="23">
        <f>H364*'POTW Flow Rate'!C$11</f>
        <v>85275.218584241957</v>
      </c>
      <c r="J364" s="12" t="s">
        <v>4627</v>
      </c>
    </row>
    <row r="365" spans="1:10">
      <c r="A365" t="s">
        <v>3080</v>
      </c>
      <c r="B365" t="s">
        <v>3004</v>
      </c>
      <c r="C365" t="s">
        <v>2414</v>
      </c>
      <c r="D365" t="s">
        <v>2433</v>
      </c>
      <c r="E365" t="s">
        <v>2285</v>
      </c>
      <c r="F365" t="s">
        <v>3006</v>
      </c>
      <c r="G365">
        <v>77136</v>
      </c>
      <c r="H365" s="35">
        <f t="shared" si="5"/>
        <v>2.3917260121331726E-4</v>
      </c>
      <c r="I365" s="23">
        <f>H365*'POTW Flow Rate'!C$11</f>
        <v>2470.1841922351891</v>
      </c>
      <c r="J365" s="12" t="s">
        <v>4627</v>
      </c>
    </row>
    <row r="366" spans="1:10">
      <c r="A366" t="s">
        <v>3081</v>
      </c>
      <c r="B366" t="s">
        <v>3004</v>
      </c>
      <c r="C366" t="s">
        <v>2417</v>
      </c>
      <c r="D366" t="s">
        <v>3082</v>
      </c>
      <c r="E366" t="s">
        <v>2285</v>
      </c>
      <c r="F366" t="s">
        <v>3006</v>
      </c>
      <c r="G366">
        <v>76619</v>
      </c>
      <c r="H366" s="35">
        <f t="shared" si="5"/>
        <v>2.3756955938035619E-4</v>
      </c>
      <c r="I366" s="23">
        <f>H366*'POTW Flow Rate'!C$11</f>
        <v>2453.6279120626941</v>
      </c>
      <c r="J366" s="12" t="s">
        <v>4627</v>
      </c>
    </row>
    <row r="367" spans="1:10">
      <c r="A367" t="s">
        <v>3083</v>
      </c>
      <c r="B367" t="s">
        <v>3004</v>
      </c>
      <c r="C367" t="s">
        <v>2420</v>
      </c>
      <c r="D367" t="s">
        <v>3084</v>
      </c>
      <c r="E367" t="s">
        <v>2285</v>
      </c>
      <c r="F367" t="s">
        <v>3006</v>
      </c>
      <c r="G367">
        <v>196512</v>
      </c>
      <c r="H367" s="35">
        <f t="shared" si="5"/>
        <v>6.0931713090685801E-4</v>
      </c>
      <c r="I367" s="23">
        <f>H367*'POTW Flow Rate'!C$11</f>
        <v>6293.051700691266</v>
      </c>
      <c r="J367" s="12" t="s">
        <v>4627</v>
      </c>
    </row>
    <row r="368" spans="1:10">
      <c r="A368" t="s">
        <v>3085</v>
      </c>
      <c r="B368" t="s">
        <v>3004</v>
      </c>
      <c r="C368" t="s">
        <v>2423</v>
      </c>
      <c r="D368" t="s">
        <v>3086</v>
      </c>
      <c r="E368" t="s">
        <v>2285</v>
      </c>
      <c r="F368" t="s">
        <v>3006</v>
      </c>
      <c r="G368">
        <v>39149</v>
      </c>
      <c r="H368" s="35">
        <f t="shared" si="5"/>
        <v>1.2138778475549882E-4</v>
      </c>
      <c r="I368" s="23">
        <f>H368*'POTW Flow Rate'!C$11</f>
        <v>1253.6978964661821</v>
      </c>
      <c r="J368" s="12" t="s">
        <v>4627</v>
      </c>
    </row>
    <row r="369" spans="1:10">
      <c r="A369" t="s">
        <v>3087</v>
      </c>
      <c r="B369" t="s">
        <v>3004</v>
      </c>
      <c r="C369" t="s">
        <v>2426</v>
      </c>
      <c r="D369" t="s">
        <v>2795</v>
      </c>
      <c r="E369" t="s">
        <v>2285</v>
      </c>
      <c r="F369" t="s">
        <v>3006</v>
      </c>
      <c r="G369">
        <v>1253001</v>
      </c>
      <c r="H369" s="35">
        <f t="shared" si="5"/>
        <v>3.8851315662322096E-3</v>
      </c>
      <c r="I369" s="23">
        <f>H369*'POTW Flow Rate'!C$11</f>
        <v>40125.794221308912</v>
      </c>
      <c r="J369" s="12" t="s">
        <v>4627</v>
      </c>
    </row>
    <row r="370" spans="1:10">
      <c r="A370" t="s">
        <v>3088</v>
      </c>
      <c r="B370" t="s">
        <v>3004</v>
      </c>
      <c r="C370" t="s">
        <v>2429</v>
      </c>
      <c r="D370" t="s">
        <v>3089</v>
      </c>
      <c r="E370" t="s">
        <v>2285</v>
      </c>
      <c r="F370" t="s">
        <v>3006</v>
      </c>
      <c r="G370">
        <v>310211</v>
      </c>
      <c r="H370" s="35">
        <f t="shared" si="5"/>
        <v>9.6185920704968308E-4</v>
      </c>
      <c r="I370" s="23">
        <f>H370*'POTW Flow Rate'!C$11</f>
        <v>9934.1203647774091</v>
      </c>
      <c r="J370" s="12" t="s">
        <v>4627</v>
      </c>
    </row>
    <row r="371" spans="1:10">
      <c r="A371" t="s">
        <v>3090</v>
      </c>
      <c r="B371" t="s">
        <v>3004</v>
      </c>
      <c r="C371" t="s">
        <v>2432</v>
      </c>
      <c r="D371" t="s">
        <v>3091</v>
      </c>
      <c r="E371" t="s">
        <v>2285</v>
      </c>
      <c r="F371" t="s">
        <v>3006</v>
      </c>
      <c r="G371">
        <v>1397710</v>
      </c>
      <c r="H371" s="35">
        <f t="shared" si="5"/>
        <v>4.3338251457408425E-3</v>
      </c>
      <c r="I371" s="23">
        <f>H371*'POTW Flow Rate'!C$11</f>
        <v>44759.919458217249</v>
      </c>
      <c r="J371" s="12" t="s">
        <v>4627</v>
      </c>
    </row>
    <row r="372" spans="1:10">
      <c r="A372" t="s">
        <v>3092</v>
      </c>
      <c r="B372" t="s">
        <v>3004</v>
      </c>
      <c r="C372" t="s">
        <v>2435</v>
      </c>
      <c r="D372" t="s">
        <v>3093</v>
      </c>
      <c r="E372" t="s">
        <v>2285</v>
      </c>
      <c r="F372" t="s">
        <v>3006</v>
      </c>
      <c r="G372">
        <v>485331</v>
      </c>
      <c r="H372" s="35">
        <f t="shared" si="5"/>
        <v>1.504846993873943E-3</v>
      </c>
      <c r="I372" s="23">
        <f>H372*'POTW Flow Rate'!C$11</f>
        <v>15542.119946609839</v>
      </c>
      <c r="J372" s="12" t="s">
        <v>4627</v>
      </c>
    </row>
    <row r="373" spans="1:10">
      <c r="A373" t="s">
        <v>3094</v>
      </c>
      <c r="B373" t="s">
        <v>3004</v>
      </c>
      <c r="C373" t="s">
        <v>2438</v>
      </c>
      <c r="D373" t="s">
        <v>3095</v>
      </c>
      <c r="E373" t="s">
        <v>2285</v>
      </c>
      <c r="F373" t="s">
        <v>3006</v>
      </c>
      <c r="G373">
        <v>938098</v>
      </c>
      <c r="H373" s="35">
        <f t="shared" si="5"/>
        <v>2.9087240568996379E-3</v>
      </c>
      <c r="I373" s="23">
        <f>H373*'POTW Flow Rate'!C$11</f>
        <v>30041.418408621736</v>
      </c>
      <c r="J373" s="12" t="s">
        <v>4627</v>
      </c>
    </row>
    <row r="374" spans="1:10">
      <c r="A374" t="s">
        <v>3096</v>
      </c>
      <c r="B374" t="s">
        <v>3004</v>
      </c>
      <c r="C374" t="s">
        <v>2441</v>
      </c>
      <c r="D374" t="s">
        <v>2692</v>
      </c>
      <c r="E374" t="s">
        <v>2285</v>
      </c>
      <c r="F374" t="s">
        <v>3006</v>
      </c>
      <c r="G374">
        <v>634638</v>
      </c>
      <c r="H374" s="35">
        <f t="shared" si="5"/>
        <v>1.9677974135140172E-3</v>
      </c>
      <c r="I374" s="23">
        <f>H374*'POTW Flow Rate'!C$11</f>
        <v>20323.49039866931</v>
      </c>
      <c r="J374" s="12" t="s">
        <v>4627</v>
      </c>
    </row>
    <row r="375" spans="1:10">
      <c r="A375" t="s">
        <v>3097</v>
      </c>
      <c r="B375" t="s">
        <v>3004</v>
      </c>
      <c r="C375" t="s">
        <v>2444</v>
      </c>
      <c r="D375" t="s">
        <v>3098</v>
      </c>
      <c r="E375" t="s">
        <v>2285</v>
      </c>
      <c r="F375" t="s">
        <v>3006</v>
      </c>
      <c r="G375">
        <v>72143</v>
      </c>
      <c r="H375" s="35">
        <f t="shared" si="5"/>
        <v>2.2369099991355977E-4</v>
      </c>
      <c r="I375" s="23">
        <f>H375*'POTW Flow Rate'!C$11</f>
        <v>2310.2895947472421</v>
      </c>
      <c r="J375" s="12" t="s">
        <v>4627</v>
      </c>
    </row>
    <row r="376" spans="1:10">
      <c r="A376" t="s">
        <v>3099</v>
      </c>
      <c r="B376" t="s">
        <v>3004</v>
      </c>
      <c r="C376" t="s">
        <v>2447</v>
      </c>
      <c r="D376" t="s">
        <v>3100</v>
      </c>
      <c r="E376" t="s">
        <v>2285</v>
      </c>
      <c r="F376" t="s">
        <v>3006</v>
      </c>
      <c r="G376">
        <v>217919</v>
      </c>
      <c r="H376" s="35">
        <f t="shared" si="5"/>
        <v>6.7569298490724016E-4</v>
      </c>
      <c r="I376" s="23">
        <f>H376*'POTW Flow Rate'!C$11</f>
        <v>6978.5841758413726</v>
      </c>
      <c r="J376" s="12" t="s">
        <v>4627</v>
      </c>
    </row>
    <row r="377" spans="1:10">
      <c r="A377" t="s">
        <v>3101</v>
      </c>
      <c r="B377" t="s">
        <v>3004</v>
      </c>
      <c r="C377" t="s">
        <v>2450</v>
      </c>
      <c r="D377" t="s">
        <v>3102</v>
      </c>
      <c r="E377" t="s">
        <v>2285</v>
      </c>
      <c r="F377" t="s">
        <v>3006</v>
      </c>
      <c r="G377">
        <v>291028</v>
      </c>
      <c r="H377" s="35">
        <f t="shared" si="5"/>
        <v>9.0237922352610054E-4</v>
      </c>
      <c r="I377" s="23">
        <f>H377*'POTW Flow Rate'!C$11</f>
        <v>9319.808715746507</v>
      </c>
      <c r="J377" s="12" t="s">
        <v>4627</v>
      </c>
    </row>
    <row r="378" spans="1:10">
      <c r="A378" t="s">
        <v>3103</v>
      </c>
      <c r="B378" t="s">
        <v>3004</v>
      </c>
      <c r="C378" t="s">
        <v>2453</v>
      </c>
      <c r="D378" t="s">
        <v>3104</v>
      </c>
      <c r="E378" t="s">
        <v>2285</v>
      </c>
      <c r="F378" t="s">
        <v>3006</v>
      </c>
      <c r="G378">
        <v>163422</v>
      </c>
      <c r="H378" s="35">
        <f t="shared" si="5"/>
        <v>5.0671625227497841E-4</v>
      </c>
      <c r="I378" s="23">
        <f>H378*'POTW Flow Rate'!C$11</f>
        <v>5233.3857221460676</v>
      </c>
      <c r="J378" s="12" t="s">
        <v>4627</v>
      </c>
    </row>
    <row r="379" spans="1:10">
      <c r="A379" t="s">
        <v>3105</v>
      </c>
      <c r="B379" t="s">
        <v>3004</v>
      </c>
      <c r="C379" t="s">
        <v>2456</v>
      </c>
      <c r="D379" t="s">
        <v>3106</v>
      </c>
      <c r="E379" t="s">
        <v>2285</v>
      </c>
      <c r="F379" t="s">
        <v>3006</v>
      </c>
      <c r="G379">
        <v>396962</v>
      </c>
      <c r="H379" s="35">
        <f t="shared" si="5"/>
        <v>1.2308446655626534E-3</v>
      </c>
      <c r="I379" s="23">
        <f>H379*'POTW Flow Rate'!C$11</f>
        <v>12712.212939717707</v>
      </c>
      <c r="J379" s="12" t="s">
        <v>4627</v>
      </c>
    </row>
    <row r="380" spans="1:10">
      <c r="A380" t="s">
        <v>3107</v>
      </c>
      <c r="B380" t="s">
        <v>3004</v>
      </c>
      <c r="C380" t="s">
        <v>2459</v>
      </c>
      <c r="D380" t="s">
        <v>3108</v>
      </c>
      <c r="E380" t="s">
        <v>2285</v>
      </c>
      <c r="F380" t="s">
        <v>3006</v>
      </c>
      <c r="G380">
        <v>442516</v>
      </c>
      <c r="H380" s="35">
        <f t="shared" si="5"/>
        <v>1.372092185211993E-3</v>
      </c>
      <c r="I380" s="23">
        <f>H380*'POTW Flow Rate'!C$11</f>
        <v>14171.022972556872</v>
      </c>
      <c r="J380" s="12" t="s">
        <v>4627</v>
      </c>
    </row>
    <row r="381" spans="1:10">
      <c r="A381" t="s">
        <v>3109</v>
      </c>
      <c r="B381" t="s">
        <v>3004</v>
      </c>
      <c r="C381" t="s">
        <v>2462</v>
      </c>
      <c r="D381" t="s">
        <v>2463</v>
      </c>
      <c r="E381" t="s">
        <v>2285</v>
      </c>
      <c r="F381" t="s">
        <v>3006</v>
      </c>
      <c r="G381">
        <v>114350</v>
      </c>
      <c r="H381" s="35">
        <f t="shared" si="5"/>
        <v>3.5456060657465809E-4</v>
      </c>
      <c r="I381" s="23">
        <f>H381*'POTW Flow Rate'!C$11</f>
        <v>3661.9161271273319</v>
      </c>
      <c r="J381" s="12" t="s">
        <v>4627</v>
      </c>
    </row>
    <row r="382" spans="1:10">
      <c r="A382" t="s">
        <v>3110</v>
      </c>
      <c r="B382" t="s">
        <v>3004</v>
      </c>
      <c r="C382" t="s">
        <v>2465</v>
      </c>
      <c r="D382" t="s">
        <v>3111</v>
      </c>
      <c r="E382" t="s">
        <v>2285</v>
      </c>
      <c r="F382" t="s">
        <v>3006</v>
      </c>
      <c r="G382">
        <v>44022</v>
      </c>
      <c r="H382" s="35">
        <f t="shared" si="5"/>
        <v>1.3649730671298294E-4</v>
      </c>
      <c r="I382" s="23">
        <f>H382*'POTW Flow Rate'!C$11</f>
        <v>1409.7496436239562</v>
      </c>
      <c r="J382" s="12" t="s">
        <v>4627</v>
      </c>
    </row>
    <row r="383" spans="1:10">
      <c r="A383" t="s">
        <v>3112</v>
      </c>
      <c r="B383" t="s">
        <v>3004</v>
      </c>
      <c r="C383" t="s">
        <v>2468</v>
      </c>
      <c r="D383" t="s">
        <v>3113</v>
      </c>
      <c r="E383" t="s">
        <v>2285</v>
      </c>
      <c r="F383" t="s">
        <v>3006</v>
      </c>
      <c r="G383">
        <v>22582</v>
      </c>
      <c r="H383" s="35">
        <f t="shared" si="5"/>
        <v>7.0019130893475551E-5</v>
      </c>
      <c r="I383" s="23">
        <f>H383*'POTW Flow Rate'!C$11</f>
        <v>723.16038463305119</v>
      </c>
      <c r="J383" s="12" t="s">
        <v>4627</v>
      </c>
    </row>
    <row r="384" spans="1:10">
      <c r="A384" t="s">
        <v>3114</v>
      </c>
      <c r="B384" t="s">
        <v>3004</v>
      </c>
      <c r="C384" t="s">
        <v>2471</v>
      </c>
      <c r="D384" t="s">
        <v>2720</v>
      </c>
      <c r="E384" t="s">
        <v>2285</v>
      </c>
      <c r="F384" t="s">
        <v>3006</v>
      </c>
      <c r="G384">
        <v>15190</v>
      </c>
      <c r="H384" s="35">
        <f t="shared" si="5"/>
        <v>4.7099043409436437E-5</v>
      </c>
      <c r="I384" s="23">
        <f>H384*'POTW Flow Rate'!C$11</f>
        <v>486.44080429439589</v>
      </c>
      <c r="J384" s="12" t="s">
        <v>4627</v>
      </c>
    </row>
    <row r="385" spans="1:10">
      <c r="A385" t="s">
        <v>3115</v>
      </c>
      <c r="B385" t="s">
        <v>3004</v>
      </c>
      <c r="C385" t="s">
        <v>2474</v>
      </c>
      <c r="D385" t="s">
        <v>3116</v>
      </c>
      <c r="E385" t="s">
        <v>2285</v>
      </c>
      <c r="F385" t="s">
        <v>3006</v>
      </c>
      <c r="G385">
        <v>507531</v>
      </c>
      <c r="H385" s="35">
        <f t="shared" si="5"/>
        <v>1.5736816721945151E-3</v>
      </c>
      <c r="I385" s="23">
        <f>H385*'POTW Flow Rate'!C$11</f>
        <v>16253.04725769184</v>
      </c>
      <c r="J385" s="12" t="s">
        <v>4627</v>
      </c>
    </row>
    <row r="386" spans="1:10">
      <c r="A386" t="s">
        <v>3117</v>
      </c>
      <c r="B386" t="s">
        <v>3004</v>
      </c>
      <c r="C386" t="s">
        <v>2477</v>
      </c>
      <c r="D386" t="s">
        <v>3118</v>
      </c>
      <c r="E386" t="s">
        <v>2285</v>
      </c>
      <c r="F386" t="s">
        <v>3006</v>
      </c>
      <c r="G386">
        <v>31432</v>
      </c>
      <c r="H386" s="35">
        <f t="shared" si="5"/>
        <v>9.7459982386136011E-5</v>
      </c>
      <c r="I386" s="23">
        <f>H386*'POTW Flow Rate'!C$11</f>
        <v>1006.5705964833081</v>
      </c>
      <c r="J386" s="12" t="s">
        <v>4627</v>
      </c>
    </row>
    <row r="387" spans="1:10">
      <c r="A387" t="s">
        <v>3119</v>
      </c>
      <c r="B387" t="s">
        <v>3004</v>
      </c>
      <c r="C387" t="s">
        <v>2480</v>
      </c>
      <c r="D387" t="s">
        <v>3120</v>
      </c>
      <c r="E387" t="s">
        <v>2285</v>
      </c>
      <c r="F387" t="s">
        <v>3006</v>
      </c>
      <c r="G387">
        <v>61530</v>
      </c>
      <c r="H387" s="35">
        <f t="shared" ref="H387:H450" si="6">G387/G$3226</f>
        <v>1.907836827506665E-4</v>
      </c>
      <c r="I387" s="23">
        <f>H387*'POTW Flow Rate'!C$11</f>
        <v>1970.4215067961936</v>
      </c>
      <c r="J387" s="12" t="s">
        <v>4627</v>
      </c>
    </row>
    <row r="388" spans="1:10">
      <c r="A388" t="s">
        <v>3121</v>
      </c>
      <c r="B388" t="s">
        <v>3004</v>
      </c>
      <c r="C388" t="s">
        <v>2483</v>
      </c>
      <c r="D388" t="s">
        <v>2478</v>
      </c>
      <c r="E388" t="s">
        <v>2285</v>
      </c>
      <c r="F388" t="s">
        <v>3006</v>
      </c>
      <c r="G388">
        <v>24451</v>
      </c>
      <c r="H388" s="35">
        <f t="shared" si="6"/>
        <v>7.5814266649383173E-5</v>
      </c>
      <c r="I388" s="23">
        <f>H388*'POTW Flow Rate'!C$11</f>
        <v>783.01277852549538</v>
      </c>
      <c r="J388" s="12" t="s">
        <v>4627</v>
      </c>
    </row>
    <row r="389" spans="1:10">
      <c r="A389" t="s">
        <v>3122</v>
      </c>
      <c r="B389" t="s">
        <v>3123</v>
      </c>
      <c r="C389" t="s">
        <v>2283</v>
      </c>
      <c r="D389" t="s">
        <v>3124</v>
      </c>
      <c r="E389" t="s">
        <v>2285</v>
      </c>
      <c r="F389" t="s">
        <v>3125</v>
      </c>
      <c r="G389">
        <v>18540</v>
      </c>
      <c r="H389" s="35">
        <f t="shared" si="6"/>
        <v>5.7486258381234463E-5</v>
      </c>
      <c r="I389" s="23">
        <f>H389*'POTW Flow Rate'!C$11</f>
        <v>593.72037601172474</v>
      </c>
      <c r="J389" s="12" t="s">
        <v>4627</v>
      </c>
    </row>
    <row r="390" spans="1:10">
      <c r="A390" t="s">
        <v>3126</v>
      </c>
      <c r="B390" t="s">
        <v>3123</v>
      </c>
      <c r="C390" t="s">
        <v>2288</v>
      </c>
      <c r="D390" t="s">
        <v>3127</v>
      </c>
      <c r="E390" t="s">
        <v>2285</v>
      </c>
      <c r="F390" t="s">
        <v>3125</v>
      </c>
      <c r="G390">
        <v>8223</v>
      </c>
      <c r="H390" s="35">
        <f t="shared" si="6"/>
        <v>2.5496736929282148E-5</v>
      </c>
      <c r="I390" s="23">
        <f>H390*'POTW Flow Rate'!C$11</f>
        <v>263.33131887510319</v>
      </c>
      <c r="J390" s="12" t="s">
        <v>4627</v>
      </c>
    </row>
    <row r="391" spans="1:10">
      <c r="A391" t="s">
        <v>3128</v>
      </c>
      <c r="B391" t="s">
        <v>3123</v>
      </c>
      <c r="C391" t="s">
        <v>2291</v>
      </c>
      <c r="D391" t="s">
        <v>3129</v>
      </c>
      <c r="E391" t="s">
        <v>2285</v>
      </c>
      <c r="F391" t="s">
        <v>3125</v>
      </c>
      <c r="G391">
        <v>11281</v>
      </c>
      <c r="H391" s="35">
        <f t="shared" si="6"/>
        <v>3.4978558834881659E-5</v>
      </c>
      <c r="I391" s="23">
        <f>H391*'POTW Flow Rate'!C$11</f>
        <v>361.25995478901115</v>
      </c>
      <c r="J391" s="12" t="s">
        <v>4627</v>
      </c>
    </row>
    <row r="392" spans="1:10">
      <c r="A392" t="s">
        <v>3130</v>
      </c>
      <c r="B392" t="s">
        <v>3123</v>
      </c>
      <c r="C392" t="s">
        <v>2294</v>
      </c>
      <c r="D392" t="s">
        <v>3008</v>
      </c>
      <c r="E392" t="s">
        <v>2285</v>
      </c>
      <c r="F392" t="s">
        <v>3125</v>
      </c>
      <c r="G392">
        <v>3255</v>
      </c>
      <c r="H392" s="35">
        <f t="shared" si="6"/>
        <v>1.0092652159164951E-5</v>
      </c>
      <c r="I392" s="23">
        <f>H392*'POTW Flow Rate'!C$11</f>
        <v>104.23731520594198</v>
      </c>
      <c r="J392" s="12" t="s">
        <v>4627</v>
      </c>
    </row>
    <row r="393" spans="1:10">
      <c r="A393" t="s">
        <v>3131</v>
      </c>
      <c r="B393" t="s">
        <v>3123</v>
      </c>
      <c r="C393" t="s">
        <v>2297</v>
      </c>
      <c r="D393" t="s">
        <v>2289</v>
      </c>
      <c r="E393" t="s">
        <v>2285</v>
      </c>
      <c r="F393" t="s">
        <v>3125</v>
      </c>
      <c r="G393">
        <v>45909</v>
      </c>
      <c r="H393" s="35">
        <f t="shared" si="6"/>
        <v>1.4234825437023157E-4</v>
      </c>
      <c r="I393" s="23">
        <f>H393*'POTW Flow Rate'!C$11</f>
        <v>1470.1784650659265</v>
      </c>
      <c r="J393" s="12" t="s">
        <v>4627</v>
      </c>
    </row>
    <row r="394" spans="1:10">
      <c r="A394" t="s">
        <v>3132</v>
      </c>
      <c r="B394" t="s">
        <v>3123</v>
      </c>
      <c r="C394" t="s">
        <v>2300</v>
      </c>
      <c r="D394" t="s">
        <v>3133</v>
      </c>
      <c r="E394" t="s">
        <v>2285</v>
      </c>
      <c r="F394" t="s">
        <v>3125</v>
      </c>
      <c r="G394">
        <v>18295</v>
      </c>
      <c r="H394" s="35">
        <f t="shared" si="6"/>
        <v>5.6726596390759686E-5</v>
      </c>
      <c r="I394" s="23">
        <f>H394*'POTW Flow Rate'!C$11</f>
        <v>585.87455658762167</v>
      </c>
      <c r="J394" s="12" t="s">
        <v>4627</v>
      </c>
    </row>
    <row r="395" spans="1:10">
      <c r="A395" t="s">
        <v>3134</v>
      </c>
      <c r="B395" t="s">
        <v>3123</v>
      </c>
      <c r="C395" t="s">
        <v>2303</v>
      </c>
      <c r="D395" t="s">
        <v>3135</v>
      </c>
      <c r="E395" t="s">
        <v>2285</v>
      </c>
      <c r="F395" t="s">
        <v>3125</v>
      </c>
      <c r="G395">
        <v>73240</v>
      </c>
      <c r="H395" s="35">
        <f t="shared" si="6"/>
        <v>2.2709242523417543E-4</v>
      </c>
      <c r="I395" s="23">
        <f>H395*'POTW Flow Rate'!C$11</f>
        <v>2345.4196515155732</v>
      </c>
      <c r="J395" s="12" t="s">
        <v>4627</v>
      </c>
    </row>
    <row r="396" spans="1:10">
      <c r="A396" t="s">
        <v>3136</v>
      </c>
      <c r="B396" t="s">
        <v>3123</v>
      </c>
      <c r="C396" t="s">
        <v>2306</v>
      </c>
      <c r="D396" t="s">
        <v>3137</v>
      </c>
      <c r="E396" t="s">
        <v>2285</v>
      </c>
      <c r="F396" t="s">
        <v>3125</v>
      </c>
      <c r="G396">
        <v>101736</v>
      </c>
      <c r="H396" s="35">
        <f t="shared" si="6"/>
        <v>3.1544886637935651E-4</v>
      </c>
      <c r="I396" s="23">
        <f>H396*'POTW Flow Rate'!C$11</f>
        <v>3257.9685099206495</v>
      </c>
      <c r="J396" s="12" t="s">
        <v>4627</v>
      </c>
    </row>
    <row r="397" spans="1:10">
      <c r="A397" t="s">
        <v>3138</v>
      </c>
      <c r="B397" t="s">
        <v>3123</v>
      </c>
      <c r="C397" t="s">
        <v>2309</v>
      </c>
      <c r="D397" t="s">
        <v>3139</v>
      </c>
      <c r="E397" t="s">
        <v>2285</v>
      </c>
      <c r="F397" t="s">
        <v>3125</v>
      </c>
      <c r="G397">
        <v>17464</v>
      </c>
      <c r="H397" s="35">
        <f t="shared" si="6"/>
        <v>5.4149946945516649E-5</v>
      </c>
      <c r="I397" s="23">
        <f>H397*'POTW Flow Rate'!C$11</f>
        <v>559.26281805117378</v>
      </c>
      <c r="J397" s="12" t="s">
        <v>4627</v>
      </c>
    </row>
    <row r="398" spans="1:10">
      <c r="A398" t="s">
        <v>3140</v>
      </c>
      <c r="B398" t="s">
        <v>3123</v>
      </c>
      <c r="C398" t="s">
        <v>2312</v>
      </c>
      <c r="D398" t="s">
        <v>3141</v>
      </c>
      <c r="E398" t="s">
        <v>2285</v>
      </c>
      <c r="F398" t="s">
        <v>3125</v>
      </c>
      <c r="G398">
        <v>18700</v>
      </c>
      <c r="H398" s="35">
        <f t="shared" si="6"/>
        <v>5.7982364170932283E-5</v>
      </c>
      <c r="I398" s="23">
        <f>H398*'POTW Flow Rate'!C$11</f>
        <v>598.84417645195549</v>
      </c>
      <c r="J398" s="12" t="s">
        <v>4627</v>
      </c>
    </row>
    <row r="399" spans="1:10">
      <c r="A399" t="s">
        <v>3142</v>
      </c>
      <c r="B399" t="s">
        <v>3123</v>
      </c>
      <c r="C399" t="s">
        <v>2315</v>
      </c>
      <c r="D399" t="s">
        <v>2295</v>
      </c>
      <c r="E399" t="s">
        <v>2285</v>
      </c>
      <c r="F399" t="s">
        <v>3125</v>
      </c>
      <c r="G399">
        <v>153905</v>
      </c>
      <c r="H399" s="35">
        <f t="shared" si="6"/>
        <v>4.7720725977151512E-4</v>
      </c>
      <c r="I399" s="23">
        <f>H399*'POTW Flow Rate'!C$11</f>
        <v>4928.615667210599</v>
      </c>
      <c r="J399" s="12" t="s">
        <v>4627</v>
      </c>
    </row>
    <row r="400" spans="1:10">
      <c r="A400" t="s">
        <v>3143</v>
      </c>
      <c r="B400" t="s">
        <v>3123</v>
      </c>
      <c r="C400" t="s">
        <v>2318</v>
      </c>
      <c r="D400" t="s">
        <v>3144</v>
      </c>
      <c r="E400" t="s">
        <v>2285</v>
      </c>
      <c r="F400" t="s">
        <v>3125</v>
      </c>
      <c r="G400">
        <v>12795</v>
      </c>
      <c r="H400" s="35">
        <f t="shared" si="6"/>
        <v>3.9672959869897252E-5</v>
      </c>
      <c r="I400" s="23">
        <f>H400*'POTW Flow Rate'!C$11</f>
        <v>409.74391645469359</v>
      </c>
      <c r="J400" s="12" t="s">
        <v>4627</v>
      </c>
    </row>
    <row r="401" spans="1:10">
      <c r="A401" t="s">
        <v>3145</v>
      </c>
      <c r="B401" t="s">
        <v>3123</v>
      </c>
      <c r="C401" t="s">
        <v>2321</v>
      </c>
      <c r="D401" t="s">
        <v>3146</v>
      </c>
      <c r="E401" t="s">
        <v>2285</v>
      </c>
      <c r="F401" t="s">
        <v>3125</v>
      </c>
      <c r="G401">
        <v>18417</v>
      </c>
      <c r="H401" s="35">
        <f t="shared" si="6"/>
        <v>5.7104877055404269E-5</v>
      </c>
      <c r="I401" s="23">
        <f>H401*'POTW Flow Rate'!C$11</f>
        <v>589.78145442329753</v>
      </c>
      <c r="J401" s="12" t="s">
        <v>4627</v>
      </c>
    </row>
    <row r="402" spans="1:10">
      <c r="A402" t="s">
        <v>3147</v>
      </c>
      <c r="B402" t="s">
        <v>3123</v>
      </c>
      <c r="C402" t="s">
        <v>2324</v>
      </c>
      <c r="D402" t="s">
        <v>3148</v>
      </c>
      <c r="E402" t="s">
        <v>2285</v>
      </c>
      <c r="F402" t="s">
        <v>3125</v>
      </c>
      <c r="G402">
        <v>15418</v>
      </c>
      <c r="H402" s="35">
        <f t="shared" si="6"/>
        <v>4.7805994159755828E-5</v>
      </c>
      <c r="I402" s="23">
        <f>H402*'POTW Flow Rate'!C$11</f>
        <v>493.7422199217246</v>
      </c>
      <c r="J402" s="12" t="s">
        <v>4627</v>
      </c>
    </row>
    <row r="403" spans="1:10">
      <c r="A403" t="s">
        <v>3149</v>
      </c>
      <c r="B403" t="s">
        <v>3123</v>
      </c>
      <c r="C403" t="s">
        <v>2327</v>
      </c>
      <c r="D403" t="s">
        <v>3150</v>
      </c>
      <c r="E403" t="s">
        <v>2285</v>
      </c>
      <c r="F403" t="s">
        <v>3125</v>
      </c>
      <c r="G403">
        <v>33906</v>
      </c>
      <c r="H403" s="35">
        <f t="shared" si="6"/>
        <v>1.051310181593385E-4</v>
      </c>
      <c r="I403" s="23">
        <f>H403*'POTW Flow Rate'!C$11</f>
        <v>1085.7973607903743</v>
      </c>
      <c r="J403" s="12" t="s">
        <v>4627</v>
      </c>
    </row>
    <row r="404" spans="1:10">
      <c r="A404" t="s">
        <v>3151</v>
      </c>
      <c r="B404" t="s">
        <v>3123</v>
      </c>
      <c r="C404" t="s">
        <v>2330</v>
      </c>
      <c r="D404" t="s">
        <v>3152</v>
      </c>
      <c r="E404" t="s">
        <v>2285</v>
      </c>
      <c r="F404" t="s">
        <v>3125</v>
      </c>
      <c r="G404">
        <v>72087</v>
      </c>
      <c r="H404" s="35">
        <f t="shared" si="6"/>
        <v>2.2351736288716553E-4</v>
      </c>
      <c r="I404" s="23">
        <f>H404*'POTW Flow Rate'!C$11</f>
        <v>2308.496264593161</v>
      </c>
      <c r="J404" s="12" t="s">
        <v>4627</v>
      </c>
    </row>
    <row r="405" spans="1:10">
      <c r="A405" t="s">
        <v>3153</v>
      </c>
      <c r="B405" t="s">
        <v>3123</v>
      </c>
      <c r="C405" t="s">
        <v>2333</v>
      </c>
      <c r="D405" t="s">
        <v>3154</v>
      </c>
      <c r="E405" t="s">
        <v>2285</v>
      </c>
      <c r="F405" t="s">
        <v>3125</v>
      </c>
      <c r="G405">
        <v>22709</v>
      </c>
      <c r="H405" s="35">
        <f t="shared" si="6"/>
        <v>7.0412914864048196E-5</v>
      </c>
      <c r="I405" s="23">
        <f>H405*'POTW Flow Rate'!C$11</f>
        <v>727.22740123248434</v>
      </c>
      <c r="J405" s="12" t="s">
        <v>4627</v>
      </c>
    </row>
    <row r="406" spans="1:10">
      <c r="A406" t="s">
        <v>3155</v>
      </c>
      <c r="B406" t="s">
        <v>3123</v>
      </c>
      <c r="C406" t="s">
        <v>2336</v>
      </c>
      <c r="D406" t="s">
        <v>3156</v>
      </c>
      <c r="E406" t="s">
        <v>2285</v>
      </c>
      <c r="F406" t="s">
        <v>3125</v>
      </c>
      <c r="G406">
        <v>23368</v>
      </c>
      <c r="H406" s="35">
        <f t="shared" si="6"/>
        <v>7.2456250585366068E-5</v>
      </c>
      <c r="I406" s="23">
        <f>H406*'POTW Flow Rate'!C$11</f>
        <v>748.33105429568411</v>
      </c>
      <c r="J406" s="12" t="s">
        <v>4627</v>
      </c>
    </row>
    <row r="407" spans="1:10">
      <c r="A407" t="s">
        <v>3157</v>
      </c>
      <c r="B407" t="s">
        <v>3123</v>
      </c>
      <c r="C407" t="s">
        <v>2339</v>
      </c>
      <c r="D407" t="s">
        <v>2307</v>
      </c>
      <c r="E407" t="s">
        <v>2285</v>
      </c>
      <c r="F407" t="s">
        <v>3125</v>
      </c>
      <c r="G407">
        <v>6463</v>
      </c>
      <c r="H407" s="35">
        <f t="shared" si="6"/>
        <v>2.0039573242606167E-5</v>
      </c>
      <c r="I407" s="23">
        <f>H407*'POTW Flow Rate'!C$11</f>
        <v>206.9695140325662</v>
      </c>
      <c r="J407" s="12" t="s">
        <v>4627</v>
      </c>
    </row>
    <row r="408" spans="1:10">
      <c r="A408" t="s">
        <v>3158</v>
      </c>
      <c r="B408" t="s">
        <v>3123</v>
      </c>
      <c r="C408" t="s">
        <v>2342</v>
      </c>
      <c r="D408" t="s">
        <v>3159</v>
      </c>
      <c r="E408" t="s">
        <v>2285</v>
      </c>
      <c r="F408" t="s">
        <v>3125</v>
      </c>
      <c r="G408">
        <v>52027</v>
      </c>
      <c r="H408" s="35">
        <f t="shared" si="6"/>
        <v>1.6131809950380182E-4</v>
      </c>
      <c r="I408" s="23">
        <f>H408*'POTW Flow Rate'!C$11</f>
        <v>1666.0997843992454</v>
      </c>
      <c r="J408" s="12" t="s">
        <v>4627</v>
      </c>
    </row>
    <row r="409" spans="1:10">
      <c r="A409" t="s">
        <v>3160</v>
      </c>
      <c r="B409" t="s">
        <v>3123</v>
      </c>
      <c r="C409" t="s">
        <v>2348</v>
      </c>
      <c r="D409" t="s">
        <v>3161</v>
      </c>
      <c r="E409" t="s">
        <v>2285</v>
      </c>
      <c r="F409" t="s">
        <v>3125</v>
      </c>
      <c r="G409">
        <v>10888</v>
      </c>
      <c r="H409" s="35">
        <f t="shared" si="6"/>
        <v>3.37599989889364E-5</v>
      </c>
      <c r="I409" s="23">
        <f>H409*'POTW Flow Rate'!C$11</f>
        <v>348.67461995769469</v>
      </c>
      <c r="J409" s="12" t="s">
        <v>4627</v>
      </c>
    </row>
    <row r="410" spans="1:10">
      <c r="A410" t="s">
        <v>3162</v>
      </c>
      <c r="B410" t="s">
        <v>3123</v>
      </c>
      <c r="C410" t="s">
        <v>2351</v>
      </c>
      <c r="D410" t="s">
        <v>2608</v>
      </c>
      <c r="E410" t="s">
        <v>2285</v>
      </c>
      <c r="F410" t="s">
        <v>3125</v>
      </c>
      <c r="G410">
        <v>114093</v>
      </c>
      <c r="H410" s="35">
        <f t="shared" si="6"/>
        <v>3.5376373664995598E-4</v>
      </c>
      <c r="I410" s="23">
        <f>H410*'POTW Flow Rate'!C$11</f>
        <v>3653.6860226702115</v>
      </c>
      <c r="J410" s="12" t="s">
        <v>4627</v>
      </c>
    </row>
    <row r="411" spans="1:10">
      <c r="A411" t="s">
        <v>3163</v>
      </c>
      <c r="B411" t="s">
        <v>3123</v>
      </c>
      <c r="C411" t="s">
        <v>2354</v>
      </c>
      <c r="D411" t="s">
        <v>3164</v>
      </c>
      <c r="E411" t="s">
        <v>2285</v>
      </c>
      <c r="F411" t="s">
        <v>3125</v>
      </c>
      <c r="G411">
        <v>65621</v>
      </c>
      <c r="H411" s="35">
        <f t="shared" si="6"/>
        <v>2.0346848766100253E-4</v>
      </c>
      <c r="I411" s="23">
        <f>H411*'POTW Flow Rate'!C$11</f>
        <v>2101.4306793023406</v>
      </c>
      <c r="J411" s="12" t="s">
        <v>4627</v>
      </c>
    </row>
    <row r="412" spans="1:10">
      <c r="A412" t="s">
        <v>3165</v>
      </c>
      <c r="B412" t="s">
        <v>3123</v>
      </c>
      <c r="C412" t="s">
        <v>2357</v>
      </c>
      <c r="D412" t="s">
        <v>3166</v>
      </c>
      <c r="E412" t="s">
        <v>2285</v>
      </c>
      <c r="F412" t="s">
        <v>3125</v>
      </c>
      <c r="G412">
        <v>12897</v>
      </c>
      <c r="H412" s="35">
        <f t="shared" si="6"/>
        <v>3.998922731082961E-5</v>
      </c>
      <c r="I412" s="23">
        <f>H412*'POTW Flow Rate'!C$11</f>
        <v>413.01033923534067</v>
      </c>
      <c r="J412" s="12" t="s">
        <v>4627</v>
      </c>
    </row>
    <row r="413" spans="1:10">
      <c r="A413" t="s">
        <v>3167</v>
      </c>
      <c r="B413" t="s">
        <v>3123</v>
      </c>
      <c r="C413" t="s">
        <v>2360</v>
      </c>
      <c r="D413" t="s">
        <v>3168</v>
      </c>
      <c r="E413" t="s">
        <v>2285</v>
      </c>
      <c r="F413" t="s">
        <v>3125</v>
      </c>
      <c r="G413">
        <v>283379</v>
      </c>
      <c r="H413" s="35">
        <f t="shared" si="6"/>
        <v>8.7866226611735927E-4</v>
      </c>
      <c r="I413" s="23">
        <f>H413*'POTW Flow Rate'!C$11</f>
        <v>9074.8590309507308</v>
      </c>
      <c r="J413" s="12" t="s">
        <v>4627</v>
      </c>
    </row>
    <row r="414" spans="1:10">
      <c r="A414" t="s">
        <v>3169</v>
      </c>
      <c r="B414" t="s">
        <v>3123</v>
      </c>
      <c r="C414" t="s">
        <v>2363</v>
      </c>
      <c r="D414" t="s">
        <v>3170</v>
      </c>
      <c r="E414" t="s">
        <v>2285</v>
      </c>
      <c r="F414" t="s">
        <v>3125</v>
      </c>
      <c r="G414">
        <v>11837</v>
      </c>
      <c r="H414" s="35">
        <f t="shared" si="6"/>
        <v>3.670252645408157E-5</v>
      </c>
      <c r="I414" s="23">
        <f>H414*'POTW Flow Rate'!C$11</f>
        <v>379.06516131881261</v>
      </c>
      <c r="J414" s="12" t="s">
        <v>4627</v>
      </c>
    </row>
    <row r="415" spans="1:10">
      <c r="A415" t="s">
        <v>3171</v>
      </c>
      <c r="B415" t="s">
        <v>3123</v>
      </c>
      <c r="C415" t="s">
        <v>2366</v>
      </c>
      <c r="D415" t="s">
        <v>3172</v>
      </c>
      <c r="E415" t="s">
        <v>2285</v>
      </c>
      <c r="F415" t="s">
        <v>3125</v>
      </c>
      <c r="G415">
        <v>24939</v>
      </c>
      <c r="H415" s="35">
        <f t="shared" si="6"/>
        <v>7.7327389307961506E-5</v>
      </c>
      <c r="I415" s="23">
        <f>H415*'POTW Flow Rate'!C$11</f>
        <v>798.64036986819872</v>
      </c>
      <c r="J415" s="12" t="s">
        <v>4627</v>
      </c>
    </row>
    <row r="416" spans="1:10">
      <c r="A416" t="s">
        <v>3173</v>
      </c>
      <c r="B416" t="s">
        <v>3123</v>
      </c>
      <c r="C416" t="s">
        <v>2369</v>
      </c>
      <c r="D416" t="s">
        <v>2313</v>
      </c>
      <c r="E416" t="s">
        <v>2285</v>
      </c>
      <c r="F416" t="s">
        <v>3125</v>
      </c>
      <c r="G416">
        <v>230985</v>
      </c>
      <c r="H416" s="35">
        <f t="shared" si="6"/>
        <v>7.1620622395843811E-4</v>
      </c>
      <c r="I416" s="23">
        <f>H416*'POTW Flow Rate'!C$11</f>
        <v>7397.006529291707</v>
      </c>
      <c r="J416" s="12" t="s">
        <v>4627</v>
      </c>
    </row>
    <row r="417" spans="1:10">
      <c r="A417" t="s">
        <v>3174</v>
      </c>
      <c r="B417" t="s">
        <v>3123</v>
      </c>
      <c r="C417" t="s">
        <v>2372</v>
      </c>
      <c r="D417" t="s">
        <v>2322</v>
      </c>
      <c r="E417" t="s">
        <v>2285</v>
      </c>
      <c r="F417" t="s">
        <v>3125</v>
      </c>
      <c r="G417">
        <v>120938</v>
      </c>
      <c r="H417" s="35">
        <f t="shared" si="6"/>
        <v>3.7498776246546568E-4</v>
      </c>
      <c r="I417" s="23">
        <f>H417*'POTW Flow Rate'!C$11</f>
        <v>3872.8886102538281</v>
      </c>
      <c r="J417" s="12" t="s">
        <v>4627</v>
      </c>
    </row>
    <row r="418" spans="1:10">
      <c r="A418" t="s">
        <v>3175</v>
      </c>
      <c r="B418" t="s">
        <v>3123</v>
      </c>
      <c r="C418" t="s">
        <v>2375</v>
      </c>
      <c r="D418" t="s">
        <v>2325</v>
      </c>
      <c r="E418" t="s">
        <v>2285</v>
      </c>
      <c r="F418" t="s">
        <v>3125</v>
      </c>
      <c r="G418">
        <v>3102</v>
      </c>
      <c r="H418" s="35">
        <f t="shared" si="6"/>
        <v>9.6182509977664131E-6</v>
      </c>
      <c r="I418" s="23">
        <f>H418*'POTW Flow Rate'!C$11</f>
        <v>99.337681034971425</v>
      </c>
      <c r="J418" s="12" t="s">
        <v>4627</v>
      </c>
    </row>
    <row r="419" spans="1:10">
      <c r="A419" t="s">
        <v>3176</v>
      </c>
      <c r="B419" t="s">
        <v>3123</v>
      </c>
      <c r="C419" t="s">
        <v>2378</v>
      </c>
      <c r="D419" t="s">
        <v>3177</v>
      </c>
      <c r="E419" t="s">
        <v>2285</v>
      </c>
      <c r="F419" t="s">
        <v>3125</v>
      </c>
      <c r="G419">
        <v>267542</v>
      </c>
      <c r="H419" s="35">
        <f t="shared" si="6"/>
        <v>8.2955709492083234E-4</v>
      </c>
      <c r="I419" s="23">
        <f>H419*'POTW Flow Rate'!C$11</f>
        <v>8567.6988586261541</v>
      </c>
      <c r="J419" s="12" t="s">
        <v>4627</v>
      </c>
    </row>
    <row r="420" spans="1:10">
      <c r="A420" t="s">
        <v>3178</v>
      </c>
      <c r="B420" t="s">
        <v>3123</v>
      </c>
      <c r="C420" t="s">
        <v>2381</v>
      </c>
      <c r="D420" t="s">
        <v>3179</v>
      </c>
      <c r="E420" t="s">
        <v>2285</v>
      </c>
      <c r="F420" t="s">
        <v>3125</v>
      </c>
      <c r="G420">
        <v>6831</v>
      </c>
      <c r="H420" s="35">
        <f t="shared" si="6"/>
        <v>2.1180616558911145E-5</v>
      </c>
      <c r="I420" s="23">
        <f>H420*'POTW Flow Rate'!C$11</f>
        <v>218.75425504509667</v>
      </c>
      <c r="J420" s="12" t="s">
        <v>4627</v>
      </c>
    </row>
    <row r="421" spans="1:10">
      <c r="A421" t="s">
        <v>3180</v>
      </c>
      <c r="B421" t="s">
        <v>3123</v>
      </c>
      <c r="C421" t="s">
        <v>2384</v>
      </c>
      <c r="D421" t="s">
        <v>3181</v>
      </c>
      <c r="E421" t="s">
        <v>2285</v>
      </c>
      <c r="F421" t="s">
        <v>3125</v>
      </c>
      <c r="G421">
        <v>730981</v>
      </c>
      <c r="H421" s="35">
        <f t="shared" si="6"/>
        <v>2.2665244141193718E-3</v>
      </c>
      <c r="I421" s="23">
        <f>H421*'POTW Flow Rate'!C$11</f>
        <v>23408.754810001436</v>
      </c>
      <c r="J421" s="12" t="s">
        <v>4627</v>
      </c>
    </row>
    <row r="422" spans="1:10">
      <c r="A422" t="s">
        <v>3182</v>
      </c>
      <c r="B422" t="s">
        <v>3123</v>
      </c>
      <c r="C422" t="s">
        <v>2387</v>
      </c>
      <c r="D422" t="s">
        <v>2331</v>
      </c>
      <c r="E422" t="s">
        <v>2285</v>
      </c>
      <c r="F422" t="s">
        <v>3125</v>
      </c>
      <c r="G422">
        <v>42811</v>
      </c>
      <c r="H422" s="35">
        <f t="shared" si="6"/>
        <v>1.3274240601720758E-4</v>
      </c>
      <c r="I422" s="23">
        <f>H422*'POTW Flow Rate'!C$11</f>
        <v>1370.9688790419605</v>
      </c>
      <c r="J422" s="12" t="s">
        <v>4627</v>
      </c>
    </row>
    <row r="423" spans="1:10">
      <c r="A423" t="s">
        <v>3183</v>
      </c>
      <c r="B423" t="s">
        <v>3123</v>
      </c>
      <c r="C423" t="s">
        <v>2390</v>
      </c>
      <c r="D423" t="s">
        <v>3184</v>
      </c>
      <c r="E423" t="s">
        <v>2285</v>
      </c>
      <c r="F423" t="s">
        <v>3125</v>
      </c>
      <c r="G423">
        <v>46102</v>
      </c>
      <c r="H423" s="35">
        <f t="shared" si="6"/>
        <v>1.4294668197905455E-4</v>
      </c>
      <c r="I423" s="23">
        <f>H423*'POTW Flow Rate'!C$11</f>
        <v>1476.3590493469546</v>
      </c>
      <c r="J423" s="12" t="s">
        <v>4627</v>
      </c>
    </row>
    <row r="424" spans="1:10">
      <c r="A424" t="s">
        <v>3185</v>
      </c>
      <c r="B424" t="s">
        <v>3123</v>
      </c>
      <c r="C424" t="s">
        <v>2393</v>
      </c>
      <c r="D424" t="s">
        <v>2618</v>
      </c>
      <c r="E424" t="s">
        <v>2285</v>
      </c>
      <c r="F424" t="s">
        <v>3125</v>
      </c>
      <c r="G424">
        <v>139257</v>
      </c>
      <c r="H424" s="35">
        <f t="shared" si="6"/>
        <v>4.3178877472468003E-4</v>
      </c>
      <c r="I424" s="23">
        <f>H424*'POTW Flow Rate'!C$11</f>
        <v>4459.5317369074846</v>
      </c>
      <c r="J424" s="12" t="s">
        <v>4627</v>
      </c>
    </row>
    <row r="425" spans="1:10">
      <c r="A425" t="s">
        <v>3186</v>
      </c>
      <c r="B425" t="s">
        <v>3123</v>
      </c>
      <c r="C425" t="s">
        <v>2396</v>
      </c>
      <c r="D425" t="s">
        <v>3187</v>
      </c>
      <c r="E425" t="s">
        <v>2285</v>
      </c>
      <c r="F425" t="s">
        <v>3125</v>
      </c>
      <c r="G425">
        <v>17214</v>
      </c>
      <c r="H425" s="35">
        <f t="shared" si="6"/>
        <v>5.3374781649113817E-5</v>
      </c>
      <c r="I425" s="23">
        <f>H425*'POTW Flow Rate'!C$11</f>
        <v>551.25687986331343</v>
      </c>
      <c r="J425" s="12" t="s">
        <v>4627</v>
      </c>
    </row>
    <row r="426" spans="1:10">
      <c r="A426" t="s">
        <v>3188</v>
      </c>
      <c r="B426" t="s">
        <v>3123</v>
      </c>
      <c r="C426" t="s">
        <v>2399</v>
      </c>
      <c r="D426" t="s">
        <v>3189</v>
      </c>
      <c r="E426" t="s">
        <v>2285</v>
      </c>
      <c r="F426" t="s">
        <v>3125</v>
      </c>
      <c r="G426">
        <v>135571</v>
      </c>
      <c r="H426" s="35">
        <f t="shared" si="6"/>
        <v>4.2035973759451658E-4</v>
      </c>
      <c r="I426" s="23">
        <f>H426*'POTW Flow Rate'!C$11</f>
        <v>4341.4921842656713</v>
      </c>
      <c r="J426" s="12" t="s">
        <v>4627</v>
      </c>
    </row>
    <row r="427" spans="1:10">
      <c r="A427" t="s">
        <v>3190</v>
      </c>
      <c r="B427" t="s">
        <v>3123</v>
      </c>
      <c r="C427" t="s">
        <v>2402</v>
      </c>
      <c r="D427" t="s">
        <v>2624</v>
      </c>
      <c r="E427" t="s">
        <v>2285</v>
      </c>
      <c r="F427" t="s">
        <v>3125</v>
      </c>
      <c r="G427">
        <v>12387</v>
      </c>
      <c r="H427" s="35">
        <f t="shared" si="6"/>
        <v>3.8407890106167816E-5</v>
      </c>
      <c r="I427" s="23">
        <f>H427*'POTW Flow Rate'!C$11</f>
        <v>396.67822533210546</v>
      </c>
      <c r="J427" s="12" t="s">
        <v>4627</v>
      </c>
    </row>
    <row r="428" spans="1:10">
      <c r="A428" t="s">
        <v>3191</v>
      </c>
      <c r="B428" t="s">
        <v>3123</v>
      </c>
      <c r="C428" t="s">
        <v>2405</v>
      </c>
      <c r="D428" t="s">
        <v>3192</v>
      </c>
      <c r="E428" t="s">
        <v>2285</v>
      </c>
      <c r="F428" t="s">
        <v>3125</v>
      </c>
      <c r="G428">
        <v>22934</v>
      </c>
      <c r="H428" s="35">
        <f t="shared" si="6"/>
        <v>7.111056363081074E-5</v>
      </c>
      <c r="I428" s="23">
        <f>H428*'POTW Flow Rate'!C$11</f>
        <v>734.43274560155851</v>
      </c>
      <c r="J428" s="12" t="s">
        <v>4627</v>
      </c>
    </row>
    <row r="429" spans="1:10">
      <c r="A429" t="s">
        <v>3193</v>
      </c>
      <c r="B429" t="s">
        <v>3123</v>
      </c>
      <c r="C429" t="s">
        <v>2408</v>
      </c>
      <c r="D429" t="s">
        <v>3194</v>
      </c>
      <c r="E429" t="s">
        <v>2285</v>
      </c>
      <c r="F429" t="s">
        <v>3125</v>
      </c>
      <c r="G429">
        <v>16389</v>
      </c>
      <c r="H429" s="35">
        <f t="shared" si="6"/>
        <v>5.0816736170984445E-5</v>
      </c>
      <c r="I429" s="23">
        <f>H429*'POTW Flow Rate'!C$11</f>
        <v>524.83728384337417</v>
      </c>
      <c r="J429" s="12" t="s">
        <v>4627</v>
      </c>
    </row>
    <row r="430" spans="1:10">
      <c r="A430" t="s">
        <v>3195</v>
      </c>
      <c r="B430" t="s">
        <v>3123</v>
      </c>
      <c r="C430" t="s">
        <v>2411</v>
      </c>
      <c r="D430" t="s">
        <v>3196</v>
      </c>
      <c r="E430" t="s">
        <v>2285</v>
      </c>
      <c r="F430" t="s">
        <v>3125</v>
      </c>
      <c r="G430">
        <v>22957</v>
      </c>
      <c r="H430" s="35">
        <f t="shared" si="6"/>
        <v>7.1181878838079806E-5</v>
      </c>
      <c r="I430" s="23">
        <f>H430*'POTW Flow Rate'!C$11</f>
        <v>735.16929191484178</v>
      </c>
      <c r="J430" s="12" t="s">
        <v>4627</v>
      </c>
    </row>
    <row r="431" spans="1:10">
      <c r="A431" t="s">
        <v>3197</v>
      </c>
      <c r="B431" t="s">
        <v>3123</v>
      </c>
      <c r="C431" t="s">
        <v>2414</v>
      </c>
      <c r="D431" t="s">
        <v>3198</v>
      </c>
      <c r="E431" t="s">
        <v>2285</v>
      </c>
      <c r="F431" t="s">
        <v>3125</v>
      </c>
      <c r="G431">
        <v>27220</v>
      </c>
      <c r="H431" s="35">
        <f t="shared" si="6"/>
        <v>8.4399997472341001E-5</v>
      </c>
      <c r="I431" s="23">
        <f>H431*'POTW Flow Rate'!C$11</f>
        <v>871.6865498942368</v>
      </c>
      <c r="J431" s="12" t="s">
        <v>4627</v>
      </c>
    </row>
    <row r="432" spans="1:10">
      <c r="A432" t="s">
        <v>3199</v>
      </c>
      <c r="B432" t="s">
        <v>3123</v>
      </c>
      <c r="C432" t="s">
        <v>2417</v>
      </c>
      <c r="D432" t="s">
        <v>2358</v>
      </c>
      <c r="E432" t="s">
        <v>2285</v>
      </c>
      <c r="F432" t="s">
        <v>3125</v>
      </c>
      <c r="G432">
        <v>722161</v>
      </c>
      <c r="H432" s="35">
        <f t="shared" si="6"/>
        <v>2.2391765824622796E-3</v>
      </c>
      <c r="I432" s="23">
        <f>H432*'POTW Flow Rate'!C$11</f>
        <v>23126.305310733722</v>
      </c>
      <c r="J432" s="12" t="s">
        <v>4627</v>
      </c>
    </row>
    <row r="433" spans="1:10">
      <c r="A433" t="s">
        <v>3200</v>
      </c>
      <c r="B433" t="s">
        <v>3123</v>
      </c>
      <c r="C433" t="s">
        <v>2420</v>
      </c>
      <c r="D433" t="s">
        <v>3201</v>
      </c>
      <c r="E433" t="s">
        <v>2285</v>
      </c>
      <c r="F433" t="s">
        <v>3125</v>
      </c>
      <c r="G433">
        <v>20976</v>
      </c>
      <c r="H433" s="35">
        <f t="shared" si="6"/>
        <v>6.5039469029383717E-5</v>
      </c>
      <c r="I433" s="23">
        <f>H433*'POTW Flow Rate'!C$11</f>
        <v>671.73023771423618</v>
      </c>
      <c r="J433" s="12" t="s">
        <v>4627</v>
      </c>
    </row>
    <row r="434" spans="1:10">
      <c r="A434" t="s">
        <v>3202</v>
      </c>
      <c r="B434" t="s">
        <v>3123</v>
      </c>
      <c r="C434" t="s">
        <v>2423</v>
      </c>
      <c r="D434" t="s">
        <v>3203</v>
      </c>
      <c r="E434" t="s">
        <v>2285</v>
      </c>
      <c r="F434" t="s">
        <v>3125</v>
      </c>
      <c r="G434">
        <v>14188</v>
      </c>
      <c r="H434" s="35">
        <f t="shared" si="6"/>
        <v>4.3992180901453859E-5</v>
      </c>
      <c r="I434" s="23">
        <f>H434*'POTW Flow Rate'!C$11</f>
        <v>454.35300403745151</v>
      </c>
      <c r="J434" s="12" t="s">
        <v>4627</v>
      </c>
    </row>
    <row r="435" spans="1:10">
      <c r="A435" t="s">
        <v>3204</v>
      </c>
      <c r="B435" t="s">
        <v>3123</v>
      </c>
      <c r="C435" t="s">
        <v>2426</v>
      </c>
      <c r="D435" t="s">
        <v>3205</v>
      </c>
      <c r="E435" t="s">
        <v>2285</v>
      </c>
      <c r="F435" t="s">
        <v>3125</v>
      </c>
      <c r="G435">
        <v>92407</v>
      </c>
      <c r="H435" s="35">
        <f t="shared" si="6"/>
        <v>2.8652279817878819E-4</v>
      </c>
      <c r="I435" s="23">
        <f>H435*'POTW Flow Rate'!C$11</f>
        <v>2959.2189205024515</v>
      </c>
      <c r="J435" s="12" t="s">
        <v>4627</v>
      </c>
    </row>
    <row r="436" spans="1:10">
      <c r="A436" t="s">
        <v>3206</v>
      </c>
      <c r="B436" t="s">
        <v>3123</v>
      </c>
      <c r="C436" t="s">
        <v>2429</v>
      </c>
      <c r="D436" t="s">
        <v>2891</v>
      </c>
      <c r="E436" t="s">
        <v>2285</v>
      </c>
      <c r="F436" t="s">
        <v>3125</v>
      </c>
      <c r="G436">
        <v>138776</v>
      </c>
      <c r="H436" s="35">
        <f t="shared" si="6"/>
        <v>4.3029735669440096E-4</v>
      </c>
      <c r="I436" s="23">
        <f>H436*'POTW Flow Rate'!C$11</f>
        <v>4444.1283118340407</v>
      </c>
      <c r="J436" s="12" t="s">
        <v>4627</v>
      </c>
    </row>
    <row r="437" spans="1:10">
      <c r="A437" t="s">
        <v>3207</v>
      </c>
      <c r="B437" t="s">
        <v>3123</v>
      </c>
      <c r="C437" t="s">
        <v>2432</v>
      </c>
      <c r="D437" t="s">
        <v>3208</v>
      </c>
      <c r="E437" t="s">
        <v>2285</v>
      </c>
      <c r="F437" t="s">
        <v>3125</v>
      </c>
      <c r="G437">
        <v>10491</v>
      </c>
      <c r="H437" s="35">
        <f t="shared" si="6"/>
        <v>3.2529036498248691E-5</v>
      </c>
      <c r="I437" s="23">
        <f>H437*'POTW Flow Rate'!C$11</f>
        <v>335.9611901153724</v>
      </c>
      <c r="J437" s="12" t="s">
        <v>4627</v>
      </c>
    </row>
    <row r="438" spans="1:10">
      <c r="A438" t="s">
        <v>3209</v>
      </c>
      <c r="B438" t="s">
        <v>3123</v>
      </c>
      <c r="C438" t="s">
        <v>2435</v>
      </c>
      <c r="D438" t="s">
        <v>3210</v>
      </c>
      <c r="E438" t="s">
        <v>2285</v>
      </c>
      <c r="F438" t="s">
        <v>3125</v>
      </c>
      <c r="G438">
        <v>4003</v>
      </c>
      <c r="H438" s="35">
        <f t="shared" si="6"/>
        <v>1.2411946726002242E-5</v>
      </c>
      <c r="I438" s="23">
        <f>H438*'POTW Flow Rate'!C$11</f>
        <v>128.1910822640202</v>
      </c>
      <c r="J438" s="12" t="s">
        <v>4627</v>
      </c>
    </row>
    <row r="439" spans="1:10">
      <c r="A439" t="s">
        <v>3211</v>
      </c>
      <c r="B439" t="s">
        <v>3123</v>
      </c>
      <c r="C439" t="s">
        <v>2438</v>
      </c>
      <c r="D439" t="s">
        <v>3212</v>
      </c>
      <c r="E439" t="s">
        <v>2285</v>
      </c>
      <c r="F439" t="s">
        <v>3125</v>
      </c>
      <c r="G439">
        <v>55423</v>
      </c>
      <c r="H439" s="35">
        <f t="shared" si="6"/>
        <v>1.7184794489013796E-4</v>
      </c>
      <c r="I439" s="23">
        <f>H439*'POTW Flow Rate'!C$11</f>
        <v>1774.8524487431405</v>
      </c>
      <c r="J439" s="12" t="s">
        <v>4627</v>
      </c>
    </row>
    <row r="440" spans="1:10">
      <c r="A440" t="s">
        <v>3213</v>
      </c>
      <c r="B440" t="s">
        <v>3123</v>
      </c>
      <c r="C440" t="s">
        <v>2441</v>
      </c>
      <c r="D440" t="s">
        <v>2895</v>
      </c>
      <c r="E440" t="s">
        <v>2285</v>
      </c>
      <c r="F440" t="s">
        <v>3125</v>
      </c>
      <c r="G440">
        <v>19438</v>
      </c>
      <c r="H440" s="35">
        <f t="shared" si="6"/>
        <v>6.0270652125913461E-5</v>
      </c>
      <c r="I440" s="23">
        <f>H440*'POTW Flow Rate'!C$11</f>
        <v>622.4777059825193</v>
      </c>
      <c r="J440" s="12" t="s">
        <v>4627</v>
      </c>
    </row>
    <row r="441" spans="1:10">
      <c r="A441" t="s">
        <v>3214</v>
      </c>
      <c r="B441" t="s">
        <v>3123</v>
      </c>
      <c r="C441" t="s">
        <v>2444</v>
      </c>
      <c r="D441" t="s">
        <v>3215</v>
      </c>
      <c r="E441" t="s">
        <v>2285</v>
      </c>
      <c r="F441" t="s">
        <v>3125</v>
      </c>
      <c r="G441">
        <v>22755</v>
      </c>
      <c r="H441" s="35">
        <f t="shared" si="6"/>
        <v>7.0555545278586313E-5</v>
      </c>
      <c r="I441" s="23">
        <f>H441*'POTW Flow Rate'!C$11</f>
        <v>728.70049385905054</v>
      </c>
      <c r="J441" s="12" t="s">
        <v>4627</v>
      </c>
    </row>
    <row r="442" spans="1:10">
      <c r="A442" t="s">
        <v>3216</v>
      </c>
      <c r="B442" t="s">
        <v>3123</v>
      </c>
      <c r="C442" t="s">
        <v>2447</v>
      </c>
      <c r="D442" t="s">
        <v>3217</v>
      </c>
      <c r="E442" t="s">
        <v>2285</v>
      </c>
      <c r="F442" t="s">
        <v>3125</v>
      </c>
      <c r="G442">
        <v>10898</v>
      </c>
      <c r="H442" s="35">
        <f t="shared" si="6"/>
        <v>3.3791005600792517E-5</v>
      </c>
      <c r="I442" s="23">
        <f>H442*'POTW Flow Rate'!C$11</f>
        <v>348.99485748520914</v>
      </c>
      <c r="J442" s="12" t="s">
        <v>4627</v>
      </c>
    </row>
    <row r="443" spans="1:10">
      <c r="A443" t="s">
        <v>3218</v>
      </c>
      <c r="B443" t="s">
        <v>3123</v>
      </c>
      <c r="C443" t="s">
        <v>2450</v>
      </c>
      <c r="D443" t="s">
        <v>3219</v>
      </c>
      <c r="E443" t="s">
        <v>2285</v>
      </c>
      <c r="F443" t="s">
        <v>3125</v>
      </c>
      <c r="G443">
        <v>23753</v>
      </c>
      <c r="H443" s="35">
        <f t="shared" si="6"/>
        <v>7.3650005141826446E-5</v>
      </c>
      <c r="I443" s="23">
        <f>H443*'POTW Flow Rate'!C$11</f>
        <v>760.66019910498926</v>
      </c>
      <c r="J443" s="12" t="s">
        <v>4627</v>
      </c>
    </row>
    <row r="444" spans="1:10">
      <c r="A444" t="s">
        <v>3220</v>
      </c>
      <c r="B444" t="s">
        <v>3123</v>
      </c>
      <c r="C444" t="s">
        <v>2453</v>
      </c>
      <c r="D444" t="s">
        <v>2370</v>
      </c>
      <c r="E444" t="s">
        <v>2285</v>
      </c>
      <c r="F444" t="s">
        <v>3125</v>
      </c>
      <c r="G444">
        <v>109664</v>
      </c>
      <c r="H444" s="35">
        <f t="shared" si="6"/>
        <v>3.4003090825888331E-4</v>
      </c>
      <c r="I444" s="23">
        <f>H444*'POTW Flow Rate'!C$11</f>
        <v>3511.8528217340772</v>
      </c>
      <c r="J444" s="12" t="s">
        <v>4627</v>
      </c>
    </row>
    <row r="445" spans="1:10">
      <c r="A445" t="s">
        <v>3221</v>
      </c>
      <c r="B445" t="s">
        <v>3123</v>
      </c>
      <c r="C445" t="s">
        <v>2456</v>
      </c>
      <c r="D445" t="s">
        <v>3222</v>
      </c>
      <c r="E445" t="s">
        <v>2285</v>
      </c>
      <c r="F445" t="s">
        <v>3125</v>
      </c>
      <c r="G445">
        <v>96063</v>
      </c>
      <c r="H445" s="35">
        <f t="shared" si="6"/>
        <v>2.9785881547338328E-4</v>
      </c>
      <c r="I445" s="23">
        <f>H445*'POTW Flow Rate'!C$11</f>
        <v>3076.2977605617216</v>
      </c>
      <c r="J445" s="12" t="s">
        <v>4627</v>
      </c>
    </row>
    <row r="446" spans="1:10">
      <c r="A446" t="s">
        <v>3223</v>
      </c>
      <c r="B446" t="s">
        <v>3123</v>
      </c>
      <c r="C446" t="s">
        <v>2459</v>
      </c>
      <c r="D446" t="s">
        <v>3224</v>
      </c>
      <c r="E446" t="s">
        <v>2285</v>
      </c>
      <c r="F446" t="s">
        <v>3125</v>
      </c>
      <c r="G446">
        <v>204302</v>
      </c>
      <c r="H446" s="35">
        <f t="shared" si="6"/>
        <v>6.3347128154277047E-4</v>
      </c>
      <c r="I446" s="23">
        <f>H446*'POTW Flow Rate'!C$11</f>
        <v>6542.5167346249955</v>
      </c>
      <c r="J446" s="12" t="s">
        <v>4627</v>
      </c>
    </row>
    <row r="447" spans="1:10">
      <c r="A447" t="s">
        <v>3225</v>
      </c>
      <c r="B447" t="s">
        <v>3123</v>
      </c>
      <c r="C447" t="s">
        <v>2462</v>
      </c>
      <c r="D447" t="s">
        <v>2373</v>
      </c>
      <c r="E447" t="s">
        <v>2285</v>
      </c>
      <c r="F447" t="s">
        <v>3125</v>
      </c>
      <c r="G447">
        <v>22264</v>
      </c>
      <c r="H447" s="35">
        <f t="shared" si="6"/>
        <v>6.9033120636451147E-5</v>
      </c>
      <c r="I447" s="23">
        <f>H447*'POTW Flow Rate'!C$11</f>
        <v>712.97683125809294</v>
      </c>
      <c r="J447" s="12" t="s">
        <v>4627</v>
      </c>
    </row>
    <row r="448" spans="1:10">
      <c r="A448" t="s">
        <v>3226</v>
      </c>
      <c r="B448" t="s">
        <v>3123</v>
      </c>
      <c r="C448" t="s">
        <v>2465</v>
      </c>
      <c r="D448" t="s">
        <v>2638</v>
      </c>
      <c r="E448" t="s">
        <v>2285</v>
      </c>
      <c r="F448" t="s">
        <v>3125</v>
      </c>
      <c r="G448">
        <v>996319</v>
      </c>
      <c r="H448" s="35">
        <f t="shared" si="6"/>
        <v>3.0892476517871167E-3</v>
      </c>
      <c r="I448" s="23">
        <f>H448*'POTW Flow Rate'!C$11</f>
        <v>31905.873317563412</v>
      </c>
      <c r="J448" s="12" t="s">
        <v>4627</v>
      </c>
    </row>
    <row r="449" spans="1:10">
      <c r="A449" t="s">
        <v>3227</v>
      </c>
      <c r="B449" t="s">
        <v>3123</v>
      </c>
      <c r="C449" t="s">
        <v>2468</v>
      </c>
      <c r="D449" t="s">
        <v>3228</v>
      </c>
      <c r="E449" t="s">
        <v>2285</v>
      </c>
      <c r="F449" t="s">
        <v>3125</v>
      </c>
      <c r="G449">
        <v>28829</v>
      </c>
      <c r="H449" s="35">
        <f t="shared" si="6"/>
        <v>8.9388961319989668E-5</v>
      </c>
      <c r="I449" s="23">
        <f>H449*'POTW Flow Rate'!C$11</f>
        <v>923.21276807130607</v>
      </c>
      <c r="J449" s="12" t="s">
        <v>4627</v>
      </c>
    </row>
    <row r="450" spans="1:10">
      <c r="A450" t="s">
        <v>3229</v>
      </c>
      <c r="B450" t="s">
        <v>3123</v>
      </c>
      <c r="C450" t="s">
        <v>2471</v>
      </c>
      <c r="D450" t="s">
        <v>3230</v>
      </c>
      <c r="E450" t="s">
        <v>2285</v>
      </c>
      <c r="F450" t="s">
        <v>3125</v>
      </c>
      <c r="G450">
        <v>3053</v>
      </c>
      <c r="H450" s="35">
        <f t="shared" si="6"/>
        <v>9.466318599671458E-6</v>
      </c>
      <c r="I450" s="23">
        <f>H450*'POTW Flow Rate'!C$11</f>
        <v>97.768517150150799</v>
      </c>
      <c r="J450" s="12" t="s">
        <v>4627</v>
      </c>
    </row>
    <row r="451" spans="1:10">
      <c r="A451" t="s">
        <v>3231</v>
      </c>
      <c r="B451" t="s">
        <v>3123</v>
      </c>
      <c r="C451" t="s">
        <v>2474</v>
      </c>
      <c r="D451" t="s">
        <v>3232</v>
      </c>
      <c r="E451" t="s">
        <v>2285</v>
      </c>
      <c r="F451" t="s">
        <v>3125</v>
      </c>
      <c r="G451">
        <v>82175</v>
      </c>
      <c r="H451" s="35">
        <f t="shared" ref="H451:H514" si="7">G451/G$3226</f>
        <v>2.5479683292761285E-4</v>
      </c>
      <c r="I451" s="23">
        <f>H451*'POTW Flow Rate'!C$11</f>
        <v>2631.5518823497027</v>
      </c>
      <c r="J451" s="12" t="s">
        <v>4627</v>
      </c>
    </row>
    <row r="452" spans="1:10">
      <c r="A452" t="s">
        <v>3233</v>
      </c>
      <c r="B452" t="s">
        <v>3123</v>
      </c>
      <c r="C452" t="s">
        <v>2477</v>
      </c>
      <c r="D452" t="s">
        <v>3234</v>
      </c>
      <c r="E452" t="s">
        <v>2285</v>
      </c>
      <c r="F452" t="s">
        <v>3125</v>
      </c>
      <c r="G452">
        <v>56047</v>
      </c>
      <c r="H452" s="35">
        <f t="shared" si="7"/>
        <v>1.7378275746995943E-4</v>
      </c>
      <c r="I452" s="23">
        <f>H452*'POTW Flow Rate'!C$11</f>
        <v>1794.8352704600397</v>
      </c>
      <c r="J452" s="12" t="s">
        <v>4627</v>
      </c>
    </row>
    <row r="453" spans="1:10">
      <c r="A453" t="s">
        <v>3235</v>
      </c>
      <c r="B453" t="s">
        <v>3123</v>
      </c>
      <c r="C453" t="s">
        <v>2480</v>
      </c>
      <c r="D453" t="s">
        <v>3236</v>
      </c>
      <c r="E453" t="s">
        <v>2285</v>
      </c>
      <c r="F453" t="s">
        <v>3125</v>
      </c>
      <c r="G453">
        <v>25359</v>
      </c>
      <c r="H453" s="35">
        <f t="shared" si="7"/>
        <v>7.862966700591828E-5</v>
      </c>
      <c r="I453" s="23">
        <f>H453*'POTW Flow Rate'!C$11</f>
        <v>812.09034602380427</v>
      </c>
      <c r="J453" s="12" t="s">
        <v>4627</v>
      </c>
    </row>
    <row r="454" spans="1:10">
      <c r="A454" t="s">
        <v>3237</v>
      </c>
      <c r="B454" t="s">
        <v>3123</v>
      </c>
      <c r="C454" t="s">
        <v>2483</v>
      </c>
      <c r="D454" t="s">
        <v>2379</v>
      </c>
      <c r="E454" t="s">
        <v>2285</v>
      </c>
      <c r="F454" t="s">
        <v>3125</v>
      </c>
      <c r="G454">
        <v>16490</v>
      </c>
      <c r="H454" s="35">
        <f t="shared" si="7"/>
        <v>5.1129902950731192E-5</v>
      </c>
      <c r="I454" s="23">
        <f>H454*'POTW Flow Rate'!C$11</f>
        <v>528.07168287126979</v>
      </c>
      <c r="J454" s="12" t="s">
        <v>4627</v>
      </c>
    </row>
    <row r="455" spans="1:10">
      <c r="A455" t="s">
        <v>3238</v>
      </c>
      <c r="B455" t="s">
        <v>3123</v>
      </c>
      <c r="C455" t="s">
        <v>2713</v>
      </c>
      <c r="D455" t="s">
        <v>3239</v>
      </c>
      <c r="E455" t="s">
        <v>2285</v>
      </c>
      <c r="F455" t="s">
        <v>3125</v>
      </c>
      <c r="G455">
        <v>877922</v>
      </c>
      <c r="H455" s="35">
        <f t="shared" si="7"/>
        <v>2.7221386693942894E-3</v>
      </c>
      <c r="I455" s="23">
        <f>H455*'POTW Flow Rate'!C$11</f>
        <v>28114.357063050997</v>
      </c>
      <c r="J455" s="12" t="s">
        <v>4627</v>
      </c>
    </row>
    <row r="456" spans="1:10">
      <c r="A456" t="s">
        <v>3240</v>
      </c>
      <c r="B456" t="s">
        <v>3123</v>
      </c>
      <c r="C456" t="s">
        <v>2716</v>
      </c>
      <c r="D456" t="s">
        <v>3241</v>
      </c>
      <c r="E456" t="s">
        <v>2285</v>
      </c>
      <c r="F456" t="s">
        <v>3125</v>
      </c>
      <c r="G456">
        <v>43752</v>
      </c>
      <c r="H456" s="35">
        <f t="shared" si="7"/>
        <v>1.3566012819286787E-4</v>
      </c>
      <c r="I456" s="23">
        <f>H456*'POTW Flow Rate'!C$11</f>
        <v>1401.1032303810671</v>
      </c>
      <c r="J456" s="12" t="s">
        <v>4627</v>
      </c>
    </row>
    <row r="457" spans="1:10">
      <c r="A457" t="s">
        <v>3242</v>
      </c>
      <c r="B457" t="s">
        <v>3123</v>
      </c>
      <c r="C457" t="s">
        <v>2719</v>
      </c>
      <c r="D457" t="s">
        <v>3243</v>
      </c>
      <c r="E457" t="s">
        <v>2285</v>
      </c>
      <c r="F457" t="s">
        <v>3125</v>
      </c>
      <c r="G457">
        <v>190761</v>
      </c>
      <c r="H457" s="35">
        <f t="shared" si="7"/>
        <v>5.9148522842840715E-4</v>
      </c>
      <c r="I457" s="23">
        <f>H457*'POTW Flow Rate'!C$11</f>
        <v>6108.8830986177263</v>
      </c>
      <c r="J457" s="12" t="s">
        <v>4627</v>
      </c>
    </row>
    <row r="458" spans="1:10">
      <c r="A458" t="s">
        <v>3244</v>
      </c>
      <c r="B458" t="s">
        <v>3123</v>
      </c>
      <c r="C458" t="s">
        <v>2722</v>
      </c>
      <c r="D458" t="s">
        <v>3245</v>
      </c>
      <c r="E458" t="s">
        <v>2285</v>
      </c>
      <c r="F458" t="s">
        <v>3125</v>
      </c>
      <c r="G458">
        <v>8509</v>
      </c>
      <c r="H458" s="35">
        <f t="shared" si="7"/>
        <v>2.6383526028366995E-5</v>
      </c>
      <c r="I458" s="23">
        <f>H458*'POTW Flow Rate'!C$11</f>
        <v>272.49011216201546</v>
      </c>
      <c r="J458" s="12" t="s">
        <v>4627</v>
      </c>
    </row>
    <row r="459" spans="1:10">
      <c r="A459" t="s">
        <v>3246</v>
      </c>
      <c r="B459" t="s">
        <v>3123</v>
      </c>
      <c r="C459" t="s">
        <v>2725</v>
      </c>
      <c r="D459" t="s">
        <v>3247</v>
      </c>
      <c r="E459" t="s">
        <v>2285</v>
      </c>
      <c r="F459" t="s">
        <v>3125</v>
      </c>
      <c r="G459">
        <v>28641</v>
      </c>
      <c r="H459" s="35">
        <f t="shared" si="7"/>
        <v>8.8806037017094729E-5</v>
      </c>
      <c r="I459" s="23">
        <f>H459*'POTW Flow Rate'!C$11</f>
        <v>917.192302554035</v>
      </c>
      <c r="J459" s="12" t="s">
        <v>4627</v>
      </c>
    </row>
    <row r="460" spans="1:10">
      <c r="A460" t="s">
        <v>3248</v>
      </c>
      <c r="B460" t="s">
        <v>3123</v>
      </c>
      <c r="C460" t="s">
        <v>2727</v>
      </c>
      <c r="D460" t="s">
        <v>3249</v>
      </c>
      <c r="E460" t="s">
        <v>2285</v>
      </c>
      <c r="F460" t="s">
        <v>3125</v>
      </c>
      <c r="G460">
        <v>32876</v>
      </c>
      <c r="H460" s="35">
        <f t="shared" si="7"/>
        <v>1.019373371381588E-4</v>
      </c>
      <c r="I460" s="23">
        <f>H460*'POTW Flow Rate'!C$11</f>
        <v>1052.8128954563897</v>
      </c>
      <c r="J460" s="12" t="s">
        <v>4627</v>
      </c>
    </row>
    <row r="461" spans="1:10">
      <c r="A461" t="s">
        <v>3250</v>
      </c>
      <c r="B461" t="s">
        <v>3123</v>
      </c>
      <c r="C461" t="s">
        <v>2730</v>
      </c>
      <c r="D461" t="s">
        <v>3251</v>
      </c>
      <c r="E461" t="s">
        <v>2285</v>
      </c>
      <c r="F461" t="s">
        <v>3125</v>
      </c>
      <c r="G461">
        <v>25377</v>
      </c>
      <c r="H461" s="35">
        <f t="shared" si="7"/>
        <v>7.8685478907259277E-5</v>
      </c>
      <c r="I461" s="23">
        <f>H461*'POTW Flow Rate'!C$11</f>
        <v>812.66677357333015</v>
      </c>
      <c r="J461" s="12" t="s">
        <v>4627</v>
      </c>
    </row>
    <row r="462" spans="1:10">
      <c r="A462" t="s">
        <v>3252</v>
      </c>
      <c r="B462" t="s">
        <v>3123</v>
      </c>
      <c r="C462" t="s">
        <v>2733</v>
      </c>
      <c r="D462" t="s">
        <v>3253</v>
      </c>
      <c r="E462" t="s">
        <v>2285</v>
      </c>
      <c r="F462" t="s">
        <v>3125</v>
      </c>
      <c r="G462">
        <v>11603</v>
      </c>
      <c r="H462" s="35">
        <f t="shared" si="7"/>
        <v>3.597697173664852E-5</v>
      </c>
      <c r="I462" s="23">
        <f>H462*'POTW Flow Rate'!C$11</f>
        <v>371.57160317497539</v>
      </c>
      <c r="J462" s="12" t="s">
        <v>4627</v>
      </c>
    </row>
    <row r="463" spans="1:10">
      <c r="A463" t="s">
        <v>3254</v>
      </c>
      <c r="B463" t="s">
        <v>3123</v>
      </c>
      <c r="C463" t="s">
        <v>3255</v>
      </c>
      <c r="D463" t="s">
        <v>2385</v>
      </c>
      <c r="E463" t="s">
        <v>2285</v>
      </c>
      <c r="F463" t="s">
        <v>3125</v>
      </c>
      <c r="G463">
        <v>213869</v>
      </c>
      <c r="H463" s="35">
        <f t="shared" si="7"/>
        <v>6.6313530710551422E-4</v>
      </c>
      <c r="I463" s="23">
        <f>H463*'POTW Flow Rate'!C$11</f>
        <v>6848.8879771980355</v>
      </c>
      <c r="J463" s="12" t="s">
        <v>4627</v>
      </c>
    </row>
    <row r="464" spans="1:10">
      <c r="A464" t="s">
        <v>3256</v>
      </c>
      <c r="B464" t="s">
        <v>3123</v>
      </c>
      <c r="C464" t="s">
        <v>3257</v>
      </c>
      <c r="D464" t="s">
        <v>2388</v>
      </c>
      <c r="E464" t="s">
        <v>2285</v>
      </c>
      <c r="F464" t="s">
        <v>3125</v>
      </c>
      <c r="G464">
        <v>149111</v>
      </c>
      <c r="H464" s="35">
        <f t="shared" si="7"/>
        <v>4.623426900476943E-4</v>
      </c>
      <c r="I464" s="23">
        <f>H464*'POTW Flow Rate'!C$11</f>
        <v>4775.0937965201883</v>
      </c>
      <c r="J464" s="12" t="s">
        <v>4627</v>
      </c>
    </row>
    <row r="465" spans="1:10">
      <c r="A465" t="s">
        <v>3258</v>
      </c>
      <c r="B465" t="s">
        <v>3123</v>
      </c>
      <c r="C465" t="s">
        <v>3259</v>
      </c>
      <c r="D465" t="s">
        <v>3260</v>
      </c>
      <c r="E465" t="s">
        <v>2285</v>
      </c>
      <c r="F465" t="s">
        <v>3125</v>
      </c>
      <c r="G465">
        <v>9104</v>
      </c>
      <c r="H465" s="35">
        <f t="shared" si="7"/>
        <v>2.822841943380575E-5</v>
      </c>
      <c r="I465" s="23">
        <f>H465*'POTW Flow Rate'!C$11</f>
        <v>291.54424504912316</v>
      </c>
      <c r="J465" s="12" t="s">
        <v>4627</v>
      </c>
    </row>
    <row r="466" spans="1:10">
      <c r="A466" t="s">
        <v>3261</v>
      </c>
      <c r="B466" t="s">
        <v>3123</v>
      </c>
      <c r="C466" t="s">
        <v>3262</v>
      </c>
      <c r="D466" t="s">
        <v>2391</v>
      </c>
      <c r="E466" t="s">
        <v>2285</v>
      </c>
      <c r="F466" t="s">
        <v>3125</v>
      </c>
      <c r="G466">
        <v>61870</v>
      </c>
      <c r="H466" s="35">
        <f t="shared" si="7"/>
        <v>1.9183790755377436E-4</v>
      </c>
      <c r="I466" s="23">
        <f>H466*'POTW Flow Rate'!C$11</f>
        <v>1981.3095827316838</v>
      </c>
      <c r="J466" s="12" t="s">
        <v>4627</v>
      </c>
    </row>
    <row r="467" spans="1:10">
      <c r="A467" t="s">
        <v>3263</v>
      </c>
      <c r="B467" t="s">
        <v>3123</v>
      </c>
      <c r="C467" t="s">
        <v>3264</v>
      </c>
      <c r="D467" t="s">
        <v>3265</v>
      </c>
      <c r="E467" t="s">
        <v>2285</v>
      </c>
      <c r="F467" t="s">
        <v>3125</v>
      </c>
      <c r="G467">
        <v>13432</v>
      </c>
      <c r="H467" s="35">
        <f t="shared" si="7"/>
        <v>4.1648081045131677E-5</v>
      </c>
      <c r="I467" s="23">
        <f>H467*'POTW Flow Rate'!C$11</f>
        <v>430.14304695736178</v>
      </c>
      <c r="J467" s="12" t="s">
        <v>4627</v>
      </c>
    </row>
    <row r="468" spans="1:10">
      <c r="A468" t="s">
        <v>3266</v>
      </c>
      <c r="B468" t="s">
        <v>3123</v>
      </c>
      <c r="C468" t="s">
        <v>3267</v>
      </c>
      <c r="D468" t="s">
        <v>3268</v>
      </c>
      <c r="E468" t="s">
        <v>2285</v>
      </c>
      <c r="F468" t="s">
        <v>3125</v>
      </c>
      <c r="G468">
        <v>14859</v>
      </c>
      <c r="H468" s="35">
        <f t="shared" si="7"/>
        <v>4.6072724556999077E-5</v>
      </c>
      <c r="I468" s="23">
        <f>H468*'POTW Flow Rate'!C$11</f>
        <v>475.84094213366876</v>
      </c>
      <c r="J468" s="12" t="s">
        <v>4627</v>
      </c>
    </row>
    <row r="469" spans="1:10">
      <c r="A469" t="s">
        <v>3269</v>
      </c>
      <c r="B469" t="s">
        <v>3123</v>
      </c>
      <c r="C469" t="s">
        <v>3270</v>
      </c>
      <c r="D469" t="s">
        <v>2394</v>
      </c>
      <c r="E469" t="s">
        <v>2285</v>
      </c>
      <c r="F469" t="s">
        <v>3125</v>
      </c>
      <c r="G469">
        <v>16272</v>
      </c>
      <c r="H469" s="35">
        <f t="shared" si="7"/>
        <v>5.0453958812267917E-5</v>
      </c>
      <c r="I469" s="23">
        <f>H469*'POTW Flow Rate'!C$11</f>
        <v>521.09050477145558</v>
      </c>
      <c r="J469" s="12" t="s">
        <v>4627</v>
      </c>
    </row>
    <row r="470" spans="1:10">
      <c r="A470" t="s">
        <v>3271</v>
      </c>
      <c r="B470" t="s">
        <v>3123</v>
      </c>
      <c r="C470" t="s">
        <v>3272</v>
      </c>
      <c r="D470" t="s">
        <v>3273</v>
      </c>
      <c r="E470" t="s">
        <v>2285</v>
      </c>
      <c r="F470" t="s">
        <v>3125</v>
      </c>
      <c r="G470">
        <v>9125</v>
      </c>
      <c r="H470" s="35">
        <f t="shared" si="7"/>
        <v>2.8293533318703586E-5</v>
      </c>
      <c r="I470" s="23">
        <f>H470*'POTW Flow Rate'!C$11</f>
        <v>292.21674385690341</v>
      </c>
      <c r="J470" s="12" t="s">
        <v>4627</v>
      </c>
    </row>
    <row r="471" spans="1:10">
      <c r="A471" t="s">
        <v>3274</v>
      </c>
      <c r="B471" t="s">
        <v>3123</v>
      </c>
      <c r="C471" t="s">
        <v>3275</v>
      </c>
      <c r="D471" t="s">
        <v>2658</v>
      </c>
      <c r="E471" t="s">
        <v>2285</v>
      </c>
      <c r="F471" t="s">
        <v>3125</v>
      </c>
      <c r="G471">
        <v>9701</v>
      </c>
      <c r="H471" s="35">
        <f t="shared" si="7"/>
        <v>3.0079514161615727E-5</v>
      </c>
      <c r="I471" s="23">
        <f>H471*'POTW Flow Rate'!C$11</f>
        <v>310.66242544173372</v>
      </c>
      <c r="J471" s="12" t="s">
        <v>4627</v>
      </c>
    </row>
    <row r="472" spans="1:10">
      <c r="A472" t="s">
        <v>3276</v>
      </c>
      <c r="B472" t="s">
        <v>3123</v>
      </c>
      <c r="C472" t="s">
        <v>3277</v>
      </c>
      <c r="D472" t="s">
        <v>3278</v>
      </c>
      <c r="E472" t="s">
        <v>2285</v>
      </c>
      <c r="F472" t="s">
        <v>3125</v>
      </c>
      <c r="G472">
        <v>28787</v>
      </c>
      <c r="H472" s="35">
        <f t="shared" si="7"/>
        <v>8.9258733550193995E-5</v>
      </c>
      <c r="I472" s="23">
        <f>H472*'POTW Flow Rate'!C$11</f>
        <v>921.86777045574559</v>
      </c>
      <c r="J472" s="12" t="s">
        <v>4627</v>
      </c>
    </row>
    <row r="473" spans="1:10">
      <c r="A473" t="s">
        <v>3279</v>
      </c>
      <c r="B473" t="s">
        <v>3123</v>
      </c>
      <c r="C473" t="s">
        <v>3280</v>
      </c>
      <c r="D473" t="s">
        <v>2397</v>
      </c>
      <c r="E473" t="s">
        <v>2285</v>
      </c>
      <c r="F473" t="s">
        <v>3125</v>
      </c>
      <c r="G473">
        <v>18207</v>
      </c>
      <c r="H473" s="35">
        <f t="shared" si="7"/>
        <v>5.6453738206425888E-5</v>
      </c>
      <c r="I473" s="23">
        <f>H473*'POTW Flow Rate'!C$11</f>
        <v>583.05646634549487</v>
      </c>
      <c r="J473" s="12" t="s">
        <v>4627</v>
      </c>
    </row>
    <row r="474" spans="1:10">
      <c r="A474" t="s">
        <v>3281</v>
      </c>
      <c r="B474" t="s">
        <v>3123</v>
      </c>
      <c r="C474" t="s">
        <v>3282</v>
      </c>
      <c r="D474" t="s">
        <v>3283</v>
      </c>
      <c r="E474" t="s">
        <v>2285</v>
      </c>
      <c r="F474" t="s">
        <v>3125</v>
      </c>
      <c r="G474">
        <v>10373</v>
      </c>
      <c r="H474" s="35">
        <f t="shared" si="7"/>
        <v>3.2163158478346552E-5</v>
      </c>
      <c r="I474" s="23">
        <f>H474*'POTW Flow Rate'!C$11</f>
        <v>332.18238729070231</v>
      </c>
      <c r="J474" s="12" t="s">
        <v>4627</v>
      </c>
    </row>
    <row r="475" spans="1:10">
      <c r="A475" t="s">
        <v>3284</v>
      </c>
      <c r="B475" t="s">
        <v>3123</v>
      </c>
      <c r="C475" t="s">
        <v>3285</v>
      </c>
      <c r="D475" t="s">
        <v>3286</v>
      </c>
      <c r="E475" t="s">
        <v>2285</v>
      </c>
      <c r="F475" t="s">
        <v>3125</v>
      </c>
      <c r="G475">
        <v>47851</v>
      </c>
      <c r="H475" s="35">
        <f t="shared" si="7"/>
        <v>1.4836973839268879E-4</v>
      </c>
      <c r="I475" s="23">
        <f>H475*'POTW Flow Rate'!C$11</f>
        <v>1532.3685929092255</v>
      </c>
      <c r="J475" s="12" t="s">
        <v>4627</v>
      </c>
    </row>
    <row r="476" spans="1:10">
      <c r="A476" t="s">
        <v>3287</v>
      </c>
      <c r="B476" t="s">
        <v>3123</v>
      </c>
      <c r="C476" t="s">
        <v>3288</v>
      </c>
      <c r="D476" t="s">
        <v>2406</v>
      </c>
      <c r="E476" t="s">
        <v>2285</v>
      </c>
      <c r="F476" t="s">
        <v>3125</v>
      </c>
      <c r="G476">
        <v>29191</v>
      </c>
      <c r="H476" s="35">
        <f t="shared" si="7"/>
        <v>9.0511400669180981E-5</v>
      </c>
      <c r="I476" s="23">
        <f>H476*'POTW Flow Rate'!C$11</f>
        <v>934.80536656732795</v>
      </c>
      <c r="J476" s="12" t="s">
        <v>4627</v>
      </c>
    </row>
    <row r="477" spans="1:10">
      <c r="A477" t="s">
        <v>3289</v>
      </c>
      <c r="B477" t="s">
        <v>3123</v>
      </c>
      <c r="C477" t="s">
        <v>3290</v>
      </c>
      <c r="D477" t="s">
        <v>3070</v>
      </c>
      <c r="E477" t="s">
        <v>2285</v>
      </c>
      <c r="F477" t="s">
        <v>3125</v>
      </c>
      <c r="G477">
        <v>65198</v>
      </c>
      <c r="H477" s="35">
        <f t="shared" si="7"/>
        <v>2.0215690797948893E-4</v>
      </c>
      <c r="I477" s="23">
        <f>H477*'POTW Flow Rate'!C$11</f>
        <v>2087.8846318884807</v>
      </c>
      <c r="J477" s="12" t="s">
        <v>4627</v>
      </c>
    </row>
    <row r="478" spans="1:10">
      <c r="A478" t="s">
        <v>3291</v>
      </c>
      <c r="B478" t="s">
        <v>3123</v>
      </c>
      <c r="C478" t="s">
        <v>3292</v>
      </c>
      <c r="D478" t="s">
        <v>2664</v>
      </c>
      <c r="E478" t="s">
        <v>2285</v>
      </c>
      <c r="F478" t="s">
        <v>3125</v>
      </c>
      <c r="G478">
        <v>7622</v>
      </c>
      <c r="H478" s="35">
        <f t="shared" si="7"/>
        <v>2.3633239556729724E-5</v>
      </c>
      <c r="I478" s="23">
        <f>H478*'POTW Flow Rate'!C$11</f>
        <v>244.08504347148687</v>
      </c>
      <c r="J478" s="12" t="s">
        <v>4627</v>
      </c>
    </row>
    <row r="479" spans="1:10">
      <c r="A479" t="s">
        <v>3293</v>
      </c>
      <c r="B479" t="s">
        <v>3123</v>
      </c>
      <c r="C479" t="s">
        <v>3294</v>
      </c>
      <c r="D479" t="s">
        <v>3295</v>
      </c>
      <c r="E479" t="s">
        <v>2285</v>
      </c>
      <c r="F479" t="s">
        <v>3125</v>
      </c>
      <c r="G479">
        <v>17113</v>
      </c>
      <c r="H479" s="35">
        <f t="shared" si="7"/>
        <v>5.306161486936707E-5</v>
      </c>
      <c r="I479" s="23">
        <f>H479*'POTW Flow Rate'!C$11</f>
        <v>548.02248083541792</v>
      </c>
      <c r="J479" s="12" t="s">
        <v>4627</v>
      </c>
    </row>
    <row r="480" spans="1:10">
      <c r="A480" t="s">
        <v>3296</v>
      </c>
      <c r="B480" t="s">
        <v>3123</v>
      </c>
      <c r="C480" t="s">
        <v>2535</v>
      </c>
      <c r="D480" t="s">
        <v>2412</v>
      </c>
      <c r="E480" t="s">
        <v>2285</v>
      </c>
      <c r="F480" t="s">
        <v>3125</v>
      </c>
      <c r="G480">
        <v>113523</v>
      </c>
      <c r="H480" s="35">
        <f t="shared" si="7"/>
        <v>3.519963597741575E-4</v>
      </c>
      <c r="I480" s="23">
        <f>H480*'POTW Flow Rate'!C$11</f>
        <v>3635.4324836018895</v>
      </c>
      <c r="J480" s="12" t="s">
        <v>4627</v>
      </c>
    </row>
    <row r="481" spans="1:10">
      <c r="A481" t="s">
        <v>3297</v>
      </c>
      <c r="B481" t="s">
        <v>3123</v>
      </c>
      <c r="C481" t="s">
        <v>3298</v>
      </c>
      <c r="D481" t="s">
        <v>3299</v>
      </c>
      <c r="E481" t="s">
        <v>2285</v>
      </c>
      <c r="F481" t="s">
        <v>3125</v>
      </c>
      <c r="G481">
        <v>31176</v>
      </c>
      <c r="H481" s="35">
        <f t="shared" si="7"/>
        <v>9.6666213122619513E-5</v>
      </c>
      <c r="I481" s="23">
        <f>H481*'POTW Flow Rate'!C$11</f>
        <v>998.37251577893926</v>
      </c>
      <c r="J481" s="12" t="s">
        <v>4627</v>
      </c>
    </row>
    <row r="482" spans="1:10">
      <c r="A482" t="s">
        <v>3300</v>
      </c>
      <c r="B482" t="s">
        <v>3123</v>
      </c>
      <c r="C482" t="s">
        <v>3301</v>
      </c>
      <c r="D482" t="s">
        <v>3302</v>
      </c>
      <c r="E482" t="s">
        <v>2285</v>
      </c>
      <c r="F482" t="s">
        <v>3125</v>
      </c>
      <c r="G482">
        <v>21370</v>
      </c>
      <c r="H482" s="35">
        <f t="shared" si="7"/>
        <v>6.6261129536514593E-5</v>
      </c>
      <c r="I482" s="23">
        <f>H482*'POTW Flow Rate'!C$11</f>
        <v>684.34759629830421</v>
      </c>
      <c r="J482" s="12" t="s">
        <v>4627</v>
      </c>
    </row>
    <row r="483" spans="1:10">
      <c r="A483" t="s">
        <v>3303</v>
      </c>
      <c r="B483" t="s">
        <v>3123</v>
      </c>
      <c r="C483" t="s">
        <v>3304</v>
      </c>
      <c r="D483" t="s">
        <v>3305</v>
      </c>
      <c r="E483" t="s">
        <v>2285</v>
      </c>
      <c r="F483" t="s">
        <v>3125</v>
      </c>
      <c r="G483">
        <v>14214</v>
      </c>
      <c r="H483" s="35">
        <f t="shared" si="7"/>
        <v>4.4072798092279758E-5</v>
      </c>
      <c r="I483" s="23">
        <f>H483*'POTW Flow Rate'!C$11</f>
        <v>455.18562160898904</v>
      </c>
      <c r="J483" s="12" t="s">
        <v>4627</v>
      </c>
    </row>
    <row r="484" spans="1:10">
      <c r="A484" t="s">
        <v>3306</v>
      </c>
      <c r="B484" t="s">
        <v>3123</v>
      </c>
      <c r="C484" t="s">
        <v>3307</v>
      </c>
      <c r="D484" t="s">
        <v>2415</v>
      </c>
      <c r="E484" t="s">
        <v>2285</v>
      </c>
      <c r="F484" t="s">
        <v>3125</v>
      </c>
      <c r="G484">
        <v>13792</v>
      </c>
      <c r="H484" s="35">
        <f t="shared" si="7"/>
        <v>4.2764319071951768E-5</v>
      </c>
      <c r="I484" s="23">
        <f>H484*'POTW Flow Rate'!C$11</f>
        <v>441.67159794788074</v>
      </c>
      <c r="J484" s="12" t="s">
        <v>4627</v>
      </c>
    </row>
    <row r="485" spans="1:10">
      <c r="A485" t="s">
        <v>3308</v>
      </c>
      <c r="B485" t="s">
        <v>3123</v>
      </c>
      <c r="C485" t="s">
        <v>3309</v>
      </c>
      <c r="D485" t="s">
        <v>2418</v>
      </c>
      <c r="E485" t="s">
        <v>2285</v>
      </c>
      <c r="F485" t="s">
        <v>3125</v>
      </c>
      <c r="G485">
        <v>28312</v>
      </c>
      <c r="H485" s="35">
        <f t="shared" si="7"/>
        <v>8.7785919487028604E-5</v>
      </c>
      <c r="I485" s="23">
        <f>H485*'POTW Flow Rate'!C$11</f>
        <v>906.65648789881095</v>
      </c>
      <c r="J485" s="12" t="s">
        <v>4627</v>
      </c>
    </row>
    <row r="486" spans="1:10">
      <c r="A486" t="s">
        <v>3310</v>
      </c>
      <c r="B486" t="s">
        <v>3123</v>
      </c>
      <c r="C486" t="s">
        <v>3311</v>
      </c>
      <c r="D486" t="s">
        <v>2424</v>
      </c>
      <c r="E486" t="s">
        <v>2285</v>
      </c>
      <c r="F486" t="s">
        <v>3125</v>
      </c>
      <c r="G486">
        <v>8797</v>
      </c>
      <c r="H486" s="35">
        <f t="shared" si="7"/>
        <v>2.7276516449823063E-5</v>
      </c>
      <c r="I486" s="23">
        <f>H486*'POTW Flow Rate'!C$11</f>
        <v>281.71295295443059</v>
      </c>
      <c r="J486" s="12" t="s">
        <v>4627</v>
      </c>
    </row>
    <row r="487" spans="1:10">
      <c r="A487" t="s">
        <v>3312</v>
      </c>
      <c r="B487" t="s">
        <v>3123</v>
      </c>
      <c r="C487" t="s">
        <v>3313</v>
      </c>
      <c r="D487" t="s">
        <v>3314</v>
      </c>
      <c r="E487" t="s">
        <v>2285</v>
      </c>
      <c r="F487" t="s">
        <v>3125</v>
      </c>
      <c r="G487">
        <v>21198</v>
      </c>
      <c r="H487" s="35">
        <f t="shared" si="7"/>
        <v>6.5727815812589442E-5</v>
      </c>
      <c r="I487" s="23">
        <f>H487*'POTW Flow Rate'!C$11</f>
        <v>678.83951082505621</v>
      </c>
      <c r="J487" s="12" t="s">
        <v>4627</v>
      </c>
    </row>
    <row r="488" spans="1:10">
      <c r="A488" t="s">
        <v>3315</v>
      </c>
      <c r="B488" t="s">
        <v>3123</v>
      </c>
      <c r="C488" t="s">
        <v>2540</v>
      </c>
      <c r="D488" t="s">
        <v>2674</v>
      </c>
      <c r="E488" t="s">
        <v>2285</v>
      </c>
      <c r="F488" t="s">
        <v>3125</v>
      </c>
      <c r="G488">
        <v>5958</v>
      </c>
      <c r="H488" s="35">
        <f t="shared" si="7"/>
        <v>1.8473739343872435E-5</v>
      </c>
      <c r="I488" s="23">
        <f>H488*'POTW Flow Rate'!C$11</f>
        <v>190.79751889308827</v>
      </c>
      <c r="J488" s="12" t="s">
        <v>4627</v>
      </c>
    </row>
    <row r="489" spans="1:10">
      <c r="A489" t="s">
        <v>3316</v>
      </c>
      <c r="B489" t="s">
        <v>3123</v>
      </c>
      <c r="C489" t="s">
        <v>3317</v>
      </c>
      <c r="D489" t="s">
        <v>3318</v>
      </c>
      <c r="E489" t="s">
        <v>2285</v>
      </c>
      <c r="F489" t="s">
        <v>3125</v>
      </c>
      <c r="G489">
        <v>22771</v>
      </c>
      <c r="H489" s="35">
        <f t="shared" si="7"/>
        <v>7.0605155857556101E-5</v>
      </c>
      <c r="I489" s="23">
        <f>H489*'POTW Flow Rate'!C$11</f>
        <v>729.21287390307373</v>
      </c>
      <c r="J489" s="12" t="s">
        <v>4627</v>
      </c>
    </row>
    <row r="490" spans="1:10">
      <c r="A490" t="s">
        <v>3319</v>
      </c>
      <c r="B490" t="s">
        <v>3123</v>
      </c>
      <c r="C490" t="s">
        <v>3320</v>
      </c>
      <c r="D490" t="s">
        <v>2433</v>
      </c>
      <c r="E490" t="s">
        <v>2285</v>
      </c>
      <c r="F490" t="s">
        <v>3125</v>
      </c>
      <c r="G490">
        <v>27051</v>
      </c>
      <c r="H490" s="35">
        <f t="shared" si="7"/>
        <v>8.3875985731972683E-5</v>
      </c>
      <c r="I490" s="23">
        <f>H490*'POTW Flow Rate'!C$11</f>
        <v>866.27453567924317</v>
      </c>
      <c r="J490" s="12" t="s">
        <v>4627</v>
      </c>
    </row>
    <row r="491" spans="1:10">
      <c r="A491" t="s">
        <v>3321</v>
      </c>
      <c r="B491" t="s">
        <v>3123</v>
      </c>
      <c r="C491" t="s">
        <v>3322</v>
      </c>
      <c r="D491" t="s">
        <v>2436</v>
      </c>
      <c r="E491" t="s">
        <v>2285</v>
      </c>
      <c r="F491" t="s">
        <v>3125</v>
      </c>
      <c r="G491">
        <v>8991</v>
      </c>
      <c r="H491" s="35">
        <f t="shared" si="7"/>
        <v>2.7878044719831665E-5</v>
      </c>
      <c r="I491" s="23">
        <f>H491*'POTW Flow Rate'!C$11</f>
        <v>287.92556098821024</v>
      </c>
      <c r="J491" s="12" t="s">
        <v>4627</v>
      </c>
    </row>
    <row r="492" spans="1:10">
      <c r="A492" t="s">
        <v>3323</v>
      </c>
      <c r="B492" t="s">
        <v>3123</v>
      </c>
      <c r="C492" t="s">
        <v>3324</v>
      </c>
      <c r="D492" t="s">
        <v>2439</v>
      </c>
      <c r="E492" t="s">
        <v>2285</v>
      </c>
      <c r="F492" t="s">
        <v>3125</v>
      </c>
      <c r="G492">
        <v>17956</v>
      </c>
      <c r="H492" s="35">
        <f t="shared" si="7"/>
        <v>5.5675472248837439E-5</v>
      </c>
      <c r="I492" s="23">
        <f>H492*'POTW Flow Rate'!C$11</f>
        <v>575.01850440488306</v>
      </c>
      <c r="J492" s="12" t="s">
        <v>4627</v>
      </c>
    </row>
    <row r="493" spans="1:10">
      <c r="A493" t="s">
        <v>3325</v>
      </c>
      <c r="B493" t="s">
        <v>3123</v>
      </c>
      <c r="C493" t="s">
        <v>3326</v>
      </c>
      <c r="D493" t="s">
        <v>3327</v>
      </c>
      <c r="E493" t="s">
        <v>2285</v>
      </c>
      <c r="F493" t="s">
        <v>3125</v>
      </c>
      <c r="G493">
        <v>39410</v>
      </c>
      <c r="H493" s="35">
        <f t="shared" si="7"/>
        <v>1.2219705732494337E-4</v>
      </c>
      <c r="I493" s="23">
        <f>H493*'POTW Flow Rate'!C$11</f>
        <v>1262.0560959343081</v>
      </c>
      <c r="J493" s="12" t="s">
        <v>4627</v>
      </c>
    </row>
    <row r="494" spans="1:10">
      <c r="A494" t="s">
        <v>3328</v>
      </c>
      <c r="B494" t="s">
        <v>3123</v>
      </c>
      <c r="C494" t="s">
        <v>3329</v>
      </c>
      <c r="D494" t="s">
        <v>3330</v>
      </c>
      <c r="E494" t="s">
        <v>2285</v>
      </c>
      <c r="F494" t="s">
        <v>3125</v>
      </c>
      <c r="G494">
        <v>200887</v>
      </c>
      <c r="H494" s="35">
        <f t="shared" si="7"/>
        <v>6.2288252359390766E-4</v>
      </c>
      <c r="I494" s="23">
        <f>H494*'POTW Flow Rate'!C$11</f>
        <v>6433.1556189788216</v>
      </c>
      <c r="J494" s="12" t="s">
        <v>4627</v>
      </c>
    </row>
    <row r="495" spans="1:10">
      <c r="A495" t="s">
        <v>3331</v>
      </c>
      <c r="B495" t="s">
        <v>3123</v>
      </c>
      <c r="C495" t="s">
        <v>3332</v>
      </c>
      <c r="D495" t="s">
        <v>2682</v>
      </c>
      <c r="E495" t="s">
        <v>2285</v>
      </c>
      <c r="F495" t="s">
        <v>3125</v>
      </c>
      <c r="G495">
        <v>103675</v>
      </c>
      <c r="H495" s="35">
        <f t="shared" si="7"/>
        <v>3.2146104841825692E-4</v>
      </c>
      <c r="I495" s="23">
        <f>H495*'POTW Flow Rate'!C$11</f>
        <v>3320.0625665056941</v>
      </c>
      <c r="J495" s="12" t="s">
        <v>4627</v>
      </c>
    </row>
    <row r="496" spans="1:10">
      <c r="A496" t="s">
        <v>3333</v>
      </c>
      <c r="B496" t="s">
        <v>3123</v>
      </c>
      <c r="C496" t="s">
        <v>3334</v>
      </c>
      <c r="D496" t="s">
        <v>3335</v>
      </c>
      <c r="E496" t="s">
        <v>2285</v>
      </c>
      <c r="F496" t="s">
        <v>3125</v>
      </c>
      <c r="G496">
        <v>35093</v>
      </c>
      <c r="H496" s="35">
        <f t="shared" si="7"/>
        <v>1.0881150298665917E-4</v>
      </c>
      <c r="I496" s="23">
        <f>H496*'POTW Flow Rate'!C$11</f>
        <v>1123.8095553063354</v>
      </c>
      <c r="J496" s="12" t="s">
        <v>4627</v>
      </c>
    </row>
    <row r="497" spans="1:10">
      <c r="A497" t="s">
        <v>3336</v>
      </c>
      <c r="B497" t="s">
        <v>3123</v>
      </c>
      <c r="C497" t="s">
        <v>3337</v>
      </c>
      <c r="D497" t="s">
        <v>3338</v>
      </c>
      <c r="E497" t="s">
        <v>2285</v>
      </c>
      <c r="F497" t="s">
        <v>3125</v>
      </c>
      <c r="G497">
        <v>14673</v>
      </c>
      <c r="H497" s="35">
        <f t="shared" si="7"/>
        <v>4.5496001576475366E-5</v>
      </c>
      <c r="I497" s="23">
        <f>H497*'POTW Flow Rate'!C$11</f>
        <v>469.88452412190065</v>
      </c>
      <c r="J497" s="12" t="s">
        <v>4627</v>
      </c>
    </row>
    <row r="498" spans="1:10">
      <c r="A498" t="s">
        <v>3339</v>
      </c>
      <c r="B498" t="s">
        <v>3123</v>
      </c>
      <c r="C498" t="s">
        <v>3340</v>
      </c>
      <c r="D498" t="s">
        <v>3341</v>
      </c>
      <c r="E498" t="s">
        <v>2285</v>
      </c>
      <c r="F498" t="s">
        <v>3125</v>
      </c>
      <c r="G498">
        <v>148987</v>
      </c>
      <c r="H498" s="35">
        <f t="shared" si="7"/>
        <v>4.6195820806067849E-4</v>
      </c>
      <c r="I498" s="23">
        <f>H498*'POTW Flow Rate'!C$11</f>
        <v>4771.1228511790096</v>
      </c>
      <c r="J498" s="12" t="s">
        <v>4627</v>
      </c>
    </row>
    <row r="499" spans="1:10">
      <c r="A499" t="s">
        <v>3342</v>
      </c>
      <c r="B499" t="s">
        <v>3123</v>
      </c>
      <c r="C499" t="s">
        <v>3343</v>
      </c>
      <c r="D499" t="s">
        <v>3344</v>
      </c>
      <c r="E499" t="s">
        <v>2285</v>
      </c>
      <c r="F499" t="s">
        <v>3125</v>
      </c>
      <c r="G499">
        <v>26922</v>
      </c>
      <c r="H499" s="35">
        <f t="shared" si="7"/>
        <v>8.3476000439028817E-5</v>
      </c>
      <c r="I499" s="23">
        <f>H499*'POTW Flow Rate'!C$11</f>
        <v>862.14347157430723</v>
      </c>
      <c r="J499" s="12" t="s">
        <v>4627</v>
      </c>
    </row>
    <row r="500" spans="1:10">
      <c r="A500" t="s">
        <v>3345</v>
      </c>
      <c r="B500" t="s">
        <v>3123</v>
      </c>
      <c r="C500" t="s">
        <v>3346</v>
      </c>
      <c r="D500" t="s">
        <v>2445</v>
      </c>
      <c r="E500" t="s">
        <v>2285</v>
      </c>
      <c r="F500" t="s">
        <v>3125</v>
      </c>
      <c r="G500">
        <v>29997</v>
      </c>
      <c r="H500" s="35">
        <f t="shared" si="7"/>
        <v>9.3010533584783731E-5</v>
      </c>
      <c r="I500" s="23">
        <f>H500*'POTW Flow Rate'!C$11</f>
        <v>960.61651128498977</v>
      </c>
      <c r="J500" s="12" t="s">
        <v>4627</v>
      </c>
    </row>
    <row r="501" spans="1:10">
      <c r="A501" t="s">
        <v>3347</v>
      </c>
      <c r="B501" t="s">
        <v>3123</v>
      </c>
      <c r="C501" t="s">
        <v>3348</v>
      </c>
      <c r="D501" t="s">
        <v>3349</v>
      </c>
      <c r="E501" t="s">
        <v>2285</v>
      </c>
      <c r="F501" t="s">
        <v>3125</v>
      </c>
      <c r="G501">
        <v>18991</v>
      </c>
      <c r="H501" s="35">
        <f t="shared" si="7"/>
        <v>5.8884656575945184E-5</v>
      </c>
      <c r="I501" s="23">
        <f>H501*'POTW Flow Rate'!C$11</f>
        <v>608.16308850262487</v>
      </c>
      <c r="J501" s="12" t="s">
        <v>4627</v>
      </c>
    </row>
    <row r="502" spans="1:10">
      <c r="A502" t="s">
        <v>3350</v>
      </c>
      <c r="B502" t="s">
        <v>3123</v>
      </c>
      <c r="C502" t="s">
        <v>3351</v>
      </c>
      <c r="D502" t="s">
        <v>2448</v>
      </c>
      <c r="E502" t="s">
        <v>2285</v>
      </c>
      <c r="F502" t="s">
        <v>3125</v>
      </c>
      <c r="G502">
        <v>17784</v>
      </c>
      <c r="H502" s="35">
        <f t="shared" si="7"/>
        <v>5.5142158524912281E-5</v>
      </c>
      <c r="I502" s="23">
        <f>H502*'POTW Flow Rate'!C$11</f>
        <v>569.51041893163506</v>
      </c>
      <c r="J502" s="12" t="s">
        <v>4627</v>
      </c>
    </row>
    <row r="503" spans="1:10">
      <c r="A503" t="s">
        <v>3352</v>
      </c>
      <c r="B503" t="s">
        <v>3123</v>
      </c>
      <c r="C503" t="s">
        <v>3353</v>
      </c>
      <c r="D503" t="s">
        <v>2692</v>
      </c>
      <c r="E503" t="s">
        <v>2285</v>
      </c>
      <c r="F503" t="s">
        <v>3125</v>
      </c>
      <c r="G503">
        <v>41133</v>
      </c>
      <c r="H503" s="35">
        <f t="shared" si="7"/>
        <v>1.2753949654775175E-4</v>
      </c>
      <c r="I503" s="23">
        <f>H503*'POTW Flow Rate'!C$11</f>
        <v>1317.2330219250421</v>
      </c>
      <c r="J503" s="12" t="s">
        <v>4627</v>
      </c>
    </row>
    <row r="504" spans="1:10">
      <c r="A504" t="s">
        <v>3354</v>
      </c>
      <c r="B504" t="s">
        <v>3123</v>
      </c>
      <c r="C504" t="s">
        <v>3355</v>
      </c>
      <c r="D504" t="s">
        <v>2698</v>
      </c>
      <c r="E504" t="s">
        <v>2285</v>
      </c>
      <c r="F504" t="s">
        <v>3125</v>
      </c>
      <c r="G504">
        <v>11483</v>
      </c>
      <c r="H504" s="35">
        <f t="shared" si="7"/>
        <v>3.5604892394375152E-5</v>
      </c>
      <c r="I504" s="23">
        <f>H504*'POTW Flow Rate'!C$11</f>
        <v>367.72875284480233</v>
      </c>
      <c r="J504" s="12" t="s">
        <v>4627</v>
      </c>
    </row>
    <row r="505" spans="1:10">
      <c r="A505" t="s">
        <v>3356</v>
      </c>
      <c r="B505" t="s">
        <v>3123</v>
      </c>
      <c r="C505" t="s">
        <v>3357</v>
      </c>
      <c r="D505" t="s">
        <v>3098</v>
      </c>
      <c r="E505" t="s">
        <v>2285</v>
      </c>
      <c r="F505" t="s">
        <v>3125</v>
      </c>
      <c r="G505">
        <v>21192</v>
      </c>
      <c r="H505" s="35">
        <f t="shared" si="7"/>
        <v>6.5709211845475777E-5</v>
      </c>
      <c r="I505" s="23">
        <f>H505*'POTW Flow Rate'!C$11</f>
        <v>678.64736830854758</v>
      </c>
      <c r="J505" s="12" t="s">
        <v>4627</v>
      </c>
    </row>
    <row r="506" spans="1:10">
      <c r="A506" t="s">
        <v>3358</v>
      </c>
      <c r="B506" t="s">
        <v>3123</v>
      </c>
      <c r="C506" t="s">
        <v>3359</v>
      </c>
      <c r="D506" t="s">
        <v>3360</v>
      </c>
      <c r="E506" t="s">
        <v>2285</v>
      </c>
      <c r="F506" t="s">
        <v>3125</v>
      </c>
      <c r="G506">
        <v>2315</v>
      </c>
      <c r="H506" s="35">
        <f t="shared" si="7"/>
        <v>7.1780306446902797E-6</v>
      </c>
      <c r="I506" s="23">
        <f>H506*'POTW Flow Rate'!C$11</f>
        <v>74.134987619586994</v>
      </c>
      <c r="J506" s="12" t="s">
        <v>4627</v>
      </c>
    </row>
    <row r="507" spans="1:10">
      <c r="A507" t="s">
        <v>3361</v>
      </c>
      <c r="B507" t="s">
        <v>3123</v>
      </c>
      <c r="C507" t="s">
        <v>3362</v>
      </c>
      <c r="D507" t="s">
        <v>3363</v>
      </c>
      <c r="E507" t="s">
        <v>2285</v>
      </c>
      <c r="F507" t="s">
        <v>3125</v>
      </c>
      <c r="G507">
        <v>16243</v>
      </c>
      <c r="H507" s="35">
        <f t="shared" si="7"/>
        <v>5.0364039637885192E-5</v>
      </c>
      <c r="I507" s="23">
        <f>H507*'POTW Flow Rate'!C$11</f>
        <v>520.1618159416638</v>
      </c>
      <c r="J507" s="12" t="s">
        <v>4627</v>
      </c>
    </row>
    <row r="508" spans="1:10">
      <c r="A508" t="s">
        <v>3364</v>
      </c>
      <c r="B508" t="s">
        <v>3123</v>
      </c>
      <c r="C508" t="s">
        <v>3365</v>
      </c>
      <c r="D508" t="s">
        <v>2451</v>
      </c>
      <c r="E508" t="s">
        <v>2285</v>
      </c>
      <c r="F508" t="s">
        <v>3125</v>
      </c>
      <c r="G508">
        <v>7313</v>
      </c>
      <c r="H508" s="35">
        <f t="shared" si="7"/>
        <v>2.2675135250375816E-5</v>
      </c>
      <c r="I508" s="23">
        <f>H508*'POTW Flow Rate'!C$11</f>
        <v>234.18970387129144</v>
      </c>
      <c r="J508" s="12" t="s">
        <v>4627</v>
      </c>
    </row>
    <row r="509" spans="1:10">
      <c r="A509" t="s">
        <v>3366</v>
      </c>
      <c r="B509" t="s">
        <v>3123</v>
      </c>
      <c r="C509" t="s">
        <v>3367</v>
      </c>
      <c r="D509" t="s">
        <v>3368</v>
      </c>
      <c r="E509" t="s">
        <v>2285</v>
      </c>
      <c r="F509" t="s">
        <v>3125</v>
      </c>
      <c r="G509">
        <v>201368</v>
      </c>
      <c r="H509" s="35">
        <f t="shared" si="7"/>
        <v>6.2437394162418672E-4</v>
      </c>
      <c r="I509" s="23">
        <f>H509*'POTW Flow Rate'!C$11</f>
        <v>6448.5590440522656</v>
      </c>
      <c r="J509" s="12" t="s">
        <v>4627</v>
      </c>
    </row>
    <row r="510" spans="1:10">
      <c r="A510" t="s">
        <v>3369</v>
      </c>
      <c r="B510" t="s">
        <v>3123</v>
      </c>
      <c r="C510" t="s">
        <v>3370</v>
      </c>
      <c r="D510" t="s">
        <v>3371</v>
      </c>
      <c r="E510" t="s">
        <v>2285</v>
      </c>
      <c r="F510" t="s">
        <v>3125</v>
      </c>
      <c r="G510">
        <v>87754</v>
      </c>
      <c r="H510" s="35">
        <f t="shared" si="7"/>
        <v>2.7209542168213856E-4</v>
      </c>
      <c r="I510" s="23">
        <f>H510*'POTW Flow Rate'!C$11</f>
        <v>2810.2123989499942</v>
      </c>
      <c r="J510" s="12" t="s">
        <v>4627</v>
      </c>
    </row>
    <row r="511" spans="1:10">
      <c r="A511" t="s">
        <v>3372</v>
      </c>
      <c r="B511" t="s">
        <v>3123</v>
      </c>
      <c r="C511" t="s">
        <v>3373</v>
      </c>
      <c r="D511" t="s">
        <v>3374</v>
      </c>
      <c r="E511" t="s">
        <v>2285</v>
      </c>
      <c r="F511" t="s">
        <v>3125</v>
      </c>
      <c r="G511">
        <v>5163</v>
      </c>
      <c r="H511" s="35">
        <f t="shared" si="7"/>
        <v>1.6008713701311412E-5</v>
      </c>
      <c r="I511" s="23">
        <f>H511*'POTW Flow Rate'!C$11</f>
        <v>165.33863545569233</v>
      </c>
      <c r="J511" s="12" t="s">
        <v>4627</v>
      </c>
    </row>
    <row r="512" spans="1:10">
      <c r="A512" t="s">
        <v>3375</v>
      </c>
      <c r="B512" t="s">
        <v>3123</v>
      </c>
      <c r="C512" t="s">
        <v>3376</v>
      </c>
      <c r="D512" t="s">
        <v>3377</v>
      </c>
      <c r="E512" t="s">
        <v>2285</v>
      </c>
      <c r="F512" t="s">
        <v>3125</v>
      </c>
      <c r="G512">
        <v>14085</v>
      </c>
      <c r="H512" s="35">
        <f t="shared" si="7"/>
        <v>4.3672812799335891E-5</v>
      </c>
      <c r="I512" s="23">
        <f>H512*'POTW Flow Rate'!C$11</f>
        <v>451.05455750405304</v>
      </c>
      <c r="J512" s="12" t="s">
        <v>4627</v>
      </c>
    </row>
    <row r="513" spans="1:10">
      <c r="A513" t="s">
        <v>3378</v>
      </c>
      <c r="B513" t="s">
        <v>3123</v>
      </c>
      <c r="C513" t="s">
        <v>3379</v>
      </c>
      <c r="D513" t="s">
        <v>3108</v>
      </c>
      <c r="E513" t="s">
        <v>2285</v>
      </c>
      <c r="F513" t="s">
        <v>3125</v>
      </c>
      <c r="G513">
        <v>8686</v>
      </c>
      <c r="H513" s="35">
        <f t="shared" si="7"/>
        <v>2.6932343058220204E-5</v>
      </c>
      <c r="I513" s="23">
        <f>H513*'POTW Flow Rate'!C$11</f>
        <v>278.15831639902058</v>
      </c>
      <c r="J513" s="12" t="s">
        <v>4627</v>
      </c>
    </row>
    <row r="514" spans="1:10">
      <c r="A514" t="s">
        <v>3380</v>
      </c>
      <c r="B514" t="s">
        <v>3123</v>
      </c>
      <c r="C514" t="s">
        <v>3381</v>
      </c>
      <c r="D514" t="s">
        <v>3382</v>
      </c>
      <c r="E514" t="s">
        <v>2285</v>
      </c>
      <c r="F514" t="s">
        <v>3125</v>
      </c>
      <c r="G514">
        <v>63988</v>
      </c>
      <c r="H514" s="35">
        <f t="shared" si="7"/>
        <v>1.9840510794489919E-4</v>
      </c>
      <c r="I514" s="23">
        <f>H514*'POTW Flow Rate'!C$11</f>
        <v>2049.1358910592367</v>
      </c>
      <c r="J514" s="12" t="s">
        <v>4627</v>
      </c>
    </row>
    <row r="515" spans="1:10">
      <c r="A515" t="s">
        <v>3383</v>
      </c>
      <c r="B515" t="s">
        <v>3123</v>
      </c>
      <c r="C515" t="s">
        <v>3384</v>
      </c>
      <c r="D515" t="s">
        <v>3385</v>
      </c>
      <c r="E515" t="s">
        <v>2285</v>
      </c>
      <c r="F515" t="s">
        <v>3125</v>
      </c>
      <c r="G515">
        <v>25480</v>
      </c>
      <c r="H515" s="35">
        <f t="shared" ref="H515:H578" si="8">G515/G$3226</f>
        <v>7.9004847009377246E-5</v>
      </c>
      <c r="I515" s="23">
        <f>H515*'POTW Flow Rate'!C$11</f>
        <v>815.96522010672857</v>
      </c>
      <c r="J515" s="12" t="s">
        <v>4627</v>
      </c>
    </row>
    <row r="516" spans="1:10">
      <c r="A516" t="s">
        <v>3386</v>
      </c>
      <c r="B516" t="s">
        <v>3123</v>
      </c>
      <c r="C516" t="s">
        <v>3387</v>
      </c>
      <c r="D516" t="s">
        <v>3388</v>
      </c>
      <c r="E516" t="s">
        <v>2285</v>
      </c>
      <c r="F516" t="s">
        <v>3125</v>
      </c>
      <c r="G516">
        <v>5744</v>
      </c>
      <c r="H516" s="35">
        <f t="shared" si="8"/>
        <v>1.7810197850151607E-5</v>
      </c>
      <c r="I516" s="23">
        <f>H516*'POTW Flow Rate'!C$11</f>
        <v>183.94443580427981</v>
      </c>
      <c r="J516" s="12" t="s">
        <v>4627</v>
      </c>
    </row>
    <row r="517" spans="1:10">
      <c r="A517" t="s">
        <v>3389</v>
      </c>
      <c r="B517" t="s">
        <v>3123</v>
      </c>
      <c r="C517" t="s">
        <v>2548</v>
      </c>
      <c r="D517" t="s">
        <v>2463</v>
      </c>
      <c r="E517" t="s">
        <v>2285</v>
      </c>
      <c r="F517" t="s">
        <v>3125</v>
      </c>
      <c r="G517">
        <v>31232</v>
      </c>
      <c r="H517" s="35">
        <f t="shared" si="8"/>
        <v>9.683985014901374E-5</v>
      </c>
      <c r="I517" s="23">
        <f>H517*'POTW Flow Rate'!C$11</f>
        <v>1000.1658459330199</v>
      </c>
      <c r="J517" s="12" t="s">
        <v>4627</v>
      </c>
    </row>
    <row r="518" spans="1:10">
      <c r="A518" t="s">
        <v>3390</v>
      </c>
      <c r="B518" t="s">
        <v>3123</v>
      </c>
      <c r="C518" t="s">
        <v>3391</v>
      </c>
      <c r="D518" t="s">
        <v>3392</v>
      </c>
      <c r="E518" t="s">
        <v>2285</v>
      </c>
      <c r="F518" t="s">
        <v>3125</v>
      </c>
      <c r="G518">
        <v>6390</v>
      </c>
      <c r="H518" s="35">
        <f t="shared" si="8"/>
        <v>1.9813224976056541E-5</v>
      </c>
      <c r="I518" s="23">
        <f>H518*'POTW Flow Rate'!C$11</f>
        <v>204.63178008171099</v>
      </c>
      <c r="J518" s="12" t="s">
        <v>4627</v>
      </c>
    </row>
    <row r="519" spans="1:10">
      <c r="A519" t="s">
        <v>3393</v>
      </c>
      <c r="B519" t="s">
        <v>3123</v>
      </c>
      <c r="C519" t="s">
        <v>3394</v>
      </c>
      <c r="D519" t="s">
        <v>3395</v>
      </c>
      <c r="E519" t="s">
        <v>2285</v>
      </c>
      <c r="F519" t="s">
        <v>3125</v>
      </c>
      <c r="G519">
        <v>1693</v>
      </c>
      <c r="H519" s="35">
        <f t="shared" si="8"/>
        <v>5.2494193872400189E-6</v>
      </c>
      <c r="I519" s="23">
        <f>H519*'POTW Flow Rate'!C$11</f>
        <v>54.216213408190406</v>
      </c>
      <c r="J519" s="12" t="s">
        <v>4627</v>
      </c>
    </row>
    <row r="520" spans="1:10">
      <c r="A520" t="s">
        <v>3396</v>
      </c>
      <c r="B520" t="s">
        <v>3123</v>
      </c>
      <c r="C520" t="s">
        <v>3397</v>
      </c>
      <c r="D520" t="s">
        <v>3398</v>
      </c>
      <c r="E520" t="s">
        <v>2285</v>
      </c>
      <c r="F520" t="s">
        <v>3125</v>
      </c>
      <c r="G520">
        <v>25224</v>
      </c>
      <c r="H520" s="35">
        <f t="shared" si="8"/>
        <v>7.8211077745860748E-5</v>
      </c>
      <c r="I520" s="23">
        <f>H520*'POTW Flow Rate'!C$11</f>
        <v>807.76713940235959</v>
      </c>
      <c r="J520" s="12" t="s">
        <v>4627</v>
      </c>
    </row>
    <row r="521" spans="1:10">
      <c r="A521" t="s">
        <v>3399</v>
      </c>
      <c r="B521" t="s">
        <v>3123</v>
      </c>
      <c r="C521" t="s">
        <v>3400</v>
      </c>
      <c r="D521" t="s">
        <v>3113</v>
      </c>
      <c r="E521" t="s">
        <v>2285</v>
      </c>
      <c r="F521" t="s">
        <v>3125</v>
      </c>
      <c r="G521">
        <v>8442</v>
      </c>
      <c r="H521" s="35">
        <f t="shared" si="8"/>
        <v>2.6175781728931034E-5</v>
      </c>
      <c r="I521" s="23">
        <f>H521*'POTW Flow Rate'!C$11</f>
        <v>270.34452072766885</v>
      </c>
      <c r="J521" s="12" t="s">
        <v>4627</v>
      </c>
    </row>
    <row r="522" spans="1:10">
      <c r="A522" t="s">
        <v>3401</v>
      </c>
      <c r="B522" t="s">
        <v>3123</v>
      </c>
      <c r="C522" t="s">
        <v>3402</v>
      </c>
      <c r="D522" t="s">
        <v>3403</v>
      </c>
      <c r="E522" t="s">
        <v>2285</v>
      </c>
      <c r="F522" t="s">
        <v>3125</v>
      </c>
      <c r="G522">
        <v>16518</v>
      </c>
      <c r="H522" s="35">
        <f t="shared" si="8"/>
        <v>5.1216721463928312E-5</v>
      </c>
      <c r="I522" s="23">
        <f>H522*'POTW Flow Rate'!C$11</f>
        <v>528.96834794831011</v>
      </c>
      <c r="J522" s="12" t="s">
        <v>4627</v>
      </c>
    </row>
    <row r="523" spans="1:10">
      <c r="A523" t="s">
        <v>3404</v>
      </c>
      <c r="B523" t="s">
        <v>3123</v>
      </c>
      <c r="C523" t="s">
        <v>3405</v>
      </c>
      <c r="D523" t="s">
        <v>3406</v>
      </c>
      <c r="E523" t="s">
        <v>2285</v>
      </c>
      <c r="F523" t="s">
        <v>3125</v>
      </c>
      <c r="G523">
        <v>9132</v>
      </c>
      <c r="H523" s="35">
        <f t="shared" si="8"/>
        <v>2.8315237947002866E-5</v>
      </c>
      <c r="I523" s="23">
        <f>H523*'POTW Flow Rate'!C$11</f>
        <v>292.44091012616349</v>
      </c>
      <c r="J523" s="12" t="s">
        <v>4627</v>
      </c>
    </row>
    <row r="524" spans="1:10">
      <c r="A524" t="s">
        <v>3407</v>
      </c>
      <c r="B524" t="s">
        <v>3123</v>
      </c>
      <c r="C524" t="s">
        <v>3408</v>
      </c>
      <c r="D524" t="s">
        <v>3409</v>
      </c>
      <c r="E524" t="s">
        <v>2285</v>
      </c>
      <c r="F524" t="s">
        <v>3125</v>
      </c>
      <c r="G524">
        <v>44959</v>
      </c>
      <c r="H524" s="35">
        <f t="shared" si="8"/>
        <v>1.3940262624390076E-4</v>
      </c>
      <c r="I524" s="23">
        <f>H524*'POTW Flow Rate'!C$11</f>
        <v>1439.7558999520568</v>
      </c>
      <c r="J524" s="12" t="s">
        <v>4627</v>
      </c>
    </row>
    <row r="525" spans="1:10">
      <c r="A525" t="s">
        <v>3410</v>
      </c>
      <c r="B525" t="s">
        <v>3123</v>
      </c>
      <c r="C525" t="s">
        <v>3411</v>
      </c>
      <c r="D525" t="s">
        <v>3412</v>
      </c>
      <c r="E525" t="s">
        <v>2285</v>
      </c>
      <c r="F525" t="s">
        <v>3125</v>
      </c>
      <c r="G525">
        <v>40704</v>
      </c>
      <c r="H525" s="35">
        <f t="shared" si="8"/>
        <v>1.2620931289912448E-4</v>
      </c>
      <c r="I525" s="23">
        <f>H525*'POTW Flow Rate'!C$11</f>
        <v>1303.4948319946736</v>
      </c>
      <c r="J525" s="12" t="s">
        <v>4627</v>
      </c>
    </row>
    <row r="526" spans="1:10">
      <c r="A526" t="s">
        <v>3413</v>
      </c>
      <c r="B526" t="s">
        <v>3123</v>
      </c>
      <c r="C526" t="s">
        <v>3414</v>
      </c>
      <c r="D526" t="s">
        <v>3415</v>
      </c>
      <c r="E526" t="s">
        <v>2285</v>
      </c>
      <c r="F526" t="s">
        <v>3125</v>
      </c>
      <c r="G526">
        <v>27282</v>
      </c>
      <c r="H526" s="35">
        <f t="shared" si="8"/>
        <v>8.4592238465848907E-5</v>
      </c>
      <c r="I526" s="23">
        <f>H526*'POTW Flow Rate'!C$11</f>
        <v>873.67202256482619</v>
      </c>
      <c r="J526" s="12" t="s">
        <v>4627</v>
      </c>
    </row>
    <row r="527" spans="1:10">
      <c r="A527" t="s">
        <v>3416</v>
      </c>
      <c r="B527" t="s">
        <v>3123</v>
      </c>
      <c r="C527" t="s">
        <v>3417</v>
      </c>
      <c r="D527" t="s">
        <v>3418</v>
      </c>
      <c r="E527" t="s">
        <v>2285</v>
      </c>
      <c r="F527" t="s">
        <v>3125</v>
      </c>
      <c r="G527">
        <v>11098</v>
      </c>
      <c r="H527" s="35">
        <f t="shared" si="8"/>
        <v>3.4411137837914788E-5</v>
      </c>
      <c r="I527" s="23">
        <f>H527*'POTW Flow Rate'!C$11</f>
        <v>355.39960803549747</v>
      </c>
      <c r="J527" s="12" t="s">
        <v>4627</v>
      </c>
    </row>
    <row r="528" spans="1:10">
      <c r="A528" t="s">
        <v>3419</v>
      </c>
      <c r="B528" t="s">
        <v>3123</v>
      </c>
      <c r="C528" t="s">
        <v>3420</v>
      </c>
      <c r="D528" t="s">
        <v>3421</v>
      </c>
      <c r="E528" t="s">
        <v>2285</v>
      </c>
      <c r="F528" t="s">
        <v>3125</v>
      </c>
      <c r="G528">
        <v>6778</v>
      </c>
      <c r="H528" s="35">
        <f t="shared" si="8"/>
        <v>2.1016281516073745E-5</v>
      </c>
      <c r="I528" s="23">
        <f>H528*'POTW Flow Rate'!C$11</f>
        <v>217.05699614927028</v>
      </c>
      <c r="J528" s="12" t="s">
        <v>4627</v>
      </c>
    </row>
    <row r="529" spans="1:10">
      <c r="A529" t="s">
        <v>3422</v>
      </c>
      <c r="B529" t="s">
        <v>3123</v>
      </c>
      <c r="C529" t="s">
        <v>3423</v>
      </c>
      <c r="D529" t="s">
        <v>3424</v>
      </c>
      <c r="E529" t="s">
        <v>2285</v>
      </c>
      <c r="F529" t="s">
        <v>3125</v>
      </c>
      <c r="G529">
        <v>69469</v>
      </c>
      <c r="H529" s="35">
        <f t="shared" si="8"/>
        <v>2.1539983190323501E-4</v>
      </c>
      <c r="I529" s="23">
        <f>H529*'POTW Flow Rate'!C$11</f>
        <v>2224.6580798898872</v>
      </c>
      <c r="J529" s="12" t="s">
        <v>4627</v>
      </c>
    </row>
    <row r="530" spans="1:10">
      <c r="A530" t="s">
        <v>3425</v>
      </c>
      <c r="B530" t="s">
        <v>3123</v>
      </c>
      <c r="C530" t="s">
        <v>3426</v>
      </c>
      <c r="D530" t="s">
        <v>3427</v>
      </c>
      <c r="E530" t="s">
        <v>2285</v>
      </c>
      <c r="F530" t="s">
        <v>3125</v>
      </c>
      <c r="G530">
        <v>8153</v>
      </c>
      <c r="H530" s="35">
        <f t="shared" si="8"/>
        <v>2.5279690646289351E-5</v>
      </c>
      <c r="I530" s="23">
        <f>H530*'POTW Flow Rate'!C$11</f>
        <v>261.08965618250227</v>
      </c>
      <c r="J530" s="12" t="s">
        <v>4627</v>
      </c>
    </row>
    <row r="531" spans="1:10">
      <c r="A531" t="s">
        <v>3428</v>
      </c>
      <c r="B531" t="s">
        <v>3123</v>
      </c>
      <c r="C531" t="s">
        <v>3429</v>
      </c>
      <c r="D531" t="s">
        <v>3430</v>
      </c>
      <c r="E531" t="s">
        <v>2285</v>
      </c>
      <c r="F531" t="s">
        <v>3125</v>
      </c>
      <c r="G531">
        <v>8320</v>
      </c>
      <c r="H531" s="35">
        <f t="shared" si="8"/>
        <v>2.5797501064286447E-5</v>
      </c>
      <c r="I531" s="23">
        <f>H531*'POTW Flow Rate'!C$11</f>
        <v>266.43762289199299</v>
      </c>
      <c r="J531" s="12" t="s">
        <v>4627</v>
      </c>
    </row>
    <row r="532" spans="1:10">
      <c r="A532" t="s">
        <v>3431</v>
      </c>
      <c r="B532" t="s">
        <v>3123</v>
      </c>
      <c r="C532" t="s">
        <v>3432</v>
      </c>
      <c r="D532" t="s">
        <v>2720</v>
      </c>
      <c r="E532" t="s">
        <v>2285</v>
      </c>
      <c r="F532" t="s">
        <v>3125</v>
      </c>
      <c r="G532">
        <v>21984</v>
      </c>
      <c r="H532" s="35">
        <f t="shared" si="8"/>
        <v>6.816493550447996E-5</v>
      </c>
      <c r="I532" s="23">
        <f>H532*'POTW Flow Rate'!C$11</f>
        <v>704.01018048768924</v>
      </c>
      <c r="J532" s="12" t="s">
        <v>4627</v>
      </c>
    </row>
    <row r="533" spans="1:10">
      <c r="A533" t="s">
        <v>3433</v>
      </c>
      <c r="B533" t="s">
        <v>3123</v>
      </c>
      <c r="C533" t="s">
        <v>3434</v>
      </c>
      <c r="D533" t="s">
        <v>3435</v>
      </c>
      <c r="E533" t="s">
        <v>2285</v>
      </c>
      <c r="F533" t="s">
        <v>3125</v>
      </c>
      <c r="G533">
        <v>26256</v>
      </c>
      <c r="H533" s="35">
        <f t="shared" si="8"/>
        <v>8.1410960089411654E-5</v>
      </c>
      <c r="I533" s="23">
        <f>H533*'POTW Flow Rate'!C$11</f>
        <v>840.81565224184715</v>
      </c>
      <c r="J533" s="12" t="s">
        <v>4627</v>
      </c>
    </row>
    <row r="534" spans="1:10">
      <c r="A534" t="s">
        <v>3436</v>
      </c>
      <c r="B534" t="s">
        <v>3123</v>
      </c>
      <c r="C534" t="s">
        <v>3437</v>
      </c>
      <c r="D534" t="s">
        <v>2475</v>
      </c>
      <c r="E534" t="s">
        <v>2285</v>
      </c>
      <c r="F534" t="s">
        <v>3125</v>
      </c>
      <c r="G534">
        <v>68218</v>
      </c>
      <c r="H534" s="35">
        <f t="shared" si="8"/>
        <v>2.1152090476003521E-4</v>
      </c>
      <c r="I534" s="23">
        <f>H534*'POTW Flow Rate'!C$11</f>
        <v>2184.5963651978341</v>
      </c>
      <c r="J534" s="12" t="s">
        <v>4627</v>
      </c>
    </row>
    <row r="535" spans="1:10">
      <c r="A535" t="s">
        <v>3438</v>
      </c>
      <c r="B535" t="s">
        <v>3123</v>
      </c>
      <c r="C535" t="s">
        <v>3439</v>
      </c>
      <c r="D535" t="s">
        <v>3120</v>
      </c>
      <c r="E535" t="s">
        <v>2285</v>
      </c>
      <c r="F535" t="s">
        <v>3125</v>
      </c>
      <c r="G535">
        <v>87615</v>
      </c>
      <c r="H535" s="35">
        <f t="shared" si="8"/>
        <v>2.7166442977733863E-4</v>
      </c>
      <c r="I535" s="23">
        <f>H535*'POTW Flow Rate'!C$11</f>
        <v>2805.7610973175442</v>
      </c>
      <c r="J535" s="12" t="s">
        <v>4627</v>
      </c>
    </row>
    <row r="536" spans="1:10">
      <c r="A536" t="s">
        <v>3440</v>
      </c>
      <c r="B536" t="s">
        <v>3123</v>
      </c>
      <c r="C536" t="s">
        <v>3441</v>
      </c>
      <c r="D536" t="s">
        <v>3442</v>
      </c>
      <c r="E536" t="s">
        <v>2285</v>
      </c>
      <c r="F536" t="s">
        <v>3125</v>
      </c>
      <c r="G536">
        <v>35515</v>
      </c>
      <c r="H536" s="35">
        <f t="shared" si="8"/>
        <v>1.1011998200698717E-4</v>
      </c>
      <c r="I536" s="23">
        <f>H536*'POTW Flow Rate'!C$11</f>
        <v>1137.3235789674438</v>
      </c>
      <c r="J536" s="12" t="s">
        <v>4627</v>
      </c>
    </row>
    <row r="537" spans="1:10">
      <c r="A537" t="s">
        <v>3443</v>
      </c>
      <c r="B537" t="s">
        <v>3123</v>
      </c>
      <c r="C537" t="s">
        <v>3444</v>
      </c>
      <c r="D537" t="s">
        <v>3445</v>
      </c>
      <c r="E537" t="s">
        <v>2285</v>
      </c>
      <c r="F537" t="s">
        <v>3125</v>
      </c>
      <c r="G537">
        <v>5520</v>
      </c>
      <c r="H537" s="35">
        <f t="shared" si="8"/>
        <v>1.7115649744574663E-5</v>
      </c>
      <c r="I537" s="23">
        <f>H537*'POTW Flow Rate'!C$11</f>
        <v>176.77111518795689</v>
      </c>
      <c r="J537" s="12" t="s">
        <v>4627</v>
      </c>
    </row>
    <row r="538" spans="1:10">
      <c r="A538" t="s">
        <v>3446</v>
      </c>
      <c r="B538" t="s">
        <v>3123</v>
      </c>
      <c r="C538" t="s">
        <v>3447</v>
      </c>
      <c r="D538" t="s">
        <v>2478</v>
      </c>
      <c r="E538" t="s">
        <v>2285</v>
      </c>
      <c r="F538" t="s">
        <v>3125</v>
      </c>
      <c r="G538">
        <v>20635</v>
      </c>
      <c r="H538" s="35">
        <f t="shared" si="8"/>
        <v>6.3982143565090248E-5</v>
      </c>
      <c r="I538" s="23">
        <f>H538*'POTW Flow Rate'!C$11</f>
        <v>660.81013802599466</v>
      </c>
      <c r="J538" s="12" t="s">
        <v>4627</v>
      </c>
    </row>
    <row r="539" spans="1:10">
      <c r="A539" t="s">
        <v>3448</v>
      </c>
      <c r="B539" t="s">
        <v>3123</v>
      </c>
      <c r="C539" t="s">
        <v>3449</v>
      </c>
      <c r="D539" t="s">
        <v>3450</v>
      </c>
      <c r="E539" t="s">
        <v>2285</v>
      </c>
      <c r="F539" t="s">
        <v>3125</v>
      </c>
      <c r="G539">
        <v>29949</v>
      </c>
      <c r="H539" s="35">
        <f t="shared" si="8"/>
        <v>9.2861701847874378E-5</v>
      </c>
      <c r="I539" s="23">
        <f>H539*'POTW Flow Rate'!C$11</f>
        <v>959.07937115292054</v>
      </c>
      <c r="J539" s="12" t="s">
        <v>4627</v>
      </c>
    </row>
    <row r="540" spans="1:10">
      <c r="A540" t="s">
        <v>3451</v>
      </c>
      <c r="B540" t="s">
        <v>3123</v>
      </c>
      <c r="C540" t="s">
        <v>3452</v>
      </c>
      <c r="D540" t="s">
        <v>3453</v>
      </c>
      <c r="E540" t="s">
        <v>2285</v>
      </c>
      <c r="F540" t="s">
        <v>3125</v>
      </c>
      <c r="G540">
        <v>2649</v>
      </c>
      <c r="H540" s="35">
        <f t="shared" si="8"/>
        <v>8.2136514806844721E-6</v>
      </c>
      <c r="I540" s="23">
        <f>H540*'POTW Flow Rate'!C$11</f>
        <v>84.830921038568448</v>
      </c>
      <c r="J540" s="12" t="s">
        <v>4627</v>
      </c>
    </row>
    <row r="541" spans="1:10">
      <c r="A541" t="s">
        <v>3454</v>
      </c>
      <c r="B541" t="s">
        <v>3123</v>
      </c>
      <c r="C541" t="s">
        <v>3455</v>
      </c>
      <c r="D541" t="s">
        <v>3456</v>
      </c>
      <c r="E541" t="s">
        <v>2285</v>
      </c>
      <c r="F541" t="s">
        <v>3125</v>
      </c>
      <c r="G541">
        <v>7995</v>
      </c>
      <c r="H541" s="35">
        <f t="shared" si="8"/>
        <v>2.478978617896276E-5</v>
      </c>
      <c r="I541" s="23">
        <f>H541*'POTW Flow Rate'!C$11</f>
        <v>256.02990324777454</v>
      </c>
      <c r="J541" s="12" t="s">
        <v>4627</v>
      </c>
    </row>
    <row r="542" spans="1:10">
      <c r="A542" t="s">
        <v>3457</v>
      </c>
      <c r="B542" t="s">
        <v>3123</v>
      </c>
      <c r="C542" t="s">
        <v>3458</v>
      </c>
      <c r="D542" t="s">
        <v>2728</v>
      </c>
      <c r="E542" t="s">
        <v>2285</v>
      </c>
      <c r="F542" t="s">
        <v>3125</v>
      </c>
      <c r="G542">
        <v>27970</v>
      </c>
      <c r="H542" s="35">
        <f t="shared" si="8"/>
        <v>8.6725493361549511E-5</v>
      </c>
      <c r="I542" s="23">
        <f>H542*'POTW Flow Rate'!C$11</f>
        <v>895.70436445781786</v>
      </c>
      <c r="J542" s="12" t="s">
        <v>4627</v>
      </c>
    </row>
    <row r="543" spans="1:10">
      <c r="A543" t="s">
        <v>3459</v>
      </c>
      <c r="B543" t="s">
        <v>3123</v>
      </c>
      <c r="C543" t="s">
        <v>3460</v>
      </c>
      <c r="D543" t="s">
        <v>3461</v>
      </c>
      <c r="E543" t="s">
        <v>2285</v>
      </c>
      <c r="F543" t="s">
        <v>3125</v>
      </c>
      <c r="G543">
        <v>103542</v>
      </c>
      <c r="H543" s="35">
        <f t="shared" si="8"/>
        <v>3.2104866048057062E-4</v>
      </c>
      <c r="I543" s="23">
        <f>H543*'POTW Flow Rate'!C$11</f>
        <v>3315.8034073897525</v>
      </c>
      <c r="J543" s="12" t="s">
        <v>4627</v>
      </c>
    </row>
    <row r="544" spans="1:10">
      <c r="A544" t="s">
        <v>3462</v>
      </c>
      <c r="B544" t="s">
        <v>3123</v>
      </c>
      <c r="C544" t="s">
        <v>3463</v>
      </c>
      <c r="D544" t="s">
        <v>2481</v>
      </c>
      <c r="E544" t="s">
        <v>2285</v>
      </c>
      <c r="F544" t="s">
        <v>3125</v>
      </c>
      <c r="G544">
        <v>8847</v>
      </c>
      <c r="H544" s="35">
        <f t="shared" si="8"/>
        <v>2.7431549509103631E-5</v>
      </c>
      <c r="I544" s="23">
        <f>H544*'POTW Flow Rate'!C$11</f>
        <v>283.31414059200267</v>
      </c>
      <c r="J544" s="12" t="s">
        <v>4627</v>
      </c>
    </row>
    <row r="545" spans="1:10">
      <c r="A545" t="s">
        <v>3464</v>
      </c>
      <c r="B545" t="s">
        <v>3123</v>
      </c>
      <c r="C545" t="s">
        <v>3465</v>
      </c>
      <c r="D545" t="s">
        <v>3466</v>
      </c>
      <c r="E545" t="s">
        <v>2285</v>
      </c>
      <c r="F545" t="s">
        <v>3125</v>
      </c>
      <c r="G545">
        <v>9940</v>
      </c>
      <c r="H545" s="35">
        <f t="shared" si="8"/>
        <v>3.0820572184976842E-5</v>
      </c>
      <c r="I545" s="23">
        <f>H545*'POTW Flow Rate'!C$11</f>
        <v>318.31610234932822</v>
      </c>
      <c r="J545" s="12" t="s">
        <v>4627</v>
      </c>
    </row>
    <row r="546" spans="1:10">
      <c r="A546" t="s">
        <v>3467</v>
      </c>
      <c r="B546" t="s">
        <v>3123</v>
      </c>
      <c r="C546" t="s">
        <v>3468</v>
      </c>
      <c r="D546" t="s">
        <v>3469</v>
      </c>
      <c r="E546" t="s">
        <v>2285</v>
      </c>
      <c r="F546" t="s">
        <v>3125</v>
      </c>
      <c r="G546">
        <v>9326</v>
      </c>
      <c r="H546" s="35">
        <f t="shared" si="8"/>
        <v>2.8916766217011468E-5</v>
      </c>
      <c r="I546" s="23">
        <f>H546*'POTW Flow Rate'!C$11</f>
        <v>298.65351815994313</v>
      </c>
      <c r="J546" s="12" t="s">
        <v>4627</v>
      </c>
    </row>
    <row r="547" spans="1:10">
      <c r="A547" t="s">
        <v>3470</v>
      </c>
      <c r="B547" t="s">
        <v>3123</v>
      </c>
      <c r="C547" t="s">
        <v>3471</v>
      </c>
      <c r="D547" t="s">
        <v>3472</v>
      </c>
      <c r="E547" t="s">
        <v>2285</v>
      </c>
      <c r="F547" t="s">
        <v>3125</v>
      </c>
      <c r="G547">
        <v>20940</v>
      </c>
      <c r="H547" s="35">
        <f t="shared" si="8"/>
        <v>6.4927845226701709E-5</v>
      </c>
      <c r="I547" s="23">
        <f>H547*'POTW Flow Rate'!C$11</f>
        <v>670.57738261518432</v>
      </c>
      <c r="J547" s="12" t="s">
        <v>4627</v>
      </c>
    </row>
    <row r="548" spans="1:10">
      <c r="A548" t="s">
        <v>3473</v>
      </c>
      <c r="B548" t="s">
        <v>3474</v>
      </c>
      <c r="C548" t="s">
        <v>2283</v>
      </c>
      <c r="D548" t="s">
        <v>3475</v>
      </c>
      <c r="E548" t="s">
        <v>2285</v>
      </c>
      <c r="F548" t="s">
        <v>3476</v>
      </c>
      <c r="G548">
        <v>194190</v>
      </c>
      <c r="H548" s="35">
        <f t="shared" si="8"/>
        <v>6.0211739563386843E-4</v>
      </c>
      <c r="I548" s="23">
        <f>H548*'POTW Flow Rate'!C$11</f>
        <v>6218.6925468024183</v>
      </c>
      <c r="J548" s="12" t="s">
        <v>4627</v>
      </c>
    </row>
    <row r="549" spans="1:10">
      <c r="A549" t="s">
        <v>3477</v>
      </c>
      <c r="B549" t="s">
        <v>3474</v>
      </c>
      <c r="C549" t="s">
        <v>2288</v>
      </c>
      <c r="D549" t="s">
        <v>3478</v>
      </c>
      <c r="E549" t="s">
        <v>2285</v>
      </c>
      <c r="F549" t="s">
        <v>3476</v>
      </c>
      <c r="G549">
        <v>991788</v>
      </c>
      <c r="H549" s="35">
        <f t="shared" si="8"/>
        <v>3.0751985559551117E-3</v>
      </c>
      <c r="I549" s="23">
        <f>H549*'POTW Flow Rate'!C$11</f>
        <v>31760.773693846633</v>
      </c>
      <c r="J549" s="12" t="s">
        <v>4627</v>
      </c>
    </row>
    <row r="550" spans="1:10">
      <c r="A550" t="s">
        <v>3479</v>
      </c>
      <c r="B550" t="s">
        <v>3474</v>
      </c>
      <c r="C550" t="s">
        <v>2291</v>
      </c>
      <c r="D550" t="s">
        <v>3480</v>
      </c>
      <c r="E550" t="s">
        <v>2285</v>
      </c>
      <c r="F550" t="s">
        <v>3476</v>
      </c>
      <c r="G550">
        <v>89</v>
      </c>
      <c r="H550" s="35">
        <f t="shared" si="8"/>
        <v>2.7595884551941033E-7</v>
      </c>
      <c r="I550" s="23">
        <f>H550*'POTW Flow Rate'!C$11</f>
        <v>2.8501139948782908</v>
      </c>
      <c r="J550" s="12" t="s">
        <v>4627</v>
      </c>
    </row>
    <row r="551" spans="1:10">
      <c r="A551" t="s">
        <v>3481</v>
      </c>
      <c r="B551" t="s">
        <v>3474</v>
      </c>
      <c r="C551" t="s">
        <v>2294</v>
      </c>
      <c r="D551" t="s">
        <v>3482</v>
      </c>
      <c r="E551" t="s">
        <v>2285</v>
      </c>
      <c r="F551" t="s">
        <v>3476</v>
      </c>
      <c r="G551">
        <v>70475</v>
      </c>
      <c r="H551" s="35">
        <f t="shared" si="8"/>
        <v>2.1851909705596003E-4</v>
      </c>
      <c r="I551" s="23">
        <f>H551*'POTW Flow Rate'!C$11</f>
        <v>2256.8739751578373</v>
      </c>
      <c r="J551" s="12" t="s">
        <v>4627</v>
      </c>
    </row>
    <row r="552" spans="1:10">
      <c r="A552" t="s">
        <v>3483</v>
      </c>
      <c r="B552" t="s">
        <v>3474</v>
      </c>
      <c r="C552" t="s">
        <v>2297</v>
      </c>
      <c r="D552" t="s">
        <v>3484</v>
      </c>
      <c r="E552" t="s">
        <v>2285</v>
      </c>
      <c r="F552" t="s">
        <v>3476</v>
      </c>
      <c r="G552">
        <v>163019</v>
      </c>
      <c r="H552" s="35">
        <f t="shared" si="8"/>
        <v>5.0546668581717702E-4</v>
      </c>
      <c r="I552" s="23">
        <f>H552*'POTW Flow Rate'!C$11</f>
        <v>5220.4801497872368</v>
      </c>
      <c r="J552" s="12" t="s">
        <v>4627</v>
      </c>
    </row>
    <row r="553" spans="1:10">
      <c r="A553" t="s">
        <v>3485</v>
      </c>
      <c r="B553" t="s">
        <v>3486</v>
      </c>
      <c r="C553" t="s">
        <v>2283</v>
      </c>
      <c r="D553" t="s">
        <v>3487</v>
      </c>
      <c r="E553" t="s">
        <v>2285</v>
      </c>
      <c r="F553" t="s">
        <v>3488</v>
      </c>
      <c r="G553">
        <v>426236</v>
      </c>
      <c r="H553" s="35">
        <f t="shared" si="8"/>
        <v>1.3216134211102403E-3</v>
      </c>
      <c r="I553" s="23">
        <f>H553*'POTW Flow Rate'!C$11</f>
        <v>13649.676277763407</v>
      </c>
      <c r="J553" s="12" t="s">
        <v>4627</v>
      </c>
    </row>
    <row r="554" spans="1:10">
      <c r="A554" t="s">
        <v>3489</v>
      </c>
      <c r="B554" t="s">
        <v>3486</v>
      </c>
      <c r="C554" t="s">
        <v>2288</v>
      </c>
      <c r="D554" t="s">
        <v>2853</v>
      </c>
      <c r="E554" t="s">
        <v>2285</v>
      </c>
      <c r="F554" t="s">
        <v>3488</v>
      </c>
      <c r="G554">
        <v>3861</v>
      </c>
      <c r="H554" s="35">
        <f t="shared" si="8"/>
        <v>1.197165283764543E-5</v>
      </c>
      <c r="I554" s="23">
        <f>H554*'POTW Flow Rate'!C$11</f>
        <v>123.6437093733155</v>
      </c>
      <c r="J554" s="12" t="s">
        <v>4627</v>
      </c>
    </row>
    <row r="555" spans="1:10">
      <c r="A555" t="s">
        <v>3490</v>
      </c>
      <c r="B555" t="s">
        <v>3486</v>
      </c>
      <c r="C555" t="s">
        <v>2291</v>
      </c>
      <c r="D555" t="s">
        <v>3491</v>
      </c>
      <c r="E555" t="s">
        <v>2285</v>
      </c>
      <c r="F555" t="s">
        <v>3488</v>
      </c>
      <c r="G555">
        <v>83347</v>
      </c>
      <c r="H555" s="35">
        <f t="shared" si="8"/>
        <v>2.5843080783714937E-4</v>
      </c>
      <c r="I555" s="23">
        <f>H555*'POTW Flow Rate'!C$11</f>
        <v>2669.0837205743919</v>
      </c>
      <c r="J555" s="12" t="s">
        <v>4627</v>
      </c>
    </row>
    <row r="556" spans="1:10">
      <c r="A556" t="s">
        <v>3492</v>
      </c>
      <c r="B556" t="s">
        <v>3486</v>
      </c>
      <c r="C556" t="s">
        <v>2294</v>
      </c>
      <c r="D556" t="s">
        <v>3493</v>
      </c>
      <c r="E556" t="s">
        <v>2285</v>
      </c>
      <c r="F556" t="s">
        <v>3488</v>
      </c>
      <c r="G556">
        <v>5957</v>
      </c>
      <c r="H556" s="35">
        <f t="shared" si="8"/>
        <v>1.8470638682686824E-5</v>
      </c>
      <c r="I556" s="23">
        <f>H556*'POTW Flow Rate'!C$11</f>
        <v>190.76549514033681</v>
      </c>
      <c r="J556" s="12" t="s">
        <v>4627</v>
      </c>
    </row>
    <row r="557" spans="1:10">
      <c r="A557" t="s">
        <v>3494</v>
      </c>
      <c r="B557" t="s">
        <v>3486</v>
      </c>
      <c r="C557" t="s">
        <v>2297</v>
      </c>
      <c r="D557" t="s">
        <v>3495</v>
      </c>
      <c r="E557" t="s">
        <v>2285</v>
      </c>
      <c r="F557" t="s">
        <v>3488</v>
      </c>
      <c r="G557">
        <v>9118</v>
      </c>
      <c r="H557" s="35">
        <f t="shared" si="8"/>
        <v>2.8271828690404306E-5</v>
      </c>
      <c r="I557" s="23">
        <f>H557*'POTW Flow Rate'!C$11</f>
        <v>291.99257758764327</v>
      </c>
      <c r="J557" s="12" t="s">
        <v>4627</v>
      </c>
    </row>
    <row r="558" spans="1:10">
      <c r="A558" t="s">
        <v>3496</v>
      </c>
      <c r="B558" t="s">
        <v>3486</v>
      </c>
      <c r="C558" t="s">
        <v>2300</v>
      </c>
      <c r="D558" t="s">
        <v>3497</v>
      </c>
      <c r="E558" t="s">
        <v>2285</v>
      </c>
      <c r="F558" t="s">
        <v>3488</v>
      </c>
      <c r="G558">
        <v>45269</v>
      </c>
      <c r="H558" s="35">
        <f t="shared" si="8"/>
        <v>1.4036383121144029E-4</v>
      </c>
      <c r="I558" s="23">
        <f>H558*'POTW Flow Rate'!C$11</f>
        <v>1449.6832633050037</v>
      </c>
      <c r="J558" s="12" t="s">
        <v>4627</v>
      </c>
    </row>
    <row r="559" spans="1:10">
      <c r="A559" t="s">
        <v>3498</v>
      </c>
      <c r="B559" t="s">
        <v>3486</v>
      </c>
      <c r="C559" t="s">
        <v>2303</v>
      </c>
      <c r="D559" t="s">
        <v>3499</v>
      </c>
      <c r="E559" t="s">
        <v>2285</v>
      </c>
      <c r="F559" t="s">
        <v>3488</v>
      </c>
      <c r="G559">
        <v>21482</v>
      </c>
      <c r="H559" s="35">
        <f t="shared" si="8"/>
        <v>6.660840358930306E-5</v>
      </c>
      <c r="I559" s="23">
        <f>H559*'POTW Flow Rate'!C$11</f>
        <v>687.93425660646562</v>
      </c>
      <c r="J559" s="12" t="s">
        <v>4627</v>
      </c>
    </row>
    <row r="560" spans="1:10">
      <c r="A560" t="s">
        <v>3500</v>
      </c>
      <c r="B560" t="s">
        <v>3486</v>
      </c>
      <c r="C560" t="s">
        <v>2306</v>
      </c>
      <c r="D560" t="s">
        <v>3501</v>
      </c>
      <c r="E560" t="s">
        <v>2285</v>
      </c>
      <c r="F560" t="s">
        <v>3488</v>
      </c>
      <c r="G560">
        <v>6824</v>
      </c>
      <c r="H560" s="35">
        <f t="shared" si="8"/>
        <v>2.1158911930611865E-5</v>
      </c>
      <c r="I560" s="23">
        <f>H560*'POTW Flow Rate'!C$11</f>
        <v>218.53008877583656</v>
      </c>
      <c r="J560" s="12" t="s">
        <v>4627</v>
      </c>
    </row>
    <row r="561" spans="1:10">
      <c r="A561" t="s">
        <v>3502</v>
      </c>
      <c r="B561" t="s">
        <v>3486</v>
      </c>
      <c r="C561" t="s">
        <v>2309</v>
      </c>
      <c r="D561" t="s">
        <v>3503</v>
      </c>
      <c r="E561" t="s">
        <v>2285</v>
      </c>
      <c r="F561" t="s">
        <v>3488</v>
      </c>
      <c r="G561">
        <v>41585</v>
      </c>
      <c r="H561" s="35">
        <f t="shared" si="8"/>
        <v>1.2894099540364807E-4</v>
      </c>
      <c r="I561" s="23">
        <f>H561*'POTW Flow Rate'!C$11</f>
        <v>1331.7077581686933</v>
      </c>
      <c r="J561" s="12" t="s">
        <v>4627</v>
      </c>
    </row>
    <row r="562" spans="1:10">
      <c r="A562" t="s">
        <v>3504</v>
      </c>
      <c r="B562" t="s">
        <v>3486</v>
      </c>
      <c r="C562" t="s">
        <v>2312</v>
      </c>
      <c r="D562" t="s">
        <v>3505</v>
      </c>
      <c r="E562" t="s">
        <v>2285</v>
      </c>
      <c r="F562" t="s">
        <v>3488</v>
      </c>
      <c r="G562">
        <v>108623</v>
      </c>
      <c r="H562" s="35">
        <f t="shared" si="8"/>
        <v>3.368031199646619E-4</v>
      </c>
      <c r="I562" s="23">
        <f>H562*'POTW Flow Rate'!C$11</f>
        <v>3478.5160951198268</v>
      </c>
      <c r="J562" s="12" t="s">
        <v>4627</v>
      </c>
    </row>
    <row r="563" spans="1:10">
      <c r="A563" t="s">
        <v>3506</v>
      </c>
      <c r="B563" t="s">
        <v>3486</v>
      </c>
      <c r="C563" t="s">
        <v>2315</v>
      </c>
      <c r="D563" t="s">
        <v>3507</v>
      </c>
      <c r="E563" t="s">
        <v>2285</v>
      </c>
      <c r="F563" t="s">
        <v>3488</v>
      </c>
      <c r="G563">
        <v>10979</v>
      </c>
      <c r="H563" s="35">
        <f t="shared" si="8"/>
        <v>3.4042159156827031E-5</v>
      </c>
      <c r="I563" s="23">
        <f>H563*'POTW Flow Rate'!C$11</f>
        <v>351.58878145807586</v>
      </c>
      <c r="J563" s="12" t="s">
        <v>4627</v>
      </c>
    </row>
    <row r="564" spans="1:10">
      <c r="A564" t="s">
        <v>3508</v>
      </c>
      <c r="B564" t="s">
        <v>3486</v>
      </c>
      <c r="C564" t="s">
        <v>2318</v>
      </c>
      <c r="D564" t="s">
        <v>2744</v>
      </c>
      <c r="E564" t="s">
        <v>2285</v>
      </c>
      <c r="F564" t="s">
        <v>3488</v>
      </c>
      <c r="G564">
        <v>2622</v>
      </c>
      <c r="H564" s="35">
        <f t="shared" si="8"/>
        <v>8.1299336286729646E-6</v>
      </c>
      <c r="I564" s="23">
        <f>H564*'POTW Flow Rate'!C$11</f>
        <v>83.966279714279523</v>
      </c>
      <c r="J564" s="12" t="s">
        <v>4627</v>
      </c>
    </row>
    <row r="565" spans="1:10">
      <c r="A565" t="s">
        <v>3509</v>
      </c>
      <c r="B565" t="s">
        <v>3486</v>
      </c>
      <c r="C565" t="s">
        <v>2321</v>
      </c>
      <c r="D565" t="s">
        <v>3510</v>
      </c>
      <c r="E565" t="s">
        <v>2285</v>
      </c>
      <c r="F565" t="s">
        <v>3488</v>
      </c>
      <c r="G565">
        <v>1039</v>
      </c>
      <c r="H565" s="35">
        <f t="shared" si="8"/>
        <v>3.2215869718501946E-6</v>
      </c>
      <c r="I565" s="23">
        <f>H565*'POTW Flow Rate'!C$11</f>
        <v>33.272679108747681</v>
      </c>
      <c r="J565" s="12" t="s">
        <v>4627</v>
      </c>
    </row>
    <row r="566" spans="1:10">
      <c r="A566" t="s">
        <v>3511</v>
      </c>
      <c r="B566" t="s">
        <v>3486</v>
      </c>
      <c r="C566" t="s">
        <v>2324</v>
      </c>
      <c r="D566" t="s">
        <v>3512</v>
      </c>
      <c r="E566" t="s">
        <v>2285</v>
      </c>
      <c r="F566" t="s">
        <v>3488</v>
      </c>
      <c r="G566">
        <v>203143</v>
      </c>
      <c r="H566" s="35">
        <f t="shared" si="8"/>
        <v>6.2987761522864693E-4</v>
      </c>
      <c r="I566" s="23">
        <f>H566*'POTW Flow Rate'!C$11</f>
        <v>6505.4012051860745</v>
      </c>
      <c r="J566" s="12" t="s">
        <v>4627</v>
      </c>
    </row>
    <row r="567" spans="1:10">
      <c r="A567" t="s">
        <v>3513</v>
      </c>
      <c r="B567" t="s">
        <v>3486</v>
      </c>
      <c r="C567" t="s">
        <v>2327</v>
      </c>
      <c r="D567" t="s">
        <v>3514</v>
      </c>
      <c r="E567" t="s">
        <v>2285</v>
      </c>
      <c r="F567" t="s">
        <v>3488</v>
      </c>
      <c r="G567">
        <v>6837</v>
      </c>
      <c r="H567" s="35">
        <f t="shared" si="8"/>
        <v>2.1199220526024814E-5</v>
      </c>
      <c r="I567" s="23">
        <f>H567*'POTW Flow Rate'!C$11</f>
        <v>218.94639756160532</v>
      </c>
      <c r="J567" s="12" t="s">
        <v>4627</v>
      </c>
    </row>
    <row r="568" spans="1:10">
      <c r="A568" t="s">
        <v>3515</v>
      </c>
      <c r="B568" t="s">
        <v>3486</v>
      </c>
      <c r="C568" t="s">
        <v>2330</v>
      </c>
      <c r="D568" t="s">
        <v>3516</v>
      </c>
      <c r="E568" t="s">
        <v>2285</v>
      </c>
      <c r="F568" t="s">
        <v>3488</v>
      </c>
      <c r="G568">
        <v>23540</v>
      </c>
      <c r="H568" s="35">
        <f t="shared" si="8"/>
        <v>7.2989564309291233E-5</v>
      </c>
      <c r="I568" s="23">
        <f>H568*'POTW Flow Rate'!C$11</f>
        <v>753.83913976893223</v>
      </c>
      <c r="J568" s="12" t="s">
        <v>4627</v>
      </c>
    </row>
    <row r="569" spans="1:10">
      <c r="A569" t="s">
        <v>1708</v>
      </c>
      <c r="B569" t="s">
        <v>3486</v>
      </c>
      <c r="C569" t="s">
        <v>2333</v>
      </c>
      <c r="D569" t="s">
        <v>2612</v>
      </c>
      <c r="E569" t="s">
        <v>2285</v>
      </c>
      <c r="F569" t="s">
        <v>3488</v>
      </c>
      <c r="G569">
        <v>867</v>
      </c>
      <c r="H569" s="35">
        <f t="shared" si="8"/>
        <v>2.6882732479250423E-6</v>
      </c>
      <c r="I569" s="23">
        <f>H569*'POTW Flow Rate'!C$11</f>
        <v>27.764593635499754</v>
      </c>
      <c r="J569" s="12" t="s">
        <v>4627</v>
      </c>
    </row>
    <row r="570" spans="1:10">
      <c r="A570" t="s">
        <v>1709</v>
      </c>
      <c r="B570" t="s">
        <v>3486</v>
      </c>
      <c r="C570" t="s">
        <v>2336</v>
      </c>
      <c r="D570" t="s">
        <v>1710</v>
      </c>
      <c r="E570" t="s">
        <v>2285</v>
      </c>
      <c r="F570" t="s">
        <v>3488</v>
      </c>
      <c r="G570">
        <v>8562</v>
      </c>
      <c r="H570" s="35">
        <f t="shared" si="8"/>
        <v>2.6547861071204395E-5</v>
      </c>
      <c r="I570" s="23">
        <f>H570*'POTW Flow Rate'!C$11</f>
        <v>274.18737105784186</v>
      </c>
      <c r="J570" s="12" t="s">
        <v>4627</v>
      </c>
    </row>
    <row r="571" spans="1:10">
      <c r="A571" t="s">
        <v>1711</v>
      </c>
      <c r="B571" t="s">
        <v>3486</v>
      </c>
      <c r="C571" t="s">
        <v>2339</v>
      </c>
      <c r="D571" t="s">
        <v>2883</v>
      </c>
      <c r="E571" t="s">
        <v>2285</v>
      </c>
      <c r="F571" t="s">
        <v>3488</v>
      </c>
      <c r="G571">
        <v>4140</v>
      </c>
      <c r="H571" s="35">
        <f t="shared" si="8"/>
        <v>1.2836737308430998E-5</v>
      </c>
      <c r="I571" s="23">
        <f>H571*'POTW Flow Rate'!C$11</f>
        <v>132.57833639096768</v>
      </c>
      <c r="J571" s="12" t="s">
        <v>4627</v>
      </c>
    </row>
    <row r="572" spans="1:10">
      <c r="A572" t="s">
        <v>1712</v>
      </c>
      <c r="B572" t="s">
        <v>3486</v>
      </c>
      <c r="C572" t="s">
        <v>2342</v>
      </c>
      <c r="D572" t="s">
        <v>2361</v>
      </c>
      <c r="E572" t="s">
        <v>2285</v>
      </c>
      <c r="F572" t="s">
        <v>3488</v>
      </c>
      <c r="G572">
        <v>26094</v>
      </c>
      <c r="H572" s="35">
        <f t="shared" si="8"/>
        <v>8.0908652977342626E-5</v>
      </c>
      <c r="I572" s="23">
        <f>H572*'POTW Flow Rate'!C$11</f>
        <v>835.62780429611371</v>
      </c>
      <c r="J572" s="12" t="s">
        <v>4627</v>
      </c>
    </row>
    <row r="573" spans="1:10">
      <c r="A573" t="s">
        <v>1713</v>
      </c>
      <c r="B573" t="s">
        <v>3486</v>
      </c>
      <c r="C573" t="s">
        <v>2345</v>
      </c>
      <c r="D573" t="s">
        <v>2373</v>
      </c>
      <c r="E573" t="s">
        <v>2285</v>
      </c>
      <c r="F573" t="s">
        <v>3488</v>
      </c>
      <c r="G573">
        <v>13021</v>
      </c>
      <c r="H573" s="35">
        <f t="shared" si="8"/>
        <v>4.0373709297845415E-5</v>
      </c>
      <c r="I573" s="23">
        <f>H573*'POTW Flow Rate'!C$11</f>
        <v>416.98128457651933</v>
      </c>
      <c r="J573" s="12" t="s">
        <v>4627</v>
      </c>
    </row>
    <row r="574" spans="1:10">
      <c r="A574" t="s">
        <v>1714</v>
      </c>
      <c r="B574" t="s">
        <v>3486</v>
      </c>
      <c r="C574" t="s">
        <v>2348</v>
      </c>
      <c r="D574" t="s">
        <v>2899</v>
      </c>
      <c r="E574" t="s">
        <v>2285</v>
      </c>
      <c r="F574" t="s">
        <v>3488</v>
      </c>
      <c r="G574">
        <v>12867</v>
      </c>
      <c r="H574" s="35">
        <f t="shared" si="8"/>
        <v>3.9896207475261268E-5</v>
      </c>
      <c r="I574" s="23">
        <f>H574*'POTW Flow Rate'!C$11</f>
        <v>412.04962665279737</v>
      </c>
      <c r="J574" s="12" t="s">
        <v>4627</v>
      </c>
    </row>
    <row r="575" spans="1:10">
      <c r="A575" t="s">
        <v>1715</v>
      </c>
      <c r="B575" t="s">
        <v>3486</v>
      </c>
      <c r="C575" t="s">
        <v>2351</v>
      </c>
      <c r="D575" t="s">
        <v>1716</v>
      </c>
      <c r="E575" t="s">
        <v>2285</v>
      </c>
      <c r="F575" t="s">
        <v>3488</v>
      </c>
      <c r="G575">
        <v>16866</v>
      </c>
      <c r="H575" s="35">
        <f t="shared" si="8"/>
        <v>5.2295751556521064E-5</v>
      </c>
      <c r="I575" s="23">
        <f>H575*'POTW Flow Rate'!C$11</f>
        <v>540.11261390581183</v>
      </c>
      <c r="J575" s="12" t="s">
        <v>4627</v>
      </c>
    </row>
    <row r="576" spans="1:10">
      <c r="A576" t="s">
        <v>1717</v>
      </c>
      <c r="B576" t="s">
        <v>3486</v>
      </c>
      <c r="C576" t="s">
        <v>2354</v>
      </c>
      <c r="D576" t="s">
        <v>1718</v>
      </c>
      <c r="E576" t="s">
        <v>2285</v>
      </c>
      <c r="F576" t="s">
        <v>3488</v>
      </c>
      <c r="G576">
        <v>15064</v>
      </c>
      <c r="H576" s="35">
        <f t="shared" si="8"/>
        <v>4.670836010004941E-5</v>
      </c>
      <c r="I576" s="23">
        <f>H576*'POTW Flow Rate'!C$11</f>
        <v>482.40581144771431</v>
      </c>
      <c r="J576" s="12" t="s">
        <v>4627</v>
      </c>
    </row>
    <row r="577" spans="1:10">
      <c r="A577" t="s">
        <v>1719</v>
      </c>
      <c r="B577" t="s">
        <v>3486</v>
      </c>
      <c r="C577" t="s">
        <v>2357</v>
      </c>
      <c r="D577" t="s">
        <v>1720</v>
      </c>
      <c r="E577" t="s">
        <v>2285</v>
      </c>
      <c r="F577" t="s">
        <v>3488</v>
      </c>
      <c r="G577">
        <v>16215</v>
      </c>
      <c r="H577" s="35">
        <f t="shared" si="8"/>
        <v>5.0277221124688072E-5</v>
      </c>
      <c r="I577" s="23">
        <f>H577*'POTW Flow Rate'!C$11</f>
        <v>519.26515086462337</v>
      </c>
      <c r="J577" s="12" t="s">
        <v>4627</v>
      </c>
    </row>
    <row r="578" spans="1:10">
      <c r="A578" t="s">
        <v>1721</v>
      </c>
      <c r="B578" t="s">
        <v>3486</v>
      </c>
      <c r="C578" t="s">
        <v>2360</v>
      </c>
      <c r="D578" t="s">
        <v>2394</v>
      </c>
      <c r="E578" t="s">
        <v>2285</v>
      </c>
      <c r="F578" t="s">
        <v>3488</v>
      </c>
      <c r="G578">
        <v>27021</v>
      </c>
      <c r="H578" s="35">
        <f t="shared" si="8"/>
        <v>8.3782965896404341E-5</v>
      </c>
      <c r="I578" s="23">
        <f>H578*'POTW Flow Rate'!C$11</f>
        <v>865.31382309669993</v>
      </c>
      <c r="J578" s="12" t="s">
        <v>4627</v>
      </c>
    </row>
    <row r="579" spans="1:10">
      <c r="A579" t="s">
        <v>1722</v>
      </c>
      <c r="B579" t="s">
        <v>3486</v>
      </c>
      <c r="C579" t="s">
        <v>2363</v>
      </c>
      <c r="D579" t="s">
        <v>1723</v>
      </c>
      <c r="E579" t="s">
        <v>2285</v>
      </c>
      <c r="F579" t="s">
        <v>3488</v>
      </c>
      <c r="G579">
        <v>22818</v>
      </c>
      <c r="H579" s="35">
        <f t="shared" ref="H579:H642" si="9">G579/G$3226</f>
        <v>7.075088693327983E-5</v>
      </c>
      <c r="I579" s="23">
        <f>H579*'POTW Flow Rate'!C$11</f>
        <v>730.71799028239138</v>
      </c>
      <c r="J579" s="12" t="s">
        <v>4627</v>
      </c>
    </row>
    <row r="580" spans="1:10">
      <c r="A580" t="s">
        <v>1724</v>
      </c>
      <c r="B580" t="s">
        <v>3486</v>
      </c>
      <c r="C580" t="s">
        <v>2366</v>
      </c>
      <c r="D580" t="s">
        <v>1725</v>
      </c>
      <c r="E580" t="s">
        <v>2285</v>
      </c>
      <c r="F580" t="s">
        <v>3488</v>
      </c>
      <c r="G580">
        <v>147326</v>
      </c>
      <c r="H580" s="35">
        <f t="shared" si="9"/>
        <v>4.5680800983137807E-4</v>
      </c>
      <c r="I580" s="23">
        <f>H580*'POTW Flow Rate'!C$11</f>
        <v>4717.9313978588661</v>
      </c>
      <c r="J580" s="12" t="s">
        <v>4627</v>
      </c>
    </row>
    <row r="581" spans="1:10">
      <c r="A581" t="s">
        <v>1726</v>
      </c>
      <c r="B581" t="s">
        <v>3486</v>
      </c>
      <c r="C581" t="s">
        <v>2369</v>
      </c>
      <c r="D581" t="s">
        <v>1727</v>
      </c>
      <c r="E581" t="s">
        <v>2285</v>
      </c>
      <c r="F581" t="s">
        <v>3488</v>
      </c>
      <c r="G581">
        <v>38411</v>
      </c>
      <c r="H581" s="35">
        <f t="shared" si="9"/>
        <v>1.1909949680051764E-4</v>
      </c>
      <c r="I581" s="23">
        <f>H581*'POTW Flow Rate'!C$11</f>
        <v>1230.0643669356182</v>
      </c>
      <c r="J581" s="12" t="s">
        <v>4627</v>
      </c>
    </row>
    <row r="582" spans="1:10">
      <c r="A582" t="s">
        <v>1728</v>
      </c>
      <c r="B582" t="s">
        <v>3486</v>
      </c>
      <c r="C582" t="s">
        <v>2372</v>
      </c>
      <c r="D582" t="s">
        <v>1729</v>
      </c>
      <c r="E582" t="s">
        <v>2285</v>
      </c>
      <c r="F582" t="s">
        <v>3488</v>
      </c>
      <c r="G582">
        <v>7726</v>
      </c>
      <c r="H582" s="35">
        <f t="shared" si="9"/>
        <v>2.3955708320033307E-5</v>
      </c>
      <c r="I582" s="23">
        <f>H582*'POTW Flow Rate'!C$11</f>
        <v>247.4155137576368</v>
      </c>
      <c r="J582" s="12" t="s">
        <v>4627</v>
      </c>
    </row>
    <row r="583" spans="1:10">
      <c r="A583" t="s">
        <v>1730</v>
      </c>
      <c r="B583" t="s">
        <v>3486</v>
      </c>
      <c r="C583" t="s">
        <v>2375</v>
      </c>
      <c r="D583" t="s">
        <v>1731</v>
      </c>
      <c r="E583" t="s">
        <v>2285</v>
      </c>
      <c r="F583" t="s">
        <v>3488</v>
      </c>
      <c r="G583">
        <v>3838</v>
      </c>
      <c r="H583" s="35">
        <f t="shared" si="9"/>
        <v>1.1900337630376369E-5</v>
      </c>
      <c r="I583" s="23">
        <f>H583*'POTW Flow Rate'!C$11</f>
        <v>122.90716306003236</v>
      </c>
      <c r="J583" s="12" t="s">
        <v>4627</v>
      </c>
    </row>
    <row r="584" spans="1:10">
      <c r="A584" t="s">
        <v>1732</v>
      </c>
      <c r="B584" t="s">
        <v>3486</v>
      </c>
      <c r="C584" t="s">
        <v>2378</v>
      </c>
      <c r="D584" t="s">
        <v>2664</v>
      </c>
      <c r="E584" t="s">
        <v>2285</v>
      </c>
      <c r="F584" t="s">
        <v>3488</v>
      </c>
      <c r="G584">
        <v>5316</v>
      </c>
      <c r="H584" s="35">
        <f t="shared" si="9"/>
        <v>1.6483114862709948E-5</v>
      </c>
      <c r="I584" s="23">
        <f>H584*'POTW Flow Rate'!C$11</f>
        <v>170.23826962666286</v>
      </c>
      <c r="J584" s="12" t="s">
        <v>4627</v>
      </c>
    </row>
    <row r="585" spans="1:10">
      <c r="A585" t="s">
        <v>1733</v>
      </c>
      <c r="B585" t="s">
        <v>3486</v>
      </c>
      <c r="C585" t="s">
        <v>2381</v>
      </c>
      <c r="D585" t="s">
        <v>2418</v>
      </c>
      <c r="E585" t="s">
        <v>2285</v>
      </c>
      <c r="F585" t="s">
        <v>3488</v>
      </c>
      <c r="G585">
        <v>38038</v>
      </c>
      <c r="H585" s="35">
        <f t="shared" si="9"/>
        <v>1.1794295017828461E-4</v>
      </c>
      <c r="I585" s="23">
        <f>H585*'POTW Flow Rate'!C$11</f>
        <v>1218.1195071593306</v>
      </c>
      <c r="J585" s="12" t="s">
        <v>4627</v>
      </c>
    </row>
    <row r="586" spans="1:10">
      <c r="A586" t="s">
        <v>1734</v>
      </c>
      <c r="B586" t="s">
        <v>3486</v>
      </c>
      <c r="C586" t="s">
        <v>2384</v>
      </c>
      <c r="D586" t="s">
        <v>1735</v>
      </c>
      <c r="E586" t="s">
        <v>2285</v>
      </c>
      <c r="F586" t="s">
        <v>3488</v>
      </c>
      <c r="G586">
        <v>20323</v>
      </c>
      <c r="H586" s="35">
        <f t="shared" si="9"/>
        <v>6.301473727517951E-5</v>
      </c>
      <c r="I586" s="23">
        <f>H586*'POTW Flow Rate'!C$11</f>
        <v>650.81872716754503</v>
      </c>
      <c r="J586" s="12" t="s">
        <v>4627</v>
      </c>
    </row>
    <row r="587" spans="1:10">
      <c r="A587" t="s">
        <v>1736</v>
      </c>
      <c r="B587" t="s">
        <v>3486</v>
      </c>
      <c r="C587" t="s">
        <v>2387</v>
      </c>
      <c r="D587" t="s">
        <v>1737</v>
      </c>
      <c r="E587" t="s">
        <v>2285</v>
      </c>
      <c r="F587" t="s">
        <v>3488</v>
      </c>
      <c r="G587">
        <v>40007</v>
      </c>
      <c r="H587" s="35">
        <f t="shared" si="9"/>
        <v>1.2404815205275337E-4</v>
      </c>
      <c r="I587" s="23">
        <f>H587*'POTW Flow Rate'!C$11</f>
        <v>1281.174276326919</v>
      </c>
      <c r="J587" s="12" t="s">
        <v>4627</v>
      </c>
    </row>
    <row r="588" spans="1:10">
      <c r="A588" t="s">
        <v>1738</v>
      </c>
      <c r="B588" t="s">
        <v>3486</v>
      </c>
      <c r="C588" t="s">
        <v>2390</v>
      </c>
      <c r="D588" t="s">
        <v>1739</v>
      </c>
      <c r="E588" t="s">
        <v>2285</v>
      </c>
      <c r="F588" t="s">
        <v>3488</v>
      </c>
      <c r="G588">
        <v>4184</v>
      </c>
      <c r="H588" s="35">
        <f t="shared" si="9"/>
        <v>1.2973166400597897E-5</v>
      </c>
      <c r="I588" s="23">
        <f>H588*'POTW Flow Rate'!C$11</f>
        <v>133.98738151203111</v>
      </c>
      <c r="J588" s="12" t="s">
        <v>4627</v>
      </c>
    </row>
    <row r="589" spans="1:10">
      <c r="A589" t="s">
        <v>1740</v>
      </c>
      <c r="B589" t="s">
        <v>3486</v>
      </c>
      <c r="C589" t="s">
        <v>2393</v>
      </c>
      <c r="D589" t="s">
        <v>1741</v>
      </c>
      <c r="E589" t="s">
        <v>2285</v>
      </c>
      <c r="F589" t="s">
        <v>3488</v>
      </c>
      <c r="G589">
        <v>11353</v>
      </c>
      <c r="H589" s="35">
        <f t="shared" si="9"/>
        <v>3.5201806440245681E-5</v>
      </c>
      <c r="I589" s="23">
        <f>H589*'POTW Flow Rate'!C$11</f>
        <v>363.56566498711499</v>
      </c>
      <c r="J589" s="12" t="s">
        <v>4627</v>
      </c>
    </row>
    <row r="590" spans="1:10">
      <c r="A590" t="s">
        <v>1742</v>
      </c>
      <c r="B590" t="s">
        <v>3486</v>
      </c>
      <c r="C590" t="s">
        <v>2396</v>
      </c>
      <c r="D590" t="s">
        <v>1743</v>
      </c>
      <c r="E590" t="s">
        <v>2285</v>
      </c>
      <c r="F590" t="s">
        <v>3488</v>
      </c>
      <c r="G590">
        <v>22836</v>
      </c>
      <c r="H590" s="35">
        <f t="shared" si="9"/>
        <v>7.080669883462084E-5</v>
      </c>
      <c r="I590" s="23">
        <f>H590*'POTW Flow Rate'!C$11</f>
        <v>731.29441783191737</v>
      </c>
      <c r="J590" s="12" t="s">
        <v>4627</v>
      </c>
    </row>
    <row r="591" spans="1:10">
      <c r="A591" t="s">
        <v>1744</v>
      </c>
      <c r="B591" t="s">
        <v>3486</v>
      </c>
      <c r="C591" t="s">
        <v>2399</v>
      </c>
      <c r="D591" t="s">
        <v>1745</v>
      </c>
      <c r="E591" t="s">
        <v>2285</v>
      </c>
      <c r="F591" t="s">
        <v>3488</v>
      </c>
      <c r="G591">
        <v>7617</v>
      </c>
      <c r="H591" s="35">
        <f t="shared" si="9"/>
        <v>2.3617736250801669E-5</v>
      </c>
      <c r="I591" s="23">
        <f>H591*'POTW Flow Rate'!C$11</f>
        <v>243.92492470772967</v>
      </c>
      <c r="J591" s="12" t="s">
        <v>4627</v>
      </c>
    </row>
    <row r="592" spans="1:10">
      <c r="A592" t="s">
        <v>1746</v>
      </c>
      <c r="B592" t="s">
        <v>3486</v>
      </c>
      <c r="C592" t="s">
        <v>2402</v>
      </c>
      <c r="D592" t="s">
        <v>1747</v>
      </c>
      <c r="E592" t="s">
        <v>2285</v>
      </c>
      <c r="F592" t="s">
        <v>3488</v>
      </c>
      <c r="G592">
        <v>12390</v>
      </c>
      <c r="H592" s="35">
        <f t="shared" si="9"/>
        <v>3.8417192089724649E-5</v>
      </c>
      <c r="I592" s="23">
        <f>H592*'POTW Flow Rate'!C$11</f>
        <v>396.77429659035977</v>
      </c>
      <c r="J592" s="12" t="s">
        <v>4627</v>
      </c>
    </row>
    <row r="593" spans="1:10">
      <c r="A593" t="s">
        <v>1748</v>
      </c>
      <c r="B593" t="s">
        <v>3486</v>
      </c>
      <c r="C593" t="s">
        <v>2405</v>
      </c>
      <c r="D593" t="s">
        <v>1749</v>
      </c>
      <c r="E593" t="s">
        <v>2285</v>
      </c>
      <c r="F593" t="s">
        <v>3488</v>
      </c>
      <c r="G593">
        <v>10341</v>
      </c>
      <c r="H593" s="35">
        <f t="shared" si="9"/>
        <v>3.2063937320406988E-5</v>
      </c>
      <c r="I593" s="23">
        <f>H593*'POTW Flow Rate'!C$11</f>
        <v>331.15762720265622</v>
      </c>
      <c r="J593" s="12" t="s">
        <v>4627</v>
      </c>
    </row>
    <row r="594" spans="1:10">
      <c r="A594" t="s">
        <v>1750</v>
      </c>
      <c r="B594" t="s">
        <v>3486</v>
      </c>
      <c r="C594" t="s">
        <v>2408</v>
      </c>
      <c r="D594" t="s">
        <v>1751</v>
      </c>
      <c r="E594" t="s">
        <v>2285</v>
      </c>
      <c r="F594" t="s">
        <v>3488</v>
      </c>
      <c r="G594">
        <v>80914</v>
      </c>
      <c r="H594" s="35">
        <f t="shared" si="9"/>
        <v>2.5088689917255691E-4</v>
      </c>
      <c r="I594" s="23">
        <f>H594*'POTW Flow Rate'!C$11</f>
        <v>2591.1699301301346</v>
      </c>
      <c r="J594" s="12" t="s">
        <v>4627</v>
      </c>
    </row>
    <row r="595" spans="1:10">
      <c r="A595" t="s">
        <v>1752</v>
      </c>
      <c r="B595" t="s">
        <v>3486</v>
      </c>
      <c r="C595" t="s">
        <v>2411</v>
      </c>
      <c r="D595" t="s">
        <v>1753</v>
      </c>
      <c r="E595" t="s">
        <v>2285</v>
      </c>
      <c r="F595" t="s">
        <v>3488</v>
      </c>
      <c r="G595">
        <v>9826</v>
      </c>
      <c r="H595" s="35">
        <f t="shared" si="9"/>
        <v>3.0467096809817146E-5</v>
      </c>
      <c r="I595" s="23">
        <f>H595*'POTW Flow Rate'!C$11</f>
        <v>314.66539453566389</v>
      </c>
      <c r="J595" s="12" t="s">
        <v>4627</v>
      </c>
    </row>
    <row r="596" spans="1:10">
      <c r="A596" t="s">
        <v>1754</v>
      </c>
      <c r="B596" t="s">
        <v>3486</v>
      </c>
      <c r="C596" t="s">
        <v>2414</v>
      </c>
      <c r="D596" t="s">
        <v>2478</v>
      </c>
      <c r="E596" t="s">
        <v>2285</v>
      </c>
      <c r="F596" t="s">
        <v>3488</v>
      </c>
      <c r="G596">
        <v>10021</v>
      </c>
      <c r="H596" s="35">
        <f t="shared" si="9"/>
        <v>3.1071725741011356E-5</v>
      </c>
      <c r="I596" s="23">
        <f>H596*'POTW Flow Rate'!C$11</f>
        <v>320.91002632219494</v>
      </c>
      <c r="J596" s="12" t="s">
        <v>4627</v>
      </c>
    </row>
    <row r="597" spans="1:10">
      <c r="A597" t="s">
        <v>1755</v>
      </c>
      <c r="B597" t="s">
        <v>1756</v>
      </c>
      <c r="C597" t="s">
        <v>2283</v>
      </c>
      <c r="D597" t="s">
        <v>2853</v>
      </c>
      <c r="E597" t="s">
        <v>2285</v>
      </c>
      <c r="F597" t="s">
        <v>1757</v>
      </c>
      <c r="G597">
        <v>66988</v>
      </c>
      <c r="H597" s="35">
        <f t="shared" si="9"/>
        <v>2.0770709150173326E-4</v>
      </c>
      <c r="I597" s="23">
        <f>H597*'POTW Flow Rate'!C$11</f>
        <v>2145.2071493135613</v>
      </c>
      <c r="J597" s="12" t="s">
        <v>4627</v>
      </c>
    </row>
    <row r="598" spans="1:10">
      <c r="A598" t="s">
        <v>1758</v>
      </c>
      <c r="B598" t="s">
        <v>1756</v>
      </c>
      <c r="C598" t="s">
        <v>2288</v>
      </c>
      <c r="D598" t="s">
        <v>1759</v>
      </c>
      <c r="E598" t="s">
        <v>2285</v>
      </c>
      <c r="F598" t="s">
        <v>1757</v>
      </c>
      <c r="G598">
        <v>7492</v>
      </c>
      <c r="H598" s="35">
        <f t="shared" si="9"/>
        <v>2.323015360260025E-5</v>
      </c>
      <c r="I598" s="23">
        <f>H598*'POTW Flow Rate'!C$11</f>
        <v>239.9219556137995</v>
      </c>
      <c r="J598" s="12" t="s">
        <v>4627</v>
      </c>
    </row>
    <row r="599" spans="1:10">
      <c r="A599" t="s">
        <v>1760</v>
      </c>
      <c r="B599" t="s">
        <v>1756</v>
      </c>
      <c r="C599" t="s">
        <v>2291</v>
      </c>
      <c r="D599" t="s">
        <v>1761</v>
      </c>
      <c r="E599" t="s">
        <v>2285</v>
      </c>
      <c r="F599" t="s">
        <v>1757</v>
      </c>
      <c r="G599">
        <v>17269</v>
      </c>
      <c r="H599" s="35">
        <f t="shared" si="9"/>
        <v>5.3545318014322439E-5</v>
      </c>
      <c r="I599" s="23">
        <f>H599*'POTW Flow Rate'!C$11</f>
        <v>553.01818626464274</v>
      </c>
      <c r="J599" s="12" t="s">
        <v>4627</v>
      </c>
    </row>
    <row r="600" spans="1:10">
      <c r="A600" t="s">
        <v>1762</v>
      </c>
      <c r="B600" t="s">
        <v>1756</v>
      </c>
      <c r="C600" t="s">
        <v>2294</v>
      </c>
      <c r="D600" t="s">
        <v>2603</v>
      </c>
      <c r="E600" t="s">
        <v>2285</v>
      </c>
      <c r="F600" t="s">
        <v>1757</v>
      </c>
      <c r="G600">
        <v>53869</v>
      </c>
      <c r="H600" s="35">
        <f t="shared" si="9"/>
        <v>1.6702951740769792E-4</v>
      </c>
      <c r="I600" s="23">
        <f>H600*'POTW Flow Rate'!C$11</f>
        <v>1725.0875369674004</v>
      </c>
      <c r="J600" s="12" t="s">
        <v>4627</v>
      </c>
    </row>
    <row r="601" spans="1:10">
      <c r="A601" t="s">
        <v>1763</v>
      </c>
      <c r="B601" t="s">
        <v>1756</v>
      </c>
      <c r="C601" t="s">
        <v>2297</v>
      </c>
      <c r="D601" t="s">
        <v>1764</v>
      </c>
      <c r="E601" t="s">
        <v>2285</v>
      </c>
      <c r="F601" t="s">
        <v>1757</v>
      </c>
      <c r="G601">
        <v>6832</v>
      </c>
      <c r="H601" s="35">
        <f t="shared" si="9"/>
        <v>2.1183717220096756E-5</v>
      </c>
      <c r="I601" s="23">
        <f>H601*'POTW Flow Rate'!C$11</f>
        <v>218.7862787978481</v>
      </c>
      <c r="J601" s="12" t="s">
        <v>4627</v>
      </c>
    </row>
    <row r="602" spans="1:10">
      <c r="A602" t="s">
        <v>1765</v>
      </c>
      <c r="B602" t="s">
        <v>1756</v>
      </c>
      <c r="C602" t="s">
        <v>2300</v>
      </c>
      <c r="D602" t="s">
        <v>1766</v>
      </c>
      <c r="E602" t="s">
        <v>2285</v>
      </c>
      <c r="F602" t="s">
        <v>1757</v>
      </c>
      <c r="G602">
        <v>33840</v>
      </c>
      <c r="H602" s="35">
        <f t="shared" si="9"/>
        <v>1.0492637452108815E-4</v>
      </c>
      <c r="I602" s="23">
        <f>H602*'POTW Flow Rate'!C$11</f>
        <v>1083.6837931087794</v>
      </c>
      <c r="J602" s="12" t="s">
        <v>4627</v>
      </c>
    </row>
    <row r="603" spans="1:10">
      <c r="A603" t="s">
        <v>1767</v>
      </c>
      <c r="B603" t="s">
        <v>1756</v>
      </c>
      <c r="C603" t="s">
        <v>2303</v>
      </c>
      <c r="D603" t="s">
        <v>2307</v>
      </c>
      <c r="E603" t="s">
        <v>2285</v>
      </c>
      <c r="F603" t="s">
        <v>1757</v>
      </c>
      <c r="G603">
        <v>4956</v>
      </c>
      <c r="H603" s="35">
        <f t="shared" si="9"/>
        <v>1.5366876835889861E-5</v>
      </c>
      <c r="I603" s="23">
        <f>H603*'POTW Flow Rate'!C$11</f>
        <v>158.70971863614392</v>
      </c>
      <c r="J603" s="12" t="s">
        <v>4627</v>
      </c>
    </row>
    <row r="604" spans="1:10">
      <c r="A604" t="s">
        <v>1768</v>
      </c>
      <c r="B604" t="s">
        <v>1756</v>
      </c>
      <c r="C604" t="s">
        <v>2306</v>
      </c>
      <c r="D604" t="s">
        <v>2608</v>
      </c>
      <c r="E604" t="s">
        <v>2285</v>
      </c>
      <c r="F604" t="s">
        <v>1757</v>
      </c>
      <c r="G604">
        <v>14715</v>
      </c>
      <c r="H604" s="35">
        <f t="shared" si="9"/>
        <v>4.5626229346271046E-5</v>
      </c>
      <c r="I604" s="23">
        <f>H604*'POTW Flow Rate'!C$11</f>
        <v>471.2295217374612</v>
      </c>
      <c r="J604" s="12" t="s">
        <v>4627</v>
      </c>
    </row>
    <row r="605" spans="1:10">
      <c r="A605" t="s">
        <v>1769</v>
      </c>
      <c r="B605" t="s">
        <v>1756</v>
      </c>
      <c r="C605" t="s">
        <v>2309</v>
      </c>
      <c r="D605" t="s">
        <v>1770</v>
      </c>
      <c r="E605" t="s">
        <v>2285</v>
      </c>
      <c r="F605" t="s">
        <v>1757</v>
      </c>
      <c r="G605">
        <v>13156</v>
      </c>
      <c r="H605" s="35">
        <f t="shared" si="9"/>
        <v>4.0792298557902947E-5</v>
      </c>
      <c r="I605" s="23">
        <f>H605*'POTW Flow Rate'!C$11</f>
        <v>421.30449119796396</v>
      </c>
      <c r="J605" s="12" t="s">
        <v>4627</v>
      </c>
    </row>
    <row r="606" spans="1:10">
      <c r="A606" t="s">
        <v>1771</v>
      </c>
      <c r="B606" t="s">
        <v>1756</v>
      </c>
      <c r="C606" t="s">
        <v>2312</v>
      </c>
      <c r="D606" t="s">
        <v>1772</v>
      </c>
      <c r="E606" t="s">
        <v>2285</v>
      </c>
      <c r="F606" t="s">
        <v>1757</v>
      </c>
      <c r="G606">
        <v>207133</v>
      </c>
      <c r="H606" s="35">
        <f t="shared" si="9"/>
        <v>6.4224925335923616E-4</v>
      </c>
      <c r="I606" s="23">
        <f>H606*'POTW Flow Rate'!C$11</f>
        <v>6633.1759786643252</v>
      </c>
      <c r="J606" s="12" t="s">
        <v>4627</v>
      </c>
    </row>
    <row r="607" spans="1:10">
      <c r="A607" t="s">
        <v>1773</v>
      </c>
      <c r="B607" t="s">
        <v>1756</v>
      </c>
      <c r="C607" t="s">
        <v>2315</v>
      </c>
      <c r="D607" t="s">
        <v>1774</v>
      </c>
      <c r="E607" t="s">
        <v>2285</v>
      </c>
      <c r="F607" t="s">
        <v>1757</v>
      </c>
      <c r="G607">
        <v>33892</v>
      </c>
      <c r="H607" s="35">
        <f t="shared" si="9"/>
        <v>1.0508760890273995E-4</v>
      </c>
      <c r="I607" s="23">
        <f>H607*'POTW Flow Rate'!C$11</f>
        <v>1085.3490282518542</v>
      </c>
      <c r="J607" s="12" t="s">
        <v>4627</v>
      </c>
    </row>
    <row r="608" spans="1:10">
      <c r="A608" t="s">
        <v>1775</v>
      </c>
      <c r="B608" t="s">
        <v>1756</v>
      </c>
      <c r="C608" t="s">
        <v>2318</v>
      </c>
      <c r="D608" t="s">
        <v>2612</v>
      </c>
      <c r="E608" t="s">
        <v>2285</v>
      </c>
      <c r="F608" t="s">
        <v>1757</v>
      </c>
      <c r="G608">
        <v>16180</v>
      </c>
      <c r="H608" s="35">
        <f t="shared" si="9"/>
        <v>5.0168697983191676E-5</v>
      </c>
      <c r="I608" s="23">
        <f>H608*'POTW Flow Rate'!C$11</f>
        <v>518.14431951832296</v>
      </c>
      <c r="J608" s="12" t="s">
        <v>4627</v>
      </c>
    </row>
    <row r="609" spans="1:10">
      <c r="A609" t="s">
        <v>1776</v>
      </c>
      <c r="B609" t="s">
        <v>1756</v>
      </c>
      <c r="C609" t="s">
        <v>2321</v>
      </c>
      <c r="D609" t="s">
        <v>2325</v>
      </c>
      <c r="E609" t="s">
        <v>2285</v>
      </c>
      <c r="F609" t="s">
        <v>1757</v>
      </c>
      <c r="G609">
        <v>13520</v>
      </c>
      <c r="H609" s="35">
        <f t="shared" si="9"/>
        <v>4.1920939229465481E-5</v>
      </c>
      <c r="I609" s="23">
        <f>H609*'POTW Flow Rate'!C$11</f>
        <v>432.96113719948869</v>
      </c>
      <c r="J609" s="12" t="s">
        <v>4627</v>
      </c>
    </row>
    <row r="610" spans="1:10">
      <c r="A610" t="s">
        <v>1777</v>
      </c>
      <c r="B610" t="s">
        <v>1756</v>
      </c>
      <c r="C610" t="s">
        <v>2324</v>
      </c>
      <c r="D610" t="s">
        <v>1778</v>
      </c>
      <c r="E610" t="s">
        <v>2285</v>
      </c>
      <c r="F610" t="s">
        <v>1757</v>
      </c>
      <c r="G610">
        <v>37857</v>
      </c>
      <c r="H610" s="35">
        <f t="shared" si="9"/>
        <v>1.1738173050368896E-4</v>
      </c>
      <c r="I610" s="23">
        <f>H610*'POTW Flow Rate'!C$11</f>
        <v>1212.3232079113197</v>
      </c>
      <c r="J610" s="12" t="s">
        <v>4627</v>
      </c>
    </row>
    <row r="611" spans="1:10">
      <c r="A611" t="s">
        <v>1779</v>
      </c>
      <c r="B611" t="s">
        <v>1756</v>
      </c>
      <c r="C611" t="s">
        <v>2327</v>
      </c>
      <c r="D611" t="s">
        <v>1780</v>
      </c>
      <c r="E611" t="s">
        <v>2285</v>
      </c>
      <c r="F611" t="s">
        <v>1757</v>
      </c>
      <c r="G611">
        <v>53320</v>
      </c>
      <c r="H611" s="35">
        <f t="shared" si="9"/>
        <v>1.6532725441679728E-4</v>
      </c>
      <c r="I611" s="23">
        <f>H611*'POTW Flow Rate'!C$11</f>
        <v>1707.506496706859</v>
      </c>
      <c r="J611" s="12" t="s">
        <v>4627</v>
      </c>
    </row>
    <row r="612" spans="1:10">
      <c r="A612" t="s">
        <v>1781</v>
      </c>
      <c r="B612" t="s">
        <v>1756</v>
      </c>
      <c r="C612" t="s">
        <v>2330</v>
      </c>
      <c r="D612" t="s">
        <v>3187</v>
      </c>
      <c r="E612" t="s">
        <v>2285</v>
      </c>
      <c r="F612" t="s">
        <v>1757</v>
      </c>
      <c r="G612">
        <v>5246456</v>
      </c>
      <c r="H612" s="35">
        <f t="shared" si="9"/>
        <v>1.6267482481217791E-2</v>
      </c>
      <c r="I612" s="23">
        <f>H612*'POTW Flow Rate'!C$11</f>
        <v>168011.2097653166</v>
      </c>
      <c r="J612" s="12" t="s">
        <v>4627</v>
      </c>
    </row>
    <row r="613" spans="1:10">
      <c r="A613" t="s">
        <v>1782</v>
      </c>
      <c r="B613" t="s">
        <v>1756</v>
      </c>
      <c r="C613" t="s">
        <v>2333</v>
      </c>
      <c r="D613" t="s">
        <v>2624</v>
      </c>
      <c r="E613" t="s">
        <v>2285</v>
      </c>
      <c r="F613" t="s">
        <v>1757</v>
      </c>
      <c r="G613">
        <v>19393</v>
      </c>
      <c r="H613" s="35">
        <f t="shared" si="9"/>
        <v>6.0131122372560948E-5</v>
      </c>
      <c r="I613" s="23">
        <f>H613*'POTW Flow Rate'!C$11</f>
        <v>621.03663710870433</v>
      </c>
      <c r="J613" s="12" t="s">
        <v>4627</v>
      </c>
    </row>
    <row r="614" spans="1:10">
      <c r="A614" t="s">
        <v>1783</v>
      </c>
      <c r="B614" t="s">
        <v>1756</v>
      </c>
      <c r="C614" t="s">
        <v>2336</v>
      </c>
      <c r="D614" t="s">
        <v>1784</v>
      </c>
      <c r="E614" t="s">
        <v>2285</v>
      </c>
      <c r="F614" t="s">
        <v>1757</v>
      </c>
      <c r="G614">
        <v>10833</v>
      </c>
      <c r="H614" s="35">
        <f t="shared" si="9"/>
        <v>3.3589462623727778E-5</v>
      </c>
      <c r="I614" s="23">
        <f>H614*'POTW Flow Rate'!C$11</f>
        <v>346.91331355636544</v>
      </c>
      <c r="J614" s="12" t="s">
        <v>4627</v>
      </c>
    </row>
    <row r="615" spans="1:10">
      <c r="A615" t="s">
        <v>1785</v>
      </c>
      <c r="B615" t="s">
        <v>1756</v>
      </c>
      <c r="C615" t="s">
        <v>2339</v>
      </c>
      <c r="D615" t="s">
        <v>2358</v>
      </c>
      <c r="E615" t="s">
        <v>2285</v>
      </c>
      <c r="F615" t="s">
        <v>1757</v>
      </c>
      <c r="G615">
        <v>105462</v>
      </c>
      <c r="H615" s="35">
        <f t="shared" si="9"/>
        <v>3.270019299569444E-4</v>
      </c>
      <c r="I615" s="23">
        <f>H615*'POTW Flow Rate'!C$11</f>
        <v>3377.2890126725201</v>
      </c>
      <c r="J615" s="12" t="s">
        <v>4627</v>
      </c>
    </row>
    <row r="616" spans="1:10">
      <c r="A616" t="s">
        <v>1786</v>
      </c>
      <c r="B616" t="s">
        <v>1756</v>
      </c>
      <c r="C616" t="s">
        <v>2342</v>
      </c>
      <c r="D616" t="s">
        <v>1787</v>
      </c>
      <c r="E616" t="s">
        <v>2285</v>
      </c>
      <c r="F616" t="s">
        <v>1757</v>
      </c>
      <c r="G616">
        <v>16284</v>
      </c>
      <c r="H616" s="35">
        <f t="shared" si="9"/>
        <v>5.0491166746495255E-5</v>
      </c>
      <c r="I616" s="23">
        <f>H616*'POTW Flow Rate'!C$11</f>
        <v>521.47478980447283</v>
      </c>
      <c r="J616" s="12" t="s">
        <v>4627</v>
      </c>
    </row>
    <row r="617" spans="1:10">
      <c r="A617" t="s">
        <v>1788</v>
      </c>
      <c r="B617" t="s">
        <v>1756</v>
      </c>
      <c r="C617" t="s">
        <v>2345</v>
      </c>
      <c r="D617" t="s">
        <v>2891</v>
      </c>
      <c r="E617" t="s">
        <v>2285</v>
      </c>
      <c r="F617" t="s">
        <v>1757</v>
      </c>
      <c r="G617">
        <v>19889</v>
      </c>
      <c r="H617" s="35">
        <f t="shared" si="9"/>
        <v>6.1669050320624182E-5</v>
      </c>
      <c r="I617" s="23">
        <f>H617*'POTW Flow Rate'!C$11</f>
        <v>636.92041847341943</v>
      </c>
      <c r="J617" s="12" t="s">
        <v>4627</v>
      </c>
    </row>
    <row r="618" spans="1:10">
      <c r="A618" t="s">
        <v>1789</v>
      </c>
      <c r="B618" t="s">
        <v>1756</v>
      </c>
      <c r="C618" t="s">
        <v>2348</v>
      </c>
      <c r="D618" t="s">
        <v>1790</v>
      </c>
      <c r="E618" t="s">
        <v>2285</v>
      </c>
      <c r="F618" t="s">
        <v>1757</v>
      </c>
      <c r="G618">
        <v>932708</v>
      </c>
      <c r="H618" s="35">
        <f t="shared" si="9"/>
        <v>2.8920114931091927E-3</v>
      </c>
      <c r="I618" s="23">
        <f>H618*'POTW Flow Rate'!C$11</f>
        <v>29868.810381291467</v>
      </c>
      <c r="J618" s="12" t="s">
        <v>4627</v>
      </c>
    </row>
    <row r="619" spans="1:10">
      <c r="A619" t="s">
        <v>1791</v>
      </c>
      <c r="B619" t="s">
        <v>1756</v>
      </c>
      <c r="C619" t="s">
        <v>2351</v>
      </c>
      <c r="D619" t="s">
        <v>1792</v>
      </c>
      <c r="E619" t="s">
        <v>2285</v>
      </c>
      <c r="F619" t="s">
        <v>1757</v>
      </c>
      <c r="G619">
        <v>17841</v>
      </c>
      <c r="H619" s="35">
        <f t="shared" si="9"/>
        <v>5.5318896212492132E-5</v>
      </c>
      <c r="I619" s="23">
        <f>H619*'POTW Flow Rate'!C$11</f>
        <v>571.33577283846728</v>
      </c>
      <c r="J619" s="12" t="s">
        <v>4627</v>
      </c>
    </row>
    <row r="620" spans="1:10">
      <c r="A620" t="s">
        <v>1793</v>
      </c>
      <c r="B620" t="s">
        <v>1756</v>
      </c>
      <c r="C620" t="s">
        <v>2354</v>
      </c>
      <c r="D620" t="s">
        <v>1794</v>
      </c>
      <c r="E620" t="s">
        <v>2285</v>
      </c>
      <c r="F620" t="s">
        <v>1757</v>
      </c>
      <c r="G620">
        <v>6617</v>
      </c>
      <c r="H620" s="35">
        <f t="shared" si="9"/>
        <v>2.0517075065190317E-5</v>
      </c>
      <c r="I620" s="23">
        <f>H620*'POTW Flow Rate'!C$11</f>
        <v>211.90117195628821</v>
      </c>
      <c r="J620" s="12" t="s">
        <v>4627</v>
      </c>
    </row>
    <row r="621" spans="1:10">
      <c r="A621" t="s">
        <v>1795</v>
      </c>
      <c r="B621" t="s">
        <v>1756</v>
      </c>
      <c r="C621" t="s">
        <v>2357</v>
      </c>
      <c r="D621" t="s">
        <v>3212</v>
      </c>
      <c r="E621" t="s">
        <v>2285</v>
      </c>
      <c r="F621" t="s">
        <v>1757</v>
      </c>
      <c r="G621">
        <v>34320</v>
      </c>
      <c r="H621" s="35">
        <f t="shared" si="9"/>
        <v>1.064146918901816E-4</v>
      </c>
      <c r="I621" s="23">
        <f>H621*'POTW Flow Rate'!C$11</f>
        <v>1099.0551944294712</v>
      </c>
      <c r="J621" s="12" t="s">
        <v>4627</v>
      </c>
    </row>
    <row r="622" spans="1:10">
      <c r="A622" t="s">
        <v>1796</v>
      </c>
      <c r="B622" t="s">
        <v>1756</v>
      </c>
      <c r="C622" t="s">
        <v>2360</v>
      </c>
      <c r="D622" t="s">
        <v>2370</v>
      </c>
      <c r="E622" t="s">
        <v>2285</v>
      </c>
      <c r="F622" t="s">
        <v>1757</v>
      </c>
      <c r="G622">
        <v>21870</v>
      </c>
      <c r="H622" s="35">
        <f t="shared" si="9"/>
        <v>6.7811460129320271E-5</v>
      </c>
      <c r="I622" s="23">
        <f>H622*'POTW Flow Rate'!C$11</f>
        <v>700.35947267402491</v>
      </c>
      <c r="J622" s="12" t="s">
        <v>4627</v>
      </c>
    </row>
    <row r="623" spans="1:10">
      <c r="A623" t="s">
        <v>1797</v>
      </c>
      <c r="B623" t="s">
        <v>1756</v>
      </c>
      <c r="C623" t="s">
        <v>2363</v>
      </c>
      <c r="D623" t="s">
        <v>1798</v>
      </c>
      <c r="E623" t="s">
        <v>2285</v>
      </c>
      <c r="F623" t="s">
        <v>1757</v>
      </c>
      <c r="G623">
        <v>13688</v>
      </c>
      <c r="H623" s="35">
        <f t="shared" si="9"/>
        <v>4.2441850308648188E-5</v>
      </c>
      <c r="I623" s="23">
        <f>H623*'POTW Flow Rate'!C$11</f>
        <v>438.34112766173081</v>
      </c>
      <c r="J623" s="12" t="s">
        <v>4627</v>
      </c>
    </row>
    <row r="624" spans="1:10">
      <c r="A624" t="s">
        <v>1799</v>
      </c>
      <c r="B624" t="s">
        <v>1756</v>
      </c>
      <c r="C624" t="s">
        <v>2366</v>
      </c>
      <c r="D624" t="s">
        <v>2373</v>
      </c>
      <c r="E624" t="s">
        <v>2285</v>
      </c>
      <c r="F624" t="s">
        <v>1757</v>
      </c>
      <c r="G624">
        <v>39411</v>
      </c>
      <c r="H624" s="35">
        <f t="shared" si="9"/>
        <v>1.22200157986129E-4</v>
      </c>
      <c r="I624" s="23">
        <f>H624*'POTW Flow Rate'!C$11</f>
        <v>1262.0881196870598</v>
      </c>
      <c r="J624" s="12" t="s">
        <v>4627</v>
      </c>
    </row>
    <row r="625" spans="1:10">
      <c r="A625" t="s">
        <v>1800</v>
      </c>
      <c r="B625" t="s">
        <v>1756</v>
      </c>
      <c r="C625" t="s">
        <v>2369</v>
      </c>
      <c r="D625" t="s">
        <v>2638</v>
      </c>
      <c r="E625" t="s">
        <v>2285</v>
      </c>
      <c r="F625" t="s">
        <v>1757</v>
      </c>
      <c r="G625">
        <v>36007</v>
      </c>
      <c r="H625" s="35">
        <f t="shared" si="9"/>
        <v>1.1164550731030796E-4</v>
      </c>
      <c r="I625" s="23">
        <f>H625*'POTW Flow Rate'!C$11</f>
        <v>1153.0792653211531</v>
      </c>
      <c r="J625" s="12" t="s">
        <v>4627</v>
      </c>
    </row>
    <row r="626" spans="1:10">
      <c r="A626" t="s">
        <v>4541</v>
      </c>
      <c r="B626" t="s">
        <v>1756</v>
      </c>
      <c r="C626" t="s">
        <v>2372</v>
      </c>
      <c r="D626" t="s">
        <v>4542</v>
      </c>
      <c r="E626" t="s">
        <v>2285</v>
      </c>
      <c r="F626" t="s">
        <v>1757</v>
      </c>
      <c r="G626">
        <v>5291</v>
      </c>
      <c r="H626" s="35">
        <f t="shared" si="9"/>
        <v>1.6405598333069664E-5</v>
      </c>
      <c r="I626" s="23">
        <f>H626*'POTW Flow Rate'!C$11</f>
        <v>169.43767580787681</v>
      </c>
      <c r="J626" s="12" t="s">
        <v>4627</v>
      </c>
    </row>
    <row r="627" spans="1:10">
      <c r="A627" t="s">
        <v>4543</v>
      </c>
      <c r="B627" t="s">
        <v>1756</v>
      </c>
      <c r="C627" t="s">
        <v>2375</v>
      </c>
      <c r="D627" t="s">
        <v>2379</v>
      </c>
      <c r="E627" t="s">
        <v>2285</v>
      </c>
      <c r="F627" t="s">
        <v>1757</v>
      </c>
      <c r="G627">
        <v>13434</v>
      </c>
      <c r="H627" s="35">
        <f t="shared" si="9"/>
        <v>4.1654282367502906E-5</v>
      </c>
      <c r="I627" s="23">
        <f>H627*'POTW Flow Rate'!C$11</f>
        <v>430.20709446286469</v>
      </c>
      <c r="J627" s="12" t="s">
        <v>4627</v>
      </c>
    </row>
    <row r="628" spans="1:10">
      <c r="A628" t="s">
        <v>4544</v>
      </c>
      <c r="B628" t="s">
        <v>1756</v>
      </c>
      <c r="C628" t="s">
        <v>2378</v>
      </c>
      <c r="D628" t="s">
        <v>4545</v>
      </c>
      <c r="E628" t="s">
        <v>2285</v>
      </c>
      <c r="F628" t="s">
        <v>1757</v>
      </c>
      <c r="G628">
        <v>50425</v>
      </c>
      <c r="H628" s="35">
        <f t="shared" si="9"/>
        <v>1.5635084028445243E-4</v>
      </c>
      <c r="I628" s="23">
        <f>H628*'POTW Flow Rate'!C$11</f>
        <v>1614.7977324914361</v>
      </c>
      <c r="J628" s="12" t="s">
        <v>4627</v>
      </c>
    </row>
    <row r="629" spans="1:10">
      <c r="A629" t="s">
        <v>4546</v>
      </c>
      <c r="B629" t="s">
        <v>1756</v>
      </c>
      <c r="C629" t="s">
        <v>2381</v>
      </c>
      <c r="D629" t="s">
        <v>3045</v>
      </c>
      <c r="E629" t="s">
        <v>2285</v>
      </c>
      <c r="F629" t="s">
        <v>1757</v>
      </c>
      <c r="G629">
        <v>8296</v>
      </c>
      <c r="H629" s="35">
        <f t="shared" si="9"/>
        <v>2.5723085195831775E-5</v>
      </c>
      <c r="I629" s="23">
        <f>H629*'POTW Flow Rate'!C$11</f>
        <v>265.66905282595837</v>
      </c>
      <c r="J629" s="12" t="s">
        <v>4627</v>
      </c>
    </row>
    <row r="630" spans="1:10">
      <c r="A630" t="s">
        <v>4547</v>
      </c>
      <c r="B630" t="s">
        <v>1756</v>
      </c>
      <c r="C630" t="s">
        <v>2384</v>
      </c>
      <c r="D630" t="s">
        <v>3245</v>
      </c>
      <c r="E630" t="s">
        <v>2285</v>
      </c>
      <c r="F630" t="s">
        <v>1757</v>
      </c>
      <c r="G630">
        <v>18564</v>
      </c>
      <c r="H630" s="35">
        <f t="shared" si="9"/>
        <v>5.7560674249689139E-5</v>
      </c>
      <c r="I630" s="23">
        <f>H630*'POTW Flow Rate'!C$11</f>
        <v>594.48894607775946</v>
      </c>
      <c r="J630" s="12" t="s">
        <v>4627</v>
      </c>
    </row>
    <row r="631" spans="1:10">
      <c r="A631" t="s">
        <v>4548</v>
      </c>
      <c r="B631" t="s">
        <v>1756</v>
      </c>
      <c r="C631" t="s">
        <v>2387</v>
      </c>
      <c r="D631" t="s">
        <v>4549</v>
      </c>
      <c r="E631" t="s">
        <v>2285</v>
      </c>
      <c r="F631" t="s">
        <v>1757</v>
      </c>
      <c r="G631">
        <v>4129</v>
      </c>
      <c r="H631" s="35">
        <f t="shared" si="9"/>
        <v>1.2802630035389272E-5</v>
      </c>
      <c r="I631" s="23">
        <f>H631*'POTW Flow Rate'!C$11</f>
        <v>132.22607511070183</v>
      </c>
      <c r="J631" s="12" t="s">
        <v>4627</v>
      </c>
    </row>
    <row r="632" spans="1:10">
      <c r="A632" t="s">
        <v>4550</v>
      </c>
      <c r="B632" t="s">
        <v>1756</v>
      </c>
      <c r="C632" t="s">
        <v>2390</v>
      </c>
      <c r="D632" t="s">
        <v>4551</v>
      </c>
      <c r="E632" t="s">
        <v>2285</v>
      </c>
      <c r="F632" t="s">
        <v>1757</v>
      </c>
      <c r="G632">
        <v>6916</v>
      </c>
      <c r="H632" s="35">
        <f t="shared" si="9"/>
        <v>2.144417275968811E-5</v>
      </c>
      <c r="I632" s="23">
        <f>H632*'POTW Flow Rate'!C$11</f>
        <v>221.47627402896919</v>
      </c>
      <c r="J632" s="12" t="s">
        <v>4627</v>
      </c>
    </row>
    <row r="633" spans="1:10">
      <c r="A633" t="s">
        <v>4552</v>
      </c>
      <c r="B633" t="s">
        <v>1756</v>
      </c>
      <c r="C633" t="s">
        <v>2393</v>
      </c>
      <c r="D633" t="s">
        <v>2385</v>
      </c>
      <c r="E633" t="s">
        <v>2285</v>
      </c>
      <c r="F633" t="s">
        <v>1757</v>
      </c>
      <c r="G633">
        <v>49635</v>
      </c>
      <c r="H633" s="35">
        <f t="shared" si="9"/>
        <v>1.5390131794781946E-4</v>
      </c>
      <c r="I633" s="23">
        <f>H633*'POTW Flow Rate'!C$11</f>
        <v>1589.4989678177972</v>
      </c>
      <c r="J633" s="12" t="s">
        <v>4627</v>
      </c>
    </row>
    <row r="634" spans="1:10">
      <c r="A634" t="s">
        <v>4553</v>
      </c>
      <c r="B634" t="s">
        <v>1756</v>
      </c>
      <c r="C634" t="s">
        <v>2396</v>
      </c>
      <c r="D634" t="s">
        <v>4554</v>
      </c>
      <c r="E634" t="s">
        <v>2285</v>
      </c>
      <c r="F634" t="s">
        <v>1757</v>
      </c>
      <c r="G634">
        <v>28879</v>
      </c>
      <c r="H634" s="35">
        <f t="shared" si="9"/>
        <v>8.9543994379270229E-5</v>
      </c>
      <c r="I634" s="23">
        <f>H634*'POTW Flow Rate'!C$11</f>
        <v>924.8139557088781</v>
      </c>
      <c r="J634" s="12" t="s">
        <v>4627</v>
      </c>
    </row>
    <row r="635" spans="1:10">
      <c r="A635" t="s">
        <v>4555</v>
      </c>
      <c r="B635" t="s">
        <v>1756</v>
      </c>
      <c r="C635" t="s">
        <v>2399</v>
      </c>
      <c r="D635" t="s">
        <v>2391</v>
      </c>
      <c r="E635" t="s">
        <v>2285</v>
      </c>
      <c r="F635" t="s">
        <v>1757</v>
      </c>
      <c r="G635">
        <v>59677</v>
      </c>
      <c r="H635" s="35">
        <f t="shared" si="9"/>
        <v>1.8503815757372864E-4</v>
      </c>
      <c r="I635" s="23">
        <f>H635*'POTW Flow Rate'!C$11</f>
        <v>1911.0814929477724</v>
      </c>
      <c r="J635" s="12" t="s">
        <v>4627</v>
      </c>
    </row>
    <row r="636" spans="1:10">
      <c r="A636" t="s">
        <v>4556</v>
      </c>
      <c r="B636" t="s">
        <v>1756</v>
      </c>
      <c r="C636" t="s">
        <v>2402</v>
      </c>
      <c r="D636" t="s">
        <v>3265</v>
      </c>
      <c r="E636" t="s">
        <v>2285</v>
      </c>
      <c r="F636" t="s">
        <v>1757</v>
      </c>
      <c r="G636">
        <v>9623</v>
      </c>
      <c r="H636" s="35">
        <f t="shared" si="9"/>
        <v>2.9837662589138039E-5</v>
      </c>
      <c r="I636" s="23">
        <f>H636*'POTW Flow Rate'!C$11</f>
        <v>308.16457272712125</v>
      </c>
      <c r="J636" s="12" t="s">
        <v>4627</v>
      </c>
    </row>
    <row r="637" spans="1:10">
      <c r="A637" t="s">
        <v>4557</v>
      </c>
      <c r="B637" t="s">
        <v>1756</v>
      </c>
      <c r="C637" t="s">
        <v>2405</v>
      </c>
      <c r="D637" t="s">
        <v>2394</v>
      </c>
      <c r="E637" t="s">
        <v>2285</v>
      </c>
      <c r="F637" t="s">
        <v>1757</v>
      </c>
      <c r="G637">
        <v>38534</v>
      </c>
      <c r="H637" s="35">
        <f t="shared" si="9"/>
        <v>1.1948087812634784E-4</v>
      </c>
      <c r="I637" s="23">
        <f>H637*'POTW Flow Rate'!C$11</f>
        <v>1234.0032885240455</v>
      </c>
      <c r="J637" s="12" t="s">
        <v>4627</v>
      </c>
    </row>
    <row r="638" spans="1:10">
      <c r="A638" t="s">
        <v>4558</v>
      </c>
      <c r="B638" t="s">
        <v>1756</v>
      </c>
      <c r="C638" t="s">
        <v>2408</v>
      </c>
      <c r="D638" t="s">
        <v>4559</v>
      </c>
      <c r="E638" t="s">
        <v>2285</v>
      </c>
      <c r="F638" t="s">
        <v>1757</v>
      </c>
      <c r="G638">
        <v>22571</v>
      </c>
      <c r="H638" s="35">
        <f t="shared" si="9"/>
        <v>6.998502362043383E-5</v>
      </c>
      <c r="I638" s="23">
        <f>H638*'POTW Flow Rate'!C$11</f>
        <v>722.8081233527854</v>
      </c>
      <c r="J638" s="12" t="s">
        <v>4627</v>
      </c>
    </row>
    <row r="639" spans="1:10">
      <c r="A639" t="s">
        <v>4560</v>
      </c>
      <c r="B639" t="s">
        <v>1756</v>
      </c>
      <c r="C639" t="s">
        <v>2411</v>
      </c>
      <c r="D639" t="s">
        <v>4561</v>
      </c>
      <c r="E639" t="s">
        <v>2285</v>
      </c>
      <c r="F639" t="s">
        <v>1757</v>
      </c>
      <c r="G639">
        <v>22254</v>
      </c>
      <c r="H639" s="35">
        <f t="shared" si="9"/>
        <v>6.9002114024595024E-5</v>
      </c>
      <c r="I639" s="23">
        <f>H639*'POTW Flow Rate'!C$11</f>
        <v>712.65659373057838</v>
      </c>
      <c r="J639" s="12" t="s">
        <v>4627</v>
      </c>
    </row>
    <row r="640" spans="1:10">
      <c r="A640" t="s">
        <v>4562</v>
      </c>
      <c r="B640" t="s">
        <v>1756</v>
      </c>
      <c r="C640" t="s">
        <v>2414</v>
      </c>
      <c r="D640" t="s">
        <v>2658</v>
      </c>
      <c r="E640" t="s">
        <v>2285</v>
      </c>
      <c r="F640" t="s">
        <v>1757</v>
      </c>
      <c r="G640">
        <v>12601</v>
      </c>
      <c r="H640" s="35">
        <f t="shared" si="9"/>
        <v>3.9071431599888647E-5</v>
      </c>
      <c r="I640" s="23">
        <f>H640*'POTW Flow Rate'!C$11</f>
        <v>403.53130842091394</v>
      </c>
      <c r="J640" s="12" t="s">
        <v>4627</v>
      </c>
    </row>
    <row r="641" spans="1:10">
      <c r="A641" t="s">
        <v>4563</v>
      </c>
      <c r="B641" t="s">
        <v>1756</v>
      </c>
      <c r="C641" t="s">
        <v>2417</v>
      </c>
      <c r="D641" t="s">
        <v>4564</v>
      </c>
      <c r="E641" t="s">
        <v>2285</v>
      </c>
      <c r="F641" t="s">
        <v>1757</v>
      </c>
      <c r="G641">
        <v>527306</v>
      </c>
      <c r="H641" s="35">
        <f t="shared" si="9"/>
        <v>1.6349972471399795E-3</v>
      </c>
      <c r="I641" s="23">
        <f>H641*'POTW Flow Rate'!C$11</f>
        <v>16886.316968351595</v>
      </c>
      <c r="J641" s="12" t="s">
        <v>4627</v>
      </c>
    </row>
    <row r="642" spans="1:10">
      <c r="A642" t="s">
        <v>4565</v>
      </c>
      <c r="B642" t="s">
        <v>1756</v>
      </c>
      <c r="C642" t="s">
        <v>2420</v>
      </c>
      <c r="D642" t="s">
        <v>4566</v>
      </c>
      <c r="E642" t="s">
        <v>2285</v>
      </c>
      <c r="F642" t="s">
        <v>1757</v>
      </c>
      <c r="G642">
        <v>111375</v>
      </c>
      <c r="H642" s="35">
        <f t="shared" si="9"/>
        <v>3.4533613954746431E-4</v>
      </c>
      <c r="I642" s="23">
        <f>H642*'POTW Flow Rate'!C$11</f>
        <v>3566.6454626917935</v>
      </c>
      <c r="J642" s="12" t="s">
        <v>4627</v>
      </c>
    </row>
    <row r="643" spans="1:10">
      <c r="A643" t="s">
        <v>4567</v>
      </c>
      <c r="B643" t="s">
        <v>1756</v>
      </c>
      <c r="C643" t="s">
        <v>2423</v>
      </c>
      <c r="D643" t="s">
        <v>4568</v>
      </c>
      <c r="E643" t="s">
        <v>2285</v>
      </c>
      <c r="F643" t="s">
        <v>1757</v>
      </c>
      <c r="G643">
        <v>121350</v>
      </c>
      <c r="H643" s="35">
        <f t="shared" ref="H643:H706" si="10">G643/G$3226</f>
        <v>3.7626523487393755E-4</v>
      </c>
      <c r="I643" s="23">
        <f>H643*'POTW Flow Rate'!C$11</f>
        <v>3886.0823963874218</v>
      </c>
      <c r="J643" s="12" t="s">
        <v>4627</v>
      </c>
    </row>
    <row r="644" spans="1:10">
      <c r="A644" t="s">
        <v>4569</v>
      </c>
      <c r="B644" t="s">
        <v>1756</v>
      </c>
      <c r="C644" t="s">
        <v>2426</v>
      </c>
      <c r="D644" t="s">
        <v>4570</v>
      </c>
      <c r="E644" t="s">
        <v>2285</v>
      </c>
      <c r="F644" t="s">
        <v>1757</v>
      </c>
      <c r="G644">
        <v>52069</v>
      </c>
      <c r="H644" s="35">
        <f t="shared" si="10"/>
        <v>1.6144832727359748E-4</v>
      </c>
      <c r="I644" s="23">
        <f>H644*'POTW Flow Rate'!C$11</f>
        <v>1667.4447820148057</v>
      </c>
      <c r="J644" s="12" t="s">
        <v>4627</v>
      </c>
    </row>
    <row r="645" spans="1:10">
      <c r="A645" t="s">
        <v>4571</v>
      </c>
      <c r="B645" t="s">
        <v>1756</v>
      </c>
      <c r="C645" t="s">
        <v>2429</v>
      </c>
      <c r="D645" t="s">
        <v>2770</v>
      </c>
      <c r="E645" t="s">
        <v>2285</v>
      </c>
      <c r="F645" t="s">
        <v>1757</v>
      </c>
      <c r="G645">
        <v>705186</v>
      </c>
      <c r="H645" s="35">
        <f t="shared" si="10"/>
        <v>2.1865428588365267E-3</v>
      </c>
      <c r="I645" s="23">
        <f>H645*'POTW Flow Rate'!C$11</f>
        <v>22582.702107778001</v>
      </c>
      <c r="J645" s="12" t="s">
        <v>4627</v>
      </c>
    </row>
    <row r="646" spans="1:10">
      <c r="A646" t="s">
        <v>4572</v>
      </c>
      <c r="B646" t="s">
        <v>1756</v>
      </c>
      <c r="C646" t="s">
        <v>2432</v>
      </c>
      <c r="D646" t="s">
        <v>4573</v>
      </c>
      <c r="E646" t="s">
        <v>2285</v>
      </c>
      <c r="F646" t="s">
        <v>1757</v>
      </c>
      <c r="G646">
        <v>111241</v>
      </c>
      <c r="H646" s="35">
        <f t="shared" si="10"/>
        <v>3.4492065094859242E-4</v>
      </c>
      <c r="I646" s="23">
        <f>H646*'POTW Flow Rate'!C$11</f>
        <v>3562.3542798231006</v>
      </c>
      <c r="J646" s="12" t="s">
        <v>4627</v>
      </c>
    </row>
    <row r="647" spans="1:10">
      <c r="A647" t="s">
        <v>4574</v>
      </c>
      <c r="B647" t="s">
        <v>1756</v>
      </c>
      <c r="C647" t="s">
        <v>2435</v>
      </c>
      <c r="D647" t="s">
        <v>2403</v>
      </c>
      <c r="E647" t="s">
        <v>2285</v>
      </c>
      <c r="F647" t="s">
        <v>1757</v>
      </c>
      <c r="G647">
        <v>16519</v>
      </c>
      <c r="H647" s="35">
        <f t="shared" si="10"/>
        <v>5.1219822125113923E-5</v>
      </c>
      <c r="I647" s="23">
        <f>H647*'POTW Flow Rate'!C$11</f>
        <v>529.00037170106157</v>
      </c>
      <c r="J647" s="12" t="s">
        <v>4627</v>
      </c>
    </row>
    <row r="648" spans="1:10">
      <c r="A648" t="s">
        <v>4575</v>
      </c>
      <c r="B648" t="s">
        <v>1756</v>
      </c>
      <c r="C648" t="s">
        <v>2438</v>
      </c>
      <c r="D648" t="s">
        <v>2406</v>
      </c>
      <c r="E648" t="s">
        <v>2285</v>
      </c>
      <c r="F648" t="s">
        <v>1757</v>
      </c>
      <c r="G648">
        <v>34735</v>
      </c>
      <c r="H648" s="35">
        <f t="shared" si="10"/>
        <v>1.0770146628221032E-4</v>
      </c>
      <c r="I648" s="23">
        <f>H648*'POTW Flow Rate'!C$11</f>
        <v>1112.3450518213194</v>
      </c>
      <c r="J648" s="12" t="s">
        <v>4627</v>
      </c>
    </row>
    <row r="649" spans="1:10">
      <c r="A649" t="s">
        <v>4576</v>
      </c>
      <c r="B649" t="s">
        <v>1756</v>
      </c>
      <c r="C649" t="s">
        <v>2441</v>
      </c>
      <c r="D649" t="s">
        <v>4577</v>
      </c>
      <c r="E649" t="s">
        <v>2285</v>
      </c>
      <c r="F649" t="s">
        <v>1757</v>
      </c>
      <c r="G649">
        <v>37903</v>
      </c>
      <c r="H649" s="35">
        <f t="shared" si="10"/>
        <v>1.1752436091822708E-4</v>
      </c>
      <c r="I649" s="23">
        <f>H649*'POTW Flow Rate'!C$11</f>
        <v>1213.7963005378861</v>
      </c>
      <c r="J649" s="12" t="s">
        <v>4627</v>
      </c>
    </row>
    <row r="650" spans="1:10">
      <c r="A650" t="s">
        <v>4578</v>
      </c>
      <c r="B650" t="s">
        <v>1756</v>
      </c>
      <c r="C650" t="s">
        <v>2444</v>
      </c>
      <c r="D650" t="s">
        <v>2668</v>
      </c>
      <c r="E650" t="s">
        <v>2285</v>
      </c>
      <c r="F650" t="s">
        <v>1757</v>
      </c>
      <c r="G650">
        <v>29746</v>
      </c>
      <c r="H650" s="35">
        <f t="shared" si="10"/>
        <v>9.2232267627195274E-5</v>
      </c>
      <c r="I650" s="23">
        <f>H650*'POTW Flow Rate'!C$11</f>
        <v>952.57854934437785</v>
      </c>
      <c r="J650" s="12" t="s">
        <v>4627</v>
      </c>
    </row>
    <row r="651" spans="1:10">
      <c r="A651" t="s">
        <v>4579</v>
      </c>
      <c r="B651" t="s">
        <v>1756</v>
      </c>
      <c r="C651" t="s">
        <v>2447</v>
      </c>
      <c r="D651" t="s">
        <v>4580</v>
      </c>
      <c r="E651" t="s">
        <v>2285</v>
      </c>
      <c r="F651" t="s">
        <v>1757</v>
      </c>
      <c r="G651">
        <v>31880</v>
      </c>
      <c r="H651" s="35">
        <f t="shared" si="10"/>
        <v>9.8849078597289906E-5</v>
      </c>
      <c r="I651" s="23">
        <f>H651*'POTW Flow Rate'!C$11</f>
        <v>1020.917237715954</v>
      </c>
      <c r="J651" s="12" t="s">
        <v>4627</v>
      </c>
    </row>
    <row r="652" spans="1:10">
      <c r="A652" t="s">
        <v>4581</v>
      </c>
      <c r="B652" t="s">
        <v>1756</v>
      </c>
      <c r="C652" t="s">
        <v>2450</v>
      </c>
      <c r="D652" t="s">
        <v>4582</v>
      </c>
      <c r="E652" t="s">
        <v>2285</v>
      </c>
      <c r="F652" t="s">
        <v>1757</v>
      </c>
      <c r="G652">
        <v>307283</v>
      </c>
      <c r="H652" s="35">
        <f t="shared" si="10"/>
        <v>9.5278047109821303E-4</v>
      </c>
      <c r="I652" s="23">
        <f>H652*'POTW Flow Rate'!C$11</f>
        <v>9840.3548167211884</v>
      </c>
      <c r="J652" s="12" t="s">
        <v>4627</v>
      </c>
    </row>
    <row r="653" spans="1:10">
      <c r="A653" t="s">
        <v>4583</v>
      </c>
      <c r="B653" t="s">
        <v>1756</v>
      </c>
      <c r="C653" t="s">
        <v>2453</v>
      </c>
      <c r="D653" t="s">
        <v>4584</v>
      </c>
      <c r="E653" t="s">
        <v>2285</v>
      </c>
      <c r="F653" t="s">
        <v>1757</v>
      </c>
      <c r="G653">
        <v>174061</v>
      </c>
      <c r="H653" s="35">
        <f t="shared" si="10"/>
        <v>5.3970418662869753E-4</v>
      </c>
      <c r="I653" s="23">
        <f>H653*'POTW Flow Rate'!C$11</f>
        <v>5574.0864276686534</v>
      </c>
      <c r="J653" s="12" t="s">
        <v>4627</v>
      </c>
    </row>
    <row r="654" spans="1:10">
      <c r="A654" t="s">
        <v>4585</v>
      </c>
      <c r="B654" t="s">
        <v>1756</v>
      </c>
      <c r="C654" t="s">
        <v>2456</v>
      </c>
      <c r="D654" t="s">
        <v>2415</v>
      </c>
      <c r="E654" t="s">
        <v>2285</v>
      </c>
      <c r="F654" t="s">
        <v>1757</v>
      </c>
      <c r="G654">
        <v>108350</v>
      </c>
      <c r="H654" s="35">
        <f t="shared" si="10"/>
        <v>3.3595663946099001E-4</v>
      </c>
      <c r="I654" s="23">
        <f>H654*'POTW Flow Rate'!C$11</f>
        <v>3469.7736106186835</v>
      </c>
      <c r="J654" s="12" t="s">
        <v>4627</v>
      </c>
    </row>
    <row r="655" spans="1:10">
      <c r="A655" t="s">
        <v>4586</v>
      </c>
      <c r="B655" t="s">
        <v>1756</v>
      </c>
      <c r="C655" t="s">
        <v>2459</v>
      </c>
      <c r="D655" t="s">
        <v>4587</v>
      </c>
      <c r="E655" t="s">
        <v>2285</v>
      </c>
      <c r="F655" t="s">
        <v>1757</v>
      </c>
      <c r="G655">
        <v>46453</v>
      </c>
      <c r="H655" s="35">
        <f t="shared" si="10"/>
        <v>1.4403501405520414E-4</v>
      </c>
      <c r="I655" s="23">
        <f>H655*'POTW Flow Rate'!C$11</f>
        <v>1487.5993865627106</v>
      </c>
      <c r="J655" s="12" t="s">
        <v>4627</v>
      </c>
    </row>
    <row r="656" spans="1:10">
      <c r="A656" t="s">
        <v>4588</v>
      </c>
      <c r="B656" t="s">
        <v>1756</v>
      </c>
      <c r="C656" t="s">
        <v>2462</v>
      </c>
      <c r="D656" t="s">
        <v>2418</v>
      </c>
      <c r="E656" t="s">
        <v>2285</v>
      </c>
      <c r="F656" t="s">
        <v>1757</v>
      </c>
      <c r="G656">
        <v>266560</v>
      </c>
      <c r="H656" s="35">
        <f t="shared" si="10"/>
        <v>8.2651224563656204E-4</v>
      </c>
      <c r="I656" s="23">
        <f>H656*'POTW Flow Rate'!C$11</f>
        <v>8536.251533424238</v>
      </c>
      <c r="J656" s="12" t="s">
        <v>4627</v>
      </c>
    </row>
    <row r="657" spans="1:10">
      <c r="A657" t="s">
        <v>4589</v>
      </c>
      <c r="B657" t="s">
        <v>1756</v>
      </c>
      <c r="C657" t="s">
        <v>2465</v>
      </c>
      <c r="D657" t="s">
        <v>2424</v>
      </c>
      <c r="E657" t="s">
        <v>2285</v>
      </c>
      <c r="F657" t="s">
        <v>1757</v>
      </c>
      <c r="G657">
        <v>38571</v>
      </c>
      <c r="H657" s="35">
        <f t="shared" si="10"/>
        <v>1.1959560259021546E-4</v>
      </c>
      <c r="I657" s="23">
        <f>H657*'POTW Flow Rate'!C$11</f>
        <v>1235.1881673758489</v>
      </c>
      <c r="J657" s="12" t="s">
        <v>4627</v>
      </c>
    </row>
    <row r="658" spans="1:10">
      <c r="A658" t="s">
        <v>4590</v>
      </c>
      <c r="B658" t="s">
        <v>1756</v>
      </c>
      <c r="C658" t="s">
        <v>2468</v>
      </c>
      <c r="D658" t="s">
        <v>2427</v>
      </c>
      <c r="E658" t="s">
        <v>2285</v>
      </c>
      <c r="F658" t="s">
        <v>1757</v>
      </c>
      <c r="G658">
        <v>12014</v>
      </c>
      <c r="H658" s="35">
        <f t="shared" si="10"/>
        <v>3.7251343483934783E-5</v>
      </c>
      <c r="I658" s="23">
        <f>H658*'POTW Flow Rate'!C$11</f>
        <v>384.73336555581778</v>
      </c>
      <c r="J658" s="12" t="s">
        <v>4627</v>
      </c>
    </row>
    <row r="659" spans="1:10">
      <c r="A659" t="s">
        <v>4591</v>
      </c>
      <c r="B659" t="s">
        <v>1756</v>
      </c>
      <c r="C659" t="s">
        <v>2471</v>
      </c>
      <c r="D659" t="s">
        <v>4592</v>
      </c>
      <c r="E659" t="s">
        <v>2285</v>
      </c>
      <c r="F659" t="s">
        <v>1757</v>
      </c>
      <c r="G659">
        <v>13898</v>
      </c>
      <c r="H659" s="35">
        <f t="shared" si="10"/>
        <v>4.3092989157626569E-5</v>
      </c>
      <c r="I659" s="23">
        <f>H659*'POTW Flow Rate'!C$11</f>
        <v>445.06611573953353</v>
      </c>
      <c r="J659" s="12" t="s">
        <v>4627</v>
      </c>
    </row>
    <row r="660" spans="1:10">
      <c r="A660" t="s">
        <v>4593</v>
      </c>
      <c r="B660" t="s">
        <v>1756</v>
      </c>
      <c r="C660" t="s">
        <v>2474</v>
      </c>
      <c r="D660" t="s">
        <v>4594</v>
      </c>
      <c r="E660" t="s">
        <v>2285</v>
      </c>
      <c r="F660" t="s">
        <v>1757</v>
      </c>
      <c r="G660">
        <v>14905</v>
      </c>
      <c r="H660" s="35">
        <f t="shared" si="10"/>
        <v>4.6215354971537201E-5</v>
      </c>
      <c r="I660" s="23">
        <f>H660*'POTW Flow Rate'!C$11</f>
        <v>477.31403476023507</v>
      </c>
      <c r="J660" s="12" t="s">
        <v>4627</v>
      </c>
    </row>
    <row r="661" spans="1:10">
      <c r="A661" t="s">
        <v>4595</v>
      </c>
      <c r="B661" t="s">
        <v>1756</v>
      </c>
      <c r="C661" t="s">
        <v>2477</v>
      </c>
      <c r="D661" t="s">
        <v>4596</v>
      </c>
      <c r="E661" t="s">
        <v>2285</v>
      </c>
      <c r="F661" t="s">
        <v>1757</v>
      </c>
      <c r="G661">
        <v>12570</v>
      </c>
      <c r="H661" s="35">
        <f t="shared" si="10"/>
        <v>3.8975311103134694E-5</v>
      </c>
      <c r="I661" s="23">
        <f>H661*'POTW Flow Rate'!C$11</f>
        <v>402.53857208561925</v>
      </c>
      <c r="J661" s="12" t="s">
        <v>4627</v>
      </c>
    </row>
    <row r="662" spans="1:10">
      <c r="A662" t="s">
        <v>4597</v>
      </c>
      <c r="B662" t="s">
        <v>1756</v>
      </c>
      <c r="C662" t="s">
        <v>2480</v>
      </c>
      <c r="D662" t="s">
        <v>4598</v>
      </c>
      <c r="E662" t="s">
        <v>2285</v>
      </c>
      <c r="F662" t="s">
        <v>1757</v>
      </c>
      <c r="G662">
        <v>15945</v>
      </c>
      <c r="H662" s="35">
        <f t="shared" si="10"/>
        <v>4.9440042604573008E-5</v>
      </c>
      <c r="I662" s="23">
        <f>H662*'POTW Flow Rate'!C$11</f>
        <v>510.61873762173423</v>
      </c>
      <c r="J662" s="12" t="s">
        <v>4627</v>
      </c>
    </row>
    <row r="663" spans="1:10">
      <c r="A663" t="s">
        <v>4599</v>
      </c>
      <c r="B663" t="s">
        <v>1756</v>
      </c>
      <c r="C663" t="s">
        <v>2483</v>
      </c>
      <c r="D663" t="s">
        <v>2433</v>
      </c>
      <c r="E663" t="s">
        <v>2285</v>
      </c>
      <c r="F663" t="s">
        <v>1757</v>
      </c>
      <c r="G663">
        <v>33722</v>
      </c>
      <c r="H663" s="35">
        <f t="shared" si="10"/>
        <v>1.0456049650118602E-4</v>
      </c>
      <c r="I663" s="23">
        <f>H663*'POTW Flow Rate'!C$11</f>
        <v>1079.9049902841093</v>
      </c>
      <c r="J663" s="12" t="s">
        <v>4627</v>
      </c>
    </row>
    <row r="664" spans="1:10">
      <c r="A664" t="s">
        <v>4600</v>
      </c>
      <c r="B664" t="s">
        <v>1756</v>
      </c>
      <c r="C664" t="s">
        <v>2713</v>
      </c>
      <c r="D664" t="s">
        <v>2436</v>
      </c>
      <c r="E664" t="s">
        <v>2285</v>
      </c>
      <c r="F664" t="s">
        <v>1757</v>
      </c>
      <c r="G664">
        <v>29359</v>
      </c>
      <c r="H664" s="35">
        <f t="shared" si="10"/>
        <v>9.1032311748363688E-5</v>
      </c>
      <c r="I664" s="23">
        <f>H664*'POTW Flow Rate'!C$11</f>
        <v>940.18535702957013</v>
      </c>
      <c r="J664" s="12" t="s">
        <v>4627</v>
      </c>
    </row>
    <row r="665" spans="1:10">
      <c r="A665" t="s">
        <v>4601</v>
      </c>
      <c r="B665" t="s">
        <v>1756</v>
      </c>
      <c r="C665" t="s">
        <v>2716</v>
      </c>
      <c r="D665" t="s">
        <v>2439</v>
      </c>
      <c r="E665" t="s">
        <v>2285</v>
      </c>
      <c r="F665" t="s">
        <v>1757</v>
      </c>
      <c r="G665">
        <v>34929</v>
      </c>
      <c r="H665" s="35">
        <f t="shared" si="10"/>
        <v>1.0830299455221891E-4</v>
      </c>
      <c r="I665" s="23">
        <f>H665*'POTW Flow Rate'!C$11</f>
        <v>1118.557659855099</v>
      </c>
      <c r="J665" s="12" t="s">
        <v>4627</v>
      </c>
    </row>
    <row r="666" spans="1:10">
      <c r="A666" t="s">
        <v>4602</v>
      </c>
      <c r="B666" t="s">
        <v>1756</v>
      </c>
      <c r="C666" t="s">
        <v>2719</v>
      </c>
      <c r="D666" t="s">
        <v>4603</v>
      </c>
      <c r="E666" t="s">
        <v>2285</v>
      </c>
      <c r="F666" t="s">
        <v>1757</v>
      </c>
      <c r="G666">
        <v>14837</v>
      </c>
      <c r="H666" s="35">
        <f t="shared" si="10"/>
        <v>4.6004510010915629E-5</v>
      </c>
      <c r="I666" s="23">
        <f>H666*'POTW Flow Rate'!C$11</f>
        <v>475.13641957313706</v>
      </c>
      <c r="J666" s="12" t="s">
        <v>4627</v>
      </c>
    </row>
    <row r="667" spans="1:10">
      <c r="A667" t="s">
        <v>4604</v>
      </c>
      <c r="B667" t="s">
        <v>1756</v>
      </c>
      <c r="C667" t="s">
        <v>2722</v>
      </c>
      <c r="D667" t="s">
        <v>4605</v>
      </c>
      <c r="E667" t="s">
        <v>2285</v>
      </c>
      <c r="F667" t="s">
        <v>1757</v>
      </c>
      <c r="G667">
        <v>52085</v>
      </c>
      <c r="H667" s="35">
        <f t="shared" si="10"/>
        <v>1.6149793785256726E-4</v>
      </c>
      <c r="I667" s="23">
        <f>H667*'POTW Flow Rate'!C$11</f>
        <v>1667.9571620588288</v>
      </c>
      <c r="J667" s="12" t="s">
        <v>4627</v>
      </c>
    </row>
    <row r="668" spans="1:10">
      <c r="A668" t="s">
        <v>4606</v>
      </c>
      <c r="B668" t="s">
        <v>1756</v>
      </c>
      <c r="C668" t="s">
        <v>2725</v>
      </c>
      <c r="D668" t="s">
        <v>4607</v>
      </c>
      <c r="E668" t="s">
        <v>2285</v>
      </c>
      <c r="F668" t="s">
        <v>1757</v>
      </c>
      <c r="G668">
        <v>187319</v>
      </c>
      <c r="H668" s="35">
        <f t="shared" si="10"/>
        <v>5.8081275262753288E-4</v>
      </c>
      <c r="I668" s="23">
        <f>H668*'POTW Flow Rate'!C$11</f>
        <v>5998.6573416472647</v>
      </c>
      <c r="J668" s="12" t="s">
        <v>4627</v>
      </c>
    </row>
    <row r="669" spans="1:10">
      <c r="A669" t="s">
        <v>4608</v>
      </c>
      <c r="B669" t="s">
        <v>1756</v>
      </c>
      <c r="C669" t="s">
        <v>2727</v>
      </c>
      <c r="D669" t="s">
        <v>2442</v>
      </c>
      <c r="E669" t="s">
        <v>2285</v>
      </c>
      <c r="F669" t="s">
        <v>1757</v>
      </c>
      <c r="G669">
        <v>21672</v>
      </c>
      <c r="H669" s="35">
        <f t="shared" si="10"/>
        <v>6.7197529214569222E-5</v>
      </c>
      <c r="I669" s="23">
        <f>H669*'POTW Flow Rate'!C$11</f>
        <v>694.0187696292395</v>
      </c>
      <c r="J669" s="12" t="s">
        <v>4627</v>
      </c>
    </row>
    <row r="670" spans="1:10">
      <c r="A670" t="s">
        <v>4609</v>
      </c>
      <c r="B670" t="s">
        <v>1756</v>
      </c>
      <c r="C670" t="s">
        <v>2730</v>
      </c>
      <c r="D670" t="s">
        <v>4610</v>
      </c>
      <c r="E670" t="s">
        <v>2285</v>
      </c>
      <c r="F670" t="s">
        <v>1757</v>
      </c>
      <c r="G670">
        <v>16431</v>
      </c>
      <c r="H670" s="35">
        <f t="shared" si="10"/>
        <v>5.0946963940780125E-5</v>
      </c>
      <c r="I670" s="23">
        <f>H670*'POTW Flow Rate'!C$11</f>
        <v>526.18228145893477</v>
      </c>
      <c r="J670" s="12" t="s">
        <v>4627</v>
      </c>
    </row>
    <row r="671" spans="1:10">
      <c r="A671" t="s">
        <v>4611</v>
      </c>
      <c r="B671" t="s">
        <v>1756</v>
      </c>
      <c r="C671" t="s">
        <v>2733</v>
      </c>
      <c r="D671" t="s">
        <v>2448</v>
      </c>
      <c r="E671" t="s">
        <v>2285</v>
      </c>
      <c r="F671" t="s">
        <v>1757</v>
      </c>
      <c r="G671">
        <v>16022</v>
      </c>
      <c r="H671" s="35">
        <f t="shared" si="10"/>
        <v>4.9678793515865085E-5</v>
      </c>
      <c r="I671" s="23">
        <f>H671*'POTW Flow Rate'!C$11</f>
        <v>513.08456658359523</v>
      </c>
      <c r="J671" s="12" t="s">
        <v>4627</v>
      </c>
    </row>
    <row r="672" spans="1:10">
      <c r="A672" t="s">
        <v>4612</v>
      </c>
      <c r="B672" t="s">
        <v>1756</v>
      </c>
      <c r="C672" t="s">
        <v>3255</v>
      </c>
      <c r="D672" t="s">
        <v>2694</v>
      </c>
      <c r="E672" t="s">
        <v>2285</v>
      </c>
      <c r="F672" t="s">
        <v>1757</v>
      </c>
      <c r="G672">
        <v>4276</v>
      </c>
      <c r="H672" s="35">
        <f t="shared" si="10"/>
        <v>1.3258427229674141E-5</v>
      </c>
      <c r="I672" s="23">
        <f>H672*'POTW Flow Rate'!C$11</f>
        <v>136.9335667651637</v>
      </c>
      <c r="J672" s="12" t="s">
        <v>4627</v>
      </c>
    </row>
    <row r="673" spans="1:10">
      <c r="A673" t="s">
        <v>4613</v>
      </c>
      <c r="B673" t="s">
        <v>1756</v>
      </c>
      <c r="C673" t="s">
        <v>3257</v>
      </c>
      <c r="D673" t="s">
        <v>2698</v>
      </c>
      <c r="E673" t="s">
        <v>2285</v>
      </c>
      <c r="F673" t="s">
        <v>1757</v>
      </c>
      <c r="G673">
        <v>5815</v>
      </c>
      <c r="H673" s="35">
        <f t="shared" si="10"/>
        <v>1.8030344794330011E-5</v>
      </c>
      <c r="I673" s="23">
        <f>H673*'POTW Flow Rate'!C$11</f>
        <v>186.21812224963213</v>
      </c>
      <c r="J673" s="12" t="s">
        <v>4627</v>
      </c>
    </row>
    <row r="674" spans="1:10">
      <c r="A674" t="s">
        <v>4614</v>
      </c>
      <c r="B674" t="s">
        <v>1756</v>
      </c>
      <c r="C674" t="s">
        <v>3259</v>
      </c>
      <c r="D674" t="s">
        <v>3098</v>
      </c>
      <c r="E674" t="s">
        <v>2285</v>
      </c>
      <c r="F674" t="s">
        <v>1757</v>
      </c>
      <c r="G674">
        <v>5814</v>
      </c>
      <c r="H674" s="35">
        <f t="shared" si="10"/>
        <v>1.80272441331444E-5</v>
      </c>
      <c r="I674" s="23">
        <f>H674*'POTW Flow Rate'!C$11</f>
        <v>186.1860984968807</v>
      </c>
      <c r="J674" s="12" t="s">
        <v>4627</v>
      </c>
    </row>
    <row r="675" spans="1:10">
      <c r="A675" t="s">
        <v>4615</v>
      </c>
      <c r="B675" t="s">
        <v>1756</v>
      </c>
      <c r="C675" t="s">
        <v>3262</v>
      </c>
      <c r="D675" t="s">
        <v>2451</v>
      </c>
      <c r="E675" t="s">
        <v>2285</v>
      </c>
      <c r="F675" t="s">
        <v>1757</v>
      </c>
      <c r="G675">
        <v>32869</v>
      </c>
      <c r="H675" s="35">
        <f t="shared" si="10"/>
        <v>1.0191563250985953E-4</v>
      </c>
      <c r="I675" s="23">
        <f>H675*'POTW Flow Rate'!C$11</f>
        <v>1052.5887291871295</v>
      </c>
      <c r="J675" s="12" t="s">
        <v>4627</v>
      </c>
    </row>
    <row r="676" spans="1:10">
      <c r="A676" t="s">
        <v>4616</v>
      </c>
      <c r="B676" t="s">
        <v>1756</v>
      </c>
      <c r="C676" t="s">
        <v>3264</v>
      </c>
      <c r="D676" t="s">
        <v>4617</v>
      </c>
      <c r="E676" t="s">
        <v>2285</v>
      </c>
      <c r="F676" t="s">
        <v>1757</v>
      </c>
      <c r="G676">
        <v>16061</v>
      </c>
      <c r="H676" s="35">
        <f t="shared" si="10"/>
        <v>4.9799719302103925E-5</v>
      </c>
      <c r="I676" s="23">
        <f>H676*'POTW Flow Rate'!C$11</f>
        <v>514.33349294090146</v>
      </c>
      <c r="J676" s="12" t="s">
        <v>4627</v>
      </c>
    </row>
    <row r="677" spans="1:10">
      <c r="A677" t="s">
        <v>4618</v>
      </c>
      <c r="B677" t="s">
        <v>1756</v>
      </c>
      <c r="C677" t="s">
        <v>3267</v>
      </c>
      <c r="D677" t="s">
        <v>4619</v>
      </c>
      <c r="E677" t="s">
        <v>2285</v>
      </c>
      <c r="F677" t="s">
        <v>1757</v>
      </c>
      <c r="G677">
        <v>146063</v>
      </c>
      <c r="H677" s="35">
        <f t="shared" si="10"/>
        <v>4.5289187475395089E-4</v>
      </c>
      <c r="I677" s="23">
        <f>H677*'POTW Flow Rate'!C$11</f>
        <v>4677.4853981337947</v>
      </c>
      <c r="J677" s="12" t="s">
        <v>4627</v>
      </c>
    </row>
    <row r="678" spans="1:10">
      <c r="A678" t="s">
        <v>4634</v>
      </c>
      <c r="B678" t="s">
        <v>1756</v>
      </c>
      <c r="C678" t="s">
        <v>3270</v>
      </c>
      <c r="D678" t="s">
        <v>2457</v>
      </c>
      <c r="E678" t="s">
        <v>2285</v>
      </c>
      <c r="F678" t="s">
        <v>1757</v>
      </c>
      <c r="G678">
        <v>265729</v>
      </c>
      <c r="H678" s="35">
        <f t="shared" si="10"/>
        <v>8.23935596191319E-4</v>
      </c>
      <c r="I678" s="23">
        <f>H678*'POTW Flow Rate'!C$11</f>
        <v>8509.6397948877911</v>
      </c>
      <c r="J678" s="12" t="s">
        <v>4627</v>
      </c>
    </row>
    <row r="679" spans="1:10">
      <c r="A679" t="s">
        <v>4635</v>
      </c>
      <c r="B679" t="s">
        <v>1756</v>
      </c>
      <c r="C679" t="s">
        <v>3272</v>
      </c>
      <c r="D679" t="s">
        <v>2703</v>
      </c>
      <c r="E679" t="s">
        <v>2285</v>
      </c>
      <c r="F679" t="s">
        <v>1757</v>
      </c>
      <c r="G679">
        <v>24612</v>
      </c>
      <c r="H679" s="35">
        <f t="shared" si="10"/>
        <v>7.631347310026659E-5</v>
      </c>
      <c r="I679" s="23">
        <f>H679*'POTW Flow Rate'!C$11</f>
        <v>788.16860271847736</v>
      </c>
      <c r="J679" s="12" t="s">
        <v>4627</v>
      </c>
    </row>
    <row r="680" spans="1:10">
      <c r="A680" t="s">
        <v>4636</v>
      </c>
      <c r="B680" t="s">
        <v>1756</v>
      </c>
      <c r="C680" t="s">
        <v>3275</v>
      </c>
      <c r="D680" t="s">
        <v>4637</v>
      </c>
      <c r="E680" t="s">
        <v>2285</v>
      </c>
      <c r="F680" t="s">
        <v>1757</v>
      </c>
      <c r="G680">
        <v>198997</v>
      </c>
      <c r="H680" s="35">
        <f t="shared" si="10"/>
        <v>6.1702227395310223E-4</v>
      </c>
      <c r="I680" s="23">
        <f>H680*'POTW Flow Rate'!C$11</f>
        <v>6372.6307262785976</v>
      </c>
      <c r="J680" s="12" t="s">
        <v>4627</v>
      </c>
    </row>
    <row r="681" spans="1:10">
      <c r="A681" t="s">
        <v>4638</v>
      </c>
      <c r="B681" t="s">
        <v>1756</v>
      </c>
      <c r="C681" t="s">
        <v>3277</v>
      </c>
      <c r="D681" t="s">
        <v>4639</v>
      </c>
      <c r="E681" t="s">
        <v>2285</v>
      </c>
      <c r="F681" t="s">
        <v>1757</v>
      </c>
      <c r="G681">
        <v>7330</v>
      </c>
      <c r="H681" s="35">
        <f t="shared" si="10"/>
        <v>2.2727846490531212E-5</v>
      </c>
      <c r="I681" s="23">
        <f>H681*'POTW Flow Rate'!C$11</f>
        <v>234.73410766806597</v>
      </c>
      <c r="J681" s="12" t="s">
        <v>4627</v>
      </c>
    </row>
    <row r="682" spans="1:10">
      <c r="A682" t="s">
        <v>4640</v>
      </c>
      <c r="B682" t="s">
        <v>1756</v>
      </c>
      <c r="C682" t="s">
        <v>3280</v>
      </c>
      <c r="D682" t="s">
        <v>2705</v>
      </c>
      <c r="E682" t="s">
        <v>2285</v>
      </c>
      <c r="F682" t="s">
        <v>1757</v>
      </c>
      <c r="G682">
        <v>5204</v>
      </c>
      <c r="H682" s="35">
        <f t="shared" si="10"/>
        <v>1.6135840809921474E-5</v>
      </c>
      <c r="I682" s="23">
        <f>H682*'POTW Flow Rate'!C$11</f>
        <v>166.65160931850139</v>
      </c>
      <c r="J682" s="12" t="s">
        <v>4627</v>
      </c>
    </row>
    <row r="683" spans="1:10">
      <c r="A683" t="s">
        <v>4641</v>
      </c>
      <c r="B683" t="s">
        <v>1756</v>
      </c>
      <c r="C683" t="s">
        <v>3282</v>
      </c>
      <c r="D683" t="s">
        <v>2460</v>
      </c>
      <c r="E683" t="s">
        <v>2285</v>
      </c>
      <c r="F683" t="s">
        <v>1757</v>
      </c>
      <c r="G683">
        <v>22048</v>
      </c>
      <c r="H683" s="35">
        <f t="shared" si="10"/>
        <v>6.8363377820359087E-5</v>
      </c>
      <c r="I683" s="23">
        <f>H683*'POTW Flow Rate'!C$11</f>
        <v>706.05970066378143</v>
      </c>
      <c r="J683" s="12" t="s">
        <v>4627</v>
      </c>
    </row>
    <row r="684" spans="1:10">
      <c r="A684" t="s">
        <v>4642</v>
      </c>
      <c r="B684" t="s">
        <v>1756</v>
      </c>
      <c r="C684" t="s">
        <v>3285</v>
      </c>
      <c r="D684" t="s">
        <v>4643</v>
      </c>
      <c r="E684" t="s">
        <v>2285</v>
      </c>
      <c r="F684" t="s">
        <v>1757</v>
      </c>
      <c r="G684">
        <v>5813</v>
      </c>
      <c r="H684" s="35">
        <f t="shared" si="10"/>
        <v>1.8024143471958789E-5</v>
      </c>
      <c r="I684" s="23">
        <f>H684*'POTW Flow Rate'!C$11</f>
        <v>186.15407474412925</v>
      </c>
      <c r="J684" s="12" t="s">
        <v>4627</v>
      </c>
    </row>
    <row r="685" spans="1:10">
      <c r="A685" t="s">
        <v>4644</v>
      </c>
      <c r="B685" t="s">
        <v>1756</v>
      </c>
      <c r="C685" t="s">
        <v>3288</v>
      </c>
      <c r="D685" t="s">
        <v>4645</v>
      </c>
      <c r="E685" t="s">
        <v>2285</v>
      </c>
      <c r="F685" t="s">
        <v>1757</v>
      </c>
      <c r="G685">
        <v>46435</v>
      </c>
      <c r="H685" s="35">
        <f t="shared" si="10"/>
        <v>1.4397920215386312E-4</v>
      </c>
      <c r="I685" s="23">
        <f>H685*'POTW Flow Rate'!C$11</f>
        <v>1487.0229590131844</v>
      </c>
      <c r="J685" s="12" t="s">
        <v>4627</v>
      </c>
    </row>
    <row r="686" spans="1:10">
      <c r="A686" t="s">
        <v>4646</v>
      </c>
      <c r="B686" t="s">
        <v>1756</v>
      </c>
      <c r="C686" t="s">
        <v>3290</v>
      </c>
      <c r="D686" t="s">
        <v>4647</v>
      </c>
      <c r="E686" t="s">
        <v>2285</v>
      </c>
      <c r="F686" t="s">
        <v>1757</v>
      </c>
      <c r="G686">
        <v>135707</v>
      </c>
      <c r="H686" s="35">
        <f t="shared" si="10"/>
        <v>4.2078142751575973E-4</v>
      </c>
      <c r="I686" s="23">
        <f>H686*'POTW Flow Rate'!C$11</f>
        <v>4345.8474146398667</v>
      </c>
      <c r="J686" s="12" t="s">
        <v>4627</v>
      </c>
    </row>
    <row r="687" spans="1:10">
      <c r="A687" t="s">
        <v>4648</v>
      </c>
      <c r="B687" t="s">
        <v>1756</v>
      </c>
      <c r="C687" t="s">
        <v>3292</v>
      </c>
      <c r="D687" t="s">
        <v>2720</v>
      </c>
      <c r="E687" t="s">
        <v>2285</v>
      </c>
      <c r="F687" t="s">
        <v>1757</v>
      </c>
      <c r="G687">
        <v>17447</v>
      </c>
      <c r="H687" s="35">
        <f t="shared" si="10"/>
        <v>5.4097235705361256E-5</v>
      </c>
      <c r="I687" s="23">
        <f>H687*'POTW Flow Rate'!C$11</f>
        <v>558.71841425439925</v>
      </c>
      <c r="J687" s="12" t="s">
        <v>4627</v>
      </c>
    </row>
    <row r="688" spans="1:10">
      <c r="A688" t="s">
        <v>4649</v>
      </c>
      <c r="B688" t="s">
        <v>1756</v>
      </c>
      <c r="C688" t="s">
        <v>3294</v>
      </c>
      <c r="D688" t="s">
        <v>4650</v>
      </c>
      <c r="E688" t="s">
        <v>2285</v>
      </c>
      <c r="F688" t="s">
        <v>1757</v>
      </c>
      <c r="G688">
        <v>79728</v>
      </c>
      <c r="H688" s="35">
        <f t="shared" si="10"/>
        <v>2.4720951500642186E-4</v>
      </c>
      <c r="I688" s="23">
        <f>H688*'POTW Flow Rate'!C$11</f>
        <v>2553.1897593669255</v>
      </c>
      <c r="J688" s="12" t="s">
        <v>4627</v>
      </c>
    </row>
    <row r="689" spans="1:10">
      <c r="A689" t="s">
        <v>4651</v>
      </c>
      <c r="B689" t="s">
        <v>1756</v>
      </c>
      <c r="C689" t="s">
        <v>2535</v>
      </c>
      <c r="D689" t="s">
        <v>4652</v>
      </c>
      <c r="E689" t="s">
        <v>2285</v>
      </c>
      <c r="F689" t="s">
        <v>1757</v>
      </c>
      <c r="G689">
        <v>11549</v>
      </c>
      <c r="H689" s="35">
        <f t="shared" si="10"/>
        <v>3.5809536032625502E-5</v>
      </c>
      <c r="I689" s="23">
        <f>H689*'POTW Flow Rate'!C$11</f>
        <v>369.84232052639749</v>
      </c>
      <c r="J689" s="12" t="s">
        <v>4627</v>
      </c>
    </row>
    <row r="690" spans="1:10">
      <c r="A690" t="s">
        <v>4653</v>
      </c>
      <c r="B690" t="s">
        <v>1756</v>
      </c>
      <c r="C690" t="s">
        <v>3298</v>
      </c>
      <c r="D690" t="s">
        <v>3445</v>
      </c>
      <c r="E690" t="s">
        <v>2285</v>
      </c>
      <c r="F690" t="s">
        <v>1757</v>
      </c>
      <c r="G690">
        <v>17874</v>
      </c>
      <c r="H690" s="35">
        <f t="shared" si="10"/>
        <v>5.5421218031617307E-5</v>
      </c>
      <c r="I690" s="23">
        <f>H690*'POTW Flow Rate'!C$11</f>
        <v>572.39255667926477</v>
      </c>
      <c r="J690" s="12" t="s">
        <v>4627</v>
      </c>
    </row>
    <row r="691" spans="1:10">
      <c r="A691" t="s">
        <v>4654</v>
      </c>
      <c r="B691" t="s">
        <v>1756</v>
      </c>
      <c r="C691" t="s">
        <v>3301</v>
      </c>
      <c r="D691" t="s">
        <v>2478</v>
      </c>
      <c r="E691" t="s">
        <v>2285</v>
      </c>
      <c r="F691" t="s">
        <v>1757</v>
      </c>
      <c r="G691">
        <v>14337</v>
      </c>
      <c r="H691" s="35">
        <f t="shared" si="10"/>
        <v>4.4454179418109952E-5</v>
      </c>
      <c r="I691" s="23">
        <f>H691*'POTW Flow Rate'!C$11</f>
        <v>459.1245431974163</v>
      </c>
      <c r="J691" s="12" t="s">
        <v>4627</v>
      </c>
    </row>
    <row r="692" spans="1:10">
      <c r="A692" t="s">
        <v>4655</v>
      </c>
      <c r="B692" t="s">
        <v>1756</v>
      </c>
      <c r="C692" t="s">
        <v>3304</v>
      </c>
      <c r="D692" t="s">
        <v>3450</v>
      </c>
      <c r="E692" t="s">
        <v>2285</v>
      </c>
      <c r="F692" t="s">
        <v>1757</v>
      </c>
      <c r="G692">
        <v>16543</v>
      </c>
      <c r="H692" s="35">
        <f t="shared" si="10"/>
        <v>5.1294237993568599E-5</v>
      </c>
      <c r="I692" s="23">
        <f>H692*'POTW Flow Rate'!C$11</f>
        <v>529.76894176709618</v>
      </c>
      <c r="J692" s="12" t="s">
        <v>4627</v>
      </c>
    </row>
    <row r="693" spans="1:10">
      <c r="A693" t="s">
        <v>4656</v>
      </c>
      <c r="B693" t="s">
        <v>1756</v>
      </c>
      <c r="C693" t="s">
        <v>3307</v>
      </c>
      <c r="D693" t="s">
        <v>2728</v>
      </c>
      <c r="E693" t="s">
        <v>2285</v>
      </c>
      <c r="F693" t="s">
        <v>1757</v>
      </c>
      <c r="G693">
        <v>14374</v>
      </c>
      <c r="H693" s="35">
        <f t="shared" si="10"/>
        <v>4.456890388197757E-5</v>
      </c>
      <c r="I693" s="23">
        <f>H693*'POTW Flow Rate'!C$11</f>
        <v>460.30942204921962</v>
      </c>
      <c r="J693" s="12" t="s">
        <v>4627</v>
      </c>
    </row>
    <row r="694" spans="1:10">
      <c r="A694" t="s">
        <v>4657</v>
      </c>
      <c r="B694" t="s">
        <v>1756</v>
      </c>
      <c r="C694" t="s">
        <v>3309</v>
      </c>
      <c r="D694" t="s">
        <v>4658</v>
      </c>
      <c r="E694" t="s">
        <v>2285</v>
      </c>
      <c r="F694" t="s">
        <v>1757</v>
      </c>
      <c r="G694">
        <v>56876</v>
      </c>
      <c r="H694" s="35">
        <f t="shared" si="10"/>
        <v>1.7635320559283125E-4</v>
      </c>
      <c r="I694" s="23">
        <f>H694*'POTW Flow Rate'!C$11</f>
        <v>1821.3829614909848</v>
      </c>
      <c r="J694" s="12" t="s">
        <v>4627</v>
      </c>
    </row>
    <row r="695" spans="1:10">
      <c r="A695" t="s">
        <v>4659</v>
      </c>
      <c r="B695" t="s">
        <v>1756</v>
      </c>
      <c r="C695" t="s">
        <v>3311</v>
      </c>
      <c r="D695" t="s">
        <v>4660</v>
      </c>
      <c r="E695" t="s">
        <v>2285</v>
      </c>
      <c r="F695" t="s">
        <v>1757</v>
      </c>
      <c r="G695">
        <v>685419</v>
      </c>
      <c r="H695" s="35">
        <f t="shared" si="10"/>
        <v>2.1252520891805473E-3</v>
      </c>
      <c r="I695" s="23">
        <f>H695*'POTW Flow Rate'!C$11</f>
        <v>21949.688587140259</v>
      </c>
      <c r="J695" s="12" t="s">
        <v>4627</v>
      </c>
    </row>
    <row r="696" spans="1:10">
      <c r="A696" t="s">
        <v>4661</v>
      </c>
      <c r="B696" t="s">
        <v>1756</v>
      </c>
      <c r="C696" t="s">
        <v>3313</v>
      </c>
      <c r="D696" t="s">
        <v>4662</v>
      </c>
      <c r="E696" t="s">
        <v>2285</v>
      </c>
      <c r="F696" t="s">
        <v>1757</v>
      </c>
      <c r="G696">
        <v>67008</v>
      </c>
      <c r="H696" s="35">
        <f t="shared" si="10"/>
        <v>2.0776910472544547E-4</v>
      </c>
      <c r="I696" s="23">
        <f>H696*'POTW Flow Rate'!C$11</f>
        <v>2145.84762436859</v>
      </c>
      <c r="J696" s="12" t="s">
        <v>4627</v>
      </c>
    </row>
    <row r="697" spans="1:10">
      <c r="A697" t="s">
        <v>4663</v>
      </c>
      <c r="B697" t="s">
        <v>1756</v>
      </c>
      <c r="C697" t="s">
        <v>2540</v>
      </c>
      <c r="D697" t="s">
        <v>4664</v>
      </c>
      <c r="E697" t="s">
        <v>2285</v>
      </c>
      <c r="F697" t="s">
        <v>1757</v>
      </c>
      <c r="G697">
        <v>288542</v>
      </c>
      <c r="H697" s="35">
        <f t="shared" si="10"/>
        <v>8.9467097981867072E-4</v>
      </c>
      <c r="I697" s="23">
        <f>H697*'POTW Flow Rate'!C$11</f>
        <v>9240.1976664064241</v>
      </c>
      <c r="J697" s="12" t="s">
        <v>4627</v>
      </c>
    </row>
    <row r="698" spans="1:10">
      <c r="A698" t="s">
        <v>4665</v>
      </c>
      <c r="B698" t="s">
        <v>1756</v>
      </c>
      <c r="C698" t="s">
        <v>4666</v>
      </c>
      <c r="D698" t="s">
        <v>4667</v>
      </c>
      <c r="E698" t="s">
        <v>2285</v>
      </c>
      <c r="F698" t="s">
        <v>1757</v>
      </c>
      <c r="G698">
        <v>39187</v>
      </c>
      <c r="H698" s="35">
        <f t="shared" si="10"/>
        <v>1.2150560988055205E-4</v>
      </c>
      <c r="I698" s="23">
        <f>H698*'POTW Flow Rate'!C$11</f>
        <v>1254.9147990707368</v>
      </c>
      <c r="J698" s="12" t="s">
        <v>4627</v>
      </c>
    </row>
    <row r="699" spans="1:10">
      <c r="A699" t="s">
        <v>4668</v>
      </c>
      <c r="B699" t="s">
        <v>4669</v>
      </c>
      <c r="C699" t="s">
        <v>2283</v>
      </c>
      <c r="D699" t="s">
        <v>2853</v>
      </c>
      <c r="E699" t="s">
        <v>2285</v>
      </c>
      <c r="F699" t="s">
        <v>4670</v>
      </c>
      <c r="G699">
        <v>34791</v>
      </c>
      <c r="H699" s="35">
        <f t="shared" si="10"/>
        <v>1.0787510330860454E-4</v>
      </c>
      <c r="I699" s="23">
        <f>H699*'POTW Flow Rate'!C$11</f>
        <v>1114.1383819754001</v>
      </c>
      <c r="J699" s="12" t="s">
        <v>4627</v>
      </c>
    </row>
    <row r="700" spans="1:10">
      <c r="A700" t="s">
        <v>4671</v>
      </c>
      <c r="B700" t="s">
        <v>4669</v>
      </c>
      <c r="C700" t="s">
        <v>2288</v>
      </c>
      <c r="D700" t="s">
        <v>4672</v>
      </c>
      <c r="E700" t="s">
        <v>2285</v>
      </c>
      <c r="F700" t="s">
        <v>4670</v>
      </c>
      <c r="G700">
        <v>365918</v>
      </c>
      <c r="H700" s="35">
        <f t="shared" si="10"/>
        <v>1.1345877397165346E-3</v>
      </c>
      <c r="I700" s="23">
        <f>H700*'POTW Flow Rate'!C$11</f>
        <v>11718.067559301959</v>
      </c>
      <c r="J700" s="12" t="s">
        <v>4627</v>
      </c>
    </row>
    <row r="701" spans="1:10">
      <c r="A701" t="s">
        <v>4673</v>
      </c>
      <c r="B701" t="s">
        <v>4669</v>
      </c>
      <c r="C701" t="s">
        <v>2291</v>
      </c>
      <c r="D701" t="s">
        <v>4674</v>
      </c>
      <c r="E701" t="s">
        <v>2285</v>
      </c>
      <c r="F701" t="s">
        <v>4670</v>
      </c>
      <c r="G701">
        <v>80217</v>
      </c>
      <c r="H701" s="35">
        <f t="shared" si="10"/>
        <v>2.4872573832618582E-4</v>
      </c>
      <c r="I701" s="23">
        <f>H701*'POTW Flow Rate'!C$11</f>
        <v>2568.8493744623802</v>
      </c>
      <c r="J701" s="12" t="s">
        <v>4627</v>
      </c>
    </row>
    <row r="702" spans="1:10">
      <c r="A702" t="s">
        <v>4675</v>
      </c>
      <c r="B702" t="s">
        <v>4669</v>
      </c>
      <c r="C702" t="s">
        <v>2294</v>
      </c>
      <c r="D702" t="s">
        <v>2601</v>
      </c>
      <c r="E702" t="s">
        <v>2285</v>
      </c>
      <c r="F702" t="s">
        <v>4670</v>
      </c>
      <c r="G702">
        <v>8700</v>
      </c>
      <c r="H702" s="35">
        <f t="shared" si="10"/>
        <v>2.6975752314818764E-5</v>
      </c>
      <c r="I702" s="23">
        <f>H702*'POTW Flow Rate'!C$11</f>
        <v>278.6066489375408</v>
      </c>
      <c r="J702" s="12" t="s">
        <v>4627</v>
      </c>
    </row>
    <row r="703" spans="1:10">
      <c r="A703" t="s">
        <v>4676</v>
      </c>
      <c r="B703" t="s">
        <v>4669</v>
      </c>
      <c r="C703" t="s">
        <v>2297</v>
      </c>
      <c r="D703" t="s">
        <v>4677</v>
      </c>
      <c r="E703" t="s">
        <v>2285</v>
      </c>
      <c r="F703" t="s">
        <v>4670</v>
      </c>
      <c r="G703">
        <v>12401</v>
      </c>
      <c r="H703" s="35">
        <f t="shared" si="10"/>
        <v>3.8451299362766376E-5</v>
      </c>
      <c r="I703" s="23">
        <f>H703*'POTW Flow Rate'!C$11</f>
        <v>397.12655787062562</v>
      </c>
      <c r="J703" s="12" t="s">
        <v>4627</v>
      </c>
    </row>
    <row r="704" spans="1:10">
      <c r="A704" t="s">
        <v>4678</v>
      </c>
      <c r="B704" t="s">
        <v>4669</v>
      </c>
      <c r="C704" t="s">
        <v>2300</v>
      </c>
      <c r="D704" t="s">
        <v>2603</v>
      </c>
      <c r="E704" t="s">
        <v>2285</v>
      </c>
      <c r="F704" t="s">
        <v>4670</v>
      </c>
      <c r="G704">
        <v>61915</v>
      </c>
      <c r="H704" s="35">
        <f t="shared" si="10"/>
        <v>1.9197743730712687E-4</v>
      </c>
      <c r="I704" s="23">
        <f>H704*'POTW Flow Rate'!C$11</f>
        <v>1982.7506516054987</v>
      </c>
      <c r="J704" s="12" t="s">
        <v>4627</v>
      </c>
    </row>
    <row r="705" spans="1:10">
      <c r="A705" t="s">
        <v>4679</v>
      </c>
      <c r="B705" t="s">
        <v>4669</v>
      </c>
      <c r="C705" t="s">
        <v>2303</v>
      </c>
      <c r="D705" t="s">
        <v>1764</v>
      </c>
      <c r="E705" t="s">
        <v>2285</v>
      </c>
      <c r="F705" t="s">
        <v>4670</v>
      </c>
      <c r="G705">
        <v>14962</v>
      </c>
      <c r="H705" s="35">
        <f t="shared" si="10"/>
        <v>4.6392092659117045E-5</v>
      </c>
      <c r="I705" s="23">
        <f>H705*'POTW Flow Rate'!C$11</f>
        <v>479.13938866706724</v>
      </c>
      <c r="J705" s="12" t="s">
        <v>4627</v>
      </c>
    </row>
    <row r="706" spans="1:10">
      <c r="A706" t="s">
        <v>4680</v>
      </c>
      <c r="B706" t="s">
        <v>4669</v>
      </c>
      <c r="C706" t="s">
        <v>2306</v>
      </c>
      <c r="D706" t="s">
        <v>2608</v>
      </c>
      <c r="E706" t="s">
        <v>2285</v>
      </c>
      <c r="F706" t="s">
        <v>4670</v>
      </c>
      <c r="G706">
        <v>19923</v>
      </c>
      <c r="H706" s="35">
        <f t="shared" si="10"/>
        <v>6.1774472800934968E-5</v>
      </c>
      <c r="I706" s="23">
        <f>H706*'POTW Flow Rate'!C$11</f>
        <v>638.00922606696838</v>
      </c>
      <c r="J706" s="12" t="s">
        <v>4627</v>
      </c>
    </row>
    <row r="707" spans="1:10">
      <c r="A707" t="s">
        <v>4681</v>
      </c>
      <c r="B707" t="s">
        <v>4669</v>
      </c>
      <c r="C707" t="s">
        <v>2309</v>
      </c>
      <c r="D707" t="s">
        <v>1770</v>
      </c>
      <c r="E707" t="s">
        <v>2285</v>
      </c>
      <c r="F707" t="s">
        <v>4670</v>
      </c>
      <c r="G707">
        <v>38438</v>
      </c>
      <c r="H707" s="35">
        <f t="shared" ref="H707:H770" si="11">G707/G$3226</f>
        <v>1.1918321465252915E-4</v>
      </c>
      <c r="I707" s="23">
        <f>H707*'POTW Flow Rate'!C$11</f>
        <v>1230.9290082599073</v>
      </c>
      <c r="J707" s="12" t="s">
        <v>4627</v>
      </c>
    </row>
    <row r="708" spans="1:10">
      <c r="A708" t="s">
        <v>4682</v>
      </c>
      <c r="B708" t="s">
        <v>4669</v>
      </c>
      <c r="C708" t="s">
        <v>2312</v>
      </c>
      <c r="D708" t="s">
        <v>2612</v>
      </c>
      <c r="E708" t="s">
        <v>2285</v>
      </c>
      <c r="F708" t="s">
        <v>4670</v>
      </c>
      <c r="G708">
        <v>114262</v>
      </c>
      <c r="H708" s="35">
        <f t="shared" si="11"/>
        <v>3.5428774839032433E-4</v>
      </c>
      <c r="I708" s="23">
        <f>H708*'POTW Flow Rate'!C$11</f>
        <v>3659.0980368852051</v>
      </c>
      <c r="J708" s="12" t="s">
        <v>4627</v>
      </c>
    </row>
    <row r="709" spans="1:10">
      <c r="A709" t="s">
        <v>4683</v>
      </c>
      <c r="B709" t="s">
        <v>4669</v>
      </c>
      <c r="C709" t="s">
        <v>2315</v>
      </c>
      <c r="D709" t="s">
        <v>2325</v>
      </c>
      <c r="E709" t="s">
        <v>2285</v>
      </c>
      <c r="F709" t="s">
        <v>4670</v>
      </c>
      <c r="G709">
        <v>26562</v>
      </c>
      <c r="H709" s="35">
        <f t="shared" si="11"/>
        <v>8.2359762412208726E-5</v>
      </c>
      <c r="I709" s="23">
        <f>H709*'POTW Flow Rate'!C$11</f>
        <v>850.61492058378826</v>
      </c>
      <c r="J709" s="12" t="s">
        <v>4627</v>
      </c>
    </row>
    <row r="710" spans="1:10">
      <c r="A710" t="s">
        <v>4684</v>
      </c>
      <c r="B710" t="s">
        <v>4669</v>
      </c>
      <c r="C710" t="s">
        <v>2318</v>
      </c>
      <c r="D710" t="s">
        <v>1778</v>
      </c>
      <c r="E710" t="s">
        <v>2285</v>
      </c>
      <c r="F710" t="s">
        <v>4670</v>
      </c>
      <c r="G710">
        <v>32776</v>
      </c>
      <c r="H710" s="35">
        <f t="shared" si="11"/>
        <v>1.0162727101959767E-4</v>
      </c>
      <c r="I710" s="23">
        <f>H710*'POTW Flow Rate'!C$11</f>
        <v>1049.6105201812454</v>
      </c>
      <c r="J710" s="12" t="s">
        <v>4627</v>
      </c>
    </row>
    <row r="711" spans="1:10">
      <c r="A711" t="s">
        <v>4685</v>
      </c>
      <c r="B711" t="s">
        <v>4669</v>
      </c>
      <c r="C711" t="s">
        <v>2321</v>
      </c>
      <c r="D711" t="s">
        <v>2624</v>
      </c>
      <c r="E711" t="s">
        <v>2285</v>
      </c>
      <c r="F711" t="s">
        <v>4670</v>
      </c>
      <c r="G711">
        <v>10655</v>
      </c>
      <c r="H711" s="35">
        <f t="shared" si="11"/>
        <v>3.3037544932688955E-5</v>
      </c>
      <c r="I711" s="23">
        <f>H711*'POTW Flow Rate'!C$11</f>
        <v>341.21308556660881</v>
      </c>
      <c r="J711" s="12" t="s">
        <v>4627</v>
      </c>
    </row>
    <row r="712" spans="1:10">
      <c r="A712" t="s">
        <v>4686</v>
      </c>
      <c r="B712" t="s">
        <v>4669</v>
      </c>
      <c r="C712" t="s">
        <v>2324</v>
      </c>
      <c r="D712" t="s">
        <v>4687</v>
      </c>
      <c r="E712" t="s">
        <v>2285</v>
      </c>
      <c r="F712" t="s">
        <v>4670</v>
      </c>
      <c r="G712">
        <v>32729</v>
      </c>
      <c r="H712" s="35">
        <f t="shared" si="11"/>
        <v>1.0148153994387394E-4</v>
      </c>
      <c r="I712" s="23">
        <f>H712*'POTW Flow Rate'!C$11</f>
        <v>1048.1054038019279</v>
      </c>
      <c r="J712" s="12" t="s">
        <v>4627</v>
      </c>
    </row>
    <row r="713" spans="1:10">
      <c r="A713" t="s">
        <v>4688</v>
      </c>
      <c r="B713" t="s">
        <v>4669</v>
      </c>
      <c r="C713" t="s">
        <v>2327</v>
      </c>
      <c r="D713" t="s">
        <v>4689</v>
      </c>
      <c r="E713" t="s">
        <v>2285</v>
      </c>
      <c r="F713" t="s">
        <v>4670</v>
      </c>
      <c r="G713">
        <v>49506</v>
      </c>
      <c r="H713" s="35">
        <f t="shared" si="11"/>
        <v>1.535013326548756E-4</v>
      </c>
      <c r="I713" s="23">
        <f>H713*'POTW Flow Rate'!C$11</f>
        <v>1585.3679037128613</v>
      </c>
      <c r="J713" s="12" t="s">
        <v>4627</v>
      </c>
    </row>
    <row r="714" spans="1:10">
      <c r="A714" t="s">
        <v>4690</v>
      </c>
      <c r="B714" t="s">
        <v>4669</v>
      </c>
      <c r="C714" t="s">
        <v>2330</v>
      </c>
      <c r="D714" t="s">
        <v>3198</v>
      </c>
      <c r="E714" t="s">
        <v>2285</v>
      </c>
      <c r="F714" t="s">
        <v>4670</v>
      </c>
      <c r="G714">
        <v>26524</v>
      </c>
      <c r="H714" s="35">
        <f t="shared" si="11"/>
        <v>8.2241937287155496E-5</v>
      </c>
      <c r="I714" s="23">
        <f>H714*'POTW Flow Rate'!C$11</f>
        <v>849.39801797923349</v>
      </c>
      <c r="J714" s="12" t="s">
        <v>4627</v>
      </c>
    </row>
    <row r="715" spans="1:10">
      <c r="A715" t="s">
        <v>4691</v>
      </c>
      <c r="B715" t="s">
        <v>4669</v>
      </c>
      <c r="C715" t="s">
        <v>2333</v>
      </c>
      <c r="D715" t="s">
        <v>4692</v>
      </c>
      <c r="E715" t="s">
        <v>2285</v>
      </c>
      <c r="F715" t="s">
        <v>4670</v>
      </c>
      <c r="G715">
        <v>42383</v>
      </c>
      <c r="H715" s="35">
        <f t="shared" si="11"/>
        <v>1.3141532302976593E-4</v>
      </c>
      <c r="I715" s="23">
        <f>H715*'POTW Flow Rate'!C$11</f>
        <v>1357.2627128643437</v>
      </c>
      <c r="J715" s="12" t="s">
        <v>4627</v>
      </c>
    </row>
    <row r="716" spans="1:10">
      <c r="A716" t="s">
        <v>4693</v>
      </c>
      <c r="B716" t="s">
        <v>4669</v>
      </c>
      <c r="C716" t="s">
        <v>2336</v>
      </c>
      <c r="D716" t="s">
        <v>4694</v>
      </c>
      <c r="E716" t="s">
        <v>2285</v>
      </c>
      <c r="F716" t="s">
        <v>4670</v>
      </c>
      <c r="G716">
        <v>117074</v>
      </c>
      <c r="H716" s="35">
        <f t="shared" si="11"/>
        <v>3.630068076442634E-4</v>
      </c>
      <c r="I716" s="23">
        <f>H716*'POTW Flow Rate'!C$11</f>
        <v>3749.1488296222583</v>
      </c>
      <c r="J716" s="12" t="s">
        <v>4627</v>
      </c>
    </row>
    <row r="717" spans="1:10">
      <c r="A717" t="s">
        <v>4695</v>
      </c>
      <c r="B717" t="s">
        <v>4669</v>
      </c>
      <c r="C717" t="s">
        <v>2339</v>
      </c>
      <c r="D717" t="s">
        <v>4696</v>
      </c>
      <c r="E717" t="s">
        <v>2285</v>
      </c>
      <c r="F717" t="s">
        <v>4670</v>
      </c>
      <c r="G717">
        <v>42345</v>
      </c>
      <c r="H717" s="35">
        <f t="shared" si="11"/>
        <v>1.3129749790471271E-4</v>
      </c>
      <c r="I717" s="23">
        <f>H717*'POTW Flow Rate'!C$11</f>
        <v>1356.0458102597891</v>
      </c>
      <c r="J717" s="12" t="s">
        <v>4627</v>
      </c>
    </row>
    <row r="718" spans="1:10">
      <c r="A718" t="s">
        <v>4697</v>
      </c>
      <c r="B718" t="s">
        <v>4669</v>
      </c>
      <c r="C718" t="s">
        <v>2342</v>
      </c>
      <c r="D718" t="s">
        <v>4698</v>
      </c>
      <c r="E718" t="s">
        <v>2285</v>
      </c>
      <c r="F718" t="s">
        <v>4670</v>
      </c>
      <c r="G718">
        <v>201971</v>
      </c>
      <c r="H718" s="35">
        <f t="shared" si="11"/>
        <v>6.2624364031911041E-4</v>
      </c>
      <c r="I718" s="23">
        <f>H718*'POTW Flow Rate'!C$11</f>
        <v>6467.8693669613849</v>
      </c>
      <c r="J718" s="12" t="s">
        <v>4627</v>
      </c>
    </row>
    <row r="719" spans="1:10">
      <c r="A719" t="s">
        <v>4699</v>
      </c>
      <c r="B719" t="s">
        <v>4669</v>
      </c>
      <c r="C719" t="s">
        <v>2345</v>
      </c>
      <c r="D719" t="s">
        <v>2370</v>
      </c>
      <c r="E719" t="s">
        <v>2285</v>
      </c>
      <c r="F719" t="s">
        <v>4670</v>
      </c>
      <c r="G719">
        <v>23468</v>
      </c>
      <c r="H719" s="35">
        <f t="shared" si="11"/>
        <v>7.2766316703927204E-5</v>
      </c>
      <c r="I719" s="23">
        <f>H719*'POTW Flow Rate'!C$11</f>
        <v>751.53342957082828</v>
      </c>
      <c r="J719" s="12" t="s">
        <v>4627</v>
      </c>
    </row>
    <row r="720" spans="1:10">
      <c r="A720" t="s">
        <v>4700</v>
      </c>
      <c r="B720" t="s">
        <v>4669</v>
      </c>
      <c r="C720" t="s">
        <v>2348</v>
      </c>
      <c r="D720" t="s">
        <v>3222</v>
      </c>
      <c r="E720" t="s">
        <v>2285</v>
      </c>
      <c r="F720" t="s">
        <v>4670</v>
      </c>
      <c r="G720">
        <v>76179</v>
      </c>
      <c r="H720" s="35">
        <f t="shared" si="11"/>
        <v>2.3620526845868718E-4</v>
      </c>
      <c r="I720" s="23">
        <f>H720*'POTW Flow Rate'!C$11</f>
        <v>2439.5374608520597</v>
      </c>
      <c r="J720" s="12" t="s">
        <v>4627</v>
      </c>
    </row>
    <row r="721" spans="1:10">
      <c r="A721" t="s">
        <v>4701</v>
      </c>
      <c r="B721" t="s">
        <v>4669</v>
      </c>
      <c r="C721" t="s">
        <v>2351</v>
      </c>
      <c r="D721" t="s">
        <v>4702</v>
      </c>
      <c r="E721" t="s">
        <v>2285</v>
      </c>
      <c r="F721" t="s">
        <v>4670</v>
      </c>
      <c r="G721">
        <v>16658</v>
      </c>
      <c r="H721" s="35">
        <f t="shared" si="11"/>
        <v>5.1650814029913899E-5</v>
      </c>
      <c r="I721" s="23">
        <f>H721*'POTW Flow Rate'!C$11</f>
        <v>533.45167333351196</v>
      </c>
      <c r="J721" s="12" t="s">
        <v>4627</v>
      </c>
    </row>
    <row r="722" spans="1:10">
      <c r="A722" t="s">
        <v>4703</v>
      </c>
      <c r="B722" t="s">
        <v>4669</v>
      </c>
      <c r="C722" t="s">
        <v>2354</v>
      </c>
      <c r="D722" t="s">
        <v>2373</v>
      </c>
      <c r="E722" t="s">
        <v>2285</v>
      </c>
      <c r="F722" t="s">
        <v>4670</v>
      </c>
      <c r="G722">
        <v>22934</v>
      </c>
      <c r="H722" s="35">
        <f t="shared" si="11"/>
        <v>7.111056363081074E-5</v>
      </c>
      <c r="I722" s="23">
        <f>H722*'POTW Flow Rate'!C$11</f>
        <v>734.43274560155851</v>
      </c>
      <c r="J722" s="12" t="s">
        <v>4627</v>
      </c>
    </row>
    <row r="723" spans="1:10">
      <c r="A723" t="s">
        <v>4704</v>
      </c>
      <c r="B723" t="s">
        <v>4669</v>
      </c>
      <c r="C723" t="s">
        <v>2357</v>
      </c>
      <c r="D723" t="s">
        <v>2638</v>
      </c>
      <c r="E723" t="s">
        <v>2285</v>
      </c>
      <c r="F723" t="s">
        <v>4670</v>
      </c>
      <c r="G723">
        <v>20500</v>
      </c>
      <c r="H723" s="35">
        <f t="shared" si="11"/>
        <v>6.3563554305032715E-5</v>
      </c>
      <c r="I723" s="23">
        <f>H723*'POTW Flow Rate'!C$11</f>
        <v>656.48693140455009</v>
      </c>
      <c r="J723" s="12" t="s">
        <v>4627</v>
      </c>
    </row>
    <row r="724" spans="1:10">
      <c r="A724" t="s">
        <v>4705</v>
      </c>
      <c r="B724" t="s">
        <v>4669</v>
      </c>
      <c r="C724" t="s">
        <v>2360</v>
      </c>
      <c r="D724" t="s">
        <v>4706</v>
      </c>
      <c r="E724" t="s">
        <v>2285</v>
      </c>
      <c r="F724" t="s">
        <v>4670</v>
      </c>
      <c r="G724">
        <v>33759</v>
      </c>
      <c r="H724" s="35">
        <f t="shared" si="11"/>
        <v>1.0467522096505364E-4</v>
      </c>
      <c r="I724" s="23">
        <f>H724*'POTW Flow Rate'!C$11</f>
        <v>1081.0898691359125</v>
      </c>
      <c r="J724" s="12" t="s">
        <v>4627</v>
      </c>
    </row>
    <row r="725" spans="1:10">
      <c r="A725" t="s">
        <v>4707</v>
      </c>
      <c r="B725" t="s">
        <v>4669</v>
      </c>
      <c r="C725" t="s">
        <v>2363</v>
      </c>
      <c r="D725" t="s">
        <v>2642</v>
      </c>
      <c r="E725" t="s">
        <v>2285</v>
      </c>
      <c r="F725" t="s">
        <v>4670</v>
      </c>
      <c r="G725">
        <v>68569</v>
      </c>
      <c r="H725" s="35">
        <f t="shared" si="11"/>
        <v>2.126092368361848E-4</v>
      </c>
      <c r="I725" s="23">
        <f>H725*'POTW Flow Rate'!C$11</f>
        <v>2195.83670241359</v>
      </c>
      <c r="J725" s="12" t="s">
        <v>4627</v>
      </c>
    </row>
    <row r="726" spans="1:10">
      <c r="A726" t="s">
        <v>4708</v>
      </c>
      <c r="B726" t="s">
        <v>4669</v>
      </c>
      <c r="C726" t="s">
        <v>2366</v>
      </c>
      <c r="D726" t="s">
        <v>2379</v>
      </c>
      <c r="E726" t="s">
        <v>2285</v>
      </c>
      <c r="F726" t="s">
        <v>4670</v>
      </c>
      <c r="G726">
        <v>32726</v>
      </c>
      <c r="H726" s="35">
        <f t="shared" si="11"/>
        <v>1.0147223796031711E-4</v>
      </c>
      <c r="I726" s="23">
        <f>H726*'POTW Flow Rate'!C$11</f>
        <v>1048.0093325436735</v>
      </c>
      <c r="J726" s="12" t="s">
        <v>4627</v>
      </c>
    </row>
    <row r="727" spans="1:10">
      <c r="A727" t="s">
        <v>4709</v>
      </c>
      <c r="B727" t="s">
        <v>4669</v>
      </c>
      <c r="C727" t="s">
        <v>2369</v>
      </c>
      <c r="D727" t="s">
        <v>3045</v>
      </c>
      <c r="E727" t="s">
        <v>2285</v>
      </c>
      <c r="F727" t="s">
        <v>4670</v>
      </c>
      <c r="G727">
        <v>302623</v>
      </c>
      <c r="H727" s="35">
        <f t="shared" si="11"/>
        <v>9.3833138997326422E-4</v>
      </c>
      <c r="I727" s="23">
        <f>H727*'POTW Flow Rate'!C$11</f>
        <v>9691.1241288994715</v>
      </c>
      <c r="J727" s="12" t="s">
        <v>4627</v>
      </c>
    </row>
    <row r="728" spans="1:10">
      <c r="A728" t="s">
        <v>4710</v>
      </c>
      <c r="B728" t="s">
        <v>4669</v>
      </c>
      <c r="C728" t="s">
        <v>2372</v>
      </c>
      <c r="D728" t="s">
        <v>3245</v>
      </c>
      <c r="E728" t="s">
        <v>2285</v>
      </c>
      <c r="F728" t="s">
        <v>4670</v>
      </c>
      <c r="G728">
        <v>71978</v>
      </c>
      <c r="H728" s="35">
        <f t="shared" si="11"/>
        <v>2.231793908179339E-4</v>
      </c>
      <c r="I728" s="23">
        <f>H728*'POTW Flow Rate'!C$11</f>
        <v>2305.0056755432538</v>
      </c>
      <c r="J728" s="12" t="s">
        <v>4627</v>
      </c>
    </row>
    <row r="729" spans="1:10">
      <c r="A729" t="s">
        <v>4711</v>
      </c>
      <c r="B729" t="s">
        <v>4669</v>
      </c>
      <c r="C729" t="s">
        <v>2375</v>
      </c>
      <c r="D729" t="s">
        <v>4712</v>
      </c>
      <c r="E729" t="s">
        <v>2285</v>
      </c>
      <c r="F729" t="s">
        <v>4670</v>
      </c>
      <c r="G729">
        <v>39299</v>
      </c>
      <c r="H729" s="35">
        <f t="shared" si="11"/>
        <v>1.2185288393334052E-4</v>
      </c>
      <c r="I729" s="23">
        <f>H729*'POTW Flow Rate'!C$11</f>
        <v>1258.5014593788983</v>
      </c>
      <c r="J729" s="12" t="s">
        <v>4627</v>
      </c>
    </row>
    <row r="730" spans="1:10">
      <c r="A730" t="s">
        <v>4713</v>
      </c>
      <c r="B730" t="s">
        <v>4669</v>
      </c>
      <c r="C730" t="s">
        <v>2378</v>
      </c>
      <c r="D730" t="s">
        <v>4714</v>
      </c>
      <c r="E730" t="s">
        <v>2285</v>
      </c>
      <c r="F730" t="s">
        <v>4670</v>
      </c>
      <c r="G730">
        <v>156056</v>
      </c>
      <c r="H730" s="35">
        <f t="shared" si="11"/>
        <v>4.8387678198176515E-4</v>
      </c>
      <c r="I730" s="23">
        <f>H730*'POTW Flow Rate'!C$11</f>
        <v>4997.4987593789501</v>
      </c>
      <c r="J730" s="12" t="s">
        <v>4627</v>
      </c>
    </row>
    <row r="731" spans="1:10">
      <c r="A731" t="s">
        <v>4715</v>
      </c>
      <c r="B731" t="s">
        <v>4669</v>
      </c>
      <c r="C731" t="s">
        <v>2381</v>
      </c>
      <c r="D731" t="s">
        <v>2385</v>
      </c>
      <c r="E731" t="s">
        <v>2285</v>
      </c>
      <c r="F731" t="s">
        <v>4670</v>
      </c>
      <c r="G731">
        <v>48995</v>
      </c>
      <c r="H731" s="35">
        <f t="shared" si="11"/>
        <v>1.519168947890282E-4</v>
      </c>
      <c r="I731" s="23">
        <f>H731*'POTW Flow Rate'!C$11</f>
        <v>1569.0037660568748</v>
      </c>
      <c r="J731" s="12" t="s">
        <v>4627</v>
      </c>
    </row>
    <row r="732" spans="1:10">
      <c r="A732" t="s">
        <v>4716</v>
      </c>
      <c r="B732" t="s">
        <v>4669</v>
      </c>
      <c r="C732" t="s">
        <v>2384</v>
      </c>
      <c r="D732" t="s">
        <v>2649</v>
      </c>
      <c r="E732" t="s">
        <v>2285</v>
      </c>
      <c r="F732" t="s">
        <v>4670</v>
      </c>
      <c r="G732">
        <v>82982</v>
      </c>
      <c r="H732" s="35">
        <f t="shared" si="11"/>
        <v>2.5729906650440122E-4</v>
      </c>
      <c r="I732" s="23">
        <f>H732*'POTW Flow Rate'!C$11</f>
        <v>2657.395050820116</v>
      </c>
      <c r="J732" s="12" t="s">
        <v>4627</v>
      </c>
    </row>
    <row r="733" spans="1:10">
      <c r="A733" t="s">
        <v>4717</v>
      </c>
      <c r="B733" t="s">
        <v>4669</v>
      </c>
      <c r="C733" t="s">
        <v>2387</v>
      </c>
      <c r="D733" t="s">
        <v>4718</v>
      </c>
      <c r="E733" t="s">
        <v>2285</v>
      </c>
      <c r="F733" t="s">
        <v>4670</v>
      </c>
      <c r="G733">
        <v>36706</v>
      </c>
      <c r="H733" s="35">
        <f t="shared" si="11"/>
        <v>1.1381286947905028E-4</v>
      </c>
      <c r="I733" s="23">
        <f>H733*'POTW Flow Rate'!C$11</f>
        <v>1175.4638684944105</v>
      </c>
      <c r="J733" s="12" t="s">
        <v>4627</v>
      </c>
    </row>
    <row r="734" spans="1:10">
      <c r="A734" t="s">
        <v>4719</v>
      </c>
      <c r="B734" t="s">
        <v>4669</v>
      </c>
      <c r="C734" t="s">
        <v>2390</v>
      </c>
      <c r="D734" t="s">
        <v>2391</v>
      </c>
      <c r="E734" t="s">
        <v>2285</v>
      </c>
      <c r="F734" t="s">
        <v>4670</v>
      </c>
      <c r="G734">
        <v>43705</v>
      </c>
      <c r="H734" s="35">
        <f t="shared" si="11"/>
        <v>1.3551439711714414E-4</v>
      </c>
      <c r="I734" s="23">
        <f>H734*'POTW Flow Rate'!C$11</f>
        <v>1399.5981140017493</v>
      </c>
      <c r="J734" s="12" t="s">
        <v>4627</v>
      </c>
    </row>
    <row r="735" spans="1:10">
      <c r="A735" t="s">
        <v>4720</v>
      </c>
      <c r="B735" t="s">
        <v>4669</v>
      </c>
      <c r="C735" t="s">
        <v>2393</v>
      </c>
      <c r="D735" t="s">
        <v>3265</v>
      </c>
      <c r="E735" t="s">
        <v>2285</v>
      </c>
      <c r="F735" t="s">
        <v>4670</v>
      </c>
      <c r="G735">
        <v>33475</v>
      </c>
      <c r="H735" s="35">
        <f t="shared" si="11"/>
        <v>1.0379463318834001E-4</v>
      </c>
      <c r="I735" s="23">
        <f>H735*'POTW Flow Rate'!C$11</f>
        <v>1071.9951233545032</v>
      </c>
      <c r="J735" s="12" t="s">
        <v>4627</v>
      </c>
    </row>
    <row r="736" spans="1:10">
      <c r="A736" t="s">
        <v>4721</v>
      </c>
      <c r="B736" t="s">
        <v>4669</v>
      </c>
      <c r="C736" t="s">
        <v>2396</v>
      </c>
      <c r="D736" t="s">
        <v>4722</v>
      </c>
      <c r="E736" t="s">
        <v>2285</v>
      </c>
      <c r="F736" t="s">
        <v>4670</v>
      </c>
      <c r="G736">
        <v>21179</v>
      </c>
      <c r="H736" s="35">
        <f t="shared" si="11"/>
        <v>6.5668903250062821E-5</v>
      </c>
      <c r="I736" s="23">
        <f>H736*'POTW Flow Rate'!C$11</f>
        <v>678.23105952277876</v>
      </c>
      <c r="J736" s="12" t="s">
        <v>4627</v>
      </c>
    </row>
    <row r="737" spans="1:10">
      <c r="A737" t="s">
        <v>4723</v>
      </c>
      <c r="B737" t="s">
        <v>4669</v>
      </c>
      <c r="C737" t="s">
        <v>2399</v>
      </c>
      <c r="D737" t="s">
        <v>2394</v>
      </c>
      <c r="E737" t="s">
        <v>2285</v>
      </c>
      <c r="F737" t="s">
        <v>4670</v>
      </c>
      <c r="G737">
        <v>32494</v>
      </c>
      <c r="H737" s="35">
        <f t="shared" si="11"/>
        <v>1.0075288456525527E-4</v>
      </c>
      <c r="I737" s="23">
        <f>H737*'POTW Flow Rate'!C$11</f>
        <v>1040.579821905339</v>
      </c>
      <c r="J737" s="12" t="s">
        <v>4627</v>
      </c>
    </row>
    <row r="738" spans="1:10">
      <c r="A738" t="s">
        <v>4724</v>
      </c>
      <c r="B738" t="s">
        <v>4669</v>
      </c>
      <c r="C738" t="s">
        <v>2402</v>
      </c>
      <c r="D738" t="s">
        <v>4725</v>
      </c>
      <c r="E738" t="s">
        <v>2285</v>
      </c>
      <c r="F738" t="s">
        <v>4670</v>
      </c>
      <c r="G738">
        <v>28000</v>
      </c>
      <c r="H738" s="35">
        <f t="shared" si="11"/>
        <v>8.6818513197117853E-5</v>
      </c>
      <c r="I738" s="23">
        <f>H738*'POTW Flow Rate'!C$11</f>
        <v>896.6650770403611</v>
      </c>
      <c r="J738" s="12" t="s">
        <v>4627</v>
      </c>
    </row>
    <row r="739" spans="1:10">
      <c r="A739" t="s">
        <v>4726</v>
      </c>
      <c r="B739" t="s">
        <v>4669</v>
      </c>
      <c r="C739" t="s">
        <v>2405</v>
      </c>
      <c r="D739" t="s">
        <v>2658</v>
      </c>
      <c r="E739" t="s">
        <v>2285</v>
      </c>
      <c r="F739" t="s">
        <v>4670</v>
      </c>
      <c r="G739">
        <v>147538</v>
      </c>
      <c r="H739" s="35">
        <f t="shared" si="11"/>
        <v>4.5746535000272765E-4</v>
      </c>
      <c r="I739" s="23">
        <f>H739*'POTW Flow Rate'!C$11</f>
        <v>4724.7204334421713</v>
      </c>
      <c r="J739" s="12" t="s">
        <v>4627</v>
      </c>
    </row>
    <row r="740" spans="1:10">
      <c r="A740" t="s">
        <v>4727</v>
      </c>
      <c r="B740" t="s">
        <v>4669</v>
      </c>
      <c r="C740" t="s">
        <v>2408</v>
      </c>
      <c r="D740" t="s">
        <v>4570</v>
      </c>
      <c r="E740" t="s">
        <v>2285</v>
      </c>
      <c r="F740" t="s">
        <v>4670</v>
      </c>
      <c r="G740">
        <v>37938</v>
      </c>
      <c r="H740" s="35">
        <f t="shared" si="11"/>
        <v>1.1763288405972347E-4</v>
      </c>
      <c r="I740" s="23">
        <f>H740*'POTW Flow Rate'!C$11</f>
        <v>1214.9171318841863</v>
      </c>
      <c r="J740" s="12" t="s">
        <v>4627</v>
      </c>
    </row>
    <row r="741" spans="1:10">
      <c r="A741" t="s">
        <v>4728</v>
      </c>
      <c r="B741" t="s">
        <v>4669</v>
      </c>
      <c r="C741" t="s">
        <v>2411</v>
      </c>
      <c r="D741" t="s">
        <v>4729</v>
      </c>
      <c r="E741" t="s">
        <v>2285</v>
      </c>
      <c r="F741" t="s">
        <v>4670</v>
      </c>
      <c r="G741">
        <v>78564</v>
      </c>
      <c r="H741" s="35">
        <f t="shared" si="11"/>
        <v>2.4360034538637026E-4</v>
      </c>
      <c r="I741" s="23">
        <f>H741*'POTW Flow Rate'!C$11</f>
        <v>2515.9141111642475</v>
      </c>
      <c r="J741" s="12" t="s">
        <v>4627</v>
      </c>
    </row>
    <row r="742" spans="1:10">
      <c r="A742" t="s">
        <v>4730</v>
      </c>
      <c r="B742" t="s">
        <v>4669</v>
      </c>
      <c r="C742" t="s">
        <v>2414</v>
      </c>
      <c r="D742" t="s">
        <v>4731</v>
      </c>
      <c r="E742" t="s">
        <v>2285</v>
      </c>
      <c r="F742" t="s">
        <v>4670</v>
      </c>
      <c r="G742">
        <v>38436</v>
      </c>
      <c r="H742" s="35">
        <f t="shared" si="11"/>
        <v>1.1917701333015793E-4</v>
      </c>
      <c r="I742" s="23">
        <f>H742*'POTW Flow Rate'!C$11</f>
        <v>1230.8649607544044</v>
      </c>
      <c r="J742" s="12" t="s">
        <v>4627</v>
      </c>
    </row>
    <row r="743" spans="1:10">
      <c r="A743" t="s">
        <v>4732</v>
      </c>
      <c r="B743" t="s">
        <v>4669</v>
      </c>
      <c r="C743" t="s">
        <v>2417</v>
      </c>
      <c r="D743" t="s">
        <v>2770</v>
      </c>
      <c r="E743" t="s">
        <v>2285</v>
      </c>
      <c r="F743" t="s">
        <v>4670</v>
      </c>
      <c r="G743">
        <v>490228</v>
      </c>
      <c r="H743" s="35">
        <f t="shared" si="11"/>
        <v>1.5200309316998819E-3</v>
      </c>
      <c r="I743" s="23">
        <f>H743*'POTW Flow Rate'!C$11</f>
        <v>15698.940263833649</v>
      </c>
      <c r="J743" s="12" t="s">
        <v>4627</v>
      </c>
    </row>
    <row r="744" spans="1:10">
      <c r="A744" t="s">
        <v>4733</v>
      </c>
      <c r="B744" t="s">
        <v>4669</v>
      </c>
      <c r="C744" t="s">
        <v>2420</v>
      </c>
      <c r="D744" t="s">
        <v>4734</v>
      </c>
      <c r="E744" t="s">
        <v>2285</v>
      </c>
      <c r="F744" t="s">
        <v>4670</v>
      </c>
      <c r="G744">
        <v>111444</v>
      </c>
      <c r="H744" s="35">
        <f t="shared" si="11"/>
        <v>3.4555008516927151E-4</v>
      </c>
      <c r="I744" s="23">
        <f>H744*'POTW Flow Rate'!C$11</f>
        <v>3568.8551016316428</v>
      </c>
      <c r="J744" s="12" t="s">
        <v>4627</v>
      </c>
    </row>
    <row r="745" spans="1:10">
      <c r="A745" t="s">
        <v>4735</v>
      </c>
      <c r="B745" t="s">
        <v>4669</v>
      </c>
      <c r="C745" t="s">
        <v>2423</v>
      </c>
      <c r="D745" t="s">
        <v>2403</v>
      </c>
      <c r="E745" t="s">
        <v>2285</v>
      </c>
      <c r="F745" t="s">
        <v>4670</v>
      </c>
      <c r="G745">
        <v>45704</v>
      </c>
      <c r="H745" s="35">
        <f t="shared" si="11"/>
        <v>1.4171261882718123E-4</v>
      </c>
      <c r="I745" s="23">
        <f>H745*'POTW Flow Rate'!C$11</f>
        <v>1463.6135957518809</v>
      </c>
      <c r="J745" s="12" t="s">
        <v>4627</v>
      </c>
    </row>
    <row r="746" spans="1:10">
      <c r="A746" t="s">
        <v>4736</v>
      </c>
      <c r="B746" t="s">
        <v>4669</v>
      </c>
      <c r="C746" t="s">
        <v>2426</v>
      </c>
      <c r="D746" t="s">
        <v>2418</v>
      </c>
      <c r="E746" t="s">
        <v>2285</v>
      </c>
      <c r="F746" t="s">
        <v>4670</v>
      </c>
      <c r="G746">
        <v>130069</v>
      </c>
      <c r="H746" s="35">
        <f t="shared" si="11"/>
        <v>4.0329989975128295E-4</v>
      </c>
      <c r="I746" s="23">
        <f>H746*'POTW Flow Rate'!C$11</f>
        <v>4165.2974966272404</v>
      </c>
      <c r="J746" s="12" t="s">
        <v>4627</v>
      </c>
    </row>
    <row r="747" spans="1:10">
      <c r="A747" t="s">
        <v>4737</v>
      </c>
      <c r="B747" t="s">
        <v>4669</v>
      </c>
      <c r="C747" t="s">
        <v>2429</v>
      </c>
      <c r="D747" t="s">
        <v>2424</v>
      </c>
      <c r="E747" t="s">
        <v>2285</v>
      </c>
      <c r="F747" t="s">
        <v>4670</v>
      </c>
      <c r="G747">
        <v>934243</v>
      </c>
      <c r="H747" s="35">
        <f t="shared" si="11"/>
        <v>2.8967710080291063E-3</v>
      </c>
      <c r="I747" s="23">
        <f>H747*'POTW Flow Rate'!C$11</f>
        <v>29917.96684176493</v>
      </c>
      <c r="J747" s="12" t="s">
        <v>4627</v>
      </c>
    </row>
    <row r="748" spans="1:10">
      <c r="A748" t="s">
        <v>4738</v>
      </c>
      <c r="B748" t="s">
        <v>4669</v>
      </c>
      <c r="C748" t="s">
        <v>2432</v>
      </c>
      <c r="D748" t="s">
        <v>2427</v>
      </c>
      <c r="E748" t="s">
        <v>2285</v>
      </c>
      <c r="F748" t="s">
        <v>4670</v>
      </c>
      <c r="G748">
        <v>47107</v>
      </c>
      <c r="H748" s="35">
        <f t="shared" si="11"/>
        <v>1.4606284647059395E-4</v>
      </c>
      <c r="I748" s="23">
        <f>H748*'POTW Flow Rate'!C$11</f>
        <v>1508.5429208621531</v>
      </c>
      <c r="J748" s="12" t="s">
        <v>4627</v>
      </c>
    </row>
    <row r="749" spans="1:10">
      <c r="A749" t="s">
        <v>4739</v>
      </c>
      <c r="B749" t="s">
        <v>4669</v>
      </c>
      <c r="C749" t="s">
        <v>2435</v>
      </c>
      <c r="D749" t="s">
        <v>3076</v>
      </c>
      <c r="E749" t="s">
        <v>2285</v>
      </c>
      <c r="F749" t="s">
        <v>4670</v>
      </c>
      <c r="G749">
        <v>10203</v>
      </c>
      <c r="H749" s="35">
        <f t="shared" si="11"/>
        <v>3.1636046076792623E-5</v>
      </c>
      <c r="I749" s="23">
        <f>H749*'POTW Flow Rate'!C$11</f>
        <v>326.73834932295728</v>
      </c>
      <c r="J749" s="12" t="s">
        <v>4627</v>
      </c>
    </row>
    <row r="750" spans="1:10">
      <c r="A750" t="s">
        <v>4740</v>
      </c>
      <c r="B750" t="s">
        <v>4669</v>
      </c>
      <c r="C750" t="s">
        <v>2438</v>
      </c>
      <c r="D750" t="s">
        <v>4741</v>
      </c>
      <c r="E750" t="s">
        <v>2285</v>
      </c>
      <c r="F750" t="s">
        <v>4670</v>
      </c>
      <c r="G750">
        <v>35954</v>
      </c>
      <c r="H750" s="35">
        <f t="shared" si="11"/>
        <v>1.1148117226747055E-4</v>
      </c>
      <c r="I750" s="23">
        <f>H750*'POTW Flow Rate'!C$11</f>
        <v>1151.3820064253266</v>
      </c>
      <c r="J750" s="12" t="s">
        <v>4627</v>
      </c>
    </row>
    <row r="751" spans="1:10">
      <c r="A751" t="s">
        <v>4742</v>
      </c>
      <c r="B751" t="s">
        <v>4669</v>
      </c>
      <c r="C751" t="s">
        <v>2441</v>
      </c>
      <c r="D751" t="s">
        <v>2433</v>
      </c>
      <c r="E751" t="s">
        <v>2285</v>
      </c>
      <c r="F751" t="s">
        <v>4670</v>
      </c>
      <c r="G751">
        <v>143339</v>
      </c>
      <c r="H751" s="35">
        <f t="shared" si="11"/>
        <v>4.4444567368434558E-4</v>
      </c>
      <c r="I751" s="23">
        <f>H751*'POTW Flow Rate'!C$11</f>
        <v>4590.2526956388683</v>
      </c>
      <c r="J751" s="12" t="s">
        <v>4627</v>
      </c>
    </row>
    <row r="752" spans="1:10">
      <c r="A752" t="s">
        <v>4743</v>
      </c>
      <c r="B752" t="s">
        <v>4669</v>
      </c>
      <c r="C752" t="s">
        <v>2444</v>
      </c>
      <c r="D752" t="s">
        <v>2436</v>
      </c>
      <c r="E752" t="s">
        <v>2285</v>
      </c>
      <c r="F752" t="s">
        <v>4670</v>
      </c>
      <c r="G752">
        <v>38146</v>
      </c>
      <c r="H752" s="35">
        <f t="shared" si="11"/>
        <v>1.1827782158633063E-4</v>
      </c>
      <c r="I752" s="23">
        <f>H752*'POTW Flow Rate'!C$11</f>
        <v>1221.5780724564863</v>
      </c>
      <c r="J752" s="12" t="s">
        <v>4627</v>
      </c>
    </row>
    <row r="753" spans="1:10">
      <c r="A753" t="s">
        <v>4744</v>
      </c>
      <c r="B753" t="s">
        <v>4669</v>
      </c>
      <c r="C753" t="s">
        <v>2447</v>
      </c>
      <c r="D753" t="s">
        <v>2439</v>
      </c>
      <c r="E753" t="s">
        <v>2285</v>
      </c>
      <c r="F753" t="s">
        <v>4670</v>
      </c>
      <c r="G753">
        <v>69693</v>
      </c>
      <c r="H753" s="35">
        <f t="shared" si="11"/>
        <v>2.1609438000881194E-4</v>
      </c>
      <c r="I753" s="23">
        <f>H753*'POTW Flow Rate'!C$11</f>
        <v>2231.8314005062102</v>
      </c>
      <c r="J753" s="12" t="s">
        <v>4627</v>
      </c>
    </row>
    <row r="754" spans="1:10">
      <c r="A754" t="s">
        <v>4745</v>
      </c>
      <c r="B754" t="s">
        <v>4669</v>
      </c>
      <c r="C754" t="s">
        <v>2450</v>
      </c>
      <c r="D754" t="s">
        <v>2682</v>
      </c>
      <c r="E754" t="s">
        <v>2285</v>
      </c>
      <c r="F754" t="s">
        <v>4670</v>
      </c>
      <c r="G754">
        <v>14156</v>
      </c>
      <c r="H754" s="35">
        <f t="shared" si="11"/>
        <v>4.3892959743514302E-5</v>
      </c>
      <c r="I754" s="23">
        <f>H754*'POTW Flow Rate'!C$11</f>
        <v>453.32824394940548</v>
      </c>
      <c r="J754" s="12" t="s">
        <v>4627</v>
      </c>
    </row>
    <row r="755" spans="1:10">
      <c r="A755" t="s">
        <v>4746</v>
      </c>
      <c r="B755" t="s">
        <v>4669</v>
      </c>
      <c r="C755" t="s">
        <v>2453</v>
      </c>
      <c r="D755" t="s">
        <v>4747</v>
      </c>
      <c r="E755" t="s">
        <v>2285</v>
      </c>
      <c r="F755" t="s">
        <v>4670</v>
      </c>
      <c r="G755">
        <v>47618</v>
      </c>
      <c r="H755" s="35">
        <f t="shared" si="11"/>
        <v>1.4764728433644137E-4</v>
      </c>
      <c r="I755" s="23">
        <f>H755*'POTW Flow Rate'!C$11</f>
        <v>1524.90705851814</v>
      </c>
      <c r="J755" s="12" t="s">
        <v>4627</v>
      </c>
    </row>
    <row r="756" spans="1:10">
      <c r="A756" t="s">
        <v>4748</v>
      </c>
      <c r="B756" t="s">
        <v>4669</v>
      </c>
      <c r="C756" t="s">
        <v>2456</v>
      </c>
      <c r="D756" t="s">
        <v>4749</v>
      </c>
      <c r="E756" t="s">
        <v>2285</v>
      </c>
      <c r="F756" t="s">
        <v>4670</v>
      </c>
      <c r="G756">
        <v>6035</v>
      </c>
      <c r="H756" s="35">
        <f t="shared" si="11"/>
        <v>1.8712490255164508E-5</v>
      </c>
      <c r="I756" s="23">
        <f>H756*'POTW Flow Rate'!C$11</f>
        <v>193.26334785494925</v>
      </c>
      <c r="J756" s="12" t="s">
        <v>4627</v>
      </c>
    </row>
    <row r="757" spans="1:10">
      <c r="A757" t="s">
        <v>4750</v>
      </c>
      <c r="B757" t="s">
        <v>4669</v>
      </c>
      <c r="C757" t="s">
        <v>2459</v>
      </c>
      <c r="D757" t="s">
        <v>2795</v>
      </c>
      <c r="E757" t="s">
        <v>2285</v>
      </c>
      <c r="F757" t="s">
        <v>4670</v>
      </c>
      <c r="G757">
        <v>19626</v>
      </c>
      <c r="H757" s="35">
        <f t="shared" si="11"/>
        <v>6.0853576428808394E-5</v>
      </c>
      <c r="I757" s="23">
        <f>H757*'POTW Flow Rate'!C$11</f>
        <v>628.49817149979026</v>
      </c>
      <c r="J757" s="12" t="s">
        <v>4627</v>
      </c>
    </row>
    <row r="758" spans="1:10">
      <c r="A758" t="s">
        <v>4751</v>
      </c>
      <c r="B758" t="s">
        <v>4669</v>
      </c>
      <c r="C758" t="s">
        <v>2462</v>
      </c>
      <c r="D758" t="s">
        <v>4752</v>
      </c>
      <c r="E758" t="s">
        <v>2285</v>
      </c>
      <c r="F758" t="s">
        <v>4670</v>
      </c>
      <c r="G758">
        <v>20969</v>
      </c>
      <c r="H758" s="35">
        <f t="shared" si="11"/>
        <v>6.501776440108444E-5</v>
      </c>
      <c r="I758" s="23">
        <f>H758*'POTW Flow Rate'!C$11</f>
        <v>671.5060714449761</v>
      </c>
      <c r="J758" s="12" t="s">
        <v>4627</v>
      </c>
    </row>
    <row r="759" spans="1:10">
      <c r="A759" t="s">
        <v>4753</v>
      </c>
      <c r="B759" t="s">
        <v>4669</v>
      </c>
      <c r="C759" t="s">
        <v>2465</v>
      </c>
      <c r="D759" t="s">
        <v>4754</v>
      </c>
      <c r="E759" t="s">
        <v>2285</v>
      </c>
      <c r="F759" t="s">
        <v>4670</v>
      </c>
      <c r="G759">
        <v>17233</v>
      </c>
      <c r="H759" s="35">
        <f t="shared" si="11"/>
        <v>5.3433694211640431E-5</v>
      </c>
      <c r="I759" s="23">
        <f>H759*'POTW Flow Rate'!C$11</f>
        <v>551.86533116559087</v>
      </c>
      <c r="J759" s="12" t="s">
        <v>4627</v>
      </c>
    </row>
    <row r="760" spans="1:10">
      <c r="A760" t="s">
        <v>4755</v>
      </c>
      <c r="B760" t="s">
        <v>4669</v>
      </c>
      <c r="C760" t="s">
        <v>2468</v>
      </c>
      <c r="D760" t="s">
        <v>2442</v>
      </c>
      <c r="E760" t="s">
        <v>2285</v>
      </c>
      <c r="F760" t="s">
        <v>4670</v>
      </c>
      <c r="G760">
        <v>19454</v>
      </c>
      <c r="H760" s="35">
        <f t="shared" si="11"/>
        <v>6.0320262704883243E-5</v>
      </c>
      <c r="I760" s="23">
        <f>H760*'POTW Flow Rate'!C$11</f>
        <v>622.99008602654237</v>
      </c>
      <c r="J760" s="12" t="s">
        <v>4627</v>
      </c>
    </row>
    <row r="761" spans="1:10">
      <c r="A761" t="s">
        <v>4756</v>
      </c>
      <c r="B761" t="s">
        <v>4669</v>
      </c>
      <c r="C761" t="s">
        <v>2471</v>
      </c>
      <c r="D761" t="s">
        <v>2448</v>
      </c>
      <c r="E761" t="s">
        <v>2285</v>
      </c>
      <c r="F761" t="s">
        <v>4670</v>
      </c>
      <c r="G761">
        <v>12624</v>
      </c>
      <c r="H761" s="35">
        <f t="shared" si="11"/>
        <v>3.9142746807157705E-5</v>
      </c>
      <c r="I761" s="23">
        <f>H761*'POTW Flow Rate'!C$11</f>
        <v>404.26785473419704</v>
      </c>
      <c r="J761" s="12" t="s">
        <v>4627</v>
      </c>
    </row>
    <row r="762" spans="1:10">
      <c r="A762" t="s">
        <v>4757</v>
      </c>
      <c r="B762" t="s">
        <v>4669</v>
      </c>
      <c r="C762" t="s">
        <v>2474</v>
      </c>
      <c r="D762" t="s">
        <v>4758</v>
      </c>
      <c r="E762" t="s">
        <v>2285</v>
      </c>
      <c r="F762" t="s">
        <v>4670</v>
      </c>
      <c r="G762">
        <v>167076</v>
      </c>
      <c r="H762" s="35">
        <f t="shared" si="11"/>
        <v>5.1804606824720225E-4</v>
      </c>
      <c r="I762" s="23">
        <f>H762*'POTW Flow Rate'!C$11</f>
        <v>5350.4005146998343</v>
      </c>
      <c r="J762" s="12" t="s">
        <v>4627</v>
      </c>
    </row>
    <row r="763" spans="1:10">
      <c r="A763" t="s">
        <v>4759</v>
      </c>
      <c r="B763" t="s">
        <v>4669</v>
      </c>
      <c r="C763" t="s">
        <v>2477</v>
      </c>
      <c r="D763" t="s">
        <v>4760</v>
      </c>
      <c r="E763" t="s">
        <v>2285</v>
      </c>
      <c r="F763" t="s">
        <v>4670</v>
      </c>
      <c r="G763">
        <v>25540</v>
      </c>
      <c r="H763" s="35">
        <f t="shared" si="11"/>
        <v>7.919088668051393E-5</v>
      </c>
      <c r="I763" s="23">
        <f>H763*'POTW Flow Rate'!C$11</f>
        <v>817.88664527181504</v>
      </c>
      <c r="J763" s="12" t="s">
        <v>4627</v>
      </c>
    </row>
    <row r="764" spans="1:10">
      <c r="A764" t="s">
        <v>4761</v>
      </c>
      <c r="B764" t="s">
        <v>4669</v>
      </c>
      <c r="C764" t="s">
        <v>2480</v>
      </c>
      <c r="D764" t="s">
        <v>2698</v>
      </c>
      <c r="E764" t="s">
        <v>2285</v>
      </c>
      <c r="F764" t="s">
        <v>4670</v>
      </c>
      <c r="G764">
        <v>12967</v>
      </c>
      <c r="H764" s="35">
        <f t="shared" si="11"/>
        <v>4.0206273593822403E-5</v>
      </c>
      <c r="I764" s="23">
        <f>H764*'POTW Flow Rate'!C$11</f>
        <v>415.25200192794154</v>
      </c>
      <c r="J764" s="12" t="s">
        <v>4627</v>
      </c>
    </row>
    <row r="765" spans="1:10">
      <c r="A765" t="s">
        <v>4762</v>
      </c>
      <c r="B765" t="s">
        <v>4669</v>
      </c>
      <c r="C765" t="s">
        <v>2483</v>
      </c>
      <c r="D765" t="s">
        <v>3098</v>
      </c>
      <c r="E765" t="s">
        <v>2285</v>
      </c>
      <c r="F765" t="s">
        <v>4670</v>
      </c>
      <c r="G765">
        <v>37618</v>
      </c>
      <c r="H765" s="35">
        <f t="shared" si="11"/>
        <v>1.1664067248032783E-4</v>
      </c>
      <c r="I765" s="23">
        <f>H765*'POTW Flow Rate'!C$11</f>
        <v>1204.6695310037251</v>
      </c>
      <c r="J765" s="12" t="s">
        <v>4627</v>
      </c>
    </row>
    <row r="766" spans="1:10">
      <c r="A766" t="s">
        <v>4763</v>
      </c>
      <c r="B766" t="s">
        <v>4669</v>
      </c>
      <c r="C766" t="s">
        <v>2713</v>
      </c>
      <c r="D766" t="s">
        <v>2451</v>
      </c>
      <c r="E766" t="s">
        <v>2285</v>
      </c>
      <c r="F766" t="s">
        <v>4670</v>
      </c>
      <c r="G766">
        <v>25384</v>
      </c>
      <c r="H766" s="35">
        <f t="shared" si="11"/>
        <v>7.8707183535558554E-5</v>
      </c>
      <c r="I766" s="23">
        <f>H766*'POTW Flow Rate'!C$11</f>
        <v>812.89093984259011</v>
      </c>
      <c r="J766" s="12" t="s">
        <v>4627</v>
      </c>
    </row>
    <row r="767" spans="1:10">
      <c r="A767" t="s">
        <v>4764</v>
      </c>
      <c r="B767" t="s">
        <v>4669</v>
      </c>
      <c r="C767" t="s">
        <v>2716</v>
      </c>
      <c r="D767" t="s">
        <v>4765</v>
      </c>
      <c r="E767" t="s">
        <v>2285</v>
      </c>
      <c r="F767" t="s">
        <v>4670</v>
      </c>
      <c r="G767">
        <v>28497</v>
      </c>
      <c r="H767" s="35">
        <f t="shared" si="11"/>
        <v>8.8359541806366698E-5</v>
      </c>
      <c r="I767" s="23">
        <f>H767*'POTW Flow Rate'!C$11</f>
        <v>912.58088215782755</v>
      </c>
      <c r="J767" s="12" t="s">
        <v>4627</v>
      </c>
    </row>
    <row r="768" spans="1:10">
      <c r="A768" t="s">
        <v>4766</v>
      </c>
      <c r="B768" t="s">
        <v>4669</v>
      </c>
      <c r="C768" t="s">
        <v>2719</v>
      </c>
      <c r="D768" t="s">
        <v>4767</v>
      </c>
      <c r="E768" t="s">
        <v>2285</v>
      </c>
      <c r="F768" t="s">
        <v>4670</v>
      </c>
      <c r="G768">
        <v>16892</v>
      </c>
      <c r="H768" s="35">
        <f t="shared" si="11"/>
        <v>5.2376368747346956E-5</v>
      </c>
      <c r="I768" s="23">
        <f>H768*'POTW Flow Rate'!C$11</f>
        <v>540.94523147734924</v>
      </c>
      <c r="J768" s="12" t="s">
        <v>4627</v>
      </c>
    </row>
    <row r="769" spans="1:10">
      <c r="A769" t="s">
        <v>4768</v>
      </c>
      <c r="B769" t="s">
        <v>4669</v>
      </c>
      <c r="C769" t="s">
        <v>2722</v>
      </c>
      <c r="D769" t="s">
        <v>4769</v>
      </c>
      <c r="E769" t="s">
        <v>2285</v>
      </c>
      <c r="F769" t="s">
        <v>4670</v>
      </c>
      <c r="G769">
        <v>267618</v>
      </c>
      <c r="H769" s="35">
        <f t="shared" si="11"/>
        <v>8.2979274517093883E-4</v>
      </c>
      <c r="I769" s="23">
        <f>H769*'POTW Flow Rate'!C$11</f>
        <v>8570.1326638352639</v>
      </c>
      <c r="J769" s="12" t="s">
        <v>4627</v>
      </c>
    </row>
    <row r="770" spans="1:10">
      <c r="A770" t="s">
        <v>4770</v>
      </c>
      <c r="B770" t="s">
        <v>4669</v>
      </c>
      <c r="C770" t="s">
        <v>2725</v>
      </c>
      <c r="D770" t="s">
        <v>2705</v>
      </c>
      <c r="E770" t="s">
        <v>2285</v>
      </c>
      <c r="F770" t="s">
        <v>4670</v>
      </c>
      <c r="G770">
        <v>23712</v>
      </c>
      <c r="H770" s="35">
        <f t="shared" si="11"/>
        <v>7.3522878033216384E-5</v>
      </c>
      <c r="I770" s="23">
        <f>H770*'POTW Flow Rate'!C$11</f>
        <v>759.34722524218012</v>
      </c>
      <c r="J770" s="12" t="s">
        <v>4627</v>
      </c>
    </row>
    <row r="771" spans="1:10">
      <c r="A771" t="s">
        <v>4771</v>
      </c>
      <c r="B771" t="s">
        <v>4669</v>
      </c>
      <c r="C771" t="s">
        <v>2727</v>
      </c>
      <c r="D771" t="s">
        <v>2460</v>
      </c>
      <c r="E771" t="s">
        <v>2285</v>
      </c>
      <c r="F771" t="s">
        <v>4670</v>
      </c>
      <c r="G771">
        <v>44579</v>
      </c>
      <c r="H771" s="35">
        <f t="shared" ref="H771:H834" si="12">G771/G$3226</f>
        <v>1.3822437499336847E-4</v>
      </c>
      <c r="I771" s="23">
        <f>H771*'POTW Flow Rate'!C$11</f>
        <v>1427.5868739065093</v>
      </c>
      <c r="J771" s="12" t="s">
        <v>4627</v>
      </c>
    </row>
    <row r="772" spans="1:10">
      <c r="A772" t="s">
        <v>4772</v>
      </c>
      <c r="B772" t="s">
        <v>4669</v>
      </c>
      <c r="C772" t="s">
        <v>2730</v>
      </c>
      <c r="D772" t="s">
        <v>4773</v>
      </c>
      <c r="E772" t="s">
        <v>2285</v>
      </c>
      <c r="F772" t="s">
        <v>4670</v>
      </c>
      <c r="G772">
        <v>20801</v>
      </c>
      <c r="H772" s="35">
        <f t="shared" si="12"/>
        <v>6.4496853321901733E-5</v>
      </c>
      <c r="I772" s="23">
        <f>H772*'POTW Flow Rate'!C$11</f>
        <v>666.12608098273392</v>
      </c>
      <c r="J772" s="12" t="s">
        <v>4627</v>
      </c>
    </row>
    <row r="773" spans="1:10">
      <c r="A773" t="s">
        <v>4774</v>
      </c>
      <c r="B773" t="s">
        <v>4669</v>
      </c>
      <c r="C773" t="s">
        <v>2733</v>
      </c>
      <c r="D773" t="s">
        <v>4775</v>
      </c>
      <c r="E773" t="s">
        <v>2285</v>
      </c>
      <c r="F773" t="s">
        <v>4670</v>
      </c>
      <c r="G773">
        <v>23074</v>
      </c>
      <c r="H773" s="35">
        <f t="shared" si="12"/>
        <v>7.1544656196796341E-5</v>
      </c>
      <c r="I773" s="23">
        <f>H773*'POTW Flow Rate'!C$11</f>
        <v>738.91607098676047</v>
      </c>
      <c r="J773" s="12" t="s">
        <v>4627</v>
      </c>
    </row>
    <row r="774" spans="1:10">
      <c r="A774" t="s">
        <v>4776</v>
      </c>
      <c r="B774" t="s">
        <v>4669</v>
      </c>
      <c r="C774" t="s">
        <v>3255</v>
      </c>
      <c r="D774" t="s">
        <v>4777</v>
      </c>
      <c r="E774" t="s">
        <v>2285</v>
      </c>
      <c r="F774" t="s">
        <v>4670</v>
      </c>
      <c r="G774">
        <v>34308</v>
      </c>
      <c r="H774" s="35">
        <f t="shared" si="12"/>
        <v>1.0637748395595427E-4</v>
      </c>
      <c r="I774" s="23">
        <f>H774*'POTW Flow Rate'!C$11</f>
        <v>1098.6709093964539</v>
      </c>
      <c r="J774" s="12" t="s">
        <v>4627</v>
      </c>
    </row>
    <row r="775" spans="1:10">
      <c r="A775" t="s">
        <v>4778</v>
      </c>
      <c r="B775" t="s">
        <v>4669</v>
      </c>
      <c r="C775" t="s">
        <v>3257</v>
      </c>
      <c r="D775" t="s">
        <v>4779</v>
      </c>
      <c r="E775" t="s">
        <v>2285</v>
      </c>
      <c r="F775" t="s">
        <v>4670</v>
      </c>
      <c r="G775">
        <v>21050</v>
      </c>
      <c r="H775" s="35">
        <f t="shared" si="12"/>
        <v>6.5268917957118954E-5</v>
      </c>
      <c r="I775" s="23">
        <f>H775*'POTW Flow Rate'!C$11</f>
        <v>674.09999541784282</v>
      </c>
      <c r="J775" s="12" t="s">
        <v>4627</v>
      </c>
    </row>
    <row r="776" spans="1:10">
      <c r="A776" t="s">
        <v>4780</v>
      </c>
      <c r="B776" t="s">
        <v>4669</v>
      </c>
      <c r="C776" t="s">
        <v>3259</v>
      </c>
      <c r="D776" t="s">
        <v>4781</v>
      </c>
      <c r="E776" t="s">
        <v>2285</v>
      </c>
      <c r="F776" t="s">
        <v>4670</v>
      </c>
      <c r="G776">
        <v>10452</v>
      </c>
      <c r="H776" s="35">
        <f t="shared" si="12"/>
        <v>3.2408110712009851E-5</v>
      </c>
      <c r="I776" s="23">
        <f>H776*'POTW Flow Rate'!C$11</f>
        <v>334.71226375806623</v>
      </c>
      <c r="J776" s="12" t="s">
        <v>4627</v>
      </c>
    </row>
    <row r="777" spans="1:10">
      <c r="A777" t="s">
        <v>4782</v>
      </c>
      <c r="B777" t="s">
        <v>4669</v>
      </c>
      <c r="C777" t="s">
        <v>3262</v>
      </c>
      <c r="D777" t="s">
        <v>4783</v>
      </c>
      <c r="E777" t="s">
        <v>2285</v>
      </c>
      <c r="F777" t="s">
        <v>4670</v>
      </c>
      <c r="G777">
        <v>183074</v>
      </c>
      <c r="H777" s="35">
        <f t="shared" si="12"/>
        <v>5.6765044589461263E-4</v>
      </c>
      <c r="I777" s="23">
        <f>H777*'POTW Flow Rate'!C$11</f>
        <v>5862.7165112173952</v>
      </c>
      <c r="J777" s="12" t="s">
        <v>4627</v>
      </c>
    </row>
    <row r="778" spans="1:10">
      <c r="A778" t="s">
        <v>4784</v>
      </c>
      <c r="B778" t="s">
        <v>4669</v>
      </c>
      <c r="C778" t="s">
        <v>3264</v>
      </c>
      <c r="D778" t="s">
        <v>4785</v>
      </c>
      <c r="E778" t="s">
        <v>2285</v>
      </c>
      <c r="F778" t="s">
        <v>4670</v>
      </c>
      <c r="G778">
        <v>15415</v>
      </c>
      <c r="H778" s="35">
        <f t="shared" si="12"/>
        <v>4.7796692176198988E-5</v>
      </c>
      <c r="I778" s="23">
        <f>H778*'POTW Flow Rate'!C$11</f>
        <v>493.64614866347017</v>
      </c>
      <c r="J778" s="12" t="s">
        <v>4627</v>
      </c>
    </row>
    <row r="779" spans="1:10">
      <c r="A779" t="s">
        <v>4786</v>
      </c>
      <c r="B779" t="s">
        <v>4669</v>
      </c>
      <c r="C779" t="s">
        <v>3267</v>
      </c>
      <c r="D779" t="s">
        <v>2720</v>
      </c>
      <c r="E779" t="s">
        <v>2285</v>
      </c>
      <c r="F779" t="s">
        <v>4670</v>
      </c>
      <c r="G779">
        <v>7246</v>
      </c>
      <c r="H779" s="35">
        <f t="shared" si="12"/>
        <v>2.2467390950939858E-5</v>
      </c>
      <c r="I779" s="23">
        <f>H779*'POTW Flow Rate'!C$11</f>
        <v>232.04411243694489</v>
      </c>
      <c r="J779" s="12" t="s">
        <v>4627</v>
      </c>
    </row>
    <row r="780" spans="1:10">
      <c r="A780" t="s">
        <v>4787</v>
      </c>
      <c r="B780" t="s">
        <v>4669</v>
      </c>
      <c r="C780" t="s">
        <v>3270</v>
      </c>
      <c r="D780" t="s">
        <v>4788</v>
      </c>
      <c r="E780" t="s">
        <v>2285</v>
      </c>
      <c r="F780" t="s">
        <v>4670</v>
      </c>
      <c r="G780">
        <v>182006</v>
      </c>
      <c r="H780" s="35">
        <f t="shared" si="12"/>
        <v>5.6433893974837976E-4</v>
      </c>
      <c r="I780" s="23">
        <f>H780*'POTW Flow Rate'!C$11</f>
        <v>5828.5151432788562</v>
      </c>
      <c r="J780" s="12" t="s">
        <v>4627</v>
      </c>
    </row>
    <row r="781" spans="1:10">
      <c r="A781" t="s">
        <v>4789</v>
      </c>
      <c r="B781" t="s">
        <v>4669</v>
      </c>
      <c r="C781" t="s">
        <v>3272</v>
      </c>
      <c r="D781" t="s">
        <v>4790</v>
      </c>
      <c r="E781" t="s">
        <v>2285</v>
      </c>
      <c r="F781" t="s">
        <v>4670</v>
      </c>
      <c r="G781">
        <v>15693</v>
      </c>
      <c r="H781" s="35">
        <f t="shared" si="12"/>
        <v>4.8658675985798947E-5</v>
      </c>
      <c r="I781" s="23">
        <f>H781*'POTW Flow Rate'!C$11</f>
        <v>502.54875192837096</v>
      </c>
      <c r="J781" s="12" t="s">
        <v>4627</v>
      </c>
    </row>
    <row r="782" spans="1:10">
      <c r="A782" t="s">
        <v>4791</v>
      </c>
      <c r="B782" t="s">
        <v>4669</v>
      </c>
      <c r="C782" t="s">
        <v>3275</v>
      </c>
      <c r="D782" t="s">
        <v>4792</v>
      </c>
      <c r="E782" t="s">
        <v>2285</v>
      </c>
      <c r="F782" t="s">
        <v>4670</v>
      </c>
      <c r="G782">
        <v>108175</v>
      </c>
      <c r="H782" s="35">
        <f t="shared" si="12"/>
        <v>3.3541402375350803E-4</v>
      </c>
      <c r="I782" s="23">
        <f>H782*'POTW Flow Rate'!C$11</f>
        <v>3464.1694538871811</v>
      </c>
      <c r="J782" s="12" t="s">
        <v>4627</v>
      </c>
    </row>
    <row r="783" spans="1:10">
      <c r="A783" t="s">
        <v>4793</v>
      </c>
      <c r="B783" t="s">
        <v>4669</v>
      </c>
      <c r="C783" t="s">
        <v>3277</v>
      </c>
      <c r="D783" t="s">
        <v>4652</v>
      </c>
      <c r="E783" t="s">
        <v>2285</v>
      </c>
      <c r="F783" t="s">
        <v>4670</v>
      </c>
      <c r="G783">
        <v>32252</v>
      </c>
      <c r="H783" s="35">
        <f t="shared" si="12"/>
        <v>1.0000252455833733E-4</v>
      </c>
      <c r="I783" s="23">
        <f>H783*'POTW Flow Rate'!C$11</f>
        <v>1032.8300737394902</v>
      </c>
      <c r="J783" s="12" t="s">
        <v>4627</v>
      </c>
    </row>
    <row r="784" spans="1:10">
      <c r="A784" t="s">
        <v>4794</v>
      </c>
      <c r="B784" t="s">
        <v>4669</v>
      </c>
      <c r="C784" t="s">
        <v>3280</v>
      </c>
      <c r="D784" t="s">
        <v>3445</v>
      </c>
      <c r="E784" t="s">
        <v>2285</v>
      </c>
      <c r="F784" t="s">
        <v>4670</v>
      </c>
      <c r="G784">
        <v>8352</v>
      </c>
      <c r="H784" s="35">
        <f t="shared" si="12"/>
        <v>2.5896722222226011E-5</v>
      </c>
      <c r="I784" s="23">
        <f>H784*'POTW Flow Rate'!C$11</f>
        <v>267.46238298003914</v>
      </c>
      <c r="J784" s="12" t="s">
        <v>4627</v>
      </c>
    </row>
    <row r="785" spans="1:10">
      <c r="A785" t="s">
        <v>4795</v>
      </c>
      <c r="B785" t="s">
        <v>4669</v>
      </c>
      <c r="C785" t="s">
        <v>3282</v>
      </c>
      <c r="D785" t="s">
        <v>4796</v>
      </c>
      <c r="E785" t="s">
        <v>2285</v>
      </c>
      <c r="F785" t="s">
        <v>4670</v>
      </c>
      <c r="G785">
        <v>61149</v>
      </c>
      <c r="H785" s="35">
        <f t="shared" si="12"/>
        <v>1.8960233083894855E-4</v>
      </c>
      <c r="I785" s="23">
        <f>H785*'POTW Flow Rate'!C$11</f>
        <v>1958.2204569978942</v>
      </c>
      <c r="J785" s="12" t="s">
        <v>4627</v>
      </c>
    </row>
    <row r="786" spans="1:10">
      <c r="A786" t="s">
        <v>4797</v>
      </c>
      <c r="B786" t="s">
        <v>4669</v>
      </c>
      <c r="C786" t="s">
        <v>3285</v>
      </c>
      <c r="D786" t="s">
        <v>2478</v>
      </c>
      <c r="E786" t="s">
        <v>2285</v>
      </c>
      <c r="F786" t="s">
        <v>4670</v>
      </c>
      <c r="G786">
        <v>27878</v>
      </c>
      <c r="H786" s="35">
        <f t="shared" si="12"/>
        <v>8.6440232532473277E-5</v>
      </c>
      <c r="I786" s="23">
        <f>H786*'POTW Flow Rate'!C$11</f>
        <v>892.75817920468535</v>
      </c>
      <c r="J786" s="12" t="s">
        <v>4627</v>
      </c>
    </row>
    <row r="787" spans="1:10">
      <c r="A787" t="s">
        <v>4798</v>
      </c>
      <c r="B787" t="s">
        <v>4669</v>
      </c>
      <c r="C787" t="s">
        <v>3288</v>
      </c>
      <c r="D787" t="s">
        <v>3450</v>
      </c>
      <c r="E787" t="s">
        <v>2285</v>
      </c>
      <c r="F787" t="s">
        <v>4670</v>
      </c>
      <c r="G787">
        <v>67671</v>
      </c>
      <c r="H787" s="35">
        <f t="shared" si="12"/>
        <v>2.0982484309150579E-4</v>
      </c>
      <c r="I787" s="23">
        <f>H787*'POTW Flow Rate'!C$11</f>
        <v>2167.0793724427954</v>
      </c>
      <c r="J787" s="12" t="s">
        <v>4627</v>
      </c>
    </row>
    <row r="788" spans="1:10">
      <c r="A788" t="s">
        <v>4802</v>
      </c>
      <c r="B788" t="s">
        <v>4669</v>
      </c>
      <c r="C788" t="s">
        <v>3290</v>
      </c>
      <c r="D788" t="s">
        <v>4803</v>
      </c>
      <c r="E788" t="s">
        <v>2285</v>
      </c>
      <c r="F788" t="s">
        <v>4670</v>
      </c>
      <c r="G788">
        <v>27862</v>
      </c>
      <c r="H788" s="35">
        <f t="shared" si="12"/>
        <v>8.6390621953503488E-5</v>
      </c>
      <c r="I788" s="23">
        <f>H788*'POTW Flow Rate'!C$11</f>
        <v>892.24579916066216</v>
      </c>
      <c r="J788" s="12" t="s">
        <v>4627</v>
      </c>
    </row>
    <row r="789" spans="1:10">
      <c r="A789" t="s">
        <v>4804</v>
      </c>
      <c r="B789" t="s">
        <v>4669</v>
      </c>
      <c r="C789" t="s">
        <v>3292</v>
      </c>
      <c r="D789" t="s">
        <v>2728</v>
      </c>
      <c r="E789" t="s">
        <v>2285</v>
      </c>
      <c r="F789" t="s">
        <v>4670</v>
      </c>
      <c r="G789">
        <v>24453</v>
      </c>
      <c r="H789" s="35">
        <f t="shared" si="12"/>
        <v>7.5820467971754395E-5</v>
      </c>
      <c r="I789" s="23">
        <f>H789*'POTW Flow Rate'!C$11</f>
        <v>783.07682603099829</v>
      </c>
      <c r="J789" s="12" t="s">
        <v>4627</v>
      </c>
    </row>
    <row r="790" spans="1:10">
      <c r="A790" t="s">
        <v>4805</v>
      </c>
      <c r="B790" t="s">
        <v>4669</v>
      </c>
      <c r="C790" t="s">
        <v>3294</v>
      </c>
      <c r="D790" t="s">
        <v>4806</v>
      </c>
      <c r="E790" t="s">
        <v>2285</v>
      </c>
      <c r="F790" t="s">
        <v>4670</v>
      </c>
      <c r="G790">
        <v>33403</v>
      </c>
      <c r="H790" s="35">
        <f t="shared" si="12"/>
        <v>1.0357138558297599E-4</v>
      </c>
      <c r="I790" s="23">
        <f>H790*'POTW Flow Rate'!C$11</f>
        <v>1069.6894131563993</v>
      </c>
      <c r="J790" s="12" t="s">
        <v>4627</v>
      </c>
    </row>
    <row r="791" spans="1:10">
      <c r="A791" t="s">
        <v>4807</v>
      </c>
      <c r="B791" t="s">
        <v>4808</v>
      </c>
      <c r="C791" t="s">
        <v>2283</v>
      </c>
      <c r="D791" t="s">
        <v>4809</v>
      </c>
      <c r="E791" t="s">
        <v>2285</v>
      </c>
      <c r="F791" t="s">
        <v>4810</v>
      </c>
      <c r="G791">
        <v>7454</v>
      </c>
      <c r="H791" s="35">
        <f t="shared" si="12"/>
        <v>2.3112328477547017E-5</v>
      </c>
      <c r="I791" s="23">
        <f>H791*'POTW Flow Rate'!C$11</f>
        <v>238.70505300924469</v>
      </c>
      <c r="J791" s="12" t="s">
        <v>4627</v>
      </c>
    </row>
    <row r="792" spans="1:10">
      <c r="A792" t="s">
        <v>4811</v>
      </c>
      <c r="B792" t="s">
        <v>4808</v>
      </c>
      <c r="C792" t="s">
        <v>2288</v>
      </c>
      <c r="D792" t="s">
        <v>2853</v>
      </c>
      <c r="E792" t="s">
        <v>2285</v>
      </c>
      <c r="F792" t="s">
        <v>4810</v>
      </c>
      <c r="G792">
        <v>3875</v>
      </c>
      <c r="H792" s="35">
        <f t="shared" si="12"/>
        <v>1.201506209424399E-5</v>
      </c>
      <c r="I792" s="23">
        <f>H792*'POTW Flow Rate'!C$11</f>
        <v>124.09204191183569</v>
      </c>
      <c r="J792" s="12" t="s">
        <v>4627</v>
      </c>
    </row>
    <row r="793" spans="1:10">
      <c r="A793" t="s">
        <v>4812</v>
      </c>
      <c r="B793" t="s">
        <v>4808</v>
      </c>
      <c r="C793" t="s">
        <v>2291</v>
      </c>
      <c r="D793" t="s">
        <v>4813</v>
      </c>
      <c r="E793" t="s">
        <v>2285</v>
      </c>
      <c r="F793" t="s">
        <v>4810</v>
      </c>
      <c r="G793">
        <v>14038</v>
      </c>
      <c r="H793" s="35">
        <f t="shared" si="12"/>
        <v>4.3527081723612156E-5</v>
      </c>
      <c r="I793" s="23">
        <f>H793*'POTW Flow Rate'!C$11</f>
        <v>449.54944112473527</v>
      </c>
      <c r="J793" s="12" t="s">
        <v>4627</v>
      </c>
    </row>
    <row r="794" spans="1:10">
      <c r="A794" t="s">
        <v>4814</v>
      </c>
      <c r="B794" t="s">
        <v>4808</v>
      </c>
      <c r="C794" t="s">
        <v>2294</v>
      </c>
      <c r="D794" t="s">
        <v>4815</v>
      </c>
      <c r="E794" t="s">
        <v>2285</v>
      </c>
      <c r="F794" t="s">
        <v>4810</v>
      </c>
      <c r="G794">
        <v>12661</v>
      </c>
      <c r="H794" s="35">
        <f t="shared" si="12"/>
        <v>3.9257471271025331E-5</v>
      </c>
      <c r="I794" s="23">
        <f>H794*'POTW Flow Rate'!C$11</f>
        <v>405.45273358600048</v>
      </c>
      <c r="J794" s="12" t="s">
        <v>4627</v>
      </c>
    </row>
    <row r="795" spans="1:10">
      <c r="A795" t="s">
        <v>4816</v>
      </c>
      <c r="B795" t="s">
        <v>4808</v>
      </c>
      <c r="C795" t="s">
        <v>2297</v>
      </c>
      <c r="D795" t="s">
        <v>4817</v>
      </c>
      <c r="E795" t="s">
        <v>2285</v>
      </c>
      <c r="F795" t="s">
        <v>4810</v>
      </c>
      <c r="G795">
        <v>5794</v>
      </c>
      <c r="H795" s="35">
        <f t="shared" si="12"/>
        <v>1.7965230909432175E-5</v>
      </c>
      <c r="I795" s="23">
        <f>H795*'POTW Flow Rate'!C$11</f>
        <v>185.54562344185189</v>
      </c>
      <c r="J795" s="12" t="s">
        <v>4627</v>
      </c>
    </row>
    <row r="796" spans="1:10">
      <c r="A796" t="s">
        <v>4818</v>
      </c>
      <c r="B796" t="s">
        <v>4808</v>
      </c>
      <c r="C796" t="s">
        <v>2300</v>
      </c>
      <c r="D796" t="s">
        <v>2601</v>
      </c>
      <c r="E796" t="s">
        <v>2285</v>
      </c>
      <c r="F796" t="s">
        <v>4810</v>
      </c>
      <c r="G796">
        <v>25680</v>
      </c>
      <c r="H796" s="35">
        <f t="shared" si="12"/>
        <v>7.9624979246499517E-5</v>
      </c>
      <c r="I796" s="23">
        <f>H796*'POTW Flow Rate'!C$11</f>
        <v>822.36997065701689</v>
      </c>
      <c r="J796" s="12" t="s">
        <v>4627</v>
      </c>
    </row>
    <row r="797" spans="1:10">
      <c r="A797" t="s">
        <v>4819</v>
      </c>
      <c r="B797" t="s">
        <v>4808</v>
      </c>
      <c r="C797" t="s">
        <v>2303</v>
      </c>
      <c r="D797" t="s">
        <v>4820</v>
      </c>
      <c r="E797" t="s">
        <v>2285</v>
      </c>
      <c r="F797" t="s">
        <v>4810</v>
      </c>
      <c r="G797">
        <v>132897</v>
      </c>
      <c r="H797" s="35">
        <f t="shared" si="12"/>
        <v>4.1206856958419185E-4</v>
      </c>
      <c r="I797" s="23">
        <f>H797*'POTW Flow Rate'!C$11</f>
        <v>4255.8606694083164</v>
      </c>
      <c r="J797" s="12" t="s">
        <v>4627</v>
      </c>
    </row>
    <row r="798" spans="1:10">
      <c r="A798" t="s">
        <v>4821</v>
      </c>
      <c r="B798" t="s">
        <v>4808</v>
      </c>
      <c r="C798" t="s">
        <v>2306</v>
      </c>
      <c r="D798" t="s">
        <v>2603</v>
      </c>
      <c r="E798" t="s">
        <v>2285</v>
      </c>
      <c r="F798" t="s">
        <v>4810</v>
      </c>
      <c r="G798">
        <v>26433</v>
      </c>
      <c r="H798" s="35">
        <f t="shared" si="12"/>
        <v>8.1959777119264873E-5</v>
      </c>
      <c r="I798" s="23">
        <f>H798*'POTW Flow Rate'!C$11</f>
        <v>846.48385647885243</v>
      </c>
      <c r="J798" s="12" t="s">
        <v>4627</v>
      </c>
    </row>
    <row r="799" spans="1:10">
      <c r="A799" t="s">
        <v>4822</v>
      </c>
      <c r="B799" t="s">
        <v>4808</v>
      </c>
      <c r="C799" t="s">
        <v>2309</v>
      </c>
      <c r="D799" t="s">
        <v>4823</v>
      </c>
      <c r="E799" t="s">
        <v>2285</v>
      </c>
      <c r="F799" t="s">
        <v>4810</v>
      </c>
      <c r="G799">
        <v>24721</v>
      </c>
      <c r="H799" s="35">
        <f t="shared" si="12"/>
        <v>7.6651445169498238E-5</v>
      </c>
      <c r="I799" s="23">
        <f>H799*'POTW Flow Rate'!C$11</f>
        <v>791.65919176838463</v>
      </c>
      <c r="J799" s="12" t="s">
        <v>4627</v>
      </c>
    </row>
    <row r="800" spans="1:10">
      <c r="A800" t="s">
        <v>4824</v>
      </c>
      <c r="B800" t="s">
        <v>4808</v>
      </c>
      <c r="C800" t="s">
        <v>2312</v>
      </c>
      <c r="D800" t="s">
        <v>4825</v>
      </c>
      <c r="E800" t="s">
        <v>2285</v>
      </c>
      <c r="F800" t="s">
        <v>4810</v>
      </c>
      <c r="G800">
        <v>21038</v>
      </c>
      <c r="H800" s="35">
        <f t="shared" si="12"/>
        <v>6.5231710022891623E-5</v>
      </c>
      <c r="I800" s="23">
        <f>H800*'POTW Flow Rate'!C$11</f>
        <v>673.71571038482557</v>
      </c>
      <c r="J800" s="12" t="s">
        <v>4627</v>
      </c>
    </row>
    <row r="801" spans="1:10">
      <c r="A801" t="s">
        <v>4826</v>
      </c>
      <c r="B801" t="s">
        <v>4808</v>
      </c>
      <c r="C801" t="s">
        <v>2315</v>
      </c>
      <c r="D801" t="s">
        <v>4827</v>
      </c>
      <c r="E801" t="s">
        <v>2285</v>
      </c>
      <c r="F801" t="s">
        <v>4810</v>
      </c>
      <c r="G801">
        <v>20578</v>
      </c>
      <c r="H801" s="35">
        <f t="shared" si="12"/>
        <v>6.3805405877510397E-5</v>
      </c>
      <c r="I801" s="23">
        <f>H801*'POTW Flow Rate'!C$11</f>
        <v>658.98478411916244</v>
      </c>
      <c r="J801" s="12" t="s">
        <v>4627</v>
      </c>
    </row>
    <row r="802" spans="1:10">
      <c r="A802" t="s">
        <v>4828</v>
      </c>
      <c r="B802" t="s">
        <v>4808</v>
      </c>
      <c r="C802" t="s">
        <v>2318</v>
      </c>
      <c r="D802" t="s">
        <v>2304</v>
      </c>
      <c r="E802" t="s">
        <v>2285</v>
      </c>
      <c r="F802" t="s">
        <v>4810</v>
      </c>
      <c r="G802">
        <v>15006</v>
      </c>
      <c r="H802" s="35">
        <f t="shared" si="12"/>
        <v>4.6528521751283947E-5</v>
      </c>
      <c r="I802" s="23">
        <f>H802*'POTW Flow Rate'!C$11</f>
        <v>480.54843378813064</v>
      </c>
      <c r="J802" s="12" t="s">
        <v>4627</v>
      </c>
    </row>
    <row r="803" spans="1:10">
      <c r="A803" t="s">
        <v>4829</v>
      </c>
      <c r="B803" t="s">
        <v>4808</v>
      </c>
      <c r="C803" t="s">
        <v>2321</v>
      </c>
      <c r="D803" t="s">
        <v>2307</v>
      </c>
      <c r="E803" t="s">
        <v>2285</v>
      </c>
      <c r="F803" t="s">
        <v>4810</v>
      </c>
      <c r="G803">
        <v>9866</v>
      </c>
      <c r="H803" s="35">
        <f t="shared" si="12"/>
        <v>3.0591123257241598E-5</v>
      </c>
      <c r="I803" s="23">
        <f>H803*'POTW Flow Rate'!C$11</f>
        <v>315.94634464572152</v>
      </c>
      <c r="J803" s="12" t="s">
        <v>4627</v>
      </c>
    </row>
    <row r="804" spans="1:10">
      <c r="A804" t="s">
        <v>4830</v>
      </c>
      <c r="B804" t="s">
        <v>4808</v>
      </c>
      <c r="C804" t="s">
        <v>2324</v>
      </c>
      <c r="D804" t="s">
        <v>2608</v>
      </c>
      <c r="E804" t="s">
        <v>2285</v>
      </c>
      <c r="F804" t="s">
        <v>4810</v>
      </c>
      <c r="G804">
        <v>20562</v>
      </c>
      <c r="H804" s="35">
        <f t="shared" si="12"/>
        <v>6.3755795298540621E-5</v>
      </c>
      <c r="I804" s="23">
        <f>H804*'POTW Flow Rate'!C$11</f>
        <v>658.47240407513948</v>
      </c>
      <c r="J804" s="12" t="s">
        <v>4627</v>
      </c>
    </row>
    <row r="805" spans="1:10">
      <c r="A805" t="s">
        <v>4831</v>
      </c>
      <c r="B805" t="s">
        <v>4808</v>
      </c>
      <c r="C805" t="s">
        <v>2327</v>
      </c>
      <c r="D805" t="s">
        <v>1770</v>
      </c>
      <c r="E805" t="s">
        <v>2285</v>
      </c>
      <c r="F805" t="s">
        <v>4810</v>
      </c>
      <c r="G805">
        <v>13448</v>
      </c>
      <c r="H805" s="35">
        <f t="shared" si="12"/>
        <v>4.1697691624101459E-5</v>
      </c>
      <c r="I805" s="23">
        <f>H805*'POTW Flow Rate'!C$11</f>
        <v>430.65542700138485</v>
      </c>
      <c r="J805" s="12" t="s">
        <v>4627</v>
      </c>
    </row>
    <row r="806" spans="1:10">
      <c r="A806" t="s">
        <v>4832</v>
      </c>
      <c r="B806" t="s">
        <v>4808</v>
      </c>
      <c r="C806" t="s">
        <v>2330</v>
      </c>
      <c r="D806" t="s">
        <v>4833</v>
      </c>
      <c r="E806" t="s">
        <v>2285</v>
      </c>
      <c r="F806" t="s">
        <v>4810</v>
      </c>
      <c r="G806">
        <v>18411</v>
      </c>
      <c r="H806" s="35">
        <f t="shared" si="12"/>
        <v>5.7086273088290603E-5</v>
      </c>
      <c r="I806" s="23">
        <f>H806*'POTW Flow Rate'!C$11</f>
        <v>589.58931190678891</v>
      </c>
      <c r="J806" s="12" t="s">
        <v>4627</v>
      </c>
    </row>
    <row r="807" spans="1:10">
      <c r="A807" t="s">
        <v>4834</v>
      </c>
      <c r="B807" t="s">
        <v>4808</v>
      </c>
      <c r="C807" t="s">
        <v>2333</v>
      </c>
      <c r="D807" t="s">
        <v>4835</v>
      </c>
      <c r="E807" t="s">
        <v>2285</v>
      </c>
      <c r="F807" t="s">
        <v>4810</v>
      </c>
      <c r="G807">
        <v>43254</v>
      </c>
      <c r="H807" s="35">
        <f t="shared" si="12"/>
        <v>1.3411599892243343E-4</v>
      </c>
      <c r="I807" s="23">
        <f>H807*'POTW Flow Rate'!C$11</f>
        <v>1385.1554015108493</v>
      </c>
      <c r="J807" s="12" t="s">
        <v>4627</v>
      </c>
    </row>
    <row r="808" spans="1:10">
      <c r="A808" t="s">
        <v>4836</v>
      </c>
      <c r="B808" t="s">
        <v>4808</v>
      </c>
      <c r="C808" t="s">
        <v>2336</v>
      </c>
      <c r="D808" t="s">
        <v>2313</v>
      </c>
      <c r="E808" t="s">
        <v>2285</v>
      </c>
      <c r="F808" t="s">
        <v>4810</v>
      </c>
      <c r="G808">
        <v>11836</v>
      </c>
      <c r="H808" s="35">
        <f t="shared" si="12"/>
        <v>3.6699425792895959E-5</v>
      </c>
      <c r="I808" s="23">
        <f>H808*'POTW Flow Rate'!C$11</f>
        <v>379.03313756606116</v>
      </c>
      <c r="J808" s="12" t="s">
        <v>4627</v>
      </c>
    </row>
    <row r="809" spans="1:10">
      <c r="A809" t="s">
        <v>4837</v>
      </c>
      <c r="B809" t="s">
        <v>4808</v>
      </c>
      <c r="C809" t="s">
        <v>2339</v>
      </c>
      <c r="D809" t="s">
        <v>4838</v>
      </c>
      <c r="E809" t="s">
        <v>2285</v>
      </c>
      <c r="F809" t="s">
        <v>4810</v>
      </c>
      <c r="G809">
        <v>12264</v>
      </c>
      <c r="H809" s="35">
        <f t="shared" si="12"/>
        <v>3.8026508780337622E-5</v>
      </c>
      <c r="I809" s="23">
        <f>H809*'POTW Flow Rate'!C$11</f>
        <v>392.73930374367819</v>
      </c>
      <c r="J809" s="12" t="s">
        <v>4627</v>
      </c>
    </row>
    <row r="810" spans="1:10">
      <c r="A810" t="s">
        <v>4839</v>
      </c>
      <c r="B810" t="s">
        <v>4808</v>
      </c>
      <c r="C810" t="s">
        <v>2342</v>
      </c>
      <c r="D810" t="s">
        <v>2322</v>
      </c>
      <c r="E810" t="s">
        <v>2285</v>
      </c>
      <c r="F810" t="s">
        <v>4810</v>
      </c>
      <c r="G810">
        <v>9217</v>
      </c>
      <c r="H810" s="35">
        <f t="shared" si="12"/>
        <v>2.8578794147779831E-5</v>
      </c>
      <c r="I810" s="23">
        <f>H810*'POTW Flow Rate'!C$11</f>
        <v>295.16292911003603</v>
      </c>
      <c r="J810" s="12" t="s">
        <v>4627</v>
      </c>
    </row>
    <row r="811" spans="1:10">
      <c r="A811" t="s">
        <v>4840</v>
      </c>
      <c r="B811" t="s">
        <v>4808</v>
      </c>
      <c r="C811" t="s">
        <v>2345</v>
      </c>
      <c r="D811" t="s">
        <v>2325</v>
      </c>
      <c r="E811" t="s">
        <v>2285</v>
      </c>
      <c r="F811" t="s">
        <v>4810</v>
      </c>
      <c r="G811">
        <v>16515</v>
      </c>
      <c r="H811" s="35">
        <f t="shared" si="12"/>
        <v>5.1207419480371479E-5</v>
      </c>
      <c r="I811" s="23">
        <f>H811*'POTW Flow Rate'!C$11</f>
        <v>528.87227669005586</v>
      </c>
      <c r="J811" s="12" t="s">
        <v>4627</v>
      </c>
    </row>
    <row r="812" spans="1:10">
      <c r="A812" t="s">
        <v>4841</v>
      </c>
      <c r="B812" t="s">
        <v>4808</v>
      </c>
      <c r="C812" t="s">
        <v>2348</v>
      </c>
      <c r="D812" t="s">
        <v>3177</v>
      </c>
      <c r="E812" t="s">
        <v>2285</v>
      </c>
      <c r="F812" t="s">
        <v>4810</v>
      </c>
      <c r="G812">
        <v>17692</v>
      </c>
      <c r="H812" s="35">
        <f t="shared" si="12"/>
        <v>5.485689769583604E-5</v>
      </c>
      <c r="I812" s="23">
        <f>H812*'POTW Flow Rate'!C$11</f>
        <v>566.56423367850243</v>
      </c>
      <c r="J812" s="12" t="s">
        <v>4627</v>
      </c>
    </row>
    <row r="813" spans="1:10">
      <c r="A813" t="s">
        <v>4842</v>
      </c>
      <c r="B813" t="s">
        <v>4808</v>
      </c>
      <c r="C813" t="s">
        <v>2351</v>
      </c>
      <c r="D813" t="s">
        <v>1778</v>
      </c>
      <c r="E813" t="s">
        <v>2285</v>
      </c>
      <c r="F813" t="s">
        <v>4810</v>
      </c>
      <c r="G813">
        <v>48051</v>
      </c>
      <c r="H813" s="35">
        <f t="shared" si="12"/>
        <v>1.4898987062981106E-4</v>
      </c>
      <c r="I813" s="23">
        <f>H813*'POTW Flow Rate'!C$11</f>
        <v>1538.7733434595139</v>
      </c>
      <c r="J813" s="12" t="s">
        <v>4627</v>
      </c>
    </row>
    <row r="814" spans="1:10">
      <c r="A814" t="s">
        <v>4843</v>
      </c>
      <c r="B814" t="s">
        <v>4808</v>
      </c>
      <c r="C814" t="s">
        <v>2354</v>
      </c>
      <c r="D814" t="s">
        <v>2624</v>
      </c>
      <c r="E814" t="s">
        <v>2285</v>
      </c>
      <c r="F814" t="s">
        <v>4810</v>
      </c>
      <c r="G814">
        <v>17228</v>
      </c>
      <c r="H814" s="35">
        <f t="shared" si="12"/>
        <v>5.341819090571237E-5</v>
      </c>
      <c r="I814" s="23">
        <f>H814*'POTW Flow Rate'!C$11</f>
        <v>551.70521240183359</v>
      </c>
      <c r="J814" s="12" t="s">
        <v>4627</v>
      </c>
    </row>
    <row r="815" spans="1:10">
      <c r="A815" t="s">
        <v>4844</v>
      </c>
      <c r="B815" t="s">
        <v>4808</v>
      </c>
      <c r="C815" t="s">
        <v>2357</v>
      </c>
      <c r="D815" t="s">
        <v>2355</v>
      </c>
      <c r="E815" t="s">
        <v>2285</v>
      </c>
      <c r="F815" t="s">
        <v>4810</v>
      </c>
      <c r="G815">
        <v>77400</v>
      </c>
      <c r="H815" s="35">
        <f t="shared" si="12"/>
        <v>2.3999117576631865E-4</v>
      </c>
      <c r="I815" s="23">
        <f>H815*'POTW Flow Rate'!C$11</f>
        <v>2478.6384629615695</v>
      </c>
      <c r="J815" s="12" t="s">
        <v>4627</v>
      </c>
    </row>
    <row r="816" spans="1:10">
      <c r="A816" t="s">
        <v>4845</v>
      </c>
      <c r="B816" t="s">
        <v>4808</v>
      </c>
      <c r="C816" t="s">
        <v>2360</v>
      </c>
      <c r="D816" t="s">
        <v>4846</v>
      </c>
      <c r="E816" t="s">
        <v>2285</v>
      </c>
      <c r="F816" t="s">
        <v>4810</v>
      </c>
      <c r="G816">
        <v>8781</v>
      </c>
      <c r="H816" s="35">
        <f t="shared" si="12"/>
        <v>2.7226905870853281E-5</v>
      </c>
      <c r="I816" s="23">
        <f>H816*'POTW Flow Rate'!C$11</f>
        <v>281.20057291040752</v>
      </c>
      <c r="J816" s="12" t="s">
        <v>4627</v>
      </c>
    </row>
    <row r="817" spans="1:10">
      <c r="A817" t="s">
        <v>4847</v>
      </c>
      <c r="B817" t="s">
        <v>4808</v>
      </c>
      <c r="C817" t="s">
        <v>2363</v>
      </c>
      <c r="D817" t="s">
        <v>3198</v>
      </c>
      <c r="E817" t="s">
        <v>2285</v>
      </c>
      <c r="F817" t="s">
        <v>4810</v>
      </c>
      <c r="G817">
        <v>8263</v>
      </c>
      <c r="H817" s="35">
        <f t="shared" si="12"/>
        <v>2.5620763376706603E-5</v>
      </c>
      <c r="I817" s="23">
        <f>H817*'POTW Flow Rate'!C$11</f>
        <v>264.61226898516088</v>
      </c>
      <c r="J817" s="12" t="s">
        <v>4627</v>
      </c>
    </row>
    <row r="818" spans="1:10">
      <c r="A818" t="s">
        <v>4848</v>
      </c>
      <c r="B818" t="s">
        <v>4808</v>
      </c>
      <c r="C818" t="s">
        <v>2366</v>
      </c>
      <c r="D818" t="s">
        <v>4694</v>
      </c>
      <c r="E818" t="s">
        <v>2285</v>
      </c>
      <c r="F818" t="s">
        <v>4810</v>
      </c>
      <c r="G818">
        <v>17398</v>
      </c>
      <c r="H818" s="35">
        <f t="shared" si="12"/>
        <v>5.3945303307266299E-5</v>
      </c>
      <c r="I818" s="23">
        <f>H818*'POTW Flow Rate'!C$11</f>
        <v>557.14925036957868</v>
      </c>
      <c r="J818" s="12" t="s">
        <v>4627</v>
      </c>
    </row>
    <row r="819" spans="1:10">
      <c r="A819" t="s">
        <v>4849</v>
      </c>
      <c r="B819" t="s">
        <v>4808</v>
      </c>
      <c r="C819" t="s">
        <v>2369</v>
      </c>
      <c r="D819" t="s">
        <v>4850</v>
      </c>
      <c r="E819" t="s">
        <v>2285</v>
      </c>
      <c r="F819" t="s">
        <v>4810</v>
      </c>
      <c r="G819">
        <v>40255</v>
      </c>
      <c r="H819" s="35">
        <f t="shared" si="12"/>
        <v>1.2481711602678496E-4</v>
      </c>
      <c r="I819" s="23">
        <f>H819*'POTW Flow Rate'!C$11</f>
        <v>1289.1161670092761</v>
      </c>
      <c r="J819" s="12" t="s">
        <v>4627</v>
      </c>
    </row>
    <row r="820" spans="1:10">
      <c r="A820" t="s">
        <v>4851</v>
      </c>
      <c r="B820" t="s">
        <v>4808</v>
      </c>
      <c r="C820" t="s">
        <v>2372</v>
      </c>
      <c r="D820" t="s">
        <v>4852</v>
      </c>
      <c r="E820" t="s">
        <v>2285</v>
      </c>
      <c r="F820" t="s">
        <v>4810</v>
      </c>
      <c r="G820">
        <v>16935</v>
      </c>
      <c r="H820" s="35">
        <f t="shared" si="12"/>
        <v>5.2509697178328247E-5</v>
      </c>
      <c r="I820" s="23">
        <f>H820*'POTW Flow Rate'!C$11</f>
        <v>542.3222528456613</v>
      </c>
      <c r="J820" s="12" t="s">
        <v>4627</v>
      </c>
    </row>
    <row r="821" spans="1:10">
      <c r="A821" t="s">
        <v>4853</v>
      </c>
      <c r="B821" t="s">
        <v>4808</v>
      </c>
      <c r="C821" t="s">
        <v>2375</v>
      </c>
      <c r="D821" t="s">
        <v>4854</v>
      </c>
      <c r="E821" t="s">
        <v>2285</v>
      </c>
      <c r="F821" t="s">
        <v>4810</v>
      </c>
      <c r="G821">
        <v>96370</v>
      </c>
      <c r="H821" s="35">
        <f t="shared" si="12"/>
        <v>2.9881071845736597E-4</v>
      </c>
      <c r="I821" s="23">
        <f>H821*'POTW Flow Rate'!C$11</f>
        <v>3086.1290526564139</v>
      </c>
      <c r="J821" s="12" t="s">
        <v>4627</v>
      </c>
    </row>
    <row r="822" spans="1:10">
      <c r="A822" t="s">
        <v>4855</v>
      </c>
      <c r="B822" t="s">
        <v>4808</v>
      </c>
      <c r="C822" t="s">
        <v>2378</v>
      </c>
      <c r="D822" t="s">
        <v>4856</v>
      </c>
      <c r="E822" t="s">
        <v>2285</v>
      </c>
      <c r="F822" t="s">
        <v>4810</v>
      </c>
      <c r="G822">
        <v>9990</v>
      </c>
      <c r="H822" s="35">
        <f t="shared" si="12"/>
        <v>3.0975605244257409E-5</v>
      </c>
      <c r="I822" s="23">
        <f>H822*'POTW Flow Rate'!C$11</f>
        <v>319.9172899869003</v>
      </c>
      <c r="J822" s="12" t="s">
        <v>4627</v>
      </c>
    </row>
    <row r="823" spans="1:10">
      <c r="A823" t="s">
        <v>4857</v>
      </c>
      <c r="B823" t="s">
        <v>4808</v>
      </c>
      <c r="C823" t="s">
        <v>2381</v>
      </c>
      <c r="D823" t="s">
        <v>2370</v>
      </c>
      <c r="E823" t="s">
        <v>2285</v>
      </c>
      <c r="F823" t="s">
        <v>4810</v>
      </c>
      <c r="G823">
        <v>20343</v>
      </c>
      <c r="H823" s="35">
        <f t="shared" si="12"/>
        <v>6.3076750498891729E-5</v>
      </c>
      <c r="I823" s="23">
        <f>H823*'POTW Flow Rate'!C$11</f>
        <v>651.45920222257371</v>
      </c>
      <c r="J823" s="12" t="s">
        <v>4627</v>
      </c>
    </row>
    <row r="824" spans="1:10">
      <c r="A824" t="s">
        <v>4858</v>
      </c>
      <c r="B824" t="s">
        <v>4808</v>
      </c>
      <c r="C824" t="s">
        <v>2384</v>
      </c>
      <c r="D824" t="s">
        <v>3222</v>
      </c>
      <c r="E824" t="s">
        <v>2285</v>
      </c>
      <c r="F824" t="s">
        <v>4810</v>
      </c>
      <c r="G824">
        <v>16077</v>
      </c>
      <c r="H824" s="35">
        <f t="shared" si="12"/>
        <v>4.9849329881073707E-5</v>
      </c>
      <c r="I824" s="23">
        <f>H824*'POTW Flow Rate'!C$11</f>
        <v>514.84587298492454</v>
      </c>
      <c r="J824" s="12" t="s">
        <v>4627</v>
      </c>
    </row>
    <row r="825" spans="1:10">
      <c r="A825" t="s">
        <v>4859</v>
      </c>
      <c r="B825" t="s">
        <v>4808</v>
      </c>
      <c r="C825" t="s">
        <v>2387</v>
      </c>
      <c r="D825" t="s">
        <v>2373</v>
      </c>
      <c r="E825" t="s">
        <v>2285</v>
      </c>
      <c r="F825" t="s">
        <v>4810</v>
      </c>
      <c r="G825">
        <v>10436</v>
      </c>
      <c r="H825" s="35">
        <f t="shared" si="12"/>
        <v>3.2358500133040069E-5</v>
      </c>
      <c r="I825" s="23">
        <f>H825*'POTW Flow Rate'!C$11</f>
        <v>334.19988371404315</v>
      </c>
      <c r="J825" s="12" t="s">
        <v>4627</v>
      </c>
    </row>
    <row r="826" spans="1:10">
      <c r="A826" t="s">
        <v>4860</v>
      </c>
      <c r="B826" t="s">
        <v>4808</v>
      </c>
      <c r="C826" t="s">
        <v>2390</v>
      </c>
      <c r="D826" t="s">
        <v>2899</v>
      </c>
      <c r="E826" t="s">
        <v>2285</v>
      </c>
      <c r="F826" t="s">
        <v>4810</v>
      </c>
      <c r="G826">
        <v>7022</v>
      </c>
      <c r="H826" s="35">
        <f t="shared" si="12"/>
        <v>2.1772842845362914E-5</v>
      </c>
      <c r="I826" s="23">
        <f>H826*'POTW Flow Rate'!C$11</f>
        <v>224.870791820622</v>
      </c>
      <c r="J826" s="12" t="s">
        <v>4627</v>
      </c>
    </row>
    <row r="827" spans="1:10">
      <c r="A827" t="s">
        <v>4861</v>
      </c>
      <c r="B827" t="s">
        <v>4808</v>
      </c>
      <c r="C827" t="s">
        <v>2393</v>
      </c>
      <c r="D827" t="s">
        <v>2379</v>
      </c>
      <c r="E827" t="s">
        <v>2285</v>
      </c>
      <c r="F827" t="s">
        <v>4810</v>
      </c>
      <c r="G827">
        <v>9200</v>
      </c>
      <c r="H827" s="35">
        <f t="shared" si="12"/>
        <v>2.8526082907624438E-5</v>
      </c>
      <c r="I827" s="23">
        <f>H827*'POTW Flow Rate'!C$11</f>
        <v>294.6185253132615</v>
      </c>
      <c r="J827" s="12" t="s">
        <v>4627</v>
      </c>
    </row>
    <row r="828" spans="1:10">
      <c r="A828" t="s">
        <v>4862</v>
      </c>
      <c r="B828" t="s">
        <v>4808</v>
      </c>
      <c r="C828" t="s">
        <v>2396</v>
      </c>
      <c r="D828" t="s">
        <v>4545</v>
      </c>
      <c r="E828" t="s">
        <v>2285</v>
      </c>
      <c r="F828" t="s">
        <v>4810</v>
      </c>
      <c r="G828">
        <v>12375</v>
      </c>
      <c r="H828" s="35">
        <f t="shared" si="12"/>
        <v>3.8370682171940484E-5</v>
      </c>
      <c r="I828" s="23">
        <f>H828*'POTW Flow Rate'!C$11</f>
        <v>396.29394029908821</v>
      </c>
      <c r="J828" s="12" t="s">
        <v>4627</v>
      </c>
    </row>
    <row r="829" spans="1:10">
      <c r="A829" t="s">
        <v>4863</v>
      </c>
      <c r="B829" t="s">
        <v>4808</v>
      </c>
      <c r="C829" t="s">
        <v>2399</v>
      </c>
      <c r="D829" t="s">
        <v>4864</v>
      </c>
      <c r="E829" t="s">
        <v>2285</v>
      </c>
      <c r="F829" t="s">
        <v>4810</v>
      </c>
      <c r="G829">
        <v>10722</v>
      </c>
      <c r="H829" s="35">
        <f t="shared" si="12"/>
        <v>3.3245289232124915E-5</v>
      </c>
      <c r="I829" s="23">
        <f>H829*'POTW Flow Rate'!C$11</f>
        <v>343.35867700095542</v>
      </c>
      <c r="J829" s="12" t="s">
        <v>4627</v>
      </c>
    </row>
    <row r="830" spans="1:10">
      <c r="A830" t="s">
        <v>4865</v>
      </c>
      <c r="B830" t="s">
        <v>4808</v>
      </c>
      <c r="C830" t="s">
        <v>2402</v>
      </c>
      <c r="D830" t="s">
        <v>3045</v>
      </c>
      <c r="E830" t="s">
        <v>2285</v>
      </c>
      <c r="F830" t="s">
        <v>4810</v>
      </c>
      <c r="G830">
        <v>15117</v>
      </c>
      <c r="H830" s="35">
        <f t="shared" si="12"/>
        <v>4.687269514288681E-5</v>
      </c>
      <c r="I830" s="23">
        <f>H830*'POTW Flow Rate'!C$11</f>
        <v>484.10307034354071</v>
      </c>
      <c r="J830" s="12" t="s">
        <v>4627</v>
      </c>
    </row>
    <row r="831" spans="1:10">
      <c r="A831" t="s">
        <v>4866</v>
      </c>
      <c r="B831" t="s">
        <v>4808</v>
      </c>
      <c r="C831" t="s">
        <v>2405</v>
      </c>
      <c r="D831" t="s">
        <v>3245</v>
      </c>
      <c r="E831" t="s">
        <v>2285</v>
      </c>
      <c r="F831" t="s">
        <v>4810</v>
      </c>
      <c r="G831">
        <v>11027</v>
      </c>
      <c r="H831" s="35">
        <f t="shared" si="12"/>
        <v>3.4190990893736377E-5</v>
      </c>
      <c r="I831" s="23">
        <f>H831*'POTW Flow Rate'!C$11</f>
        <v>353.12592159014503</v>
      </c>
      <c r="J831" s="12" t="s">
        <v>4627</v>
      </c>
    </row>
    <row r="832" spans="1:10">
      <c r="A832" t="s">
        <v>4867</v>
      </c>
      <c r="B832" t="s">
        <v>4808</v>
      </c>
      <c r="C832" t="s">
        <v>2408</v>
      </c>
      <c r="D832" t="s">
        <v>4549</v>
      </c>
      <c r="E832" t="s">
        <v>2285</v>
      </c>
      <c r="F832" t="s">
        <v>4810</v>
      </c>
      <c r="G832">
        <v>17311</v>
      </c>
      <c r="H832" s="35">
        <f t="shared" si="12"/>
        <v>5.3675545784118113E-5</v>
      </c>
      <c r="I832" s="23">
        <f>H832*'POTW Flow Rate'!C$11</f>
        <v>554.36318388020322</v>
      </c>
      <c r="J832" s="12" t="s">
        <v>4627</v>
      </c>
    </row>
    <row r="833" spans="1:10">
      <c r="A833" t="s">
        <v>4868</v>
      </c>
      <c r="B833" t="s">
        <v>4808</v>
      </c>
      <c r="C833" t="s">
        <v>2411</v>
      </c>
      <c r="D833" t="s">
        <v>4712</v>
      </c>
      <c r="E833" t="s">
        <v>2285</v>
      </c>
      <c r="F833" t="s">
        <v>4810</v>
      </c>
      <c r="G833">
        <v>14324</v>
      </c>
      <c r="H833" s="35">
        <f t="shared" si="12"/>
        <v>4.4413870822697009E-5</v>
      </c>
      <c r="I833" s="23">
        <f>H833*'POTW Flow Rate'!C$11</f>
        <v>458.7082344116476</v>
      </c>
      <c r="J833" s="12" t="s">
        <v>4627</v>
      </c>
    </row>
    <row r="834" spans="1:10">
      <c r="A834" t="s">
        <v>4869</v>
      </c>
      <c r="B834" t="s">
        <v>4808</v>
      </c>
      <c r="C834" t="s">
        <v>2414</v>
      </c>
      <c r="D834" t="s">
        <v>2385</v>
      </c>
      <c r="E834" t="s">
        <v>2285</v>
      </c>
      <c r="F834" t="s">
        <v>4810</v>
      </c>
      <c r="G834">
        <v>20217</v>
      </c>
      <c r="H834" s="35">
        <f t="shared" si="12"/>
        <v>6.2686067189504709E-5</v>
      </c>
      <c r="I834" s="23">
        <f>H834*'POTW Flow Rate'!C$11</f>
        <v>647.42420937589225</v>
      </c>
      <c r="J834" s="12" t="s">
        <v>4627</v>
      </c>
    </row>
    <row r="835" spans="1:10">
      <c r="A835" t="s">
        <v>4870</v>
      </c>
      <c r="B835" t="s">
        <v>4808</v>
      </c>
      <c r="C835" t="s">
        <v>2417</v>
      </c>
      <c r="D835" t="s">
        <v>2649</v>
      </c>
      <c r="E835" t="s">
        <v>2285</v>
      </c>
      <c r="F835" t="s">
        <v>4810</v>
      </c>
      <c r="G835">
        <v>9449</v>
      </c>
      <c r="H835" s="35">
        <f t="shared" ref="H835:H898" si="13">G835/G$3226</f>
        <v>2.9298147542841666E-5</v>
      </c>
      <c r="I835" s="23">
        <f>H835*'POTW Flow Rate'!C$11</f>
        <v>302.59243974837045</v>
      </c>
      <c r="J835" s="12" t="s">
        <v>4627</v>
      </c>
    </row>
    <row r="836" spans="1:10">
      <c r="A836" t="s">
        <v>4871</v>
      </c>
      <c r="B836" t="s">
        <v>4808</v>
      </c>
      <c r="C836" t="s">
        <v>2420</v>
      </c>
      <c r="D836" t="s">
        <v>2760</v>
      </c>
      <c r="E836" t="s">
        <v>2285</v>
      </c>
      <c r="F836" t="s">
        <v>4810</v>
      </c>
      <c r="G836">
        <v>9640</v>
      </c>
      <c r="H836" s="35">
        <f t="shared" si="13"/>
        <v>2.9890373829293432E-5</v>
      </c>
      <c r="I836" s="23">
        <f>H836*'POTW Flow Rate'!C$11</f>
        <v>308.70897652389573</v>
      </c>
      <c r="J836" s="12" t="s">
        <v>4627</v>
      </c>
    </row>
    <row r="837" spans="1:10">
      <c r="A837" t="s">
        <v>4872</v>
      </c>
      <c r="B837" t="s">
        <v>4808</v>
      </c>
      <c r="C837" t="s">
        <v>2423</v>
      </c>
      <c r="D837" t="s">
        <v>4873</v>
      </c>
      <c r="E837" t="s">
        <v>2285</v>
      </c>
      <c r="F837" t="s">
        <v>4810</v>
      </c>
      <c r="G837">
        <v>7042</v>
      </c>
      <c r="H837" s="35">
        <f t="shared" si="13"/>
        <v>2.183485606907514E-5</v>
      </c>
      <c r="I837" s="23">
        <f>H837*'POTW Flow Rate'!C$11</f>
        <v>225.51126687565082</v>
      </c>
      <c r="J837" s="12" t="s">
        <v>4627</v>
      </c>
    </row>
    <row r="838" spans="1:10">
      <c r="A838" t="s">
        <v>4874</v>
      </c>
      <c r="B838" t="s">
        <v>4808</v>
      </c>
      <c r="C838" t="s">
        <v>2426</v>
      </c>
      <c r="D838" t="s">
        <v>4875</v>
      </c>
      <c r="E838" t="s">
        <v>2285</v>
      </c>
      <c r="F838" t="s">
        <v>4810</v>
      </c>
      <c r="G838">
        <v>16375</v>
      </c>
      <c r="H838" s="35">
        <f t="shared" si="13"/>
        <v>5.0773326914385892E-5</v>
      </c>
      <c r="I838" s="23">
        <f>H838*'POTW Flow Rate'!C$11</f>
        <v>524.38895130485412</v>
      </c>
      <c r="J838" s="12" t="s">
        <v>4627</v>
      </c>
    </row>
    <row r="839" spans="1:10">
      <c r="A839" t="s">
        <v>4876</v>
      </c>
      <c r="B839" t="s">
        <v>4808</v>
      </c>
      <c r="C839" t="s">
        <v>2429</v>
      </c>
      <c r="D839" t="s">
        <v>2391</v>
      </c>
      <c r="E839" t="s">
        <v>2285</v>
      </c>
      <c r="F839" t="s">
        <v>4810</v>
      </c>
      <c r="G839">
        <v>19482</v>
      </c>
      <c r="H839" s="35">
        <f t="shared" si="13"/>
        <v>6.0407081218080363E-5</v>
      </c>
      <c r="I839" s="23">
        <f>H839*'POTW Flow Rate'!C$11</f>
        <v>623.8867511035827</v>
      </c>
      <c r="J839" s="12" t="s">
        <v>4627</v>
      </c>
    </row>
    <row r="840" spans="1:10">
      <c r="A840" t="s">
        <v>4877</v>
      </c>
      <c r="B840" t="s">
        <v>4808</v>
      </c>
      <c r="C840" t="s">
        <v>2432</v>
      </c>
      <c r="D840" t="s">
        <v>3265</v>
      </c>
      <c r="E840" t="s">
        <v>2285</v>
      </c>
      <c r="F840" t="s">
        <v>4810</v>
      </c>
      <c r="G840">
        <v>36872</v>
      </c>
      <c r="H840" s="35">
        <f t="shared" si="13"/>
        <v>1.1432757923586177E-4</v>
      </c>
      <c r="I840" s="23">
        <f>H840*'POTW Flow Rate'!C$11</f>
        <v>1180.7798114511497</v>
      </c>
      <c r="J840" s="12" t="s">
        <v>4627</v>
      </c>
    </row>
    <row r="841" spans="1:10">
      <c r="A841" t="s">
        <v>4878</v>
      </c>
      <c r="B841" t="s">
        <v>4808</v>
      </c>
      <c r="C841" t="s">
        <v>2435</v>
      </c>
      <c r="D841" t="s">
        <v>2394</v>
      </c>
      <c r="E841" t="s">
        <v>2285</v>
      </c>
      <c r="F841" t="s">
        <v>4810</v>
      </c>
      <c r="G841">
        <v>17325</v>
      </c>
      <c r="H841" s="35">
        <f t="shared" si="13"/>
        <v>5.3718955040716673E-5</v>
      </c>
      <c r="I841" s="23">
        <f>H841*'POTW Flow Rate'!C$11</f>
        <v>554.81151641872339</v>
      </c>
      <c r="J841" s="12" t="s">
        <v>4627</v>
      </c>
    </row>
    <row r="842" spans="1:10">
      <c r="A842" t="s">
        <v>4879</v>
      </c>
      <c r="B842" t="s">
        <v>4808</v>
      </c>
      <c r="C842" t="s">
        <v>2438</v>
      </c>
      <c r="D842" t="s">
        <v>2658</v>
      </c>
      <c r="E842" t="s">
        <v>2285</v>
      </c>
      <c r="F842" t="s">
        <v>4810</v>
      </c>
      <c r="G842">
        <v>142287</v>
      </c>
      <c r="H842" s="35">
        <f t="shared" si="13"/>
        <v>4.4118377811708243E-4</v>
      </c>
      <c r="I842" s="23">
        <f>H842*'POTW Flow Rate'!C$11</f>
        <v>4556.5637077443516</v>
      </c>
      <c r="J842" s="12" t="s">
        <v>4627</v>
      </c>
    </row>
    <row r="843" spans="1:10">
      <c r="A843" t="s">
        <v>4880</v>
      </c>
      <c r="B843" t="s">
        <v>4808</v>
      </c>
      <c r="C843" t="s">
        <v>2441</v>
      </c>
      <c r="D843" t="s">
        <v>3278</v>
      </c>
      <c r="E843" t="s">
        <v>2285</v>
      </c>
      <c r="F843" t="s">
        <v>4810</v>
      </c>
      <c r="G843">
        <v>20454</v>
      </c>
      <c r="H843" s="35">
        <f t="shared" si="13"/>
        <v>6.3420923890494598E-5</v>
      </c>
      <c r="I843" s="23">
        <f>H843*'POTW Flow Rate'!C$11</f>
        <v>655.01383877798378</v>
      </c>
      <c r="J843" s="12" t="s">
        <v>4627</v>
      </c>
    </row>
    <row r="844" spans="1:10">
      <c r="A844" t="s">
        <v>4881</v>
      </c>
      <c r="B844" t="s">
        <v>4808</v>
      </c>
      <c r="C844" t="s">
        <v>2444</v>
      </c>
      <c r="D844" t="s">
        <v>4882</v>
      </c>
      <c r="E844" t="s">
        <v>2285</v>
      </c>
      <c r="F844" t="s">
        <v>4810</v>
      </c>
      <c r="G844">
        <v>10231</v>
      </c>
      <c r="H844" s="35">
        <f t="shared" si="13"/>
        <v>3.1722864589989743E-5</v>
      </c>
      <c r="I844" s="23">
        <f>H844*'POTW Flow Rate'!C$11</f>
        <v>327.63501439999766</v>
      </c>
      <c r="J844" s="12" t="s">
        <v>4627</v>
      </c>
    </row>
    <row r="845" spans="1:10">
      <c r="A845" t="s">
        <v>4883</v>
      </c>
      <c r="B845" t="s">
        <v>4808</v>
      </c>
      <c r="C845" t="s">
        <v>2447</v>
      </c>
      <c r="D845" t="s">
        <v>4884</v>
      </c>
      <c r="E845" t="s">
        <v>2285</v>
      </c>
      <c r="F845" t="s">
        <v>4810</v>
      </c>
      <c r="G845">
        <v>15222</v>
      </c>
      <c r="H845" s="35">
        <f t="shared" si="13"/>
        <v>4.7198264567376E-5</v>
      </c>
      <c r="I845" s="23">
        <f>H845*'POTW Flow Rate'!C$11</f>
        <v>487.46556438244204</v>
      </c>
      <c r="J845" s="12" t="s">
        <v>4627</v>
      </c>
    </row>
    <row r="846" spans="1:10">
      <c r="A846" t="s">
        <v>4885</v>
      </c>
      <c r="B846" t="s">
        <v>4808</v>
      </c>
      <c r="C846" t="s">
        <v>2450</v>
      </c>
      <c r="D846" t="s">
        <v>2406</v>
      </c>
      <c r="E846" t="s">
        <v>2285</v>
      </c>
      <c r="F846" t="s">
        <v>4810</v>
      </c>
      <c r="G846">
        <v>35286</v>
      </c>
      <c r="H846" s="35">
        <f t="shared" si="13"/>
        <v>1.0940993059548217E-4</v>
      </c>
      <c r="I846" s="23">
        <f>H846*'POTW Flow Rate'!C$11</f>
        <v>1129.9901395873637</v>
      </c>
      <c r="J846" s="12" t="s">
        <v>4627</v>
      </c>
    </row>
    <row r="847" spans="1:10">
      <c r="A847" t="s">
        <v>4886</v>
      </c>
      <c r="B847" t="s">
        <v>4808</v>
      </c>
      <c r="C847" t="s">
        <v>2453</v>
      </c>
      <c r="D847" t="s">
        <v>4887</v>
      </c>
      <c r="E847" t="s">
        <v>2285</v>
      </c>
      <c r="F847" t="s">
        <v>4810</v>
      </c>
      <c r="G847">
        <v>217751</v>
      </c>
      <c r="H847" s="35">
        <f t="shared" si="13"/>
        <v>6.7517207382805752E-4</v>
      </c>
      <c r="I847" s="23">
        <f>H847*'POTW Flow Rate'!C$11</f>
        <v>6973.2041853791316</v>
      </c>
      <c r="J847" s="12" t="s">
        <v>4627</v>
      </c>
    </row>
    <row r="848" spans="1:10">
      <c r="A848" t="s">
        <v>4888</v>
      </c>
      <c r="B848" t="s">
        <v>4808</v>
      </c>
      <c r="C848" t="s">
        <v>2456</v>
      </c>
      <c r="D848" t="s">
        <v>4889</v>
      </c>
      <c r="E848" t="s">
        <v>2285</v>
      </c>
      <c r="F848" t="s">
        <v>4810</v>
      </c>
      <c r="G848">
        <v>11161</v>
      </c>
      <c r="H848" s="35">
        <f t="shared" si="13"/>
        <v>3.4606479492608298E-5</v>
      </c>
      <c r="I848" s="23">
        <f>H848*'POTW Flow Rate'!C$11</f>
        <v>357.4171044588382</v>
      </c>
      <c r="J848" s="12" t="s">
        <v>4627</v>
      </c>
    </row>
    <row r="849" spans="1:10">
      <c r="A849" t="s">
        <v>4890</v>
      </c>
      <c r="B849" t="s">
        <v>4808</v>
      </c>
      <c r="C849" t="s">
        <v>2459</v>
      </c>
      <c r="D849" t="s">
        <v>4891</v>
      </c>
      <c r="E849" t="s">
        <v>2285</v>
      </c>
      <c r="F849" t="s">
        <v>4810</v>
      </c>
      <c r="G849">
        <v>8701</v>
      </c>
      <c r="H849" s="35">
        <f t="shared" si="13"/>
        <v>2.6978852976004375E-5</v>
      </c>
      <c r="I849" s="23">
        <f>H849*'POTW Flow Rate'!C$11</f>
        <v>278.6386726902922</v>
      </c>
      <c r="J849" s="12" t="s">
        <v>4627</v>
      </c>
    </row>
    <row r="850" spans="1:10">
      <c r="A850" t="s">
        <v>4892</v>
      </c>
      <c r="B850" t="s">
        <v>4808</v>
      </c>
      <c r="C850" t="s">
        <v>2462</v>
      </c>
      <c r="D850" t="s">
        <v>4893</v>
      </c>
      <c r="E850" t="s">
        <v>2285</v>
      </c>
      <c r="F850" t="s">
        <v>4810</v>
      </c>
      <c r="G850">
        <v>11683</v>
      </c>
      <c r="H850" s="35">
        <f t="shared" si="13"/>
        <v>3.6225024631497423E-5</v>
      </c>
      <c r="I850" s="23">
        <f>H850*'POTW Flow Rate'!C$11</f>
        <v>374.13350339509066</v>
      </c>
      <c r="J850" s="12" t="s">
        <v>4627</v>
      </c>
    </row>
    <row r="851" spans="1:10">
      <c r="A851" t="s">
        <v>4894</v>
      </c>
      <c r="B851" t="s">
        <v>4808</v>
      </c>
      <c r="C851" t="s">
        <v>2465</v>
      </c>
      <c r="D851" t="s">
        <v>2418</v>
      </c>
      <c r="E851" t="s">
        <v>2285</v>
      </c>
      <c r="F851" t="s">
        <v>4810</v>
      </c>
      <c r="G851">
        <v>15609</v>
      </c>
      <c r="H851" s="35">
        <f t="shared" si="13"/>
        <v>4.8398220446207593E-5</v>
      </c>
      <c r="I851" s="23">
        <f>H851*'POTW Flow Rate'!C$11</f>
        <v>499.85875669724987</v>
      </c>
      <c r="J851" s="12" t="s">
        <v>4627</v>
      </c>
    </row>
    <row r="852" spans="1:10">
      <c r="A852" t="s">
        <v>4895</v>
      </c>
      <c r="B852" t="s">
        <v>4808</v>
      </c>
      <c r="C852" t="s">
        <v>2468</v>
      </c>
      <c r="D852" t="s">
        <v>4896</v>
      </c>
      <c r="E852" t="s">
        <v>2285</v>
      </c>
      <c r="F852" t="s">
        <v>4810</v>
      </c>
      <c r="G852">
        <v>22370</v>
      </c>
      <c r="H852" s="35">
        <f t="shared" si="13"/>
        <v>6.9361790722125948E-5</v>
      </c>
      <c r="I852" s="23">
        <f>H852*'POTW Flow Rate'!C$11</f>
        <v>716.37134904974573</v>
      </c>
      <c r="J852" s="12" t="s">
        <v>4627</v>
      </c>
    </row>
    <row r="853" spans="1:10">
      <c r="A853" t="s">
        <v>4897</v>
      </c>
      <c r="B853" t="s">
        <v>4808</v>
      </c>
      <c r="C853" t="s">
        <v>2471</v>
      </c>
      <c r="D853" t="s">
        <v>2424</v>
      </c>
      <c r="E853" t="s">
        <v>2285</v>
      </c>
      <c r="F853" t="s">
        <v>4810</v>
      </c>
      <c r="G853">
        <v>33365</v>
      </c>
      <c r="H853" s="35">
        <f t="shared" si="13"/>
        <v>1.0345356045792276E-4</v>
      </c>
      <c r="I853" s="23">
        <f>H853*'POTW Flow Rate'!C$11</f>
        <v>1068.4725105518446</v>
      </c>
      <c r="J853" s="12" t="s">
        <v>4627</v>
      </c>
    </row>
    <row r="854" spans="1:10">
      <c r="A854" t="s">
        <v>4898</v>
      </c>
      <c r="B854" t="s">
        <v>4808</v>
      </c>
      <c r="C854" t="s">
        <v>2474</v>
      </c>
      <c r="D854" t="s">
        <v>2427</v>
      </c>
      <c r="E854" t="s">
        <v>2285</v>
      </c>
      <c r="F854" t="s">
        <v>4810</v>
      </c>
      <c r="G854">
        <v>40866</v>
      </c>
      <c r="H854" s="35">
        <f t="shared" si="13"/>
        <v>1.2671162001119351E-4</v>
      </c>
      <c r="I854" s="23">
        <f>H854*'POTW Flow Rate'!C$11</f>
        <v>1308.6826799404071</v>
      </c>
      <c r="J854" s="12" t="s">
        <v>4627</v>
      </c>
    </row>
    <row r="855" spans="1:10">
      <c r="A855" t="s">
        <v>4899</v>
      </c>
      <c r="B855" t="s">
        <v>4808</v>
      </c>
      <c r="C855" t="s">
        <v>2477</v>
      </c>
      <c r="D855" t="s">
        <v>4900</v>
      </c>
      <c r="E855" t="s">
        <v>2285</v>
      </c>
      <c r="F855" t="s">
        <v>4810</v>
      </c>
      <c r="G855">
        <v>14831</v>
      </c>
      <c r="H855" s="35">
        <f t="shared" si="13"/>
        <v>4.5985906043801964E-5</v>
      </c>
      <c r="I855" s="23">
        <f>H855*'POTW Flow Rate'!C$11</f>
        <v>474.94427705662844</v>
      </c>
      <c r="J855" s="12" t="s">
        <v>4627</v>
      </c>
    </row>
    <row r="856" spans="1:10">
      <c r="A856" t="s">
        <v>4901</v>
      </c>
      <c r="B856" t="s">
        <v>4808</v>
      </c>
      <c r="C856" t="s">
        <v>2480</v>
      </c>
      <c r="D856" t="s">
        <v>3318</v>
      </c>
      <c r="E856" t="s">
        <v>2285</v>
      </c>
      <c r="F856" t="s">
        <v>4810</v>
      </c>
      <c r="G856">
        <v>10779</v>
      </c>
      <c r="H856" s="35">
        <f t="shared" si="13"/>
        <v>3.3422026919704766E-5</v>
      </c>
      <c r="I856" s="23">
        <f>H856*'POTW Flow Rate'!C$11</f>
        <v>345.18403090778764</v>
      </c>
      <c r="J856" s="12" t="s">
        <v>4627</v>
      </c>
    </row>
    <row r="857" spans="1:10">
      <c r="A857" t="s">
        <v>4902</v>
      </c>
      <c r="B857" t="s">
        <v>4808</v>
      </c>
      <c r="C857" t="s">
        <v>2483</v>
      </c>
      <c r="D857" t="s">
        <v>4903</v>
      </c>
      <c r="E857" t="s">
        <v>2285</v>
      </c>
      <c r="F857" t="s">
        <v>4810</v>
      </c>
      <c r="G857">
        <v>8996</v>
      </c>
      <c r="H857" s="35">
        <f t="shared" si="13"/>
        <v>2.7893548025759723E-5</v>
      </c>
      <c r="I857" s="23">
        <f>H857*'POTW Flow Rate'!C$11</f>
        <v>288.08567975196746</v>
      </c>
      <c r="J857" s="12" t="s">
        <v>4627</v>
      </c>
    </row>
    <row r="858" spans="1:10">
      <c r="A858" t="s">
        <v>4904</v>
      </c>
      <c r="B858" t="s">
        <v>4808</v>
      </c>
      <c r="C858" t="s">
        <v>2713</v>
      </c>
      <c r="D858" t="s">
        <v>2433</v>
      </c>
      <c r="E858" t="s">
        <v>2285</v>
      </c>
      <c r="F858" t="s">
        <v>4810</v>
      </c>
      <c r="G858">
        <v>8001</v>
      </c>
      <c r="H858" s="35">
        <f t="shared" si="13"/>
        <v>2.4808390146076426E-5</v>
      </c>
      <c r="I858" s="23">
        <f>H858*'POTW Flow Rate'!C$11</f>
        <v>256.22204576428317</v>
      </c>
      <c r="J858" s="12" t="s">
        <v>4627</v>
      </c>
    </row>
    <row r="859" spans="1:10">
      <c r="A859" t="s">
        <v>4905</v>
      </c>
      <c r="B859" t="s">
        <v>4808</v>
      </c>
      <c r="C859" t="s">
        <v>2716</v>
      </c>
      <c r="D859" t="s">
        <v>2436</v>
      </c>
      <c r="E859" t="s">
        <v>2285</v>
      </c>
      <c r="F859" t="s">
        <v>4810</v>
      </c>
      <c r="G859">
        <v>10421</v>
      </c>
      <c r="H859" s="35">
        <f t="shared" si="13"/>
        <v>3.2311990215255898E-5</v>
      </c>
      <c r="I859" s="23">
        <f>H859*'POTW Flow Rate'!C$11</f>
        <v>333.71952742277153</v>
      </c>
      <c r="J859" s="12" t="s">
        <v>4627</v>
      </c>
    </row>
    <row r="860" spans="1:10">
      <c r="A860" t="s">
        <v>4906</v>
      </c>
      <c r="B860" t="s">
        <v>4808</v>
      </c>
      <c r="C860" t="s">
        <v>2719</v>
      </c>
      <c r="D860" t="s">
        <v>4907</v>
      </c>
      <c r="E860" t="s">
        <v>2285</v>
      </c>
      <c r="F860" t="s">
        <v>4810</v>
      </c>
      <c r="G860">
        <v>42903</v>
      </c>
      <c r="H860" s="35">
        <f t="shared" si="13"/>
        <v>1.3302766684628384E-4</v>
      </c>
      <c r="I860" s="23">
        <f>H860*'POTW Flow Rate'!C$11</f>
        <v>1373.9150642950933</v>
      </c>
      <c r="J860" s="12" t="s">
        <v>4627</v>
      </c>
    </row>
    <row r="861" spans="1:10">
      <c r="A861" t="s">
        <v>4908</v>
      </c>
      <c r="B861" t="s">
        <v>4808</v>
      </c>
      <c r="C861" t="s">
        <v>2722</v>
      </c>
      <c r="D861" t="s">
        <v>4909</v>
      </c>
      <c r="E861" t="s">
        <v>2285</v>
      </c>
      <c r="F861" t="s">
        <v>4810</v>
      </c>
      <c r="G861">
        <v>14056</v>
      </c>
      <c r="H861" s="35">
        <f t="shared" si="13"/>
        <v>4.3582893624953167E-5</v>
      </c>
      <c r="I861" s="23">
        <f>H861*'POTW Flow Rate'!C$11</f>
        <v>450.12586867426131</v>
      </c>
      <c r="J861" s="12" t="s">
        <v>4627</v>
      </c>
    </row>
    <row r="862" spans="1:10">
      <c r="A862" t="s">
        <v>4910</v>
      </c>
      <c r="B862" t="s">
        <v>4808</v>
      </c>
      <c r="C862" t="s">
        <v>2725</v>
      </c>
      <c r="D862" t="s">
        <v>3089</v>
      </c>
      <c r="E862" t="s">
        <v>2285</v>
      </c>
      <c r="F862" t="s">
        <v>4810</v>
      </c>
      <c r="G862">
        <v>6218</v>
      </c>
      <c r="H862" s="35">
        <f t="shared" si="13"/>
        <v>1.9279911252131386E-5</v>
      </c>
      <c r="I862" s="23">
        <f>H862*'POTW Flow Rate'!C$11</f>
        <v>199.12369460846304</v>
      </c>
      <c r="J862" s="12" t="s">
        <v>4627</v>
      </c>
    </row>
    <row r="863" spans="1:10">
      <c r="A863" t="s">
        <v>4911</v>
      </c>
      <c r="B863" t="s">
        <v>4808</v>
      </c>
      <c r="C863" t="s">
        <v>2727</v>
      </c>
      <c r="D863" t="s">
        <v>4912</v>
      </c>
      <c r="E863" t="s">
        <v>2285</v>
      </c>
      <c r="F863" t="s">
        <v>4810</v>
      </c>
      <c r="G863">
        <v>15496</v>
      </c>
      <c r="H863" s="35">
        <f t="shared" si="13"/>
        <v>4.8047845732233509E-5</v>
      </c>
      <c r="I863" s="23">
        <f>H863*'POTW Flow Rate'!C$11</f>
        <v>496.24007263633695</v>
      </c>
      <c r="J863" s="12" t="s">
        <v>4627</v>
      </c>
    </row>
    <row r="864" spans="1:10">
      <c r="A864" t="s">
        <v>4913</v>
      </c>
      <c r="B864" t="s">
        <v>4808</v>
      </c>
      <c r="C864" t="s">
        <v>2730</v>
      </c>
      <c r="D864" t="s">
        <v>4914</v>
      </c>
      <c r="E864" t="s">
        <v>2285</v>
      </c>
      <c r="F864" t="s">
        <v>4810</v>
      </c>
      <c r="G864">
        <v>9099</v>
      </c>
      <c r="H864" s="35">
        <f t="shared" si="13"/>
        <v>2.8212916127877692E-5</v>
      </c>
      <c r="I864" s="23">
        <f>H864*'POTW Flow Rate'!C$11</f>
        <v>291.38412628536594</v>
      </c>
      <c r="J864" s="12" t="s">
        <v>4627</v>
      </c>
    </row>
    <row r="865" spans="1:10">
      <c r="A865" t="s">
        <v>4915</v>
      </c>
      <c r="B865" t="s">
        <v>4808</v>
      </c>
      <c r="C865" t="s">
        <v>2733</v>
      </c>
      <c r="D865" t="s">
        <v>4916</v>
      </c>
      <c r="E865" t="s">
        <v>2285</v>
      </c>
      <c r="F865" t="s">
        <v>4810</v>
      </c>
      <c r="G865">
        <v>24874</v>
      </c>
      <c r="H865" s="35">
        <f t="shared" si="13"/>
        <v>7.7125846330896767E-5</v>
      </c>
      <c r="I865" s="23">
        <f>H865*'POTW Flow Rate'!C$11</f>
        <v>796.55882593935507</v>
      </c>
      <c r="J865" s="12" t="s">
        <v>4627</v>
      </c>
    </row>
    <row r="866" spans="1:10">
      <c r="A866" t="s">
        <v>4917</v>
      </c>
      <c r="B866" t="s">
        <v>4808</v>
      </c>
      <c r="C866" t="s">
        <v>3255</v>
      </c>
      <c r="D866" t="s">
        <v>4918</v>
      </c>
      <c r="E866" t="s">
        <v>2285</v>
      </c>
      <c r="F866" t="s">
        <v>4810</v>
      </c>
      <c r="G866">
        <v>7138</v>
      </c>
      <c r="H866" s="35">
        <f t="shared" si="13"/>
        <v>2.2132519542893832E-5</v>
      </c>
      <c r="I866" s="23">
        <f>H866*'POTW Flow Rate'!C$11</f>
        <v>228.58554713978921</v>
      </c>
      <c r="J866" s="12" t="s">
        <v>4627</v>
      </c>
    </row>
    <row r="867" spans="1:10">
      <c r="A867" t="s">
        <v>4919</v>
      </c>
      <c r="B867" t="s">
        <v>4808</v>
      </c>
      <c r="C867" t="s">
        <v>3257</v>
      </c>
      <c r="D867" t="s">
        <v>2692</v>
      </c>
      <c r="E867" t="s">
        <v>2285</v>
      </c>
      <c r="F867" t="s">
        <v>4810</v>
      </c>
      <c r="G867">
        <v>459862</v>
      </c>
      <c r="H867" s="35">
        <f t="shared" si="13"/>
        <v>1.4258762541376076E-3</v>
      </c>
      <c r="I867" s="23">
        <f>H867*'POTW Flow Rate'!C$11</f>
        <v>14726.506987783378</v>
      </c>
      <c r="J867" s="12" t="s">
        <v>4627</v>
      </c>
    </row>
    <row r="868" spans="1:10">
      <c r="A868" t="s">
        <v>4920</v>
      </c>
      <c r="B868" t="s">
        <v>4808</v>
      </c>
      <c r="C868" t="s">
        <v>3259</v>
      </c>
      <c r="D868" t="s">
        <v>4921</v>
      </c>
      <c r="E868" t="s">
        <v>2285</v>
      </c>
      <c r="F868" t="s">
        <v>4810</v>
      </c>
      <c r="G868">
        <v>93128</v>
      </c>
      <c r="H868" s="35">
        <f t="shared" si="13"/>
        <v>2.88758374893614E-4</v>
      </c>
      <c r="I868" s="23">
        <f>H868*'POTW Flow Rate'!C$11</f>
        <v>2982.3080462362409</v>
      </c>
      <c r="J868" s="12" t="s">
        <v>4627</v>
      </c>
    </row>
    <row r="869" spans="1:10">
      <c r="A869" t="s">
        <v>4922</v>
      </c>
      <c r="B869" t="s">
        <v>4808</v>
      </c>
      <c r="C869" t="s">
        <v>3262</v>
      </c>
      <c r="D869" t="s">
        <v>4923</v>
      </c>
      <c r="E869" t="s">
        <v>2285</v>
      </c>
      <c r="F869" t="s">
        <v>4810</v>
      </c>
      <c r="G869">
        <v>18668</v>
      </c>
      <c r="H869" s="35">
        <f t="shared" si="13"/>
        <v>5.7883143012992719E-5</v>
      </c>
      <c r="I869" s="23">
        <f>H869*'POTW Flow Rate'!C$11</f>
        <v>597.81941636390934</v>
      </c>
      <c r="J869" s="12" t="s">
        <v>4627</v>
      </c>
    </row>
    <row r="870" spans="1:10">
      <c r="A870" t="s">
        <v>4924</v>
      </c>
      <c r="B870" t="s">
        <v>4808</v>
      </c>
      <c r="C870" t="s">
        <v>3264</v>
      </c>
      <c r="D870" t="s">
        <v>4925</v>
      </c>
      <c r="E870" t="s">
        <v>2285</v>
      </c>
      <c r="F870" t="s">
        <v>4810</v>
      </c>
      <c r="G870">
        <v>5051</v>
      </c>
      <c r="H870" s="35">
        <f t="shared" si="13"/>
        <v>1.5661439648522938E-5</v>
      </c>
      <c r="I870" s="23">
        <f>H870*'POTW Flow Rate'!C$11</f>
        <v>161.75197514753086</v>
      </c>
      <c r="J870" s="12" t="s">
        <v>4627</v>
      </c>
    </row>
    <row r="871" spans="1:10">
      <c r="A871" t="s">
        <v>4926</v>
      </c>
      <c r="B871" t="s">
        <v>4808</v>
      </c>
      <c r="C871" t="s">
        <v>3267</v>
      </c>
      <c r="D871" t="s">
        <v>4927</v>
      </c>
      <c r="E871" t="s">
        <v>2285</v>
      </c>
      <c r="F871" t="s">
        <v>4810</v>
      </c>
      <c r="G871">
        <v>10035</v>
      </c>
      <c r="H871" s="35">
        <f t="shared" si="13"/>
        <v>3.1115134997609916E-5</v>
      </c>
      <c r="I871" s="23">
        <f>H871*'POTW Flow Rate'!C$11</f>
        <v>321.3583588607151</v>
      </c>
      <c r="J871" s="12" t="s">
        <v>4627</v>
      </c>
    </row>
    <row r="872" spans="1:10">
      <c r="A872" t="s">
        <v>4928</v>
      </c>
      <c r="B872" t="s">
        <v>4808</v>
      </c>
      <c r="C872" t="s">
        <v>3270</v>
      </c>
      <c r="D872" t="s">
        <v>2705</v>
      </c>
      <c r="E872" t="s">
        <v>2285</v>
      </c>
      <c r="F872" t="s">
        <v>4810</v>
      </c>
      <c r="G872">
        <v>171387</v>
      </c>
      <c r="H872" s="35">
        <f t="shared" si="13"/>
        <v>5.314130186183728E-4</v>
      </c>
      <c r="I872" s="23">
        <f>H872*'POTW Flow Rate'!C$11</f>
        <v>5488.4549128112985</v>
      </c>
      <c r="J872" s="12" t="s">
        <v>4627</v>
      </c>
    </row>
    <row r="873" spans="1:10">
      <c r="A873" t="s">
        <v>4929</v>
      </c>
      <c r="B873" t="s">
        <v>4808</v>
      </c>
      <c r="C873" t="s">
        <v>3272</v>
      </c>
      <c r="D873" t="s">
        <v>2460</v>
      </c>
      <c r="E873" t="s">
        <v>2285</v>
      </c>
      <c r="F873" t="s">
        <v>4810</v>
      </c>
      <c r="G873">
        <v>11948</v>
      </c>
      <c r="H873" s="35">
        <f t="shared" si="13"/>
        <v>3.7046699845684433E-5</v>
      </c>
      <c r="I873" s="23">
        <f>H873*'POTW Flow Rate'!C$11</f>
        <v>382.61979787422263</v>
      </c>
      <c r="J873" s="12" t="s">
        <v>4627</v>
      </c>
    </row>
    <row r="874" spans="1:10">
      <c r="A874" t="s">
        <v>4930</v>
      </c>
      <c r="B874" t="s">
        <v>4808</v>
      </c>
      <c r="C874" t="s">
        <v>3275</v>
      </c>
      <c r="D874" t="s">
        <v>4931</v>
      </c>
      <c r="E874" t="s">
        <v>2285</v>
      </c>
      <c r="F874" t="s">
        <v>4810</v>
      </c>
      <c r="G874">
        <v>34681</v>
      </c>
      <c r="H874" s="35">
        <f t="shared" si="13"/>
        <v>1.075340305781873E-4</v>
      </c>
      <c r="I874" s="23">
        <f>H874*'POTW Flow Rate'!C$11</f>
        <v>1110.6157691727415</v>
      </c>
      <c r="J874" s="12" t="s">
        <v>4627</v>
      </c>
    </row>
    <row r="875" spans="1:10">
      <c r="A875" t="s">
        <v>4932</v>
      </c>
      <c r="B875" t="s">
        <v>4808</v>
      </c>
      <c r="C875" t="s">
        <v>3277</v>
      </c>
      <c r="D875" t="s">
        <v>4933</v>
      </c>
      <c r="E875" t="s">
        <v>2285</v>
      </c>
      <c r="F875" t="s">
        <v>4810</v>
      </c>
      <c r="G875">
        <v>94073</v>
      </c>
      <c r="H875" s="35">
        <f t="shared" si="13"/>
        <v>2.9168849971401671E-4</v>
      </c>
      <c r="I875" s="23">
        <f>H875*'POTW Flow Rate'!C$11</f>
        <v>3012.5704925863533</v>
      </c>
      <c r="J875" s="12" t="s">
        <v>4627</v>
      </c>
    </row>
    <row r="876" spans="1:10">
      <c r="A876" t="s">
        <v>4934</v>
      </c>
      <c r="B876" t="s">
        <v>4808</v>
      </c>
      <c r="C876" t="s">
        <v>3280</v>
      </c>
      <c r="D876" t="s">
        <v>4935</v>
      </c>
      <c r="E876" t="s">
        <v>2285</v>
      </c>
      <c r="F876" t="s">
        <v>4810</v>
      </c>
      <c r="G876">
        <v>17451</v>
      </c>
      <c r="H876" s="35">
        <f t="shared" si="13"/>
        <v>5.4109638350103706E-5</v>
      </c>
      <c r="I876" s="23">
        <f>H876*'POTW Flow Rate'!C$11</f>
        <v>558.84650926540507</v>
      </c>
      <c r="J876" s="12" t="s">
        <v>4627</v>
      </c>
    </row>
    <row r="877" spans="1:10">
      <c r="A877" t="s">
        <v>4936</v>
      </c>
      <c r="B877" t="s">
        <v>4808</v>
      </c>
      <c r="C877" t="s">
        <v>3282</v>
      </c>
      <c r="D877" t="s">
        <v>3113</v>
      </c>
      <c r="E877" t="s">
        <v>2285</v>
      </c>
      <c r="F877" t="s">
        <v>4810</v>
      </c>
      <c r="G877">
        <v>6143</v>
      </c>
      <c r="H877" s="35">
        <f t="shared" si="13"/>
        <v>1.9047361663210535E-5</v>
      </c>
      <c r="I877" s="23">
        <f>H877*'POTW Flow Rate'!C$11</f>
        <v>196.72191315210492</v>
      </c>
      <c r="J877" s="12" t="s">
        <v>4627</v>
      </c>
    </row>
    <row r="878" spans="1:10">
      <c r="A878" t="s">
        <v>4937</v>
      </c>
      <c r="B878" t="s">
        <v>4808</v>
      </c>
      <c r="C878" t="s">
        <v>3285</v>
      </c>
      <c r="D878" t="s">
        <v>2720</v>
      </c>
      <c r="E878" t="s">
        <v>2285</v>
      </c>
      <c r="F878" t="s">
        <v>4810</v>
      </c>
      <c r="G878">
        <v>12516</v>
      </c>
      <c r="H878" s="35">
        <f t="shared" si="13"/>
        <v>3.8807875399111682E-5</v>
      </c>
      <c r="I878" s="23">
        <f>H878*'POTW Flow Rate'!C$11</f>
        <v>400.8092894370414</v>
      </c>
      <c r="J878" s="12" t="s">
        <v>4627</v>
      </c>
    </row>
    <row r="879" spans="1:10">
      <c r="A879" t="s">
        <v>4938</v>
      </c>
      <c r="B879" t="s">
        <v>4808</v>
      </c>
      <c r="C879" t="s">
        <v>3288</v>
      </c>
      <c r="D879" t="s">
        <v>2723</v>
      </c>
      <c r="E879" t="s">
        <v>2285</v>
      </c>
      <c r="F879" t="s">
        <v>4810</v>
      </c>
      <c r="G879">
        <v>7468</v>
      </c>
      <c r="H879" s="35">
        <f t="shared" si="13"/>
        <v>2.3155737734145577E-5</v>
      </c>
      <c r="I879" s="23">
        <f>H879*'POTW Flow Rate'!C$11</f>
        <v>239.15338554776488</v>
      </c>
      <c r="J879" s="12" t="s">
        <v>4627</v>
      </c>
    </row>
    <row r="880" spans="1:10">
      <c r="A880" t="s">
        <v>4939</v>
      </c>
      <c r="B880" t="s">
        <v>4808</v>
      </c>
      <c r="C880" t="s">
        <v>3290</v>
      </c>
      <c r="D880" t="s">
        <v>4940</v>
      </c>
      <c r="E880" t="s">
        <v>2285</v>
      </c>
      <c r="F880" t="s">
        <v>4810</v>
      </c>
      <c r="G880">
        <v>35212</v>
      </c>
      <c r="H880" s="35">
        <f t="shared" si="13"/>
        <v>1.0918048166774693E-4</v>
      </c>
      <c r="I880" s="23">
        <f>H880*'POTW Flow Rate'!C$11</f>
        <v>1127.6203818837571</v>
      </c>
      <c r="J880" s="12" t="s">
        <v>4627</v>
      </c>
    </row>
    <row r="881" spans="1:10">
      <c r="A881" t="s">
        <v>4941</v>
      </c>
      <c r="B881" t="s">
        <v>4808</v>
      </c>
      <c r="C881" t="s">
        <v>3292</v>
      </c>
      <c r="D881" t="s">
        <v>3445</v>
      </c>
      <c r="E881" t="s">
        <v>2285</v>
      </c>
      <c r="F881" t="s">
        <v>4810</v>
      </c>
      <c r="G881">
        <v>47956</v>
      </c>
      <c r="H881" s="35">
        <f t="shared" si="13"/>
        <v>1.4869530781717801E-4</v>
      </c>
      <c r="I881" s="23">
        <f>H881*'POTW Flow Rate'!C$11</f>
        <v>1535.7310869481271</v>
      </c>
      <c r="J881" s="12" t="s">
        <v>4627</v>
      </c>
    </row>
    <row r="882" spans="1:10">
      <c r="A882" t="s">
        <v>4942</v>
      </c>
      <c r="B882" t="s">
        <v>4808</v>
      </c>
      <c r="C882" t="s">
        <v>3294</v>
      </c>
      <c r="D882" t="s">
        <v>2478</v>
      </c>
      <c r="E882" t="s">
        <v>2285</v>
      </c>
      <c r="F882" t="s">
        <v>4810</v>
      </c>
      <c r="G882">
        <v>22070</v>
      </c>
      <c r="H882" s="35">
        <f t="shared" si="13"/>
        <v>6.8431592366442542E-5</v>
      </c>
      <c r="I882" s="23">
        <f>H882*'POTW Flow Rate'!C$11</f>
        <v>706.76422322431324</v>
      </c>
      <c r="J882" s="12" t="s">
        <v>4627</v>
      </c>
    </row>
    <row r="883" spans="1:10">
      <c r="A883" t="s">
        <v>4943</v>
      </c>
      <c r="B883" t="s">
        <v>4808</v>
      </c>
      <c r="C883" t="s">
        <v>2535</v>
      </c>
      <c r="D883" t="s">
        <v>3450</v>
      </c>
      <c r="E883" t="s">
        <v>2285</v>
      </c>
      <c r="F883" t="s">
        <v>4810</v>
      </c>
      <c r="G883">
        <v>6395</v>
      </c>
      <c r="H883" s="35">
        <f t="shared" si="13"/>
        <v>1.9828728281984595E-5</v>
      </c>
      <c r="I883" s="23">
        <f>H883*'POTW Flow Rate'!C$11</f>
        <v>204.79189884546818</v>
      </c>
      <c r="J883" s="12" t="s">
        <v>4627</v>
      </c>
    </row>
    <row r="884" spans="1:10">
      <c r="A884" t="s">
        <v>4944</v>
      </c>
      <c r="B884" t="s">
        <v>4808</v>
      </c>
      <c r="C884" t="s">
        <v>3298</v>
      </c>
      <c r="D884" t="s">
        <v>3453</v>
      </c>
      <c r="E884" t="s">
        <v>2285</v>
      </c>
      <c r="F884" t="s">
        <v>4810</v>
      </c>
      <c r="G884">
        <v>36955</v>
      </c>
      <c r="H884" s="35">
        <f t="shared" si="13"/>
        <v>1.1458493411426752E-4</v>
      </c>
      <c r="I884" s="23">
        <f>H884*'POTW Flow Rate'!C$11</f>
        <v>1183.4377829295195</v>
      </c>
      <c r="J884" s="12" t="s">
        <v>4627</v>
      </c>
    </row>
    <row r="885" spans="1:10">
      <c r="A885" t="s">
        <v>4945</v>
      </c>
      <c r="B885" t="s">
        <v>4808</v>
      </c>
      <c r="C885" t="s">
        <v>3301</v>
      </c>
      <c r="D885" t="s">
        <v>4664</v>
      </c>
      <c r="E885" t="s">
        <v>2285</v>
      </c>
      <c r="F885" t="s">
        <v>4810</v>
      </c>
      <c r="G885">
        <v>10559</v>
      </c>
      <c r="H885" s="35">
        <f t="shared" si="13"/>
        <v>3.2739881458870263E-5</v>
      </c>
      <c r="I885" s="23">
        <f>H885*'POTW Flow Rate'!C$11</f>
        <v>338.13880530247042</v>
      </c>
      <c r="J885" s="12" t="s">
        <v>4627</v>
      </c>
    </row>
    <row r="886" spans="1:10">
      <c r="A886" t="s">
        <v>4946</v>
      </c>
      <c r="B886" t="s">
        <v>4808</v>
      </c>
      <c r="C886" t="s">
        <v>3304</v>
      </c>
      <c r="D886" t="s">
        <v>4947</v>
      </c>
      <c r="E886" t="s">
        <v>2285</v>
      </c>
      <c r="F886" t="s">
        <v>4810</v>
      </c>
      <c r="G886">
        <v>20768</v>
      </c>
      <c r="H886" s="35">
        <f t="shared" si="13"/>
        <v>6.4394531502776558E-5</v>
      </c>
      <c r="I886" s="23">
        <f>H886*'POTW Flow Rate'!C$11</f>
        <v>665.06929714193643</v>
      </c>
      <c r="J886" s="12" t="s">
        <v>4627</v>
      </c>
    </row>
    <row r="887" spans="1:10">
      <c r="A887" t="s">
        <v>4948</v>
      </c>
      <c r="B887" t="s">
        <v>4808</v>
      </c>
      <c r="C887" t="s">
        <v>3307</v>
      </c>
      <c r="D887" t="s">
        <v>4949</v>
      </c>
      <c r="E887" t="s">
        <v>2285</v>
      </c>
      <c r="F887" t="s">
        <v>4810</v>
      </c>
      <c r="G887">
        <v>102271</v>
      </c>
      <c r="H887" s="35">
        <f t="shared" si="13"/>
        <v>3.171077201136586E-4</v>
      </c>
      <c r="I887" s="23">
        <f>H887*'POTW Flow Rate'!C$11</f>
        <v>3275.1012176426707</v>
      </c>
      <c r="J887" s="12" t="s">
        <v>4627</v>
      </c>
    </row>
    <row r="888" spans="1:10">
      <c r="A888" t="s">
        <v>4950</v>
      </c>
      <c r="B888" t="s">
        <v>4808</v>
      </c>
      <c r="C888" t="s">
        <v>3309</v>
      </c>
      <c r="D888" t="s">
        <v>3472</v>
      </c>
      <c r="E888" t="s">
        <v>2285</v>
      </c>
      <c r="F888" t="s">
        <v>4810</v>
      </c>
      <c r="G888">
        <v>7624</v>
      </c>
      <c r="H888" s="35">
        <f t="shared" si="13"/>
        <v>2.3639440879100949E-5</v>
      </c>
      <c r="I888" s="23">
        <f>H888*'POTW Flow Rate'!C$11</f>
        <v>244.14909097698978</v>
      </c>
      <c r="J888" s="12" t="s">
        <v>4627</v>
      </c>
    </row>
    <row r="889" spans="1:10">
      <c r="A889" t="s">
        <v>4974</v>
      </c>
      <c r="B889" t="s">
        <v>4808</v>
      </c>
      <c r="C889" t="s">
        <v>3311</v>
      </c>
      <c r="D889" t="s">
        <v>4975</v>
      </c>
      <c r="E889" t="s">
        <v>2285</v>
      </c>
      <c r="F889" t="s">
        <v>4810</v>
      </c>
      <c r="G889">
        <v>12840</v>
      </c>
      <c r="H889" s="35">
        <f t="shared" si="13"/>
        <v>3.9812489623249758E-5</v>
      </c>
      <c r="I889" s="23">
        <f>H889*'POTW Flow Rate'!C$11</f>
        <v>411.18498532850845</v>
      </c>
      <c r="J889" s="12" t="s">
        <v>4627</v>
      </c>
    </row>
    <row r="890" spans="1:10">
      <c r="A890" t="s">
        <v>4976</v>
      </c>
      <c r="B890" t="s">
        <v>4977</v>
      </c>
      <c r="C890" t="s">
        <v>2283</v>
      </c>
      <c r="D890" t="s">
        <v>4672</v>
      </c>
      <c r="E890" t="s">
        <v>2285</v>
      </c>
      <c r="F890" t="s">
        <v>4978</v>
      </c>
      <c r="G890">
        <v>12909</v>
      </c>
      <c r="H890" s="35">
        <f t="shared" si="13"/>
        <v>4.0026435245056941E-5</v>
      </c>
      <c r="I890" s="23">
        <f>H890*'POTW Flow Rate'!C$11</f>
        <v>413.39462426835792</v>
      </c>
      <c r="J890" s="12" t="s">
        <v>4627</v>
      </c>
    </row>
    <row r="891" spans="1:10">
      <c r="A891" t="s">
        <v>4979</v>
      </c>
      <c r="B891" t="s">
        <v>4977</v>
      </c>
      <c r="C891" t="s">
        <v>2288</v>
      </c>
      <c r="D891" t="s">
        <v>4980</v>
      </c>
      <c r="E891" t="s">
        <v>2285</v>
      </c>
      <c r="F891" t="s">
        <v>4978</v>
      </c>
      <c r="G891">
        <v>7883</v>
      </c>
      <c r="H891" s="35">
        <f t="shared" si="13"/>
        <v>2.4442512126174287E-5</v>
      </c>
      <c r="I891" s="23">
        <f>H891*'POTW Flow Rate'!C$11</f>
        <v>252.44324293961307</v>
      </c>
      <c r="J891" s="12" t="s">
        <v>4627</v>
      </c>
    </row>
    <row r="892" spans="1:10">
      <c r="A892" t="s">
        <v>4981</v>
      </c>
      <c r="B892" t="s">
        <v>4977</v>
      </c>
      <c r="C892" t="s">
        <v>2291</v>
      </c>
      <c r="D892" t="s">
        <v>4982</v>
      </c>
      <c r="E892" t="s">
        <v>2285</v>
      </c>
      <c r="F892" t="s">
        <v>4978</v>
      </c>
      <c r="G892">
        <v>16513</v>
      </c>
      <c r="H892" s="35">
        <f t="shared" si="13"/>
        <v>5.1201218158000257E-5</v>
      </c>
      <c r="I892" s="23">
        <f>H892*'POTW Flow Rate'!C$11</f>
        <v>528.80822918455294</v>
      </c>
      <c r="J892" s="12" t="s">
        <v>4627</v>
      </c>
    </row>
    <row r="893" spans="1:10">
      <c r="A893" t="s">
        <v>4983</v>
      </c>
      <c r="B893" t="s">
        <v>4977</v>
      </c>
      <c r="C893" t="s">
        <v>2294</v>
      </c>
      <c r="D893" t="s">
        <v>4984</v>
      </c>
      <c r="E893" t="s">
        <v>2285</v>
      </c>
      <c r="F893" t="s">
        <v>4978</v>
      </c>
      <c r="G893">
        <v>4897</v>
      </c>
      <c r="H893" s="35">
        <f t="shared" si="13"/>
        <v>1.5183937825938791E-5</v>
      </c>
      <c r="I893" s="23">
        <f>H893*'POTW Flow Rate'!C$11</f>
        <v>156.82031722380887</v>
      </c>
      <c r="J893" s="12" t="s">
        <v>4627</v>
      </c>
    </row>
    <row r="894" spans="1:10">
      <c r="A894" t="s">
        <v>4985</v>
      </c>
      <c r="B894" t="s">
        <v>4977</v>
      </c>
      <c r="C894" t="s">
        <v>2297</v>
      </c>
      <c r="D894" t="s">
        <v>4986</v>
      </c>
      <c r="E894" t="s">
        <v>2285</v>
      </c>
      <c r="F894" t="s">
        <v>4978</v>
      </c>
      <c r="G894">
        <v>27385</v>
      </c>
      <c r="H894" s="35">
        <f t="shared" si="13"/>
        <v>8.4911606567966876E-5</v>
      </c>
      <c r="I894" s="23">
        <f>H894*'POTW Flow Rate'!C$11</f>
        <v>876.97046909822461</v>
      </c>
      <c r="J894" s="12" t="s">
        <v>4627</v>
      </c>
    </row>
    <row r="895" spans="1:10">
      <c r="A895" t="s">
        <v>4987</v>
      </c>
      <c r="B895" t="s">
        <v>4977</v>
      </c>
      <c r="C895" t="s">
        <v>2300</v>
      </c>
      <c r="D895" t="s">
        <v>4988</v>
      </c>
      <c r="E895" t="s">
        <v>2285</v>
      </c>
      <c r="F895" t="s">
        <v>4978</v>
      </c>
      <c r="G895">
        <v>14772</v>
      </c>
      <c r="H895" s="35">
        <f t="shared" si="13"/>
        <v>4.5802967033850891E-5</v>
      </c>
      <c r="I895" s="23">
        <f>H895*'POTW Flow Rate'!C$11</f>
        <v>473.05487564429336</v>
      </c>
      <c r="J895" s="12" t="s">
        <v>4627</v>
      </c>
    </row>
    <row r="896" spans="1:10">
      <c r="A896" t="s">
        <v>4989</v>
      </c>
      <c r="B896" t="s">
        <v>4977</v>
      </c>
      <c r="C896" t="s">
        <v>2303</v>
      </c>
      <c r="D896" t="s">
        <v>1764</v>
      </c>
      <c r="E896" t="s">
        <v>2285</v>
      </c>
      <c r="F896" t="s">
        <v>4978</v>
      </c>
      <c r="G896">
        <v>9815</v>
      </c>
      <c r="H896" s="35">
        <f t="shared" si="13"/>
        <v>3.0432989536775419E-5</v>
      </c>
      <c r="I896" s="23">
        <f>H896*'POTW Flow Rate'!C$11</f>
        <v>314.31313325539799</v>
      </c>
      <c r="J896" s="12" t="s">
        <v>4627</v>
      </c>
    </row>
    <row r="897" spans="1:10">
      <c r="A897" t="s">
        <v>4990</v>
      </c>
      <c r="B897" t="s">
        <v>4977</v>
      </c>
      <c r="C897" t="s">
        <v>2306</v>
      </c>
      <c r="D897" t="s">
        <v>2304</v>
      </c>
      <c r="E897" t="s">
        <v>2285</v>
      </c>
      <c r="F897" t="s">
        <v>4978</v>
      </c>
      <c r="G897">
        <v>66227</v>
      </c>
      <c r="H897" s="35">
        <f t="shared" si="13"/>
        <v>2.0534748833948301E-4</v>
      </c>
      <c r="I897" s="23">
        <f>H897*'POTW Flow Rate'!C$11</f>
        <v>2120.8370734697141</v>
      </c>
      <c r="J897" s="12" t="s">
        <v>4627</v>
      </c>
    </row>
    <row r="898" spans="1:10">
      <c r="A898" t="s">
        <v>4991</v>
      </c>
      <c r="B898" t="s">
        <v>4977</v>
      </c>
      <c r="C898" t="s">
        <v>2309</v>
      </c>
      <c r="D898" t="s">
        <v>4992</v>
      </c>
      <c r="E898" t="s">
        <v>2285</v>
      </c>
      <c r="F898" t="s">
        <v>4978</v>
      </c>
      <c r="G898">
        <v>2692</v>
      </c>
      <c r="H898" s="35">
        <f t="shared" si="13"/>
        <v>8.3469799116657598E-6</v>
      </c>
      <c r="I898" s="23">
        <f>H898*'POTW Flow Rate'!C$11</f>
        <v>86.207942406880434</v>
      </c>
      <c r="J898" s="12" t="s">
        <v>4627</v>
      </c>
    </row>
    <row r="899" spans="1:10">
      <c r="A899" t="s">
        <v>4993</v>
      </c>
      <c r="B899" t="s">
        <v>4977</v>
      </c>
      <c r="C899" t="s">
        <v>2312</v>
      </c>
      <c r="D899" t="s">
        <v>4994</v>
      </c>
      <c r="E899" t="s">
        <v>2285</v>
      </c>
      <c r="F899" t="s">
        <v>4978</v>
      </c>
      <c r="G899">
        <v>3481</v>
      </c>
      <c r="H899" s="35">
        <f t="shared" ref="H899:H962" si="14">G899/G$3226</f>
        <v>1.0793401587113117E-5</v>
      </c>
      <c r="I899" s="23">
        <f>H899*'POTW Flow Rate'!C$11</f>
        <v>111.47468332776775</v>
      </c>
      <c r="J899" s="12" t="s">
        <v>4627</v>
      </c>
    </row>
    <row r="900" spans="1:10">
      <c r="A900" t="s">
        <v>4995</v>
      </c>
      <c r="B900" t="s">
        <v>4977</v>
      </c>
      <c r="C900" t="s">
        <v>2315</v>
      </c>
      <c r="D900" t="s">
        <v>2313</v>
      </c>
      <c r="E900" t="s">
        <v>2285</v>
      </c>
      <c r="F900" t="s">
        <v>4978</v>
      </c>
      <c r="G900">
        <v>20787</v>
      </c>
      <c r="H900" s="35">
        <f t="shared" si="14"/>
        <v>6.445344406530318E-5</v>
      </c>
      <c r="I900" s="23">
        <f>H900*'POTW Flow Rate'!C$11</f>
        <v>665.67774844421388</v>
      </c>
      <c r="J900" s="12" t="s">
        <v>4627</v>
      </c>
    </row>
    <row r="901" spans="1:10">
      <c r="A901" t="s">
        <v>4996</v>
      </c>
      <c r="B901" t="s">
        <v>4977</v>
      </c>
      <c r="C901" t="s">
        <v>2318</v>
      </c>
      <c r="D901" t="s">
        <v>2873</v>
      </c>
      <c r="E901" t="s">
        <v>2285</v>
      </c>
      <c r="F901" t="s">
        <v>4978</v>
      </c>
      <c r="G901">
        <v>2693</v>
      </c>
      <c r="H901" s="35">
        <f t="shared" si="14"/>
        <v>8.3500805728513707E-6</v>
      </c>
      <c r="I901" s="23">
        <f>H901*'POTW Flow Rate'!C$11</f>
        <v>86.239966159631877</v>
      </c>
      <c r="J901" s="12" t="s">
        <v>4627</v>
      </c>
    </row>
    <row r="902" spans="1:10">
      <c r="A902" t="s">
        <v>4997</v>
      </c>
      <c r="B902" t="s">
        <v>4977</v>
      </c>
      <c r="C902" t="s">
        <v>2321</v>
      </c>
      <c r="D902" t="s">
        <v>2612</v>
      </c>
      <c r="E902" t="s">
        <v>2285</v>
      </c>
      <c r="F902" t="s">
        <v>4978</v>
      </c>
      <c r="G902">
        <v>2144</v>
      </c>
      <c r="H902" s="35">
        <f t="shared" si="14"/>
        <v>6.6478175819507388E-6</v>
      </c>
      <c r="I902" s="23">
        <f>H902*'POTW Flow Rate'!C$11</f>
        <v>68.658925899090505</v>
      </c>
      <c r="J902" s="12" t="s">
        <v>4627</v>
      </c>
    </row>
    <row r="903" spans="1:10">
      <c r="A903" t="s">
        <v>4998</v>
      </c>
      <c r="B903" t="s">
        <v>4977</v>
      </c>
      <c r="C903" t="s">
        <v>2324</v>
      </c>
      <c r="D903" t="s">
        <v>2325</v>
      </c>
      <c r="E903" t="s">
        <v>2285</v>
      </c>
      <c r="F903" t="s">
        <v>4978</v>
      </c>
      <c r="G903">
        <v>8317</v>
      </c>
      <c r="H903" s="35">
        <f t="shared" si="14"/>
        <v>2.5788199080729615E-5</v>
      </c>
      <c r="I903" s="23">
        <f>H903*'POTW Flow Rate'!C$11</f>
        <v>266.34155163373867</v>
      </c>
      <c r="J903" s="12" t="s">
        <v>4627</v>
      </c>
    </row>
    <row r="904" spans="1:10">
      <c r="A904" t="s">
        <v>4999</v>
      </c>
      <c r="B904" t="s">
        <v>4977</v>
      </c>
      <c r="C904" t="s">
        <v>2327</v>
      </c>
      <c r="D904" t="s">
        <v>5000</v>
      </c>
      <c r="E904" t="s">
        <v>2285</v>
      </c>
      <c r="F904" t="s">
        <v>4978</v>
      </c>
      <c r="G904">
        <v>9385</v>
      </c>
      <c r="H904" s="35">
        <f t="shared" si="14"/>
        <v>2.9099705226962538E-5</v>
      </c>
      <c r="I904" s="23">
        <f>H904*'POTW Flow Rate'!C$11</f>
        <v>300.54291957227815</v>
      </c>
      <c r="J904" s="12" t="s">
        <v>4627</v>
      </c>
    </row>
    <row r="905" spans="1:10">
      <c r="A905" t="s">
        <v>5001</v>
      </c>
      <c r="B905" t="s">
        <v>4977</v>
      </c>
      <c r="C905" t="s">
        <v>2330</v>
      </c>
      <c r="D905" t="s">
        <v>5002</v>
      </c>
      <c r="E905" t="s">
        <v>2285</v>
      </c>
      <c r="F905" t="s">
        <v>4978</v>
      </c>
      <c r="G905">
        <v>8433</v>
      </c>
      <c r="H905" s="35">
        <f t="shared" si="14"/>
        <v>2.6147875778260532E-5</v>
      </c>
      <c r="I905" s="23">
        <f>H905*'POTW Flow Rate'!C$11</f>
        <v>270.05630695290591</v>
      </c>
      <c r="J905" s="12" t="s">
        <v>4627</v>
      </c>
    </row>
    <row r="906" spans="1:10">
      <c r="A906" t="s">
        <v>5003</v>
      </c>
      <c r="B906" t="s">
        <v>4977</v>
      </c>
      <c r="C906" t="s">
        <v>2333</v>
      </c>
      <c r="D906" t="s">
        <v>5004</v>
      </c>
      <c r="E906" t="s">
        <v>2285</v>
      </c>
      <c r="F906" t="s">
        <v>4978</v>
      </c>
      <c r="G906">
        <v>1954</v>
      </c>
      <c r="H906" s="35">
        <f t="shared" si="14"/>
        <v>6.0586919566845815E-6</v>
      </c>
      <c r="I906" s="23">
        <f>H906*'POTW Flow Rate'!C$11</f>
        <v>62.574412876316622</v>
      </c>
      <c r="J906" s="12" t="s">
        <v>4627</v>
      </c>
    </row>
    <row r="907" spans="1:10">
      <c r="A907" t="s">
        <v>5005</v>
      </c>
      <c r="B907" t="s">
        <v>4977</v>
      </c>
      <c r="C907" t="s">
        <v>2336</v>
      </c>
      <c r="D907" t="s">
        <v>5006</v>
      </c>
      <c r="E907" t="s">
        <v>2285</v>
      </c>
      <c r="F907" t="s">
        <v>4978</v>
      </c>
      <c r="G907">
        <v>35963</v>
      </c>
      <c r="H907" s="35">
        <f t="shared" si="14"/>
        <v>1.1150907821814105E-4</v>
      </c>
      <c r="I907" s="23">
        <f>H907*'POTW Flow Rate'!C$11</f>
        <v>1151.6702202000895</v>
      </c>
      <c r="J907" s="12" t="s">
        <v>4627</v>
      </c>
    </row>
    <row r="908" spans="1:10">
      <c r="A908" t="s">
        <v>5007</v>
      </c>
      <c r="B908" t="s">
        <v>4977</v>
      </c>
      <c r="C908" t="s">
        <v>2339</v>
      </c>
      <c r="D908" t="s">
        <v>2624</v>
      </c>
      <c r="E908" t="s">
        <v>2285</v>
      </c>
      <c r="F908" t="s">
        <v>4978</v>
      </c>
      <c r="G908">
        <v>39290</v>
      </c>
      <c r="H908" s="35">
        <f t="shared" si="14"/>
        <v>1.2182497798267002E-4</v>
      </c>
      <c r="I908" s="23">
        <f>H908*'POTW Flow Rate'!C$11</f>
        <v>1258.2132456041352</v>
      </c>
      <c r="J908" s="12" t="s">
        <v>4627</v>
      </c>
    </row>
    <row r="909" spans="1:10">
      <c r="A909" t="s">
        <v>5008</v>
      </c>
      <c r="B909" t="s">
        <v>4977</v>
      </c>
      <c r="C909" t="s">
        <v>2342</v>
      </c>
      <c r="D909" t="s">
        <v>3198</v>
      </c>
      <c r="E909" t="s">
        <v>2285</v>
      </c>
      <c r="F909" t="s">
        <v>4978</v>
      </c>
      <c r="G909">
        <v>2908</v>
      </c>
      <c r="H909" s="35">
        <f t="shared" si="14"/>
        <v>9.0167227277578111E-6</v>
      </c>
      <c r="I909" s="23">
        <f>H909*'POTW Flow Rate'!C$11</f>
        <v>93.12507300119178</v>
      </c>
      <c r="J909" s="12" t="s">
        <v>4627</v>
      </c>
    </row>
    <row r="910" spans="1:10">
      <c r="A910" t="s">
        <v>5009</v>
      </c>
      <c r="B910" t="s">
        <v>4977</v>
      </c>
      <c r="C910" t="s">
        <v>2345</v>
      </c>
      <c r="D910" t="s">
        <v>4852</v>
      </c>
      <c r="E910" t="s">
        <v>2285</v>
      </c>
      <c r="F910" t="s">
        <v>4978</v>
      </c>
      <c r="G910">
        <v>19394</v>
      </c>
      <c r="H910" s="35">
        <f t="shared" si="14"/>
        <v>6.0134223033746559E-5</v>
      </c>
      <c r="I910" s="23">
        <f>H910*'POTW Flow Rate'!C$11</f>
        <v>621.06866086145578</v>
      </c>
      <c r="J910" s="12" t="s">
        <v>4627</v>
      </c>
    </row>
    <row r="911" spans="1:10">
      <c r="A911" t="s">
        <v>5010</v>
      </c>
      <c r="B911" t="s">
        <v>4977</v>
      </c>
      <c r="C911" t="s">
        <v>2348</v>
      </c>
      <c r="D911" t="s">
        <v>5011</v>
      </c>
      <c r="E911" t="s">
        <v>2285</v>
      </c>
      <c r="F911" t="s">
        <v>4978</v>
      </c>
      <c r="G911">
        <v>7874</v>
      </c>
      <c r="H911" s="35">
        <f t="shared" si="14"/>
        <v>2.4414606175503785E-5</v>
      </c>
      <c r="I911" s="23">
        <f>H911*'POTW Flow Rate'!C$11</f>
        <v>252.15502916485011</v>
      </c>
      <c r="J911" s="12" t="s">
        <v>4627</v>
      </c>
    </row>
    <row r="912" spans="1:10">
      <c r="A912" t="s">
        <v>5012</v>
      </c>
      <c r="B912" t="s">
        <v>4977</v>
      </c>
      <c r="C912" t="s">
        <v>2351</v>
      </c>
      <c r="D912" t="s">
        <v>2891</v>
      </c>
      <c r="E912" t="s">
        <v>2285</v>
      </c>
      <c r="F912" t="s">
        <v>4978</v>
      </c>
      <c r="G912">
        <v>116585</v>
      </c>
      <c r="H912" s="35">
        <f t="shared" si="14"/>
        <v>3.614905843244995E-4</v>
      </c>
      <c r="I912" s="23">
        <f>H912*'POTW Flow Rate'!C$11</f>
        <v>3733.4892145268036</v>
      </c>
      <c r="J912" s="12" t="s">
        <v>4627</v>
      </c>
    </row>
    <row r="913" spans="1:10">
      <c r="A913" t="s">
        <v>5013</v>
      </c>
      <c r="B913" t="s">
        <v>4977</v>
      </c>
      <c r="C913" t="s">
        <v>2354</v>
      </c>
      <c r="D913" t="s">
        <v>1794</v>
      </c>
      <c r="E913" t="s">
        <v>2285</v>
      </c>
      <c r="F913" t="s">
        <v>4978</v>
      </c>
      <c r="G913">
        <v>3030</v>
      </c>
      <c r="H913" s="35">
        <f t="shared" si="14"/>
        <v>9.395003392402396E-6</v>
      </c>
      <c r="I913" s="23">
        <f>H913*'POTW Flow Rate'!C$11</f>
        <v>97.031970836867643</v>
      </c>
      <c r="J913" s="12" t="s">
        <v>4627</v>
      </c>
    </row>
    <row r="914" spans="1:10">
      <c r="A914" t="s">
        <v>5014</v>
      </c>
      <c r="B914" t="s">
        <v>4977</v>
      </c>
      <c r="C914" t="s">
        <v>2357</v>
      </c>
      <c r="D914" t="s">
        <v>5015</v>
      </c>
      <c r="E914" t="s">
        <v>2285</v>
      </c>
      <c r="F914" t="s">
        <v>4978</v>
      </c>
      <c r="G914">
        <v>2694</v>
      </c>
      <c r="H914" s="35">
        <f t="shared" si="14"/>
        <v>8.3531812340369817E-6</v>
      </c>
      <c r="I914" s="23">
        <f>H914*'POTW Flow Rate'!C$11</f>
        <v>86.271989912383304</v>
      </c>
      <c r="J914" s="12" t="s">
        <v>4627</v>
      </c>
    </row>
    <row r="915" spans="1:10">
      <c r="A915" t="s">
        <v>5016</v>
      </c>
      <c r="B915" t="s">
        <v>4977</v>
      </c>
      <c r="C915" t="s">
        <v>2360</v>
      </c>
      <c r="D915" t="s">
        <v>5017</v>
      </c>
      <c r="E915" t="s">
        <v>2285</v>
      </c>
      <c r="F915" t="s">
        <v>4978</v>
      </c>
      <c r="G915">
        <v>29013</v>
      </c>
      <c r="H915" s="35">
        <f t="shared" si="14"/>
        <v>8.9959482978142151E-5</v>
      </c>
      <c r="I915" s="23">
        <f>H915*'POTW Flow Rate'!C$11</f>
        <v>929.10513857757121</v>
      </c>
      <c r="J915" s="12" t="s">
        <v>4627</v>
      </c>
    </row>
    <row r="916" spans="1:10">
      <c r="A916" t="s">
        <v>5018</v>
      </c>
      <c r="B916" t="s">
        <v>4977</v>
      </c>
      <c r="C916" t="s">
        <v>2363</v>
      </c>
      <c r="D916" t="s">
        <v>5019</v>
      </c>
      <c r="E916" t="s">
        <v>2285</v>
      </c>
      <c r="F916" t="s">
        <v>4978</v>
      </c>
      <c r="G916">
        <v>6392</v>
      </c>
      <c r="H916" s="35">
        <f t="shared" si="14"/>
        <v>1.9819426298427762E-5</v>
      </c>
      <c r="I916" s="23">
        <f>H916*'POTW Flow Rate'!C$11</f>
        <v>204.69582758721387</v>
      </c>
      <c r="J916" s="12" t="s">
        <v>4627</v>
      </c>
    </row>
    <row r="917" spans="1:10">
      <c r="A917" t="s">
        <v>5020</v>
      </c>
      <c r="B917" t="s">
        <v>4977</v>
      </c>
      <c r="C917" t="s">
        <v>2366</v>
      </c>
      <c r="D917" t="s">
        <v>5021</v>
      </c>
      <c r="E917" t="s">
        <v>2285</v>
      </c>
      <c r="F917" t="s">
        <v>4978</v>
      </c>
      <c r="G917">
        <v>37184</v>
      </c>
      <c r="H917" s="35">
        <f t="shared" si="14"/>
        <v>1.1529498552577252E-4</v>
      </c>
      <c r="I917" s="23">
        <f>H917*'POTW Flow Rate'!C$11</f>
        <v>1190.7712223095996</v>
      </c>
      <c r="J917" s="12" t="s">
        <v>4627</v>
      </c>
    </row>
    <row r="918" spans="1:10">
      <c r="A918" t="s">
        <v>5022</v>
      </c>
      <c r="B918" t="s">
        <v>4977</v>
      </c>
      <c r="C918" t="s">
        <v>2369</v>
      </c>
      <c r="D918" t="s">
        <v>1798</v>
      </c>
      <c r="E918" t="s">
        <v>2285</v>
      </c>
      <c r="F918" t="s">
        <v>4978</v>
      </c>
      <c r="G918">
        <v>34795</v>
      </c>
      <c r="H918" s="35">
        <f t="shared" si="14"/>
        <v>1.0788750595334699E-4</v>
      </c>
      <c r="I918" s="23">
        <f>H918*'POTW Flow Rate'!C$11</f>
        <v>1114.2664769864059</v>
      </c>
      <c r="J918" s="12" t="s">
        <v>4627</v>
      </c>
    </row>
    <row r="919" spans="1:10">
      <c r="A919" t="s">
        <v>5023</v>
      </c>
      <c r="B919" t="s">
        <v>4977</v>
      </c>
      <c r="C919" t="s">
        <v>2372</v>
      </c>
      <c r="D919" t="s">
        <v>2373</v>
      </c>
      <c r="E919" t="s">
        <v>2285</v>
      </c>
      <c r="F919" t="s">
        <v>4978</v>
      </c>
      <c r="G919">
        <v>25611</v>
      </c>
      <c r="H919" s="35">
        <f t="shared" si="14"/>
        <v>7.9411033624692334E-5</v>
      </c>
      <c r="I919" s="23">
        <f>H919*'POTW Flow Rate'!C$11</f>
        <v>820.16033171716742</v>
      </c>
      <c r="J919" s="12" t="s">
        <v>4627</v>
      </c>
    </row>
    <row r="920" spans="1:10">
      <c r="A920" t="s">
        <v>5024</v>
      </c>
      <c r="B920" t="s">
        <v>4977</v>
      </c>
      <c r="C920" t="s">
        <v>2375</v>
      </c>
      <c r="D920" t="s">
        <v>5025</v>
      </c>
      <c r="E920" t="s">
        <v>2285</v>
      </c>
      <c r="F920" t="s">
        <v>4978</v>
      </c>
      <c r="G920">
        <v>36713</v>
      </c>
      <c r="H920" s="35">
        <f t="shared" si="14"/>
        <v>1.1383457410734957E-4</v>
      </c>
      <c r="I920" s="23">
        <f>H920*'POTW Flow Rate'!C$11</f>
        <v>1175.6880347636707</v>
      </c>
      <c r="J920" s="12" t="s">
        <v>4627</v>
      </c>
    </row>
    <row r="921" spans="1:10">
      <c r="A921" t="s">
        <v>5026</v>
      </c>
      <c r="B921" t="s">
        <v>4977</v>
      </c>
      <c r="C921" t="s">
        <v>2378</v>
      </c>
      <c r="D921" t="s">
        <v>5027</v>
      </c>
      <c r="E921" t="s">
        <v>2285</v>
      </c>
      <c r="F921" t="s">
        <v>4978</v>
      </c>
      <c r="G921">
        <v>2727</v>
      </c>
      <c r="H921" s="35">
        <f t="shared" si="14"/>
        <v>8.4555030531621566E-6</v>
      </c>
      <c r="I921" s="23">
        <f>H921*'POTW Flow Rate'!C$11</f>
        <v>87.328773753180883</v>
      </c>
      <c r="J921" s="12" t="s">
        <v>4627</v>
      </c>
    </row>
    <row r="922" spans="1:10">
      <c r="A922" t="s">
        <v>5028</v>
      </c>
      <c r="B922" t="s">
        <v>4977</v>
      </c>
      <c r="C922" t="s">
        <v>2381</v>
      </c>
      <c r="D922" t="s">
        <v>2570</v>
      </c>
      <c r="E922" t="s">
        <v>2285</v>
      </c>
      <c r="F922" t="s">
        <v>4978</v>
      </c>
      <c r="G922">
        <v>2566</v>
      </c>
      <c r="H922" s="35">
        <f t="shared" si="14"/>
        <v>7.9562966022787294E-6</v>
      </c>
      <c r="I922" s="23">
        <f>H922*'POTW Flow Rate'!C$11</f>
        <v>82.172949560198802</v>
      </c>
      <c r="J922" s="12" t="s">
        <v>4627</v>
      </c>
    </row>
    <row r="923" spans="1:10">
      <c r="A923" t="s">
        <v>5029</v>
      </c>
      <c r="B923" t="s">
        <v>4977</v>
      </c>
      <c r="C923" t="s">
        <v>2384</v>
      </c>
      <c r="D923" t="s">
        <v>2642</v>
      </c>
      <c r="E923" t="s">
        <v>2285</v>
      </c>
      <c r="F923" t="s">
        <v>4978</v>
      </c>
      <c r="G923">
        <v>7816</v>
      </c>
      <c r="H923" s="35">
        <f t="shared" si="14"/>
        <v>2.4234767826738326E-5</v>
      </c>
      <c r="I923" s="23">
        <f>H923*'POTW Flow Rate'!C$11</f>
        <v>250.29765150526649</v>
      </c>
      <c r="J923" s="12" t="s">
        <v>4627</v>
      </c>
    </row>
    <row r="924" spans="1:10">
      <c r="A924" t="s">
        <v>5030</v>
      </c>
      <c r="B924" t="s">
        <v>4977</v>
      </c>
      <c r="C924" t="s">
        <v>2387</v>
      </c>
      <c r="D924" t="s">
        <v>5031</v>
      </c>
      <c r="E924" t="s">
        <v>2285</v>
      </c>
      <c r="F924" t="s">
        <v>4978</v>
      </c>
      <c r="G924">
        <v>6082</v>
      </c>
      <c r="H924" s="35">
        <f t="shared" si="14"/>
        <v>1.8858221330888243E-5</v>
      </c>
      <c r="I924" s="23">
        <f>H924*'POTW Flow Rate'!C$11</f>
        <v>194.76846423426701</v>
      </c>
      <c r="J924" s="12" t="s">
        <v>4627</v>
      </c>
    </row>
    <row r="925" spans="1:10">
      <c r="A925" t="s">
        <v>5032</v>
      </c>
      <c r="B925" t="s">
        <v>4977</v>
      </c>
      <c r="C925" t="s">
        <v>2390</v>
      </c>
      <c r="D925" t="s">
        <v>5033</v>
      </c>
      <c r="E925" t="s">
        <v>2285</v>
      </c>
      <c r="F925" t="s">
        <v>4978</v>
      </c>
      <c r="G925">
        <v>1301</v>
      </c>
      <c r="H925" s="35">
        <f t="shared" si="14"/>
        <v>4.0339602024803686E-6</v>
      </c>
      <c r="I925" s="23">
        <f>H925*'POTW Flow Rate'!C$11</f>
        <v>41.662902329625346</v>
      </c>
      <c r="J925" s="12" t="s">
        <v>4627</v>
      </c>
    </row>
    <row r="926" spans="1:10">
      <c r="A926" t="s">
        <v>5034</v>
      </c>
      <c r="B926" t="s">
        <v>4977</v>
      </c>
      <c r="C926" t="s">
        <v>2393</v>
      </c>
      <c r="D926" t="s">
        <v>5035</v>
      </c>
      <c r="E926" t="s">
        <v>2285</v>
      </c>
      <c r="F926" t="s">
        <v>4978</v>
      </c>
      <c r="G926">
        <v>6328</v>
      </c>
      <c r="H926" s="35">
        <f t="shared" si="14"/>
        <v>1.9620983982548635E-5</v>
      </c>
      <c r="I926" s="23">
        <f>H926*'POTW Flow Rate'!C$11</f>
        <v>202.6463074111216</v>
      </c>
      <c r="J926" s="12" t="s">
        <v>4627</v>
      </c>
    </row>
    <row r="927" spans="1:10">
      <c r="A927" t="s">
        <v>5036</v>
      </c>
      <c r="B927" t="s">
        <v>4977</v>
      </c>
      <c r="C927" t="s">
        <v>2396</v>
      </c>
      <c r="D927" t="s">
        <v>3045</v>
      </c>
      <c r="E927" t="s">
        <v>2285</v>
      </c>
      <c r="F927" t="s">
        <v>4978</v>
      </c>
      <c r="G927">
        <v>2603</v>
      </c>
      <c r="H927" s="35">
        <f t="shared" si="14"/>
        <v>8.0710210661463498E-6</v>
      </c>
      <c r="I927" s="23">
        <f>H927*'POTW Flow Rate'!C$11</f>
        <v>83.357828412002149</v>
      </c>
      <c r="J927" s="12" t="s">
        <v>4627</v>
      </c>
    </row>
    <row r="928" spans="1:10">
      <c r="A928" t="s">
        <v>5037</v>
      </c>
      <c r="B928" t="s">
        <v>4977</v>
      </c>
      <c r="C928" t="s">
        <v>2399</v>
      </c>
      <c r="D928" t="s">
        <v>5038</v>
      </c>
      <c r="E928" t="s">
        <v>2285</v>
      </c>
      <c r="F928" t="s">
        <v>4978</v>
      </c>
      <c r="G928">
        <v>5818</v>
      </c>
      <c r="H928" s="35">
        <f t="shared" si="14"/>
        <v>1.8039646777886848E-5</v>
      </c>
      <c r="I928" s="23">
        <f>H928*'POTW Flow Rate'!C$11</f>
        <v>186.31419350788647</v>
      </c>
      <c r="J928" s="12" t="s">
        <v>4627</v>
      </c>
    </row>
    <row r="929" spans="1:10">
      <c r="A929" t="s">
        <v>5039</v>
      </c>
      <c r="B929" t="s">
        <v>4977</v>
      </c>
      <c r="C929" t="s">
        <v>2402</v>
      </c>
      <c r="D929" t="s">
        <v>5040</v>
      </c>
      <c r="E929" t="s">
        <v>2285</v>
      </c>
      <c r="F929" t="s">
        <v>4978</v>
      </c>
      <c r="G929">
        <v>34820</v>
      </c>
      <c r="H929" s="35">
        <f t="shared" si="14"/>
        <v>1.0796502248298727E-4</v>
      </c>
      <c r="I929" s="23">
        <f>H929*'POTW Flow Rate'!C$11</f>
        <v>1115.0670708051919</v>
      </c>
      <c r="J929" s="12" t="s">
        <v>4627</v>
      </c>
    </row>
    <row r="930" spans="1:10">
      <c r="A930" t="s">
        <v>5041</v>
      </c>
      <c r="B930" t="s">
        <v>4977</v>
      </c>
      <c r="C930" t="s">
        <v>2405</v>
      </c>
      <c r="D930" t="s">
        <v>5042</v>
      </c>
      <c r="E930" t="s">
        <v>2285</v>
      </c>
      <c r="F930" t="s">
        <v>4978</v>
      </c>
      <c r="G930">
        <v>4106</v>
      </c>
      <c r="H930" s="35">
        <f t="shared" si="14"/>
        <v>1.2731314828120212E-5</v>
      </c>
      <c r="I930" s="23">
        <f>H930*'POTW Flow Rate'!C$11</f>
        <v>131.48952879741867</v>
      </c>
      <c r="J930" s="12" t="s">
        <v>4627</v>
      </c>
    </row>
    <row r="931" spans="1:10">
      <c r="A931" t="s">
        <v>5043</v>
      </c>
      <c r="B931" t="s">
        <v>4977</v>
      </c>
      <c r="C931" t="s">
        <v>2408</v>
      </c>
      <c r="D931" t="s">
        <v>5044</v>
      </c>
      <c r="E931" t="s">
        <v>2285</v>
      </c>
      <c r="F931" t="s">
        <v>4978</v>
      </c>
      <c r="G931">
        <v>1916</v>
      </c>
      <c r="H931" s="35">
        <f t="shared" si="14"/>
        <v>5.9408668316313502E-6</v>
      </c>
      <c r="I931" s="23">
        <f>H931*'POTW Flow Rate'!C$11</f>
        <v>61.357510271761853</v>
      </c>
      <c r="J931" s="12" t="s">
        <v>4627</v>
      </c>
    </row>
    <row r="932" spans="1:10">
      <c r="A932" t="s">
        <v>5045</v>
      </c>
      <c r="B932" t="s">
        <v>4977</v>
      </c>
      <c r="C932" t="s">
        <v>2411</v>
      </c>
      <c r="D932" t="s">
        <v>2391</v>
      </c>
      <c r="E932" t="s">
        <v>2285</v>
      </c>
      <c r="F932" t="s">
        <v>4978</v>
      </c>
      <c r="G932">
        <v>13539</v>
      </c>
      <c r="H932" s="35">
        <f t="shared" si="14"/>
        <v>4.1979851791992096E-5</v>
      </c>
      <c r="I932" s="23">
        <f>H932*'POTW Flow Rate'!C$11</f>
        <v>433.56958850176602</v>
      </c>
      <c r="J932" s="12" t="s">
        <v>4627</v>
      </c>
    </row>
    <row r="933" spans="1:10">
      <c r="A933" t="s">
        <v>5046</v>
      </c>
      <c r="B933" t="s">
        <v>4977</v>
      </c>
      <c r="C933" t="s">
        <v>2414</v>
      </c>
      <c r="D933" t="s">
        <v>2394</v>
      </c>
      <c r="E933" t="s">
        <v>2285</v>
      </c>
      <c r="F933" t="s">
        <v>4978</v>
      </c>
      <c r="G933">
        <v>18855</v>
      </c>
      <c r="H933" s="35">
        <f t="shared" si="14"/>
        <v>5.8462966654702041E-5</v>
      </c>
      <c r="I933" s="23">
        <f>H933*'POTW Flow Rate'!C$11</f>
        <v>603.80785812842885</v>
      </c>
      <c r="J933" s="12" t="s">
        <v>4627</v>
      </c>
    </row>
    <row r="934" spans="1:10">
      <c r="A934" t="s">
        <v>5047</v>
      </c>
      <c r="B934" t="s">
        <v>4977</v>
      </c>
      <c r="C934" t="s">
        <v>2417</v>
      </c>
      <c r="D934" t="s">
        <v>5048</v>
      </c>
      <c r="E934" t="s">
        <v>2285</v>
      </c>
      <c r="F934" t="s">
        <v>4978</v>
      </c>
      <c r="G934">
        <v>3043</v>
      </c>
      <c r="H934" s="35">
        <f t="shared" si="14"/>
        <v>9.4353119878153434E-6</v>
      </c>
      <c r="I934" s="23">
        <f>H934*'POTW Flow Rate'!C$11</f>
        <v>97.448279622636377</v>
      </c>
      <c r="J934" s="12" t="s">
        <v>4627</v>
      </c>
    </row>
    <row r="935" spans="1:10">
      <c r="A935" t="s">
        <v>5049</v>
      </c>
      <c r="B935" t="s">
        <v>4977</v>
      </c>
      <c r="C935" t="s">
        <v>2420</v>
      </c>
      <c r="D935" t="s">
        <v>2658</v>
      </c>
      <c r="E935" t="s">
        <v>2285</v>
      </c>
      <c r="F935" t="s">
        <v>4978</v>
      </c>
      <c r="G935">
        <v>574272</v>
      </c>
      <c r="H935" s="35">
        <f t="shared" si="14"/>
        <v>1.7806229003834023E-3</v>
      </c>
      <c r="I935" s="23">
        <f>H935*'POTW Flow Rate'!C$11</f>
        <v>18390.344540075796</v>
      </c>
      <c r="J935" s="12" t="s">
        <v>4627</v>
      </c>
    </row>
    <row r="936" spans="1:10">
      <c r="A936" t="s">
        <v>5050</v>
      </c>
      <c r="B936" t="s">
        <v>4977</v>
      </c>
      <c r="C936" t="s">
        <v>2423</v>
      </c>
      <c r="D936" t="s">
        <v>5051</v>
      </c>
      <c r="E936" t="s">
        <v>2285</v>
      </c>
      <c r="F936" t="s">
        <v>4978</v>
      </c>
      <c r="G936">
        <v>3915</v>
      </c>
      <c r="H936" s="35">
        <f t="shared" si="14"/>
        <v>1.2139088541668443E-5</v>
      </c>
      <c r="I936" s="23">
        <f>H936*'POTW Flow Rate'!C$11</f>
        <v>125.37299202189335</v>
      </c>
      <c r="J936" s="12" t="s">
        <v>4627</v>
      </c>
    </row>
    <row r="937" spans="1:10">
      <c r="A937" t="s">
        <v>5052</v>
      </c>
      <c r="B937" t="s">
        <v>4977</v>
      </c>
      <c r="C937" t="s">
        <v>2426</v>
      </c>
      <c r="D937" t="s">
        <v>5053</v>
      </c>
      <c r="E937" t="s">
        <v>2285</v>
      </c>
      <c r="F937" t="s">
        <v>4978</v>
      </c>
      <c r="G937">
        <v>7698</v>
      </c>
      <c r="H937" s="35">
        <f t="shared" si="14"/>
        <v>2.3868889806836187E-5</v>
      </c>
      <c r="I937" s="23">
        <f>H937*'POTW Flow Rate'!C$11</f>
        <v>246.51884868059642</v>
      </c>
      <c r="J937" s="12" t="s">
        <v>4627</v>
      </c>
    </row>
    <row r="938" spans="1:10">
      <c r="A938" t="s">
        <v>5054</v>
      </c>
      <c r="B938" t="s">
        <v>4977</v>
      </c>
      <c r="C938" t="s">
        <v>2429</v>
      </c>
      <c r="D938" t="s">
        <v>2915</v>
      </c>
      <c r="E938" t="s">
        <v>2285</v>
      </c>
      <c r="F938" t="s">
        <v>4978</v>
      </c>
      <c r="G938">
        <v>2513</v>
      </c>
      <c r="H938" s="35">
        <f t="shared" si="14"/>
        <v>7.7919615594413271E-6</v>
      </c>
      <c r="I938" s="23">
        <f>H938*'POTW Flow Rate'!C$11</f>
        <v>80.475690664372408</v>
      </c>
      <c r="J938" s="12" t="s">
        <v>4627</v>
      </c>
    </row>
    <row r="939" spans="1:10">
      <c r="A939" t="s">
        <v>5055</v>
      </c>
      <c r="B939" t="s">
        <v>4977</v>
      </c>
      <c r="C939" t="s">
        <v>2432</v>
      </c>
      <c r="D939" t="s">
        <v>5056</v>
      </c>
      <c r="E939" t="s">
        <v>2285</v>
      </c>
      <c r="F939" t="s">
        <v>4978</v>
      </c>
      <c r="G939">
        <v>20960</v>
      </c>
      <c r="H939" s="35">
        <f t="shared" si="14"/>
        <v>6.4989858450413942E-5</v>
      </c>
      <c r="I939" s="23">
        <f>H939*'POTW Flow Rate'!C$11</f>
        <v>671.21785767021322</v>
      </c>
      <c r="J939" s="12" t="s">
        <v>4627</v>
      </c>
    </row>
    <row r="940" spans="1:10">
      <c r="A940" t="s">
        <v>5057</v>
      </c>
      <c r="B940" t="s">
        <v>4977</v>
      </c>
      <c r="C940" t="s">
        <v>2435</v>
      </c>
      <c r="D940" t="s">
        <v>5058</v>
      </c>
      <c r="E940" t="s">
        <v>2285</v>
      </c>
      <c r="F940" t="s">
        <v>4978</v>
      </c>
      <c r="G940">
        <v>1687</v>
      </c>
      <c r="H940" s="35">
        <f t="shared" si="14"/>
        <v>5.2308154201263506E-6</v>
      </c>
      <c r="I940" s="23">
        <f>H940*'POTW Flow Rate'!C$11</f>
        <v>54.024070891681752</v>
      </c>
      <c r="J940" s="12" t="s">
        <v>4627</v>
      </c>
    </row>
    <row r="941" spans="1:10">
      <c r="A941" t="s">
        <v>5059</v>
      </c>
      <c r="B941" t="s">
        <v>4977</v>
      </c>
      <c r="C941" t="s">
        <v>2438</v>
      </c>
      <c r="D941" t="s">
        <v>5060</v>
      </c>
      <c r="E941" t="s">
        <v>2285</v>
      </c>
      <c r="F941" t="s">
        <v>4978</v>
      </c>
      <c r="G941">
        <v>78797</v>
      </c>
      <c r="H941" s="35">
        <f t="shared" si="14"/>
        <v>2.4432279944261768E-4</v>
      </c>
      <c r="I941" s="23">
        <f>H941*'POTW Flow Rate'!C$11</f>
        <v>2523.375645555333</v>
      </c>
      <c r="J941" s="12" t="s">
        <v>4627</v>
      </c>
    </row>
    <row r="942" spans="1:10">
      <c r="A942" t="s">
        <v>5061</v>
      </c>
      <c r="B942" t="s">
        <v>4977</v>
      </c>
      <c r="C942" t="s">
        <v>2441</v>
      </c>
      <c r="D942" t="s">
        <v>2664</v>
      </c>
      <c r="E942" t="s">
        <v>2285</v>
      </c>
      <c r="F942" t="s">
        <v>4978</v>
      </c>
      <c r="G942">
        <v>3167</v>
      </c>
      <c r="H942" s="35">
        <f t="shared" si="14"/>
        <v>9.8197939748311519E-6</v>
      </c>
      <c r="I942" s="23">
        <f>H942*'POTW Flow Rate'!C$11</f>
        <v>101.41922496381513</v>
      </c>
      <c r="J942" s="12" t="s">
        <v>4627</v>
      </c>
    </row>
    <row r="943" spans="1:10">
      <c r="A943" t="s">
        <v>5062</v>
      </c>
      <c r="B943" t="s">
        <v>4977</v>
      </c>
      <c r="C943" t="s">
        <v>2444</v>
      </c>
      <c r="D943" t="s">
        <v>4887</v>
      </c>
      <c r="E943" t="s">
        <v>2285</v>
      </c>
      <c r="F943" t="s">
        <v>4978</v>
      </c>
      <c r="G943">
        <v>9502</v>
      </c>
      <c r="H943" s="35">
        <f t="shared" si="14"/>
        <v>2.9462482585679067E-5</v>
      </c>
      <c r="I943" s="23">
        <f>H943*'POTW Flow Rate'!C$11</f>
        <v>304.28969864419685</v>
      </c>
      <c r="J943" s="12" t="s">
        <v>4627</v>
      </c>
    </row>
    <row r="944" spans="1:10">
      <c r="A944" t="s">
        <v>5063</v>
      </c>
      <c r="B944" t="s">
        <v>4977</v>
      </c>
      <c r="C944" t="s">
        <v>2447</v>
      </c>
      <c r="D944" t="s">
        <v>2668</v>
      </c>
      <c r="E944" t="s">
        <v>2285</v>
      </c>
      <c r="F944" t="s">
        <v>4978</v>
      </c>
      <c r="G944">
        <v>2794</v>
      </c>
      <c r="H944" s="35">
        <f t="shared" si="14"/>
        <v>8.6632473525981172E-6</v>
      </c>
      <c r="I944" s="23">
        <f>H944*'POTW Flow Rate'!C$11</f>
        <v>89.474365187527454</v>
      </c>
      <c r="J944" s="12" t="s">
        <v>4627</v>
      </c>
    </row>
    <row r="945" spans="1:10">
      <c r="A945" t="s">
        <v>5064</v>
      </c>
      <c r="B945" t="s">
        <v>4977</v>
      </c>
      <c r="C945" t="s">
        <v>2450</v>
      </c>
      <c r="D945" t="s">
        <v>4893</v>
      </c>
      <c r="E945" t="s">
        <v>2285</v>
      </c>
      <c r="F945" t="s">
        <v>4978</v>
      </c>
      <c r="G945">
        <v>33212</v>
      </c>
      <c r="H945" s="35">
        <f t="shared" si="14"/>
        <v>1.0297915929652422E-4</v>
      </c>
      <c r="I945" s="23">
        <f>H945*'POTW Flow Rate'!C$11</f>
        <v>1063.572876380874</v>
      </c>
      <c r="J945" s="12" t="s">
        <v>4627</v>
      </c>
    </row>
    <row r="946" spans="1:10">
      <c r="A946" t="s">
        <v>5065</v>
      </c>
      <c r="B946" t="s">
        <v>4977</v>
      </c>
      <c r="C946" t="s">
        <v>2453</v>
      </c>
      <c r="D946" t="s">
        <v>5066</v>
      </c>
      <c r="E946" t="s">
        <v>2285</v>
      </c>
      <c r="F946" t="s">
        <v>4978</v>
      </c>
      <c r="G946">
        <v>29241</v>
      </c>
      <c r="H946" s="35">
        <f t="shared" si="14"/>
        <v>9.0666433728461542E-5</v>
      </c>
      <c r="I946" s="23">
        <f>H946*'POTW Flow Rate'!C$11</f>
        <v>936.40655420489998</v>
      </c>
      <c r="J946" s="12" t="s">
        <v>4627</v>
      </c>
    </row>
    <row r="947" spans="1:10">
      <c r="A947" t="s">
        <v>5067</v>
      </c>
      <c r="B947" t="s">
        <v>4977</v>
      </c>
      <c r="C947" t="s">
        <v>2456</v>
      </c>
      <c r="D947" t="s">
        <v>2424</v>
      </c>
      <c r="E947" t="s">
        <v>2285</v>
      </c>
      <c r="F947" t="s">
        <v>4978</v>
      </c>
      <c r="G947">
        <v>12208</v>
      </c>
      <c r="H947" s="35">
        <f t="shared" si="14"/>
        <v>3.7852871753943388E-5</v>
      </c>
      <c r="I947" s="23">
        <f>H947*'POTW Flow Rate'!C$11</f>
        <v>390.94597358959749</v>
      </c>
      <c r="J947" s="12" t="s">
        <v>4627</v>
      </c>
    </row>
    <row r="948" spans="1:10">
      <c r="A948" t="s">
        <v>5068</v>
      </c>
      <c r="B948" t="s">
        <v>4977</v>
      </c>
      <c r="C948" t="s">
        <v>2459</v>
      </c>
      <c r="D948" t="s">
        <v>2427</v>
      </c>
      <c r="E948" t="s">
        <v>2285</v>
      </c>
      <c r="F948" t="s">
        <v>4978</v>
      </c>
      <c r="G948">
        <v>10006</v>
      </c>
      <c r="H948" s="35">
        <f t="shared" si="14"/>
        <v>3.1025215823227191E-5</v>
      </c>
      <c r="I948" s="23">
        <f>H948*'POTW Flow Rate'!C$11</f>
        <v>320.42967003092338</v>
      </c>
      <c r="J948" s="12" t="s">
        <v>4627</v>
      </c>
    </row>
    <row r="949" spans="1:10">
      <c r="A949" t="s">
        <v>5069</v>
      </c>
      <c r="B949" t="s">
        <v>4977</v>
      </c>
      <c r="C949" t="s">
        <v>2462</v>
      </c>
      <c r="D949" t="s">
        <v>5070</v>
      </c>
      <c r="E949" t="s">
        <v>2285</v>
      </c>
      <c r="F949" t="s">
        <v>4978</v>
      </c>
      <c r="G949">
        <v>4357</v>
      </c>
      <c r="H949" s="35">
        <f t="shared" si="14"/>
        <v>1.350958078570866E-5</v>
      </c>
      <c r="I949" s="23">
        <f>H949*'POTW Flow Rate'!C$11</f>
        <v>139.52749073803048</v>
      </c>
      <c r="J949" s="12" t="s">
        <v>4627</v>
      </c>
    </row>
    <row r="950" spans="1:10">
      <c r="A950" t="s">
        <v>5071</v>
      </c>
      <c r="B950" t="s">
        <v>4977</v>
      </c>
      <c r="C950" t="s">
        <v>2465</v>
      </c>
      <c r="D950" t="s">
        <v>4741</v>
      </c>
      <c r="E950" t="s">
        <v>2285</v>
      </c>
      <c r="F950" t="s">
        <v>4978</v>
      </c>
      <c r="G950">
        <v>32822</v>
      </c>
      <c r="H950" s="35">
        <f t="shared" si="14"/>
        <v>1.017699014341358E-4</v>
      </c>
      <c r="I950" s="23">
        <f>H950*'POTW Flow Rate'!C$11</f>
        <v>1051.083612807812</v>
      </c>
      <c r="J950" s="12" t="s">
        <v>4627</v>
      </c>
    </row>
    <row r="951" spans="1:10">
      <c r="A951" t="s">
        <v>5072</v>
      </c>
      <c r="B951" t="s">
        <v>4977</v>
      </c>
      <c r="C951" t="s">
        <v>2468</v>
      </c>
      <c r="D951" t="s">
        <v>3318</v>
      </c>
      <c r="E951" t="s">
        <v>2285</v>
      </c>
      <c r="F951" t="s">
        <v>4978</v>
      </c>
      <c r="G951">
        <v>6284</v>
      </c>
      <c r="H951" s="35">
        <f t="shared" si="14"/>
        <v>1.9484554890381736E-5</v>
      </c>
      <c r="I951" s="23">
        <f>H951*'POTW Flow Rate'!C$11</f>
        <v>201.2372622900582</v>
      </c>
      <c r="J951" s="12" t="s">
        <v>4627</v>
      </c>
    </row>
    <row r="952" spans="1:10">
      <c r="A952" t="s">
        <v>5073</v>
      </c>
      <c r="B952" t="s">
        <v>4977</v>
      </c>
      <c r="C952" t="s">
        <v>2471</v>
      </c>
      <c r="D952" t="s">
        <v>2436</v>
      </c>
      <c r="E952" t="s">
        <v>2285</v>
      </c>
      <c r="F952" t="s">
        <v>4978</v>
      </c>
      <c r="G952">
        <v>34065</v>
      </c>
      <c r="H952" s="35">
        <f t="shared" si="14"/>
        <v>1.0562402328785071E-4</v>
      </c>
      <c r="I952" s="23">
        <f>H952*'POTW Flow Rate'!C$11</f>
        <v>1090.8891374778536</v>
      </c>
      <c r="J952" s="12" t="s">
        <v>4627</v>
      </c>
    </row>
    <row r="953" spans="1:10">
      <c r="A953" t="s">
        <v>5074</v>
      </c>
      <c r="B953" t="s">
        <v>4977</v>
      </c>
      <c r="C953" t="s">
        <v>2474</v>
      </c>
      <c r="D953" t="s">
        <v>5075</v>
      </c>
      <c r="E953" t="s">
        <v>2285</v>
      </c>
      <c r="F953" t="s">
        <v>4978</v>
      </c>
      <c r="G953">
        <v>5698</v>
      </c>
      <c r="H953" s="35">
        <f t="shared" si="14"/>
        <v>1.7667567435613483E-5</v>
      </c>
      <c r="I953" s="23">
        <f>H953*'POTW Flow Rate'!C$11</f>
        <v>182.47134317771346</v>
      </c>
      <c r="J953" s="12" t="s">
        <v>4627</v>
      </c>
    </row>
    <row r="954" spans="1:10">
      <c r="A954" t="s">
        <v>5076</v>
      </c>
      <c r="B954" t="s">
        <v>4977</v>
      </c>
      <c r="C954" t="s">
        <v>2477</v>
      </c>
      <c r="D954" t="s">
        <v>5077</v>
      </c>
      <c r="E954" t="s">
        <v>2285</v>
      </c>
      <c r="F954" t="s">
        <v>4978</v>
      </c>
      <c r="G954">
        <v>3110</v>
      </c>
      <c r="H954" s="35">
        <f t="shared" si="14"/>
        <v>9.6430562872513041E-6</v>
      </c>
      <c r="I954" s="23">
        <f>H954*'POTW Flow Rate'!C$11</f>
        <v>99.593871056982962</v>
      </c>
      <c r="J954" s="12" t="s">
        <v>4627</v>
      </c>
    </row>
    <row r="955" spans="1:10">
      <c r="A955" t="s">
        <v>5078</v>
      </c>
      <c r="B955" t="s">
        <v>4977</v>
      </c>
      <c r="C955" t="s">
        <v>2480</v>
      </c>
      <c r="D955" t="s">
        <v>5079</v>
      </c>
      <c r="E955" t="s">
        <v>2285</v>
      </c>
      <c r="F955" t="s">
        <v>4978</v>
      </c>
      <c r="G955">
        <v>10148</v>
      </c>
      <c r="H955" s="35">
        <f t="shared" si="14"/>
        <v>3.1465509711584E-5</v>
      </c>
      <c r="I955" s="23">
        <f>H955*'POTW Flow Rate'!C$11</f>
        <v>324.97704292162803</v>
      </c>
      <c r="J955" s="12" t="s">
        <v>4627</v>
      </c>
    </row>
    <row r="956" spans="1:10">
      <c r="A956" t="s">
        <v>5080</v>
      </c>
      <c r="B956" t="s">
        <v>4977</v>
      </c>
      <c r="C956" t="s">
        <v>2483</v>
      </c>
      <c r="D956" t="s">
        <v>5081</v>
      </c>
      <c r="E956" t="s">
        <v>2285</v>
      </c>
      <c r="F956" t="s">
        <v>4978</v>
      </c>
      <c r="G956">
        <v>16416</v>
      </c>
      <c r="H956" s="35">
        <f t="shared" si="14"/>
        <v>5.0900454022995954E-5</v>
      </c>
      <c r="I956" s="23">
        <f>H956*'POTW Flow Rate'!C$11</f>
        <v>525.70192516766315</v>
      </c>
      <c r="J956" s="12" t="s">
        <v>4627</v>
      </c>
    </row>
    <row r="957" spans="1:10">
      <c r="A957" t="s">
        <v>5082</v>
      </c>
      <c r="B957" t="s">
        <v>4977</v>
      </c>
      <c r="C957" t="s">
        <v>2713</v>
      </c>
      <c r="D957" t="s">
        <v>5083</v>
      </c>
      <c r="E957" t="s">
        <v>2285</v>
      </c>
      <c r="F957" t="s">
        <v>4978</v>
      </c>
      <c r="G957">
        <v>3105</v>
      </c>
      <c r="H957" s="35">
        <f t="shared" si="14"/>
        <v>9.6275529813232476E-6</v>
      </c>
      <c r="I957" s="23">
        <f>H957*'POTW Flow Rate'!C$11</f>
        <v>99.433752293225751</v>
      </c>
      <c r="J957" s="12" t="s">
        <v>4627</v>
      </c>
    </row>
    <row r="958" spans="1:10">
      <c r="A958" t="s">
        <v>5084</v>
      </c>
      <c r="B958" t="s">
        <v>4977</v>
      </c>
      <c r="C958" t="s">
        <v>2716</v>
      </c>
      <c r="D958" t="s">
        <v>5085</v>
      </c>
      <c r="E958" t="s">
        <v>2285</v>
      </c>
      <c r="F958" t="s">
        <v>4978</v>
      </c>
      <c r="G958">
        <v>5560</v>
      </c>
      <c r="H958" s="35">
        <f t="shared" si="14"/>
        <v>1.7239676191999118E-5</v>
      </c>
      <c r="I958" s="23">
        <f>H958*'POTW Flow Rate'!C$11</f>
        <v>178.05206529801455</v>
      </c>
      <c r="J958" s="12" t="s">
        <v>4627</v>
      </c>
    </row>
    <row r="959" spans="1:10">
      <c r="A959" t="s">
        <v>5086</v>
      </c>
      <c r="B959" t="s">
        <v>4977</v>
      </c>
      <c r="C959" t="s">
        <v>2719</v>
      </c>
      <c r="D959" t="s">
        <v>5087</v>
      </c>
      <c r="E959" t="s">
        <v>2285</v>
      </c>
      <c r="F959" t="s">
        <v>4978</v>
      </c>
      <c r="G959">
        <v>15936</v>
      </c>
      <c r="H959" s="35">
        <f t="shared" si="14"/>
        <v>4.9412136653902502E-5</v>
      </c>
      <c r="I959" s="23">
        <f>H959*'POTW Flow Rate'!C$11</f>
        <v>510.33052384697118</v>
      </c>
      <c r="J959" s="12" t="s">
        <v>4627</v>
      </c>
    </row>
    <row r="960" spans="1:10">
      <c r="A960" t="s">
        <v>5088</v>
      </c>
      <c r="B960" t="s">
        <v>4977</v>
      </c>
      <c r="C960" t="s">
        <v>2722</v>
      </c>
      <c r="D960" t="s">
        <v>5089</v>
      </c>
      <c r="E960" t="s">
        <v>2285</v>
      </c>
      <c r="F960" t="s">
        <v>4978</v>
      </c>
      <c r="G960">
        <v>3756</v>
      </c>
      <c r="H960" s="35">
        <f t="shared" si="14"/>
        <v>1.1646083413156238E-5</v>
      </c>
      <c r="I960" s="23">
        <f>H960*'POTW Flow Rate'!C$11</f>
        <v>120.28121533441416</v>
      </c>
      <c r="J960" s="12" t="s">
        <v>4627</v>
      </c>
    </row>
    <row r="961" spans="1:10">
      <c r="A961" t="s">
        <v>5090</v>
      </c>
      <c r="B961" t="s">
        <v>4977</v>
      </c>
      <c r="C961" t="s">
        <v>2725</v>
      </c>
      <c r="D961" t="s">
        <v>5091</v>
      </c>
      <c r="E961" t="s">
        <v>2285</v>
      </c>
      <c r="F961" t="s">
        <v>4978</v>
      </c>
      <c r="G961">
        <v>6065</v>
      </c>
      <c r="H961" s="35">
        <f t="shared" si="14"/>
        <v>1.880551009073285E-5</v>
      </c>
      <c r="I961" s="23">
        <f>H961*'POTW Flow Rate'!C$11</f>
        <v>194.22406043749251</v>
      </c>
      <c r="J961" s="12" t="s">
        <v>4627</v>
      </c>
    </row>
    <row r="962" spans="1:10">
      <c r="A962" t="s">
        <v>5092</v>
      </c>
      <c r="B962" t="s">
        <v>4977</v>
      </c>
      <c r="C962" t="s">
        <v>2727</v>
      </c>
      <c r="D962" t="s">
        <v>5093</v>
      </c>
      <c r="E962" t="s">
        <v>2285</v>
      </c>
      <c r="F962" t="s">
        <v>4978</v>
      </c>
      <c r="G962">
        <v>6916</v>
      </c>
      <c r="H962" s="35">
        <f t="shared" si="14"/>
        <v>2.144417275968811E-5</v>
      </c>
      <c r="I962" s="23">
        <f>H962*'POTW Flow Rate'!C$11</f>
        <v>221.47627402896919</v>
      </c>
      <c r="J962" s="12" t="s">
        <v>4627</v>
      </c>
    </row>
    <row r="963" spans="1:10">
      <c r="A963" t="s">
        <v>5094</v>
      </c>
      <c r="B963" t="s">
        <v>4977</v>
      </c>
      <c r="C963" t="s">
        <v>2730</v>
      </c>
      <c r="D963" t="s">
        <v>2687</v>
      </c>
      <c r="E963" t="s">
        <v>2285</v>
      </c>
      <c r="F963" t="s">
        <v>4978</v>
      </c>
      <c r="G963">
        <v>5533</v>
      </c>
      <c r="H963" s="35">
        <f t="shared" ref="H963:H1026" si="15">G963/G$3226</f>
        <v>1.7155958339987612E-5</v>
      </c>
      <c r="I963" s="23">
        <f>H963*'POTW Flow Rate'!C$11</f>
        <v>177.18742397372566</v>
      </c>
      <c r="J963" s="12" t="s">
        <v>4627</v>
      </c>
    </row>
    <row r="964" spans="1:10">
      <c r="A964" t="s">
        <v>5095</v>
      </c>
      <c r="B964" t="s">
        <v>4977</v>
      </c>
      <c r="C964" t="s">
        <v>2733</v>
      </c>
      <c r="D964" t="s">
        <v>5096</v>
      </c>
      <c r="E964" t="s">
        <v>2285</v>
      </c>
      <c r="F964" t="s">
        <v>4978</v>
      </c>
      <c r="G964">
        <v>22897</v>
      </c>
      <c r="H964" s="35">
        <f t="shared" si="15"/>
        <v>7.0995839166943122E-5</v>
      </c>
      <c r="I964" s="23">
        <f>H964*'POTW Flow Rate'!C$11</f>
        <v>733.24786674975519</v>
      </c>
      <c r="J964" s="12" t="s">
        <v>4627</v>
      </c>
    </row>
    <row r="965" spans="1:10">
      <c r="A965" t="s">
        <v>5097</v>
      </c>
      <c r="B965" t="s">
        <v>4977</v>
      </c>
      <c r="C965" t="s">
        <v>3255</v>
      </c>
      <c r="D965" t="s">
        <v>5098</v>
      </c>
      <c r="E965" t="s">
        <v>2285</v>
      </c>
      <c r="F965" t="s">
        <v>4978</v>
      </c>
      <c r="G965">
        <v>9850</v>
      </c>
      <c r="H965" s="35">
        <f t="shared" si="15"/>
        <v>3.0541512678271816E-5</v>
      </c>
      <c r="I965" s="23">
        <f>H965*'POTW Flow Rate'!C$11</f>
        <v>315.43396460169845</v>
      </c>
      <c r="J965" s="12" t="s">
        <v>4627</v>
      </c>
    </row>
    <row r="966" spans="1:10">
      <c r="A966" t="s">
        <v>5099</v>
      </c>
      <c r="B966" t="s">
        <v>4977</v>
      </c>
      <c r="C966" t="s">
        <v>3257</v>
      </c>
      <c r="D966" t="s">
        <v>5100</v>
      </c>
      <c r="E966" t="s">
        <v>2285</v>
      </c>
      <c r="F966" t="s">
        <v>4978</v>
      </c>
      <c r="G966">
        <v>2584</v>
      </c>
      <c r="H966" s="35">
        <f t="shared" si="15"/>
        <v>8.0121085036197333E-6</v>
      </c>
      <c r="I966" s="23">
        <f>H966*'POTW Flow Rate'!C$11</f>
        <v>82.749377109724747</v>
      </c>
      <c r="J966" s="12" t="s">
        <v>4627</v>
      </c>
    </row>
    <row r="967" spans="1:10">
      <c r="A967" t="s">
        <v>5101</v>
      </c>
      <c r="B967" t="s">
        <v>4977</v>
      </c>
      <c r="C967" t="s">
        <v>3259</v>
      </c>
      <c r="D967" t="s">
        <v>5102</v>
      </c>
      <c r="E967" t="s">
        <v>2285</v>
      </c>
      <c r="F967" t="s">
        <v>4978</v>
      </c>
      <c r="G967">
        <v>63794</v>
      </c>
      <c r="H967" s="35">
        <f t="shared" si="15"/>
        <v>1.9780357967489058E-4</v>
      </c>
      <c r="I967" s="23">
        <f>H967*'POTW Flow Rate'!C$11</f>
        <v>2042.9232830254568</v>
      </c>
      <c r="J967" s="12" t="s">
        <v>4627</v>
      </c>
    </row>
    <row r="968" spans="1:10">
      <c r="A968" t="s">
        <v>5103</v>
      </c>
      <c r="B968" t="s">
        <v>4977</v>
      </c>
      <c r="C968" t="s">
        <v>3262</v>
      </c>
      <c r="D968" t="s">
        <v>5104</v>
      </c>
      <c r="E968" t="s">
        <v>2285</v>
      </c>
      <c r="F968" t="s">
        <v>4978</v>
      </c>
      <c r="G968">
        <v>4803</v>
      </c>
      <c r="H968" s="35">
        <f t="shared" si="15"/>
        <v>1.4892475674491323E-5</v>
      </c>
      <c r="I968" s="23">
        <f>H968*'POTW Flow Rate'!C$11</f>
        <v>153.81008446517336</v>
      </c>
      <c r="J968" s="12" t="s">
        <v>4627</v>
      </c>
    </row>
    <row r="969" spans="1:10">
      <c r="A969" t="s">
        <v>5105</v>
      </c>
      <c r="B969" t="s">
        <v>4977</v>
      </c>
      <c r="C969" t="s">
        <v>3264</v>
      </c>
      <c r="D969" t="s">
        <v>5106</v>
      </c>
      <c r="E969" t="s">
        <v>2285</v>
      </c>
      <c r="F969" t="s">
        <v>4978</v>
      </c>
      <c r="G969">
        <v>10015</v>
      </c>
      <c r="H969" s="35">
        <f t="shared" si="15"/>
        <v>3.105312177389769E-5</v>
      </c>
      <c r="I969" s="23">
        <f>H969*'POTW Flow Rate'!C$11</f>
        <v>320.71788380568631</v>
      </c>
      <c r="J969" s="12" t="s">
        <v>4627</v>
      </c>
    </row>
    <row r="970" spans="1:10">
      <c r="A970" t="s">
        <v>5107</v>
      </c>
      <c r="B970" t="s">
        <v>4977</v>
      </c>
      <c r="C970" t="s">
        <v>3267</v>
      </c>
      <c r="D970" t="s">
        <v>5108</v>
      </c>
      <c r="E970" t="s">
        <v>2285</v>
      </c>
      <c r="F970" t="s">
        <v>4978</v>
      </c>
      <c r="G970">
        <v>75194</v>
      </c>
      <c r="H970" s="35">
        <f t="shared" si="15"/>
        <v>2.3315111719086001E-4</v>
      </c>
      <c r="I970" s="23">
        <f>H970*'POTW Flow Rate'!C$11</f>
        <v>2407.9940643918899</v>
      </c>
      <c r="J970" s="12" t="s">
        <v>4627</v>
      </c>
    </row>
    <row r="971" spans="1:10">
      <c r="A971" t="s">
        <v>5109</v>
      </c>
      <c r="B971" t="s">
        <v>4977</v>
      </c>
      <c r="C971" t="s">
        <v>3270</v>
      </c>
      <c r="D971" t="s">
        <v>5110</v>
      </c>
      <c r="E971" t="s">
        <v>2285</v>
      </c>
      <c r="F971" t="s">
        <v>4978</v>
      </c>
      <c r="G971">
        <v>5155</v>
      </c>
      <c r="H971" s="35">
        <f t="shared" si="15"/>
        <v>1.5983908411826521E-5</v>
      </c>
      <c r="I971" s="23">
        <f>H971*'POTW Flow Rate'!C$11</f>
        <v>165.08244543368079</v>
      </c>
      <c r="J971" s="12" t="s">
        <v>4627</v>
      </c>
    </row>
    <row r="972" spans="1:10">
      <c r="A972" t="s">
        <v>5111</v>
      </c>
      <c r="B972" t="s">
        <v>4977</v>
      </c>
      <c r="C972" t="s">
        <v>3272</v>
      </c>
      <c r="D972" t="s">
        <v>4767</v>
      </c>
      <c r="E972" t="s">
        <v>2285</v>
      </c>
      <c r="F972" t="s">
        <v>4978</v>
      </c>
      <c r="G972">
        <v>3197</v>
      </c>
      <c r="H972" s="35">
        <f t="shared" si="15"/>
        <v>9.9128138103994922E-6</v>
      </c>
      <c r="I972" s="23">
        <f>H972*'POTW Flow Rate'!C$11</f>
        <v>102.37993754635838</v>
      </c>
      <c r="J972" s="12" t="s">
        <v>4627</v>
      </c>
    </row>
    <row r="973" spans="1:10">
      <c r="A973" t="s">
        <v>5112</v>
      </c>
      <c r="B973" t="s">
        <v>4977</v>
      </c>
      <c r="C973" t="s">
        <v>3275</v>
      </c>
      <c r="D973" t="s">
        <v>2454</v>
      </c>
      <c r="E973" t="s">
        <v>2285</v>
      </c>
      <c r="F973" t="s">
        <v>4978</v>
      </c>
      <c r="G973">
        <v>6956</v>
      </c>
      <c r="H973" s="35">
        <f t="shared" si="15"/>
        <v>2.1568199207112565E-5</v>
      </c>
      <c r="I973" s="23">
        <f>H973*'POTW Flow Rate'!C$11</f>
        <v>222.75722413902685</v>
      </c>
      <c r="J973" s="12" t="s">
        <v>4627</v>
      </c>
    </row>
    <row r="974" spans="1:10">
      <c r="A974" t="s">
        <v>5113</v>
      </c>
      <c r="B974" t="s">
        <v>4977</v>
      </c>
      <c r="C974" t="s">
        <v>3277</v>
      </c>
      <c r="D974" t="s">
        <v>2703</v>
      </c>
      <c r="E974" t="s">
        <v>2285</v>
      </c>
      <c r="F974" t="s">
        <v>4978</v>
      </c>
      <c r="G974">
        <v>55755</v>
      </c>
      <c r="H974" s="35">
        <f t="shared" si="15"/>
        <v>1.7287736440376093E-4</v>
      </c>
      <c r="I974" s="23">
        <f>H974*'POTW Flow Rate'!C$11</f>
        <v>1785.484334656619</v>
      </c>
      <c r="J974" s="12" t="s">
        <v>4627</v>
      </c>
    </row>
    <row r="975" spans="1:10">
      <c r="A975" t="s">
        <v>5114</v>
      </c>
      <c r="B975" t="s">
        <v>4977</v>
      </c>
      <c r="C975" t="s">
        <v>3280</v>
      </c>
      <c r="D975" t="s">
        <v>2705</v>
      </c>
      <c r="E975" t="s">
        <v>2285</v>
      </c>
      <c r="F975" t="s">
        <v>4978</v>
      </c>
      <c r="G975">
        <v>5080</v>
      </c>
      <c r="H975" s="35">
        <f t="shared" si="15"/>
        <v>1.5751358822905669E-5</v>
      </c>
      <c r="I975" s="23">
        <f>H975*'POTW Flow Rate'!C$11</f>
        <v>162.68066397732267</v>
      </c>
      <c r="J975" s="12" t="s">
        <v>4627</v>
      </c>
    </row>
    <row r="976" spans="1:10">
      <c r="A976" t="s">
        <v>5115</v>
      </c>
      <c r="B976" t="s">
        <v>4977</v>
      </c>
      <c r="C976" t="s">
        <v>3282</v>
      </c>
      <c r="D976" t="s">
        <v>2964</v>
      </c>
      <c r="E976" t="s">
        <v>2285</v>
      </c>
      <c r="F976" t="s">
        <v>4978</v>
      </c>
      <c r="G976">
        <v>508803</v>
      </c>
      <c r="H976" s="35">
        <f t="shared" si="15"/>
        <v>1.5776257132226127E-3</v>
      </c>
      <c r="I976" s="23">
        <f>H976*'POTW Flow Rate'!C$11</f>
        <v>16293.781471191673</v>
      </c>
      <c r="J976" s="12" t="s">
        <v>4627</v>
      </c>
    </row>
    <row r="977" spans="1:10">
      <c r="A977" t="s">
        <v>5116</v>
      </c>
      <c r="B977" t="s">
        <v>4977</v>
      </c>
      <c r="C977" t="s">
        <v>3285</v>
      </c>
      <c r="D977" t="s">
        <v>5117</v>
      </c>
      <c r="E977" t="s">
        <v>2285</v>
      </c>
      <c r="F977" t="s">
        <v>4978</v>
      </c>
      <c r="G977">
        <v>23465</v>
      </c>
      <c r="H977" s="35">
        <f t="shared" si="15"/>
        <v>7.2757014720370371E-5</v>
      </c>
      <c r="I977" s="23">
        <f>H977*'POTW Flow Rate'!C$11</f>
        <v>751.43735831257402</v>
      </c>
      <c r="J977" s="12" t="s">
        <v>4627</v>
      </c>
    </row>
    <row r="978" spans="1:10">
      <c r="A978" t="s">
        <v>5118</v>
      </c>
      <c r="B978" t="s">
        <v>4977</v>
      </c>
      <c r="C978" t="s">
        <v>3288</v>
      </c>
      <c r="D978" t="s">
        <v>5119</v>
      </c>
      <c r="E978" t="s">
        <v>2285</v>
      </c>
      <c r="F978" t="s">
        <v>4978</v>
      </c>
      <c r="G978">
        <v>178406</v>
      </c>
      <c r="H978" s="35">
        <f t="shared" si="15"/>
        <v>5.5317655948017882E-4</v>
      </c>
      <c r="I978" s="23">
        <f>H978*'POTW Flow Rate'!C$11</f>
        <v>5713.2296333736658</v>
      </c>
      <c r="J978" s="12" t="s">
        <v>4627</v>
      </c>
    </row>
    <row r="979" spans="1:10">
      <c r="A979" t="s">
        <v>5120</v>
      </c>
      <c r="B979" t="s">
        <v>4977</v>
      </c>
      <c r="C979" t="s">
        <v>3290</v>
      </c>
      <c r="D979" t="s">
        <v>5121</v>
      </c>
      <c r="E979" t="s">
        <v>2285</v>
      </c>
      <c r="F979" t="s">
        <v>4978</v>
      </c>
      <c r="G979">
        <v>2539</v>
      </c>
      <c r="H979" s="35">
        <f t="shared" si="15"/>
        <v>7.872578750267222E-6</v>
      </c>
      <c r="I979" s="23">
        <f>H979*'POTW Flow Rate'!C$11</f>
        <v>81.308308235909877</v>
      </c>
      <c r="J979" s="12" t="s">
        <v>4627</v>
      </c>
    </row>
    <row r="980" spans="1:10">
      <c r="A980" t="s">
        <v>5122</v>
      </c>
      <c r="B980" t="s">
        <v>4977</v>
      </c>
      <c r="C980" t="s">
        <v>3292</v>
      </c>
      <c r="D980" t="s">
        <v>5123</v>
      </c>
      <c r="E980" t="s">
        <v>2285</v>
      </c>
      <c r="F980" t="s">
        <v>4978</v>
      </c>
      <c r="G980">
        <v>6110</v>
      </c>
      <c r="H980" s="35">
        <f t="shared" si="15"/>
        <v>1.894503984408536E-5</v>
      </c>
      <c r="I980" s="23">
        <f>H980*'POTW Flow Rate'!C$11</f>
        <v>195.66512931130737</v>
      </c>
      <c r="J980" s="12" t="s">
        <v>4627</v>
      </c>
    </row>
    <row r="981" spans="1:10">
      <c r="A981" t="s">
        <v>5124</v>
      </c>
      <c r="B981" t="s">
        <v>4977</v>
      </c>
      <c r="C981" t="s">
        <v>3294</v>
      </c>
      <c r="D981" t="s">
        <v>5125</v>
      </c>
      <c r="E981" t="s">
        <v>2285</v>
      </c>
      <c r="F981" t="s">
        <v>4978</v>
      </c>
      <c r="G981">
        <v>3769</v>
      </c>
      <c r="H981" s="35">
        <f t="shared" si="15"/>
        <v>1.1686392008569185E-5</v>
      </c>
      <c r="I981" s="23">
        <f>H981*'POTW Flow Rate'!C$11</f>
        <v>120.69752412018289</v>
      </c>
      <c r="J981" s="12" t="s">
        <v>4627</v>
      </c>
    </row>
    <row r="982" spans="1:10">
      <c r="A982" t="s">
        <v>5126</v>
      </c>
      <c r="B982" t="s">
        <v>4977</v>
      </c>
      <c r="C982" t="s">
        <v>2535</v>
      </c>
      <c r="D982" t="s">
        <v>5127</v>
      </c>
      <c r="E982" t="s">
        <v>2285</v>
      </c>
      <c r="F982" t="s">
        <v>4978</v>
      </c>
      <c r="G982">
        <v>4297</v>
      </c>
      <c r="H982" s="35">
        <f t="shared" si="15"/>
        <v>1.332354111457198E-5</v>
      </c>
      <c r="I982" s="23">
        <f>H982*'POTW Flow Rate'!C$11</f>
        <v>137.60606557294398</v>
      </c>
      <c r="J982" s="12" t="s">
        <v>4627</v>
      </c>
    </row>
    <row r="983" spans="1:10">
      <c r="A983" t="s">
        <v>5128</v>
      </c>
      <c r="B983" t="s">
        <v>4977</v>
      </c>
      <c r="C983" t="s">
        <v>3298</v>
      </c>
      <c r="D983" t="s">
        <v>5129</v>
      </c>
      <c r="E983" t="s">
        <v>2285</v>
      </c>
      <c r="F983" t="s">
        <v>4978</v>
      </c>
      <c r="G983">
        <v>2111</v>
      </c>
      <c r="H983" s="35">
        <f t="shared" si="15"/>
        <v>6.545495762825564E-6</v>
      </c>
      <c r="I983" s="23">
        <f>H983*'POTW Flow Rate'!C$11</f>
        <v>67.602142058292941</v>
      </c>
      <c r="J983" s="12" t="s">
        <v>4627</v>
      </c>
    </row>
    <row r="984" spans="1:10">
      <c r="A984" t="s">
        <v>5130</v>
      </c>
      <c r="B984" t="s">
        <v>4977</v>
      </c>
      <c r="C984" t="s">
        <v>3301</v>
      </c>
      <c r="D984" t="s">
        <v>5131</v>
      </c>
      <c r="E984" t="s">
        <v>2285</v>
      </c>
      <c r="F984" t="s">
        <v>4978</v>
      </c>
      <c r="G984">
        <v>5801</v>
      </c>
      <c r="H984" s="35">
        <f t="shared" si="15"/>
        <v>1.7986935537731455E-5</v>
      </c>
      <c r="I984" s="23">
        <f>H984*'POTW Flow Rate'!C$11</f>
        <v>185.76978971111197</v>
      </c>
      <c r="J984" s="12" t="s">
        <v>4627</v>
      </c>
    </row>
    <row r="985" spans="1:10">
      <c r="A985" t="s">
        <v>5132</v>
      </c>
      <c r="B985" t="s">
        <v>4977</v>
      </c>
      <c r="C985" t="s">
        <v>3304</v>
      </c>
      <c r="D985" t="s">
        <v>5133</v>
      </c>
      <c r="E985" t="s">
        <v>2285</v>
      </c>
      <c r="F985" t="s">
        <v>4978</v>
      </c>
      <c r="G985">
        <v>23528</v>
      </c>
      <c r="H985" s="35">
        <f t="shared" si="15"/>
        <v>7.2952356375063888E-5</v>
      </c>
      <c r="I985" s="23">
        <f>H985*'POTW Flow Rate'!C$11</f>
        <v>753.45485473591486</v>
      </c>
      <c r="J985" s="12" t="s">
        <v>4627</v>
      </c>
    </row>
    <row r="986" spans="1:10">
      <c r="A986" t="s">
        <v>5134</v>
      </c>
      <c r="B986" t="s">
        <v>4977</v>
      </c>
      <c r="C986" t="s">
        <v>3307</v>
      </c>
      <c r="D986" t="s">
        <v>3409</v>
      </c>
      <c r="E986" t="s">
        <v>2285</v>
      </c>
      <c r="F986" t="s">
        <v>4978</v>
      </c>
      <c r="G986">
        <v>7891</v>
      </c>
      <c r="H986" s="35">
        <f t="shared" si="15"/>
        <v>2.4467317415659178E-5</v>
      </c>
      <c r="I986" s="23">
        <f>H986*'POTW Flow Rate'!C$11</f>
        <v>252.69943296162461</v>
      </c>
      <c r="J986" s="12" t="s">
        <v>4627</v>
      </c>
    </row>
    <row r="987" spans="1:10">
      <c r="A987" t="s">
        <v>5135</v>
      </c>
      <c r="B987" t="s">
        <v>4977</v>
      </c>
      <c r="C987" t="s">
        <v>3309</v>
      </c>
      <c r="D987" t="s">
        <v>5136</v>
      </c>
      <c r="E987" t="s">
        <v>2285</v>
      </c>
      <c r="F987" t="s">
        <v>4978</v>
      </c>
      <c r="G987">
        <v>2902</v>
      </c>
      <c r="H987" s="35">
        <f t="shared" si="15"/>
        <v>8.9981187606441437E-6</v>
      </c>
      <c r="I987" s="23">
        <f>H987*'POTW Flow Rate'!C$11</f>
        <v>92.932930484683141</v>
      </c>
      <c r="J987" s="12" t="s">
        <v>4627</v>
      </c>
    </row>
    <row r="988" spans="1:10">
      <c r="A988" t="s">
        <v>5137</v>
      </c>
      <c r="B988" t="s">
        <v>4977</v>
      </c>
      <c r="C988" t="s">
        <v>3311</v>
      </c>
      <c r="D988" t="s">
        <v>5138</v>
      </c>
      <c r="E988" t="s">
        <v>2285</v>
      </c>
      <c r="F988" t="s">
        <v>4978</v>
      </c>
      <c r="G988">
        <v>7022</v>
      </c>
      <c r="H988" s="35">
        <f t="shared" si="15"/>
        <v>2.1772842845362914E-5</v>
      </c>
      <c r="I988" s="23">
        <f>H988*'POTW Flow Rate'!C$11</f>
        <v>224.870791820622</v>
      </c>
      <c r="J988" s="12" t="s">
        <v>4627</v>
      </c>
    </row>
    <row r="989" spans="1:10">
      <c r="A989" t="s">
        <v>5139</v>
      </c>
      <c r="B989" t="s">
        <v>4977</v>
      </c>
      <c r="C989" t="s">
        <v>3313</v>
      </c>
      <c r="D989" t="s">
        <v>5140</v>
      </c>
      <c r="E989" t="s">
        <v>2285</v>
      </c>
      <c r="F989" t="s">
        <v>4978</v>
      </c>
      <c r="G989">
        <v>1506</v>
      </c>
      <c r="H989" s="35">
        <f t="shared" si="15"/>
        <v>4.6695957455306961E-6</v>
      </c>
      <c r="I989" s="23">
        <f>H989*'POTW Flow Rate'!C$11</f>
        <v>48.227771643670849</v>
      </c>
      <c r="J989" s="12" t="s">
        <v>4627</v>
      </c>
    </row>
    <row r="990" spans="1:10">
      <c r="A990" t="s">
        <v>5141</v>
      </c>
      <c r="B990" t="s">
        <v>4977</v>
      </c>
      <c r="C990" t="s">
        <v>2540</v>
      </c>
      <c r="D990" t="s">
        <v>2478</v>
      </c>
      <c r="E990" t="s">
        <v>2285</v>
      </c>
      <c r="F990" t="s">
        <v>4978</v>
      </c>
      <c r="G990">
        <v>5598</v>
      </c>
      <c r="H990" s="35">
        <f t="shared" si="15"/>
        <v>1.7357501317052347E-5</v>
      </c>
      <c r="I990" s="23">
        <f>H990*'POTW Flow Rate'!C$11</f>
        <v>179.26896790256933</v>
      </c>
      <c r="J990" s="12" t="s">
        <v>4627</v>
      </c>
    </row>
    <row r="991" spans="1:10">
      <c r="A991" t="s">
        <v>5142</v>
      </c>
      <c r="B991" t="s">
        <v>4977</v>
      </c>
      <c r="C991" t="s">
        <v>4666</v>
      </c>
      <c r="D991" t="s">
        <v>5143</v>
      </c>
      <c r="E991" t="s">
        <v>2285</v>
      </c>
      <c r="F991" t="s">
        <v>4978</v>
      </c>
      <c r="G991">
        <v>2176</v>
      </c>
      <c r="H991" s="35">
        <f t="shared" si="15"/>
        <v>6.7470387398903019E-6</v>
      </c>
      <c r="I991" s="23">
        <f>H991*'POTW Flow Rate'!C$11</f>
        <v>69.683685987136627</v>
      </c>
      <c r="J991" s="12" t="s">
        <v>4627</v>
      </c>
    </row>
    <row r="992" spans="1:10">
      <c r="A992" t="s">
        <v>5144</v>
      </c>
      <c r="B992" t="s">
        <v>4977</v>
      </c>
      <c r="C992" t="s">
        <v>3317</v>
      </c>
      <c r="D992" t="s">
        <v>5145</v>
      </c>
      <c r="E992" t="s">
        <v>2285</v>
      </c>
      <c r="F992" t="s">
        <v>4978</v>
      </c>
      <c r="G992">
        <v>9028</v>
      </c>
      <c r="H992" s="35">
        <f t="shared" si="15"/>
        <v>2.7992769183699287E-5</v>
      </c>
      <c r="I992" s="23">
        <f>H992*'POTW Flow Rate'!C$11</f>
        <v>289.11043984001361</v>
      </c>
      <c r="J992" s="12" t="s">
        <v>4627</v>
      </c>
    </row>
    <row r="993" spans="1:10">
      <c r="A993" t="s">
        <v>5146</v>
      </c>
      <c r="B993" t="s">
        <v>4977</v>
      </c>
      <c r="C993" t="s">
        <v>3320</v>
      </c>
      <c r="D993" t="s">
        <v>5147</v>
      </c>
      <c r="E993" t="s">
        <v>2285</v>
      </c>
      <c r="F993" t="s">
        <v>4978</v>
      </c>
      <c r="G993">
        <v>3157</v>
      </c>
      <c r="H993" s="35">
        <f t="shared" si="15"/>
        <v>9.788787362975039E-6</v>
      </c>
      <c r="I993" s="23">
        <f>H993*'POTW Flow Rate'!C$11</f>
        <v>101.09898743630072</v>
      </c>
      <c r="J993" s="12" t="s">
        <v>4627</v>
      </c>
    </row>
    <row r="994" spans="1:10">
      <c r="A994" t="s">
        <v>5148</v>
      </c>
      <c r="B994" t="s">
        <v>4977</v>
      </c>
      <c r="C994" t="s">
        <v>3322</v>
      </c>
      <c r="D994" t="s">
        <v>5149</v>
      </c>
      <c r="E994" t="s">
        <v>2285</v>
      </c>
      <c r="F994" t="s">
        <v>4978</v>
      </c>
      <c r="G994">
        <v>161636</v>
      </c>
      <c r="H994" s="35">
        <f t="shared" si="15"/>
        <v>5.0117847139747652E-4</v>
      </c>
      <c r="I994" s="23">
        <f>H994*'POTW Flow Rate'!C$11</f>
        <v>5176.1912997319932</v>
      </c>
      <c r="J994" s="12" t="s">
        <v>4627</v>
      </c>
    </row>
    <row r="995" spans="1:10">
      <c r="A995" t="s">
        <v>5150</v>
      </c>
      <c r="B995" t="s">
        <v>5151</v>
      </c>
      <c r="C995" t="s">
        <v>2283</v>
      </c>
      <c r="D995" t="s">
        <v>4809</v>
      </c>
      <c r="E995" t="s">
        <v>2285</v>
      </c>
      <c r="F995" t="s">
        <v>5152</v>
      </c>
      <c r="G995">
        <v>19204</v>
      </c>
      <c r="H995" s="35">
        <f t="shared" si="15"/>
        <v>5.9545097408480404E-5</v>
      </c>
      <c r="I995" s="23">
        <f>H995*'POTW Flow Rate'!C$11</f>
        <v>614.98414783868191</v>
      </c>
      <c r="J995" s="12" t="s">
        <v>4627</v>
      </c>
    </row>
    <row r="996" spans="1:10">
      <c r="A996" t="s">
        <v>5153</v>
      </c>
      <c r="B996" t="s">
        <v>5151</v>
      </c>
      <c r="C996" t="s">
        <v>2288</v>
      </c>
      <c r="D996" t="s">
        <v>4672</v>
      </c>
      <c r="E996" t="s">
        <v>2285</v>
      </c>
      <c r="F996" t="s">
        <v>5152</v>
      </c>
      <c r="G996">
        <v>20384</v>
      </c>
      <c r="H996" s="35">
        <f t="shared" si="15"/>
        <v>6.3203877607501805E-5</v>
      </c>
      <c r="I996" s="23">
        <f>H996*'POTW Flow Rate'!C$11</f>
        <v>652.77217608538297</v>
      </c>
      <c r="J996" s="12" t="s">
        <v>4627</v>
      </c>
    </row>
    <row r="997" spans="1:10">
      <c r="A997" t="s">
        <v>5154</v>
      </c>
      <c r="B997" t="s">
        <v>5151</v>
      </c>
      <c r="C997" t="s">
        <v>2291</v>
      </c>
      <c r="D997" t="s">
        <v>4980</v>
      </c>
      <c r="E997" t="s">
        <v>2285</v>
      </c>
      <c r="F997" t="s">
        <v>5152</v>
      </c>
      <c r="G997">
        <v>21888</v>
      </c>
      <c r="H997" s="35">
        <f t="shared" si="15"/>
        <v>6.7867272030661268E-5</v>
      </c>
      <c r="I997" s="23">
        <f>H997*'POTW Flow Rate'!C$11</f>
        <v>700.93590022355079</v>
      </c>
      <c r="J997" s="12" t="s">
        <v>4627</v>
      </c>
    </row>
    <row r="998" spans="1:10">
      <c r="A998" t="s">
        <v>5155</v>
      </c>
      <c r="B998" t="s">
        <v>5151</v>
      </c>
      <c r="C998" t="s">
        <v>2294</v>
      </c>
      <c r="D998" t="s">
        <v>5156</v>
      </c>
      <c r="E998" t="s">
        <v>2285</v>
      </c>
      <c r="F998" t="s">
        <v>5152</v>
      </c>
      <c r="G998">
        <v>8240</v>
      </c>
      <c r="H998" s="35">
        <f t="shared" si="15"/>
        <v>2.5549448169437541E-5</v>
      </c>
      <c r="I998" s="23">
        <f>H998*'POTW Flow Rate'!C$11</f>
        <v>263.87572267187772</v>
      </c>
      <c r="J998" s="12" t="s">
        <v>4627</v>
      </c>
    </row>
    <row r="999" spans="1:10">
      <c r="A999" t="s">
        <v>5157</v>
      </c>
      <c r="B999" t="s">
        <v>5151</v>
      </c>
      <c r="C999" t="s">
        <v>2297</v>
      </c>
      <c r="D999" t="s">
        <v>5158</v>
      </c>
      <c r="E999" t="s">
        <v>2285</v>
      </c>
      <c r="F999" t="s">
        <v>5152</v>
      </c>
      <c r="G999">
        <v>43148</v>
      </c>
      <c r="H999" s="35">
        <f t="shared" si="15"/>
        <v>1.3378732883675862E-4</v>
      </c>
      <c r="I999" s="23">
        <f>H999*'POTW Flow Rate'!C$11</f>
        <v>1381.7608837191965</v>
      </c>
      <c r="J999" s="12" t="s">
        <v>4627</v>
      </c>
    </row>
    <row r="1000" spans="1:10">
      <c r="A1000" t="s">
        <v>5159</v>
      </c>
      <c r="B1000" t="s">
        <v>5151</v>
      </c>
      <c r="C1000" t="s">
        <v>2300</v>
      </c>
      <c r="D1000" t="s">
        <v>5160</v>
      </c>
      <c r="E1000" t="s">
        <v>2285</v>
      </c>
      <c r="F1000" t="s">
        <v>5152</v>
      </c>
      <c r="G1000">
        <v>12206</v>
      </c>
      <c r="H1000" s="35">
        <f t="shared" si="15"/>
        <v>3.7846670431572159E-5</v>
      </c>
      <c r="I1000" s="23">
        <f>H1000*'POTW Flow Rate'!C$11</f>
        <v>390.88192608409452</v>
      </c>
      <c r="J1000" s="12" t="s">
        <v>4627</v>
      </c>
    </row>
    <row r="1001" spans="1:10">
      <c r="A1001" t="s">
        <v>5161</v>
      </c>
      <c r="B1001" t="s">
        <v>5151</v>
      </c>
      <c r="C1001" t="s">
        <v>2303</v>
      </c>
      <c r="D1001" t="s">
        <v>5162</v>
      </c>
      <c r="E1001" t="s">
        <v>2285</v>
      </c>
      <c r="F1001" t="s">
        <v>5152</v>
      </c>
      <c r="G1001">
        <v>27778</v>
      </c>
      <c r="H1001" s="35">
        <f t="shared" si="15"/>
        <v>8.6130166413912141E-5</v>
      </c>
      <c r="I1001" s="23">
        <f>H1001*'POTW Flow Rate'!C$11</f>
        <v>889.55580392954118</v>
      </c>
      <c r="J1001" s="12" t="s">
        <v>4627</v>
      </c>
    </row>
    <row r="1002" spans="1:10">
      <c r="A1002" t="s">
        <v>5163</v>
      </c>
      <c r="B1002" t="s">
        <v>5151</v>
      </c>
      <c r="C1002" t="s">
        <v>2306</v>
      </c>
      <c r="D1002" t="s">
        <v>2603</v>
      </c>
      <c r="E1002" t="s">
        <v>2285</v>
      </c>
      <c r="F1002" t="s">
        <v>5152</v>
      </c>
      <c r="G1002">
        <v>126413</v>
      </c>
      <c r="H1002" s="35">
        <f t="shared" si="15"/>
        <v>3.9196388245668786E-4</v>
      </c>
      <c r="I1002" s="23">
        <f>H1002*'POTW Flow Rate'!C$11</f>
        <v>4048.2186565679704</v>
      </c>
      <c r="J1002" s="12" t="s">
        <v>4627</v>
      </c>
    </row>
    <row r="1003" spans="1:10">
      <c r="A1003" t="s">
        <v>5164</v>
      </c>
      <c r="B1003" t="s">
        <v>5151</v>
      </c>
      <c r="C1003" t="s">
        <v>2309</v>
      </c>
      <c r="D1003" t="s">
        <v>4988</v>
      </c>
      <c r="E1003" t="s">
        <v>2285</v>
      </c>
      <c r="F1003" t="s">
        <v>5152</v>
      </c>
      <c r="G1003">
        <v>19972</v>
      </c>
      <c r="H1003" s="35">
        <f t="shared" si="15"/>
        <v>6.1926405199029918E-5</v>
      </c>
      <c r="I1003" s="23">
        <f>H1003*'POTW Flow Rate'!C$11</f>
        <v>639.57838995178895</v>
      </c>
      <c r="J1003" s="12" t="s">
        <v>4627</v>
      </c>
    </row>
    <row r="1004" spans="1:10">
      <c r="A1004" t="s">
        <v>5165</v>
      </c>
      <c r="B1004" t="s">
        <v>5151</v>
      </c>
      <c r="C1004" t="s">
        <v>2312</v>
      </c>
      <c r="D1004" t="s">
        <v>5166</v>
      </c>
      <c r="E1004" t="s">
        <v>2285</v>
      </c>
      <c r="F1004" t="s">
        <v>5152</v>
      </c>
      <c r="G1004">
        <v>48832</v>
      </c>
      <c r="H1004" s="35">
        <f t="shared" si="15"/>
        <v>1.5141148701577355E-4</v>
      </c>
      <c r="I1004" s="23">
        <f>H1004*'POTW Flow Rate'!C$11</f>
        <v>1563.7838943583899</v>
      </c>
      <c r="J1004" s="12" t="s">
        <v>4627</v>
      </c>
    </row>
    <row r="1005" spans="1:10">
      <c r="A1005" t="s">
        <v>5167</v>
      </c>
      <c r="B1005" t="s">
        <v>5151</v>
      </c>
      <c r="C1005" t="s">
        <v>2315</v>
      </c>
      <c r="D1005" t="s">
        <v>5168</v>
      </c>
      <c r="E1005" t="s">
        <v>2285</v>
      </c>
      <c r="F1005" t="s">
        <v>5152</v>
      </c>
      <c r="G1005">
        <v>29706</v>
      </c>
      <c r="H1005" s="35">
        <f t="shared" si="15"/>
        <v>9.2108241179770823E-5</v>
      </c>
      <c r="I1005" s="23">
        <f>H1005*'POTW Flow Rate'!C$11</f>
        <v>951.29759923432027</v>
      </c>
      <c r="J1005" s="12" t="s">
        <v>4627</v>
      </c>
    </row>
    <row r="1006" spans="1:10">
      <c r="A1006" t="s">
        <v>5169</v>
      </c>
      <c r="B1006" t="s">
        <v>5151</v>
      </c>
      <c r="C1006" t="s">
        <v>2318</v>
      </c>
      <c r="D1006" t="s">
        <v>5170</v>
      </c>
      <c r="E1006" t="s">
        <v>2285</v>
      </c>
      <c r="F1006" t="s">
        <v>5152</v>
      </c>
      <c r="G1006">
        <v>8406</v>
      </c>
      <c r="H1006" s="35">
        <f t="shared" si="15"/>
        <v>2.6064157926249026E-5</v>
      </c>
      <c r="I1006" s="23">
        <f>H1006*'POTW Flow Rate'!C$11</f>
        <v>269.19166562861699</v>
      </c>
      <c r="J1006" s="12" t="s">
        <v>4627</v>
      </c>
    </row>
    <row r="1007" spans="1:10">
      <c r="A1007" t="s">
        <v>5171</v>
      </c>
      <c r="B1007" t="s">
        <v>5151</v>
      </c>
      <c r="C1007" t="s">
        <v>2321</v>
      </c>
      <c r="D1007" t="s">
        <v>5172</v>
      </c>
      <c r="E1007" t="s">
        <v>2285</v>
      </c>
      <c r="F1007" t="s">
        <v>5152</v>
      </c>
      <c r="G1007">
        <v>13409</v>
      </c>
      <c r="H1007" s="35">
        <f t="shared" si="15"/>
        <v>4.1576765837862619E-5</v>
      </c>
      <c r="I1007" s="23">
        <f>H1007*'POTW Flow Rate'!C$11</f>
        <v>429.40650064407862</v>
      </c>
      <c r="J1007" s="12" t="s">
        <v>4627</v>
      </c>
    </row>
    <row r="1008" spans="1:10">
      <c r="A1008" t="s">
        <v>5173</v>
      </c>
      <c r="B1008" t="s">
        <v>5151</v>
      </c>
      <c r="C1008" t="s">
        <v>2324</v>
      </c>
      <c r="D1008" t="s">
        <v>5174</v>
      </c>
      <c r="E1008" t="s">
        <v>2285</v>
      </c>
      <c r="F1008" t="s">
        <v>5152</v>
      </c>
      <c r="G1008">
        <v>19888</v>
      </c>
      <c r="H1008" s="35">
        <f t="shared" si="15"/>
        <v>6.1665949659438571E-5</v>
      </c>
      <c r="I1008" s="23">
        <f>H1008*'POTW Flow Rate'!C$11</f>
        <v>636.88839472066797</v>
      </c>
      <c r="J1008" s="12" t="s">
        <v>4627</v>
      </c>
    </row>
    <row r="1009" spans="1:10">
      <c r="A1009" t="s">
        <v>5175</v>
      </c>
      <c r="B1009" t="s">
        <v>5151</v>
      </c>
      <c r="C1009" t="s">
        <v>2327</v>
      </c>
      <c r="D1009" t="s">
        <v>5176</v>
      </c>
      <c r="E1009" t="s">
        <v>2285</v>
      </c>
      <c r="F1009" t="s">
        <v>5152</v>
      </c>
      <c r="G1009">
        <v>77955</v>
      </c>
      <c r="H1009" s="35">
        <f t="shared" si="15"/>
        <v>2.4171204272433293E-4</v>
      </c>
      <c r="I1009" s="23">
        <f>H1009*'POTW Flow Rate'!C$11</f>
        <v>2496.4116457386194</v>
      </c>
      <c r="J1009" s="12" t="s">
        <v>4627</v>
      </c>
    </row>
    <row r="1010" spans="1:10">
      <c r="A1010" t="s">
        <v>5177</v>
      </c>
      <c r="B1010" t="s">
        <v>5151</v>
      </c>
      <c r="C1010" t="s">
        <v>2330</v>
      </c>
      <c r="D1010" t="s">
        <v>2304</v>
      </c>
      <c r="E1010" t="s">
        <v>2285</v>
      </c>
      <c r="F1010" t="s">
        <v>5152</v>
      </c>
      <c r="G1010">
        <v>12875</v>
      </c>
      <c r="H1010" s="35">
        <f t="shared" si="15"/>
        <v>3.9921012764746155E-5</v>
      </c>
      <c r="I1010" s="23">
        <f>H1010*'POTW Flow Rate'!C$11</f>
        <v>412.30581667480885</v>
      </c>
      <c r="J1010" s="12" t="s">
        <v>4627</v>
      </c>
    </row>
    <row r="1011" spans="1:10">
      <c r="A1011" t="s">
        <v>5178</v>
      </c>
      <c r="B1011" t="s">
        <v>5151</v>
      </c>
      <c r="C1011" t="s">
        <v>2333</v>
      </c>
      <c r="D1011" t="s">
        <v>5179</v>
      </c>
      <c r="E1011" t="s">
        <v>2285</v>
      </c>
      <c r="F1011" t="s">
        <v>5152</v>
      </c>
      <c r="G1011">
        <v>12725</v>
      </c>
      <c r="H1011" s="35">
        <f t="shared" si="15"/>
        <v>3.9455913586904452E-5</v>
      </c>
      <c r="I1011" s="23">
        <f>H1011*'POTW Flow Rate'!C$11</f>
        <v>407.50225376209266</v>
      </c>
      <c r="J1011" s="12" t="s">
        <v>4627</v>
      </c>
    </row>
    <row r="1012" spans="1:10">
      <c r="A1012" t="s">
        <v>5180</v>
      </c>
      <c r="B1012" t="s">
        <v>5151</v>
      </c>
      <c r="C1012" t="s">
        <v>2336</v>
      </c>
      <c r="D1012" t="s">
        <v>5181</v>
      </c>
      <c r="E1012" t="s">
        <v>2285</v>
      </c>
      <c r="F1012" t="s">
        <v>5152</v>
      </c>
      <c r="G1012">
        <v>38282</v>
      </c>
      <c r="H1012" s="35">
        <f t="shared" si="15"/>
        <v>1.1869951150757377E-4</v>
      </c>
      <c r="I1012" s="23">
        <f>H1012*'POTW Flow Rate'!C$11</f>
        <v>1225.9333028306824</v>
      </c>
      <c r="J1012" s="12" t="s">
        <v>4627</v>
      </c>
    </row>
    <row r="1013" spans="1:10">
      <c r="A1013" t="s">
        <v>5182</v>
      </c>
      <c r="B1013" t="s">
        <v>5151</v>
      </c>
      <c r="C1013" t="s">
        <v>2339</v>
      </c>
      <c r="D1013" t="s">
        <v>5183</v>
      </c>
      <c r="E1013" t="s">
        <v>2285</v>
      </c>
      <c r="F1013" t="s">
        <v>5152</v>
      </c>
      <c r="G1013">
        <v>91833</v>
      </c>
      <c r="H1013" s="35">
        <f t="shared" si="15"/>
        <v>2.8474301865824726E-4</v>
      </c>
      <c r="I1013" s="23">
        <f>H1013*'POTW Flow Rate'!C$11</f>
        <v>2940.8372864231242</v>
      </c>
      <c r="J1013" s="12" t="s">
        <v>4627</v>
      </c>
    </row>
    <row r="1014" spans="1:10">
      <c r="A1014" t="s">
        <v>5184</v>
      </c>
      <c r="B1014" t="s">
        <v>5151</v>
      </c>
      <c r="C1014" t="s">
        <v>2342</v>
      </c>
      <c r="D1014" t="s">
        <v>5185</v>
      </c>
      <c r="E1014" t="s">
        <v>2285</v>
      </c>
      <c r="F1014" t="s">
        <v>5152</v>
      </c>
      <c r="G1014">
        <v>4978</v>
      </c>
      <c r="H1014" s="35">
        <f t="shared" si="15"/>
        <v>1.5435091381973312E-5</v>
      </c>
      <c r="I1014" s="23">
        <f>H1014*'POTW Flow Rate'!C$11</f>
        <v>159.41424119667565</v>
      </c>
      <c r="J1014" s="12" t="s">
        <v>4627</v>
      </c>
    </row>
    <row r="1015" spans="1:10">
      <c r="A1015" t="s">
        <v>5186</v>
      </c>
      <c r="B1015" t="s">
        <v>5151</v>
      </c>
      <c r="C1015" t="s">
        <v>2345</v>
      </c>
      <c r="D1015" t="s">
        <v>2608</v>
      </c>
      <c r="E1015" t="s">
        <v>2285</v>
      </c>
      <c r="F1015" t="s">
        <v>5152</v>
      </c>
      <c r="G1015">
        <v>10815</v>
      </c>
      <c r="H1015" s="35">
        <f t="shared" si="15"/>
        <v>3.3533650722386774E-5</v>
      </c>
      <c r="I1015" s="23">
        <f>H1015*'POTW Flow Rate'!C$11</f>
        <v>346.33688600683951</v>
      </c>
      <c r="J1015" s="12" t="s">
        <v>4627</v>
      </c>
    </row>
    <row r="1016" spans="1:10">
      <c r="A1016" t="s">
        <v>5187</v>
      </c>
      <c r="B1016" t="s">
        <v>5151</v>
      </c>
      <c r="C1016" t="s">
        <v>2348</v>
      </c>
      <c r="D1016" t="s">
        <v>5188</v>
      </c>
      <c r="E1016" t="s">
        <v>2285</v>
      </c>
      <c r="F1016" t="s">
        <v>5152</v>
      </c>
      <c r="G1016">
        <v>27223</v>
      </c>
      <c r="H1016" s="35">
        <f t="shared" si="15"/>
        <v>8.4409299455897834E-5</v>
      </c>
      <c r="I1016" s="23">
        <f>H1016*'POTW Flow Rate'!C$11</f>
        <v>871.78262115249106</v>
      </c>
      <c r="J1016" s="12" t="s">
        <v>4627</v>
      </c>
    </row>
    <row r="1017" spans="1:10">
      <c r="A1017" t="s">
        <v>5189</v>
      </c>
      <c r="B1017" t="s">
        <v>5151</v>
      </c>
      <c r="C1017" t="s">
        <v>2351</v>
      </c>
      <c r="D1017" t="s">
        <v>5190</v>
      </c>
      <c r="E1017" t="s">
        <v>2285</v>
      </c>
      <c r="F1017" t="s">
        <v>5152</v>
      </c>
      <c r="G1017">
        <v>15891</v>
      </c>
      <c r="H1017" s="35">
        <f t="shared" si="15"/>
        <v>4.9272606900549996E-5</v>
      </c>
      <c r="I1017" s="23">
        <f>H1017*'POTW Flow Rate'!C$11</f>
        <v>508.88945497315638</v>
      </c>
      <c r="J1017" s="12" t="s">
        <v>4627</v>
      </c>
    </row>
    <row r="1018" spans="1:10">
      <c r="A1018" t="s">
        <v>5191</v>
      </c>
      <c r="B1018" t="s">
        <v>5151</v>
      </c>
      <c r="C1018" t="s">
        <v>2354</v>
      </c>
      <c r="D1018" t="s">
        <v>1774</v>
      </c>
      <c r="E1018" t="s">
        <v>2285</v>
      </c>
      <c r="F1018" t="s">
        <v>5152</v>
      </c>
      <c r="G1018">
        <v>74250</v>
      </c>
      <c r="H1018" s="35">
        <f t="shared" si="15"/>
        <v>2.3022409303164289E-4</v>
      </c>
      <c r="I1018" s="23">
        <f>H1018*'POTW Flow Rate'!C$11</f>
        <v>2377.7636417945291</v>
      </c>
      <c r="J1018" s="12" t="s">
        <v>4627</v>
      </c>
    </row>
    <row r="1019" spans="1:10">
      <c r="A1019" t="s">
        <v>5192</v>
      </c>
      <c r="B1019" t="s">
        <v>5151</v>
      </c>
      <c r="C1019" t="s">
        <v>2357</v>
      </c>
      <c r="D1019" t="s">
        <v>2612</v>
      </c>
      <c r="E1019" t="s">
        <v>2285</v>
      </c>
      <c r="F1019" t="s">
        <v>5152</v>
      </c>
      <c r="G1019">
        <v>35758</v>
      </c>
      <c r="H1019" s="35">
        <f t="shared" si="15"/>
        <v>1.1087344267509072E-4</v>
      </c>
      <c r="I1019" s="23">
        <f>H1019*'POTW Flow Rate'!C$11</f>
        <v>1145.1053508860441</v>
      </c>
      <c r="J1019" s="12" t="s">
        <v>4627</v>
      </c>
    </row>
    <row r="1020" spans="1:10">
      <c r="A1020" t="s">
        <v>5193</v>
      </c>
      <c r="B1020" t="s">
        <v>5151</v>
      </c>
      <c r="C1020" t="s">
        <v>2360</v>
      </c>
      <c r="D1020" t="s">
        <v>2325</v>
      </c>
      <c r="E1020" t="s">
        <v>2285</v>
      </c>
      <c r="F1020" t="s">
        <v>5152</v>
      </c>
      <c r="G1020">
        <v>21147</v>
      </c>
      <c r="H1020" s="35">
        <f t="shared" si="15"/>
        <v>6.5569682092123257E-5</v>
      </c>
      <c r="I1020" s="23">
        <f>H1020*'POTW Flow Rate'!C$11</f>
        <v>677.20629943473273</v>
      </c>
      <c r="J1020" s="12" t="s">
        <v>4627</v>
      </c>
    </row>
    <row r="1021" spans="1:10">
      <c r="A1021" t="s">
        <v>5194</v>
      </c>
      <c r="B1021" t="s">
        <v>5151</v>
      </c>
      <c r="C1021" t="s">
        <v>2363</v>
      </c>
      <c r="D1021" t="s">
        <v>1778</v>
      </c>
      <c r="E1021" t="s">
        <v>2285</v>
      </c>
      <c r="F1021" t="s">
        <v>5152</v>
      </c>
      <c r="G1021">
        <v>10165</v>
      </c>
      <c r="H1021" s="35">
        <f t="shared" si="15"/>
        <v>3.1518220951739393E-5</v>
      </c>
      <c r="I1021" s="23">
        <f>H1021*'POTW Flow Rate'!C$11</f>
        <v>325.5214467184025</v>
      </c>
      <c r="J1021" s="12" t="s">
        <v>4627</v>
      </c>
    </row>
    <row r="1022" spans="1:10">
      <c r="A1022" t="s">
        <v>5195</v>
      </c>
      <c r="B1022" t="s">
        <v>5151</v>
      </c>
      <c r="C1022" t="s">
        <v>2366</v>
      </c>
      <c r="D1022" t="s">
        <v>2626</v>
      </c>
      <c r="E1022" t="s">
        <v>2285</v>
      </c>
      <c r="F1022" t="s">
        <v>5152</v>
      </c>
      <c r="G1022">
        <v>9224</v>
      </c>
      <c r="H1022" s="35">
        <f t="shared" si="15"/>
        <v>2.8600498776079111E-5</v>
      </c>
      <c r="I1022" s="23">
        <f>H1022*'POTW Flow Rate'!C$11</f>
        <v>295.38709537929611</v>
      </c>
      <c r="J1022" s="12" t="s">
        <v>4627</v>
      </c>
    </row>
    <row r="1023" spans="1:10">
      <c r="A1023" t="s">
        <v>5196</v>
      </c>
      <c r="B1023" t="s">
        <v>5151</v>
      </c>
      <c r="C1023" t="s">
        <v>2369</v>
      </c>
      <c r="D1023" t="s">
        <v>1784</v>
      </c>
      <c r="E1023" t="s">
        <v>2285</v>
      </c>
      <c r="F1023" t="s">
        <v>5152</v>
      </c>
      <c r="G1023">
        <v>6745</v>
      </c>
      <c r="H1023" s="35">
        <f t="shared" si="15"/>
        <v>2.091395969694857E-5</v>
      </c>
      <c r="I1023" s="23">
        <f>H1023*'POTW Flow Rate'!C$11</f>
        <v>216.0002123084727</v>
      </c>
      <c r="J1023" s="12" t="s">
        <v>4627</v>
      </c>
    </row>
    <row r="1024" spans="1:10">
      <c r="A1024" t="s">
        <v>5197</v>
      </c>
      <c r="B1024" t="s">
        <v>5151</v>
      </c>
      <c r="C1024" t="s">
        <v>2372</v>
      </c>
      <c r="D1024" t="s">
        <v>4687</v>
      </c>
      <c r="E1024" t="s">
        <v>2285</v>
      </c>
      <c r="F1024" t="s">
        <v>5152</v>
      </c>
      <c r="G1024">
        <v>98275</v>
      </c>
      <c r="H1024" s="35">
        <f t="shared" si="15"/>
        <v>3.0471747801595562E-4</v>
      </c>
      <c r="I1024" s="23">
        <f>H1024*'POTW Flow Rate'!C$11</f>
        <v>3147.1343016479104</v>
      </c>
      <c r="J1024" s="12" t="s">
        <v>4627</v>
      </c>
    </row>
    <row r="1025" spans="1:10">
      <c r="A1025" t="s">
        <v>5198</v>
      </c>
      <c r="B1025" t="s">
        <v>5151</v>
      </c>
      <c r="C1025" t="s">
        <v>2375</v>
      </c>
      <c r="D1025" t="s">
        <v>5199</v>
      </c>
      <c r="E1025" t="s">
        <v>2285</v>
      </c>
      <c r="F1025" t="s">
        <v>5152</v>
      </c>
      <c r="G1025">
        <v>12013</v>
      </c>
      <c r="H1025" s="35">
        <f t="shared" si="15"/>
        <v>3.7248242822749172E-5</v>
      </c>
      <c r="I1025" s="23">
        <f>H1025*'POTW Flow Rate'!C$11</f>
        <v>384.70134180306638</v>
      </c>
      <c r="J1025" s="12" t="s">
        <v>4627</v>
      </c>
    </row>
    <row r="1026" spans="1:10">
      <c r="A1026" t="s">
        <v>5200</v>
      </c>
      <c r="B1026" t="s">
        <v>5151</v>
      </c>
      <c r="C1026" t="s">
        <v>2378</v>
      </c>
      <c r="D1026" t="s">
        <v>5201</v>
      </c>
      <c r="E1026" t="s">
        <v>2285</v>
      </c>
      <c r="F1026" t="s">
        <v>5152</v>
      </c>
      <c r="G1026">
        <v>7672</v>
      </c>
      <c r="H1026" s="35">
        <f t="shared" si="15"/>
        <v>2.3788272616010292E-5</v>
      </c>
      <c r="I1026" s="23">
        <f>H1026*'POTW Flow Rate'!C$11</f>
        <v>245.68623110905892</v>
      </c>
      <c r="J1026" s="12" t="s">
        <v>4627</v>
      </c>
    </row>
    <row r="1027" spans="1:10">
      <c r="A1027" t="s">
        <v>5202</v>
      </c>
      <c r="B1027" t="s">
        <v>5151</v>
      </c>
      <c r="C1027" t="s">
        <v>2381</v>
      </c>
      <c r="D1027" t="s">
        <v>5203</v>
      </c>
      <c r="E1027" t="s">
        <v>2285</v>
      </c>
      <c r="F1027" t="s">
        <v>5152</v>
      </c>
      <c r="G1027">
        <v>14447</v>
      </c>
      <c r="H1027" s="35">
        <f t="shared" ref="H1027:H1090" si="16">G1027/G$3226</f>
        <v>4.4795252148527203E-5</v>
      </c>
      <c r="I1027" s="23">
        <f>H1027*'POTW Flow Rate'!C$11</f>
        <v>462.64715600007492</v>
      </c>
      <c r="J1027" s="12" t="s">
        <v>4627</v>
      </c>
    </row>
    <row r="1028" spans="1:10">
      <c r="A1028" t="s">
        <v>5204</v>
      </c>
      <c r="B1028" t="s">
        <v>5151</v>
      </c>
      <c r="C1028" t="s">
        <v>2384</v>
      </c>
      <c r="D1028" t="s">
        <v>2370</v>
      </c>
      <c r="E1028" t="s">
        <v>2285</v>
      </c>
      <c r="F1028" t="s">
        <v>5152</v>
      </c>
      <c r="G1028">
        <v>310797</v>
      </c>
      <c r="H1028" s="35">
        <f t="shared" si="16"/>
        <v>9.636761945044514E-4</v>
      </c>
      <c r="I1028" s="23">
        <f>H1028*'POTW Flow Rate'!C$11</f>
        <v>9952.8862838897548</v>
      </c>
      <c r="J1028" s="12" t="s">
        <v>4627</v>
      </c>
    </row>
    <row r="1029" spans="1:10">
      <c r="A1029" t="s">
        <v>5205</v>
      </c>
      <c r="B1029" t="s">
        <v>5151</v>
      </c>
      <c r="C1029" t="s">
        <v>2387</v>
      </c>
      <c r="D1029" t="s">
        <v>5206</v>
      </c>
      <c r="E1029" t="s">
        <v>2285</v>
      </c>
      <c r="F1029" t="s">
        <v>5152</v>
      </c>
      <c r="G1029">
        <v>14545</v>
      </c>
      <c r="H1029" s="35">
        <f t="shared" si="16"/>
        <v>4.5099116944717117E-5</v>
      </c>
      <c r="I1029" s="23">
        <f>H1029*'POTW Flow Rate'!C$11</f>
        <v>465.78548376971617</v>
      </c>
      <c r="J1029" s="12" t="s">
        <v>4627</v>
      </c>
    </row>
    <row r="1030" spans="1:10">
      <c r="A1030" t="s">
        <v>5207</v>
      </c>
      <c r="B1030" t="s">
        <v>5151</v>
      </c>
      <c r="C1030" t="s">
        <v>2390</v>
      </c>
      <c r="D1030" t="s">
        <v>3222</v>
      </c>
      <c r="E1030" t="s">
        <v>2285</v>
      </c>
      <c r="F1030" t="s">
        <v>5152</v>
      </c>
      <c r="G1030">
        <v>38108</v>
      </c>
      <c r="H1030" s="35">
        <f t="shared" si="16"/>
        <v>1.181599964612774E-4</v>
      </c>
      <c r="I1030" s="23">
        <f>H1030*'POTW Flow Rate'!C$11</f>
        <v>1220.3611698519314</v>
      </c>
      <c r="J1030" s="12" t="s">
        <v>4627</v>
      </c>
    </row>
    <row r="1031" spans="1:10">
      <c r="A1031" t="s">
        <v>5208</v>
      </c>
      <c r="B1031" t="s">
        <v>5151</v>
      </c>
      <c r="C1031" t="s">
        <v>2393</v>
      </c>
      <c r="D1031" t="s">
        <v>2373</v>
      </c>
      <c r="E1031" t="s">
        <v>2285</v>
      </c>
      <c r="F1031" t="s">
        <v>5152</v>
      </c>
      <c r="G1031">
        <v>49880</v>
      </c>
      <c r="H1031" s="35">
        <f t="shared" si="16"/>
        <v>1.5466097993829423E-4</v>
      </c>
      <c r="I1031" s="23">
        <f>H1031*'POTW Flow Rate'!C$11</f>
        <v>1597.3447872419003</v>
      </c>
      <c r="J1031" s="12" t="s">
        <v>4627</v>
      </c>
    </row>
    <row r="1032" spans="1:10">
      <c r="A1032" t="s">
        <v>5209</v>
      </c>
      <c r="B1032" t="s">
        <v>5151</v>
      </c>
      <c r="C1032" t="s">
        <v>2396</v>
      </c>
      <c r="D1032" t="s">
        <v>2638</v>
      </c>
      <c r="E1032" t="s">
        <v>2285</v>
      </c>
      <c r="F1032" t="s">
        <v>5152</v>
      </c>
      <c r="G1032">
        <v>6265</v>
      </c>
      <c r="H1032" s="35">
        <f t="shared" si="16"/>
        <v>1.9425642327855121E-5</v>
      </c>
      <c r="I1032" s="23">
        <f>H1032*'POTW Flow Rate'!C$11</f>
        <v>200.62881098778081</v>
      </c>
      <c r="J1032" s="12" t="s">
        <v>4627</v>
      </c>
    </row>
    <row r="1033" spans="1:10">
      <c r="A1033" t="s">
        <v>5210</v>
      </c>
      <c r="B1033" t="s">
        <v>5151</v>
      </c>
      <c r="C1033" t="s">
        <v>2399</v>
      </c>
      <c r="D1033" t="s">
        <v>4542</v>
      </c>
      <c r="E1033" t="s">
        <v>2285</v>
      </c>
      <c r="F1033" t="s">
        <v>5152</v>
      </c>
      <c r="G1033">
        <v>8589</v>
      </c>
      <c r="H1033" s="35">
        <f t="shared" si="16"/>
        <v>2.6631578923215901E-5</v>
      </c>
      <c r="I1033" s="23">
        <f>H1033*'POTW Flow Rate'!C$11</f>
        <v>275.05201238213073</v>
      </c>
      <c r="J1033" s="12" t="s">
        <v>4627</v>
      </c>
    </row>
    <row r="1034" spans="1:10">
      <c r="A1034" t="s">
        <v>5211</v>
      </c>
      <c r="B1034" t="s">
        <v>5151</v>
      </c>
      <c r="C1034" t="s">
        <v>2402</v>
      </c>
      <c r="D1034" t="s">
        <v>5212</v>
      </c>
      <c r="E1034" t="s">
        <v>2285</v>
      </c>
      <c r="F1034" t="s">
        <v>5152</v>
      </c>
      <c r="G1034">
        <v>16858</v>
      </c>
      <c r="H1034" s="35">
        <f t="shared" si="16"/>
        <v>5.227094626703617E-5</v>
      </c>
      <c r="I1034" s="23">
        <f>H1034*'POTW Flow Rate'!C$11</f>
        <v>539.85642388380029</v>
      </c>
      <c r="J1034" s="12" t="s">
        <v>4627</v>
      </c>
    </row>
    <row r="1035" spans="1:10">
      <c r="A1035" t="s">
        <v>5213</v>
      </c>
      <c r="B1035" t="s">
        <v>5151</v>
      </c>
      <c r="C1035" t="s">
        <v>2405</v>
      </c>
      <c r="D1035" t="s">
        <v>2642</v>
      </c>
      <c r="E1035" t="s">
        <v>2285</v>
      </c>
      <c r="F1035" t="s">
        <v>5152</v>
      </c>
      <c r="G1035">
        <v>24875</v>
      </c>
      <c r="H1035" s="35">
        <f t="shared" si="16"/>
        <v>7.7128946992082378E-5</v>
      </c>
      <c r="I1035" s="23">
        <f>H1035*'POTW Flow Rate'!C$11</f>
        <v>796.59084969210653</v>
      </c>
      <c r="J1035" s="12" t="s">
        <v>4627</v>
      </c>
    </row>
    <row r="1036" spans="1:10">
      <c r="A1036" t="s">
        <v>5214</v>
      </c>
      <c r="B1036" t="s">
        <v>5151</v>
      </c>
      <c r="C1036" t="s">
        <v>2408</v>
      </c>
      <c r="D1036" t="s">
        <v>5215</v>
      </c>
      <c r="E1036" t="s">
        <v>2285</v>
      </c>
      <c r="F1036" t="s">
        <v>5152</v>
      </c>
      <c r="G1036">
        <v>37618</v>
      </c>
      <c r="H1036" s="35">
        <f t="shared" si="16"/>
        <v>1.1664067248032783E-4</v>
      </c>
      <c r="I1036" s="23">
        <f>H1036*'POTW Flow Rate'!C$11</f>
        <v>1204.6695310037251</v>
      </c>
      <c r="J1036" s="12" t="s">
        <v>4627</v>
      </c>
    </row>
    <row r="1037" spans="1:10">
      <c r="A1037" t="s">
        <v>5216</v>
      </c>
      <c r="B1037" t="s">
        <v>5151</v>
      </c>
      <c r="C1037" t="s">
        <v>2411</v>
      </c>
      <c r="D1037" t="s">
        <v>5217</v>
      </c>
      <c r="E1037" t="s">
        <v>2285</v>
      </c>
      <c r="F1037" t="s">
        <v>5152</v>
      </c>
      <c r="G1037">
        <v>26194</v>
      </c>
      <c r="H1037" s="35">
        <f t="shared" si="16"/>
        <v>8.1218719095903748E-5</v>
      </c>
      <c r="I1037" s="23">
        <f>H1037*'POTW Flow Rate'!C$11</f>
        <v>838.83017957125776</v>
      </c>
      <c r="J1037" s="12" t="s">
        <v>4627</v>
      </c>
    </row>
    <row r="1038" spans="1:10">
      <c r="A1038" t="s">
        <v>5218</v>
      </c>
      <c r="B1038" t="s">
        <v>5151</v>
      </c>
      <c r="C1038" t="s">
        <v>2414</v>
      </c>
      <c r="D1038" t="s">
        <v>5219</v>
      </c>
      <c r="E1038" t="s">
        <v>2285</v>
      </c>
      <c r="F1038" t="s">
        <v>5152</v>
      </c>
      <c r="G1038">
        <v>11043</v>
      </c>
      <c r="H1038" s="35">
        <f t="shared" si="16"/>
        <v>3.4240601472706159E-5</v>
      </c>
      <c r="I1038" s="23">
        <f>H1038*'POTW Flow Rate'!C$11</f>
        <v>353.6383016341681</v>
      </c>
      <c r="J1038" s="12" t="s">
        <v>4627</v>
      </c>
    </row>
    <row r="1039" spans="1:10">
      <c r="A1039" t="s">
        <v>5220</v>
      </c>
      <c r="B1039" t="s">
        <v>5151</v>
      </c>
      <c r="C1039" t="s">
        <v>2417</v>
      </c>
      <c r="D1039" t="s">
        <v>5221</v>
      </c>
      <c r="E1039" t="s">
        <v>2285</v>
      </c>
      <c r="F1039" t="s">
        <v>5152</v>
      </c>
      <c r="G1039">
        <v>36308</v>
      </c>
      <c r="H1039" s="35">
        <f t="shared" si="16"/>
        <v>1.1257880632717696E-4</v>
      </c>
      <c r="I1039" s="23">
        <f>H1039*'POTW Flow Rate'!C$11</f>
        <v>1162.7184148993367</v>
      </c>
      <c r="J1039" s="12" t="s">
        <v>4627</v>
      </c>
    </row>
    <row r="1040" spans="1:10">
      <c r="A1040" t="s">
        <v>5222</v>
      </c>
      <c r="B1040" t="s">
        <v>5151</v>
      </c>
      <c r="C1040" t="s">
        <v>2420</v>
      </c>
      <c r="D1040" t="s">
        <v>3245</v>
      </c>
      <c r="E1040" t="s">
        <v>2285</v>
      </c>
      <c r="F1040" t="s">
        <v>5152</v>
      </c>
      <c r="G1040">
        <v>8753</v>
      </c>
      <c r="H1040" s="35">
        <f t="shared" si="16"/>
        <v>2.7140087357656164E-5</v>
      </c>
      <c r="I1040" s="23">
        <f>H1040*'POTW Flow Rate'!C$11</f>
        <v>280.30390783336719</v>
      </c>
      <c r="J1040" s="12" t="s">
        <v>4627</v>
      </c>
    </row>
    <row r="1041" spans="1:10">
      <c r="A1041" t="s">
        <v>5223</v>
      </c>
      <c r="B1041" t="s">
        <v>5151</v>
      </c>
      <c r="C1041" t="s">
        <v>2423</v>
      </c>
      <c r="D1041" t="s">
        <v>4549</v>
      </c>
      <c r="E1041" t="s">
        <v>2285</v>
      </c>
      <c r="F1041" t="s">
        <v>5152</v>
      </c>
      <c r="G1041">
        <v>108266</v>
      </c>
      <c r="H1041" s="35">
        <f t="shared" si="16"/>
        <v>3.3569618392139864E-4</v>
      </c>
      <c r="I1041" s="23">
        <f>H1041*'POTW Flow Rate'!C$11</f>
        <v>3467.0836153875621</v>
      </c>
      <c r="J1041" s="12" t="s">
        <v>4627</v>
      </c>
    </row>
    <row r="1042" spans="1:10">
      <c r="A1042" t="s">
        <v>5224</v>
      </c>
      <c r="B1042" t="s">
        <v>5151</v>
      </c>
      <c r="C1042" t="s">
        <v>2426</v>
      </c>
      <c r="D1042" t="s">
        <v>5225</v>
      </c>
      <c r="E1042" t="s">
        <v>2285</v>
      </c>
      <c r="F1042" t="s">
        <v>5152</v>
      </c>
      <c r="G1042">
        <v>28163</v>
      </c>
      <c r="H1042" s="35">
        <f t="shared" si="16"/>
        <v>8.7323920970372505E-5</v>
      </c>
      <c r="I1042" s="23">
        <f>H1042*'POTW Flow Rate'!C$11</f>
        <v>901.88494873884611</v>
      </c>
      <c r="J1042" s="12" t="s">
        <v>4627</v>
      </c>
    </row>
    <row r="1043" spans="1:10">
      <c r="A1043" t="s">
        <v>5226</v>
      </c>
      <c r="B1043" t="s">
        <v>5151</v>
      </c>
      <c r="C1043" t="s">
        <v>2429</v>
      </c>
      <c r="D1043" t="s">
        <v>4712</v>
      </c>
      <c r="E1043" t="s">
        <v>2285</v>
      </c>
      <c r="F1043" t="s">
        <v>5152</v>
      </c>
      <c r="G1043">
        <v>18592</v>
      </c>
      <c r="H1043" s="35">
        <f t="shared" si="16"/>
        <v>5.764749276288626E-5</v>
      </c>
      <c r="I1043" s="23">
        <f>H1043*'POTW Flow Rate'!C$11</f>
        <v>595.38561115479979</v>
      </c>
      <c r="J1043" s="12" t="s">
        <v>4627</v>
      </c>
    </row>
    <row r="1044" spans="1:10">
      <c r="A1044" t="s">
        <v>5227</v>
      </c>
      <c r="B1044" t="s">
        <v>5151</v>
      </c>
      <c r="C1044" t="s">
        <v>2432</v>
      </c>
      <c r="D1044" t="s">
        <v>3251</v>
      </c>
      <c r="E1044" t="s">
        <v>2285</v>
      </c>
      <c r="F1044" t="s">
        <v>5152</v>
      </c>
      <c r="G1044">
        <v>18597</v>
      </c>
      <c r="H1044" s="35">
        <f t="shared" si="16"/>
        <v>5.7662996068814314E-5</v>
      </c>
      <c r="I1044" s="23">
        <f>H1044*'POTW Flow Rate'!C$11</f>
        <v>595.54572991855696</v>
      </c>
      <c r="J1044" s="12" t="s">
        <v>4627</v>
      </c>
    </row>
    <row r="1045" spans="1:10">
      <c r="A1045" t="s">
        <v>5228</v>
      </c>
      <c r="B1045" t="s">
        <v>5151</v>
      </c>
      <c r="C1045" t="s">
        <v>2435</v>
      </c>
      <c r="D1045" t="s">
        <v>4551</v>
      </c>
      <c r="E1045" t="s">
        <v>2285</v>
      </c>
      <c r="F1045" t="s">
        <v>5152</v>
      </c>
      <c r="G1045">
        <v>46467</v>
      </c>
      <c r="H1045" s="35">
        <f t="shared" si="16"/>
        <v>1.440784233118027E-4</v>
      </c>
      <c r="I1045" s="23">
        <f>H1045*'POTW Flow Rate'!C$11</f>
        <v>1488.0477191012308</v>
      </c>
      <c r="J1045" s="12" t="s">
        <v>4627</v>
      </c>
    </row>
    <row r="1046" spans="1:10">
      <c r="A1046" t="s">
        <v>5229</v>
      </c>
      <c r="B1046" t="s">
        <v>5151</v>
      </c>
      <c r="C1046" t="s">
        <v>2438</v>
      </c>
      <c r="D1046" t="s">
        <v>2385</v>
      </c>
      <c r="E1046" t="s">
        <v>2285</v>
      </c>
      <c r="F1046" t="s">
        <v>5152</v>
      </c>
      <c r="G1046">
        <v>15572</v>
      </c>
      <c r="H1046" s="35">
        <f t="shared" si="16"/>
        <v>4.8283495982339975E-5</v>
      </c>
      <c r="I1046" s="23">
        <f>H1046*'POTW Flow Rate'!C$11</f>
        <v>498.67387784544655</v>
      </c>
      <c r="J1046" s="12" t="s">
        <v>4627</v>
      </c>
    </row>
    <row r="1047" spans="1:10">
      <c r="A1047" t="s">
        <v>5230</v>
      </c>
      <c r="B1047" t="s">
        <v>5151</v>
      </c>
      <c r="C1047" t="s">
        <v>2441</v>
      </c>
      <c r="D1047" t="s">
        <v>5231</v>
      </c>
      <c r="E1047" t="s">
        <v>2285</v>
      </c>
      <c r="F1047" t="s">
        <v>5152</v>
      </c>
      <c r="G1047">
        <v>4734</v>
      </c>
      <c r="H1047" s="35">
        <f t="shared" si="16"/>
        <v>1.467853005268414E-5</v>
      </c>
      <c r="I1047" s="23">
        <f>H1047*'POTW Flow Rate'!C$11</f>
        <v>151.60044552532392</v>
      </c>
      <c r="J1047" s="12" t="s">
        <v>4627</v>
      </c>
    </row>
    <row r="1048" spans="1:10">
      <c r="A1048" t="s">
        <v>5232</v>
      </c>
      <c r="B1048" t="s">
        <v>5151</v>
      </c>
      <c r="C1048" t="s">
        <v>2444</v>
      </c>
      <c r="D1048" t="s">
        <v>5233</v>
      </c>
      <c r="E1048" t="s">
        <v>2285</v>
      </c>
      <c r="F1048" t="s">
        <v>5152</v>
      </c>
      <c r="G1048">
        <v>46376</v>
      </c>
      <c r="H1048" s="35">
        <f t="shared" si="16"/>
        <v>1.4379626314391206E-4</v>
      </c>
      <c r="I1048" s="23">
        <f>H1048*'POTW Flow Rate'!C$11</f>
        <v>1485.1335576008496</v>
      </c>
      <c r="J1048" s="12" t="s">
        <v>4627</v>
      </c>
    </row>
    <row r="1049" spans="1:10">
      <c r="A1049" t="s">
        <v>5234</v>
      </c>
      <c r="B1049" t="s">
        <v>5151</v>
      </c>
      <c r="C1049" t="s">
        <v>2447</v>
      </c>
      <c r="D1049" t="s">
        <v>2391</v>
      </c>
      <c r="E1049" t="s">
        <v>2285</v>
      </c>
      <c r="F1049" t="s">
        <v>5152</v>
      </c>
      <c r="G1049">
        <v>13289</v>
      </c>
      <c r="H1049" s="35">
        <f t="shared" si="16"/>
        <v>4.1204686495589257E-5</v>
      </c>
      <c r="I1049" s="23">
        <f>H1049*'POTW Flow Rate'!C$11</f>
        <v>425.56365031390567</v>
      </c>
      <c r="J1049" s="12" t="s">
        <v>4627</v>
      </c>
    </row>
    <row r="1050" spans="1:10">
      <c r="A1050" t="s">
        <v>5235</v>
      </c>
      <c r="B1050" t="s">
        <v>5151</v>
      </c>
      <c r="C1050" t="s">
        <v>2450</v>
      </c>
      <c r="D1050" t="s">
        <v>2394</v>
      </c>
      <c r="E1050" t="s">
        <v>2285</v>
      </c>
      <c r="F1050" t="s">
        <v>5152</v>
      </c>
      <c r="G1050">
        <v>760026</v>
      </c>
      <c r="H1050" s="35">
        <f t="shared" si="16"/>
        <v>2.3565831182554534E-3</v>
      </c>
      <c r="I1050" s="23">
        <f>H1050*'POTW Flow Rate'!C$11</f>
        <v>24338.884708667054</v>
      </c>
      <c r="J1050" s="12" t="s">
        <v>4627</v>
      </c>
    </row>
    <row r="1051" spans="1:10">
      <c r="A1051" t="s">
        <v>5236</v>
      </c>
      <c r="B1051" t="s">
        <v>5151</v>
      </c>
      <c r="C1051" t="s">
        <v>2453</v>
      </c>
      <c r="D1051" t="s">
        <v>5237</v>
      </c>
      <c r="E1051" t="s">
        <v>2285</v>
      </c>
      <c r="F1051" t="s">
        <v>5152</v>
      </c>
      <c r="G1051">
        <v>50815</v>
      </c>
      <c r="H1051" s="35">
        <f t="shared" si="16"/>
        <v>1.5756009814684086E-4</v>
      </c>
      <c r="I1051" s="23">
        <f>H1051*'POTW Flow Rate'!C$11</f>
        <v>1627.2869960644982</v>
      </c>
      <c r="J1051" s="12" t="s">
        <v>4627</v>
      </c>
    </row>
    <row r="1052" spans="1:10">
      <c r="A1052" t="s">
        <v>5238</v>
      </c>
      <c r="B1052" t="s">
        <v>5151</v>
      </c>
      <c r="C1052" t="s">
        <v>2456</v>
      </c>
      <c r="D1052" t="s">
        <v>2658</v>
      </c>
      <c r="E1052" t="s">
        <v>2285</v>
      </c>
      <c r="F1052" t="s">
        <v>5152</v>
      </c>
      <c r="G1052">
        <v>23262</v>
      </c>
      <c r="H1052" s="35">
        <f t="shared" si="16"/>
        <v>7.2127580499691267E-5</v>
      </c>
      <c r="I1052" s="23">
        <f>H1052*'POTW Flow Rate'!C$11</f>
        <v>744.93653650403144</v>
      </c>
      <c r="J1052" s="12" t="s">
        <v>4627</v>
      </c>
    </row>
    <row r="1053" spans="1:10">
      <c r="A1053" t="s">
        <v>5239</v>
      </c>
      <c r="B1053" t="s">
        <v>5151</v>
      </c>
      <c r="C1053" t="s">
        <v>2459</v>
      </c>
      <c r="D1053" t="s">
        <v>5240</v>
      </c>
      <c r="E1053" t="s">
        <v>2285</v>
      </c>
      <c r="F1053" t="s">
        <v>5152</v>
      </c>
      <c r="G1053">
        <v>163929</v>
      </c>
      <c r="H1053" s="35">
        <f t="shared" si="16"/>
        <v>5.0828828749608333E-4</v>
      </c>
      <c r="I1053" s="23">
        <f>H1053*'POTW Flow Rate'!C$11</f>
        <v>5249.6217647910489</v>
      </c>
      <c r="J1053" s="12" t="s">
        <v>4627</v>
      </c>
    </row>
    <row r="1054" spans="1:10">
      <c r="A1054" t="s">
        <v>5241</v>
      </c>
      <c r="B1054" t="s">
        <v>5151</v>
      </c>
      <c r="C1054" t="s">
        <v>2462</v>
      </c>
      <c r="D1054" t="s">
        <v>5242</v>
      </c>
      <c r="E1054" t="s">
        <v>2285</v>
      </c>
      <c r="F1054" t="s">
        <v>5152</v>
      </c>
      <c r="G1054">
        <v>15892</v>
      </c>
      <c r="H1054" s="35">
        <f t="shared" si="16"/>
        <v>4.9275707561735607E-5</v>
      </c>
      <c r="I1054" s="23">
        <f>H1054*'POTW Flow Rate'!C$11</f>
        <v>508.92147872590783</v>
      </c>
      <c r="J1054" s="12" t="s">
        <v>4627</v>
      </c>
    </row>
    <row r="1055" spans="1:10">
      <c r="A1055" t="s">
        <v>5243</v>
      </c>
      <c r="B1055" t="s">
        <v>5151</v>
      </c>
      <c r="C1055" t="s">
        <v>2465</v>
      </c>
      <c r="D1055" t="s">
        <v>4570</v>
      </c>
      <c r="E1055" t="s">
        <v>2285</v>
      </c>
      <c r="F1055" t="s">
        <v>5152</v>
      </c>
      <c r="G1055">
        <v>31798</v>
      </c>
      <c r="H1055" s="35">
        <f t="shared" si="16"/>
        <v>9.8594824380069768E-5</v>
      </c>
      <c r="I1055" s="23">
        <f>H1055*'POTW Flow Rate'!C$11</f>
        <v>1018.2912899903357</v>
      </c>
      <c r="J1055" s="12" t="s">
        <v>4627</v>
      </c>
    </row>
    <row r="1056" spans="1:10">
      <c r="A1056" t="s">
        <v>5244</v>
      </c>
      <c r="B1056" t="s">
        <v>5151</v>
      </c>
      <c r="C1056" t="s">
        <v>2468</v>
      </c>
      <c r="D1056" t="s">
        <v>5245</v>
      </c>
      <c r="E1056" t="s">
        <v>2285</v>
      </c>
      <c r="F1056" t="s">
        <v>5152</v>
      </c>
      <c r="G1056">
        <v>14180</v>
      </c>
      <c r="H1056" s="35">
        <f t="shared" si="16"/>
        <v>4.3967375611968972E-5</v>
      </c>
      <c r="I1056" s="23">
        <f>H1056*'POTW Flow Rate'!C$11</f>
        <v>454.09681401544003</v>
      </c>
      <c r="J1056" s="12" t="s">
        <v>4627</v>
      </c>
    </row>
    <row r="1057" spans="1:10">
      <c r="A1057" t="s">
        <v>5246</v>
      </c>
      <c r="B1057" t="s">
        <v>5151</v>
      </c>
      <c r="C1057" t="s">
        <v>2471</v>
      </c>
      <c r="D1057" t="s">
        <v>5247</v>
      </c>
      <c r="E1057" t="s">
        <v>2285</v>
      </c>
      <c r="F1057" t="s">
        <v>5152</v>
      </c>
      <c r="G1057">
        <v>60015</v>
      </c>
      <c r="H1057" s="35">
        <f t="shared" si="16"/>
        <v>1.8608618105446528E-4</v>
      </c>
      <c r="I1057" s="23">
        <f>H1057*'POTW Flow Rate'!C$11</f>
        <v>1921.9055213777597</v>
      </c>
      <c r="J1057" s="12" t="s">
        <v>4627</v>
      </c>
    </row>
    <row r="1058" spans="1:10">
      <c r="A1058" t="s">
        <v>5248</v>
      </c>
      <c r="B1058" t="s">
        <v>5151</v>
      </c>
      <c r="C1058" t="s">
        <v>2474</v>
      </c>
      <c r="D1058" t="s">
        <v>2403</v>
      </c>
      <c r="E1058" t="s">
        <v>2285</v>
      </c>
      <c r="F1058" t="s">
        <v>5152</v>
      </c>
      <c r="G1058">
        <v>15804</v>
      </c>
      <c r="H1058" s="35">
        <f t="shared" si="16"/>
        <v>4.900284937740181E-5</v>
      </c>
      <c r="I1058" s="23">
        <f>H1058*'POTW Flow Rate'!C$11</f>
        <v>506.10338848378098</v>
      </c>
      <c r="J1058" s="12" t="s">
        <v>4627</v>
      </c>
    </row>
    <row r="1059" spans="1:10">
      <c r="A1059" t="s">
        <v>5249</v>
      </c>
      <c r="B1059" t="s">
        <v>5151</v>
      </c>
      <c r="C1059" t="s">
        <v>2477</v>
      </c>
      <c r="D1059" t="s">
        <v>2406</v>
      </c>
      <c r="E1059" t="s">
        <v>2285</v>
      </c>
      <c r="F1059" t="s">
        <v>5152</v>
      </c>
      <c r="G1059">
        <v>7594</v>
      </c>
      <c r="H1059" s="35">
        <f t="shared" si="16"/>
        <v>2.3546421043532607E-5</v>
      </c>
      <c r="I1059" s="23">
        <f>H1059*'POTW Flow Rate'!C$11</f>
        <v>243.18837839444652</v>
      </c>
      <c r="J1059" s="12" t="s">
        <v>4627</v>
      </c>
    </row>
    <row r="1060" spans="1:10">
      <c r="A1060" t="s">
        <v>5250</v>
      </c>
      <c r="B1060" t="s">
        <v>5151</v>
      </c>
      <c r="C1060" t="s">
        <v>2480</v>
      </c>
      <c r="D1060" t="s">
        <v>5251</v>
      </c>
      <c r="E1060" t="s">
        <v>2285</v>
      </c>
      <c r="F1060" t="s">
        <v>5152</v>
      </c>
      <c r="G1060">
        <v>10918</v>
      </c>
      <c r="H1060" s="35">
        <f t="shared" si="16"/>
        <v>3.3853018824504742E-5</v>
      </c>
      <c r="I1060" s="23">
        <f>H1060*'POTW Flow Rate'!C$11</f>
        <v>349.63533254023798</v>
      </c>
      <c r="J1060" s="12" t="s">
        <v>4627</v>
      </c>
    </row>
    <row r="1061" spans="1:10">
      <c r="A1061" t="s">
        <v>5252</v>
      </c>
      <c r="B1061" t="s">
        <v>5151</v>
      </c>
      <c r="C1061" t="s">
        <v>2483</v>
      </c>
      <c r="D1061" t="s">
        <v>5253</v>
      </c>
      <c r="E1061" t="s">
        <v>2285</v>
      </c>
      <c r="F1061" t="s">
        <v>5152</v>
      </c>
      <c r="G1061">
        <v>23359</v>
      </c>
      <c r="H1061" s="35">
        <f t="shared" si="16"/>
        <v>7.242834463469557E-5</v>
      </c>
      <c r="I1061" s="23">
        <f>H1061*'POTW Flow Rate'!C$11</f>
        <v>748.04284052092123</v>
      </c>
      <c r="J1061" s="12" t="s">
        <v>4627</v>
      </c>
    </row>
    <row r="1062" spans="1:10">
      <c r="A1062" t="s">
        <v>5254</v>
      </c>
      <c r="B1062" t="s">
        <v>5151</v>
      </c>
      <c r="C1062" t="s">
        <v>2713</v>
      </c>
      <c r="D1062" t="s">
        <v>1731</v>
      </c>
      <c r="E1062" t="s">
        <v>2285</v>
      </c>
      <c r="F1062" t="s">
        <v>5152</v>
      </c>
      <c r="G1062">
        <v>13880</v>
      </c>
      <c r="H1062" s="35">
        <f t="shared" si="16"/>
        <v>4.3037177256285565E-5</v>
      </c>
      <c r="I1062" s="23">
        <f>H1062*'POTW Flow Rate'!C$11</f>
        <v>444.48968819000754</v>
      </c>
      <c r="J1062" s="12" t="s">
        <v>4627</v>
      </c>
    </row>
    <row r="1063" spans="1:10">
      <c r="A1063" t="s">
        <v>5255</v>
      </c>
      <c r="B1063" t="s">
        <v>5151</v>
      </c>
      <c r="C1063" t="s">
        <v>2716</v>
      </c>
      <c r="D1063" t="s">
        <v>2664</v>
      </c>
      <c r="E1063" t="s">
        <v>2285</v>
      </c>
      <c r="F1063" t="s">
        <v>5152</v>
      </c>
      <c r="G1063">
        <v>24445</v>
      </c>
      <c r="H1063" s="35">
        <f t="shared" si="16"/>
        <v>7.5795662682269494E-5</v>
      </c>
      <c r="I1063" s="23">
        <f>H1063*'POTW Flow Rate'!C$11</f>
        <v>782.82063600898664</v>
      </c>
      <c r="J1063" s="12" t="s">
        <v>4627</v>
      </c>
    </row>
    <row r="1064" spans="1:10">
      <c r="A1064" t="s">
        <v>5256</v>
      </c>
      <c r="B1064" t="s">
        <v>5151</v>
      </c>
      <c r="C1064" t="s">
        <v>2719</v>
      </c>
      <c r="D1064" t="s">
        <v>4577</v>
      </c>
      <c r="E1064" t="s">
        <v>2285</v>
      </c>
      <c r="F1064" t="s">
        <v>5152</v>
      </c>
      <c r="G1064">
        <v>9359</v>
      </c>
      <c r="H1064" s="35">
        <f t="shared" si="16"/>
        <v>2.9019088036136643E-5</v>
      </c>
      <c r="I1064" s="23">
        <f>H1064*'POTW Flow Rate'!C$11</f>
        <v>299.71030200074068</v>
      </c>
      <c r="J1064" s="12" t="s">
        <v>4627</v>
      </c>
    </row>
    <row r="1065" spans="1:10">
      <c r="A1065" t="s">
        <v>5257</v>
      </c>
      <c r="B1065" t="s">
        <v>5151</v>
      </c>
      <c r="C1065" t="s">
        <v>2722</v>
      </c>
      <c r="D1065" t="s">
        <v>2668</v>
      </c>
      <c r="E1065" t="s">
        <v>2285</v>
      </c>
      <c r="F1065" t="s">
        <v>5152</v>
      </c>
      <c r="G1065">
        <v>26867</v>
      </c>
      <c r="H1065" s="35">
        <f t="shared" si="16"/>
        <v>8.3305464073820201E-5</v>
      </c>
      <c r="I1065" s="23">
        <f>H1065*'POTW Flow Rate'!C$11</f>
        <v>860.38216517297803</v>
      </c>
      <c r="J1065" s="12" t="s">
        <v>4627</v>
      </c>
    </row>
    <row r="1066" spans="1:10">
      <c r="A1066" t="s">
        <v>5258</v>
      </c>
      <c r="B1066" t="s">
        <v>5151</v>
      </c>
      <c r="C1066" t="s">
        <v>2725</v>
      </c>
      <c r="D1066" t="s">
        <v>4893</v>
      </c>
      <c r="E1066" t="s">
        <v>2285</v>
      </c>
      <c r="F1066" t="s">
        <v>5152</v>
      </c>
      <c r="G1066">
        <v>8430</v>
      </c>
      <c r="H1066" s="35">
        <f t="shared" si="16"/>
        <v>2.6138573794703696E-5</v>
      </c>
      <c r="I1066" s="23">
        <f>H1066*'POTW Flow Rate'!C$11</f>
        <v>269.96023569465154</v>
      </c>
      <c r="J1066" s="12" t="s">
        <v>4627</v>
      </c>
    </row>
    <row r="1067" spans="1:10">
      <c r="A1067" t="s">
        <v>5259</v>
      </c>
      <c r="B1067" t="s">
        <v>5151</v>
      </c>
      <c r="C1067" t="s">
        <v>2727</v>
      </c>
      <c r="D1067" t="s">
        <v>5260</v>
      </c>
      <c r="E1067" t="s">
        <v>2285</v>
      </c>
      <c r="F1067" t="s">
        <v>5152</v>
      </c>
      <c r="G1067">
        <v>65316</v>
      </c>
      <c r="H1067" s="35">
        <f t="shared" si="16"/>
        <v>2.0252278599939107E-4</v>
      </c>
      <c r="I1067" s="23">
        <f>H1067*'POTW Flow Rate'!C$11</f>
        <v>2091.6634347131508</v>
      </c>
      <c r="J1067" s="12" t="s">
        <v>4627</v>
      </c>
    </row>
    <row r="1068" spans="1:10">
      <c r="A1068" t="s">
        <v>5261</v>
      </c>
      <c r="B1068" t="s">
        <v>5151</v>
      </c>
      <c r="C1068" t="s">
        <v>2730</v>
      </c>
      <c r="D1068" t="s">
        <v>5262</v>
      </c>
      <c r="E1068" t="s">
        <v>2285</v>
      </c>
      <c r="F1068" t="s">
        <v>5152</v>
      </c>
      <c r="G1068">
        <v>17863</v>
      </c>
      <c r="H1068" s="35">
        <f t="shared" si="16"/>
        <v>5.538711075857558E-5</v>
      </c>
      <c r="I1068" s="23">
        <f>H1068*'POTW Flow Rate'!C$11</f>
        <v>572.04029539899898</v>
      </c>
      <c r="J1068" s="12" t="s">
        <v>4627</v>
      </c>
    </row>
    <row r="1069" spans="1:10">
      <c r="A1069" t="s">
        <v>5263</v>
      </c>
      <c r="B1069" t="s">
        <v>5151</v>
      </c>
      <c r="C1069" t="s">
        <v>2733</v>
      </c>
      <c r="D1069" t="s">
        <v>4584</v>
      </c>
      <c r="E1069" t="s">
        <v>2285</v>
      </c>
      <c r="F1069" t="s">
        <v>5152</v>
      </c>
      <c r="G1069">
        <v>9478</v>
      </c>
      <c r="H1069" s="35">
        <f t="shared" si="16"/>
        <v>2.9388066717224394E-5</v>
      </c>
      <c r="I1069" s="23">
        <f>H1069*'POTW Flow Rate'!C$11</f>
        <v>303.52112857816223</v>
      </c>
      <c r="J1069" s="12" t="s">
        <v>4627</v>
      </c>
    </row>
    <row r="1070" spans="1:10">
      <c r="A1070" t="s">
        <v>5264</v>
      </c>
      <c r="B1070" t="s">
        <v>5151</v>
      </c>
      <c r="C1070" t="s">
        <v>3255</v>
      </c>
      <c r="D1070" t="s">
        <v>2418</v>
      </c>
      <c r="E1070" t="s">
        <v>2285</v>
      </c>
      <c r="F1070" t="s">
        <v>5152</v>
      </c>
      <c r="G1070">
        <v>87340</v>
      </c>
      <c r="H1070" s="35">
        <f t="shared" si="16"/>
        <v>2.708117479512955E-4</v>
      </c>
      <c r="I1070" s="23">
        <f>H1070*'POTW Flow Rate'!C$11</f>
        <v>2796.954565310898</v>
      </c>
      <c r="J1070" s="12" t="s">
        <v>4627</v>
      </c>
    </row>
    <row r="1071" spans="1:10">
      <c r="A1071" t="s">
        <v>5265</v>
      </c>
      <c r="B1071" t="s">
        <v>5151</v>
      </c>
      <c r="C1071" t="s">
        <v>3257</v>
      </c>
      <c r="D1071" t="s">
        <v>5266</v>
      </c>
      <c r="E1071" t="s">
        <v>2285</v>
      </c>
      <c r="F1071" t="s">
        <v>5152</v>
      </c>
      <c r="G1071">
        <v>12913</v>
      </c>
      <c r="H1071" s="35">
        <f t="shared" si="16"/>
        <v>4.0038837889799392E-5</v>
      </c>
      <c r="I1071" s="23">
        <f>H1071*'POTW Flow Rate'!C$11</f>
        <v>413.52271927936368</v>
      </c>
      <c r="J1071" s="12" t="s">
        <v>4627</v>
      </c>
    </row>
    <row r="1072" spans="1:10">
      <c r="A1072" t="s">
        <v>5267</v>
      </c>
      <c r="B1072" t="s">
        <v>5151</v>
      </c>
      <c r="C1072" t="s">
        <v>3259</v>
      </c>
      <c r="D1072" t="s">
        <v>2424</v>
      </c>
      <c r="E1072" t="s">
        <v>2285</v>
      </c>
      <c r="F1072" t="s">
        <v>5152</v>
      </c>
      <c r="G1072">
        <v>20007</v>
      </c>
      <c r="H1072" s="35">
        <f t="shared" si="16"/>
        <v>6.2034928340526314E-5</v>
      </c>
      <c r="I1072" s="23">
        <f>H1072*'POTW Flow Rate'!C$11</f>
        <v>640.69922129808936</v>
      </c>
      <c r="J1072" s="12" t="s">
        <v>4627</v>
      </c>
    </row>
    <row r="1073" spans="1:10">
      <c r="A1073" t="s">
        <v>5268</v>
      </c>
      <c r="B1073" t="s">
        <v>5151</v>
      </c>
      <c r="C1073" t="s">
        <v>3262</v>
      </c>
      <c r="D1073" t="s">
        <v>2427</v>
      </c>
      <c r="E1073" t="s">
        <v>2285</v>
      </c>
      <c r="F1073" t="s">
        <v>5152</v>
      </c>
      <c r="G1073">
        <v>30953</v>
      </c>
      <c r="H1073" s="35">
        <f t="shared" si="16"/>
        <v>9.5974765678228177E-5</v>
      </c>
      <c r="I1073" s="23">
        <f>H1073*'POTW Flow Rate'!C$11</f>
        <v>991.23121891536778</v>
      </c>
      <c r="J1073" s="12" t="s">
        <v>4627</v>
      </c>
    </row>
    <row r="1074" spans="1:10">
      <c r="A1074" t="s">
        <v>5269</v>
      </c>
      <c r="B1074" t="s">
        <v>5151</v>
      </c>
      <c r="C1074" t="s">
        <v>3264</v>
      </c>
      <c r="D1074" t="s">
        <v>3076</v>
      </c>
      <c r="E1074" t="s">
        <v>2285</v>
      </c>
      <c r="F1074" t="s">
        <v>5152</v>
      </c>
      <c r="G1074">
        <v>12537</v>
      </c>
      <c r="H1074" s="35">
        <f t="shared" si="16"/>
        <v>3.8872989284009519E-5</v>
      </c>
      <c r="I1074" s="23">
        <f>H1074*'POTW Flow Rate'!C$11</f>
        <v>401.4817882448217</v>
      </c>
      <c r="J1074" s="12" t="s">
        <v>4627</v>
      </c>
    </row>
    <row r="1075" spans="1:10">
      <c r="A1075" t="s">
        <v>5270</v>
      </c>
      <c r="B1075" t="s">
        <v>5151</v>
      </c>
      <c r="C1075" t="s">
        <v>3267</v>
      </c>
      <c r="D1075" t="s">
        <v>4592</v>
      </c>
      <c r="E1075" t="s">
        <v>2285</v>
      </c>
      <c r="F1075" t="s">
        <v>5152</v>
      </c>
      <c r="G1075">
        <v>17166</v>
      </c>
      <c r="H1075" s="35">
        <f t="shared" si="16"/>
        <v>5.3225949912204471E-5</v>
      </c>
      <c r="I1075" s="23">
        <f>H1075*'POTW Flow Rate'!C$11</f>
        <v>549.71973973124432</v>
      </c>
      <c r="J1075" s="12" t="s">
        <v>4627</v>
      </c>
    </row>
    <row r="1076" spans="1:10">
      <c r="A1076" t="s">
        <v>5271</v>
      </c>
      <c r="B1076" t="s">
        <v>5151</v>
      </c>
      <c r="C1076" t="s">
        <v>3270</v>
      </c>
      <c r="D1076" t="s">
        <v>5070</v>
      </c>
      <c r="E1076" t="s">
        <v>2285</v>
      </c>
      <c r="F1076" t="s">
        <v>5152</v>
      </c>
      <c r="G1076">
        <v>29139</v>
      </c>
      <c r="H1076" s="35">
        <f t="shared" si="16"/>
        <v>9.0350166287529184E-5</v>
      </c>
      <c r="I1076" s="23">
        <f>H1076*'POTW Flow Rate'!C$11</f>
        <v>933.1401314242529</v>
      </c>
      <c r="J1076" s="12" t="s">
        <v>4627</v>
      </c>
    </row>
    <row r="1077" spans="1:10">
      <c r="A1077" t="s">
        <v>5272</v>
      </c>
      <c r="B1077" t="s">
        <v>5151</v>
      </c>
      <c r="C1077" t="s">
        <v>3272</v>
      </c>
      <c r="D1077" t="s">
        <v>5273</v>
      </c>
      <c r="E1077" t="s">
        <v>2285</v>
      </c>
      <c r="F1077" t="s">
        <v>5152</v>
      </c>
      <c r="G1077">
        <v>6287</v>
      </c>
      <c r="H1077" s="35">
        <f t="shared" si="16"/>
        <v>1.9493856873938569E-5</v>
      </c>
      <c r="I1077" s="23">
        <f>H1077*'POTW Flow Rate'!C$11</f>
        <v>201.33333354831251</v>
      </c>
      <c r="J1077" s="12" t="s">
        <v>4627</v>
      </c>
    </row>
    <row r="1078" spans="1:10">
      <c r="A1078" t="s">
        <v>5274</v>
      </c>
      <c r="B1078" t="s">
        <v>5151</v>
      </c>
      <c r="C1078" t="s">
        <v>3275</v>
      </c>
      <c r="D1078" t="s">
        <v>4598</v>
      </c>
      <c r="E1078" t="s">
        <v>2285</v>
      </c>
      <c r="F1078" t="s">
        <v>5152</v>
      </c>
      <c r="G1078">
        <v>21319</v>
      </c>
      <c r="H1078" s="35">
        <f t="shared" si="16"/>
        <v>6.6102995816048408E-5</v>
      </c>
      <c r="I1078" s="23">
        <f>H1078*'POTW Flow Rate'!C$11</f>
        <v>682.71438490798062</v>
      </c>
      <c r="J1078" s="12" t="s">
        <v>4627</v>
      </c>
    </row>
    <row r="1079" spans="1:10">
      <c r="A1079" t="s">
        <v>5275</v>
      </c>
      <c r="B1079" t="s">
        <v>5151</v>
      </c>
      <c r="C1079" t="s">
        <v>3277</v>
      </c>
      <c r="D1079" t="s">
        <v>5276</v>
      </c>
      <c r="E1079" t="s">
        <v>2285</v>
      </c>
      <c r="F1079" t="s">
        <v>5152</v>
      </c>
      <c r="G1079">
        <v>9990</v>
      </c>
      <c r="H1079" s="35">
        <f t="shared" si="16"/>
        <v>3.0975605244257409E-5</v>
      </c>
      <c r="I1079" s="23">
        <f>H1079*'POTW Flow Rate'!C$11</f>
        <v>319.9172899869003</v>
      </c>
      <c r="J1079" s="12" t="s">
        <v>4627</v>
      </c>
    </row>
    <row r="1080" spans="1:10">
      <c r="A1080" t="s">
        <v>5277</v>
      </c>
      <c r="B1080" t="s">
        <v>5151</v>
      </c>
      <c r="C1080" t="s">
        <v>3280</v>
      </c>
      <c r="D1080" t="s">
        <v>2433</v>
      </c>
      <c r="E1080" t="s">
        <v>2285</v>
      </c>
      <c r="F1080" t="s">
        <v>5152</v>
      </c>
      <c r="G1080">
        <v>10704</v>
      </c>
      <c r="H1080" s="35">
        <f t="shared" si="16"/>
        <v>3.3189477330783911E-5</v>
      </c>
      <c r="I1080" s="23">
        <f>H1080*'POTW Flow Rate'!C$11</f>
        <v>342.78224945142949</v>
      </c>
      <c r="J1080" s="12" t="s">
        <v>4627</v>
      </c>
    </row>
    <row r="1081" spans="1:10">
      <c r="A1081" t="s">
        <v>5278</v>
      </c>
      <c r="B1081" t="s">
        <v>5151</v>
      </c>
      <c r="C1081" t="s">
        <v>3282</v>
      </c>
      <c r="D1081" t="s">
        <v>2436</v>
      </c>
      <c r="E1081" t="s">
        <v>2285</v>
      </c>
      <c r="F1081" t="s">
        <v>5152</v>
      </c>
      <c r="G1081">
        <v>27474</v>
      </c>
      <c r="H1081" s="35">
        <f t="shared" si="16"/>
        <v>8.5187565413486291E-5</v>
      </c>
      <c r="I1081" s="23">
        <f>H1081*'POTW Flow Rate'!C$11</f>
        <v>879.82058309310298</v>
      </c>
      <c r="J1081" s="12" t="s">
        <v>4627</v>
      </c>
    </row>
    <row r="1082" spans="1:10">
      <c r="A1082" t="s">
        <v>5279</v>
      </c>
      <c r="B1082" t="s">
        <v>5151</v>
      </c>
      <c r="C1082" t="s">
        <v>3285</v>
      </c>
      <c r="D1082" t="s">
        <v>2439</v>
      </c>
      <c r="E1082" t="s">
        <v>2285</v>
      </c>
      <c r="F1082" t="s">
        <v>5152</v>
      </c>
      <c r="G1082">
        <v>13303</v>
      </c>
      <c r="H1082" s="35">
        <f t="shared" si="16"/>
        <v>4.1248095752187817E-5</v>
      </c>
      <c r="I1082" s="23">
        <f>H1082*'POTW Flow Rate'!C$11</f>
        <v>426.01198285242589</v>
      </c>
      <c r="J1082" s="12" t="s">
        <v>4627</v>
      </c>
    </row>
    <row r="1083" spans="1:10">
      <c r="A1083" t="s">
        <v>5280</v>
      </c>
      <c r="B1083" t="s">
        <v>5151</v>
      </c>
      <c r="C1083" t="s">
        <v>3288</v>
      </c>
      <c r="D1083" t="s">
        <v>5281</v>
      </c>
      <c r="E1083" t="s">
        <v>2285</v>
      </c>
      <c r="F1083" t="s">
        <v>5152</v>
      </c>
      <c r="G1083">
        <v>31207</v>
      </c>
      <c r="H1083" s="35">
        <f t="shared" si="16"/>
        <v>9.6762333619373466E-5</v>
      </c>
      <c r="I1083" s="23">
        <f>H1083*'POTW Flow Rate'!C$11</f>
        <v>999.36525211423395</v>
      </c>
      <c r="J1083" s="12" t="s">
        <v>4627</v>
      </c>
    </row>
    <row r="1084" spans="1:10">
      <c r="A1084" t="s">
        <v>5282</v>
      </c>
      <c r="B1084" t="s">
        <v>5151</v>
      </c>
      <c r="C1084" t="s">
        <v>3290</v>
      </c>
      <c r="D1084" t="s">
        <v>5283</v>
      </c>
      <c r="E1084" t="s">
        <v>2285</v>
      </c>
      <c r="F1084" t="s">
        <v>5152</v>
      </c>
      <c r="G1084">
        <v>44812</v>
      </c>
      <c r="H1084" s="35">
        <f t="shared" si="16"/>
        <v>1.3894682904961591E-4</v>
      </c>
      <c r="I1084" s="23">
        <f>H1084*'POTW Flow Rate'!C$11</f>
        <v>1435.0484082975952</v>
      </c>
      <c r="J1084" s="12" t="s">
        <v>4627</v>
      </c>
    </row>
    <row r="1085" spans="1:10">
      <c r="A1085" t="s">
        <v>5284</v>
      </c>
      <c r="B1085" t="s">
        <v>5151</v>
      </c>
      <c r="C1085" t="s">
        <v>3292</v>
      </c>
      <c r="D1085" t="s">
        <v>5285</v>
      </c>
      <c r="E1085" t="s">
        <v>2285</v>
      </c>
      <c r="F1085" t="s">
        <v>5152</v>
      </c>
      <c r="G1085">
        <v>7041</v>
      </c>
      <c r="H1085" s="35">
        <f t="shared" si="16"/>
        <v>2.1831755407889529E-5</v>
      </c>
      <c r="I1085" s="23">
        <f>H1085*'POTW Flow Rate'!C$11</f>
        <v>225.47924312289936</v>
      </c>
      <c r="J1085" s="12" t="s">
        <v>4627</v>
      </c>
    </row>
    <row r="1086" spans="1:10">
      <c r="A1086" t="s">
        <v>5286</v>
      </c>
      <c r="B1086" t="s">
        <v>5151</v>
      </c>
      <c r="C1086" t="s">
        <v>3294</v>
      </c>
      <c r="D1086" t="s">
        <v>4749</v>
      </c>
      <c r="E1086" t="s">
        <v>2285</v>
      </c>
      <c r="F1086" t="s">
        <v>5152</v>
      </c>
      <c r="G1086">
        <v>23977</v>
      </c>
      <c r="H1086" s="35">
        <f t="shared" si="16"/>
        <v>7.4344553247403394E-5</v>
      </c>
      <c r="I1086" s="23">
        <f>H1086*'POTW Flow Rate'!C$11</f>
        <v>767.8335197213122</v>
      </c>
      <c r="J1086" s="12" t="s">
        <v>4627</v>
      </c>
    </row>
    <row r="1087" spans="1:10">
      <c r="A1087" t="s">
        <v>5287</v>
      </c>
      <c r="B1087" t="s">
        <v>5151</v>
      </c>
      <c r="C1087" t="s">
        <v>2535</v>
      </c>
      <c r="D1087" t="s">
        <v>5288</v>
      </c>
      <c r="E1087" t="s">
        <v>2285</v>
      </c>
      <c r="F1087" t="s">
        <v>5152</v>
      </c>
      <c r="G1087">
        <v>63490</v>
      </c>
      <c r="H1087" s="35">
        <f t="shared" si="16"/>
        <v>1.9686097867446475E-4</v>
      </c>
      <c r="I1087" s="23">
        <f>H1087*'POTW Flow Rate'!C$11</f>
        <v>2033.1880621890189</v>
      </c>
      <c r="J1087" s="12" t="s">
        <v>4627</v>
      </c>
    </row>
    <row r="1088" spans="1:10">
      <c r="A1088" t="s">
        <v>5289</v>
      </c>
      <c r="B1088" t="s">
        <v>5151</v>
      </c>
      <c r="C1088" t="s">
        <v>3298</v>
      </c>
      <c r="D1088" t="s">
        <v>4752</v>
      </c>
      <c r="E1088" t="s">
        <v>2285</v>
      </c>
      <c r="F1088" t="s">
        <v>5152</v>
      </c>
      <c r="G1088">
        <v>10645</v>
      </c>
      <c r="H1088" s="35">
        <f t="shared" si="16"/>
        <v>3.3006538320832845E-5</v>
      </c>
      <c r="I1088" s="23">
        <f>H1088*'POTW Flow Rate'!C$11</f>
        <v>340.89284803909447</v>
      </c>
      <c r="J1088" s="12" t="s">
        <v>4627</v>
      </c>
    </row>
    <row r="1089" spans="1:10">
      <c r="A1089" t="s">
        <v>5290</v>
      </c>
      <c r="B1089" t="s">
        <v>5151</v>
      </c>
      <c r="C1089" t="s">
        <v>3301</v>
      </c>
      <c r="D1089" t="s">
        <v>5291</v>
      </c>
      <c r="E1089" t="s">
        <v>2285</v>
      </c>
      <c r="F1089" t="s">
        <v>5152</v>
      </c>
      <c r="G1089">
        <v>4508</v>
      </c>
      <c r="H1089" s="35">
        <f t="shared" si="16"/>
        <v>1.3977780624735974E-5</v>
      </c>
      <c r="I1089" s="23">
        <f>H1089*'POTW Flow Rate'!C$11</f>
        <v>144.36307740349812</v>
      </c>
      <c r="J1089" s="12" t="s">
        <v>4627</v>
      </c>
    </row>
    <row r="1090" spans="1:10">
      <c r="A1090" t="s">
        <v>5292</v>
      </c>
      <c r="B1090" t="s">
        <v>5151</v>
      </c>
      <c r="C1090" t="s">
        <v>3304</v>
      </c>
      <c r="D1090" t="s">
        <v>5293</v>
      </c>
      <c r="E1090" t="s">
        <v>2285</v>
      </c>
      <c r="F1090" t="s">
        <v>5152</v>
      </c>
      <c r="G1090">
        <v>14493</v>
      </c>
      <c r="H1090" s="35">
        <f t="shared" si="16"/>
        <v>4.4937882563065327E-5</v>
      </c>
      <c r="I1090" s="23">
        <f>H1090*'POTW Flow Rate'!C$11</f>
        <v>464.12024862664123</v>
      </c>
      <c r="J1090" s="12" t="s">
        <v>4627</v>
      </c>
    </row>
    <row r="1091" spans="1:10">
      <c r="A1091" t="s">
        <v>5294</v>
      </c>
      <c r="B1091" t="s">
        <v>5151</v>
      </c>
      <c r="C1091" t="s">
        <v>3307</v>
      </c>
      <c r="D1091" t="s">
        <v>2442</v>
      </c>
      <c r="E1091" t="s">
        <v>2285</v>
      </c>
      <c r="F1091" t="s">
        <v>5152</v>
      </c>
      <c r="G1091">
        <v>27597</v>
      </c>
      <c r="H1091" s="35">
        <f t="shared" ref="H1091:H1154" si="17">G1091/G$3226</f>
        <v>8.5568946739316478E-5</v>
      </c>
      <c r="I1091" s="23">
        <f>H1091*'POTW Flow Rate'!C$11</f>
        <v>883.75950468153019</v>
      </c>
      <c r="J1091" s="12" t="s">
        <v>4627</v>
      </c>
    </row>
    <row r="1092" spans="1:10">
      <c r="A1092" t="s">
        <v>5295</v>
      </c>
      <c r="B1092" t="s">
        <v>5151</v>
      </c>
      <c r="C1092" t="s">
        <v>3309</v>
      </c>
      <c r="D1092" t="s">
        <v>2448</v>
      </c>
      <c r="E1092" t="s">
        <v>2285</v>
      </c>
      <c r="F1092" t="s">
        <v>5152</v>
      </c>
      <c r="G1092">
        <v>63034</v>
      </c>
      <c r="H1092" s="35">
        <f t="shared" si="17"/>
        <v>1.9544707717382596E-4</v>
      </c>
      <c r="I1092" s="23">
        <f>H1092*'POTW Flow Rate'!C$11</f>
        <v>2018.5852309343616</v>
      </c>
      <c r="J1092" s="12" t="s">
        <v>4627</v>
      </c>
    </row>
    <row r="1093" spans="1:10">
      <c r="A1093" t="s">
        <v>5296</v>
      </c>
      <c r="B1093" t="s">
        <v>5151</v>
      </c>
      <c r="C1093" t="s">
        <v>3311</v>
      </c>
      <c r="D1093" t="s">
        <v>5297</v>
      </c>
      <c r="E1093" t="s">
        <v>2285</v>
      </c>
      <c r="F1093" t="s">
        <v>5152</v>
      </c>
      <c r="G1093">
        <v>12434</v>
      </c>
      <c r="H1093" s="35">
        <f t="shared" si="17"/>
        <v>3.8553621181891551E-5</v>
      </c>
      <c r="I1093" s="23">
        <f>H1093*'POTW Flow Rate'!C$11</f>
        <v>398.18334171142322</v>
      </c>
      <c r="J1093" s="12" t="s">
        <v>4627</v>
      </c>
    </row>
    <row r="1094" spans="1:10">
      <c r="A1094" t="s">
        <v>5298</v>
      </c>
      <c r="B1094" t="s">
        <v>5151</v>
      </c>
      <c r="C1094" t="s">
        <v>3313</v>
      </c>
      <c r="D1094" t="s">
        <v>2698</v>
      </c>
      <c r="E1094" t="s">
        <v>2285</v>
      </c>
      <c r="F1094" t="s">
        <v>5152</v>
      </c>
      <c r="G1094">
        <v>63825</v>
      </c>
      <c r="H1094" s="35">
        <f t="shared" si="17"/>
        <v>1.9789970017164454E-4</v>
      </c>
      <c r="I1094" s="23">
        <f>H1094*'POTW Flow Rate'!C$11</f>
        <v>2043.9160193607515</v>
      </c>
      <c r="J1094" s="12" t="s">
        <v>4627</v>
      </c>
    </row>
    <row r="1095" spans="1:10">
      <c r="A1095" t="s">
        <v>5299</v>
      </c>
      <c r="B1095" t="s">
        <v>5151</v>
      </c>
      <c r="C1095" t="s">
        <v>2540</v>
      </c>
      <c r="D1095" t="s">
        <v>5300</v>
      </c>
      <c r="E1095" t="s">
        <v>2285</v>
      </c>
      <c r="F1095" t="s">
        <v>5152</v>
      </c>
      <c r="G1095">
        <v>2197</v>
      </c>
      <c r="H1095" s="35">
        <f t="shared" si="17"/>
        <v>6.8121526247881403E-6</v>
      </c>
      <c r="I1095" s="23">
        <f>H1095*'POTW Flow Rate'!C$11</f>
        <v>70.356184794916899</v>
      </c>
      <c r="J1095" s="12" t="s">
        <v>4627</v>
      </c>
    </row>
    <row r="1096" spans="1:10">
      <c r="A1096" t="s">
        <v>5301</v>
      </c>
      <c r="B1096" t="s">
        <v>5151</v>
      </c>
      <c r="C1096" t="s">
        <v>4666</v>
      </c>
      <c r="D1096" t="s">
        <v>5302</v>
      </c>
      <c r="E1096" t="s">
        <v>2285</v>
      </c>
      <c r="F1096" t="s">
        <v>5152</v>
      </c>
      <c r="G1096">
        <v>16826</v>
      </c>
      <c r="H1096" s="35">
        <f t="shared" si="17"/>
        <v>5.2171725109096606E-5</v>
      </c>
      <c r="I1096" s="23">
        <f>H1096*'POTW Flow Rate'!C$11</f>
        <v>538.83166379575414</v>
      </c>
      <c r="J1096" s="12" t="s">
        <v>4627</v>
      </c>
    </row>
    <row r="1097" spans="1:10">
      <c r="A1097" t="s">
        <v>5303</v>
      </c>
      <c r="B1097" t="s">
        <v>5151</v>
      </c>
      <c r="C1097" t="s">
        <v>3317</v>
      </c>
      <c r="D1097" t="s">
        <v>5304</v>
      </c>
      <c r="E1097" t="s">
        <v>2285</v>
      </c>
      <c r="F1097" t="s">
        <v>5152</v>
      </c>
      <c r="G1097">
        <v>23655</v>
      </c>
      <c r="H1097" s="35">
        <f t="shared" si="17"/>
        <v>7.3346140345636533E-5</v>
      </c>
      <c r="I1097" s="23">
        <f>H1097*'POTW Flow Rate'!C$11</f>
        <v>757.5218713353479</v>
      </c>
      <c r="J1097" s="12" t="s">
        <v>4627</v>
      </c>
    </row>
    <row r="1098" spans="1:10">
      <c r="A1098" t="s">
        <v>5305</v>
      </c>
      <c r="B1098" t="s">
        <v>5151</v>
      </c>
      <c r="C1098" t="s">
        <v>3320</v>
      </c>
      <c r="D1098" t="s">
        <v>2454</v>
      </c>
      <c r="E1098" t="s">
        <v>2285</v>
      </c>
      <c r="F1098" t="s">
        <v>5152</v>
      </c>
      <c r="G1098">
        <v>17774</v>
      </c>
      <c r="H1098" s="35">
        <f t="shared" si="17"/>
        <v>5.5111151913056172E-5</v>
      </c>
      <c r="I1098" s="23">
        <f>H1098*'POTW Flow Rate'!C$11</f>
        <v>569.19018140412061</v>
      </c>
      <c r="J1098" s="12" t="s">
        <v>4627</v>
      </c>
    </row>
    <row r="1099" spans="1:10">
      <c r="A1099" t="s">
        <v>5306</v>
      </c>
      <c r="B1099" t="s">
        <v>5151</v>
      </c>
      <c r="C1099" t="s">
        <v>3322</v>
      </c>
      <c r="D1099" t="s">
        <v>2705</v>
      </c>
      <c r="E1099" t="s">
        <v>2285</v>
      </c>
      <c r="F1099" t="s">
        <v>5152</v>
      </c>
      <c r="G1099">
        <v>51284</v>
      </c>
      <c r="H1099" s="35">
        <f t="shared" si="17"/>
        <v>1.5901430824289257E-4</v>
      </c>
      <c r="I1099" s="23">
        <f>H1099*'POTW Flow Rate'!C$11</f>
        <v>1642.3061361049242</v>
      </c>
      <c r="J1099" s="12" t="s">
        <v>4627</v>
      </c>
    </row>
    <row r="1100" spans="1:10">
      <c r="A1100" t="s">
        <v>5307</v>
      </c>
      <c r="B1100" t="s">
        <v>5151</v>
      </c>
      <c r="C1100" t="s">
        <v>3324</v>
      </c>
      <c r="D1100" t="s">
        <v>2460</v>
      </c>
      <c r="E1100" t="s">
        <v>2285</v>
      </c>
      <c r="F1100" t="s">
        <v>5152</v>
      </c>
      <c r="G1100">
        <v>44875</v>
      </c>
      <c r="H1100" s="35">
        <f t="shared" si="17"/>
        <v>1.3914217070430942E-4</v>
      </c>
      <c r="I1100" s="23">
        <f>H1100*'POTW Flow Rate'!C$11</f>
        <v>1437.0659047209358</v>
      </c>
      <c r="J1100" s="12" t="s">
        <v>4627</v>
      </c>
    </row>
    <row r="1101" spans="1:10">
      <c r="A1101" t="s">
        <v>5308</v>
      </c>
      <c r="B1101" t="s">
        <v>5151</v>
      </c>
      <c r="C1101" t="s">
        <v>3326</v>
      </c>
      <c r="D1101" t="s">
        <v>5309</v>
      </c>
      <c r="E1101" t="s">
        <v>2285</v>
      </c>
      <c r="F1101" t="s">
        <v>5152</v>
      </c>
      <c r="G1101">
        <v>17826</v>
      </c>
      <c r="H1101" s="35">
        <f t="shared" si="17"/>
        <v>5.5272386294707961E-5</v>
      </c>
      <c r="I1101" s="23">
        <f>H1101*'POTW Flow Rate'!C$11</f>
        <v>570.85541654719566</v>
      </c>
      <c r="J1101" s="12" t="s">
        <v>4627</v>
      </c>
    </row>
    <row r="1102" spans="1:10">
      <c r="A1102" t="s">
        <v>5310</v>
      </c>
      <c r="B1102" t="s">
        <v>5151</v>
      </c>
      <c r="C1102" t="s">
        <v>3329</v>
      </c>
      <c r="D1102" t="s">
        <v>4773</v>
      </c>
      <c r="E1102" t="s">
        <v>2285</v>
      </c>
      <c r="F1102" t="s">
        <v>5152</v>
      </c>
      <c r="G1102">
        <v>17668</v>
      </c>
      <c r="H1102" s="35">
        <f t="shared" si="17"/>
        <v>5.478248182738137E-5</v>
      </c>
      <c r="I1102" s="23">
        <f>H1102*'POTW Flow Rate'!C$11</f>
        <v>565.79566361246793</v>
      </c>
      <c r="J1102" s="12" t="s">
        <v>4627</v>
      </c>
    </row>
    <row r="1103" spans="1:10">
      <c r="A1103" t="s">
        <v>5311</v>
      </c>
      <c r="B1103" t="s">
        <v>5151</v>
      </c>
      <c r="C1103" t="s">
        <v>3332</v>
      </c>
      <c r="D1103" t="s">
        <v>3113</v>
      </c>
      <c r="E1103" t="s">
        <v>2285</v>
      </c>
      <c r="F1103" t="s">
        <v>5152</v>
      </c>
      <c r="G1103">
        <v>25257</v>
      </c>
      <c r="H1103" s="35">
        <f t="shared" si="17"/>
        <v>7.8313399564985923E-5</v>
      </c>
      <c r="I1103" s="23">
        <f>H1103*'POTW Flow Rate'!C$11</f>
        <v>808.8239232431572</v>
      </c>
      <c r="J1103" s="12" t="s">
        <v>4627</v>
      </c>
    </row>
    <row r="1104" spans="1:10">
      <c r="A1104" t="s">
        <v>5312</v>
      </c>
      <c r="B1104" t="s">
        <v>5151</v>
      </c>
      <c r="C1104" t="s">
        <v>3334</v>
      </c>
      <c r="D1104" t="s">
        <v>5313</v>
      </c>
      <c r="E1104" t="s">
        <v>2285</v>
      </c>
      <c r="F1104" t="s">
        <v>5152</v>
      </c>
      <c r="G1104">
        <v>12520</v>
      </c>
      <c r="H1104" s="35">
        <f t="shared" si="17"/>
        <v>3.8820278043854126E-5</v>
      </c>
      <c r="I1104" s="23">
        <f>H1104*'POTW Flow Rate'!C$11</f>
        <v>400.93738444804717</v>
      </c>
      <c r="J1104" s="12" t="s">
        <v>4627</v>
      </c>
    </row>
    <row r="1105" spans="1:10">
      <c r="A1105" t="s">
        <v>5314</v>
      </c>
      <c r="B1105" t="s">
        <v>5151</v>
      </c>
      <c r="C1105" t="s">
        <v>3337</v>
      </c>
      <c r="D1105" t="s">
        <v>5315</v>
      </c>
      <c r="E1105" t="s">
        <v>2285</v>
      </c>
      <c r="F1105" t="s">
        <v>5152</v>
      </c>
      <c r="G1105">
        <v>14142</v>
      </c>
      <c r="H1105" s="35">
        <f t="shared" si="17"/>
        <v>4.3849550486915742E-5</v>
      </c>
      <c r="I1105" s="23">
        <f>H1105*'POTW Flow Rate'!C$11</f>
        <v>452.87991141088526</v>
      </c>
      <c r="J1105" s="12" t="s">
        <v>4627</v>
      </c>
    </row>
    <row r="1106" spans="1:10">
      <c r="A1106" t="s">
        <v>5316</v>
      </c>
      <c r="B1106" t="s">
        <v>5151</v>
      </c>
      <c r="C1106" t="s">
        <v>3340</v>
      </c>
      <c r="D1106" t="s">
        <v>5317</v>
      </c>
      <c r="E1106" t="s">
        <v>2285</v>
      </c>
      <c r="F1106" t="s">
        <v>5152</v>
      </c>
      <c r="G1106">
        <v>8786</v>
      </c>
      <c r="H1106" s="35">
        <f t="shared" si="17"/>
        <v>2.7242409176781339E-5</v>
      </c>
      <c r="I1106" s="23">
        <f>H1106*'POTW Flow Rate'!C$11</f>
        <v>281.36069167416474</v>
      </c>
      <c r="J1106" s="12" t="s">
        <v>4627</v>
      </c>
    </row>
    <row r="1107" spans="1:10">
      <c r="A1107" t="s">
        <v>5318</v>
      </c>
      <c r="B1107" t="s">
        <v>5151</v>
      </c>
      <c r="C1107" t="s">
        <v>3343</v>
      </c>
      <c r="D1107" t="s">
        <v>2720</v>
      </c>
      <c r="E1107" t="s">
        <v>2285</v>
      </c>
      <c r="F1107" t="s">
        <v>5152</v>
      </c>
      <c r="G1107">
        <v>15165</v>
      </c>
      <c r="H1107" s="35">
        <f t="shared" si="17"/>
        <v>4.7021526879796156E-5</v>
      </c>
      <c r="I1107" s="23">
        <f>H1107*'POTW Flow Rate'!C$11</f>
        <v>485.64021047560988</v>
      </c>
      <c r="J1107" s="12" t="s">
        <v>4627</v>
      </c>
    </row>
    <row r="1108" spans="1:10">
      <c r="A1108" t="s">
        <v>5319</v>
      </c>
      <c r="B1108" t="s">
        <v>5151</v>
      </c>
      <c r="C1108" t="s">
        <v>3346</v>
      </c>
      <c r="D1108" t="s">
        <v>3445</v>
      </c>
      <c r="E1108" t="s">
        <v>2285</v>
      </c>
      <c r="F1108" t="s">
        <v>5152</v>
      </c>
      <c r="G1108">
        <v>120460</v>
      </c>
      <c r="H1108" s="35">
        <f t="shared" si="17"/>
        <v>3.7350564641874345E-4</v>
      </c>
      <c r="I1108" s="23">
        <f>H1108*'POTW Flow Rate'!C$11</f>
        <v>3857.5812564386392</v>
      </c>
      <c r="J1108" s="12" t="s">
        <v>4627</v>
      </c>
    </row>
    <row r="1109" spans="1:10">
      <c r="A1109" t="s">
        <v>5320</v>
      </c>
      <c r="B1109" t="s">
        <v>5151</v>
      </c>
      <c r="C1109" t="s">
        <v>3348</v>
      </c>
      <c r="D1109" t="s">
        <v>2478</v>
      </c>
      <c r="E1109" t="s">
        <v>2285</v>
      </c>
      <c r="F1109" t="s">
        <v>5152</v>
      </c>
      <c r="G1109">
        <v>11959</v>
      </c>
      <c r="H1109" s="35">
        <f t="shared" si="17"/>
        <v>3.708080711872616E-5</v>
      </c>
      <c r="I1109" s="23">
        <f>H1109*'POTW Flow Rate'!C$11</f>
        <v>382.97205915448853</v>
      </c>
      <c r="J1109" s="12" t="s">
        <v>4627</v>
      </c>
    </row>
    <row r="1110" spans="1:10">
      <c r="A1110" t="s">
        <v>5321</v>
      </c>
      <c r="B1110" t="s">
        <v>5151</v>
      </c>
      <c r="C1110" t="s">
        <v>3351</v>
      </c>
      <c r="D1110" t="s">
        <v>3450</v>
      </c>
      <c r="E1110" t="s">
        <v>2285</v>
      </c>
      <c r="F1110" t="s">
        <v>5152</v>
      </c>
      <c r="G1110">
        <v>20486</v>
      </c>
      <c r="H1110" s="35">
        <f t="shared" si="17"/>
        <v>6.3520145048434162E-5</v>
      </c>
      <c r="I1110" s="23">
        <f>H1110*'POTW Flow Rate'!C$11</f>
        <v>656.03859886602993</v>
      </c>
      <c r="J1110" s="12" t="s">
        <v>4627</v>
      </c>
    </row>
    <row r="1111" spans="1:10">
      <c r="A1111" t="s">
        <v>5322</v>
      </c>
      <c r="B1111" t="s">
        <v>5151</v>
      </c>
      <c r="C1111" t="s">
        <v>3353</v>
      </c>
      <c r="D1111" t="s">
        <v>3453</v>
      </c>
      <c r="E1111" t="s">
        <v>2285</v>
      </c>
      <c r="F1111" t="s">
        <v>5152</v>
      </c>
      <c r="G1111">
        <v>13236</v>
      </c>
      <c r="H1111" s="35">
        <f t="shared" si="17"/>
        <v>4.1040351452751857E-5</v>
      </c>
      <c r="I1111" s="23">
        <f>H1111*'POTW Flow Rate'!C$11</f>
        <v>423.86639141807927</v>
      </c>
      <c r="J1111" s="12" t="s">
        <v>4627</v>
      </c>
    </row>
    <row r="1112" spans="1:10">
      <c r="A1112" t="s">
        <v>5323</v>
      </c>
      <c r="B1112" t="s">
        <v>5151</v>
      </c>
      <c r="C1112" t="s">
        <v>3355</v>
      </c>
      <c r="D1112" t="s">
        <v>4806</v>
      </c>
      <c r="E1112" t="s">
        <v>2285</v>
      </c>
      <c r="F1112" t="s">
        <v>5152</v>
      </c>
      <c r="G1112">
        <v>35503</v>
      </c>
      <c r="H1112" s="35">
        <f t="shared" si="17"/>
        <v>1.1008277407275984E-4</v>
      </c>
      <c r="I1112" s="23">
        <f>H1112*'POTW Flow Rate'!C$11</f>
        <v>1136.9392939344266</v>
      </c>
      <c r="J1112" s="12" t="s">
        <v>4627</v>
      </c>
    </row>
    <row r="1113" spans="1:10">
      <c r="A1113" t="s">
        <v>5324</v>
      </c>
      <c r="B1113" t="s">
        <v>5151</v>
      </c>
      <c r="C1113" t="s">
        <v>3357</v>
      </c>
      <c r="D1113" t="s">
        <v>5325</v>
      </c>
      <c r="E1113" t="s">
        <v>2285</v>
      </c>
      <c r="F1113" t="s">
        <v>5152</v>
      </c>
      <c r="G1113">
        <v>7214</v>
      </c>
      <c r="H1113" s="35">
        <f t="shared" si="17"/>
        <v>2.2368169793000294E-5</v>
      </c>
      <c r="I1113" s="23">
        <f>H1113*'POTW Flow Rate'!C$11</f>
        <v>231.01935234889876</v>
      </c>
      <c r="J1113" s="12" t="s">
        <v>4627</v>
      </c>
    </row>
    <row r="1114" spans="1:10">
      <c r="A1114" t="s">
        <v>5326</v>
      </c>
      <c r="B1114" t="s">
        <v>5151</v>
      </c>
      <c r="C1114" t="s">
        <v>3359</v>
      </c>
      <c r="D1114" t="s">
        <v>4667</v>
      </c>
      <c r="E1114" t="s">
        <v>2285</v>
      </c>
      <c r="F1114" t="s">
        <v>5152</v>
      </c>
      <c r="G1114">
        <v>25563</v>
      </c>
      <c r="H1114" s="35">
        <f t="shared" si="17"/>
        <v>7.9262201887782995E-5</v>
      </c>
      <c r="I1114" s="23">
        <f>H1114*'POTW Flow Rate'!C$11</f>
        <v>818.62319158509831</v>
      </c>
      <c r="J1114" s="12" t="s">
        <v>4627</v>
      </c>
    </row>
    <row r="1115" spans="1:10">
      <c r="A1115" t="s">
        <v>5327</v>
      </c>
      <c r="B1115" t="s">
        <v>5328</v>
      </c>
      <c r="C1115" t="s">
        <v>2283</v>
      </c>
      <c r="D1115" t="s">
        <v>5329</v>
      </c>
      <c r="E1115" t="s">
        <v>2285</v>
      </c>
      <c r="F1115" t="s">
        <v>5330</v>
      </c>
      <c r="G1115">
        <v>62486</v>
      </c>
      <c r="H1115" s="35">
        <f t="shared" si="17"/>
        <v>1.9374791484411095E-4</v>
      </c>
      <c r="I1115" s="23">
        <f>H1115*'POTW Flow Rate'!C$11</f>
        <v>2001.0362144265716</v>
      </c>
      <c r="J1115" s="12" t="s">
        <v>4627</v>
      </c>
    </row>
    <row r="1116" spans="1:10">
      <c r="A1116" t="s">
        <v>5331</v>
      </c>
      <c r="B1116" t="s">
        <v>5328</v>
      </c>
      <c r="C1116" t="s">
        <v>2288</v>
      </c>
      <c r="D1116" t="s">
        <v>4672</v>
      </c>
      <c r="E1116" t="s">
        <v>2285</v>
      </c>
      <c r="F1116" t="s">
        <v>5330</v>
      </c>
      <c r="G1116">
        <v>25713</v>
      </c>
      <c r="H1116" s="35">
        <f t="shared" si="17"/>
        <v>7.9727301065624692E-5</v>
      </c>
      <c r="I1116" s="23">
        <f>H1116*'POTW Flow Rate'!C$11</f>
        <v>823.42675449781439</v>
      </c>
      <c r="J1116" s="12" t="s">
        <v>4627</v>
      </c>
    </row>
    <row r="1117" spans="1:10">
      <c r="A1117" t="s">
        <v>5332</v>
      </c>
      <c r="B1117" t="s">
        <v>5328</v>
      </c>
      <c r="C1117" t="s">
        <v>2291</v>
      </c>
      <c r="D1117" t="s">
        <v>5333</v>
      </c>
      <c r="E1117" t="s">
        <v>2285</v>
      </c>
      <c r="F1117" t="s">
        <v>5330</v>
      </c>
      <c r="G1117">
        <v>117029</v>
      </c>
      <c r="H1117" s="35">
        <f t="shared" si="17"/>
        <v>3.6286727789091092E-4</v>
      </c>
      <c r="I1117" s="23">
        <f>H1117*'POTW Flow Rate'!C$11</f>
        <v>3747.7077607484434</v>
      </c>
      <c r="J1117" s="12" t="s">
        <v>4627</v>
      </c>
    </row>
    <row r="1118" spans="1:10">
      <c r="A1118" t="s">
        <v>5334</v>
      </c>
      <c r="B1118" t="s">
        <v>5328</v>
      </c>
      <c r="C1118" t="s">
        <v>2294</v>
      </c>
      <c r="D1118" t="s">
        <v>5335</v>
      </c>
      <c r="E1118" t="s">
        <v>2285</v>
      </c>
      <c r="F1118" t="s">
        <v>5330</v>
      </c>
      <c r="G1118">
        <v>23034</v>
      </c>
      <c r="H1118" s="35">
        <f t="shared" si="17"/>
        <v>7.1420629749371876E-5</v>
      </c>
      <c r="I1118" s="23">
        <f>H1118*'POTW Flow Rate'!C$11</f>
        <v>737.63512087670267</v>
      </c>
      <c r="J1118" s="12" t="s">
        <v>4627</v>
      </c>
    </row>
    <row r="1119" spans="1:10">
      <c r="A1119" t="s">
        <v>5336</v>
      </c>
      <c r="B1119" t="s">
        <v>5328</v>
      </c>
      <c r="C1119" t="s">
        <v>2297</v>
      </c>
      <c r="D1119" t="s">
        <v>5337</v>
      </c>
      <c r="E1119" t="s">
        <v>2285</v>
      </c>
      <c r="F1119" t="s">
        <v>5330</v>
      </c>
      <c r="G1119">
        <v>41145</v>
      </c>
      <c r="H1119" s="35">
        <f t="shared" si="17"/>
        <v>1.2757670448197909E-4</v>
      </c>
      <c r="I1119" s="23">
        <f>H1119*'POTW Flow Rate'!C$11</f>
        <v>1317.6173069580593</v>
      </c>
      <c r="J1119" s="12" t="s">
        <v>4627</v>
      </c>
    </row>
    <row r="1120" spans="1:10">
      <c r="A1120" t="s">
        <v>5338</v>
      </c>
      <c r="B1120" t="s">
        <v>5328</v>
      </c>
      <c r="C1120" t="s">
        <v>2300</v>
      </c>
      <c r="D1120" t="s">
        <v>5339</v>
      </c>
      <c r="E1120" t="s">
        <v>2285</v>
      </c>
      <c r="F1120" t="s">
        <v>5330</v>
      </c>
      <c r="G1120">
        <v>36198</v>
      </c>
      <c r="H1120" s="35">
        <f t="shared" si="17"/>
        <v>1.1223773359675972E-4</v>
      </c>
      <c r="I1120" s="23">
        <f>H1120*'POTW Flow Rate'!C$11</f>
        <v>1159.1958020966783</v>
      </c>
      <c r="J1120" s="12" t="s">
        <v>4627</v>
      </c>
    </row>
    <row r="1121" spans="1:10">
      <c r="A1121" t="s">
        <v>5340</v>
      </c>
      <c r="B1121" t="s">
        <v>5328</v>
      </c>
      <c r="C1121" t="s">
        <v>2303</v>
      </c>
      <c r="D1121" t="s">
        <v>5341</v>
      </c>
      <c r="E1121" t="s">
        <v>2285</v>
      </c>
      <c r="F1121" t="s">
        <v>5330</v>
      </c>
      <c r="G1121">
        <v>13885</v>
      </c>
      <c r="H1121" s="35">
        <f t="shared" si="17"/>
        <v>4.305268056221362E-5</v>
      </c>
      <c r="I1121" s="23">
        <f>H1121*'POTW Flow Rate'!C$11</f>
        <v>444.64980695376477</v>
      </c>
      <c r="J1121" s="12" t="s">
        <v>4627</v>
      </c>
    </row>
    <row r="1122" spans="1:10">
      <c r="A1122" t="s">
        <v>5342</v>
      </c>
      <c r="B1122" t="s">
        <v>5328</v>
      </c>
      <c r="C1122" t="s">
        <v>2306</v>
      </c>
      <c r="D1122" t="s">
        <v>5343</v>
      </c>
      <c r="E1122" t="s">
        <v>2285</v>
      </c>
      <c r="F1122" t="s">
        <v>5330</v>
      </c>
      <c r="G1122">
        <v>125064</v>
      </c>
      <c r="H1122" s="35">
        <f t="shared" si="17"/>
        <v>3.877810905172981E-4</v>
      </c>
      <c r="I1122" s="23">
        <f>H1122*'POTW Flow Rate'!C$11</f>
        <v>4005.0186141062754</v>
      </c>
      <c r="J1122" s="12" t="s">
        <v>4627</v>
      </c>
    </row>
    <row r="1123" spans="1:10">
      <c r="A1123" t="s">
        <v>5344</v>
      </c>
      <c r="B1123" t="s">
        <v>5328</v>
      </c>
      <c r="C1123" t="s">
        <v>2309</v>
      </c>
      <c r="D1123" t="s">
        <v>5345</v>
      </c>
      <c r="E1123" t="s">
        <v>2285</v>
      </c>
      <c r="F1123" t="s">
        <v>5330</v>
      </c>
      <c r="G1123">
        <v>252603</v>
      </c>
      <c r="H1123" s="35">
        <f t="shared" si="17"/>
        <v>7.8323631746898435E-4</v>
      </c>
      <c r="I1123" s="23">
        <f>H1123*'POTW Flow Rate'!C$11</f>
        <v>8089.2960162723693</v>
      </c>
      <c r="J1123" s="12" t="s">
        <v>4627</v>
      </c>
    </row>
    <row r="1124" spans="1:10">
      <c r="A1124" t="s">
        <v>5346</v>
      </c>
      <c r="B1124" t="s">
        <v>5328</v>
      </c>
      <c r="C1124" t="s">
        <v>2312</v>
      </c>
      <c r="D1124" t="s">
        <v>5347</v>
      </c>
      <c r="E1124" t="s">
        <v>2285</v>
      </c>
      <c r="F1124" t="s">
        <v>5330</v>
      </c>
      <c r="G1124">
        <v>197204</v>
      </c>
      <c r="H1124" s="35">
        <f t="shared" si="17"/>
        <v>6.1146278844730105E-4</v>
      </c>
      <c r="I1124" s="23">
        <f>H1124*'POTW Flow Rate'!C$11</f>
        <v>6315.2121375952629</v>
      </c>
      <c r="J1124" s="12" t="s">
        <v>4627</v>
      </c>
    </row>
    <row r="1125" spans="1:10">
      <c r="A1125" t="s">
        <v>5348</v>
      </c>
      <c r="B1125" t="s">
        <v>5328</v>
      </c>
      <c r="C1125" t="s">
        <v>2315</v>
      </c>
      <c r="D1125" t="s">
        <v>5179</v>
      </c>
      <c r="E1125" t="s">
        <v>2285</v>
      </c>
      <c r="F1125" t="s">
        <v>5330</v>
      </c>
      <c r="G1125">
        <v>9894</v>
      </c>
      <c r="H1125" s="35">
        <f t="shared" si="17"/>
        <v>3.0677941770438718E-5</v>
      </c>
      <c r="I1125" s="23">
        <f>H1125*'POTW Flow Rate'!C$11</f>
        <v>316.84300972276191</v>
      </c>
      <c r="J1125" s="12" t="s">
        <v>4627</v>
      </c>
    </row>
    <row r="1126" spans="1:10">
      <c r="A1126" t="s">
        <v>5349</v>
      </c>
      <c r="B1126" t="s">
        <v>5328</v>
      </c>
      <c r="C1126" t="s">
        <v>2318</v>
      </c>
      <c r="D1126" t="s">
        <v>5350</v>
      </c>
      <c r="E1126" t="s">
        <v>2285</v>
      </c>
      <c r="F1126" t="s">
        <v>5330</v>
      </c>
      <c r="G1126">
        <v>6679</v>
      </c>
      <c r="H1126" s="35">
        <f t="shared" si="17"/>
        <v>2.070931605869822E-5</v>
      </c>
      <c r="I1126" s="23">
        <f>H1126*'POTW Flow Rate'!C$11</f>
        <v>213.88664462687757</v>
      </c>
      <c r="J1126" s="12" t="s">
        <v>4627</v>
      </c>
    </row>
    <row r="1127" spans="1:10">
      <c r="A1127" t="s">
        <v>5351</v>
      </c>
      <c r="B1127" t="s">
        <v>5328</v>
      </c>
      <c r="C1127" t="s">
        <v>2321</v>
      </c>
      <c r="D1127" t="s">
        <v>5352</v>
      </c>
      <c r="E1127" t="s">
        <v>2285</v>
      </c>
      <c r="F1127" t="s">
        <v>5330</v>
      </c>
      <c r="G1127">
        <v>10151</v>
      </c>
      <c r="H1127" s="35">
        <f t="shared" si="17"/>
        <v>3.1474811695140833E-5</v>
      </c>
      <c r="I1127" s="23">
        <f>H1127*'POTW Flow Rate'!C$11</f>
        <v>325.07311417988234</v>
      </c>
      <c r="J1127" s="12" t="s">
        <v>4627</v>
      </c>
    </row>
    <row r="1128" spans="1:10">
      <c r="A1128" t="s">
        <v>5353</v>
      </c>
      <c r="B1128" t="s">
        <v>5328</v>
      </c>
      <c r="C1128" t="s">
        <v>2324</v>
      </c>
      <c r="D1128" t="s">
        <v>5354</v>
      </c>
      <c r="E1128" t="s">
        <v>2285</v>
      </c>
      <c r="F1128" t="s">
        <v>5330</v>
      </c>
      <c r="G1128">
        <v>16412</v>
      </c>
      <c r="H1128" s="35">
        <f t="shared" si="17"/>
        <v>5.0888051378253511E-5</v>
      </c>
      <c r="I1128" s="23">
        <f>H1128*'POTW Flow Rate'!C$11</f>
        <v>525.57383015665744</v>
      </c>
      <c r="J1128" s="12" t="s">
        <v>4627</v>
      </c>
    </row>
    <row r="1129" spans="1:10">
      <c r="A1129" t="s">
        <v>5355</v>
      </c>
      <c r="B1129" t="s">
        <v>5328</v>
      </c>
      <c r="C1129" t="s">
        <v>2327</v>
      </c>
      <c r="D1129" t="s">
        <v>5356</v>
      </c>
      <c r="E1129" t="s">
        <v>2285</v>
      </c>
      <c r="F1129" t="s">
        <v>5330</v>
      </c>
      <c r="G1129">
        <v>20466</v>
      </c>
      <c r="H1129" s="35">
        <f t="shared" si="17"/>
        <v>6.345813182472193E-5</v>
      </c>
      <c r="I1129" s="23">
        <f>H1129*'POTW Flow Rate'!C$11</f>
        <v>655.39812381100103</v>
      </c>
      <c r="J1129" s="12" t="s">
        <v>4627</v>
      </c>
    </row>
    <row r="1130" spans="1:10">
      <c r="A1130" t="s">
        <v>5357</v>
      </c>
      <c r="B1130" t="s">
        <v>5328</v>
      </c>
      <c r="C1130" t="s">
        <v>2330</v>
      </c>
      <c r="D1130" t="s">
        <v>5358</v>
      </c>
      <c r="E1130" t="s">
        <v>2285</v>
      </c>
      <c r="F1130" t="s">
        <v>5330</v>
      </c>
      <c r="G1130">
        <v>27142</v>
      </c>
      <c r="H1130" s="35">
        <f t="shared" si="17"/>
        <v>8.415814589986332E-5</v>
      </c>
      <c r="I1130" s="23">
        <f>H1130*'POTW Flow Rate'!C$11</f>
        <v>869.18869717962434</v>
      </c>
      <c r="J1130" s="12" t="s">
        <v>4627</v>
      </c>
    </row>
    <row r="1131" spans="1:10">
      <c r="A1131" t="s">
        <v>5359</v>
      </c>
      <c r="B1131" t="s">
        <v>5328</v>
      </c>
      <c r="C1131" t="s">
        <v>2333</v>
      </c>
      <c r="D1131" t="s">
        <v>5360</v>
      </c>
      <c r="E1131" t="s">
        <v>2285</v>
      </c>
      <c r="F1131" t="s">
        <v>5330</v>
      </c>
      <c r="G1131">
        <v>446042</v>
      </c>
      <c r="H1131" s="35">
        <f t="shared" si="17"/>
        <v>1.3830251165524586E-3</v>
      </c>
      <c r="I1131" s="23">
        <f>H1131*'POTW Flow Rate'!C$11</f>
        <v>14283.938724758455</v>
      </c>
      <c r="J1131" s="12" t="s">
        <v>4627</v>
      </c>
    </row>
    <row r="1132" spans="1:10">
      <c r="A1132" t="s">
        <v>5361</v>
      </c>
      <c r="B1132" t="s">
        <v>5328</v>
      </c>
      <c r="C1132" t="s">
        <v>2336</v>
      </c>
      <c r="D1132" t="s">
        <v>5362</v>
      </c>
      <c r="E1132" t="s">
        <v>2285</v>
      </c>
      <c r="F1132" t="s">
        <v>5330</v>
      </c>
      <c r="G1132">
        <v>7487</v>
      </c>
      <c r="H1132" s="35">
        <f t="shared" si="17"/>
        <v>2.3214650296672192E-5</v>
      </c>
      <c r="I1132" s="23">
        <f>H1132*'POTW Flow Rate'!C$11</f>
        <v>239.76183685004227</v>
      </c>
      <c r="J1132" s="12" t="s">
        <v>4627</v>
      </c>
    </row>
    <row r="1133" spans="1:10">
      <c r="A1133" t="s">
        <v>5363</v>
      </c>
      <c r="B1133" t="s">
        <v>5328</v>
      </c>
      <c r="C1133" t="s">
        <v>2339</v>
      </c>
      <c r="D1133" t="s">
        <v>5364</v>
      </c>
      <c r="E1133" t="s">
        <v>2285</v>
      </c>
      <c r="F1133" t="s">
        <v>5330</v>
      </c>
      <c r="G1133">
        <v>19813</v>
      </c>
      <c r="H1133" s="35">
        <f t="shared" si="17"/>
        <v>6.1433400070517723E-5</v>
      </c>
      <c r="I1133" s="23">
        <f>H1133*'POTW Flow Rate'!C$11</f>
        <v>634.48661326430988</v>
      </c>
      <c r="J1133" s="12" t="s">
        <v>4627</v>
      </c>
    </row>
    <row r="1134" spans="1:10">
      <c r="A1134" t="s">
        <v>5365</v>
      </c>
      <c r="B1134" t="s">
        <v>5328</v>
      </c>
      <c r="C1134" t="s">
        <v>2342</v>
      </c>
      <c r="D1134" t="s">
        <v>5366</v>
      </c>
      <c r="E1134" t="s">
        <v>2285</v>
      </c>
      <c r="F1134" t="s">
        <v>5330</v>
      </c>
      <c r="G1134">
        <v>33700</v>
      </c>
      <c r="H1134" s="35">
        <f t="shared" si="17"/>
        <v>1.0449228195510256E-4</v>
      </c>
      <c r="I1134" s="23">
        <f>H1134*'POTW Flow Rate'!C$11</f>
        <v>1079.2004677235775</v>
      </c>
      <c r="J1134" s="12" t="s">
        <v>4627</v>
      </c>
    </row>
    <row r="1135" spans="1:10">
      <c r="A1135" t="s">
        <v>5367</v>
      </c>
      <c r="B1135" t="s">
        <v>5328</v>
      </c>
      <c r="C1135" t="s">
        <v>2345</v>
      </c>
      <c r="D1135" t="s">
        <v>2373</v>
      </c>
      <c r="E1135" t="s">
        <v>2285</v>
      </c>
      <c r="F1135" t="s">
        <v>5330</v>
      </c>
      <c r="G1135">
        <v>20441</v>
      </c>
      <c r="H1135" s="35">
        <f t="shared" si="17"/>
        <v>6.3380615295081642E-5</v>
      </c>
      <c r="I1135" s="23">
        <f>H1135*'POTW Flow Rate'!C$11</f>
        <v>654.59752999221496</v>
      </c>
      <c r="J1135" s="12" t="s">
        <v>4627</v>
      </c>
    </row>
    <row r="1136" spans="1:10">
      <c r="A1136" t="s">
        <v>5368</v>
      </c>
      <c r="B1136" t="s">
        <v>5328</v>
      </c>
      <c r="C1136" t="s">
        <v>2348</v>
      </c>
      <c r="D1136" t="s">
        <v>2642</v>
      </c>
      <c r="E1136" t="s">
        <v>2285</v>
      </c>
      <c r="F1136" t="s">
        <v>5330</v>
      </c>
      <c r="G1136">
        <v>22384</v>
      </c>
      <c r="H1136" s="35">
        <f t="shared" si="17"/>
        <v>6.9405199978724502E-5</v>
      </c>
      <c r="I1136" s="23">
        <f>H1136*'POTW Flow Rate'!C$11</f>
        <v>716.81968158826578</v>
      </c>
      <c r="J1136" s="12" t="s">
        <v>4627</v>
      </c>
    </row>
    <row r="1137" spans="1:10">
      <c r="A1137" t="s">
        <v>5369</v>
      </c>
      <c r="B1137" t="s">
        <v>5328</v>
      </c>
      <c r="C1137" t="s">
        <v>2351</v>
      </c>
      <c r="D1137" t="s">
        <v>5370</v>
      </c>
      <c r="E1137" t="s">
        <v>2285</v>
      </c>
      <c r="F1137" t="s">
        <v>5330</v>
      </c>
      <c r="G1137">
        <v>73913</v>
      </c>
      <c r="H1137" s="35">
        <f t="shared" si="17"/>
        <v>2.2917917021209185E-4</v>
      </c>
      <c r="I1137" s="23">
        <f>H1137*'POTW Flow Rate'!C$11</f>
        <v>2366.9716371172931</v>
      </c>
      <c r="J1137" s="12" t="s">
        <v>4627</v>
      </c>
    </row>
    <row r="1138" spans="1:10">
      <c r="A1138" t="s">
        <v>5371</v>
      </c>
      <c r="B1138" t="s">
        <v>5328</v>
      </c>
      <c r="C1138" t="s">
        <v>2354</v>
      </c>
      <c r="D1138" t="s">
        <v>5372</v>
      </c>
      <c r="E1138" t="s">
        <v>2285</v>
      </c>
      <c r="F1138" t="s">
        <v>5330</v>
      </c>
      <c r="G1138">
        <v>33327</v>
      </c>
      <c r="H1138" s="35">
        <f t="shared" si="17"/>
        <v>1.0333573533286953E-4</v>
      </c>
      <c r="I1138" s="23">
        <f>H1138*'POTW Flow Rate'!C$11</f>
        <v>1067.2556079472899</v>
      </c>
      <c r="J1138" s="12" t="s">
        <v>4627</v>
      </c>
    </row>
    <row r="1139" spans="1:10">
      <c r="A1139" t="s">
        <v>5373</v>
      </c>
      <c r="B1139" t="s">
        <v>5328</v>
      </c>
      <c r="C1139" t="s">
        <v>2357</v>
      </c>
      <c r="D1139" t="s">
        <v>2391</v>
      </c>
      <c r="E1139" t="s">
        <v>2285</v>
      </c>
      <c r="F1139" t="s">
        <v>5330</v>
      </c>
      <c r="G1139">
        <v>15994</v>
      </c>
      <c r="H1139" s="35">
        <f t="shared" si="17"/>
        <v>4.9591975002667965E-5</v>
      </c>
      <c r="I1139" s="23">
        <f>H1139*'POTW Flow Rate'!C$11</f>
        <v>512.18790150655479</v>
      </c>
      <c r="J1139" s="12" t="s">
        <v>4627</v>
      </c>
    </row>
    <row r="1140" spans="1:10">
      <c r="A1140" t="s">
        <v>5374</v>
      </c>
      <c r="B1140" t="s">
        <v>5328</v>
      </c>
      <c r="C1140" t="s">
        <v>2360</v>
      </c>
      <c r="D1140" t="s">
        <v>2394</v>
      </c>
      <c r="E1140" t="s">
        <v>2285</v>
      </c>
      <c r="F1140" t="s">
        <v>5330</v>
      </c>
      <c r="G1140">
        <v>435716</v>
      </c>
      <c r="H1140" s="35">
        <f t="shared" si="17"/>
        <v>1.3510076891498359E-3</v>
      </c>
      <c r="I1140" s="23">
        <f>H1140*'POTW Flow Rate'!C$11</f>
        <v>13953.261453847072</v>
      </c>
      <c r="J1140" s="12" t="s">
        <v>4627</v>
      </c>
    </row>
    <row r="1141" spans="1:10">
      <c r="A1141" t="s">
        <v>5375</v>
      </c>
      <c r="B1141" t="s">
        <v>5328</v>
      </c>
      <c r="C1141" t="s">
        <v>2363</v>
      </c>
      <c r="D1141" t="s">
        <v>5376</v>
      </c>
      <c r="E1141" t="s">
        <v>2285</v>
      </c>
      <c r="F1141" t="s">
        <v>5330</v>
      </c>
      <c r="G1141">
        <v>31477</v>
      </c>
      <c r="H1141" s="35">
        <f t="shared" si="17"/>
        <v>9.7599512139488531E-5</v>
      </c>
      <c r="I1141" s="23">
        <f>H1141*'POTW Flow Rate'!C$11</f>
        <v>1008.0116653571231</v>
      </c>
      <c r="J1141" s="12" t="s">
        <v>4627</v>
      </c>
    </row>
    <row r="1142" spans="1:10">
      <c r="A1142" t="s">
        <v>5377</v>
      </c>
      <c r="B1142" t="s">
        <v>5328</v>
      </c>
      <c r="C1142" t="s">
        <v>2366</v>
      </c>
      <c r="D1142" t="s">
        <v>2660</v>
      </c>
      <c r="E1142" t="s">
        <v>2285</v>
      </c>
      <c r="F1142" t="s">
        <v>5330</v>
      </c>
      <c r="G1142">
        <v>235644</v>
      </c>
      <c r="H1142" s="35">
        <f t="shared" si="17"/>
        <v>7.3065220442220143E-4</v>
      </c>
      <c r="I1142" s="23">
        <f>H1142*'POTW Flow Rate'!C$11</f>
        <v>7546.2051933606735</v>
      </c>
      <c r="J1142" s="12" t="s">
        <v>4627</v>
      </c>
    </row>
    <row r="1143" spans="1:10">
      <c r="A1143" t="s">
        <v>5378</v>
      </c>
      <c r="B1143" t="s">
        <v>5328</v>
      </c>
      <c r="C1143" t="s">
        <v>2369</v>
      </c>
      <c r="D1143" t="s">
        <v>5379</v>
      </c>
      <c r="E1143" t="s">
        <v>2285</v>
      </c>
      <c r="F1143" t="s">
        <v>5330</v>
      </c>
      <c r="G1143">
        <v>98020</v>
      </c>
      <c r="H1143" s="35">
        <f t="shared" si="17"/>
        <v>3.0392680941362471E-4</v>
      </c>
      <c r="I1143" s="23">
        <f>H1143*'POTW Flow Rate'!C$11</f>
        <v>3138.9682446962925</v>
      </c>
      <c r="J1143" s="12" t="s">
        <v>4627</v>
      </c>
    </row>
    <row r="1144" spans="1:10">
      <c r="A1144" t="s">
        <v>5380</v>
      </c>
      <c r="B1144" t="s">
        <v>5328</v>
      </c>
      <c r="C1144" t="s">
        <v>2372</v>
      </c>
      <c r="D1144" t="s">
        <v>4573</v>
      </c>
      <c r="E1144" t="s">
        <v>2285</v>
      </c>
      <c r="F1144" t="s">
        <v>5330</v>
      </c>
      <c r="G1144">
        <v>14839</v>
      </c>
      <c r="H1144" s="35">
        <f t="shared" si="17"/>
        <v>4.6010711333286851E-5</v>
      </c>
      <c r="I1144" s="23">
        <f>H1144*'POTW Flow Rate'!C$11</f>
        <v>475.20046707863992</v>
      </c>
      <c r="J1144" s="12" t="s">
        <v>4627</v>
      </c>
    </row>
    <row r="1145" spans="1:10">
      <c r="A1145" t="s">
        <v>5381</v>
      </c>
      <c r="B1145" t="s">
        <v>5328</v>
      </c>
      <c r="C1145" t="s">
        <v>2375</v>
      </c>
      <c r="D1145" t="s">
        <v>2664</v>
      </c>
      <c r="E1145" t="s">
        <v>2285</v>
      </c>
      <c r="F1145" t="s">
        <v>5330</v>
      </c>
      <c r="G1145">
        <v>47617</v>
      </c>
      <c r="H1145" s="35">
        <f t="shared" si="17"/>
        <v>1.4764418367525575E-4</v>
      </c>
      <c r="I1145" s="23">
        <f>H1145*'POTW Flow Rate'!C$11</f>
        <v>1524.8750347653884</v>
      </c>
      <c r="J1145" s="12" t="s">
        <v>4627</v>
      </c>
    </row>
    <row r="1146" spans="1:10">
      <c r="A1146" t="s">
        <v>5382</v>
      </c>
      <c r="B1146" t="s">
        <v>5328</v>
      </c>
      <c r="C1146" t="s">
        <v>2378</v>
      </c>
      <c r="D1146" t="s">
        <v>4577</v>
      </c>
      <c r="E1146" t="s">
        <v>2285</v>
      </c>
      <c r="F1146" t="s">
        <v>5330</v>
      </c>
      <c r="G1146">
        <v>135751</v>
      </c>
      <c r="H1146" s="35">
        <f t="shared" si="17"/>
        <v>4.2091785660792666E-4</v>
      </c>
      <c r="I1146" s="23">
        <f>H1146*'POTW Flow Rate'!C$11</f>
        <v>4347.2564597609307</v>
      </c>
      <c r="J1146" s="12" t="s">
        <v>4627</v>
      </c>
    </row>
    <row r="1147" spans="1:10">
      <c r="A1147" t="s">
        <v>5383</v>
      </c>
      <c r="B1147" t="s">
        <v>5328</v>
      </c>
      <c r="C1147" t="s">
        <v>2381</v>
      </c>
      <c r="D1147" t="s">
        <v>2418</v>
      </c>
      <c r="E1147" t="s">
        <v>2285</v>
      </c>
      <c r="F1147" t="s">
        <v>5330</v>
      </c>
      <c r="G1147">
        <v>11843</v>
      </c>
      <c r="H1147" s="35">
        <f t="shared" si="17"/>
        <v>3.6721130421195243E-5</v>
      </c>
      <c r="I1147" s="23">
        <f>H1147*'POTW Flow Rate'!C$11</f>
        <v>379.2573038353213</v>
      </c>
      <c r="J1147" s="12" t="s">
        <v>4627</v>
      </c>
    </row>
    <row r="1148" spans="1:10">
      <c r="A1148" t="s">
        <v>5384</v>
      </c>
      <c r="B1148" t="s">
        <v>5328</v>
      </c>
      <c r="C1148" t="s">
        <v>2384</v>
      </c>
      <c r="D1148" t="s">
        <v>5385</v>
      </c>
      <c r="E1148" t="s">
        <v>2285</v>
      </c>
      <c r="F1148" t="s">
        <v>5330</v>
      </c>
      <c r="G1148">
        <v>26760</v>
      </c>
      <c r="H1148" s="35">
        <f t="shared" si="17"/>
        <v>8.2973693326959775E-5</v>
      </c>
      <c r="I1148" s="23">
        <f>H1148*'POTW Flow Rate'!C$11</f>
        <v>856.95562362857368</v>
      </c>
      <c r="J1148" s="12" t="s">
        <v>4627</v>
      </c>
    </row>
    <row r="1149" spans="1:10">
      <c r="A1149" t="s">
        <v>5386</v>
      </c>
      <c r="B1149" t="s">
        <v>5328</v>
      </c>
      <c r="C1149" t="s">
        <v>2387</v>
      </c>
      <c r="D1149" t="s">
        <v>5387</v>
      </c>
      <c r="E1149" t="s">
        <v>2285</v>
      </c>
      <c r="F1149" t="s">
        <v>5330</v>
      </c>
      <c r="G1149">
        <v>39166</v>
      </c>
      <c r="H1149" s="35">
        <f t="shared" si="17"/>
        <v>1.2144049599565422E-4</v>
      </c>
      <c r="I1149" s="23">
        <f>H1149*'POTW Flow Rate'!C$11</f>
        <v>1254.2423002629566</v>
      </c>
      <c r="J1149" s="12" t="s">
        <v>4627</v>
      </c>
    </row>
    <row r="1150" spans="1:10">
      <c r="A1150" t="s">
        <v>5388</v>
      </c>
      <c r="B1150" t="s">
        <v>5328</v>
      </c>
      <c r="C1150" t="s">
        <v>2390</v>
      </c>
      <c r="D1150" t="s">
        <v>5389</v>
      </c>
      <c r="E1150" t="s">
        <v>2285</v>
      </c>
      <c r="F1150" t="s">
        <v>5330</v>
      </c>
      <c r="G1150">
        <v>384320</v>
      </c>
      <c r="H1150" s="35">
        <f t="shared" si="17"/>
        <v>1.1916461068541548E-3</v>
      </c>
      <c r="I1150" s="23">
        <f>H1150*'POTW Flow Rate'!C$11</f>
        <v>12307.368657433986</v>
      </c>
      <c r="J1150" s="12" t="s">
        <v>4627</v>
      </c>
    </row>
    <row r="1151" spans="1:10">
      <c r="A1151" t="s">
        <v>5390</v>
      </c>
      <c r="B1151" t="s">
        <v>5328</v>
      </c>
      <c r="C1151" t="s">
        <v>2393</v>
      </c>
      <c r="D1151" t="s">
        <v>2684</v>
      </c>
      <c r="E1151" t="s">
        <v>2285</v>
      </c>
      <c r="F1151" t="s">
        <v>5330</v>
      </c>
      <c r="G1151">
        <v>156325</v>
      </c>
      <c r="H1151" s="35">
        <f t="shared" si="17"/>
        <v>4.8471085984069459E-4</v>
      </c>
      <c r="I1151" s="23">
        <f>H1151*'POTW Flow Rate'!C$11</f>
        <v>5006.1131488690871</v>
      </c>
      <c r="J1151" s="12" t="s">
        <v>4627</v>
      </c>
    </row>
    <row r="1152" spans="1:10">
      <c r="A1152" t="s">
        <v>5391</v>
      </c>
      <c r="B1152" t="s">
        <v>5328</v>
      </c>
      <c r="C1152" t="s">
        <v>2396</v>
      </c>
      <c r="D1152" t="s">
        <v>5392</v>
      </c>
      <c r="E1152" t="s">
        <v>2285</v>
      </c>
      <c r="F1152" t="s">
        <v>5330</v>
      </c>
      <c r="G1152">
        <v>23447</v>
      </c>
      <c r="H1152" s="35">
        <f t="shared" si="17"/>
        <v>7.2701202819029374E-5</v>
      </c>
      <c r="I1152" s="23">
        <f>H1152*'POTW Flow Rate'!C$11</f>
        <v>750.86093076304815</v>
      </c>
      <c r="J1152" s="12" t="s">
        <v>4627</v>
      </c>
    </row>
    <row r="1153" spans="1:10">
      <c r="A1153" t="s">
        <v>5393</v>
      </c>
      <c r="B1153" t="s">
        <v>5328</v>
      </c>
      <c r="C1153" t="s">
        <v>2399</v>
      </c>
      <c r="D1153" t="s">
        <v>5394</v>
      </c>
      <c r="E1153" t="s">
        <v>2285</v>
      </c>
      <c r="F1153" t="s">
        <v>5330</v>
      </c>
      <c r="G1153">
        <v>22406</v>
      </c>
      <c r="H1153" s="35">
        <f t="shared" si="17"/>
        <v>6.9473414524807956E-5</v>
      </c>
      <c r="I1153" s="23">
        <f>H1153*'POTW Flow Rate'!C$11</f>
        <v>717.52420414879759</v>
      </c>
      <c r="J1153" s="12" t="s">
        <v>4627</v>
      </c>
    </row>
    <row r="1154" spans="1:10">
      <c r="A1154" t="s">
        <v>5395</v>
      </c>
      <c r="B1154" t="s">
        <v>5328</v>
      </c>
      <c r="C1154" t="s">
        <v>2402</v>
      </c>
      <c r="D1154" t="s">
        <v>5396</v>
      </c>
      <c r="E1154" t="s">
        <v>2285</v>
      </c>
      <c r="F1154" t="s">
        <v>5330</v>
      </c>
      <c r="G1154">
        <v>132488</v>
      </c>
      <c r="H1154" s="35">
        <f t="shared" si="17"/>
        <v>4.1080039915927682E-4</v>
      </c>
      <c r="I1154" s="23">
        <f>H1154*'POTW Flow Rate'!C$11</f>
        <v>4242.7629545329773</v>
      </c>
      <c r="J1154" s="12" t="s">
        <v>4627</v>
      </c>
    </row>
    <row r="1155" spans="1:10">
      <c r="A1155" t="s">
        <v>5397</v>
      </c>
      <c r="B1155" t="s">
        <v>5328</v>
      </c>
      <c r="C1155" t="s">
        <v>2405</v>
      </c>
      <c r="D1155" t="s">
        <v>5398</v>
      </c>
      <c r="E1155" t="s">
        <v>2285</v>
      </c>
      <c r="F1155" t="s">
        <v>5330</v>
      </c>
      <c r="G1155">
        <v>8669</v>
      </c>
      <c r="H1155" s="35">
        <f t="shared" ref="H1155:H1218" si="18">G1155/G$3226</f>
        <v>2.6879631818064811E-5</v>
      </c>
      <c r="I1155" s="23">
        <f>H1155*'POTW Flow Rate'!C$11</f>
        <v>277.6139126022461</v>
      </c>
      <c r="J1155" s="12" t="s">
        <v>4627</v>
      </c>
    </row>
    <row r="1156" spans="1:10">
      <c r="A1156" t="s">
        <v>5399</v>
      </c>
      <c r="B1156" t="s">
        <v>5328</v>
      </c>
      <c r="C1156" t="s">
        <v>2408</v>
      </c>
      <c r="D1156" t="s">
        <v>4617</v>
      </c>
      <c r="E1156" t="s">
        <v>2285</v>
      </c>
      <c r="F1156" t="s">
        <v>5330</v>
      </c>
      <c r="G1156">
        <v>20740</v>
      </c>
      <c r="H1156" s="35">
        <f t="shared" si="18"/>
        <v>6.4307712989579438E-5</v>
      </c>
      <c r="I1156" s="23">
        <f>H1156*'POTW Flow Rate'!C$11</f>
        <v>664.17263206489599</v>
      </c>
      <c r="J1156" s="12" t="s">
        <v>4627</v>
      </c>
    </row>
    <row r="1157" spans="1:10">
      <c r="A1157" t="s">
        <v>5400</v>
      </c>
      <c r="B1157" t="s">
        <v>5328</v>
      </c>
      <c r="C1157" t="s">
        <v>2411</v>
      </c>
      <c r="D1157" t="s">
        <v>5401</v>
      </c>
      <c r="E1157" t="s">
        <v>2285</v>
      </c>
      <c r="F1157" t="s">
        <v>5330</v>
      </c>
      <c r="G1157">
        <v>24199</v>
      </c>
      <c r="H1157" s="35">
        <f t="shared" si="18"/>
        <v>7.5032900030609105E-5</v>
      </c>
      <c r="I1157" s="23">
        <f>H1157*'POTW Flow Rate'!C$11</f>
        <v>774.94279283213211</v>
      </c>
      <c r="J1157" s="12" t="s">
        <v>4627</v>
      </c>
    </row>
    <row r="1158" spans="1:10">
      <c r="A1158" t="s">
        <v>5402</v>
      </c>
      <c r="B1158" t="s">
        <v>5328</v>
      </c>
      <c r="C1158" t="s">
        <v>2414</v>
      </c>
      <c r="D1158" t="s">
        <v>5403</v>
      </c>
      <c r="E1158" t="s">
        <v>2285</v>
      </c>
      <c r="F1158" t="s">
        <v>5330</v>
      </c>
      <c r="G1158">
        <v>44409</v>
      </c>
      <c r="H1158" s="35">
        <f t="shared" si="18"/>
        <v>1.3769726259181452E-4</v>
      </c>
      <c r="I1158" s="23">
        <f>H1158*'POTW Flow Rate'!C$11</f>
        <v>1422.1428359387642</v>
      </c>
      <c r="J1158" s="12" t="s">
        <v>4627</v>
      </c>
    </row>
    <row r="1159" spans="1:10">
      <c r="A1159" t="s">
        <v>5404</v>
      </c>
      <c r="B1159" t="s">
        <v>5328</v>
      </c>
      <c r="C1159" t="s">
        <v>2417</v>
      </c>
      <c r="D1159" t="s">
        <v>5405</v>
      </c>
      <c r="E1159" t="s">
        <v>2285</v>
      </c>
      <c r="F1159" t="s">
        <v>5330</v>
      </c>
      <c r="G1159">
        <v>52745</v>
      </c>
      <c r="H1159" s="35">
        <f t="shared" si="18"/>
        <v>1.6354437423507075E-4</v>
      </c>
      <c r="I1159" s="23">
        <f>H1159*'POTW Flow Rate'!C$11</f>
        <v>1689.0928388747802</v>
      </c>
      <c r="J1159" s="12" t="s">
        <v>4627</v>
      </c>
    </row>
    <row r="1160" spans="1:10">
      <c r="A1160" t="s">
        <v>5406</v>
      </c>
      <c r="B1160" t="s">
        <v>5328</v>
      </c>
      <c r="C1160" t="s">
        <v>2420</v>
      </c>
      <c r="D1160" t="s">
        <v>5407</v>
      </c>
      <c r="E1160" t="s">
        <v>2285</v>
      </c>
      <c r="F1160" t="s">
        <v>5330</v>
      </c>
      <c r="G1160">
        <v>10619</v>
      </c>
      <c r="H1160" s="35">
        <f t="shared" si="18"/>
        <v>3.2925921130006947E-5</v>
      </c>
      <c r="I1160" s="23">
        <f>H1160*'POTW Flow Rate'!C$11</f>
        <v>340.06023046755695</v>
      </c>
      <c r="J1160" s="12" t="s">
        <v>4627</v>
      </c>
    </row>
    <row r="1161" spans="1:10">
      <c r="A1161" t="s">
        <v>5408</v>
      </c>
      <c r="B1161" t="s">
        <v>5328</v>
      </c>
      <c r="C1161" t="s">
        <v>2423</v>
      </c>
      <c r="D1161" t="s">
        <v>5409</v>
      </c>
      <c r="E1161" t="s">
        <v>2285</v>
      </c>
      <c r="F1161" t="s">
        <v>5330</v>
      </c>
      <c r="G1161">
        <v>21638</v>
      </c>
      <c r="H1161" s="35">
        <f t="shared" si="18"/>
        <v>6.7092106734258436E-5</v>
      </c>
      <c r="I1161" s="23">
        <f>H1161*'POTW Flow Rate'!C$11</f>
        <v>692.92996203569055</v>
      </c>
      <c r="J1161" s="12" t="s">
        <v>4627</v>
      </c>
    </row>
    <row r="1162" spans="1:10">
      <c r="A1162" t="s">
        <v>5410</v>
      </c>
      <c r="B1162" t="s">
        <v>5328</v>
      </c>
      <c r="C1162" t="s">
        <v>2426</v>
      </c>
      <c r="D1162" t="s">
        <v>5411</v>
      </c>
      <c r="E1162" t="s">
        <v>2285</v>
      </c>
      <c r="F1162" t="s">
        <v>5330</v>
      </c>
      <c r="G1162">
        <v>43745</v>
      </c>
      <c r="H1162" s="35">
        <f t="shared" si="18"/>
        <v>1.3563842356456858E-4</v>
      </c>
      <c r="I1162" s="23">
        <f>H1162*'POTW Flow Rate'!C$11</f>
        <v>1400.8790641118069</v>
      </c>
      <c r="J1162" s="12" t="s">
        <v>4627</v>
      </c>
    </row>
    <row r="1163" spans="1:10">
      <c r="A1163" t="s">
        <v>5412</v>
      </c>
      <c r="B1163" t="s">
        <v>5328</v>
      </c>
      <c r="C1163" t="s">
        <v>2429</v>
      </c>
      <c r="D1163" t="s">
        <v>5413</v>
      </c>
      <c r="E1163" t="s">
        <v>2285</v>
      </c>
      <c r="F1163" t="s">
        <v>5330</v>
      </c>
      <c r="G1163">
        <v>83709</v>
      </c>
      <c r="H1163" s="35">
        <f t="shared" si="18"/>
        <v>2.5955324718634066E-4</v>
      </c>
      <c r="I1163" s="23">
        <f>H1163*'POTW Flow Rate'!C$11</f>
        <v>2680.6763190704137</v>
      </c>
      <c r="J1163" s="12" t="s">
        <v>4627</v>
      </c>
    </row>
    <row r="1164" spans="1:10">
      <c r="A1164" t="s">
        <v>5414</v>
      </c>
      <c r="B1164" t="s">
        <v>5328</v>
      </c>
      <c r="C1164" t="s">
        <v>2432</v>
      </c>
      <c r="D1164" t="s">
        <v>5415</v>
      </c>
      <c r="E1164" t="s">
        <v>2285</v>
      </c>
      <c r="F1164" t="s">
        <v>5330</v>
      </c>
      <c r="G1164">
        <v>53315</v>
      </c>
      <c r="H1164" s="35">
        <f t="shared" si="18"/>
        <v>1.6531175111086924E-4</v>
      </c>
      <c r="I1164" s="23">
        <f>H1164*'POTW Flow Rate'!C$11</f>
        <v>1707.346377943102</v>
      </c>
      <c r="J1164" s="12" t="s">
        <v>4627</v>
      </c>
    </row>
    <row r="1165" spans="1:10">
      <c r="A1165" t="s">
        <v>5416</v>
      </c>
      <c r="B1165" t="s">
        <v>5328</v>
      </c>
      <c r="C1165" t="s">
        <v>2435</v>
      </c>
      <c r="D1165" t="s">
        <v>5417</v>
      </c>
      <c r="E1165" t="s">
        <v>2285</v>
      </c>
      <c r="F1165" t="s">
        <v>5330</v>
      </c>
      <c r="G1165">
        <v>53162</v>
      </c>
      <c r="H1165" s="35">
        <f t="shared" si="18"/>
        <v>1.6483734994947069E-4</v>
      </c>
      <c r="I1165" s="23">
        <f>H1165*'POTW Flow Rate'!C$11</f>
        <v>1702.4467437721314</v>
      </c>
      <c r="J1165" s="12" t="s">
        <v>4627</v>
      </c>
    </row>
    <row r="1166" spans="1:10">
      <c r="A1166" t="s">
        <v>5418</v>
      </c>
      <c r="B1166" t="s">
        <v>5328</v>
      </c>
      <c r="C1166" t="s">
        <v>2438</v>
      </c>
      <c r="D1166" t="s">
        <v>5419</v>
      </c>
      <c r="E1166" t="s">
        <v>2285</v>
      </c>
      <c r="F1166" t="s">
        <v>5330</v>
      </c>
      <c r="G1166">
        <v>245829</v>
      </c>
      <c r="H1166" s="35">
        <f t="shared" si="18"/>
        <v>7.6223243859765305E-4</v>
      </c>
      <c r="I1166" s="23">
        <f>H1166*'POTW Flow Rate'!C$11</f>
        <v>7872.367115134105</v>
      </c>
      <c r="J1166" s="12" t="s">
        <v>4627</v>
      </c>
    </row>
    <row r="1167" spans="1:10">
      <c r="A1167" t="s">
        <v>5420</v>
      </c>
      <c r="B1167" t="s">
        <v>5328</v>
      </c>
      <c r="C1167" t="s">
        <v>2441</v>
      </c>
      <c r="D1167" t="s">
        <v>5421</v>
      </c>
      <c r="E1167" t="s">
        <v>2285</v>
      </c>
      <c r="F1167" t="s">
        <v>5330</v>
      </c>
      <c r="G1167">
        <v>127049</v>
      </c>
      <c r="H1167" s="35">
        <f t="shared" si="18"/>
        <v>3.9393590297073664E-4</v>
      </c>
      <c r="I1167" s="23">
        <f>H1167*'POTW Flow Rate'!C$11</f>
        <v>4068.5857633178866</v>
      </c>
      <c r="J1167" s="12" t="s">
        <v>4627</v>
      </c>
    </row>
    <row r="1168" spans="1:10">
      <c r="A1168" t="s">
        <v>5422</v>
      </c>
      <c r="B1168" t="s">
        <v>5328</v>
      </c>
      <c r="C1168" t="s">
        <v>2444</v>
      </c>
      <c r="D1168" t="s">
        <v>5423</v>
      </c>
      <c r="E1168" t="s">
        <v>2285</v>
      </c>
      <c r="F1168" t="s">
        <v>5330</v>
      </c>
      <c r="G1168">
        <v>4830</v>
      </c>
      <c r="H1168" s="35">
        <f t="shared" si="18"/>
        <v>1.497619352650283E-5</v>
      </c>
      <c r="I1168" s="23">
        <f>H1168*'POTW Flow Rate'!C$11</f>
        <v>154.67472578946229</v>
      </c>
      <c r="J1168" s="12" t="s">
        <v>4627</v>
      </c>
    </row>
    <row r="1169" spans="1:10">
      <c r="A1169" t="s">
        <v>5424</v>
      </c>
      <c r="B1169" t="s">
        <v>5328</v>
      </c>
      <c r="C1169" t="s">
        <v>2447</v>
      </c>
      <c r="D1169" t="s">
        <v>5425</v>
      </c>
      <c r="E1169" t="s">
        <v>2285</v>
      </c>
      <c r="F1169" t="s">
        <v>5330</v>
      </c>
      <c r="G1169">
        <v>113328</v>
      </c>
      <c r="H1169" s="35">
        <f t="shared" si="18"/>
        <v>3.5139173084296329E-4</v>
      </c>
      <c r="I1169" s="23">
        <f>H1169*'POTW Flow Rate'!C$11</f>
        <v>3629.1878518153585</v>
      </c>
      <c r="J1169" s="12" t="s">
        <v>4627</v>
      </c>
    </row>
    <row r="1170" spans="1:10">
      <c r="A1170" t="s">
        <v>5426</v>
      </c>
      <c r="B1170" t="s">
        <v>5328</v>
      </c>
      <c r="C1170" t="s">
        <v>2450</v>
      </c>
      <c r="D1170" t="s">
        <v>2720</v>
      </c>
      <c r="E1170" t="s">
        <v>2285</v>
      </c>
      <c r="F1170" t="s">
        <v>5330</v>
      </c>
      <c r="G1170">
        <v>22539</v>
      </c>
      <c r="H1170" s="35">
        <f t="shared" si="18"/>
        <v>6.9885802462494267E-5</v>
      </c>
      <c r="I1170" s="23">
        <f>H1170*'POTW Flow Rate'!C$11</f>
        <v>721.78336326473925</v>
      </c>
      <c r="J1170" s="12" t="s">
        <v>4627</v>
      </c>
    </row>
    <row r="1171" spans="1:10">
      <c r="A1171" t="s">
        <v>5427</v>
      </c>
      <c r="B1171" t="s">
        <v>5328</v>
      </c>
      <c r="C1171" t="s">
        <v>2453</v>
      </c>
      <c r="D1171" t="s">
        <v>4650</v>
      </c>
      <c r="E1171" t="s">
        <v>2285</v>
      </c>
      <c r="F1171" t="s">
        <v>5330</v>
      </c>
      <c r="G1171">
        <v>59616</v>
      </c>
      <c r="H1171" s="35">
        <f t="shared" si="18"/>
        <v>1.8484901724140636E-4</v>
      </c>
      <c r="I1171" s="23">
        <f>H1171*'POTW Flow Rate'!C$11</f>
        <v>1909.1280440299345</v>
      </c>
      <c r="J1171" s="12" t="s">
        <v>4627</v>
      </c>
    </row>
    <row r="1172" spans="1:10">
      <c r="A1172" t="s">
        <v>5428</v>
      </c>
      <c r="B1172" t="s">
        <v>5328</v>
      </c>
      <c r="C1172" t="s">
        <v>2456</v>
      </c>
      <c r="D1172" t="s">
        <v>5429</v>
      </c>
      <c r="E1172" t="s">
        <v>2285</v>
      </c>
      <c r="F1172" t="s">
        <v>5330</v>
      </c>
      <c r="G1172">
        <v>52132</v>
      </c>
      <c r="H1172" s="35">
        <f t="shared" si="18"/>
        <v>1.6164366892829101E-4</v>
      </c>
      <c r="I1172" s="23">
        <f>H1172*'POTW Flow Rate'!C$11</f>
        <v>1669.4622784381468</v>
      </c>
      <c r="J1172" s="12" t="s">
        <v>4627</v>
      </c>
    </row>
    <row r="1173" spans="1:10">
      <c r="A1173" t="s">
        <v>1801</v>
      </c>
      <c r="B1173" t="s">
        <v>5328</v>
      </c>
      <c r="C1173" t="s">
        <v>2459</v>
      </c>
      <c r="D1173" t="s">
        <v>2478</v>
      </c>
      <c r="E1173" t="s">
        <v>2285</v>
      </c>
      <c r="F1173" t="s">
        <v>5330</v>
      </c>
      <c r="G1173">
        <v>46286</v>
      </c>
      <c r="H1173" s="35">
        <f t="shared" si="18"/>
        <v>1.4351720363720705E-4</v>
      </c>
      <c r="I1173" s="23">
        <f>H1173*'POTW Flow Rate'!C$11</f>
        <v>1482.2514198532199</v>
      </c>
      <c r="J1173" s="12" t="s">
        <v>4627</v>
      </c>
    </row>
    <row r="1174" spans="1:10">
      <c r="A1174" t="s">
        <v>1802</v>
      </c>
      <c r="B1174" t="s">
        <v>5328</v>
      </c>
      <c r="C1174" t="s">
        <v>2462</v>
      </c>
      <c r="D1174" t="s">
        <v>3453</v>
      </c>
      <c r="E1174" t="s">
        <v>2285</v>
      </c>
      <c r="F1174" t="s">
        <v>5330</v>
      </c>
      <c r="G1174">
        <v>40333</v>
      </c>
      <c r="H1174" s="35">
        <f t="shared" si="18"/>
        <v>1.2505896759926267E-4</v>
      </c>
      <c r="I1174" s="23">
        <f>H1174*'POTW Flow Rate'!C$11</f>
        <v>1291.6140197238888</v>
      </c>
      <c r="J1174" s="12" t="s">
        <v>4627</v>
      </c>
    </row>
    <row r="1175" spans="1:10">
      <c r="A1175" t="s">
        <v>1803</v>
      </c>
      <c r="B1175" t="s">
        <v>5328</v>
      </c>
      <c r="C1175" t="s">
        <v>2465</v>
      </c>
      <c r="D1175" t="s">
        <v>1804</v>
      </c>
      <c r="E1175" t="s">
        <v>2285</v>
      </c>
      <c r="F1175" t="s">
        <v>5330</v>
      </c>
      <c r="G1175">
        <v>25085</v>
      </c>
      <c r="H1175" s="35">
        <f t="shared" si="18"/>
        <v>7.7780085841060758E-5</v>
      </c>
      <c r="I1175" s="23">
        <f>H1175*'POTW Flow Rate'!C$11</f>
        <v>803.31583776990919</v>
      </c>
      <c r="J1175" s="12" t="s">
        <v>4627</v>
      </c>
    </row>
    <row r="1176" spans="1:10">
      <c r="A1176" t="s">
        <v>1805</v>
      </c>
      <c r="B1176" t="s">
        <v>5328</v>
      </c>
      <c r="C1176" t="s">
        <v>2468</v>
      </c>
      <c r="D1176" t="s">
        <v>1806</v>
      </c>
      <c r="E1176" t="s">
        <v>2285</v>
      </c>
      <c r="F1176" t="s">
        <v>5330</v>
      </c>
      <c r="G1176">
        <v>11525</v>
      </c>
      <c r="H1176" s="35">
        <f t="shared" si="18"/>
        <v>3.5735120164170832E-5</v>
      </c>
      <c r="I1176" s="23">
        <f>H1176*'POTW Flow Rate'!C$11</f>
        <v>369.07375046036293</v>
      </c>
      <c r="J1176" s="12" t="s">
        <v>4627</v>
      </c>
    </row>
    <row r="1177" spans="1:10">
      <c r="A1177" t="s">
        <v>1807</v>
      </c>
      <c r="B1177" t="s">
        <v>5328</v>
      </c>
      <c r="C1177" t="s">
        <v>2471</v>
      </c>
      <c r="D1177" t="s">
        <v>1808</v>
      </c>
      <c r="E1177" t="s">
        <v>2285</v>
      </c>
      <c r="F1177" t="s">
        <v>5330</v>
      </c>
      <c r="G1177">
        <v>15406</v>
      </c>
      <c r="H1177" s="35">
        <f t="shared" si="18"/>
        <v>4.776878622552849E-5</v>
      </c>
      <c r="I1177" s="23">
        <f>H1177*'POTW Flow Rate'!C$11</f>
        <v>493.35793488870723</v>
      </c>
      <c r="J1177" s="12" t="s">
        <v>4627</v>
      </c>
    </row>
    <row r="1178" spans="1:10">
      <c r="A1178" t="s">
        <v>1809</v>
      </c>
      <c r="B1178" t="s">
        <v>5328</v>
      </c>
      <c r="C1178" t="s">
        <v>2474</v>
      </c>
      <c r="D1178" t="s">
        <v>1810</v>
      </c>
      <c r="E1178" t="s">
        <v>2285</v>
      </c>
      <c r="F1178" t="s">
        <v>5330</v>
      </c>
      <c r="G1178">
        <v>14743</v>
      </c>
      <c r="H1178" s="35">
        <f t="shared" si="18"/>
        <v>4.5713047859468159E-5</v>
      </c>
      <c r="I1178" s="23">
        <f>H1178*'POTW Flow Rate'!C$11</f>
        <v>472.12618681450152</v>
      </c>
      <c r="J1178" s="12" t="s">
        <v>4627</v>
      </c>
    </row>
    <row r="1179" spans="1:10">
      <c r="A1179" t="s">
        <v>1811</v>
      </c>
      <c r="B1179" t="s">
        <v>1812</v>
      </c>
      <c r="C1179" t="s">
        <v>2283</v>
      </c>
      <c r="D1179" t="s">
        <v>1813</v>
      </c>
      <c r="E1179" t="s">
        <v>2285</v>
      </c>
      <c r="F1179" t="s">
        <v>1814</v>
      </c>
      <c r="G1179">
        <v>107440</v>
      </c>
      <c r="H1179" s="35">
        <f t="shared" si="18"/>
        <v>3.3313503778208364E-4</v>
      </c>
      <c r="I1179" s="23">
        <f>H1179*'POTW Flow Rate'!C$11</f>
        <v>3440.6319956148714</v>
      </c>
      <c r="J1179" s="12" t="s">
        <v>4627</v>
      </c>
    </row>
    <row r="1180" spans="1:10">
      <c r="A1180" t="s">
        <v>1815</v>
      </c>
      <c r="B1180" t="s">
        <v>1812</v>
      </c>
      <c r="C1180" t="s">
        <v>2288</v>
      </c>
      <c r="D1180" t="s">
        <v>1816</v>
      </c>
      <c r="E1180" t="s">
        <v>2285</v>
      </c>
      <c r="F1180" t="s">
        <v>1814</v>
      </c>
      <c r="G1180">
        <v>69447</v>
      </c>
      <c r="H1180" s="35">
        <f t="shared" si="18"/>
        <v>2.1533161735715157E-4</v>
      </c>
      <c r="I1180" s="23">
        <f>H1180*'POTW Flow Rate'!C$11</f>
        <v>2223.9535573293556</v>
      </c>
      <c r="J1180" s="12" t="s">
        <v>4627</v>
      </c>
    </row>
    <row r="1181" spans="1:10">
      <c r="A1181" t="s">
        <v>1817</v>
      </c>
      <c r="B1181" t="s">
        <v>1812</v>
      </c>
      <c r="C1181" t="s">
        <v>2291</v>
      </c>
      <c r="D1181" t="s">
        <v>1784</v>
      </c>
      <c r="E1181" t="s">
        <v>2285</v>
      </c>
      <c r="F1181" t="s">
        <v>1814</v>
      </c>
      <c r="G1181">
        <v>287797</v>
      </c>
      <c r="H1181" s="35">
        <f t="shared" si="18"/>
        <v>8.9236098723539025E-4</v>
      </c>
      <c r="I1181" s="23">
        <f>H1181*'POTW Flow Rate'!C$11</f>
        <v>9216.3399706065993</v>
      </c>
      <c r="J1181" s="12" t="s">
        <v>4627</v>
      </c>
    </row>
    <row r="1182" spans="1:10">
      <c r="A1182" t="s">
        <v>1818</v>
      </c>
      <c r="B1182" t="s">
        <v>1812</v>
      </c>
      <c r="C1182" t="s">
        <v>2294</v>
      </c>
      <c r="D1182" t="s">
        <v>2373</v>
      </c>
      <c r="E1182" t="s">
        <v>2285</v>
      </c>
      <c r="F1182" t="s">
        <v>1814</v>
      </c>
      <c r="G1182">
        <v>30296</v>
      </c>
      <c r="H1182" s="35">
        <f t="shared" si="18"/>
        <v>9.3937631279281526E-5</v>
      </c>
      <c r="I1182" s="23">
        <f>H1182*'POTW Flow Rate'!C$11</f>
        <v>970.1916133576708</v>
      </c>
      <c r="J1182" s="12" t="s">
        <v>4627</v>
      </c>
    </row>
    <row r="1183" spans="1:10">
      <c r="A1183" t="s">
        <v>1819</v>
      </c>
      <c r="B1183" t="s">
        <v>1812</v>
      </c>
      <c r="C1183" t="s">
        <v>2297</v>
      </c>
      <c r="D1183" t="s">
        <v>3245</v>
      </c>
      <c r="E1183" t="s">
        <v>2285</v>
      </c>
      <c r="F1183" t="s">
        <v>1814</v>
      </c>
      <c r="G1183">
        <v>54696</v>
      </c>
      <c r="H1183" s="35">
        <f t="shared" si="18"/>
        <v>1.6959376420819851E-4</v>
      </c>
      <c r="I1183" s="23">
        <f>H1183*'POTW Flow Rate'!C$11</f>
        <v>1751.5711804928426</v>
      </c>
      <c r="J1183" s="12" t="s">
        <v>4627</v>
      </c>
    </row>
    <row r="1184" spans="1:10">
      <c r="A1184" t="s">
        <v>1820</v>
      </c>
      <c r="B1184" t="s">
        <v>1812</v>
      </c>
      <c r="C1184" t="s">
        <v>2300</v>
      </c>
      <c r="D1184" t="s">
        <v>1821</v>
      </c>
      <c r="E1184" t="s">
        <v>2285</v>
      </c>
      <c r="F1184" t="s">
        <v>1814</v>
      </c>
      <c r="G1184">
        <v>121112</v>
      </c>
      <c r="H1184" s="35">
        <f t="shared" si="18"/>
        <v>3.7552727751176206E-4</v>
      </c>
      <c r="I1184" s="23">
        <f>H1184*'POTW Flow Rate'!C$11</f>
        <v>3878.4607432325793</v>
      </c>
      <c r="J1184" s="12" t="s">
        <v>4627</v>
      </c>
    </row>
    <row r="1185" spans="1:10">
      <c r="A1185" t="s">
        <v>1822</v>
      </c>
      <c r="B1185" t="s">
        <v>1812</v>
      </c>
      <c r="C1185" t="s">
        <v>2303</v>
      </c>
      <c r="D1185" t="s">
        <v>4570</v>
      </c>
      <c r="E1185" t="s">
        <v>2285</v>
      </c>
      <c r="F1185" t="s">
        <v>1814</v>
      </c>
      <c r="G1185">
        <v>39676</v>
      </c>
      <c r="H1185" s="35">
        <f t="shared" si="18"/>
        <v>1.2302183320031599E-4</v>
      </c>
      <c r="I1185" s="23">
        <f>H1185*'POTW Flow Rate'!C$11</f>
        <v>1270.5744141661917</v>
      </c>
      <c r="J1185" s="12" t="s">
        <v>4627</v>
      </c>
    </row>
    <row r="1186" spans="1:10">
      <c r="A1186" t="s">
        <v>1823</v>
      </c>
      <c r="B1186" t="s">
        <v>1812</v>
      </c>
      <c r="C1186" t="s">
        <v>2306</v>
      </c>
      <c r="D1186" t="s">
        <v>2664</v>
      </c>
      <c r="E1186" t="s">
        <v>2285</v>
      </c>
      <c r="F1186" t="s">
        <v>1814</v>
      </c>
      <c r="G1186">
        <v>34170</v>
      </c>
      <c r="H1186" s="35">
        <f t="shared" si="18"/>
        <v>1.059495927123399E-4</v>
      </c>
      <c r="I1186" s="23">
        <f>H1186*'POTW Flow Rate'!C$11</f>
        <v>1094.251631516755</v>
      </c>
      <c r="J1186" s="12" t="s">
        <v>4627</v>
      </c>
    </row>
    <row r="1187" spans="1:10">
      <c r="A1187" t="s">
        <v>1824</v>
      </c>
      <c r="B1187" t="s">
        <v>1812</v>
      </c>
      <c r="C1187" t="s">
        <v>2309</v>
      </c>
      <c r="D1187" t="s">
        <v>1825</v>
      </c>
      <c r="E1187" t="s">
        <v>2285</v>
      </c>
      <c r="F1187" t="s">
        <v>1814</v>
      </c>
      <c r="G1187">
        <v>57238</v>
      </c>
      <c r="H1187" s="35">
        <f t="shared" si="18"/>
        <v>1.7747564494202258E-4</v>
      </c>
      <c r="I1187" s="23">
        <f>H1187*'POTW Flow Rate'!C$11</f>
        <v>1832.9755599870068</v>
      </c>
      <c r="J1187" s="12" t="s">
        <v>4627</v>
      </c>
    </row>
    <row r="1188" spans="1:10">
      <c r="A1188" t="s">
        <v>1826</v>
      </c>
      <c r="B1188" t="s">
        <v>1812</v>
      </c>
      <c r="C1188" t="s">
        <v>2312</v>
      </c>
      <c r="D1188" t="s">
        <v>1827</v>
      </c>
      <c r="E1188" t="s">
        <v>2285</v>
      </c>
      <c r="F1188" t="s">
        <v>1814</v>
      </c>
      <c r="G1188">
        <v>153414</v>
      </c>
      <c r="H1188" s="35">
        <f t="shared" si="18"/>
        <v>4.7568483512937996E-4</v>
      </c>
      <c r="I1188" s="23">
        <f>H1188*'POTW Flow Rate'!C$11</f>
        <v>4912.8920046096418</v>
      </c>
      <c r="J1188" s="12" t="s">
        <v>4627</v>
      </c>
    </row>
    <row r="1189" spans="1:10">
      <c r="A1189" t="s">
        <v>1828</v>
      </c>
      <c r="B1189" t="s">
        <v>1812</v>
      </c>
      <c r="C1189" t="s">
        <v>2315</v>
      </c>
      <c r="D1189" t="s">
        <v>1829</v>
      </c>
      <c r="E1189" t="s">
        <v>2285</v>
      </c>
      <c r="F1189" t="s">
        <v>1814</v>
      </c>
      <c r="G1189">
        <v>17026</v>
      </c>
      <c r="H1189" s="35">
        <f t="shared" si="18"/>
        <v>5.2791857346218877E-5</v>
      </c>
      <c r="I1189" s="23">
        <f>H1189*'POTW Flow Rate'!C$11</f>
        <v>545.23641434604247</v>
      </c>
      <c r="J1189" s="12" t="s">
        <v>4627</v>
      </c>
    </row>
    <row r="1190" spans="1:10">
      <c r="A1190" t="s">
        <v>1830</v>
      </c>
      <c r="B1190" t="s">
        <v>1812</v>
      </c>
      <c r="C1190" t="s">
        <v>2318</v>
      </c>
      <c r="D1190" t="s">
        <v>1831</v>
      </c>
      <c r="E1190" t="s">
        <v>2285</v>
      </c>
      <c r="F1190" t="s">
        <v>1814</v>
      </c>
      <c r="G1190">
        <v>35045</v>
      </c>
      <c r="H1190" s="35">
        <f t="shared" si="18"/>
        <v>1.0866267124974983E-4</v>
      </c>
      <c r="I1190" s="23">
        <f>H1190*'POTW Flow Rate'!C$11</f>
        <v>1122.2724151742664</v>
      </c>
      <c r="J1190" s="12" t="s">
        <v>4627</v>
      </c>
    </row>
    <row r="1191" spans="1:10">
      <c r="A1191" t="s">
        <v>1832</v>
      </c>
      <c r="B1191" t="s">
        <v>1812</v>
      </c>
      <c r="C1191" t="s">
        <v>2321</v>
      </c>
      <c r="D1191" t="s">
        <v>1833</v>
      </c>
      <c r="E1191" t="s">
        <v>2285</v>
      </c>
      <c r="F1191" t="s">
        <v>1814</v>
      </c>
      <c r="G1191">
        <v>51163</v>
      </c>
      <c r="H1191" s="35">
        <f t="shared" si="18"/>
        <v>1.5863912823943361E-4</v>
      </c>
      <c r="I1191" s="23">
        <f>H1191*'POTW Flow Rate'!C$11</f>
        <v>1638.4312620219998</v>
      </c>
      <c r="J1191" s="12" t="s">
        <v>4627</v>
      </c>
    </row>
    <row r="1192" spans="1:10">
      <c r="A1192" t="s">
        <v>1834</v>
      </c>
      <c r="B1192" t="s">
        <v>1812</v>
      </c>
      <c r="C1192" t="s">
        <v>2324</v>
      </c>
      <c r="D1192" t="s">
        <v>1835</v>
      </c>
      <c r="E1192" t="s">
        <v>2285</v>
      </c>
      <c r="F1192" t="s">
        <v>1814</v>
      </c>
      <c r="G1192">
        <v>39051</v>
      </c>
      <c r="H1192" s="35">
        <f t="shared" si="18"/>
        <v>1.2108391995930891E-4</v>
      </c>
      <c r="I1192" s="23">
        <f>H1192*'POTW Flow Rate'!C$11</f>
        <v>1250.5595686965407</v>
      </c>
      <c r="J1192" s="12" t="s">
        <v>4627</v>
      </c>
    </row>
    <row r="1193" spans="1:10">
      <c r="A1193" t="s">
        <v>1836</v>
      </c>
      <c r="B1193" t="s">
        <v>1812</v>
      </c>
      <c r="C1193" t="s">
        <v>2327</v>
      </c>
      <c r="D1193" t="s">
        <v>2478</v>
      </c>
      <c r="E1193" t="s">
        <v>2285</v>
      </c>
      <c r="F1193" t="s">
        <v>1814</v>
      </c>
      <c r="G1193">
        <v>31808</v>
      </c>
      <c r="H1193" s="35">
        <f t="shared" si="18"/>
        <v>9.8625830991925891E-5</v>
      </c>
      <c r="I1193" s="23">
        <f>H1193*'POTW Flow Rate'!C$11</f>
        <v>1018.6115275178503</v>
      </c>
      <c r="J1193" s="12" t="s">
        <v>4627</v>
      </c>
    </row>
    <row r="1194" spans="1:10">
      <c r="A1194" t="s">
        <v>1837</v>
      </c>
      <c r="B1194" t="s">
        <v>1812</v>
      </c>
      <c r="C1194" t="s">
        <v>2330</v>
      </c>
      <c r="D1194" t="s">
        <v>1838</v>
      </c>
      <c r="E1194" t="s">
        <v>2285</v>
      </c>
      <c r="F1194" t="s">
        <v>1814</v>
      </c>
      <c r="G1194">
        <v>200710</v>
      </c>
      <c r="H1194" s="35">
        <f t="shared" si="18"/>
        <v>6.2233370656405442E-4</v>
      </c>
      <c r="I1194" s="23">
        <f>H1194*'POTW Flow Rate'!C$11</f>
        <v>6427.4874147418168</v>
      </c>
      <c r="J1194" s="12" t="s">
        <v>4627</v>
      </c>
    </row>
    <row r="1195" spans="1:10">
      <c r="A1195" t="s">
        <v>1839</v>
      </c>
      <c r="B1195" t="s">
        <v>1840</v>
      </c>
      <c r="C1195" t="s">
        <v>2283</v>
      </c>
      <c r="D1195" t="s">
        <v>1841</v>
      </c>
      <c r="E1195" t="s">
        <v>2285</v>
      </c>
      <c r="F1195" t="s">
        <v>1842</v>
      </c>
      <c r="G1195">
        <v>72952</v>
      </c>
      <c r="H1195" s="35">
        <f t="shared" si="18"/>
        <v>2.2619943481271934E-4</v>
      </c>
      <c r="I1195" s="23">
        <f>H1195*'POTW Flow Rate'!C$11</f>
        <v>2336.1968107231578</v>
      </c>
      <c r="J1195" s="12" t="s">
        <v>4627</v>
      </c>
    </row>
    <row r="1196" spans="1:10">
      <c r="A1196" t="s">
        <v>1843</v>
      </c>
      <c r="B1196" t="s">
        <v>1840</v>
      </c>
      <c r="C1196" t="s">
        <v>2288</v>
      </c>
      <c r="D1196" t="s">
        <v>1844</v>
      </c>
      <c r="E1196" t="s">
        <v>2285</v>
      </c>
      <c r="F1196" t="s">
        <v>1842</v>
      </c>
      <c r="G1196">
        <v>560133</v>
      </c>
      <c r="H1196" s="35">
        <f t="shared" si="18"/>
        <v>1.7367826518800435E-3</v>
      </c>
      <c r="I1196" s="23">
        <f>H1196*'POTW Flow Rate'!C$11</f>
        <v>17937.560699923164</v>
      </c>
      <c r="J1196" s="12" t="s">
        <v>4627</v>
      </c>
    </row>
    <row r="1197" spans="1:10">
      <c r="A1197" t="s">
        <v>1845</v>
      </c>
      <c r="B1197" t="s">
        <v>1840</v>
      </c>
      <c r="C1197" t="s">
        <v>2291</v>
      </c>
      <c r="D1197" t="s">
        <v>1846</v>
      </c>
      <c r="E1197" t="s">
        <v>2285</v>
      </c>
      <c r="F1197" t="s">
        <v>1842</v>
      </c>
      <c r="G1197">
        <v>826925</v>
      </c>
      <c r="H1197" s="35">
        <f t="shared" si="18"/>
        <v>2.5640142509116672E-3</v>
      </c>
      <c r="I1197" s="23">
        <f>H1197*'POTW Flow Rate'!C$11</f>
        <v>26481.241743985735</v>
      </c>
      <c r="J1197" s="12" t="s">
        <v>4627</v>
      </c>
    </row>
    <row r="1198" spans="1:10">
      <c r="A1198" t="s">
        <v>1847</v>
      </c>
      <c r="B1198" t="s">
        <v>1840</v>
      </c>
      <c r="C1198" t="s">
        <v>2297</v>
      </c>
      <c r="D1198" t="s">
        <v>1848</v>
      </c>
      <c r="E1198" t="s">
        <v>2285</v>
      </c>
      <c r="F1198" t="s">
        <v>1842</v>
      </c>
      <c r="G1198">
        <v>90613</v>
      </c>
      <c r="H1198" s="35">
        <f t="shared" si="18"/>
        <v>2.8096021201180142E-4</v>
      </c>
      <c r="I1198" s="23">
        <f>H1198*'POTW Flow Rate'!C$11</f>
        <v>2901.7683080663655</v>
      </c>
      <c r="J1198" s="12" t="s">
        <v>4627</v>
      </c>
    </row>
    <row r="1199" spans="1:10">
      <c r="A1199" t="s">
        <v>1849</v>
      </c>
      <c r="B1199" t="s">
        <v>1840</v>
      </c>
      <c r="C1199" t="s">
        <v>2300</v>
      </c>
      <c r="D1199" t="s">
        <v>1850</v>
      </c>
      <c r="E1199" t="s">
        <v>2285</v>
      </c>
      <c r="F1199" t="s">
        <v>1842</v>
      </c>
      <c r="G1199">
        <v>32538</v>
      </c>
      <c r="H1199" s="35">
        <f t="shared" si="18"/>
        <v>1.0088931365742217E-4</v>
      </c>
      <c r="I1199" s="23">
        <f>H1199*'POTW Flow Rate'!C$11</f>
        <v>1041.9888670264024</v>
      </c>
      <c r="J1199" s="12" t="s">
        <v>4627</v>
      </c>
    </row>
    <row r="1200" spans="1:10">
      <c r="A1200" t="s">
        <v>1851</v>
      </c>
      <c r="B1200" t="s">
        <v>1840</v>
      </c>
      <c r="C1200" t="s">
        <v>2303</v>
      </c>
      <c r="D1200" t="s">
        <v>2608</v>
      </c>
      <c r="E1200" t="s">
        <v>2285</v>
      </c>
      <c r="F1200" t="s">
        <v>1842</v>
      </c>
      <c r="G1200">
        <v>167830</v>
      </c>
      <c r="H1200" s="35">
        <f t="shared" si="18"/>
        <v>5.203839667811532E-4</v>
      </c>
      <c r="I1200" s="23">
        <f>H1200*'POTW Flow Rate'!C$11</f>
        <v>5374.546424274422</v>
      </c>
      <c r="J1200" s="12" t="s">
        <v>4627</v>
      </c>
    </row>
    <row r="1201" spans="1:10">
      <c r="A1201" t="s">
        <v>1852</v>
      </c>
      <c r="B1201" t="s">
        <v>1840</v>
      </c>
      <c r="C1201" t="s">
        <v>2306</v>
      </c>
      <c r="D1201" t="s">
        <v>1853</v>
      </c>
      <c r="E1201" t="s">
        <v>2285</v>
      </c>
      <c r="F1201" t="s">
        <v>1842</v>
      </c>
      <c r="G1201">
        <v>102383</v>
      </c>
      <c r="H1201" s="35">
        <f t="shared" si="18"/>
        <v>3.1745499416644703E-4</v>
      </c>
      <c r="I1201" s="23">
        <f>H1201*'POTW Flow Rate'!C$11</f>
        <v>3278.6878779508315</v>
      </c>
      <c r="J1201" s="12" t="s">
        <v>4627</v>
      </c>
    </row>
    <row r="1202" spans="1:10">
      <c r="A1202" t="s">
        <v>1854</v>
      </c>
      <c r="B1202" t="s">
        <v>1840</v>
      </c>
      <c r="C1202" t="s">
        <v>2309</v>
      </c>
      <c r="D1202" t="s">
        <v>1855</v>
      </c>
      <c r="E1202" t="s">
        <v>2285</v>
      </c>
      <c r="F1202" t="s">
        <v>1842</v>
      </c>
      <c r="G1202">
        <v>154747</v>
      </c>
      <c r="H1202" s="35">
        <f t="shared" si="18"/>
        <v>4.7981801648979989E-4</v>
      </c>
      <c r="I1202" s="23">
        <f>H1202*'POTW Flow Rate'!C$11</f>
        <v>4955.579667027313</v>
      </c>
      <c r="J1202" s="12" t="s">
        <v>4627</v>
      </c>
    </row>
    <row r="1203" spans="1:10">
      <c r="A1203" t="s">
        <v>1856</v>
      </c>
      <c r="B1203" t="s">
        <v>1840</v>
      </c>
      <c r="C1203" t="s">
        <v>2312</v>
      </c>
      <c r="D1203" t="s">
        <v>1857</v>
      </c>
      <c r="E1203" t="s">
        <v>2285</v>
      </c>
      <c r="F1203" t="s">
        <v>1842</v>
      </c>
      <c r="G1203">
        <v>32578</v>
      </c>
      <c r="H1203" s="35">
        <f t="shared" si="18"/>
        <v>1.0101334010484662E-4</v>
      </c>
      <c r="I1203" s="23">
        <f>H1203*'POTW Flow Rate'!C$11</f>
        <v>1043.26981713646</v>
      </c>
      <c r="J1203" s="12" t="s">
        <v>4627</v>
      </c>
    </row>
    <row r="1204" spans="1:10">
      <c r="A1204" t="s">
        <v>1858</v>
      </c>
      <c r="B1204" t="s">
        <v>1840</v>
      </c>
      <c r="C1204" t="s">
        <v>2315</v>
      </c>
      <c r="D1204" t="s">
        <v>1859</v>
      </c>
      <c r="E1204" t="s">
        <v>2285</v>
      </c>
      <c r="F1204" t="s">
        <v>1842</v>
      </c>
      <c r="G1204">
        <v>243675</v>
      </c>
      <c r="H1204" s="35">
        <f t="shared" si="18"/>
        <v>7.5555361440384622E-4</v>
      </c>
      <c r="I1204" s="23">
        <f>H1204*'POTW Flow Rate'!C$11</f>
        <v>7803.3879517075002</v>
      </c>
      <c r="J1204" s="12" t="s">
        <v>4627</v>
      </c>
    </row>
    <row r="1205" spans="1:10">
      <c r="A1205" t="s">
        <v>1860</v>
      </c>
      <c r="B1205" t="s">
        <v>1840</v>
      </c>
      <c r="C1205" t="s">
        <v>2318</v>
      </c>
      <c r="D1205" t="s">
        <v>1861</v>
      </c>
      <c r="E1205" t="s">
        <v>2285</v>
      </c>
      <c r="F1205" t="s">
        <v>1842</v>
      </c>
      <c r="G1205">
        <v>29679</v>
      </c>
      <c r="H1205" s="35">
        <f t="shared" si="18"/>
        <v>9.2024523327759313E-5</v>
      </c>
      <c r="I1205" s="23">
        <f>H1205*'POTW Flow Rate'!C$11</f>
        <v>950.43295791003129</v>
      </c>
      <c r="J1205" s="12" t="s">
        <v>4627</v>
      </c>
    </row>
    <row r="1206" spans="1:10">
      <c r="A1206" t="s">
        <v>1862</v>
      </c>
      <c r="B1206" t="s">
        <v>1840</v>
      </c>
      <c r="C1206" t="s">
        <v>2321</v>
      </c>
      <c r="D1206" t="s">
        <v>1863</v>
      </c>
      <c r="E1206" t="s">
        <v>2285</v>
      </c>
      <c r="F1206" t="s">
        <v>1842</v>
      </c>
      <c r="G1206">
        <v>250105</v>
      </c>
      <c r="H1206" s="35">
        <f t="shared" si="18"/>
        <v>7.7549086582732714E-4</v>
      </c>
      <c r="I1206" s="23">
        <f>H1206*'POTW Flow Rate'!C$11</f>
        <v>8009.3006818992681</v>
      </c>
      <c r="J1206" s="12" t="s">
        <v>4627</v>
      </c>
    </row>
    <row r="1207" spans="1:10">
      <c r="A1207" t="s">
        <v>1864</v>
      </c>
      <c r="B1207" t="s">
        <v>1840</v>
      </c>
      <c r="C1207" t="s">
        <v>2324</v>
      </c>
      <c r="D1207" t="s">
        <v>2649</v>
      </c>
      <c r="E1207" t="s">
        <v>2285</v>
      </c>
      <c r="F1207" t="s">
        <v>1842</v>
      </c>
      <c r="G1207">
        <v>309284</v>
      </c>
      <c r="H1207" s="35">
        <f t="shared" si="18"/>
        <v>9.589848941306214E-4</v>
      </c>
      <c r="I1207" s="23">
        <f>H1207*'POTW Flow Rate'!C$11</f>
        <v>9904.4343459768224</v>
      </c>
      <c r="J1207" s="12" t="s">
        <v>4627</v>
      </c>
    </row>
    <row r="1208" spans="1:10">
      <c r="A1208" t="s">
        <v>1865</v>
      </c>
      <c r="B1208" t="s">
        <v>1840</v>
      </c>
      <c r="C1208" t="s">
        <v>2327</v>
      </c>
      <c r="D1208" t="s">
        <v>2993</v>
      </c>
      <c r="E1208" t="s">
        <v>2285</v>
      </c>
      <c r="F1208" t="s">
        <v>1842</v>
      </c>
      <c r="G1208">
        <v>19820</v>
      </c>
      <c r="H1208" s="35">
        <f t="shared" si="18"/>
        <v>6.1455104698816999E-5</v>
      </c>
      <c r="I1208" s="23">
        <f>H1208*'POTW Flow Rate'!C$11</f>
        <v>634.71077953356996</v>
      </c>
      <c r="J1208" s="12" t="s">
        <v>4627</v>
      </c>
    </row>
    <row r="1209" spans="1:10">
      <c r="A1209" t="s">
        <v>1866</v>
      </c>
      <c r="B1209" t="s">
        <v>1840</v>
      </c>
      <c r="C1209" t="s">
        <v>2330</v>
      </c>
      <c r="D1209" t="s">
        <v>2436</v>
      </c>
      <c r="E1209" t="s">
        <v>2285</v>
      </c>
      <c r="F1209" t="s">
        <v>1842</v>
      </c>
      <c r="G1209">
        <v>1030447</v>
      </c>
      <c r="H1209" s="35">
        <f t="shared" si="18"/>
        <v>3.1950670167296608E-3</v>
      </c>
      <c r="I1209" s="23">
        <f>H1209*'POTW Flow Rate'!C$11</f>
        <v>32998.779951464603</v>
      </c>
      <c r="J1209" s="12" t="s">
        <v>4627</v>
      </c>
    </row>
    <row r="1210" spans="1:10">
      <c r="A1210" t="s">
        <v>1867</v>
      </c>
      <c r="B1210" t="s">
        <v>1840</v>
      </c>
      <c r="C1210" t="s">
        <v>2333</v>
      </c>
      <c r="D1210" t="s">
        <v>1868</v>
      </c>
      <c r="E1210" t="s">
        <v>2285</v>
      </c>
      <c r="F1210" t="s">
        <v>1842</v>
      </c>
      <c r="G1210">
        <v>904430</v>
      </c>
      <c r="H1210" s="35">
        <f t="shared" si="18"/>
        <v>2.8043309961024751E-3</v>
      </c>
      <c r="I1210" s="23">
        <f>H1210*'POTW Flow Rate'!C$11</f>
        <v>28963.242700986208</v>
      </c>
      <c r="J1210" s="12" t="s">
        <v>4627</v>
      </c>
    </row>
    <row r="1211" spans="1:10">
      <c r="A1211" t="s">
        <v>1869</v>
      </c>
      <c r="B1211" t="s">
        <v>1840</v>
      </c>
      <c r="C1211" t="s">
        <v>2336</v>
      </c>
      <c r="D1211" t="s">
        <v>1870</v>
      </c>
      <c r="E1211" t="s">
        <v>2285</v>
      </c>
      <c r="F1211" t="s">
        <v>1842</v>
      </c>
      <c r="G1211">
        <v>48804</v>
      </c>
      <c r="H1211" s="35">
        <f t="shared" si="18"/>
        <v>1.5132466850257642E-4</v>
      </c>
      <c r="I1211" s="23">
        <f>H1211*'POTW Flow Rate'!C$11</f>
        <v>1562.8872292813494</v>
      </c>
      <c r="J1211" s="12" t="s">
        <v>4627</v>
      </c>
    </row>
    <row r="1212" spans="1:10">
      <c r="A1212" t="s">
        <v>1871</v>
      </c>
      <c r="B1212" t="s">
        <v>1840</v>
      </c>
      <c r="C1212" t="s">
        <v>2339</v>
      </c>
      <c r="D1212" t="s">
        <v>1872</v>
      </c>
      <c r="E1212" t="s">
        <v>2285</v>
      </c>
      <c r="F1212" t="s">
        <v>1842</v>
      </c>
      <c r="G1212">
        <v>110382</v>
      </c>
      <c r="H1212" s="35">
        <f t="shared" si="18"/>
        <v>3.4225718299015227E-4</v>
      </c>
      <c r="I1212" s="23">
        <f>H1212*'POTW Flow Rate'!C$11</f>
        <v>3534.8458762096125</v>
      </c>
      <c r="J1212" s="12" t="s">
        <v>4627</v>
      </c>
    </row>
    <row r="1213" spans="1:10">
      <c r="A1213" t="s">
        <v>1873</v>
      </c>
      <c r="B1213" t="s">
        <v>1840</v>
      </c>
      <c r="C1213" t="s">
        <v>2342</v>
      </c>
      <c r="D1213" t="s">
        <v>1833</v>
      </c>
      <c r="E1213" t="s">
        <v>2285</v>
      </c>
      <c r="F1213" t="s">
        <v>1842</v>
      </c>
      <c r="G1213">
        <v>25859</v>
      </c>
      <c r="H1213" s="35">
        <f t="shared" si="18"/>
        <v>8.0179997598723958E-5</v>
      </c>
      <c r="I1213" s="23">
        <f>H1213*'POTW Flow Rate'!C$11</f>
        <v>828.10222239952498</v>
      </c>
      <c r="J1213" s="12" t="s">
        <v>4627</v>
      </c>
    </row>
    <row r="1214" spans="1:10">
      <c r="A1214" t="s">
        <v>1874</v>
      </c>
      <c r="B1214" t="s">
        <v>1840</v>
      </c>
      <c r="C1214" t="s">
        <v>2345</v>
      </c>
      <c r="D1214" t="s">
        <v>3392</v>
      </c>
      <c r="E1214" t="s">
        <v>2285</v>
      </c>
      <c r="F1214" t="s">
        <v>1842</v>
      </c>
      <c r="G1214">
        <v>37643</v>
      </c>
      <c r="H1214" s="35">
        <f t="shared" si="18"/>
        <v>1.1671818900996812E-4</v>
      </c>
      <c r="I1214" s="23">
        <f>H1214*'POTW Flow Rate'!C$11</f>
        <v>1205.4701248225113</v>
      </c>
      <c r="J1214" s="12" t="s">
        <v>4627</v>
      </c>
    </row>
    <row r="1215" spans="1:10">
      <c r="A1215" t="s">
        <v>1875</v>
      </c>
      <c r="B1215" t="s">
        <v>1840</v>
      </c>
      <c r="C1215" t="s">
        <v>2348</v>
      </c>
      <c r="D1215" t="s">
        <v>2478</v>
      </c>
      <c r="E1215" t="s">
        <v>2285</v>
      </c>
      <c r="F1215" t="s">
        <v>1842</v>
      </c>
      <c r="G1215">
        <v>149573</v>
      </c>
      <c r="H1215" s="35">
        <f t="shared" si="18"/>
        <v>4.6377519551544675E-4</v>
      </c>
      <c r="I1215" s="23">
        <f>H1215*'POTW Flow Rate'!C$11</f>
        <v>4789.8887702913544</v>
      </c>
      <c r="J1215" s="12" t="s">
        <v>4627</v>
      </c>
    </row>
    <row r="1216" spans="1:10">
      <c r="A1216" t="s">
        <v>1876</v>
      </c>
      <c r="B1216" t="s">
        <v>1840</v>
      </c>
      <c r="C1216" t="s">
        <v>2351</v>
      </c>
      <c r="D1216" t="s">
        <v>1877</v>
      </c>
      <c r="E1216" t="s">
        <v>2285</v>
      </c>
      <c r="F1216" t="s">
        <v>1842</v>
      </c>
      <c r="G1216">
        <v>101539</v>
      </c>
      <c r="H1216" s="35">
        <f t="shared" si="18"/>
        <v>3.1483803612579106E-4</v>
      </c>
      <c r="I1216" s="23">
        <f>H1216*'POTW Flow Rate'!C$11</f>
        <v>3251.6598306286151</v>
      </c>
      <c r="J1216" s="12" t="s">
        <v>4627</v>
      </c>
    </row>
    <row r="1217" spans="1:10">
      <c r="A1217" t="s">
        <v>1878</v>
      </c>
      <c r="B1217" t="s">
        <v>1840</v>
      </c>
      <c r="C1217" t="s">
        <v>2354</v>
      </c>
      <c r="D1217" t="s">
        <v>1879</v>
      </c>
      <c r="E1217" t="s">
        <v>2285</v>
      </c>
      <c r="F1217" t="s">
        <v>1842</v>
      </c>
      <c r="G1217">
        <v>51675</v>
      </c>
      <c r="H1217" s="35">
        <f t="shared" si="18"/>
        <v>1.602266667664666E-4</v>
      </c>
      <c r="I1217" s="23">
        <f>H1217*'POTW Flow Rate'!C$11</f>
        <v>1654.8274234307378</v>
      </c>
      <c r="J1217" s="12" t="s">
        <v>4627</v>
      </c>
    </row>
    <row r="1218" spans="1:10">
      <c r="A1218" t="s">
        <v>1880</v>
      </c>
      <c r="B1218" t="s">
        <v>1840</v>
      </c>
      <c r="C1218" t="s">
        <v>1881</v>
      </c>
      <c r="D1218" t="s">
        <v>1846</v>
      </c>
      <c r="E1218" t="s">
        <v>2285</v>
      </c>
      <c r="F1218" t="s">
        <v>1842</v>
      </c>
      <c r="G1218">
        <v>622793</v>
      </c>
      <c r="H1218" s="35">
        <f t="shared" si="18"/>
        <v>1.9310700817704507E-3</v>
      </c>
      <c r="I1218" s="23">
        <f>H1218*'POTW Flow Rate'!C$11</f>
        <v>19944.169047328487</v>
      </c>
      <c r="J1218" s="12" t="s">
        <v>4627</v>
      </c>
    </row>
    <row r="1219" spans="1:10">
      <c r="A1219" t="s">
        <v>1882</v>
      </c>
      <c r="B1219" t="s">
        <v>1883</v>
      </c>
      <c r="C1219" t="s">
        <v>2283</v>
      </c>
      <c r="D1219" t="s">
        <v>1884</v>
      </c>
      <c r="E1219" t="s">
        <v>2285</v>
      </c>
      <c r="F1219" t="s">
        <v>1885</v>
      </c>
      <c r="G1219">
        <v>214914</v>
      </c>
      <c r="H1219" s="35">
        <f t="shared" ref="H1219:H1282" si="19">G1219/G$3226</f>
        <v>6.6637549804447814E-4</v>
      </c>
      <c r="I1219" s="23">
        <f>H1219*'POTW Flow Rate'!C$11</f>
        <v>6882.3527988232918</v>
      </c>
      <c r="J1219" s="12" t="s">
        <v>4627</v>
      </c>
    </row>
    <row r="1220" spans="1:10">
      <c r="A1220" t="s">
        <v>1886</v>
      </c>
      <c r="B1220" t="s">
        <v>1883</v>
      </c>
      <c r="C1220" t="s">
        <v>2288</v>
      </c>
      <c r="D1220" t="s">
        <v>1887</v>
      </c>
      <c r="E1220" t="s">
        <v>2285</v>
      </c>
      <c r="F1220" t="s">
        <v>1885</v>
      </c>
      <c r="G1220">
        <v>128715</v>
      </c>
      <c r="H1220" s="35">
        <f t="shared" si="19"/>
        <v>3.9910160450596515E-4</v>
      </c>
      <c r="I1220" s="23">
        <f>H1220*'POTW Flow Rate'!C$11</f>
        <v>4121.937335401788</v>
      </c>
      <c r="J1220" s="12" t="s">
        <v>4627</v>
      </c>
    </row>
    <row r="1221" spans="1:10">
      <c r="A1221" t="s">
        <v>1888</v>
      </c>
      <c r="B1221" t="s">
        <v>1883</v>
      </c>
      <c r="C1221" t="s">
        <v>2291</v>
      </c>
      <c r="D1221" t="s">
        <v>1889</v>
      </c>
      <c r="E1221" t="s">
        <v>2285</v>
      </c>
      <c r="F1221" t="s">
        <v>1885</v>
      </c>
      <c r="G1221">
        <v>554194</v>
      </c>
      <c r="H1221" s="35">
        <f t="shared" si="19"/>
        <v>1.7183678250986976E-3</v>
      </c>
      <c r="I1221" s="23">
        <f>H1221*'POTW Flow Rate'!C$11</f>
        <v>17747.371632332353</v>
      </c>
      <c r="J1221" s="12" t="s">
        <v>4627</v>
      </c>
    </row>
    <row r="1222" spans="1:10">
      <c r="A1222" t="s">
        <v>1890</v>
      </c>
      <c r="B1222" t="s">
        <v>1883</v>
      </c>
      <c r="C1222" t="s">
        <v>2294</v>
      </c>
      <c r="D1222" t="s">
        <v>1891</v>
      </c>
      <c r="E1222" t="s">
        <v>2285</v>
      </c>
      <c r="F1222" t="s">
        <v>1885</v>
      </c>
      <c r="G1222">
        <v>17356</v>
      </c>
      <c r="H1222" s="35">
        <f t="shared" si="19"/>
        <v>5.3815075537470626E-5</v>
      </c>
      <c r="I1222" s="23">
        <f>H1222*'POTW Flow Rate'!C$11</f>
        <v>555.80425275401808</v>
      </c>
      <c r="J1222" s="12" t="s">
        <v>4627</v>
      </c>
    </row>
    <row r="1223" spans="1:10">
      <c r="A1223" t="s">
        <v>1892</v>
      </c>
      <c r="B1223" t="s">
        <v>1883</v>
      </c>
      <c r="C1223" t="s">
        <v>2297</v>
      </c>
      <c r="D1223" t="s">
        <v>1893</v>
      </c>
      <c r="E1223" t="s">
        <v>2285</v>
      </c>
      <c r="F1223" t="s">
        <v>1885</v>
      </c>
      <c r="G1223">
        <v>769091</v>
      </c>
      <c r="H1223" s="35">
        <f t="shared" si="19"/>
        <v>2.3846906119030205E-3</v>
      </c>
      <c r="I1223" s="23">
        <f>H1223*'POTW Flow Rate'!C$11</f>
        <v>24629.180027358871</v>
      </c>
      <c r="J1223" s="12" t="s">
        <v>4627</v>
      </c>
    </row>
    <row r="1224" spans="1:10">
      <c r="A1224" t="s">
        <v>1894</v>
      </c>
      <c r="B1224" t="s">
        <v>1883</v>
      </c>
      <c r="C1224" t="s">
        <v>2300</v>
      </c>
      <c r="D1224" t="s">
        <v>2373</v>
      </c>
      <c r="E1224" t="s">
        <v>2285</v>
      </c>
      <c r="F1224" t="s">
        <v>1885</v>
      </c>
      <c r="G1224">
        <v>70862</v>
      </c>
      <c r="H1224" s="35">
        <f t="shared" si="19"/>
        <v>2.1971905293479162E-4</v>
      </c>
      <c r="I1224" s="23">
        <f>H1224*'POTW Flow Rate'!C$11</f>
        <v>2269.2671674726453</v>
      </c>
      <c r="J1224" s="12" t="s">
        <v>4627</v>
      </c>
    </row>
    <row r="1225" spans="1:10">
      <c r="A1225" t="s">
        <v>1895</v>
      </c>
      <c r="B1225" t="s">
        <v>1883</v>
      </c>
      <c r="C1225" t="s">
        <v>2303</v>
      </c>
      <c r="D1225" t="s">
        <v>1896</v>
      </c>
      <c r="E1225" t="s">
        <v>2285</v>
      </c>
      <c r="F1225" t="s">
        <v>1885</v>
      </c>
      <c r="G1225">
        <v>468161</v>
      </c>
      <c r="H1225" s="35">
        <f t="shared" si="19"/>
        <v>1.4516086413169961E-3</v>
      </c>
      <c r="I1225" s="23">
        <f>H1225*'POTW Flow Rate'!C$11</f>
        <v>14992.272111867589</v>
      </c>
      <c r="J1225" s="12" t="s">
        <v>4627</v>
      </c>
    </row>
    <row r="1226" spans="1:10">
      <c r="A1226" t="s">
        <v>1897</v>
      </c>
      <c r="B1226" t="s">
        <v>1883</v>
      </c>
      <c r="C1226" t="s">
        <v>2306</v>
      </c>
      <c r="D1226" t="s">
        <v>1898</v>
      </c>
      <c r="E1226" t="s">
        <v>2285</v>
      </c>
      <c r="F1226" t="s">
        <v>1885</v>
      </c>
      <c r="G1226">
        <v>160939</v>
      </c>
      <c r="H1226" s="35">
        <f t="shared" si="19"/>
        <v>4.9901731055110538E-4</v>
      </c>
      <c r="I1226" s="23">
        <f>H1226*'POTW Flow Rate'!C$11</f>
        <v>5153.8707440642384</v>
      </c>
      <c r="J1226" s="12" t="s">
        <v>4627</v>
      </c>
    </row>
    <row r="1227" spans="1:10">
      <c r="A1227" t="s">
        <v>1899</v>
      </c>
      <c r="B1227" t="s">
        <v>1883</v>
      </c>
      <c r="C1227" t="s">
        <v>2309</v>
      </c>
      <c r="D1227" t="s">
        <v>2982</v>
      </c>
      <c r="E1227" t="s">
        <v>2285</v>
      </c>
      <c r="F1227" t="s">
        <v>1885</v>
      </c>
      <c r="G1227">
        <v>1570315</v>
      </c>
      <c r="H1227" s="35">
        <f t="shared" si="19"/>
        <v>4.8690147696832898E-3</v>
      </c>
      <c r="I1227" s="23">
        <f>H1227*'POTW Flow Rate'!C$11</f>
        <v>50287.379301879802</v>
      </c>
      <c r="J1227" s="12" t="s">
        <v>4627</v>
      </c>
    </row>
    <row r="1228" spans="1:10">
      <c r="A1228" t="s">
        <v>1900</v>
      </c>
      <c r="B1228" t="s">
        <v>1883</v>
      </c>
      <c r="C1228" t="s">
        <v>2312</v>
      </c>
      <c r="D1228" t="s">
        <v>1901</v>
      </c>
      <c r="E1228" t="s">
        <v>2285</v>
      </c>
      <c r="F1228" t="s">
        <v>1885</v>
      </c>
      <c r="G1228">
        <v>10856</v>
      </c>
      <c r="H1228" s="35">
        <f t="shared" si="19"/>
        <v>3.3660777830996837E-5</v>
      </c>
      <c r="I1228" s="23">
        <f>H1228*'POTW Flow Rate'!C$11</f>
        <v>347.64985986964859</v>
      </c>
      <c r="J1228" s="12" t="s">
        <v>4627</v>
      </c>
    </row>
    <row r="1229" spans="1:10">
      <c r="A1229" t="s">
        <v>1902</v>
      </c>
      <c r="B1229" t="s">
        <v>1883</v>
      </c>
      <c r="C1229" t="s">
        <v>2315</v>
      </c>
      <c r="D1229" t="s">
        <v>1903</v>
      </c>
      <c r="E1229" t="s">
        <v>2285</v>
      </c>
      <c r="F1229" t="s">
        <v>1885</v>
      </c>
      <c r="G1229">
        <v>692254</v>
      </c>
      <c r="H1229" s="35">
        <f t="shared" si="19"/>
        <v>2.1464451083842008E-3</v>
      </c>
      <c r="I1229" s="23">
        <f>H1229*'POTW Flow Rate'!C$11</f>
        <v>22168.57093719636</v>
      </c>
      <c r="J1229" s="12" t="s">
        <v>4627</v>
      </c>
    </row>
    <row r="1230" spans="1:10">
      <c r="A1230" t="s">
        <v>1904</v>
      </c>
      <c r="B1230" t="s">
        <v>1883</v>
      </c>
      <c r="C1230" t="s">
        <v>2318</v>
      </c>
      <c r="D1230" t="s">
        <v>4916</v>
      </c>
      <c r="E1230" t="s">
        <v>2285</v>
      </c>
      <c r="F1230" t="s">
        <v>1885</v>
      </c>
      <c r="G1230">
        <v>507022</v>
      </c>
      <c r="H1230" s="35">
        <f t="shared" si="19"/>
        <v>1.5721034356510389E-3</v>
      </c>
      <c r="I1230" s="23">
        <f>H1230*'POTW Flow Rate'!C$11</f>
        <v>16236.747167541356</v>
      </c>
      <c r="J1230" s="12" t="s">
        <v>4627</v>
      </c>
    </row>
    <row r="1231" spans="1:10">
      <c r="A1231" t="s">
        <v>1905</v>
      </c>
      <c r="B1231" t="s">
        <v>1883</v>
      </c>
      <c r="C1231" t="s">
        <v>2321</v>
      </c>
      <c r="D1231" t="s">
        <v>1906</v>
      </c>
      <c r="E1231" t="s">
        <v>2285</v>
      </c>
      <c r="F1231" t="s">
        <v>1885</v>
      </c>
      <c r="G1231">
        <v>767254</v>
      </c>
      <c r="H1231" s="35">
        <f t="shared" si="19"/>
        <v>2.3789946973050524E-3</v>
      </c>
      <c r="I1231" s="23">
        <f>H1231*'POTW Flow Rate'!C$11</f>
        <v>24570.352393554473</v>
      </c>
      <c r="J1231" s="12" t="s">
        <v>4627</v>
      </c>
    </row>
    <row r="1232" spans="1:10">
      <c r="A1232" t="s">
        <v>1907</v>
      </c>
      <c r="B1232" t="s">
        <v>1883</v>
      </c>
      <c r="C1232" t="s">
        <v>2324</v>
      </c>
      <c r="D1232" t="s">
        <v>1879</v>
      </c>
      <c r="E1232" t="s">
        <v>2285</v>
      </c>
      <c r="F1232" t="s">
        <v>1885</v>
      </c>
      <c r="G1232">
        <v>813475</v>
      </c>
      <c r="H1232" s="35">
        <f t="shared" si="19"/>
        <v>2.5223103579651946E-3</v>
      </c>
      <c r="I1232" s="23">
        <f>H1232*'POTW Flow Rate'!C$11</f>
        <v>26050.52226947885</v>
      </c>
      <c r="J1232" s="12" t="s">
        <v>4627</v>
      </c>
    </row>
    <row r="1233" spans="1:10">
      <c r="A1233" t="s">
        <v>1908</v>
      </c>
      <c r="B1233" t="s">
        <v>1909</v>
      </c>
      <c r="C1233" t="s">
        <v>2283</v>
      </c>
      <c r="D1233" t="s">
        <v>1910</v>
      </c>
      <c r="E1233" t="s">
        <v>2285</v>
      </c>
      <c r="F1233" t="s">
        <v>1911</v>
      </c>
      <c r="G1233">
        <v>10454</v>
      </c>
      <c r="H1233" s="35">
        <f t="shared" si="19"/>
        <v>3.2414312034381073E-5</v>
      </c>
      <c r="I1233" s="23">
        <f>H1233*'POTW Flow Rate'!C$11</f>
        <v>334.77631126356908</v>
      </c>
      <c r="J1233" s="12" t="s">
        <v>4627</v>
      </c>
    </row>
    <row r="1234" spans="1:10">
      <c r="A1234" t="s">
        <v>1912</v>
      </c>
      <c r="B1234" t="s">
        <v>1909</v>
      </c>
      <c r="C1234" t="s">
        <v>2288</v>
      </c>
      <c r="D1234" t="s">
        <v>1913</v>
      </c>
      <c r="E1234" t="s">
        <v>2285</v>
      </c>
      <c r="F1234" t="s">
        <v>1911</v>
      </c>
      <c r="G1234">
        <v>9459</v>
      </c>
      <c r="H1234" s="35">
        <f t="shared" si="19"/>
        <v>2.9329154154697779E-5</v>
      </c>
      <c r="I1234" s="23">
        <f>H1234*'POTW Flow Rate'!C$11</f>
        <v>302.91267727588485</v>
      </c>
      <c r="J1234" s="12" t="s">
        <v>4627</v>
      </c>
    </row>
    <row r="1235" spans="1:10">
      <c r="A1235" t="s">
        <v>1914</v>
      </c>
      <c r="B1235" t="s">
        <v>1909</v>
      </c>
      <c r="C1235" t="s">
        <v>2291</v>
      </c>
      <c r="D1235" t="s">
        <v>1915</v>
      </c>
      <c r="E1235" t="s">
        <v>2285</v>
      </c>
      <c r="F1235" t="s">
        <v>1911</v>
      </c>
      <c r="G1235">
        <v>113847</v>
      </c>
      <c r="H1235" s="35">
        <f t="shared" si="19"/>
        <v>3.5300097399829561E-4</v>
      </c>
      <c r="I1235" s="23">
        <f>H1235*'POTW Flow Rate'!C$11</f>
        <v>3645.8081794933569</v>
      </c>
      <c r="J1235" s="12" t="s">
        <v>4627</v>
      </c>
    </row>
    <row r="1236" spans="1:10">
      <c r="A1236" t="s">
        <v>1916</v>
      </c>
      <c r="B1236" t="s">
        <v>1909</v>
      </c>
      <c r="C1236" t="s">
        <v>2294</v>
      </c>
      <c r="D1236" t="s">
        <v>1917</v>
      </c>
      <c r="E1236" t="s">
        <v>2285</v>
      </c>
      <c r="F1236" t="s">
        <v>1911</v>
      </c>
      <c r="G1236">
        <v>28988</v>
      </c>
      <c r="H1236" s="35">
        <f t="shared" si="19"/>
        <v>8.9881966448501877E-5</v>
      </c>
      <c r="I1236" s="23">
        <f>H1236*'POTW Flow Rate'!C$11</f>
        <v>928.30454475878537</v>
      </c>
      <c r="J1236" s="12" t="s">
        <v>4627</v>
      </c>
    </row>
    <row r="1237" spans="1:10">
      <c r="A1237" t="s">
        <v>1918</v>
      </c>
      <c r="B1237" t="s">
        <v>1909</v>
      </c>
      <c r="C1237" t="s">
        <v>2297</v>
      </c>
      <c r="D1237" t="s">
        <v>1919</v>
      </c>
      <c r="E1237" t="s">
        <v>2285</v>
      </c>
      <c r="F1237" t="s">
        <v>1911</v>
      </c>
      <c r="G1237">
        <v>23267</v>
      </c>
      <c r="H1237" s="35">
        <f t="shared" si="19"/>
        <v>7.2143083805619322E-5</v>
      </c>
      <c r="I1237" s="23">
        <f>H1237*'POTW Flow Rate'!C$11</f>
        <v>745.09665526778861</v>
      </c>
      <c r="J1237" s="12" t="s">
        <v>4627</v>
      </c>
    </row>
    <row r="1238" spans="1:10">
      <c r="A1238" t="s">
        <v>1920</v>
      </c>
      <c r="B1238" t="s">
        <v>1909</v>
      </c>
      <c r="C1238" t="s">
        <v>2300</v>
      </c>
      <c r="D1238" t="s">
        <v>1921</v>
      </c>
      <c r="E1238" t="s">
        <v>2285</v>
      </c>
      <c r="F1238" t="s">
        <v>1911</v>
      </c>
      <c r="G1238">
        <v>15353</v>
      </c>
      <c r="H1238" s="35">
        <f t="shared" si="19"/>
        <v>4.7604451182691089E-5</v>
      </c>
      <c r="I1238" s="23">
        <f>H1238*'POTW Flow Rate'!C$11</f>
        <v>491.6606759928809</v>
      </c>
      <c r="J1238" s="12" t="s">
        <v>4627</v>
      </c>
    </row>
    <row r="1239" spans="1:10">
      <c r="A1239" t="s">
        <v>1922</v>
      </c>
      <c r="B1239" t="s">
        <v>1909</v>
      </c>
      <c r="C1239" t="s">
        <v>2303</v>
      </c>
      <c r="D1239" t="s">
        <v>1923</v>
      </c>
      <c r="E1239" t="s">
        <v>2285</v>
      </c>
      <c r="F1239" t="s">
        <v>1911</v>
      </c>
      <c r="G1239">
        <v>8654</v>
      </c>
      <c r="H1239" s="35">
        <f t="shared" si="19"/>
        <v>2.683312190028064E-5</v>
      </c>
      <c r="I1239" s="23">
        <f>H1239*'POTW Flow Rate'!C$11</f>
        <v>277.13355631097448</v>
      </c>
      <c r="J1239" s="12" t="s">
        <v>4627</v>
      </c>
    </row>
    <row r="1240" spans="1:10">
      <c r="A1240" t="s">
        <v>1924</v>
      </c>
      <c r="B1240" t="s">
        <v>1909</v>
      </c>
      <c r="C1240" t="s">
        <v>2306</v>
      </c>
      <c r="D1240" t="s">
        <v>1925</v>
      </c>
      <c r="E1240" t="s">
        <v>2285</v>
      </c>
      <c r="F1240" t="s">
        <v>1911</v>
      </c>
      <c r="G1240">
        <v>59281</v>
      </c>
      <c r="H1240" s="35">
        <f t="shared" si="19"/>
        <v>1.8381029574422657E-4</v>
      </c>
      <c r="I1240" s="23">
        <f>H1240*'POTW Flow Rate'!C$11</f>
        <v>1898.4000868582018</v>
      </c>
      <c r="J1240" s="12" t="s">
        <v>4627</v>
      </c>
    </row>
    <row r="1241" spans="1:10">
      <c r="A1241" t="s">
        <v>1926</v>
      </c>
      <c r="B1241" t="s">
        <v>1909</v>
      </c>
      <c r="C1241" t="s">
        <v>2309</v>
      </c>
      <c r="D1241" t="s">
        <v>3010</v>
      </c>
      <c r="E1241" t="s">
        <v>2285</v>
      </c>
      <c r="F1241" t="s">
        <v>1911</v>
      </c>
      <c r="G1241">
        <v>106179</v>
      </c>
      <c r="H1241" s="35">
        <f t="shared" si="19"/>
        <v>3.2922510402702776E-4</v>
      </c>
      <c r="I1241" s="23">
        <f>H1241*'POTW Flow Rate'!C$11</f>
        <v>3400.2500433953037</v>
      </c>
      <c r="J1241" s="12" t="s">
        <v>4627</v>
      </c>
    </row>
    <row r="1242" spans="1:10">
      <c r="A1242" t="s">
        <v>1927</v>
      </c>
      <c r="B1242" t="s">
        <v>1909</v>
      </c>
      <c r="C1242" t="s">
        <v>2312</v>
      </c>
      <c r="D1242" t="s">
        <v>1928</v>
      </c>
      <c r="E1242" t="s">
        <v>2285</v>
      </c>
      <c r="F1242" t="s">
        <v>1911</v>
      </c>
      <c r="G1242">
        <v>17519</v>
      </c>
      <c r="H1242" s="35">
        <f t="shared" si="19"/>
        <v>5.4320483310725278E-5</v>
      </c>
      <c r="I1242" s="23">
        <f>H1242*'POTW Flow Rate'!C$11</f>
        <v>561.02412445250309</v>
      </c>
      <c r="J1242" s="12" t="s">
        <v>4627</v>
      </c>
    </row>
    <row r="1243" spans="1:10">
      <c r="A1243" t="s">
        <v>1929</v>
      </c>
      <c r="B1243" t="s">
        <v>1909</v>
      </c>
      <c r="C1243" t="s">
        <v>2315</v>
      </c>
      <c r="D1243" t="s">
        <v>3141</v>
      </c>
      <c r="E1243" t="s">
        <v>2285</v>
      </c>
      <c r="F1243" t="s">
        <v>1911</v>
      </c>
      <c r="G1243">
        <v>155233</v>
      </c>
      <c r="H1243" s="35">
        <f t="shared" si="19"/>
        <v>4.81324937826007E-4</v>
      </c>
      <c r="I1243" s="23">
        <f>H1243*'POTW Flow Rate'!C$11</f>
        <v>4971.1432108645131</v>
      </c>
      <c r="J1243" s="12" t="s">
        <v>4627</v>
      </c>
    </row>
    <row r="1244" spans="1:10">
      <c r="A1244" t="s">
        <v>1930</v>
      </c>
      <c r="B1244" t="s">
        <v>1909</v>
      </c>
      <c r="C1244" t="s">
        <v>2318</v>
      </c>
      <c r="D1244" t="s">
        <v>1931</v>
      </c>
      <c r="E1244" t="s">
        <v>2285</v>
      </c>
      <c r="F1244" t="s">
        <v>1911</v>
      </c>
      <c r="G1244">
        <v>43545</v>
      </c>
      <c r="H1244" s="35">
        <f t="shared" si="19"/>
        <v>1.3501829132744631E-4</v>
      </c>
      <c r="I1244" s="23">
        <f>H1244*'POTW Flow Rate'!C$11</f>
        <v>1394.4743135615186</v>
      </c>
      <c r="J1244" s="12" t="s">
        <v>4627</v>
      </c>
    </row>
    <row r="1245" spans="1:10">
      <c r="A1245" t="s">
        <v>1932</v>
      </c>
      <c r="B1245" t="s">
        <v>1909</v>
      </c>
      <c r="C1245" t="s">
        <v>2321</v>
      </c>
      <c r="D1245" t="s">
        <v>2307</v>
      </c>
      <c r="E1245" t="s">
        <v>2285</v>
      </c>
      <c r="F1245" t="s">
        <v>1911</v>
      </c>
      <c r="G1245">
        <v>134878</v>
      </c>
      <c r="H1245" s="35">
        <f t="shared" si="19"/>
        <v>4.1821097939288794E-4</v>
      </c>
      <c r="I1245" s="23">
        <f>H1245*'POTW Flow Rate'!C$11</f>
        <v>4319.2997236089222</v>
      </c>
      <c r="J1245" s="12" t="s">
        <v>4627</v>
      </c>
    </row>
    <row r="1246" spans="1:10">
      <c r="A1246" t="s">
        <v>1933</v>
      </c>
      <c r="B1246" t="s">
        <v>1909</v>
      </c>
      <c r="C1246" t="s">
        <v>2324</v>
      </c>
      <c r="D1246" t="s">
        <v>1770</v>
      </c>
      <c r="E1246" t="s">
        <v>2285</v>
      </c>
      <c r="F1246" t="s">
        <v>1911</v>
      </c>
      <c r="G1246">
        <v>51608</v>
      </c>
      <c r="H1246" s="35">
        <f t="shared" si="19"/>
        <v>1.6001892246703066E-4</v>
      </c>
      <c r="I1246" s="23">
        <f>H1246*'POTW Flow Rate'!C$11</f>
        <v>1652.6818319963913</v>
      </c>
      <c r="J1246" s="12" t="s">
        <v>4627</v>
      </c>
    </row>
    <row r="1247" spans="1:10">
      <c r="A1247" t="s">
        <v>1934</v>
      </c>
      <c r="B1247" t="s">
        <v>1909</v>
      </c>
      <c r="C1247" t="s">
        <v>2327</v>
      </c>
      <c r="D1247" t="s">
        <v>1935</v>
      </c>
      <c r="E1247" t="s">
        <v>2285</v>
      </c>
      <c r="F1247" t="s">
        <v>1911</v>
      </c>
      <c r="G1247">
        <v>26121</v>
      </c>
      <c r="H1247" s="35">
        <f t="shared" si="19"/>
        <v>8.0992370829354121E-5</v>
      </c>
      <c r="I1247" s="23">
        <f>H1247*'POTW Flow Rate'!C$11</f>
        <v>836.49244562040258</v>
      </c>
      <c r="J1247" s="12" t="s">
        <v>4627</v>
      </c>
    </row>
    <row r="1248" spans="1:10">
      <c r="A1248" t="s">
        <v>1936</v>
      </c>
      <c r="B1248" t="s">
        <v>1909</v>
      </c>
      <c r="C1248" t="s">
        <v>2330</v>
      </c>
      <c r="D1248" t="s">
        <v>1937</v>
      </c>
      <c r="E1248" t="s">
        <v>2285</v>
      </c>
      <c r="F1248" t="s">
        <v>1911</v>
      </c>
      <c r="G1248">
        <v>25675</v>
      </c>
      <c r="H1248" s="35">
        <f t="shared" si="19"/>
        <v>7.9609475940571462E-5</v>
      </c>
      <c r="I1248" s="23">
        <f>H1248*'POTW Flow Rate'!C$11</f>
        <v>822.20985189325972</v>
      </c>
      <c r="J1248" s="12" t="s">
        <v>4627</v>
      </c>
    </row>
    <row r="1249" spans="1:10">
      <c r="A1249" t="s">
        <v>1938</v>
      </c>
      <c r="B1249" t="s">
        <v>1909</v>
      </c>
      <c r="C1249" t="s">
        <v>2333</v>
      </c>
      <c r="D1249" t="s">
        <v>1939</v>
      </c>
      <c r="E1249" t="s">
        <v>2285</v>
      </c>
      <c r="F1249" t="s">
        <v>1911</v>
      </c>
      <c r="G1249">
        <v>38321</v>
      </c>
      <c r="H1249" s="35">
        <f t="shared" si="19"/>
        <v>1.1882043729381262E-4</v>
      </c>
      <c r="I1249" s="23">
        <f>H1249*'POTW Flow Rate'!C$11</f>
        <v>1227.1822291879885</v>
      </c>
      <c r="J1249" s="12" t="s">
        <v>4627</v>
      </c>
    </row>
    <row r="1250" spans="1:10">
      <c r="A1250" t="s">
        <v>1940</v>
      </c>
      <c r="B1250" t="s">
        <v>1909</v>
      </c>
      <c r="C1250" t="s">
        <v>2336</v>
      </c>
      <c r="D1250" t="s">
        <v>1941</v>
      </c>
      <c r="E1250" t="s">
        <v>2285</v>
      </c>
      <c r="F1250" t="s">
        <v>1911</v>
      </c>
      <c r="G1250">
        <v>30652</v>
      </c>
      <c r="H1250" s="35">
        <f t="shared" si="19"/>
        <v>9.504146666135916E-5</v>
      </c>
      <c r="I1250" s="23">
        <f>H1250*'POTW Flow Rate'!C$11</f>
        <v>981.59206933718383</v>
      </c>
      <c r="J1250" s="12" t="s">
        <v>4627</v>
      </c>
    </row>
    <row r="1251" spans="1:10">
      <c r="A1251" t="s">
        <v>1942</v>
      </c>
      <c r="B1251" t="s">
        <v>1909</v>
      </c>
      <c r="C1251" t="s">
        <v>2339</v>
      </c>
      <c r="D1251" t="s">
        <v>1778</v>
      </c>
      <c r="E1251" t="s">
        <v>2285</v>
      </c>
      <c r="F1251" t="s">
        <v>1911</v>
      </c>
      <c r="G1251">
        <v>77297</v>
      </c>
      <c r="H1251" s="35">
        <f t="shared" si="19"/>
        <v>2.3967180766420069E-4</v>
      </c>
      <c r="I1251" s="23">
        <f>H1251*'POTW Flow Rate'!C$11</f>
        <v>2475.3400164281711</v>
      </c>
      <c r="J1251" s="12" t="s">
        <v>4627</v>
      </c>
    </row>
    <row r="1252" spans="1:10">
      <c r="A1252" t="s">
        <v>1943</v>
      </c>
      <c r="B1252" t="s">
        <v>1909</v>
      </c>
      <c r="C1252" t="s">
        <v>2342</v>
      </c>
      <c r="D1252" t="s">
        <v>2624</v>
      </c>
      <c r="E1252" t="s">
        <v>2285</v>
      </c>
      <c r="F1252" t="s">
        <v>1911</v>
      </c>
      <c r="G1252">
        <v>13745</v>
      </c>
      <c r="H1252" s="35">
        <f t="shared" si="19"/>
        <v>4.2618587996228033E-5</v>
      </c>
      <c r="I1252" s="23">
        <f>H1252*'POTW Flow Rate'!C$11</f>
        <v>440.16648156856297</v>
      </c>
      <c r="J1252" s="12" t="s">
        <v>4627</v>
      </c>
    </row>
    <row r="1253" spans="1:10">
      <c r="A1253" t="s">
        <v>1944</v>
      </c>
      <c r="B1253" t="s">
        <v>1909</v>
      </c>
      <c r="C1253" t="s">
        <v>2345</v>
      </c>
      <c r="D1253" t="s">
        <v>2885</v>
      </c>
      <c r="E1253" t="s">
        <v>2285</v>
      </c>
      <c r="F1253" t="s">
        <v>1911</v>
      </c>
      <c r="G1253">
        <v>36559</v>
      </c>
      <c r="H1253" s="35">
        <f t="shared" si="19"/>
        <v>1.1335707228476542E-4</v>
      </c>
      <c r="I1253" s="23">
        <f>H1253*'POTW Flow Rate'!C$11</f>
        <v>1170.7563768399486</v>
      </c>
      <c r="J1253" s="12" t="s">
        <v>4627</v>
      </c>
    </row>
    <row r="1254" spans="1:10">
      <c r="A1254" t="s">
        <v>1945</v>
      </c>
      <c r="B1254" t="s">
        <v>1909</v>
      </c>
      <c r="C1254" t="s">
        <v>2348</v>
      </c>
      <c r="D1254" t="s">
        <v>4852</v>
      </c>
      <c r="E1254" t="s">
        <v>2285</v>
      </c>
      <c r="F1254" t="s">
        <v>1911</v>
      </c>
      <c r="G1254">
        <v>25957</v>
      </c>
      <c r="H1254" s="35">
        <f t="shared" si="19"/>
        <v>8.0483862394913858E-5</v>
      </c>
      <c r="I1254" s="23">
        <f>H1254*'POTW Flow Rate'!C$11</f>
        <v>831.24055016916611</v>
      </c>
      <c r="J1254" s="12" t="s">
        <v>4627</v>
      </c>
    </row>
    <row r="1255" spans="1:10">
      <c r="A1255" t="s">
        <v>1946</v>
      </c>
      <c r="B1255" t="s">
        <v>1909</v>
      </c>
      <c r="C1255" t="s">
        <v>2351</v>
      </c>
      <c r="D1255" t="s">
        <v>1947</v>
      </c>
      <c r="E1255" t="s">
        <v>2285</v>
      </c>
      <c r="F1255" t="s">
        <v>1911</v>
      </c>
      <c r="G1255">
        <v>108579</v>
      </c>
      <c r="H1255" s="35">
        <f t="shared" si="19"/>
        <v>3.3666669087249501E-4</v>
      </c>
      <c r="I1255" s="23">
        <f>H1255*'POTW Flow Rate'!C$11</f>
        <v>3477.1070499987636</v>
      </c>
      <c r="J1255" s="12" t="s">
        <v>4627</v>
      </c>
    </row>
    <row r="1256" spans="1:10">
      <c r="A1256" t="s">
        <v>1948</v>
      </c>
      <c r="B1256" t="s">
        <v>1909</v>
      </c>
      <c r="C1256" t="s">
        <v>2354</v>
      </c>
      <c r="D1256" t="s">
        <v>4856</v>
      </c>
      <c r="E1256" t="s">
        <v>2285</v>
      </c>
      <c r="F1256" t="s">
        <v>1911</v>
      </c>
      <c r="G1256">
        <v>33204</v>
      </c>
      <c r="H1256" s="35">
        <f t="shared" si="19"/>
        <v>1.0295435400703933E-4</v>
      </c>
      <c r="I1256" s="23">
        <f>H1256*'POTW Flow Rate'!C$11</f>
        <v>1063.3166863588624</v>
      </c>
      <c r="J1256" s="12" t="s">
        <v>4627</v>
      </c>
    </row>
    <row r="1257" spans="1:10">
      <c r="A1257" t="s">
        <v>1949</v>
      </c>
      <c r="B1257" t="s">
        <v>1909</v>
      </c>
      <c r="C1257" t="s">
        <v>2357</v>
      </c>
      <c r="D1257" t="s">
        <v>1950</v>
      </c>
      <c r="E1257" t="s">
        <v>2285</v>
      </c>
      <c r="F1257" t="s">
        <v>1911</v>
      </c>
      <c r="G1257">
        <v>412895</v>
      </c>
      <c r="H1257" s="35">
        <f t="shared" si="19"/>
        <v>1.2802475002329991E-3</v>
      </c>
      <c r="I1257" s="23">
        <f>H1257*'POTW Flow Rate'!C$11</f>
        <v>13222.447392306423</v>
      </c>
      <c r="J1257" s="12" t="s">
        <v>4627</v>
      </c>
    </row>
    <row r="1258" spans="1:10">
      <c r="A1258" t="s">
        <v>1951</v>
      </c>
      <c r="B1258" t="s">
        <v>1909</v>
      </c>
      <c r="C1258" t="s">
        <v>2360</v>
      </c>
      <c r="D1258" t="s">
        <v>1952</v>
      </c>
      <c r="E1258" t="s">
        <v>2285</v>
      </c>
      <c r="F1258" t="s">
        <v>1911</v>
      </c>
      <c r="G1258">
        <v>25411</v>
      </c>
      <c r="H1258" s="35">
        <f t="shared" si="19"/>
        <v>7.8790901387570063E-5</v>
      </c>
      <c r="I1258" s="23">
        <f>H1258*'POTW Flow Rate'!C$11</f>
        <v>813.7555811668791</v>
      </c>
      <c r="J1258" s="12" t="s">
        <v>4627</v>
      </c>
    </row>
    <row r="1259" spans="1:10">
      <c r="A1259" t="s">
        <v>1953</v>
      </c>
      <c r="B1259" t="s">
        <v>1909</v>
      </c>
      <c r="C1259" t="s">
        <v>2363</v>
      </c>
      <c r="D1259" t="s">
        <v>1954</v>
      </c>
      <c r="E1259" t="s">
        <v>2285</v>
      </c>
      <c r="F1259" t="s">
        <v>1911</v>
      </c>
      <c r="G1259">
        <v>15737</v>
      </c>
      <c r="H1259" s="35">
        <f t="shared" si="19"/>
        <v>4.8795105077965849E-5</v>
      </c>
      <c r="I1259" s="23">
        <f>H1259*'POTW Flow Rate'!C$11</f>
        <v>503.95779704943442</v>
      </c>
      <c r="J1259" s="12" t="s">
        <v>4627</v>
      </c>
    </row>
    <row r="1260" spans="1:10">
      <c r="A1260" t="s">
        <v>1955</v>
      </c>
      <c r="B1260" t="s">
        <v>1909</v>
      </c>
      <c r="C1260" t="s">
        <v>2366</v>
      </c>
      <c r="D1260" t="s">
        <v>1956</v>
      </c>
      <c r="E1260" t="s">
        <v>2285</v>
      </c>
      <c r="F1260" t="s">
        <v>1911</v>
      </c>
      <c r="G1260">
        <v>90782</v>
      </c>
      <c r="H1260" s="35">
        <f t="shared" si="19"/>
        <v>2.8148422375216976E-4</v>
      </c>
      <c r="I1260" s="23">
        <f>H1260*'POTW Flow Rate'!C$11</f>
        <v>2907.1803222813596</v>
      </c>
      <c r="J1260" s="12" t="s">
        <v>4627</v>
      </c>
    </row>
    <row r="1261" spans="1:10">
      <c r="A1261" t="s">
        <v>1957</v>
      </c>
      <c r="B1261" t="s">
        <v>1909</v>
      </c>
      <c r="C1261" t="s">
        <v>2369</v>
      </c>
      <c r="D1261" t="s">
        <v>1958</v>
      </c>
      <c r="E1261" t="s">
        <v>2285</v>
      </c>
      <c r="F1261" t="s">
        <v>1911</v>
      </c>
      <c r="G1261">
        <v>41665</v>
      </c>
      <c r="H1261" s="35">
        <f t="shared" si="19"/>
        <v>1.2918904829849697E-4</v>
      </c>
      <c r="I1261" s="23">
        <f>H1261*'POTW Flow Rate'!C$11</f>
        <v>1334.2696583888087</v>
      </c>
      <c r="J1261" s="12" t="s">
        <v>4627</v>
      </c>
    </row>
    <row r="1262" spans="1:10">
      <c r="A1262" t="s">
        <v>1959</v>
      </c>
      <c r="B1262" t="s">
        <v>1909</v>
      </c>
      <c r="C1262" t="s">
        <v>2372</v>
      </c>
      <c r="D1262" t="s">
        <v>1960</v>
      </c>
      <c r="E1262" t="s">
        <v>2285</v>
      </c>
      <c r="F1262" t="s">
        <v>1911</v>
      </c>
      <c r="G1262">
        <v>45830</v>
      </c>
      <c r="H1262" s="35">
        <f t="shared" si="19"/>
        <v>1.4210330213656826E-4</v>
      </c>
      <c r="I1262" s="23">
        <f>H1262*'POTW Flow Rate'!C$11</f>
        <v>1467.6485885985626</v>
      </c>
      <c r="J1262" s="12" t="s">
        <v>4627</v>
      </c>
    </row>
    <row r="1263" spans="1:10">
      <c r="A1263" t="s">
        <v>1961</v>
      </c>
      <c r="B1263" t="s">
        <v>1909</v>
      </c>
      <c r="C1263" t="s">
        <v>2375</v>
      </c>
      <c r="D1263" t="s">
        <v>1962</v>
      </c>
      <c r="E1263" t="s">
        <v>2285</v>
      </c>
      <c r="F1263" t="s">
        <v>1911</v>
      </c>
      <c r="G1263">
        <v>36495</v>
      </c>
      <c r="H1263" s="35">
        <f t="shared" si="19"/>
        <v>1.1315862996888629E-4</v>
      </c>
      <c r="I1263" s="23">
        <f>H1263*'POTW Flow Rate'!C$11</f>
        <v>1168.7068566638563</v>
      </c>
      <c r="J1263" s="12" t="s">
        <v>4627</v>
      </c>
    </row>
    <row r="1264" spans="1:10">
      <c r="A1264" t="s">
        <v>1963</v>
      </c>
      <c r="B1264" t="s">
        <v>1909</v>
      </c>
      <c r="C1264" t="s">
        <v>2378</v>
      </c>
      <c r="D1264" t="s">
        <v>1964</v>
      </c>
      <c r="E1264" t="s">
        <v>2285</v>
      </c>
      <c r="F1264" t="s">
        <v>1911</v>
      </c>
      <c r="G1264">
        <v>32065</v>
      </c>
      <c r="H1264" s="35">
        <f t="shared" si="19"/>
        <v>9.9422700916627999E-5</v>
      </c>
      <c r="I1264" s="23">
        <f>H1264*'POTW Flow Rate'!C$11</f>
        <v>1026.8416319749706</v>
      </c>
      <c r="J1264" s="12" t="s">
        <v>4627</v>
      </c>
    </row>
    <row r="1265" spans="1:10">
      <c r="A1265" t="s">
        <v>1965</v>
      </c>
      <c r="B1265" t="s">
        <v>1909</v>
      </c>
      <c r="C1265" t="s">
        <v>2381</v>
      </c>
      <c r="D1265" t="s">
        <v>1966</v>
      </c>
      <c r="E1265" t="s">
        <v>2285</v>
      </c>
      <c r="F1265" t="s">
        <v>1911</v>
      </c>
      <c r="G1265">
        <v>284582</v>
      </c>
      <c r="H1265" s="35">
        <f t="shared" si="19"/>
        <v>8.8239236152364974E-4</v>
      </c>
      <c r="I1265" s="23">
        <f>H1265*'POTW Flow Rate'!C$11</f>
        <v>9113.3836055107149</v>
      </c>
      <c r="J1265" s="12" t="s">
        <v>4627</v>
      </c>
    </row>
    <row r="1266" spans="1:10">
      <c r="A1266" t="s">
        <v>1967</v>
      </c>
      <c r="B1266" t="s">
        <v>1909</v>
      </c>
      <c r="C1266" t="s">
        <v>2384</v>
      </c>
      <c r="D1266" t="s">
        <v>1968</v>
      </c>
      <c r="E1266" t="s">
        <v>2285</v>
      </c>
      <c r="F1266" t="s">
        <v>1911</v>
      </c>
      <c r="G1266">
        <v>64294</v>
      </c>
      <c r="H1266" s="35">
        <f t="shared" si="19"/>
        <v>1.9935391026769628E-4</v>
      </c>
      <c r="I1266" s="23">
        <f>H1266*'POTW Flow Rate'!C$11</f>
        <v>2058.9351594011778</v>
      </c>
      <c r="J1266" s="12" t="s">
        <v>4627</v>
      </c>
    </row>
    <row r="1267" spans="1:10">
      <c r="A1267" t="s">
        <v>1969</v>
      </c>
      <c r="B1267" t="s">
        <v>1909</v>
      </c>
      <c r="C1267" t="s">
        <v>2387</v>
      </c>
      <c r="D1267" t="s">
        <v>1970</v>
      </c>
      <c r="E1267" t="s">
        <v>2285</v>
      </c>
      <c r="F1267" t="s">
        <v>1911</v>
      </c>
      <c r="G1267">
        <v>25420</v>
      </c>
      <c r="H1267" s="35">
        <f t="shared" si="19"/>
        <v>7.8818807338240562E-5</v>
      </c>
      <c r="I1267" s="23">
        <f>H1267*'POTW Flow Rate'!C$11</f>
        <v>814.04379494164209</v>
      </c>
      <c r="J1267" s="12" t="s">
        <v>4627</v>
      </c>
    </row>
    <row r="1268" spans="1:10">
      <c r="A1268" t="s">
        <v>1971</v>
      </c>
      <c r="B1268" t="s">
        <v>1909</v>
      </c>
      <c r="C1268" t="s">
        <v>2390</v>
      </c>
      <c r="D1268" t="s">
        <v>1972</v>
      </c>
      <c r="E1268" t="s">
        <v>2285</v>
      </c>
      <c r="F1268" t="s">
        <v>1911</v>
      </c>
      <c r="G1268">
        <v>11387</v>
      </c>
      <c r="H1268" s="35">
        <f t="shared" si="19"/>
        <v>3.5307228920556467E-5</v>
      </c>
      <c r="I1268" s="23">
        <f>H1268*'POTW Flow Rate'!C$11</f>
        <v>364.65447258066399</v>
      </c>
      <c r="J1268" s="12" t="s">
        <v>4627</v>
      </c>
    </row>
    <row r="1269" spans="1:10">
      <c r="A1269" t="s">
        <v>1973</v>
      </c>
      <c r="B1269" t="s">
        <v>1909</v>
      </c>
      <c r="C1269" t="s">
        <v>2393</v>
      </c>
      <c r="D1269" t="s">
        <v>1974</v>
      </c>
      <c r="E1269" t="s">
        <v>2285</v>
      </c>
      <c r="F1269" t="s">
        <v>1911</v>
      </c>
      <c r="G1269">
        <v>70616</v>
      </c>
      <c r="H1269" s="35">
        <f t="shared" si="19"/>
        <v>2.1895629028313124E-4</v>
      </c>
      <c r="I1269" s="23">
        <f>H1269*'POTW Flow Rate'!C$11</f>
        <v>2261.3893242957906</v>
      </c>
      <c r="J1269" s="12" t="s">
        <v>4627</v>
      </c>
    </row>
    <row r="1270" spans="1:10">
      <c r="A1270" t="s">
        <v>1975</v>
      </c>
      <c r="B1270" t="s">
        <v>1909</v>
      </c>
      <c r="C1270" t="s">
        <v>2396</v>
      </c>
      <c r="D1270" t="s">
        <v>2391</v>
      </c>
      <c r="E1270" t="s">
        <v>2285</v>
      </c>
      <c r="F1270" t="s">
        <v>1911</v>
      </c>
      <c r="G1270">
        <v>159741</v>
      </c>
      <c r="H1270" s="35">
        <f t="shared" si="19"/>
        <v>4.95302718450743E-4</v>
      </c>
      <c r="I1270" s="23">
        <f>H1270*'POTW Flow Rate'!C$11</f>
        <v>5115.5062882680113</v>
      </c>
      <c r="J1270" s="12" t="s">
        <v>4627</v>
      </c>
    </row>
    <row r="1271" spans="1:10">
      <c r="A1271" t="s">
        <v>1976</v>
      </c>
      <c r="B1271" t="s">
        <v>1909</v>
      </c>
      <c r="C1271" t="s">
        <v>2399</v>
      </c>
      <c r="D1271" t="s">
        <v>1977</v>
      </c>
      <c r="E1271" t="s">
        <v>2285</v>
      </c>
      <c r="F1271" t="s">
        <v>1911</v>
      </c>
      <c r="G1271">
        <v>258818</v>
      </c>
      <c r="H1271" s="35">
        <f t="shared" si="19"/>
        <v>8.025069267375589E-4</v>
      </c>
      <c r="I1271" s="23">
        <f>H1271*'POTW Flow Rate'!C$11</f>
        <v>8288.3236396225784</v>
      </c>
      <c r="J1271" s="12" t="s">
        <v>4627</v>
      </c>
    </row>
    <row r="1272" spans="1:10">
      <c r="A1272" t="s">
        <v>1978</v>
      </c>
      <c r="B1272" t="s">
        <v>1909</v>
      </c>
      <c r="C1272" t="s">
        <v>2402</v>
      </c>
      <c r="D1272" t="s">
        <v>1979</v>
      </c>
      <c r="E1272" t="s">
        <v>2285</v>
      </c>
      <c r="F1272" t="s">
        <v>1911</v>
      </c>
      <c r="G1272">
        <v>17394</v>
      </c>
      <c r="H1272" s="35">
        <f t="shared" si="19"/>
        <v>5.3932900662523855E-5</v>
      </c>
      <c r="I1272" s="23">
        <f>H1272*'POTW Flow Rate'!C$11</f>
        <v>557.02115535857286</v>
      </c>
      <c r="J1272" s="12" t="s">
        <v>4627</v>
      </c>
    </row>
    <row r="1273" spans="1:10">
      <c r="A1273" t="s">
        <v>1980</v>
      </c>
      <c r="B1273" t="s">
        <v>1909</v>
      </c>
      <c r="C1273" t="s">
        <v>2405</v>
      </c>
      <c r="D1273" t="s">
        <v>2993</v>
      </c>
      <c r="E1273" t="s">
        <v>2285</v>
      </c>
      <c r="F1273" t="s">
        <v>1911</v>
      </c>
      <c r="G1273">
        <v>629237</v>
      </c>
      <c r="H1273" s="35">
        <f t="shared" si="19"/>
        <v>1.9510507424505303E-3</v>
      </c>
      <c r="I1273" s="23">
        <f>H1273*'POTW Flow Rate'!C$11</f>
        <v>20150.530110058775</v>
      </c>
      <c r="J1273" s="12" t="s">
        <v>4627</v>
      </c>
    </row>
    <row r="1274" spans="1:10">
      <c r="A1274" t="s">
        <v>1981</v>
      </c>
      <c r="B1274" t="s">
        <v>1909</v>
      </c>
      <c r="C1274" t="s">
        <v>2408</v>
      </c>
      <c r="D1274" t="s">
        <v>1982</v>
      </c>
      <c r="E1274" t="s">
        <v>2285</v>
      </c>
      <c r="F1274" t="s">
        <v>1911</v>
      </c>
      <c r="G1274">
        <v>2217</v>
      </c>
      <c r="H1274" s="35">
        <f t="shared" si="19"/>
        <v>6.8741658485003677E-6</v>
      </c>
      <c r="I1274" s="23">
        <f>H1274*'POTW Flow Rate'!C$11</f>
        <v>70.996659849945743</v>
      </c>
      <c r="J1274" s="12" t="s">
        <v>4627</v>
      </c>
    </row>
    <row r="1275" spans="1:10">
      <c r="A1275" t="s">
        <v>1983</v>
      </c>
      <c r="B1275" t="s">
        <v>1909</v>
      </c>
      <c r="C1275" t="s">
        <v>2411</v>
      </c>
      <c r="D1275" t="s">
        <v>2770</v>
      </c>
      <c r="E1275" t="s">
        <v>2285</v>
      </c>
      <c r="F1275" t="s">
        <v>1911</v>
      </c>
      <c r="G1275">
        <v>11341</v>
      </c>
      <c r="H1275" s="35">
        <f t="shared" si="19"/>
        <v>3.5164598506018343E-5</v>
      </c>
      <c r="I1275" s="23">
        <f>H1275*'POTW Flow Rate'!C$11</f>
        <v>363.18137995409768</v>
      </c>
      <c r="J1275" s="12" t="s">
        <v>4627</v>
      </c>
    </row>
    <row r="1276" spans="1:10">
      <c r="A1276" t="s">
        <v>1984</v>
      </c>
      <c r="B1276" t="s">
        <v>1909</v>
      </c>
      <c r="C1276" t="s">
        <v>2414</v>
      </c>
      <c r="D1276" t="s">
        <v>1985</v>
      </c>
      <c r="E1276" t="s">
        <v>2285</v>
      </c>
      <c r="F1276" t="s">
        <v>1911</v>
      </c>
      <c r="G1276">
        <v>88153</v>
      </c>
      <c r="H1276" s="35">
        <f t="shared" si="19"/>
        <v>2.7333258549519751E-4</v>
      </c>
      <c r="I1276" s="23">
        <f>H1276*'POTW Flow Rate'!C$11</f>
        <v>2822.9898762978196</v>
      </c>
      <c r="J1276" s="12" t="s">
        <v>4627</v>
      </c>
    </row>
    <row r="1277" spans="1:10">
      <c r="A1277" t="s">
        <v>1986</v>
      </c>
      <c r="B1277" t="s">
        <v>1909</v>
      </c>
      <c r="C1277" t="s">
        <v>2417</v>
      </c>
      <c r="D1277" t="s">
        <v>1987</v>
      </c>
      <c r="E1277" t="s">
        <v>2285</v>
      </c>
      <c r="F1277" t="s">
        <v>1911</v>
      </c>
      <c r="G1277">
        <v>21915</v>
      </c>
      <c r="H1277" s="35">
        <f t="shared" si="19"/>
        <v>6.7950989882672777E-5</v>
      </c>
      <c r="I1277" s="23">
        <f>H1277*'POTW Flow Rate'!C$11</f>
        <v>701.80054154783977</v>
      </c>
      <c r="J1277" s="12" t="s">
        <v>4627</v>
      </c>
    </row>
    <row r="1278" spans="1:10">
      <c r="A1278" t="s">
        <v>1988</v>
      </c>
      <c r="B1278" t="s">
        <v>1909</v>
      </c>
      <c r="C1278" t="s">
        <v>2420</v>
      </c>
      <c r="D1278" t="s">
        <v>1989</v>
      </c>
      <c r="E1278" t="s">
        <v>2285</v>
      </c>
      <c r="F1278" t="s">
        <v>1911</v>
      </c>
      <c r="G1278">
        <v>99047</v>
      </c>
      <c r="H1278" s="35">
        <f t="shared" si="19"/>
        <v>3.071111884512476E-4</v>
      </c>
      <c r="I1278" s="23">
        <f>H1278*'POTW Flow Rate'!C$11</f>
        <v>3171.8566387720234</v>
      </c>
      <c r="J1278" s="12" t="s">
        <v>4627</v>
      </c>
    </row>
    <row r="1279" spans="1:10">
      <c r="A1279" t="s">
        <v>1990</v>
      </c>
      <c r="B1279" t="s">
        <v>1909</v>
      </c>
      <c r="C1279" t="s">
        <v>2423</v>
      </c>
      <c r="D1279" t="s">
        <v>4577</v>
      </c>
      <c r="E1279" t="s">
        <v>2285</v>
      </c>
      <c r="F1279" t="s">
        <v>1911</v>
      </c>
      <c r="G1279">
        <v>185596</v>
      </c>
      <c r="H1279" s="35">
        <f t="shared" si="19"/>
        <v>5.754703134047245E-4</v>
      </c>
      <c r="I1279" s="23">
        <f>H1279*'POTW Flow Rate'!C$11</f>
        <v>5943.4804156565306</v>
      </c>
      <c r="J1279" s="12" t="s">
        <v>4627</v>
      </c>
    </row>
    <row r="1280" spans="1:10">
      <c r="A1280" t="s">
        <v>1991</v>
      </c>
      <c r="B1280" t="s">
        <v>1909</v>
      </c>
      <c r="C1280" t="s">
        <v>2426</v>
      </c>
      <c r="D1280" t="s">
        <v>1992</v>
      </c>
      <c r="E1280" t="s">
        <v>2285</v>
      </c>
      <c r="F1280" t="s">
        <v>1911</v>
      </c>
      <c r="G1280">
        <v>6426</v>
      </c>
      <c r="H1280" s="35">
        <f t="shared" si="19"/>
        <v>1.9924848778738548E-5</v>
      </c>
      <c r="I1280" s="23">
        <f>H1280*'POTW Flow Rate'!C$11</f>
        <v>205.78463518076288</v>
      </c>
      <c r="J1280" s="12" t="s">
        <v>4627</v>
      </c>
    </row>
    <row r="1281" spans="1:10">
      <c r="A1281" t="s">
        <v>1993</v>
      </c>
      <c r="B1281" t="s">
        <v>1909</v>
      </c>
      <c r="C1281" t="s">
        <v>2429</v>
      </c>
      <c r="D1281" t="s">
        <v>1994</v>
      </c>
      <c r="E1281" t="s">
        <v>2285</v>
      </c>
      <c r="F1281" t="s">
        <v>1911</v>
      </c>
      <c r="G1281">
        <v>11042</v>
      </c>
      <c r="H1281" s="35">
        <f t="shared" si="19"/>
        <v>3.4237500811520548E-5</v>
      </c>
      <c r="I1281" s="23">
        <f>H1281*'POTW Flow Rate'!C$11</f>
        <v>353.6062778814167</v>
      </c>
      <c r="J1281" s="12" t="s">
        <v>4627</v>
      </c>
    </row>
    <row r="1282" spans="1:10">
      <c r="A1282" t="s">
        <v>1995</v>
      </c>
      <c r="B1282" t="s">
        <v>1909</v>
      </c>
      <c r="C1282" t="s">
        <v>2432</v>
      </c>
      <c r="D1282" t="s">
        <v>1996</v>
      </c>
      <c r="E1282" t="s">
        <v>2285</v>
      </c>
      <c r="F1282" t="s">
        <v>1911</v>
      </c>
      <c r="G1282">
        <v>860112</v>
      </c>
      <c r="H1282" s="35">
        <f t="shared" si="19"/>
        <v>2.666915893678551E-3</v>
      </c>
      <c r="I1282" s="23">
        <f>H1282*'POTW Flow Rate'!C$11</f>
        <v>27544.014026547822</v>
      </c>
      <c r="J1282" s="12" t="s">
        <v>4627</v>
      </c>
    </row>
    <row r="1283" spans="1:10">
      <c r="A1283" t="s">
        <v>1997</v>
      </c>
      <c r="B1283" t="s">
        <v>1909</v>
      </c>
      <c r="C1283" t="s">
        <v>2435</v>
      </c>
      <c r="D1283" t="s">
        <v>1998</v>
      </c>
      <c r="E1283" t="s">
        <v>2285</v>
      </c>
      <c r="F1283" t="s">
        <v>1911</v>
      </c>
      <c r="G1283">
        <v>24420</v>
      </c>
      <c r="H1283" s="35">
        <f t="shared" ref="H1283:H1346" si="20">G1283/G$3226</f>
        <v>7.571814615262922E-5</v>
      </c>
      <c r="I1283" s="23">
        <f>H1283*'POTW Flow Rate'!C$11</f>
        <v>782.02004219020068</v>
      </c>
      <c r="J1283" s="12" t="s">
        <v>4627</v>
      </c>
    </row>
    <row r="1284" spans="1:10">
      <c r="A1284" t="s">
        <v>1999</v>
      </c>
      <c r="B1284" t="s">
        <v>1909</v>
      </c>
      <c r="C1284" t="s">
        <v>2438</v>
      </c>
      <c r="D1284" t="s">
        <v>2000</v>
      </c>
      <c r="E1284" t="s">
        <v>2285</v>
      </c>
      <c r="F1284" t="s">
        <v>1911</v>
      </c>
      <c r="G1284">
        <v>67676</v>
      </c>
      <c r="H1284" s="35">
        <f t="shared" si="20"/>
        <v>2.0984034639743386E-4</v>
      </c>
      <c r="I1284" s="23">
        <f>H1284*'POTW Flow Rate'!C$11</f>
        <v>2167.2394912065529</v>
      </c>
      <c r="J1284" s="12" t="s">
        <v>4627</v>
      </c>
    </row>
    <row r="1285" spans="1:10">
      <c r="A1285" t="s">
        <v>2001</v>
      </c>
      <c r="B1285" t="s">
        <v>1909</v>
      </c>
      <c r="C1285" t="s">
        <v>2441</v>
      </c>
      <c r="D1285" t="s">
        <v>4592</v>
      </c>
      <c r="E1285" t="s">
        <v>2285</v>
      </c>
      <c r="F1285" t="s">
        <v>1911</v>
      </c>
      <c r="G1285">
        <v>28824</v>
      </c>
      <c r="H1285" s="35">
        <f t="shared" si="20"/>
        <v>8.9373458014061613E-5</v>
      </c>
      <c r="I1285" s="23">
        <f>H1285*'POTW Flow Rate'!C$11</f>
        <v>923.0526493075489</v>
      </c>
      <c r="J1285" s="12" t="s">
        <v>4627</v>
      </c>
    </row>
    <row r="1286" spans="1:10">
      <c r="A1286" t="s">
        <v>2002</v>
      </c>
      <c r="B1286" t="s">
        <v>1909</v>
      </c>
      <c r="C1286" t="s">
        <v>2444</v>
      </c>
      <c r="D1286" t="s">
        <v>2003</v>
      </c>
      <c r="E1286" t="s">
        <v>2285</v>
      </c>
      <c r="F1286" t="s">
        <v>1911</v>
      </c>
      <c r="G1286">
        <v>43186</v>
      </c>
      <c r="H1286" s="35">
        <f t="shared" si="20"/>
        <v>1.3390515396181186E-4</v>
      </c>
      <c r="I1286" s="23">
        <f>H1286*'POTW Flow Rate'!C$11</f>
        <v>1382.9777863237514</v>
      </c>
      <c r="J1286" s="12" t="s">
        <v>4627</v>
      </c>
    </row>
    <row r="1287" spans="1:10">
      <c r="A1287" t="s">
        <v>2004</v>
      </c>
      <c r="B1287" t="s">
        <v>1909</v>
      </c>
      <c r="C1287" t="s">
        <v>2447</v>
      </c>
      <c r="D1287" t="s">
        <v>2005</v>
      </c>
      <c r="E1287" t="s">
        <v>2285</v>
      </c>
      <c r="F1287" t="s">
        <v>1911</v>
      </c>
      <c r="G1287">
        <v>23714</v>
      </c>
      <c r="H1287" s="35">
        <f t="shared" si="20"/>
        <v>7.3529079355587606E-5</v>
      </c>
      <c r="I1287" s="23">
        <f>H1287*'POTW Flow Rate'!C$11</f>
        <v>759.41127274768303</v>
      </c>
      <c r="J1287" s="12" t="s">
        <v>4627</v>
      </c>
    </row>
    <row r="1288" spans="1:10">
      <c r="A1288" t="s">
        <v>2006</v>
      </c>
      <c r="B1288" t="s">
        <v>1909</v>
      </c>
      <c r="C1288" t="s">
        <v>2450</v>
      </c>
      <c r="D1288" t="s">
        <v>2007</v>
      </c>
      <c r="E1288" t="s">
        <v>2285</v>
      </c>
      <c r="F1288" t="s">
        <v>1911</v>
      </c>
      <c r="G1288">
        <v>83427</v>
      </c>
      <c r="H1288" s="35">
        <f t="shared" si="20"/>
        <v>2.5867886073199824E-4</v>
      </c>
      <c r="I1288" s="23">
        <f>H1288*'POTW Flow Rate'!C$11</f>
        <v>2671.6456207945071</v>
      </c>
      <c r="J1288" s="12" t="s">
        <v>4627</v>
      </c>
    </row>
    <row r="1289" spans="1:10">
      <c r="A1289" t="s">
        <v>2008</v>
      </c>
      <c r="B1289" t="s">
        <v>1909</v>
      </c>
      <c r="C1289" t="s">
        <v>2453</v>
      </c>
      <c r="D1289" t="s">
        <v>2009</v>
      </c>
      <c r="E1289" t="s">
        <v>2285</v>
      </c>
      <c r="F1289" t="s">
        <v>1911</v>
      </c>
      <c r="G1289">
        <v>15037</v>
      </c>
      <c r="H1289" s="35">
        <f t="shared" si="20"/>
        <v>4.66246422480379E-5</v>
      </c>
      <c r="I1289" s="23">
        <f>H1289*'POTW Flow Rate'!C$11</f>
        <v>481.54117012342533</v>
      </c>
      <c r="J1289" s="12" t="s">
        <v>4627</v>
      </c>
    </row>
    <row r="1290" spans="1:10">
      <c r="A1290" t="s">
        <v>2010</v>
      </c>
      <c r="B1290" t="s">
        <v>1909</v>
      </c>
      <c r="C1290" t="s">
        <v>2456</v>
      </c>
      <c r="D1290" t="s">
        <v>2433</v>
      </c>
      <c r="E1290" t="s">
        <v>2285</v>
      </c>
      <c r="F1290" t="s">
        <v>1911</v>
      </c>
      <c r="G1290">
        <v>149824</v>
      </c>
      <c r="H1290" s="35">
        <f t="shared" si="20"/>
        <v>4.6455346147303522E-4</v>
      </c>
      <c r="I1290" s="23">
        <f>H1290*'POTW Flow Rate'!C$11</f>
        <v>4797.9267322319665</v>
      </c>
      <c r="J1290" s="12" t="s">
        <v>4627</v>
      </c>
    </row>
    <row r="1291" spans="1:10">
      <c r="A1291" t="s">
        <v>2011</v>
      </c>
      <c r="B1291" t="s">
        <v>1909</v>
      </c>
      <c r="C1291" t="s">
        <v>2459</v>
      </c>
      <c r="D1291" t="s">
        <v>2012</v>
      </c>
      <c r="E1291" t="s">
        <v>2285</v>
      </c>
      <c r="F1291" t="s">
        <v>1911</v>
      </c>
      <c r="G1291">
        <v>62893</v>
      </c>
      <c r="H1291" s="35">
        <f t="shared" si="20"/>
        <v>1.9500988394665475E-4</v>
      </c>
      <c r="I1291" s="23">
        <f>H1291*'POTW Flow Rate'!C$11</f>
        <v>2014.0698817964083</v>
      </c>
      <c r="J1291" s="12" t="s">
        <v>4627</v>
      </c>
    </row>
    <row r="1292" spans="1:10">
      <c r="A1292" t="s">
        <v>2013</v>
      </c>
      <c r="B1292" t="s">
        <v>1909</v>
      </c>
      <c r="C1292" t="s">
        <v>2462</v>
      </c>
      <c r="D1292" t="s">
        <v>2014</v>
      </c>
      <c r="E1292" t="s">
        <v>2285</v>
      </c>
      <c r="F1292" t="s">
        <v>1911</v>
      </c>
      <c r="G1292">
        <v>9300</v>
      </c>
      <c r="H1292" s="35">
        <f t="shared" si="20"/>
        <v>2.8836149026185574E-5</v>
      </c>
      <c r="I1292" s="23">
        <f>H1292*'POTW Flow Rate'!C$11</f>
        <v>297.82090058840566</v>
      </c>
      <c r="J1292" s="12" t="s">
        <v>4627</v>
      </c>
    </row>
    <row r="1293" spans="1:10">
      <c r="A1293" t="s">
        <v>2015</v>
      </c>
      <c r="B1293" t="s">
        <v>1909</v>
      </c>
      <c r="C1293" t="s">
        <v>2465</v>
      </c>
      <c r="D1293" t="s">
        <v>2016</v>
      </c>
      <c r="E1293" t="s">
        <v>2285</v>
      </c>
      <c r="F1293" t="s">
        <v>1911</v>
      </c>
      <c r="G1293">
        <v>172344</v>
      </c>
      <c r="H1293" s="35">
        <f t="shared" si="20"/>
        <v>5.3438035137300284E-4</v>
      </c>
      <c r="I1293" s="23">
        <f>H1293*'POTW Flow Rate'!C$11</f>
        <v>5519.1016441944284</v>
      </c>
      <c r="J1293" s="12" t="s">
        <v>4627</v>
      </c>
    </row>
    <row r="1294" spans="1:10">
      <c r="A1294" t="s">
        <v>2017</v>
      </c>
      <c r="B1294" t="s">
        <v>1909</v>
      </c>
      <c r="C1294" t="s">
        <v>2468</v>
      </c>
      <c r="D1294" t="s">
        <v>2018</v>
      </c>
      <c r="E1294" t="s">
        <v>2285</v>
      </c>
      <c r="F1294" t="s">
        <v>1911</v>
      </c>
      <c r="G1294">
        <v>47900</v>
      </c>
      <c r="H1294" s="35">
        <f t="shared" si="20"/>
        <v>1.4852167079078377E-4</v>
      </c>
      <c r="I1294" s="23">
        <f>H1294*'POTW Flow Rate'!C$11</f>
        <v>1533.9377567940464</v>
      </c>
      <c r="J1294" s="12" t="s">
        <v>4627</v>
      </c>
    </row>
    <row r="1295" spans="1:10">
      <c r="A1295" t="s">
        <v>2019</v>
      </c>
      <c r="B1295" t="s">
        <v>1909</v>
      </c>
      <c r="C1295" t="s">
        <v>2471</v>
      </c>
      <c r="D1295" t="s">
        <v>2020</v>
      </c>
      <c r="E1295" t="s">
        <v>2285</v>
      </c>
      <c r="F1295" t="s">
        <v>1911</v>
      </c>
      <c r="G1295">
        <v>1237868</v>
      </c>
      <c r="H1295" s="35">
        <f t="shared" si="20"/>
        <v>3.8382092605103533E-3</v>
      </c>
      <c r="I1295" s="23">
        <f>H1295*'POTW Flow Rate'!C$11</f>
        <v>39641.178770921346</v>
      </c>
      <c r="J1295" s="12" t="s">
        <v>4627</v>
      </c>
    </row>
    <row r="1296" spans="1:10">
      <c r="A1296" t="s">
        <v>2021</v>
      </c>
      <c r="B1296" t="s">
        <v>1909</v>
      </c>
      <c r="C1296" t="s">
        <v>2474</v>
      </c>
      <c r="D1296" t="s">
        <v>2022</v>
      </c>
      <c r="E1296" t="s">
        <v>2285</v>
      </c>
      <c r="F1296" t="s">
        <v>1911</v>
      </c>
      <c r="G1296">
        <v>26221</v>
      </c>
      <c r="H1296" s="35">
        <f t="shared" si="20"/>
        <v>8.1302436947915257E-5</v>
      </c>
      <c r="I1296" s="23">
        <f>H1296*'POTW Flow Rate'!C$11</f>
        <v>839.69482089554674</v>
      </c>
      <c r="J1296" s="12" t="s">
        <v>4627</v>
      </c>
    </row>
    <row r="1297" spans="1:10">
      <c r="A1297" t="s">
        <v>2023</v>
      </c>
      <c r="B1297" t="s">
        <v>1909</v>
      </c>
      <c r="C1297" t="s">
        <v>2477</v>
      </c>
      <c r="D1297" t="s">
        <v>2024</v>
      </c>
      <c r="E1297" t="s">
        <v>2285</v>
      </c>
      <c r="F1297" t="s">
        <v>1911</v>
      </c>
      <c r="G1297">
        <v>21039</v>
      </c>
      <c r="H1297" s="35">
        <f t="shared" si="20"/>
        <v>6.5234810684077234E-5</v>
      </c>
      <c r="I1297" s="23">
        <f>H1297*'POTW Flow Rate'!C$11</f>
        <v>673.74773413757703</v>
      </c>
      <c r="J1297" s="12" t="s">
        <v>4627</v>
      </c>
    </row>
    <row r="1298" spans="1:10">
      <c r="A1298" t="s">
        <v>2025</v>
      </c>
      <c r="B1298" t="s">
        <v>1909</v>
      </c>
      <c r="C1298" t="s">
        <v>2480</v>
      </c>
      <c r="D1298" t="s">
        <v>2026</v>
      </c>
      <c r="E1298" t="s">
        <v>2285</v>
      </c>
      <c r="F1298" t="s">
        <v>1911</v>
      </c>
      <c r="G1298">
        <v>6172</v>
      </c>
      <c r="H1298" s="35">
        <f t="shared" si="20"/>
        <v>1.9137280837593266E-5</v>
      </c>
      <c r="I1298" s="23">
        <f>H1298*'POTW Flow Rate'!C$11</f>
        <v>197.65060198189676</v>
      </c>
      <c r="J1298" s="12" t="s">
        <v>4627</v>
      </c>
    </row>
    <row r="1299" spans="1:10">
      <c r="A1299" t="s">
        <v>2027</v>
      </c>
      <c r="B1299" t="s">
        <v>1909</v>
      </c>
      <c r="C1299" t="s">
        <v>2483</v>
      </c>
      <c r="D1299" t="s">
        <v>3089</v>
      </c>
      <c r="E1299" t="s">
        <v>2285</v>
      </c>
      <c r="F1299" t="s">
        <v>1911</v>
      </c>
      <c r="G1299">
        <v>23169</v>
      </c>
      <c r="H1299" s="35">
        <f t="shared" si="20"/>
        <v>7.1839219009429408E-5</v>
      </c>
      <c r="I1299" s="23">
        <f>H1299*'POTW Flow Rate'!C$11</f>
        <v>741.95832749814736</v>
      </c>
      <c r="J1299" s="12" t="s">
        <v>4627</v>
      </c>
    </row>
    <row r="1300" spans="1:10">
      <c r="A1300" t="s">
        <v>2028</v>
      </c>
      <c r="B1300" t="s">
        <v>1909</v>
      </c>
      <c r="C1300" t="s">
        <v>2713</v>
      </c>
      <c r="D1300" t="s">
        <v>2029</v>
      </c>
      <c r="E1300" t="s">
        <v>2285</v>
      </c>
      <c r="F1300" t="s">
        <v>1911</v>
      </c>
      <c r="G1300">
        <v>8371</v>
      </c>
      <c r="H1300" s="35">
        <f t="shared" si="20"/>
        <v>2.5955634784752626E-5</v>
      </c>
      <c r="I1300" s="23">
        <f>H1300*'POTW Flow Rate'!C$11</f>
        <v>268.07083428231653</v>
      </c>
      <c r="J1300" s="12" t="s">
        <v>4627</v>
      </c>
    </row>
    <row r="1301" spans="1:10">
      <c r="A1301" t="s">
        <v>2030</v>
      </c>
      <c r="B1301" t="s">
        <v>1909</v>
      </c>
      <c r="C1301" t="s">
        <v>2716</v>
      </c>
      <c r="D1301" t="s">
        <v>2031</v>
      </c>
      <c r="E1301" t="s">
        <v>2285</v>
      </c>
      <c r="F1301" t="s">
        <v>1911</v>
      </c>
      <c r="G1301">
        <v>24158</v>
      </c>
      <c r="H1301" s="35">
        <f t="shared" si="20"/>
        <v>7.4905772921999043E-5</v>
      </c>
      <c r="I1301" s="23">
        <f>H1301*'POTW Flow Rate'!C$11</f>
        <v>773.62981896932297</v>
      </c>
      <c r="J1301" s="12" t="s">
        <v>4627</v>
      </c>
    </row>
    <row r="1302" spans="1:10">
      <c r="A1302" t="s">
        <v>2032</v>
      </c>
      <c r="B1302" t="s">
        <v>1909</v>
      </c>
      <c r="C1302" t="s">
        <v>2719</v>
      </c>
      <c r="D1302" t="s">
        <v>5091</v>
      </c>
      <c r="E1302" t="s">
        <v>2285</v>
      </c>
      <c r="F1302" t="s">
        <v>1911</v>
      </c>
      <c r="G1302">
        <v>276292</v>
      </c>
      <c r="H1302" s="35">
        <f t="shared" si="20"/>
        <v>8.5668788029493164E-4</v>
      </c>
      <c r="I1302" s="23">
        <f>H1302*'POTW Flow Rate'!C$11</f>
        <v>8847.9066952012654</v>
      </c>
      <c r="J1302" s="12" t="s">
        <v>4627</v>
      </c>
    </row>
    <row r="1303" spans="1:10">
      <c r="A1303" t="s">
        <v>2033</v>
      </c>
      <c r="B1303" t="s">
        <v>1909</v>
      </c>
      <c r="C1303" t="s">
        <v>2722</v>
      </c>
      <c r="D1303" t="s">
        <v>2034</v>
      </c>
      <c r="E1303" t="s">
        <v>2285</v>
      </c>
      <c r="F1303" t="s">
        <v>1911</v>
      </c>
      <c r="G1303">
        <v>13004</v>
      </c>
      <c r="H1303" s="35">
        <f t="shared" si="20"/>
        <v>4.0320998057690022E-5</v>
      </c>
      <c r="I1303" s="23">
        <f>H1303*'POTW Flow Rate'!C$11</f>
        <v>416.43688077974485</v>
      </c>
      <c r="J1303" s="12" t="s">
        <v>4627</v>
      </c>
    </row>
    <row r="1304" spans="1:10">
      <c r="A1304" t="s">
        <v>2035</v>
      </c>
      <c r="B1304" t="s">
        <v>1909</v>
      </c>
      <c r="C1304" t="s">
        <v>2725</v>
      </c>
      <c r="D1304" t="s">
        <v>2036</v>
      </c>
      <c r="E1304" t="s">
        <v>2285</v>
      </c>
      <c r="F1304" t="s">
        <v>1911</v>
      </c>
      <c r="G1304">
        <v>23955</v>
      </c>
      <c r="H1304" s="35">
        <f t="shared" si="20"/>
        <v>7.4276338701319939E-5</v>
      </c>
      <c r="I1304" s="23">
        <f>H1304*'POTW Flow Rate'!C$11</f>
        <v>767.12899716078039</v>
      </c>
      <c r="J1304" s="12" t="s">
        <v>4627</v>
      </c>
    </row>
    <row r="1305" spans="1:10">
      <c r="A1305" t="s">
        <v>2037</v>
      </c>
      <c r="B1305" t="s">
        <v>1909</v>
      </c>
      <c r="C1305" t="s">
        <v>2727</v>
      </c>
      <c r="D1305" t="s">
        <v>2038</v>
      </c>
      <c r="E1305" t="s">
        <v>2285</v>
      </c>
      <c r="F1305" t="s">
        <v>1911</v>
      </c>
      <c r="G1305">
        <v>195012</v>
      </c>
      <c r="H1305" s="35">
        <f t="shared" si="20"/>
        <v>6.0466613912844099E-4</v>
      </c>
      <c r="I1305" s="23">
        <f>H1305*'POTW Flow Rate'!C$11</f>
        <v>6245.0160715641041</v>
      </c>
      <c r="J1305" s="12" t="s">
        <v>4627</v>
      </c>
    </row>
    <row r="1306" spans="1:10">
      <c r="A1306" t="s">
        <v>2039</v>
      </c>
      <c r="B1306" t="s">
        <v>1909</v>
      </c>
      <c r="C1306" t="s">
        <v>2730</v>
      </c>
      <c r="D1306" t="s">
        <v>2457</v>
      </c>
      <c r="E1306" t="s">
        <v>2285</v>
      </c>
      <c r="F1306" t="s">
        <v>1911</v>
      </c>
      <c r="G1306">
        <v>160078</v>
      </c>
      <c r="H1306" s="35">
        <f t="shared" si="20"/>
        <v>4.9634764127029398E-4</v>
      </c>
      <c r="I1306" s="23">
        <f>H1306*'POTW Flow Rate'!C$11</f>
        <v>5126.2982929452473</v>
      </c>
      <c r="J1306" s="12" t="s">
        <v>4627</v>
      </c>
    </row>
    <row r="1307" spans="1:10">
      <c r="A1307" t="s">
        <v>2040</v>
      </c>
      <c r="B1307" t="s">
        <v>1909</v>
      </c>
      <c r="C1307" t="s">
        <v>2733</v>
      </c>
      <c r="D1307" t="s">
        <v>4769</v>
      </c>
      <c r="E1307" t="s">
        <v>2285</v>
      </c>
      <c r="F1307" t="s">
        <v>1911</v>
      </c>
      <c r="G1307">
        <v>60946</v>
      </c>
      <c r="H1307" s="35">
        <f t="shared" si="20"/>
        <v>1.8897289661826946E-4</v>
      </c>
      <c r="I1307" s="23">
        <f>H1307*'POTW Flow Rate'!C$11</f>
        <v>1951.7196351893517</v>
      </c>
      <c r="J1307" s="12" t="s">
        <v>4627</v>
      </c>
    </row>
    <row r="1308" spans="1:10">
      <c r="A1308" t="s">
        <v>2041</v>
      </c>
      <c r="B1308" t="s">
        <v>1909</v>
      </c>
      <c r="C1308" t="s">
        <v>3255</v>
      </c>
      <c r="D1308" t="s">
        <v>2042</v>
      </c>
      <c r="E1308" t="s">
        <v>2285</v>
      </c>
      <c r="F1308" t="s">
        <v>1911</v>
      </c>
      <c r="G1308">
        <v>41587</v>
      </c>
      <c r="H1308" s="35">
        <f t="shared" si="20"/>
        <v>1.2894719672601929E-4</v>
      </c>
      <c r="I1308" s="23">
        <f>H1308*'POTW Flow Rate'!C$11</f>
        <v>1331.7718056741962</v>
      </c>
      <c r="J1308" s="12" t="s">
        <v>4627</v>
      </c>
    </row>
    <row r="1309" spans="1:10">
      <c r="A1309" t="s">
        <v>2043</v>
      </c>
      <c r="B1309" t="s">
        <v>1909</v>
      </c>
      <c r="C1309" t="s">
        <v>3257</v>
      </c>
      <c r="D1309" t="s">
        <v>2044</v>
      </c>
      <c r="E1309" t="s">
        <v>2285</v>
      </c>
      <c r="F1309" t="s">
        <v>1911</v>
      </c>
      <c r="G1309">
        <v>8171</v>
      </c>
      <c r="H1309" s="35">
        <f t="shared" si="20"/>
        <v>2.5335502547630358E-5</v>
      </c>
      <c r="I1309" s="23">
        <f>H1309*'POTW Flow Rate'!C$11</f>
        <v>261.66608373202826</v>
      </c>
      <c r="J1309" s="12" t="s">
        <v>4627</v>
      </c>
    </row>
    <row r="1310" spans="1:10">
      <c r="A1310" t="s">
        <v>2045</v>
      </c>
      <c r="B1310" t="s">
        <v>1909</v>
      </c>
      <c r="C1310" t="s">
        <v>3259</v>
      </c>
      <c r="D1310" t="s">
        <v>2046</v>
      </c>
      <c r="E1310" t="s">
        <v>2285</v>
      </c>
      <c r="F1310" t="s">
        <v>1911</v>
      </c>
      <c r="G1310">
        <v>68933</v>
      </c>
      <c r="H1310" s="35">
        <f t="shared" si="20"/>
        <v>2.1373787750774732E-4</v>
      </c>
      <c r="I1310" s="23">
        <f>H1310*'POTW Flow Rate'!C$11</f>
        <v>2207.4933484151147</v>
      </c>
      <c r="J1310" s="12" t="s">
        <v>4627</v>
      </c>
    </row>
    <row r="1311" spans="1:10">
      <c r="A1311" t="s">
        <v>2047</v>
      </c>
      <c r="B1311" t="s">
        <v>1909</v>
      </c>
      <c r="C1311" t="s">
        <v>3262</v>
      </c>
      <c r="D1311" t="s">
        <v>2048</v>
      </c>
      <c r="E1311" t="s">
        <v>2285</v>
      </c>
      <c r="F1311" t="s">
        <v>1911</v>
      </c>
      <c r="G1311">
        <v>54000</v>
      </c>
      <c r="H1311" s="35">
        <f t="shared" si="20"/>
        <v>1.67435704023013E-4</v>
      </c>
      <c r="I1311" s="23">
        <f>H1311*'POTW Flow Rate'!C$11</f>
        <v>1729.2826485778392</v>
      </c>
      <c r="J1311" s="12" t="s">
        <v>4627</v>
      </c>
    </row>
    <row r="1312" spans="1:10">
      <c r="A1312" t="s">
        <v>2049</v>
      </c>
      <c r="B1312" t="s">
        <v>1909</v>
      </c>
      <c r="C1312" t="s">
        <v>3264</v>
      </c>
      <c r="D1312" t="s">
        <v>2723</v>
      </c>
      <c r="E1312" t="s">
        <v>2285</v>
      </c>
      <c r="F1312" t="s">
        <v>1911</v>
      </c>
      <c r="G1312">
        <v>75199</v>
      </c>
      <c r="H1312" s="35">
        <f t="shared" si="20"/>
        <v>2.3316662049678805E-4</v>
      </c>
      <c r="I1312" s="23">
        <f>H1312*'POTW Flow Rate'!C$11</f>
        <v>2408.1541831556469</v>
      </c>
      <c r="J1312" s="12" t="s">
        <v>4627</v>
      </c>
    </row>
    <row r="1313" spans="1:10">
      <c r="A1313" t="s">
        <v>2050</v>
      </c>
      <c r="B1313" t="s">
        <v>1909</v>
      </c>
      <c r="C1313" t="s">
        <v>3267</v>
      </c>
      <c r="D1313" t="s">
        <v>2051</v>
      </c>
      <c r="E1313" t="s">
        <v>2285</v>
      </c>
      <c r="F1313" t="s">
        <v>1911</v>
      </c>
      <c r="G1313">
        <v>356874</v>
      </c>
      <c r="H1313" s="35">
        <f t="shared" si="20"/>
        <v>1.1065453599538656E-3</v>
      </c>
      <c r="I1313" s="23">
        <f>H1313*'POTW Flow Rate'!C$11</f>
        <v>11428.444739417922</v>
      </c>
      <c r="J1313" s="12" t="s">
        <v>4627</v>
      </c>
    </row>
    <row r="1314" spans="1:10">
      <c r="A1314" t="s">
        <v>2052</v>
      </c>
      <c r="B1314" t="s">
        <v>1909</v>
      </c>
      <c r="C1314" t="s">
        <v>3270</v>
      </c>
      <c r="D1314" t="s">
        <v>3450</v>
      </c>
      <c r="E1314" t="s">
        <v>2285</v>
      </c>
      <c r="F1314" t="s">
        <v>1911</v>
      </c>
      <c r="G1314">
        <v>1764804</v>
      </c>
      <c r="H1314" s="35">
        <f t="shared" si="20"/>
        <v>5.4720592630116563E-3</v>
      </c>
      <c r="I1314" s="23">
        <f>H1314*'POTW Flow Rate'!C$11</f>
        <v>56515.646950754905</v>
      </c>
      <c r="J1314" s="12" t="s">
        <v>4627</v>
      </c>
    </row>
    <row r="1315" spans="1:10">
      <c r="A1315" t="s">
        <v>2053</v>
      </c>
      <c r="B1315" t="s">
        <v>1909</v>
      </c>
      <c r="C1315" t="s">
        <v>3272</v>
      </c>
      <c r="D1315" t="s">
        <v>2054</v>
      </c>
      <c r="E1315" t="s">
        <v>2285</v>
      </c>
      <c r="F1315" t="s">
        <v>1911</v>
      </c>
      <c r="G1315">
        <v>32886</v>
      </c>
      <c r="H1315" s="35">
        <f t="shared" si="20"/>
        <v>1.0196834375001493E-4</v>
      </c>
      <c r="I1315" s="23">
        <f>H1315*'POTW Flow Rate'!C$11</f>
        <v>1053.1331329839043</v>
      </c>
      <c r="J1315" s="12" t="s">
        <v>4627</v>
      </c>
    </row>
    <row r="1316" spans="1:10">
      <c r="A1316" t="s">
        <v>2055</v>
      </c>
      <c r="B1316" t="s">
        <v>2056</v>
      </c>
      <c r="C1316" t="s">
        <v>2283</v>
      </c>
      <c r="D1316" t="s">
        <v>2057</v>
      </c>
      <c r="E1316" t="s">
        <v>2285</v>
      </c>
      <c r="F1316" t="s">
        <v>2058</v>
      </c>
      <c r="G1316">
        <v>15771</v>
      </c>
      <c r="H1316" s="35">
        <f t="shared" si="20"/>
        <v>4.8900527558276635E-5</v>
      </c>
      <c r="I1316" s="23">
        <f>H1316*'POTW Flow Rate'!C$11</f>
        <v>505.04660464298343</v>
      </c>
      <c r="J1316" s="12" t="s">
        <v>4627</v>
      </c>
    </row>
    <row r="1317" spans="1:10">
      <c r="A1317" t="s">
        <v>2059</v>
      </c>
      <c r="B1317" t="s">
        <v>2056</v>
      </c>
      <c r="C1317" t="s">
        <v>2288</v>
      </c>
      <c r="D1317" t="s">
        <v>2060</v>
      </c>
      <c r="E1317" t="s">
        <v>2285</v>
      </c>
      <c r="F1317" t="s">
        <v>2058</v>
      </c>
      <c r="G1317">
        <v>341864</v>
      </c>
      <c r="H1317" s="35">
        <f t="shared" si="20"/>
        <v>1.0600044355578392E-3</v>
      </c>
      <c r="I1317" s="23">
        <f>H1317*'POTW Flow Rate'!C$11</f>
        <v>10947.768210618786</v>
      </c>
      <c r="J1317" s="12" t="s">
        <v>4627</v>
      </c>
    </row>
    <row r="1318" spans="1:10">
      <c r="A1318" t="s">
        <v>2061</v>
      </c>
      <c r="B1318" t="s">
        <v>2056</v>
      </c>
      <c r="C1318" t="s">
        <v>2291</v>
      </c>
      <c r="D1318" t="s">
        <v>2062</v>
      </c>
      <c r="E1318" t="s">
        <v>2285</v>
      </c>
      <c r="F1318" t="s">
        <v>2058</v>
      </c>
      <c r="G1318">
        <v>33259</v>
      </c>
      <c r="H1318" s="35">
        <f t="shared" si="20"/>
        <v>1.0312489037224796E-4</v>
      </c>
      <c r="I1318" s="23">
        <f>H1318*'POTW Flow Rate'!C$11</f>
        <v>1065.0779927601918</v>
      </c>
      <c r="J1318" s="12" t="s">
        <v>4627</v>
      </c>
    </row>
    <row r="1319" spans="1:10">
      <c r="A1319" t="s">
        <v>2063</v>
      </c>
      <c r="B1319" t="s">
        <v>2056</v>
      </c>
      <c r="C1319" t="s">
        <v>2294</v>
      </c>
      <c r="D1319" t="s">
        <v>2064</v>
      </c>
      <c r="E1319" t="s">
        <v>2285</v>
      </c>
      <c r="F1319" t="s">
        <v>2058</v>
      </c>
      <c r="G1319">
        <v>45664</v>
      </c>
      <c r="H1319" s="35">
        <f t="shared" si="20"/>
        <v>1.4158859237975677E-4</v>
      </c>
      <c r="I1319" s="23">
        <f>H1319*'POTW Flow Rate'!C$11</f>
        <v>1462.3326456418231</v>
      </c>
      <c r="J1319" s="12" t="s">
        <v>4627</v>
      </c>
    </row>
    <row r="1320" spans="1:10">
      <c r="A1320" t="s">
        <v>2065</v>
      </c>
      <c r="B1320" t="s">
        <v>2056</v>
      </c>
      <c r="C1320" t="s">
        <v>2297</v>
      </c>
      <c r="D1320" t="s">
        <v>2601</v>
      </c>
      <c r="E1320" t="s">
        <v>2285</v>
      </c>
      <c r="F1320" t="s">
        <v>2058</v>
      </c>
      <c r="G1320">
        <v>39506</v>
      </c>
      <c r="H1320" s="35">
        <f t="shared" si="20"/>
        <v>1.2249472079876208E-4</v>
      </c>
      <c r="I1320" s="23">
        <f>H1320*'POTW Flow Rate'!C$11</f>
        <v>1265.1303761984466</v>
      </c>
      <c r="J1320" s="12" t="s">
        <v>4627</v>
      </c>
    </row>
    <row r="1321" spans="1:10">
      <c r="A1321" t="s">
        <v>2066</v>
      </c>
      <c r="B1321" t="s">
        <v>2056</v>
      </c>
      <c r="C1321" t="s">
        <v>2300</v>
      </c>
      <c r="D1321" t="s">
        <v>2067</v>
      </c>
      <c r="E1321" t="s">
        <v>2285</v>
      </c>
      <c r="F1321" t="s">
        <v>2058</v>
      </c>
      <c r="G1321">
        <v>5127</v>
      </c>
      <c r="H1321" s="35">
        <f t="shared" si="20"/>
        <v>1.5897089898629401E-5</v>
      </c>
      <c r="I1321" s="23">
        <f>H1321*'POTW Flow Rate'!C$11</f>
        <v>164.18578035664041</v>
      </c>
      <c r="J1321" s="12" t="s">
        <v>4627</v>
      </c>
    </row>
    <row r="1322" spans="1:10">
      <c r="A1322" t="s">
        <v>2068</v>
      </c>
      <c r="B1322" t="s">
        <v>2056</v>
      </c>
      <c r="C1322" t="s">
        <v>2303</v>
      </c>
      <c r="D1322" t="s">
        <v>2069</v>
      </c>
      <c r="E1322" t="s">
        <v>2285</v>
      </c>
      <c r="F1322" t="s">
        <v>2058</v>
      </c>
      <c r="G1322">
        <v>65385</v>
      </c>
      <c r="H1322" s="35">
        <f t="shared" si="20"/>
        <v>2.0273673162119824E-4</v>
      </c>
      <c r="I1322" s="23">
        <f>H1322*'POTW Flow Rate'!C$11</f>
        <v>2093.8730736530001</v>
      </c>
      <c r="J1322" s="12" t="s">
        <v>4627</v>
      </c>
    </row>
    <row r="1323" spans="1:10">
      <c r="A1323" t="s">
        <v>2070</v>
      </c>
      <c r="B1323" t="s">
        <v>2056</v>
      </c>
      <c r="C1323" t="s">
        <v>2306</v>
      </c>
      <c r="D1323" t="s">
        <v>1764</v>
      </c>
      <c r="E1323" t="s">
        <v>2285</v>
      </c>
      <c r="F1323" t="s">
        <v>2058</v>
      </c>
      <c r="G1323">
        <v>25292</v>
      </c>
      <c r="H1323" s="35">
        <f t="shared" si="20"/>
        <v>7.842192270648232E-5</v>
      </c>
      <c r="I1323" s="23">
        <f>H1323*'POTW Flow Rate'!C$11</f>
        <v>809.9447545894576</v>
      </c>
      <c r="J1323" s="12" t="s">
        <v>4627</v>
      </c>
    </row>
    <row r="1324" spans="1:10">
      <c r="A1324" t="s">
        <v>2071</v>
      </c>
      <c r="B1324" t="s">
        <v>2056</v>
      </c>
      <c r="C1324" t="s">
        <v>2309</v>
      </c>
      <c r="D1324" t="s">
        <v>2072</v>
      </c>
      <c r="E1324" t="s">
        <v>2285</v>
      </c>
      <c r="F1324" t="s">
        <v>2058</v>
      </c>
      <c r="G1324">
        <v>35571</v>
      </c>
      <c r="H1324" s="35">
        <f t="shared" si="20"/>
        <v>1.1029361903338141E-4</v>
      </c>
      <c r="I1324" s="23">
        <f>H1324*'POTW Flow Rate'!C$11</f>
        <v>1139.1169091215245</v>
      </c>
      <c r="J1324" s="12" t="s">
        <v>4627</v>
      </c>
    </row>
    <row r="1325" spans="1:10">
      <c r="A1325" t="s">
        <v>2073</v>
      </c>
      <c r="B1325" t="s">
        <v>2056</v>
      </c>
      <c r="C1325" t="s">
        <v>2312</v>
      </c>
      <c r="D1325" t="s">
        <v>2074</v>
      </c>
      <c r="E1325" t="s">
        <v>2285</v>
      </c>
      <c r="F1325" t="s">
        <v>2058</v>
      </c>
      <c r="G1325">
        <v>97338</v>
      </c>
      <c r="H1325" s="35">
        <f t="shared" si="20"/>
        <v>3.018121584850378E-4</v>
      </c>
      <c r="I1325" s="23">
        <f>H1325*'POTW Flow Rate'!C$11</f>
        <v>3117.1280453198096</v>
      </c>
      <c r="J1325" s="12" t="s">
        <v>4627</v>
      </c>
    </row>
    <row r="1326" spans="1:10">
      <c r="A1326" t="s">
        <v>2075</v>
      </c>
      <c r="B1326" t="s">
        <v>2056</v>
      </c>
      <c r="C1326" t="s">
        <v>2315</v>
      </c>
      <c r="D1326" t="s">
        <v>1770</v>
      </c>
      <c r="E1326" t="s">
        <v>2285</v>
      </c>
      <c r="F1326" t="s">
        <v>2058</v>
      </c>
      <c r="G1326">
        <v>28559</v>
      </c>
      <c r="H1326" s="35">
        <f t="shared" si="20"/>
        <v>8.8551782799874604E-5</v>
      </c>
      <c r="I1326" s="23">
        <f>H1326*'POTW Flow Rate'!C$11</f>
        <v>914.56635482841693</v>
      </c>
      <c r="J1326" s="12" t="s">
        <v>4627</v>
      </c>
    </row>
    <row r="1327" spans="1:10">
      <c r="A1327" t="s">
        <v>2076</v>
      </c>
      <c r="B1327" t="s">
        <v>2056</v>
      </c>
      <c r="C1327" t="s">
        <v>2318</v>
      </c>
      <c r="D1327" t="s">
        <v>1939</v>
      </c>
      <c r="E1327" t="s">
        <v>2285</v>
      </c>
      <c r="F1327" t="s">
        <v>2058</v>
      </c>
      <c r="G1327">
        <v>12110</v>
      </c>
      <c r="H1327" s="35">
        <f t="shared" si="20"/>
        <v>3.7549006957753474E-5</v>
      </c>
      <c r="I1327" s="23">
        <f>H1327*'POTW Flow Rate'!C$11</f>
        <v>387.80764581995618</v>
      </c>
      <c r="J1327" s="12" t="s">
        <v>4627</v>
      </c>
    </row>
    <row r="1328" spans="1:10">
      <c r="A1328" t="s">
        <v>2077</v>
      </c>
      <c r="B1328" t="s">
        <v>2056</v>
      </c>
      <c r="C1328" t="s">
        <v>2321</v>
      </c>
      <c r="D1328" t="s">
        <v>2078</v>
      </c>
      <c r="E1328" t="s">
        <v>2285</v>
      </c>
      <c r="F1328" t="s">
        <v>2058</v>
      </c>
      <c r="G1328">
        <v>54025</v>
      </c>
      <c r="H1328" s="35">
        <f t="shared" si="20"/>
        <v>1.6751322055265328E-4</v>
      </c>
      <c r="I1328" s="23">
        <f>H1328*'POTW Flow Rate'!C$11</f>
        <v>1730.0832423966251</v>
      </c>
      <c r="J1328" s="12" t="s">
        <v>4627</v>
      </c>
    </row>
    <row r="1329" spans="1:10">
      <c r="A1329" t="s">
        <v>2079</v>
      </c>
      <c r="B1329" t="s">
        <v>2056</v>
      </c>
      <c r="C1329" t="s">
        <v>2324</v>
      </c>
      <c r="D1329" t="s">
        <v>2325</v>
      </c>
      <c r="E1329" t="s">
        <v>2285</v>
      </c>
      <c r="F1329" t="s">
        <v>2058</v>
      </c>
      <c r="G1329">
        <v>61286</v>
      </c>
      <c r="H1329" s="35">
        <f t="shared" si="20"/>
        <v>1.9002712142137732E-4</v>
      </c>
      <c r="I1329" s="23">
        <f>H1329*'POTW Flow Rate'!C$11</f>
        <v>1962.6077111248419</v>
      </c>
      <c r="J1329" s="12" t="s">
        <v>4627</v>
      </c>
    </row>
    <row r="1330" spans="1:10">
      <c r="A1330" t="s">
        <v>2080</v>
      </c>
      <c r="B1330" t="s">
        <v>2056</v>
      </c>
      <c r="C1330" t="s">
        <v>2327</v>
      </c>
      <c r="D1330" t="s">
        <v>1710</v>
      </c>
      <c r="E1330" t="s">
        <v>2285</v>
      </c>
      <c r="F1330" t="s">
        <v>2058</v>
      </c>
      <c r="G1330">
        <v>8791</v>
      </c>
      <c r="H1330" s="35">
        <f t="shared" si="20"/>
        <v>2.7257912482709394E-5</v>
      </c>
      <c r="I1330" s="23">
        <f>H1330*'POTW Flow Rate'!C$11</f>
        <v>281.52081043792191</v>
      </c>
      <c r="J1330" s="12" t="s">
        <v>4627</v>
      </c>
    </row>
    <row r="1331" spans="1:10">
      <c r="A1331" t="s">
        <v>2081</v>
      </c>
      <c r="B1331" t="s">
        <v>2056</v>
      </c>
      <c r="C1331" t="s">
        <v>2330</v>
      </c>
      <c r="D1331" t="s">
        <v>3187</v>
      </c>
      <c r="E1331" t="s">
        <v>2285</v>
      </c>
      <c r="F1331" t="s">
        <v>2058</v>
      </c>
      <c r="G1331">
        <v>5233</v>
      </c>
      <c r="H1331" s="35">
        <f t="shared" si="20"/>
        <v>1.6225759984304205E-5</v>
      </c>
      <c r="I1331" s="23">
        <f>H1331*'POTW Flow Rate'!C$11</f>
        <v>167.5802981482932</v>
      </c>
      <c r="J1331" s="12" t="s">
        <v>4627</v>
      </c>
    </row>
    <row r="1332" spans="1:10">
      <c r="A1332" t="s">
        <v>2082</v>
      </c>
      <c r="B1332" t="s">
        <v>2056</v>
      </c>
      <c r="C1332" t="s">
        <v>2333</v>
      </c>
      <c r="D1332" t="s">
        <v>2083</v>
      </c>
      <c r="E1332" t="s">
        <v>2285</v>
      </c>
      <c r="F1332" t="s">
        <v>2058</v>
      </c>
      <c r="G1332">
        <v>11633</v>
      </c>
      <c r="H1332" s="35">
        <f t="shared" si="20"/>
        <v>3.6069991572216855E-5</v>
      </c>
      <c r="I1332" s="23">
        <f>H1332*'POTW Flow Rate'!C$11</f>
        <v>372.53231575751857</v>
      </c>
      <c r="J1332" s="12" t="s">
        <v>4627</v>
      </c>
    </row>
    <row r="1333" spans="1:10">
      <c r="A1333" t="s">
        <v>2084</v>
      </c>
      <c r="B1333" t="s">
        <v>2056</v>
      </c>
      <c r="C1333" t="s">
        <v>2336</v>
      </c>
      <c r="D1333" t="s">
        <v>2085</v>
      </c>
      <c r="E1333" t="s">
        <v>2285</v>
      </c>
      <c r="F1333" t="s">
        <v>2058</v>
      </c>
      <c r="G1333">
        <v>63265</v>
      </c>
      <c r="H1333" s="35">
        <f t="shared" si="20"/>
        <v>1.9616332990770219E-4</v>
      </c>
      <c r="I1333" s="23">
        <f>H1333*'POTW Flow Rate'!C$11</f>
        <v>2025.9827178199446</v>
      </c>
      <c r="J1333" s="12" t="s">
        <v>4627</v>
      </c>
    </row>
    <row r="1334" spans="1:10">
      <c r="A1334" t="s">
        <v>2086</v>
      </c>
      <c r="B1334" t="s">
        <v>2056</v>
      </c>
      <c r="C1334" t="s">
        <v>2339</v>
      </c>
      <c r="D1334" t="s">
        <v>2087</v>
      </c>
      <c r="E1334" t="s">
        <v>2285</v>
      </c>
      <c r="F1334" t="s">
        <v>2058</v>
      </c>
      <c r="G1334">
        <v>412529</v>
      </c>
      <c r="H1334" s="35">
        <f t="shared" si="20"/>
        <v>1.2791126582390655E-3</v>
      </c>
      <c r="I1334" s="23">
        <f>H1334*'POTW Flow Rate'!C$11</f>
        <v>13210.726698799397</v>
      </c>
      <c r="J1334" s="12" t="s">
        <v>4627</v>
      </c>
    </row>
    <row r="1335" spans="1:10">
      <c r="A1335" t="s">
        <v>2088</v>
      </c>
      <c r="B1335" t="s">
        <v>2056</v>
      </c>
      <c r="C1335" t="s">
        <v>2342</v>
      </c>
      <c r="D1335" t="s">
        <v>3201</v>
      </c>
      <c r="E1335" t="s">
        <v>2285</v>
      </c>
      <c r="F1335" t="s">
        <v>2058</v>
      </c>
      <c r="G1335">
        <v>20353</v>
      </c>
      <c r="H1335" s="35">
        <f t="shared" si="20"/>
        <v>6.3107757110747852E-5</v>
      </c>
      <c r="I1335" s="23">
        <f>H1335*'POTW Flow Rate'!C$11</f>
        <v>651.77943975008827</v>
      </c>
      <c r="J1335" s="12" t="s">
        <v>4627</v>
      </c>
    </row>
    <row r="1336" spans="1:10">
      <c r="A1336" t="s">
        <v>2089</v>
      </c>
      <c r="B1336" t="s">
        <v>2056</v>
      </c>
      <c r="C1336" t="s">
        <v>2345</v>
      </c>
      <c r="D1336" t="s">
        <v>2891</v>
      </c>
      <c r="E1336" t="s">
        <v>2285</v>
      </c>
      <c r="F1336" t="s">
        <v>2058</v>
      </c>
      <c r="G1336">
        <v>36790</v>
      </c>
      <c r="H1336" s="35">
        <f t="shared" si="20"/>
        <v>1.1407332501864164E-4</v>
      </c>
      <c r="I1336" s="23">
        <f>H1336*'POTW Flow Rate'!C$11</f>
        <v>1178.1538637255317</v>
      </c>
      <c r="J1336" s="12" t="s">
        <v>4627</v>
      </c>
    </row>
    <row r="1337" spans="1:10">
      <c r="A1337" t="s">
        <v>2090</v>
      </c>
      <c r="B1337" t="s">
        <v>2056</v>
      </c>
      <c r="C1337" t="s">
        <v>2348</v>
      </c>
      <c r="D1337" t="s">
        <v>2091</v>
      </c>
      <c r="E1337" t="s">
        <v>2285</v>
      </c>
      <c r="F1337" t="s">
        <v>2058</v>
      </c>
      <c r="G1337">
        <v>14192</v>
      </c>
      <c r="H1337" s="35">
        <f t="shared" si="20"/>
        <v>4.400458354619631E-5</v>
      </c>
      <c r="I1337" s="23">
        <f>H1337*'POTW Flow Rate'!C$11</f>
        <v>454.48109904845734</v>
      </c>
      <c r="J1337" s="12" t="s">
        <v>4627</v>
      </c>
    </row>
    <row r="1338" spans="1:10">
      <c r="A1338" t="s">
        <v>2092</v>
      </c>
      <c r="B1338" t="s">
        <v>2056</v>
      </c>
      <c r="C1338" t="s">
        <v>2351</v>
      </c>
      <c r="D1338" t="s">
        <v>2093</v>
      </c>
      <c r="E1338" t="s">
        <v>2285</v>
      </c>
      <c r="F1338" t="s">
        <v>2058</v>
      </c>
      <c r="G1338">
        <v>20776</v>
      </c>
      <c r="H1338" s="35">
        <f t="shared" si="20"/>
        <v>6.4419336792261446E-5</v>
      </c>
      <c r="I1338" s="23">
        <f>H1338*'POTW Flow Rate'!C$11</f>
        <v>665.32548716394786</v>
      </c>
      <c r="J1338" s="12" t="s">
        <v>4627</v>
      </c>
    </row>
    <row r="1339" spans="1:10">
      <c r="A1339" t="s">
        <v>2094</v>
      </c>
      <c r="B1339" t="s">
        <v>2056</v>
      </c>
      <c r="C1339" t="s">
        <v>2354</v>
      </c>
      <c r="D1339" t="s">
        <v>2095</v>
      </c>
      <c r="E1339" t="s">
        <v>2285</v>
      </c>
      <c r="F1339" t="s">
        <v>2058</v>
      </c>
      <c r="G1339">
        <v>30840</v>
      </c>
      <c r="H1339" s="35">
        <f t="shared" si="20"/>
        <v>9.5624390964254099E-5</v>
      </c>
      <c r="I1339" s="23">
        <f>H1339*'POTW Flow Rate'!C$11</f>
        <v>987.61253485445491</v>
      </c>
      <c r="J1339" s="12" t="s">
        <v>4627</v>
      </c>
    </row>
    <row r="1340" spans="1:10">
      <c r="A1340" t="s">
        <v>2096</v>
      </c>
      <c r="B1340" t="s">
        <v>2056</v>
      </c>
      <c r="C1340" t="s">
        <v>2357</v>
      </c>
      <c r="D1340" t="s">
        <v>2097</v>
      </c>
      <c r="E1340" t="s">
        <v>2285</v>
      </c>
      <c r="F1340" t="s">
        <v>2058</v>
      </c>
      <c r="G1340">
        <v>46423</v>
      </c>
      <c r="H1340" s="35">
        <f t="shared" si="20"/>
        <v>1.4394199421963579E-4</v>
      </c>
      <c r="I1340" s="23">
        <f>H1340*'POTW Flow Rate'!C$11</f>
        <v>1486.6386739801671</v>
      </c>
      <c r="J1340" s="12" t="s">
        <v>4627</v>
      </c>
    </row>
    <row r="1341" spans="1:10">
      <c r="A1341" t="s">
        <v>2098</v>
      </c>
      <c r="B1341" t="s">
        <v>2056</v>
      </c>
      <c r="C1341" t="s">
        <v>2360</v>
      </c>
      <c r="D1341" t="s">
        <v>2642</v>
      </c>
      <c r="E1341" t="s">
        <v>2285</v>
      </c>
      <c r="F1341" t="s">
        <v>2058</v>
      </c>
      <c r="G1341">
        <v>5956</v>
      </c>
      <c r="H1341" s="35">
        <f t="shared" si="20"/>
        <v>1.8467538021501213E-5</v>
      </c>
      <c r="I1341" s="23">
        <f>H1341*'POTW Flow Rate'!C$11</f>
        <v>190.73347138758538</v>
      </c>
      <c r="J1341" s="12" t="s">
        <v>4627</v>
      </c>
    </row>
    <row r="1342" spans="1:10">
      <c r="A1342" t="s">
        <v>2099</v>
      </c>
      <c r="B1342" t="s">
        <v>2056</v>
      </c>
      <c r="C1342" t="s">
        <v>2363</v>
      </c>
      <c r="D1342" t="s">
        <v>2100</v>
      </c>
      <c r="E1342" t="s">
        <v>2285</v>
      </c>
      <c r="F1342" t="s">
        <v>2058</v>
      </c>
      <c r="G1342">
        <v>1212064</v>
      </c>
      <c r="H1342" s="35">
        <f t="shared" si="20"/>
        <v>3.7581997992768377E-3</v>
      </c>
      <c r="I1342" s="23">
        <f>H1342*'POTW Flow Rate'!C$11</f>
        <v>38814.837854923149</v>
      </c>
      <c r="J1342" s="12" t="s">
        <v>4627</v>
      </c>
    </row>
    <row r="1343" spans="1:10">
      <c r="A1343" t="s">
        <v>2101</v>
      </c>
      <c r="B1343" t="s">
        <v>2056</v>
      </c>
      <c r="C1343" t="s">
        <v>2366</v>
      </c>
      <c r="D1343" t="s">
        <v>2388</v>
      </c>
      <c r="E1343" t="s">
        <v>2285</v>
      </c>
      <c r="F1343" t="s">
        <v>2058</v>
      </c>
      <c r="G1343">
        <v>18738</v>
      </c>
      <c r="H1343" s="35">
        <f t="shared" si="20"/>
        <v>5.8100189295985512E-5</v>
      </c>
      <c r="I1343" s="23">
        <f>H1343*'POTW Flow Rate'!C$11</f>
        <v>600.06107905651027</v>
      </c>
      <c r="J1343" s="12" t="s">
        <v>4627</v>
      </c>
    </row>
    <row r="1344" spans="1:10">
      <c r="A1344" t="s">
        <v>2102</v>
      </c>
      <c r="B1344" t="s">
        <v>2056</v>
      </c>
      <c r="C1344" t="s">
        <v>2369</v>
      </c>
      <c r="D1344" t="s">
        <v>2103</v>
      </c>
      <c r="E1344" t="s">
        <v>2285</v>
      </c>
      <c r="F1344" t="s">
        <v>2058</v>
      </c>
      <c r="G1344">
        <v>20573</v>
      </c>
      <c r="H1344" s="35">
        <f t="shared" si="20"/>
        <v>6.3789902571582342E-5</v>
      </c>
      <c r="I1344" s="23">
        <f>H1344*'POTW Flow Rate'!C$11</f>
        <v>658.82466535540527</v>
      </c>
      <c r="J1344" s="12" t="s">
        <v>4627</v>
      </c>
    </row>
    <row r="1345" spans="1:10">
      <c r="A1345" t="s">
        <v>2104</v>
      </c>
      <c r="B1345" t="s">
        <v>2056</v>
      </c>
      <c r="C1345" t="s">
        <v>2372</v>
      </c>
      <c r="D1345" t="s">
        <v>2105</v>
      </c>
      <c r="E1345" t="s">
        <v>2285</v>
      </c>
      <c r="F1345" t="s">
        <v>2058</v>
      </c>
      <c r="G1345">
        <v>38413</v>
      </c>
      <c r="H1345" s="35">
        <f t="shared" si="20"/>
        <v>1.1910569812288886E-4</v>
      </c>
      <c r="I1345" s="23">
        <f>H1345*'POTW Flow Rate'!C$11</f>
        <v>1230.1284144411211</v>
      </c>
      <c r="J1345" s="12" t="s">
        <v>4627</v>
      </c>
    </row>
    <row r="1346" spans="1:10">
      <c r="A1346" t="s">
        <v>2106</v>
      </c>
      <c r="B1346" t="s">
        <v>2056</v>
      </c>
      <c r="C1346" t="s">
        <v>2375</v>
      </c>
      <c r="D1346" t="s">
        <v>2107</v>
      </c>
      <c r="E1346" t="s">
        <v>2285</v>
      </c>
      <c r="F1346" t="s">
        <v>2058</v>
      </c>
      <c r="G1346">
        <v>45589</v>
      </c>
      <c r="H1346" s="35">
        <f t="shared" si="20"/>
        <v>1.4135604279083593E-4</v>
      </c>
      <c r="I1346" s="23">
        <f>H1346*'POTW Flow Rate'!C$11</f>
        <v>1459.9308641854652</v>
      </c>
      <c r="J1346" s="12" t="s">
        <v>4627</v>
      </c>
    </row>
    <row r="1347" spans="1:10">
      <c r="A1347" t="s">
        <v>2108</v>
      </c>
      <c r="B1347" t="s">
        <v>2056</v>
      </c>
      <c r="C1347" t="s">
        <v>2378</v>
      </c>
      <c r="D1347" t="s">
        <v>2391</v>
      </c>
      <c r="E1347" t="s">
        <v>2285</v>
      </c>
      <c r="F1347" t="s">
        <v>2058</v>
      </c>
      <c r="G1347">
        <v>10269</v>
      </c>
      <c r="H1347" s="35">
        <f t="shared" ref="H1347:H1410" si="21">G1347/G$3226</f>
        <v>3.1840689715042973E-5</v>
      </c>
      <c r="I1347" s="23">
        <f>H1347*'POTW Flow Rate'!C$11</f>
        <v>328.85191700455243</v>
      </c>
      <c r="J1347" s="12" t="s">
        <v>4627</v>
      </c>
    </row>
    <row r="1348" spans="1:10">
      <c r="A1348" t="s">
        <v>2109</v>
      </c>
      <c r="B1348" t="s">
        <v>2056</v>
      </c>
      <c r="C1348" t="s">
        <v>2381</v>
      </c>
      <c r="D1348" t="s">
        <v>2110</v>
      </c>
      <c r="E1348" t="s">
        <v>2285</v>
      </c>
      <c r="F1348" t="s">
        <v>2058</v>
      </c>
      <c r="G1348">
        <v>15930</v>
      </c>
      <c r="H1348" s="35">
        <f t="shared" si="21"/>
        <v>4.9393532686788837E-5</v>
      </c>
      <c r="I1348" s="23">
        <f>H1348*'POTW Flow Rate'!C$11</f>
        <v>510.13838133046255</v>
      </c>
      <c r="J1348" s="12" t="s">
        <v>4627</v>
      </c>
    </row>
    <row r="1349" spans="1:10">
      <c r="A1349" t="s">
        <v>2111</v>
      </c>
      <c r="B1349" t="s">
        <v>2056</v>
      </c>
      <c r="C1349" t="s">
        <v>2384</v>
      </c>
      <c r="D1349" t="s">
        <v>2112</v>
      </c>
      <c r="E1349" t="s">
        <v>2285</v>
      </c>
      <c r="F1349" t="s">
        <v>2058</v>
      </c>
      <c r="G1349">
        <v>42285</v>
      </c>
      <c r="H1349" s="35">
        <f t="shared" si="21"/>
        <v>1.3111145823357603E-4</v>
      </c>
      <c r="I1349" s="23">
        <f>H1349*'POTW Flow Rate'!C$11</f>
        <v>1354.1243850947026</v>
      </c>
      <c r="J1349" s="12" t="s">
        <v>4627</v>
      </c>
    </row>
    <row r="1350" spans="1:10">
      <c r="A1350" t="s">
        <v>2113</v>
      </c>
      <c r="B1350" t="s">
        <v>2056</v>
      </c>
      <c r="C1350" t="s">
        <v>2387</v>
      </c>
      <c r="D1350" t="s">
        <v>2114</v>
      </c>
      <c r="E1350" t="s">
        <v>2285</v>
      </c>
      <c r="F1350" t="s">
        <v>2058</v>
      </c>
      <c r="G1350">
        <v>4435</v>
      </c>
      <c r="H1350" s="35">
        <f t="shared" si="21"/>
        <v>1.3751432358186346E-5</v>
      </c>
      <c r="I1350" s="23">
        <f>H1350*'POTW Flow Rate'!C$11</f>
        <v>142.02534345264291</v>
      </c>
      <c r="J1350" s="12" t="s">
        <v>4627</v>
      </c>
    </row>
    <row r="1351" spans="1:10">
      <c r="A1351" t="s">
        <v>2115</v>
      </c>
      <c r="B1351" t="s">
        <v>2056</v>
      </c>
      <c r="C1351" t="s">
        <v>2390</v>
      </c>
      <c r="D1351" t="s">
        <v>2116</v>
      </c>
      <c r="E1351" t="s">
        <v>2285</v>
      </c>
      <c r="F1351" t="s">
        <v>2058</v>
      </c>
      <c r="G1351">
        <v>12856</v>
      </c>
      <c r="H1351" s="35">
        <f t="shared" si="21"/>
        <v>3.986210020221954E-5</v>
      </c>
      <c r="I1351" s="23">
        <f>H1351*'POTW Flow Rate'!C$11</f>
        <v>411.69736537253152</v>
      </c>
      <c r="J1351" s="12" t="s">
        <v>4627</v>
      </c>
    </row>
    <row r="1352" spans="1:10">
      <c r="A1352" t="s">
        <v>2117</v>
      </c>
      <c r="B1352" t="s">
        <v>2056</v>
      </c>
      <c r="C1352" t="s">
        <v>2393</v>
      </c>
      <c r="D1352" t="s">
        <v>2118</v>
      </c>
      <c r="E1352" t="s">
        <v>2285</v>
      </c>
      <c r="F1352" t="s">
        <v>2058</v>
      </c>
      <c r="G1352">
        <v>6891</v>
      </c>
      <c r="H1352" s="35">
        <f t="shared" si="21"/>
        <v>2.1366656230047826E-5</v>
      </c>
      <c r="I1352" s="23">
        <f>H1352*'POTW Flow Rate'!C$11</f>
        <v>220.67568021018315</v>
      </c>
      <c r="J1352" s="12" t="s">
        <v>4627</v>
      </c>
    </row>
    <row r="1353" spans="1:10">
      <c r="A1353" t="s">
        <v>2119</v>
      </c>
      <c r="B1353" t="s">
        <v>2056</v>
      </c>
      <c r="C1353" t="s">
        <v>2396</v>
      </c>
      <c r="D1353" t="s">
        <v>2770</v>
      </c>
      <c r="E1353" t="s">
        <v>2285</v>
      </c>
      <c r="F1353" t="s">
        <v>2058</v>
      </c>
      <c r="G1353">
        <v>10680</v>
      </c>
      <c r="H1353" s="35">
        <f t="shared" si="21"/>
        <v>3.3115061462329242E-5</v>
      </c>
      <c r="I1353" s="23">
        <f>H1353*'POTW Flow Rate'!C$11</f>
        <v>342.01367938539488</v>
      </c>
      <c r="J1353" s="12" t="s">
        <v>4627</v>
      </c>
    </row>
    <row r="1354" spans="1:10">
      <c r="A1354" t="s">
        <v>2120</v>
      </c>
      <c r="B1354" t="s">
        <v>2056</v>
      </c>
      <c r="C1354" t="s">
        <v>2399</v>
      </c>
      <c r="D1354" t="s">
        <v>2121</v>
      </c>
      <c r="E1354" t="s">
        <v>2285</v>
      </c>
      <c r="F1354" t="s">
        <v>2058</v>
      </c>
      <c r="G1354">
        <v>3918</v>
      </c>
      <c r="H1354" s="35">
        <f t="shared" si="21"/>
        <v>1.2148390525225278E-5</v>
      </c>
      <c r="I1354" s="23">
        <f>H1354*'POTW Flow Rate'!C$11</f>
        <v>125.46906328014768</v>
      </c>
      <c r="J1354" s="12" t="s">
        <v>4627</v>
      </c>
    </row>
    <row r="1355" spans="1:10">
      <c r="A1355" t="s">
        <v>2122</v>
      </c>
      <c r="B1355" t="s">
        <v>2056</v>
      </c>
      <c r="C1355" t="s">
        <v>2402</v>
      </c>
      <c r="D1355" t="s">
        <v>2123</v>
      </c>
      <c r="E1355" t="s">
        <v>2285</v>
      </c>
      <c r="F1355" t="s">
        <v>2058</v>
      </c>
      <c r="G1355">
        <v>27770</v>
      </c>
      <c r="H1355" s="35">
        <f t="shared" si="21"/>
        <v>8.610536112442724E-5</v>
      </c>
      <c r="I1355" s="23">
        <f>H1355*'POTW Flow Rate'!C$11</f>
        <v>889.29961390752953</v>
      </c>
      <c r="J1355" s="12" t="s">
        <v>4627</v>
      </c>
    </row>
    <row r="1356" spans="1:10">
      <c r="A1356" t="s">
        <v>2124</v>
      </c>
      <c r="B1356" t="s">
        <v>2056</v>
      </c>
      <c r="C1356" t="s">
        <v>2405</v>
      </c>
      <c r="D1356" t="s">
        <v>2664</v>
      </c>
      <c r="E1356" t="s">
        <v>2285</v>
      </c>
      <c r="F1356" t="s">
        <v>2058</v>
      </c>
      <c r="G1356">
        <v>5788</v>
      </c>
      <c r="H1356" s="35">
        <f t="shared" si="21"/>
        <v>1.7946626942318506E-5</v>
      </c>
      <c r="I1356" s="23">
        <f>H1356*'POTW Flow Rate'!C$11</f>
        <v>185.35348092534321</v>
      </c>
      <c r="J1356" s="12" t="s">
        <v>4627</v>
      </c>
    </row>
    <row r="1357" spans="1:10">
      <c r="A1357" t="s">
        <v>2125</v>
      </c>
      <c r="B1357" t="s">
        <v>2056</v>
      </c>
      <c r="C1357" t="s">
        <v>2408</v>
      </c>
      <c r="D1357" t="s">
        <v>4893</v>
      </c>
      <c r="E1357" t="s">
        <v>2285</v>
      </c>
      <c r="F1357" t="s">
        <v>2058</v>
      </c>
      <c r="G1357">
        <v>25665</v>
      </c>
      <c r="H1357" s="35">
        <f t="shared" si="21"/>
        <v>7.9578469328715353E-5</v>
      </c>
      <c r="I1357" s="23">
        <f>H1357*'POTW Flow Rate'!C$11</f>
        <v>821.88961436574527</v>
      </c>
      <c r="J1357" s="12" t="s">
        <v>4627</v>
      </c>
    </row>
    <row r="1358" spans="1:10">
      <c r="A1358" t="s">
        <v>2126</v>
      </c>
      <c r="B1358" t="s">
        <v>2056</v>
      </c>
      <c r="C1358" t="s">
        <v>2411</v>
      </c>
      <c r="D1358" t="s">
        <v>2127</v>
      </c>
      <c r="E1358" t="s">
        <v>2285</v>
      </c>
      <c r="F1358" t="s">
        <v>2058</v>
      </c>
      <c r="G1358">
        <v>35882</v>
      </c>
      <c r="H1358" s="35">
        <f t="shared" si="21"/>
        <v>1.1125792466210654E-4</v>
      </c>
      <c r="I1358" s="23">
        <f>H1358*'POTW Flow Rate'!C$11</f>
        <v>1149.0762962272229</v>
      </c>
      <c r="J1358" s="12" t="s">
        <v>4627</v>
      </c>
    </row>
    <row r="1359" spans="1:10">
      <c r="A1359" t="s">
        <v>2128</v>
      </c>
      <c r="B1359" t="s">
        <v>2056</v>
      </c>
      <c r="C1359" t="s">
        <v>2414</v>
      </c>
      <c r="D1359" t="s">
        <v>2129</v>
      </c>
      <c r="E1359" t="s">
        <v>2285</v>
      </c>
      <c r="F1359" t="s">
        <v>2058</v>
      </c>
      <c r="G1359">
        <v>5505</v>
      </c>
      <c r="H1359" s="35">
        <f t="shared" si="21"/>
        <v>1.7069139826790492E-5</v>
      </c>
      <c r="I1359" s="23">
        <f>H1359*'POTW Flow Rate'!C$11</f>
        <v>176.29075889668528</v>
      </c>
      <c r="J1359" s="12" t="s">
        <v>4627</v>
      </c>
    </row>
    <row r="1360" spans="1:10">
      <c r="A1360" t="s">
        <v>2130</v>
      </c>
      <c r="B1360" t="s">
        <v>2056</v>
      </c>
      <c r="C1360" t="s">
        <v>2417</v>
      </c>
      <c r="D1360" t="s">
        <v>2427</v>
      </c>
      <c r="E1360" t="s">
        <v>2285</v>
      </c>
      <c r="F1360" t="s">
        <v>2058</v>
      </c>
      <c r="G1360">
        <v>9417</v>
      </c>
      <c r="H1360" s="35">
        <f t="shared" si="21"/>
        <v>2.9198926384902102E-5</v>
      </c>
      <c r="I1360" s="23">
        <f>H1360*'POTW Flow Rate'!C$11</f>
        <v>301.5676796603243</v>
      </c>
      <c r="J1360" s="12" t="s">
        <v>4627</v>
      </c>
    </row>
    <row r="1361" spans="1:10">
      <c r="A1361" t="s">
        <v>2131</v>
      </c>
      <c r="B1361" t="s">
        <v>2056</v>
      </c>
      <c r="C1361" t="s">
        <v>2420</v>
      </c>
      <c r="D1361" t="s">
        <v>3076</v>
      </c>
      <c r="E1361" t="s">
        <v>2285</v>
      </c>
      <c r="F1361" t="s">
        <v>2058</v>
      </c>
      <c r="G1361">
        <v>20220</v>
      </c>
      <c r="H1361" s="35">
        <f t="shared" si="21"/>
        <v>6.2695369173061541E-5</v>
      </c>
      <c r="I1361" s="23">
        <f>H1361*'POTW Flow Rate'!C$11</f>
        <v>647.5202806341465</v>
      </c>
      <c r="J1361" s="12" t="s">
        <v>4627</v>
      </c>
    </row>
    <row r="1362" spans="1:10">
      <c r="A1362" t="s">
        <v>2132</v>
      </c>
      <c r="B1362" t="s">
        <v>2056</v>
      </c>
      <c r="C1362" t="s">
        <v>2423</v>
      </c>
      <c r="D1362" t="s">
        <v>2133</v>
      </c>
      <c r="E1362" t="s">
        <v>2285</v>
      </c>
      <c r="F1362" t="s">
        <v>2058</v>
      </c>
      <c r="G1362">
        <v>23107</v>
      </c>
      <c r="H1362" s="35">
        <f t="shared" si="21"/>
        <v>7.1646978015921516E-5</v>
      </c>
      <c r="I1362" s="23">
        <f>H1362*'POTW Flow Rate'!C$11</f>
        <v>739.97285482755808</v>
      </c>
      <c r="J1362" s="12" t="s">
        <v>4627</v>
      </c>
    </row>
    <row r="1363" spans="1:10">
      <c r="A1363" t="s">
        <v>2134</v>
      </c>
      <c r="B1363" t="s">
        <v>2056</v>
      </c>
      <c r="C1363" t="s">
        <v>2426</v>
      </c>
      <c r="D1363" t="s">
        <v>2135</v>
      </c>
      <c r="E1363" t="s">
        <v>2285</v>
      </c>
      <c r="F1363" t="s">
        <v>2058</v>
      </c>
      <c r="G1363">
        <v>25884</v>
      </c>
      <c r="H1363" s="35">
        <f t="shared" si="21"/>
        <v>8.0257514128364232E-5</v>
      </c>
      <c r="I1363" s="23">
        <f>H1363*'POTW Flow Rate'!C$11</f>
        <v>828.90281621831093</v>
      </c>
      <c r="J1363" s="12" t="s">
        <v>4627</v>
      </c>
    </row>
    <row r="1364" spans="1:10">
      <c r="A1364" t="s">
        <v>2136</v>
      </c>
      <c r="B1364" t="s">
        <v>2056</v>
      </c>
      <c r="C1364" t="s">
        <v>2429</v>
      </c>
      <c r="D1364" t="s">
        <v>2137</v>
      </c>
      <c r="E1364" t="s">
        <v>2285</v>
      </c>
      <c r="F1364" t="s">
        <v>2058</v>
      </c>
      <c r="G1364">
        <v>32810</v>
      </c>
      <c r="H1364" s="35">
        <f t="shared" si="21"/>
        <v>1.0173269349990845E-4</v>
      </c>
      <c r="I1364" s="23">
        <f>H1364*'POTW Flow Rate'!C$11</f>
        <v>1050.6993277747945</v>
      </c>
      <c r="J1364" s="12" t="s">
        <v>4627</v>
      </c>
    </row>
    <row r="1365" spans="1:10">
      <c r="A1365" t="s">
        <v>2138</v>
      </c>
      <c r="B1365" t="s">
        <v>2056</v>
      </c>
      <c r="C1365" t="s">
        <v>2432</v>
      </c>
      <c r="D1365" t="s">
        <v>2139</v>
      </c>
      <c r="E1365" t="s">
        <v>2285</v>
      </c>
      <c r="F1365" t="s">
        <v>2058</v>
      </c>
      <c r="G1365">
        <v>39323</v>
      </c>
      <c r="H1365" s="35">
        <f t="shared" si="21"/>
        <v>1.2192729980179519E-4</v>
      </c>
      <c r="I1365" s="23">
        <f>H1365*'POTW Flow Rate'!C$11</f>
        <v>1259.2700294449328</v>
      </c>
      <c r="J1365" s="12" t="s">
        <v>4627</v>
      </c>
    </row>
    <row r="1366" spans="1:10">
      <c r="A1366" t="s">
        <v>2140</v>
      </c>
      <c r="B1366" t="s">
        <v>2056</v>
      </c>
      <c r="C1366" t="s">
        <v>2435</v>
      </c>
      <c r="D1366" t="s">
        <v>3327</v>
      </c>
      <c r="E1366" t="s">
        <v>2285</v>
      </c>
      <c r="F1366" t="s">
        <v>2058</v>
      </c>
      <c r="G1366">
        <v>8470</v>
      </c>
      <c r="H1366" s="35">
        <f t="shared" si="21"/>
        <v>2.6262600242128151E-5</v>
      </c>
      <c r="I1366" s="23">
        <f>H1366*'POTW Flow Rate'!C$11</f>
        <v>271.24118580470923</v>
      </c>
      <c r="J1366" s="12" t="s">
        <v>4627</v>
      </c>
    </row>
    <row r="1367" spans="1:10">
      <c r="A1367" t="s">
        <v>2141</v>
      </c>
      <c r="B1367" t="s">
        <v>2056</v>
      </c>
      <c r="C1367" t="s">
        <v>2438</v>
      </c>
      <c r="D1367" t="s">
        <v>2142</v>
      </c>
      <c r="E1367" t="s">
        <v>2285</v>
      </c>
      <c r="F1367" t="s">
        <v>2058</v>
      </c>
      <c r="G1367">
        <v>33093</v>
      </c>
      <c r="H1367" s="35">
        <f t="shared" si="21"/>
        <v>1.0261018061543647E-4</v>
      </c>
      <c r="I1367" s="23">
        <f>H1367*'POTW Flow Rate'!C$11</f>
        <v>1059.7620498034526</v>
      </c>
      <c r="J1367" s="12" t="s">
        <v>4627</v>
      </c>
    </row>
    <row r="1368" spans="1:10">
      <c r="A1368" t="s">
        <v>2143</v>
      </c>
      <c r="B1368" t="s">
        <v>2056</v>
      </c>
      <c r="C1368" t="s">
        <v>2441</v>
      </c>
      <c r="D1368" t="s">
        <v>2144</v>
      </c>
      <c r="E1368" t="s">
        <v>2285</v>
      </c>
      <c r="F1368" t="s">
        <v>2058</v>
      </c>
      <c r="G1368">
        <v>21590</v>
      </c>
      <c r="H1368" s="35">
        <f t="shared" si="21"/>
        <v>6.6943274997349083E-5</v>
      </c>
      <c r="I1368" s="23">
        <f>H1368*'POTW Flow Rate'!C$11</f>
        <v>691.39282190362121</v>
      </c>
      <c r="J1368" s="12" t="s">
        <v>4627</v>
      </c>
    </row>
    <row r="1369" spans="1:10">
      <c r="A1369" t="s">
        <v>2145</v>
      </c>
      <c r="B1369" t="s">
        <v>2056</v>
      </c>
      <c r="C1369" t="s">
        <v>2444</v>
      </c>
      <c r="D1369" t="s">
        <v>2146</v>
      </c>
      <c r="E1369" t="s">
        <v>2285</v>
      </c>
      <c r="F1369" t="s">
        <v>2058</v>
      </c>
      <c r="G1369">
        <v>6639</v>
      </c>
      <c r="H1369" s="35">
        <f t="shared" si="21"/>
        <v>2.0585289611273765E-5</v>
      </c>
      <c r="I1369" s="23">
        <f>H1369*'POTW Flow Rate'!C$11</f>
        <v>212.60569451681991</v>
      </c>
      <c r="J1369" s="12" t="s">
        <v>4627</v>
      </c>
    </row>
    <row r="1370" spans="1:10">
      <c r="A1370" t="s">
        <v>2147</v>
      </c>
      <c r="B1370" t="s">
        <v>2056</v>
      </c>
      <c r="C1370" t="s">
        <v>2447</v>
      </c>
      <c r="D1370" t="s">
        <v>2148</v>
      </c>
      <c r="E1370" t="s">
        <v>2285</v>
      </c>
      <c r="F1370" t="s">
        <v>2058</v>
      </c>
      <c r="G1370">
        <v>150287</v>
      </c>
      <c r="H1370" s="35">
        <f t="shared" si="21"/>
        <v>4.6598906760197327E-4</v>
      </c>
      <c r="I1370" s="23">
        <f>H1370*'POTW Flow Rate'!C$11</f>
        <v>4812.7537297558838</v>
      </c>
      <c r="J1370" s="12" t="s">
        <v>4627</v>
      </c>
    </row>
    <row r="1371" spans="1:10">
      <c r="A1371" t="s">
        <v>2149</v>
      </c>
      <c r="B1371" t="s">
        <v>2056</v>
      </c>
      <c r="C1371" t="s">
        <v>2450</v>
      </c>
      <c r="D1371" t="s">
        <v>2150</v>
      </c>
      <c r="E1371" t="s">
        <v>2285</v>
      </c>
      <c r="F1371" t="s">
        <v>2058</v>
      </c>
      <c r="G1371">
        <v>57635</v>
      </c>
      <c r="H1371" s="35">
        <f t="shared" si="21"/>
        <v>1.7870660743271027E-4</v>
      </c>
      <c r="I1371" s="23">
        <f>H1371*'POTW Flow Rate'!C$11</f>
        <v>1845.6889898293289</v>
      </c>
      <c r="J1371" s="12" t="s">
        <v>4627</v>
      </c>
    </row>
    <row r="1372" spans="1:10">
      <c r="A1372" t="s">
        <v>2151</v>
      </c>
      <c r="B1372" t="s">
        <v>2056</v>
      </c>
      <c r="C1372" t="s">
        <v>2453</v>
      </c>
      <c r="D1372" t="s">
        <v>2152</v>
      </c>
      <c r="E1372" t="s">
        <v>2285</v>
      </c>
      <c r="F1372" t="s">
        <v>2058</v>
      </c>
      <c r="G1372">
        <v>14058</v>
      </c>
      <c r="H1372" s="35">
        <f t="shared" si="21"/>
        <v>4.3589094947324389E-5</v>
      </c>
      <c r="I1372" s="23">
        <f>H1372*'POTW Flow Rate'!C$11</f>
        <v>450.18991617976417</v>
      </c>
      <c r="J1372" s="12" t="s">
        <v>4627</v>
      </c>
    </row>
    <row r="1373" spans="1:10">
      <c r="A1373" t="s">
        <v>2153</v>
      </c>
      <c r="B1373" t="s">
        <v>2056</v>
      </c>
      <c r="C1373" t="s">
        <v>2456</v>
      </c>
      <c r="D1373" t="s">
        <v>2154</v>
      </c>
      <c r="E1373" t="s">
        <v>2285</v>
      </c>
      <c r="F1373" t="s">
        <v>2058</v>
      </c>
      <c r="G1373">
        <v>29095</v>
      </c>
      <c r="H1373" s="35">
        <f t="shared" si="21"/>
        <v>9.0213737195362289E-5</v>
      </c>
      <c r="I1373" s="23">
        <f>H1373*'POTW Flow Rate'!C$11</f>
        <v>931.7310863031895</v>
      </c>
      <c r="J1373" s="12" t="s">
        <v>4627</v>
      </c>
    </row>
    <row r="1374" spans="1:10">
      <c r="A1374" t="s">
        <v>2155</v>
      </c>
      <c r="B1374" t="s">
        <v>2056</v>
      </c>
      <c r="C1374" t="s">
        <v>2459</v>
      </c>
      <c r="D1374" t="s">
        <v>2156</v>
      </c>
      <c r="E1374" t="s">
        <v>2285</v>
      </c>
      <c r="F1374" t="s">
        <v>2058</v>
      </c>
      <c r="G1374">
        <v>9281</v>
      </c>
      <c r="H1374" s="35">
        <f t="shared" si="21"/>
        <v>2.8777236463658959E-5</v>
      </c>
      <c r="I1374" s="23">
        <f>H1374*'POTW Flow Rate'!C$11</f>
        <v>297.21244928612828</v>
      </c>
      <c r="J1374" s="12" t="s">
        <v>4627</v>
      </c>
    </row>
    <row r="1375" spans="1:10">
      <c r="A1375" t="s">
        <v>2157</v>
      </c>
      <c r="B1375" t="s">
        <v>2056</v>
      </c>
      <c r="C1375" t="s">
        <v>2462</v>
      </c>
      <c r="D1375" t="s">
        <v>2692</v>
      </c>
      <c r="E1375" t="s">
        <v>2285</v>
      </c>
      <c r="F1375" t="s">
        <v>2058</v>
      </c>
      <c r="G1375">
        <v>31704</v>
      </c>
      <c r="H1375" s="35">
        <f t="shared" si="21"/>
        <v>9.8303362228622298E-5</v>
      </c>
      <c r="I1375" s="23">
        <f>H1375*'POTW Flow Rate'!C$11</f>
        <v>1015.2810572317003</v>
      </c>
      <c r="J1375" s="12" t="s">
        <v>4627</v>
      </c>
    </row>
    <row r="1376" spans="1:10">
      <c r="A1376" t="s">
        <v>2158</v>
      </c>
      <c r="B1376" t="s">
        <v>2056</v>
      </c>
      <c r="C1376" t="s">
        <v>2465</v>
      </c>
      <c r="D1376" t="s">
        <v>2694</v>
      </c>
      <c r="E1376" t="s">
        <v>2285</v>
      </c>
      <c r="F1376" t="s">
        <v>2058</v>
      </c>
      <c r="G1376">
        <v>10984</v>
      </c>
      <c r="H1376" s="35">
        <f t="shared" si="21"/>
        <v>3.4057662462755092E-5</v>
      </c>
      <c r="I1376" s="23">
        <f>H1376*'POTW Flow Rate'!C$11</f>
        <v>351.74890022183308</v>
      </c>
      <c r="J1376" s="12" t="s">
        <v>4627</v>
      </c>
    </row>
    <row r="1377" spans="1:10">
      <c r="A1377" t="s">
        <v>2159</v>
      </c>
      <c r="B1377" t="s">
        <v>2056</v>
      </c>
      <c r="C1377" t="s">
        <v>2468</v>
      </c>
      <c r="D1377" t="s">
        <v>2160</v>
      </c>
      <c r="E1377" t="s">
        <v>2285</v>
      </c>
      <c r="F1377" t="s">
        <v>2058</v>
      </c>
      <c r="G1377">
        <v>532655</v>
      </c>
      <c r="H1377" s="35">
        <f t="shared" si="21"/>
        <v>1.6515826838218147E-3</v>
      </c>
      <c r="I1377" s="23">
        <f>H1377*'POTW Flow Rate'!C$11</f>
        <v>17057.612021819055</v>
      </c>
      <c r="J1377" s="12" t="s">
        <v>4627</v>
      </c>
    </row>
    <row r="1378" spans="1:10">
      <c r="A1378" t="s">
        <v>2161</v>
      </c>
      <c r="B1378" t="s">
        <v>2056</v>
      </c>
      <c r="C1378" t="s">
        <v>2471</v>
      </c>
      <c r="D1378" t="s">
        <v>2162</v>
      </c>
      <c r="E1378" t="s">
        <v>2285</v>
      </c>
      <c r="F1378" t="s">
        <v>2058</v>
      </c>
      <c r="G1378">
        <v>4043</v>
      </c>
      <c r="H1378" s="35">
        <f t="shared" si="21"/>
        <v>1.2535973173426697E-5</v>
      </c>
      <c r="I1378" s="23">
        <f>H1378*'POTW Flow Rate'!C$11</f>
        <v>129.47203237407786</v>
      </c>
      <c r="J1378" s="12" t="s">
        <v>4627</v>
      </c>
    </row>
    <row r="1379" spans="1:10">
      <c r="A1379" t="s">
        <v>2163</v>
      </c>
      <c r="B1379" t="s">
        <v>2056</v>
      </c>
      <c r="C1379" t="s">
        <v>2474</v>
      </c>
      <c r="D1379" t="s">
        <v>2164</v>
      </c>
      <c r="E1379" t="s">
        <v>2285</v>
      </c>
      <c r="F1379" t="s">
        <v>2058</v>
      </c>
      <c r="G1379">
        <v>15515</v>
      </c>
      <c r="H1379" s="35">
        <f t="shared" si="21"/>
        <v>4.8106758294760124E-5</v>
      </c>
      <c r="I1379" s="23">
        <f>H1379*'POTW Flow Rate'!C$11</f>
        <v>496.84852393861433</v>
      </c>
      <c r="J1379" s="12" t="s">
        <v>4627</v>
      </c>
    </row>
    <row r="1380" spans="1:10">
      <c r="A1380" t="s">
        <v>2165</v>
      </c>
      <c r="B1380" t="s">
        <v>2056</v>
      </c>
      <c r="C1380" t="s">
        <v>2477</v>
      </c>
      <c r="D1380" t="s">
        <v>2166</v>
      </c>
      <c r="E1380" t="s">
        <v>2285</v>
      </c>
      <c r="F1380" t="s">
        <v>2058</v>
      </c>
      <c r="G1380">
        <v>15025</v>
      </c>
      <c r="H1380" s="35">
        <f t="shared" si="21"/>
        <v>4.6587434313810562E-5</v>
      </c>
      <c r="I1380" s="23">
        <f>H1380*'POTW Flow Rate'!C$11</f>
        <v>481.15688509040803</v>
      </c>
      <c r="J1380" s="12" t="s">
        <v>4627</v>
      </c>
    </row>
    <row r="1381" spans="1:10">
      <c r="A1381" t="s">
        <v>2167</v>
      </c>
      <c r="B1381" t="s">
        <v>2056</v>
      </c>
      <c r="C1381" t="s">
        <v>2480</v>
      </c>
      <c r="D1381" t="s">
        <v>5106</v>
      </c>
      <c r="E1381" t="s">
        <v>2285</v>
      </c>
      <c r="F1381" t="s">
        <v>2058</v>
      </c>
      <c r="G1381">
        <v>65151</v>
      </c>
      <c r="H1381" s="35">
        <f t="shared" si="21"/>
        <v>2.020111769037652E-4</v>
      </c>
      <c r="I1381" s="23">
        <f>H1381*'POTW Flow Rate'!C$11</f>
        <v>2086.379515509163</v>
      </c>
      <c r="J1381" s="12" t="s">
        <v>4627</v>
      </c>
    </row>
    <row r="1382" spans="1:10">
      <c r="A1382" t="s">
        <v>2168</v>
      </c>
      <c r="B1382" t="s">
        <v>2056</v>
      </c>
      <c r="C1382" t="s">
        <v>2483</v>
      </c>
      <c r="D1382" t="s">
        <v>2169</v>
      </c>
      <c r="E1382" t="s">
        <v>2285</v>
      </c>
      <c r="F1382" t="s">
        <v>2058</v>
      </c>
      <c r="G1382">
        <v>9553</v>
      </c>
      <c r="H1382" s="35">
        <f t="shared" si="21"/>
        <v>2.9620616306145245E-5</v>
      </c>
      <c r="I1382" s="23">
        <f>H1382*'POTW Flow Rate'!C$11</f>
        <v>305.92291003452033</v>
      </c>
      <c r="J1382" s="12" t="s">
        <v>4627</v>
      </c>
    </row>
    <row r="1383" spans="1:10">
      <c r="A1383" t="s">
        <v>2170</v>
      </c>
      <c r="B1383" t="s">
        <v>2056</v>
      </c>
      <c r="C1383" t="s">
        <v>2713</v>
      </c>
      <c r="D1383" t="s">
        <v>2171</v>
      </c>
      <c r="E1383" t="s">
        <v>2285</v>
      </c>
      <c r="F1383" t="s">
        <v>2058</v>
      </c>
      <c r="G1383">
        <v>15679</v>
      </c>
      <c r="H1383" s="35">
        <f t="shared" si="21"/>
        <v>4.8615266729200387E-5</v>
      </c>
      <c r="I1383" s="23">
        <f>H1383*'POTW Flow Rate'!C$11</f>
        <v>502.10041938985074</v>
      </c>
      <c r="J1383" s="12" t="s">
        <v>4627</v>
      </c>
    </row>
    <row r="1384" spans="1:10">
      <c r="A1384" t="s">
        <v>2172</v>
      </c>
      <c r="B1384" t="s">
        <v>2056</v>
      </c>
      <c r="C1384" t="s">
        <v>2716</v>
      </c>
      <c r="D1384" t="s">
        <v>2173</v>
      </c>
      <c r="E1384" t="s">
        <v>2285</v>
      </c>
      <c r="F1384" t="s">
        <v>2058</v>
      </c>
      <c r="G1384">
        <v>200949</v>
      </c>
      <c r="H1384" s="35">
        <f t="shared" si="21"/>
        <v>6.2307476458741556E-4</v>
      </c>
      <c r="I1384" s="23">
        <f>H1384*'POTW Flow Rate'!C$11</f>
        <v>6435.1410916494115</v>
      </c>
      <c r="J1384" s="12" t="s">
        <v>4627</v>
      </c>
    </row>
    <row r="1385" spans="1:10">
      <c r="A1385" t="s">
        <v>2174</v>
      </c>
      <c r="B1385" t="s">
        <v>2056</v>
      </c>
      <c r="C1385" t="s">
        <v>2719</v>
      </c>
      <c r="D1385" t="s">
        <v>2705</v>
      </c>
      <c r="E1385" t="s">
        <v>2285</v>
      </c>
      <c r="F1385" t="s">
        <v>2058</v>
      </c>
      <c r="G1385">
        <v>139672</v>
      </c>
      <c r="H1385" s="35">
        <f t="shared" si="21"/>
        <v>4.3307554911670875E-4</v>
      </c>
      <c r="I1385" s="23">
        <f>H1385*'POTW Flow Rate'!C$11</f>
        <v>4472.8215942993329</v>
      </c>
      <c r="J1385" s="12" t="s">
        <v>4627</v>
      </c>
    </row>
    <row r="1386" spans="1:10">
      <c r="A1386" t="s">
        <v>2175</v>
      </c>
      <c r="B1386" t="s">
        <v>2056</v>
      </c>
      <c r="C1386" t="s">
        <v>2722</v>
      </c>
      <c r="D1386" t="s">
        <v>2176</v>
      </c>
      <c r="E1386" t="s">
        <v>2285</v>
      </c>
      <c r="F1386" t="s">
        <v>2058</v>
      </c>
      <c r="G1386">
        <v>91126</v>
      </c>
      <c r="H1386" s="35">
        <f t="shared" si="21"/>
        <v>2.8255085120002004E-4</v>
      </c>
      <c r="I1386" s="23">
        <f>H1386*'POTW Flow Rate'!C$11</f>
        <v>2918.1964932278552</v>
      </c>
      <c r="J1386" s="12" t="s">
        <v>4627</v>
      </c>
    </row>
    <row r="1387" spans="1:10">
      <c r="A1387" t="s">
        <v>2177</v>
      </c>
      <c r="B1387" t="s">
        <v>2056</v>
      </c>
      <c r="C1387" t="s">
        <v>2725</v>
      </c>
      <c r="D1387" t="s">
        <v>2178</v>
      </c>
      <c r="E1387" t="s">
        <v>2285</v>
      </c>
      <c r="F1387" t="s">
        <v>2058</v>
      </c>
      <c r="G1387">
        <v>14918</v>
      </c>
      <c r="H1387" s="35">
        <f t="shared" si="21"/>
        <v>4.625566356695015E-5</v>
      </c>
      <c r="I1387" s="23">
        <f>H1387*'POTW Flow Rate'!C$11</f>
        <v>477.73034354600384</v>
      </c>
      <c r="J1387" s="12" t="s">
        <v>4627</v>
      </c>
    </row>
    <row r="1388" spans="1:10">
      <c r="A1388" t="s">
        <v>2179</v>
      </c>
      <c r="B1388" t="s">
        <v>2056</v>
      </c>
      <c r="C1388" t="s">
        <v>2727</v>
      </c>
      <c r="D1388" t="s">
        <v>2180</v>
      </c>
      <c r="E1388" t="s">
        <v>2285</v>
      </c>
      <c r="F1388" t="s">
        <v>2058</v>
      </c>
      <c r="G1388">
        <v>152912</v>
      </c>
      <c r="H1388" s="35">
        <f t="shared" si="21"/>
        <v>4.7412830321420308E-4</v>
      </c>
      <c r="I1388" s="23">
        <f>H1388*'POTW Flow Rate'!C$11</f>
        <v>4896.8160807284175</v>
      </c>
      <c r="J1388" s="12" t="s">
        <v>4627</v>
      </c>
    </row>
    <row r="1389" spans="1:10">
      <c r="A1389" t="s">
        <v>2181</v>
      </c>
      <c r="B1389" t="s">
        <v>2056</v>
      </c>
      <c r="C1389" t="s">
        <v>2730</v>
      </c>
      <c r="D1389" t="s">
        <v>2182</v>
      </c>
      <c r="E1389" t="s">
        <v>2285</v>
      </c>
      <c r="F1389" t="s">
        <v>2058</v>
      </c>
      <c r="G1389">
        <v>36573</v>
      </c>
      <c r="H1389" s="35">
        <f t="shared" si="21"/>
        <v>1.1340048154136397E-4</v>
      </c>
      <c r="I1389" s="23">
        <f>H1389*'POTW Flow Rate'!C$11</f>
        <v>1171.2047093784688</v>
      </c>
      <c r="J1389" s="12" t="s">
        <v>4627</v>
      </c>
    </row>
    <row r="1390" spans="1:10">
      <c r="A1390" t="s">
        <v>2183</v>
      </c>
      <c r="B1390" t="s">
        <v>2056</v>
      </c>
      <c r="C1390" t="s">
        <v>2733</v>
      </c>
      <c r="D1390" t="s">
        <v>5131</v>
      </c>
      <c r="E1390" t="s">
        <v>2285</v>
      </c>
      <c r="F1390" t="s">
        <v>2058</v>
      </c>
      <c r="G1390">
        <v>9800</v>
      </c>
      <c r="H1390" s="35">
        <f t="shared" si="21"/>
        <v>3.0386479618991251E-5</v>
      </c>
      <c r="I1390" s="23">
        <f>H1390*'POTW Flow Rate'!C$11</f>
        <v>313.83277696412642</v>
      </c>
      <c r="J1390" s="12" t="s">
        <v>4627</v>
      </c>
    </row>
    <row r="1391" spans="1:10">
      <c r="A1391" t="s">
        <v>2184</v>
      </c>
      <c r="B1391" t="s">
        <v>2056</v>
      </c>
      <c r="C1391" t="s">
        <v>3255</v>
      </c>
      <c r="D1391" t="s">
        <v>2185</v>
      </c>
      <c r="E1391" t="s">
        <v>2285</v>
      </c>
      <c r="F1391" t="s">
        <v>2058</v>
      </c>
      <c r="G1391">
        <v>9436</v>
      </c>
      <c r="H1391" s="35">
        <f t="shared" si="21"/>
        <v>2.9257838947428717E-5</v>
      </c>
      <c r="I1391" s="23">
        <f>H1391*'POTW Flow Rate'!C$11</f>
        <v>302.17613096260169</v>
      </c>
      <c r="J1391" s="12" t="s">
        <v>4627</v>
      </c>
    </row>
    <row r="1392" spans="1:10">
      <c r="A1392" t="s">
        <v>2186</v>
      </c>
      <c r="B1392" t="s">
        <v>2056</v>
      </c>
      <c r="C1392" t="s">
        <v>3257</v>
      </c>
      <c r="D1392" t="s">
        <v>5313</v>
      </c>
      <c r="E1392" t="s">
        <v>2285</v>
      </c>
      <c r="F1392" t="s">
        <v>2058</v>
      </c>
      <c r="G1392">
        <v>24264</v>
      </c>
      <c r="H1392" s="35">
        <f t="shared" si="21"/>
        <v>7.5234443007673844E-5</v>
      </c>
      <c r="I1392" s="23">
        <f>H1392*'POTW Flow Rate'!C$11</f>
        <v>777.02433676097576</v>
      </c>
      <c r="J1392" s="12" t="s">
        <v>4627</v>
      </c>
    </row>
    <row r="1393" spans="1:10">
      <c r="A1393" t="s">
        <v>2187</v>
      </c>
      <c r="B1393" t="s">
        <v>2056</v>
      </c>
      <c r="C1393" t="s">
        <v>3259</v>
      </c>
      <c r="D1393" t="s">
        <v>2188</v>
      </c>
      <c r="E1393" t="s">
        <v>2285</v>
      </c>
      <c r="F1393" t="s">
        <v>2058</v>
      </c>
      <c r="G1393">
        <v>3387</v>
      </c>
      <c r="H1393" s="35">
        <f t="shared" si="21"/>
        <v>1.0501939435665649E-5</v>
      </c>
      <c r="I1393" s="23">
        <f>H1393*'POTW Flow Rate'!C$11</f>
        <v>108.46445056913224</v>
      </c>
      <c r="J1393" s="12" t="s">
        <v>4627</v>
      </c>
    </row>
    <row r="1394" spans="1:10">
      <c r="A1394" t="s">
        <v>2189</v>
      </c>
      <c r="B1394" t="s">
        <v>2056</v>
      </c>
      <c r="C1394" t="s">
        <v>3262</v>
      </c>
      <c r="D1394" t="s">
        <v>2190</v>
      </c>
      <c r="E1394" t="s">
        <v>2285</v>
      </c>
      <c r="F1394" t="s">
        <v>2058</v>
      </c>
      <c r="G1394">
        <v>21362</v>
      </c>
      <c r="H1394" s="35">
        <f t="shared" si="21"/>
        <v>6.6236324247029706E-5</v>
      </c>
      <c r="I1394" s="23">
        <f>H1394*'POTW Flow Rate'!C$11</f>
        <v>684.09140627629267</v>
      </c>
      <c r="J1394" s="12" t="s">
        <v>4627</v>
      </c>
    </row>
    <row r="1395" spans="1:10">
      <c r="A1395" t="s">
        <v>2191</v>
      </c>
      <c r="B1395" t="s">
        <v>2056</v>
      </c>
      <c r="C1395" t="s">
        <v>3264</v>
      </c>
      <c r="D1395" t="s">
        <v>2192</v>
      </c>
      <c r="E1395" t="s">
        <v>2285</v>
      </c>
      <c r="F1395" t="s">
        <v>2058</v>
      </c>
      <c r="G1395">
        <v>13757</v>
      </c>
      <c r="H1395" s="35">
        <f t="shared" si="21"/>
        <v>4.2655795930455371E-5</v>
      </c>
      <c r="I1395" s="23">
        <f>H1395*'POTW Flow Rate'!C$11</f>
        <v>440.55076660158028</v>
      </c>
      <c r="J1395" s="12" t="s">
        <v>4627</v>
      </c>
    </row>
    <row r="1396" spans="1:10">
      <c r="A1396" t="s">
        <v>2193</v>
      </c>
      <c r="B1396" t="s">
        <v>2056</v>
      </c>
      <c r="C1396" t="s">
        <v>3267</v>
      </c>
      <c r="D1396" t="s">
        <v>2194</v>
      </c>
      <c r="E1396" t="s">
        <v>2285</v>
      </c>
      <c r="F1396" t="s">
        <v>2058</v>
      </c>
      <c r="G1396">
        <v>19025</v>
      </c>
      <c r="H1396" s="35">
        <f t="shared" si="21"/>
        <v>5.899007905625597E-5</v>
      </c>
      <c r="I1396" s="23">
        <f>H1396*'POTW Flow Rate'!C$11</f>
        <v>609.25189609617394</v>
      </c>
      <c r="J1396" s="12" t="s">
        <v>4627</v>
      </c>
    </row>
    <row r="1397" spans="1:10">
      <c r="A1397" t="s">
        <v>2195</v>
      </c>
      <c r="B1397" t="s">
        <v>2056</v>
      </c>
      <c r="C1397" t="s">
        <v>3270</v>
      </c>
      <c r="D1397" t="s">
        <v>2478</v>
      </c>
      <c r="E1397" t="s">
        <v>2285</v>
      </c>
      <c r="F1397" t="s">
        <v>2058</v>
      </c>
      <c r="G1397">
        <v>249283</v>
      </c>
      <c r="H1397" s="35">
        <f t="shared" si="21"/>
        <v>7.729421223327547E-4</v>
      </c>
      <c r="I1397" s="23">
        <f>H1397*'POTW Flow Rate'!C$11</f>
        <v>7982.9771571375841</v>
      </c>
      <c r="J1397" s="12" t="s">
        <v>4627</v>
      </c>
    </row>
    <row r="1398" spans="1:10">
      <c r="A1398" t="s">
        <v>2196</v>
      </c>
      <c r="B1398" t="s">
        <v>2056</v>
      </c>
      <c r="C1398" t="s">
        <v>3272</v>
      </c>
      <c r="D1398" t="s">
        <v>2197</v>
      </c>
      <c r="E1398" t="s">
        <v>2285</v>
      </c>
      <c r="F1398" t="s">
        <v>2058</v>
      </c>
      <c r="G1398">
        <v>11083</v>
      </c>
      <c r="H1398" s="35">
        <f t="shared" si="21"/>
        <v>3.4364627920130617E-5</v>
      </c>
      <c r="I1398" s="23">
        <f>H1398*'POTW Flow Rate'!C$11</f>
        <v>354.91925174422579</v>
      </c>
      <c r="J1398" s="12" t="s">
        <v>4627</v>
      </c>
    </row>
    <row r="1399" spans="1:10">
      <c r="A1399" t="s">
        <v>2198</v>
      </c>
      <c r="B1399" t="s">
        <v>2056</v>
      </c>
      <c r="C1399" t="s">
        <v>3275</v>
      </c>
      <c r="D1399" t="s">
        <v>2199</v>
      </c>
      <c r="E1399" t="s">
        <v>2285</v>
      </c>
      <c r="F1399" t="s">
        <v>2058</v>
      </c>
      <c r="G1399">
        <v>6495</v>
      </c>
      <c r="H1399" s="35">
        <f t="shared" si="21"/>
        <v>2.0138794400545731E-5</v>
      </c>
      <c r="I1399" s="23">
        <f>H1399*'POTW Flow Rate'!C$11</f>
        <v>207.99427412061232</v>
      </c>
      <c r="J1399" s="12" t="s">
        <v>4627</v>
      </c>
    </row>
    <row r="1400" spans="1:10">
      <c r="A1400" t="s">
        <v>2200</v>
      </c>
      <c r="B1400" t="s">
        <v>2056</v>
      </c>
      <c r="C1400" t="s">
        <v>3277</v>
      </c>
      <c r="D1400" t="s">
        <v>2201</v>
      </c>
      <c r="E1400" t="s">
        <v>2285</v>
      </c>
      <c r="F1400" t="s">
        <v>2058</v>
      </c>
      <c r="G1400">
        <v>51097</v>
      </c>
      <c r="H1400" s="35">
        <f t="shared" si="21"/>
        <v>1.5843448460118326E-4</v>
      </c>
      <c r="I1400" s="23">
        <f>H1400*'POTW Flow Rate'!C$11</f>
        <v>1636.3176943404048</v>
      </c>
      <c r="J1400" s="12" t="s">
        <v>4627</v>
      </c>
    </row>
    <row r="1401" spans="1:10">
      <c r="A1401" t="s">
        <v>2202</v>
      </c>
      <c r="B1401" t="s">
        <v>2056</v>
      </c>
      <c r="C1401" t="s">
        <v>3280</v>
      </c>
      <c r="D1401" t="s">
        <v>4975</v>
      </c>
      <c r="E1401" t="s">
        <v>2285</v>
      </c>
      <c r="F1401" t="s">
        <v>2058</v>
      </c>
      <c r="G1401">
        <v>129918</v>
      </c>
      <c r="H1401" s="35">
        <f t="shared" si="21"/>
        <v>4.0283169991225563E-4</v>
      </c>
      <c r="I1401" s="23">
        <f>H1401*'POTW Flow Rate'!C$11</f>
        <v>4160.461909961773</v>
      </c>
      <c r="J1401" s="12" t="s">
        <v>4627</v>
      </c>
    </row>
    <row r="1402" spans="1:10">
      <c r="A1402" t="s">
        <v>2203</v>
      </c>
      <c r="B1402" t="s">
        <v>2056</v>
      </c>
      <c r="C1402" t="s">
        <v>3282</v>
      </c>
      <c r="D1402" t="s">
        <v>2204</v>
      </c>
      <c r="E1402" t="s">
        <v>2285</v>
      </c>
      <c r="F1402" t="s">
        <v>2058</v>
      </c>
      <c r="G1402">
        <v>10109</v>
      </c>
      <c r="H1402" s="35">
        <f t="shared" si="21"/>
        <v>3.134458392534516E-5</v>
      </c>
      <c r="I1402" s="23">
        <f>H1402*'POTW Flow Rate'!C$11</f>
        <v>323.72811656432185</v>
      </c>
      <c r="J1402" s="12" t="s">
        <v>4627</v>
      </c>
    </row>
    <row r="1403" spans="1:10">
      <c r="A1403" t="s">
        <v>2205</v>
      </c>
      <c r="B1403" t="s">
        <v>2206</v>
      </c>
      <c r="C1403" t="s">
        <v>2283</v>
      </c>
      <c r="D1403" t="s">
        <v>2853</v>
      </c>
      <c r="E1403" t="s">
        <v>2285</v>
      </c>
      <c r="F1403" t="s">
        <v>2207</v>
      </c>
      <c r="G1403">
        <v>31737</v>
      </c>
      <c r="H1403" s="35">
        <f t="shared" si="21"/>
        <v>9.8405684047747473E-5</v>
      </c>
      <c r="I1403" s="23">
        <f>H1403*'POTW Flow Rate'!C$11</f>
        <v>1016.3378410724978</v>
      </c>
      <c r="J1403" s="12" t="s">
        <v>4627</v>
      </c>
    </row>
    <row r="1404" spans="1:10">
      <c r="A1404" t="s">
        <v>2208</v>
      </c>
      <c r="B1404" t="s">
        <v>2206</v>
      </c>
      <c r="C1404" t="s">
        <v>2288</v>
      </c>
      <c r="D1404" t="s">
        <v>2209</v>
      </c>
      <c r="E1404" t="s">
        <v>2285</v>
      </c>
      <c r="F1404" t="s">
        <v>2207</v>
      </c>
      <c r="G1404">
        <v>37380</v>
      </c>
      <c r="H1404" s="35">
        <f t="shared" si="21"/>
        <v>1.1590271511815233E-4</v>
      </c>
      <c r="I1404" s="23">
        <f>H1404*'POTW Flow Rate'!C$11</f>
        <v>1197.0478778488821</v>
      </c>
      <c r="J1404" s="12" t="s">
        <v>4627</v>
      </c>
    </row>
    <row r="1405" spans="1:10">
      <c r="A1405" t="s">
        <v>2210</v>
      </c>
      <c r="B1405" t="s">
        <v>2206</v>
      </c>
      <c r="C1405" t="s">
        <v>2291</v>
      </c>
      <c r="D1405" t="s">
        <v>2211</v>
      </c>
      <c r="E1405" t="s">
        <v>2285</v>
      </c>
      <c r="F1405" t="s">
        <v>2207</v>
      </c>
      <c r="G1405">
        <v>12629</v>
      </c>
      <c r="H1405" s="35">
        <f t="shared" si="21"/>
        <v>3.9158250113085767E-5</v>
      </c>
      <c r="I1405" s="23">
        <f>H1405*'POTW Flow Rate'!C$11</f>
        <v>404.42797349795433</v>
      </c>
      <c r="J1405" s="12" t="s">
        <v>4627</v>
      </c>
    </row>
    <row r="1406" spans="1:10">
      <c r="A1406" t="s">
        <v>2212</v>
      </c>
      <c r="B1406" t="s">
        <v>2206</v>
      </c>
      <c r="C1406" t="s">
        <v>2294</v>
      </c>
      <c r="D1406" t="s">
        <v>2222</v>
      </c>
      <c r="E1406" t="s">
        <v>2285</v>
      </c>
      <c r="F1406" t="s">
        <v>2207</v>
      </c>
      <c r="G1406">
        <v>19163</v>
      </c>
      <c r="H1406" s="35">
        <f t="shared" si="21"/>
        <v>5.9417970299870342E-5</v>
      </c>
      <c r="I1406" s="23">
        <f>H1406*'POTW Flow Rate'!C$11</f>
        <v>613.67117397587288</v>
      </c>
      <c r="J1406" s="12" t="s">
        <v>4627</v>
      </c>
    </row>
    <row r="1407" spans="1:10">
      <c r="A1407" t="s">
        <v>2223</v>
      </c>
      <c r="B1407" t="s">
        <v>2206</v>
      </c>
      <c r="C1407" t="s">
        <v>2297</v>
      </c>
      <c r="D1407" t="s">
        <v>2601</v>
      </c>
      <c r="E1407" t="s">
        <v>2285</v>
      </c>
      <c r="F1407" t="s">
        <v>2207</v>
      </c>
      <c r="G1407">
        <v>8296</v>
      </c>
      <c r="H1407" s="35">
        <f t="shared" si="21"/>
        <v>2.5723085195831775E-5</v>
      </c>
      <c r="I1407" s="23">
        <f>H1407*'POTW Flow Rate'!C$11</f>
        <v>265.66905282595837</v>
      </c>
      <c r="J1407" s="12" t="s">
        <v>4627</v>
      </c>
    </row>
    <row r="1408" spans="1:10">
      <c r="A1408" t="s">
        <v>2224</v>
      </c>
      <c r="B1408" t="s">
        <v>2206</v>
      </c>
      <c r="C1408" t="s">
        <v>2300</v>
      </c>
      <c r="D1408" t="s">
        <v>2225</v>
      </c>
      <c r="E1408" t="s">
        <v>2285</v>
      </c>
      <c r="F1408" t="s">
        <v>2207</v>
      </c>
      <c r="G1408">
        <v>33768</v>
      </c>
      <c r="H1408" s="35">
        <f t="shared" si="21"/>
        <v>1.0470312691572414E-4</v>
      </c>
      <c r="I1408" s="23">
        <f>H1408*'POTW Flow Rate'!C$11</f>
        <v>1081.3780829106754</v>
      </c>
      <c r="J1408" s="12" t="s">
        <v>4627</v>
      </c>
    </row>
    <row r="1409" spans="1:10">
      <c r="A1409" t="s">
        <v>2226</v>
      </c>
      <c r="B1409" t="s">
        <v>2206</v>
      </c>
      <c r="C1409" t="s">
        <v>2303</v>
      </c>
      <c r="D1409" t="s">
        <v>2307</v>
      </c>
      <c r="E1409" t="s">
        <v>2285</v>
      </c>
      <c r="F1409" t="s">
        <v>2207</v>
      </c>
      <c r="G1409">
        <v>14745</v>
      </c>
      <c r="H1409" s="35">
        <f t="shared" si="21"/>
        <v>4.5719249181839388E-5</v>
      </c>
      <c r="I1409" s="23">
        <f>H1409*'POTW Flow Rate'!C$11</f>
        <v>472.19023432000449</v>
      </c>
      <c r="J1409" s="12" t="s">
        <v>4627</v>
      </c>
    </row>
    <row r="1410" spans="1:10">
      <c r="A1410" t="s">
        <v>2227</v>
      </c>
      <c r="B1410" t="s">
        <v>2206</v>
      </c>
      <c r="C1410" t="s">
        <v>2306</v>
      </c>
      <c r="D1410" t="s">
        <v>2608</v>
      </c>
      <c r="E1410" t="s">
        <v>2285</v>
      </c>
      <c r="F1410" t="s">
        <v>2207</v>
      </c>
      <c r="G1410">
        <v>10254</v>
      </c>
      <c r="H1410" s="35">
        <f t="shared" si="21"/>
        <v>3.1794179797258802E-5</v>
      </c>
      <c r="I1410" s="23">
        <f>H1410*'POTW Flow Rate'!C$11</f>
        <v>328.37156071328081</v>
      </c>
      <c r="J1410" s="12" t="s">
        <v>4627</v>
      </c>
    </row>
    <row r="1411" spans="1:10">
      <c r="A1411" t="s">
        <v>2228</v>
      </c>
      <c r="B1411" t="s">
        <v>2206</v>
      </c>
      <c r="C1411" t="s">
        <v>2309</v>
      </c>
      <c r="D1411" t="s">
        <v>4838</v>
      </c>
      <c r="E1411" t="s">
        <v>2285</v>
      </c>
      <c r="F1411" t="s">
        <v>2207</v>
      </c>
      <c r="G1411">
        <v>17313</v>
      </c>
      <c r="H1411" s="35">
        <f t="shared" ref="H1411:H1474" si="22">G1411/G$3226</f>
        <v>5.3681747106489334E-5</v>
      </c>
      <c r="I1411" s="23">
        <f>H1411*'POTW Flow Rate'!C$11</f>
        <v>554.42723138570614</v>
      </c>
      <c r="J1411" s="12" t="s">
        <v>4627</v>
      </c>
    </row>
    <row r="1412" spans="1:10">
      <c r="A1412" t="s">
        <v>2229</v>
      </c>
      <c r="B1412" t="s">
        <v>2206</v>
      </c>
      <c r="C1412" t="s">
        <v>2312</v>
      </c>
      <c r="D1412" t="s">
        <v>2319</v>
      </c>
      <c r="E1412" t="s">
        <v>2285</v>
      </c>
      <c r="F1412" t="s">
        <v>2207</v>
      </c>
      <c r="G1412">
        <v>8294</v>
      </c>
      <c r="H1412" s="35">
        <f t="shared" si="22"/>
        <v>2.5716883873460553E-5</v>
      </c>
      <c r="I1412" s="23">
        <f>H1412*'POTW Flow Rate'!C$11</f>
        <v>265.60500532045552</v>
      </c>
      <c r="J1412" s="12" t="s">
        <v>4627</v>
      </c>
    </row>
    <row r="1413" spans="1:10">
      <c r="A1413" t="s">
        <v>2230</v>
      </c>
      <c r="B1413" t="s">
        <v>2206</v>
      </c>
      <c r="C1413" t="s">
        <v>2315</v>
      </c>
      <c r="D1413" t="s">
        <v>5354</v>
      </c>
      <c r="E1413" t="s">
        <v>2285</v>
      </c>
      <c r="F1413" t="s">
        <v>2207</v>
      </c>
      <c r="G1413">
        <v>9080</v>
      </c>
      <c r="H1413" s="35">
        <f t="shared" si="22"/>
        <v>2.8154003565351077E-5</v>
      </c>
      <c r="I1413" s="23">
        <f>H1413*'POTW Flow Rate'!C$11</f>
        <v>290.77567498308855</v>
      </c>
      <c r="J1413" s="12" t="s">
        <v>4627</v>
      </c>
    </row>
    <row r="1414" spans="1:10">
      <c r="A1414" t="s">
        <v>2231</v>
      </c>
      <c r="B1414" t="s">
        <v>2206</v>
      </c>
      <c r="C1414" t="s">
        <v>2318</v>
      </c>
      <c r="D1414" t="s">
        <v>2322</v>
      </c>
      <c r="E1414" t="s">
        <v>2285</v>
      </c>
      <c r="F1414" t="s">
        <v>2207</v>
      </c>
      <c r="G1414">
        <v>16299</v>
      </c>
      <c r="H1414" s="35">
        <f t="shared" si="22"/>
        <v>5.0537676664279426E-5</v>
      </c>
      <c r="I1414" s="23">
        <f>H1414*'POTW Flow Rate'!C$11</f>
        <v>521.95514609574445</v>
      </c>
      <c r="J1414" s="12" t="s">
        <v>4627</v>
      </c>
    </row>
    <row r="1415" spans="1:10">
      <c r="A1415" t="s">
        <v>2232</v>
      </c>
      <c r="B1415" t="s">
        <v>2206</v>
      </c>
      <c r="C1415" t="s">
        <v>2321</v>
      </c>
      <c r="D1415" t="s">
        <v>2325</v>
      </c>
      <c r="E1415" t="s">
        <v>2285</v>
      </c>
      <c r="F1415" t="s">
        <v>2207</v>
      </c>
      <c r="G1415">
        <v>20225</v>
      </c>
      <c r="H1415" s="35">
        <f t="shared" si="22"/>
        <v>6.2710872478989596E-5</v>
      </c>
      <c r="I1415" s="23">
        <f>H1415*'POTW Flow Rate'!C$11</f>
        <v>647.68039939790367</v>
      </c>
      <c r="J1415" s="12" t="s">
        <v>4627</v>
      </c>
    </row>
    <row r="1416" spans="1:10">
      <c r="A1416" t="s">
        <v>2233</v>
      </c>
      <c r="B1416" t="s">
        <v>2206</v>
      </c>
      <c r="C1416" t="s">
        <v>2324</v>
      </c>
      <c r="D1416" t="s">
        <v>2234</v>
      </c>
      <c r="E1416" t="s">
        <v>2285</v>
      </c>
      <c r="F1416" t="s">
        <v>2207</v>
      </c>
      <c r="G1416">
        <v>24807</v>
      </c>
      <c r="H1416" s="35">
        <f t="shared" si="22"/>
        <v>7.6918102031460806E-5</v>
      </c>
      <c r="I1416" s="23">
        <f>H1416*'POTW Flow Rate'!C$11</f>
        <v>794.41323450500852</v>
      </c>
      <c r="J1416" s="12" t="s">
        <v>4627</v>
      </c>
    </row>
    <row r="1417" spans="1:10">
      <c r="A1417" t="s">
        <v>2235</v>
      </c>
      <c r="B1417" t="s">
        <v>2206</v>
      </c>
      <c r="C1417" t="s">
        <v>2327</v>
      </c>
      <c r="D1417" t="s">
        <v>2236</v>
      </c>
      <c r="E1417" t="s">
        <v>2285</v>
      </c>
      <c r="F1417" t="s">
        <v>2207</v>
      </c>
      <c r="G1417">
        <v>28797</v>
      </c>
      <c r="H1417" s="35">
        <f t="shared" si="22"/>
        <v>8.9289740162050104E-5</v>
      </c>
      <c r="I1417" s="23">
        <f>H1417*'POTW Flow Rate'!C$11</f>
        <v>922.18800798325992</v>
      </c>
      <c r="J1417" s="12" t="s">
        <v>4627</v>
      </c>
    </row>
    <row r="1418" spans="1:10">
      <c r="A1418" t="s">
        <v>2237</v>
      </c>
      <c r="B1418" t="s">
        <v>2206</v>
      </c>
      <c r="C1418" t="s">
        <v>2330</v>
      </c>
      <c r="D1418" t="s">
        <v>2343</v>
      </c>
      <c r="E1418" t="s">
        <v>2285</v>
      </c>
      <c r="F1418" t="s">
        <v>2207</v>
      </c>
      <c r="G1418">
        <v>19442</v>
      </c>
      <c r="H1418" s="35">
        <f t="shared" si="22"/>
        <v>6.0283054770655905E-5</v>
      </c>
      <c r="I1418" s="23">
        <f>H1418*'POTW Flow Rate'!C$11</f>
        <v>622.60580099352501</v>
      </c>
      <c r="J1418" s="12" t="s">
        <v>4627</v>
      </c>
    </row>
    <row r="1419" spans="1:10">
      <c r="A1419" t="s">
        <v>2238</v>
      </c>
      <c r="B1419" t="s">
        <v>2206</v>
      </c>
      <c r="C1419" t="s">
        <v>2333</v>
      </c>
      <c r="D1419" t="s">
        <v>3027</v>
      </c>
      <c r="E1419" t="s">
        <v>2285</v>
      </c>
      <c r="F1419" t="s">
        <v>2207</v>
      </c>
      <c r="G1419">
        <v>170913</v>
      </c>
      <c r="H1419" s="35">
        <f t="shared" si="22"/>
        <v>5.2994330521639302E-4</v>
      </c>
      <c r="I1419" s="23">
        <f>H1419*'POTW Flow Rate'!C$11</f>
        <v>5473.2756540071159</v>
      </c>
      <c r="J1419" s="12" t="s">
        <v>4627</v>
      </c>
    </row>
    <row r="1420" spans="1:10">
      <c r="A1420" t="s">
        <v>2239</v>
      </c>
      <c r="B1420" t="s">
        <v>2206</v>
      </c>
      <c r="C1420" t="s">
        <v>2336</v>
      </c>
      <c r="D1420" t="s">
        <v>2240</v>
      </c>
      <c r="E1420" t="s">
        <v>2285</v>
      </c>
      <c r="F1420" t="s">
        <v>2207</v>
      </c>
      <c r="G1420">
        <v>76330</v>
      </c>
      <c r="H1420" s="35">
        <f t="shared" si="22"/>
        <v>2.3667346829771451E-4</v>
      </c>
      <c r="I1420" s="23">
        <f>H1420*'POTW Flow Rate'!C$11</f>
        <v>2444.3730475175275</v>
      </c>
      <c r="J1420" s="12" t="s">
        <v>4627</v>
      </c>
    </row>
    <row r="1421" spans="1:10">
      <c r="A1421" t="s">
        <v>2241</v>
      </c>
      <c r="B1421" t="s">
        <v>2206</v>
      </c>
      <c r="C1421" t="s">
        <v>2339</v>
      </c>
      <c r="D1421" t="s">
        <v>2373</v>
      </c>
      <c r="E1421" t="s">
        <v>2285</v>
      </c>
      <c r="F1421" t="s">
        <v>2207</v>
      </c>
      <c r="G1421">
        <v>7833</v>
      </c>
      <c r="H1421" s="35">
        <f t="shared" si="22"/>
        <v>2.4287479066893719E-5</v>
      </c>
      <c r="I1421" s="23">
        <f>H1421*'POTW Flow Rate'!C$11</f>
        <v>250.84205530204102</v>
      </c>
      <c r="J1421" s="12" t="s">
        <v>4627</v>
      </c>
    </row>
    <row r="1422" spans="1:10">
      <c r="A1422" t="s">
        <v>2242</v>
      </c>
      <c r="B1422" t="s">
        <v>2206</v>
      </c>
      <c r="C1422" t="s">
        <v>2342</v>
      </c>
      <c r="D1422" t="s">
        <v>2243</v>
      </c>
      <c r="E1422" t="s">
        <v>2285</v>
      </c>
      <c r="F1422" t="s">
        <v>2207</v>
      </c>
      <c r="G1422">
        <v>23303</v>
      </c>
      <c r="H1422" s="35">
        <f t="shared" si="22"/>
        <v>7.2254707608301329E-5</v>
      </c>
      <c r="I1422" s="23">
        <f>H1422*'POTW Flow Rate'!C$11</f>
        <v>746.24951036684047</v>
      </c>
      <c r="J1422" s="12" t="s">
        <v>4627</v>
      </c>
    </row>
    <row r="1423" spans="1:10">
      <c r="A1423" t="s">
        <v>2244</v>
      </c>
      <c r="B1423" t="s">
        <v>2206</v>
      </c>
      <c r="C1423" t="s">
        <v>2345</v>
      </c>
      <c r="D1423" t="s">
        <v>2379</v>
      </c>
      <c r="E1423" t="s">
        <v>2285</v>
      </c>
      <c r="F1423" t="s">
        <v>2207</v>
      </c>
      <c r="G1423">
        <v>14326</v>
      </c>
      <c r="H1423" s="35">
        <f t="shared" si="22"/>
        <v>4.4420072145068231E-5</v>
      </c>
      <c r="I1423" s="23">
        <f>H1423*'POTW Flow Rate'!C$11</f>
        <v>458.77228191715051</v>
      </c>
      <c r="J1423" s="12" t="s">
        <v>4627</v>
      </c>
    </row>
    <row r="1424" spans="1:10">
      <c r="A1424" t="s">
        <v>2245</v>
      </c>
      <c r="B1424" t="s">
        <v>2206</v>
      </c>
      <c r="C1424" t="s">
        <v>2348</v>
      </c>
      <c r="D1424" t="s">
        <v>2246</v>
      </c>
      <c r="E1424" t="s">
        <v>2285</v>
      </c>
      <c r="F1424" t="s">
        <v>2207</v>
      </c>
      <c r="G1424">
        <v>21666</v>
      </c>
      <c r="H1424" s="35">
        <f t="shared" si="22"/>
        <v>6.7178925247455556E-5</v>
      </c>
      <c r="I1424" s="23">
        <f>H1424*'POTW Flow Rate'!C$11</f>
        <v>693.82662711273088</v>
      </c>
      <c r="J1424" s="12" t="s">
        <v>4627</v>
      </c>
    </row>
    <row r="1425" spans="1:10">
      <c r="A1425" t="s">
        <v>2247</v>
      </c>
      <c r="B1425" t="s">
        <v>2206</v>
      </c>
      <c r="C1425" t="s">
        <v>2351</v>
      </c>
      <c r="D1425" t="s">
        <v>3245</v>
      </c>
      <c r="E1425" t="s">
        <v>2285</v>
      </c>
      <c r="F1425" t="s">
        <v>2207</v>
      </c>
      <c r="G1425">
        <v>45949</v>
      </c>
      <c r="H1425" s="35">
        <f t="shared" si="22"/>
        <v>1.4247228081765601E-4</v>
      </c>
      <c r="I1425" s="23">
        <f>H1425*'POTW Flow Rate'!C$11</f>
        <v>1471.4594151759838</v>
      </c>
      <c r="J1425" s="12" t="s">
        <v>4627</v>
      </c>
    </row>
    <row r="1426" spans="1:10">
      <c r="A1426" t="s">
        <v>2248</v>
      </c>
      <c r="B1426" t="s">
        <v>2206</v>
      </c>
      <c r="C1426" t="s">
        <v>2354</v>
      </c>
      <c r="D1426" t="s">
        <v>4712</v>
      </c>
      <c r="E1426" t="s">
        <v>2285</v>
      </c>
      <c r="F1426" t="s">
        <v>2207</v>
      </c>
      <c r="G1426">
        <v>199058</v>
      </c>
      <c r="H1426" s="35">
        <f t="shared" si="22"/>
        <v>6.1721141428542454E-4</v>
      </c>
      <c r="I1426" s="23">
        <f>H1426*'POTW Flow Rate'!C$11</f>
        <v>6374.5841751964363</v>
      </c>
      <c r="J1426" s="12" t="s">
        <v>4627</v>
      </c>
    </row>
    <row r="1427" spans="1:10">
      <c r="A1427" t="s">
        <v>2249</v>
      </c>
      <c r="B1427" t="s">
        <v>2206</v>
      </c>
      <c r="C1427" t="s">
        <v>2357</v>
      </c>
      <c r="D1427" t="s">
        <v>2250</v>
      </c>
      <c r="E1427" t="s">
        <v>2285</v>
      </c>
      <c r="F1427" t="s">
        <v>2207</v>
      </c>
      <c r="G1427">
        <v>243729</v>
      </c>
      <c r="H1427" s="35">
        <f t="shared" si="22"/>
        <v>7.5572105010786924E-4</v>
      </c>
      <c r="I1427" s="23">
        <f>H1427*'POTW Flow Rate'!C$11</f>
        <v>7805.1172343560775</v>
      </c>
      <c r="J1427" s="12" t="s">
        <v>4627</v>
      </c>
    </row>
    <row r="1428" spans="1:10">
      <c r="A1428" t="s">
        <v>2251</v>
      </c>
      <c r="B1428" t="s">
        <v>2206</v>
      </c>
      <c r="C1428" t="s">
        <v>2360</v>
      </c>
      <c r="D1428" t="s">
        <v>3057</v>
      </c>
      <c r="E1428" t="s">
        <v>2285</v>
      </c>
      <c r="F1428" t="s">
        <v>2207</v>
      </c>
      <c r="G1428">
        <v>18459</v>
      </c>
      <c r="H1428" s="35">
        <f t="shared" si="22"/>
        <v>5.7235104825199949E-5</v>
      </c>
      <c r="I1428" s="23">
        <f>H1428*'POTW Flow Rate'!C$11</f>
        <v>591.12645203885813</v>
      </c>
      <c r="J1428" s="12" t="s">
        <v>4627</v>
      </c>
    </row>
    <row r="1429" spans="1:10">
      <c r="A1429" t="s">
        <v>2252</v>
      </c>
      <c r="B1429" t="s">
        <v>2206</v>
      </c>
      <c r="C1429" t="s">
        <v>2363</v>
      </c>
      <c r="D1429" t="s">
        <v>2253</v>
      </c>
      <c r="E1429" t="s">
        <v>2285</v>
      </c>
      <c r="F1429" t="s">
        <v>2207</v>
      </c>
      <c r="G1429">
        <v>8741</v>
      </c>
      <c r="H1429" s="35">
        <f t="shared" si="22"/>
        <v>2.7102879423428826E-5</v>
      </c>
      <c r="I1429" s="23">
        <f>H1429*'POTW Flow Rate'!C$11</f>
        <v>279.91962280034983</v>
      </c>
      <c r="J1429" s="12" t="s">
        <v>4627</v>
      </c>
    </row>
    <row r="1430" spans="1:10">
      <c r="A1430" t="s">
        <v>2254</v>
      </c>
      <c r="B1430" t="s">
        <v>2206</v>
      </c>
      <c r="C1430" t="s">
        <v>2366</v>
      </c>
      <c r="D1430" t="s">
        <v>2255</v>
      </c>
      <c r="E1430" t="s">
        <v>2285</v>
      </c>
      <c r="F1430" t="s">
        <v>2207</v>
      </c>
      <c r="G1430">
        <v>1397</v>
      </c>
      <c r="H1430" s="35">
        <f t="shared" si="22"/>
        <v>4.3316236762990586E-6</v>
      </c>
      <c r="I1430" s="23">
        <f>H1430*'POTW Flow Rate'!C$11</f>
        <v>44.737182593763727</v>
      </c>
      <c r="J1430" s="12" t="s">
        <v>4627</v>
      </c>
    </row>
    <row r="1431" spans="1:10">
      <c r="A1431" t="s">
        <v>2256</v>
      </c>
      <c r="B1431" t="s">
        <v>2206</v>
      </c>
      <c r="C1431" t="s">
        <v>2369</v>
      </c>
      <c r="D1431" t="s">
        <v>2257</v>
      </c>
      <c r="E1431" t="s">
        <v>2285</v>
      </c>
      <c r="F1431" t="s">
        <v>2207</v>
      </c>
      <c r="G1431">
        <v>23527</v>
      </c>
      <c r="H1431" s="35">
        <f t="shared" si="22"/>
        <v>7.2949255713878277E-5</v>
      </c>
      <c r="I1431" s="23">
        <f>H1431*'POTW Flow Rate'!C$11</f>
        <v>753.42283098316341</v>
      </c>
      <c r="J1431" s="12" t="s">
        <v>4627</v>
      </c>
    </row>
    <row r="1432" spans="1:10">
      <c r="A1432" t="s">
        <v>2258</v>
      </c>
      <c r="B1432" t="s">
        <v>2206</v>
      </c>
      <c r="C1432" t="s">
        <v>2372</v>
      </c>
      <c r="D1432" t="s">
        <v>2391</v>
      </c>
      <c r="E1432" t="s">
        <v>2285</v>
      </c>
      <c r="F1432" t="s">
        <v>2207</v>
      </c>
      <c r="G1432">
        <v>141137</v>
      </c>
      <c r="H1432" s="35">
        <f t="shared" si="22"/>
        <v>4.3761801775362937E-4</v>
      </c>
      <c r="I1432" s="23">
        <f>H1432*'POTW Flow Rate'!C$11</f>
        <v>4519.7363920801945</v>
      </c>
      <c r="J1432" s="12" t="s">
        <v>4627</v>
      </c>
    </row>
    <row r="1433" spans="1:10">
      <c r="A1433" t="s">
        <v>2259</v>
      </c>
      <c r="B1433" t="s">
        <v>2206</v>
      </c>
      <c r="C1433" t="s">
        <v>2375</v>
      </c>
      <c r="D1433" t="s">
        <v>3265</v>
      </c>
      <c r="E1433" t="s">
        <v>2285</v>
      </c>
      <c r="F1433" t="s">
        <v>2207</v>
      </c>
      <c r="G1433">
        <v>16601</v>
      </c>
      <c r="H1433" s="35">
        <f t="shared" si="22"/>
        <v>5.1474076342334054E-5</v>
      </c>
      <c r="I1433" s="23">
        <f>H1433*'POTW Flow Rate'!C$11</f>
        <v>531.62631942667986</v>
      </c>
      <c r="J1433" s="12" t="s">
        <v>4627</v>
      </c>
    </row>
    <row r="1434" spans="1:10">
      <c r="A1434" t="s">
        <v>2260</v>
      </c>
      <c r="B1434" t="s">
        <v>2206</v>
      </c>
      <c r="C1434" t="s">
        <v>2378</v>
      </c>
      <c r="D1434" t="s">
        <v>2394</v>
      </c>
      <c r="E1434" t="s">
        <v>2285</v>
      </c>
      <c r="F1434" t="s">
        <v>2207</v>
      </c>
      <c r="G1434">
        <v>7599</v>
      </c>
      <c r="H1434" s="35">
        <f t="shared" si="22"/>
        <v>2.3561924349460665E-5</v>
      </c>
      <c r="I1434" s="23">
        <f>H1434*'POTW Flow Rate'!C$11</f>
        <v>243.34849715820374</v>
      </c>
      <c r="J1434" s="12" t="s">
        <v>4627</v>
      </c>
    </row>
    <row r="1435" spans="1:10">
      <c r="A1435" t="s">
        <v>2261</v>
      </c>
      <c r="B1435" t="s">
        <v>2206</v>
      </c>
      <c r="C1435" t="s">
        <v>2381</v>
      </c>
      <c r="D1435" t="s">
        <v>5376</v>
      </c>
      <c r="E1435" t="s">
        <v>2285</v>
      </c>
      <c r="F1435" t="s">
        <v>2207</v>
      </c>
      <c r="G1435">
        <v>11822</v>
      </c>
      <c r="H1435" s="35">
        <f t="shared" si="22"/>
        <v>3.6656016536297406E-5</v>
      </c>
      <c r="I1435" s="23">
        <f>H1435*'POTW Flow Rate'!C$11</f>
        <v>378.58480502754105</v>
      </c>
      <c r="J1435" s="12" t="s">
        <v>4627</v>
      </c>
    </row>
    <row r="1436" spans="1:10">
      <c r="A1436" t="s">
        <v>2262</v>
      </c>
      <c r="B1436" t="s">
        <v>2206</v>
      </c>
      <c r="C1436" t="s">
        <v>2384</v>
      </c>
      <c r="D1436" t="s">
        <v>3278</v>
      </c>
      <c r="E1436" t="s">
        <v>2285</v>
      </c>
      <c r="F1436" t="s">
        <v>2207</v>
      </c>
      <c r="G1436">
        <v>68290</v>
      </c>
      <c r="H1436" s="35">
        <f t="shared" si="22"/>
        <v>2.1174415236539923E-4</v>
      </c>
      <c r="I1436" s="23">
        <f>H1436*'POTW Flow Rate'!C$11</f>
        <v>2186.902075395938</v>
      </c>
      <c r="J1436" s="12" t="s">
        <v>4627</v>
      </c>
    </row>
    <row r="1437" spans="1:10">
      <c r="A1437" t="s">
        <v>2263</v>
      </c>
      <c r="B1437" t="s">
        <v>2206</v>
      </c>
      <c r="C1437" t="s">
        <v>2387</v>
      </c>
      <c r="D1437" t="s">
        <v>2264</v>
      </c>
      <c r="E1437" t="s">
        <v>2285</v>
      </c>
      <c r="F1437" t="s">
        <v>2207</v>
      </c>
      <c r="G1437">
        <v>10163</v>
      </c>
      <c r="H1437" s="35">
        <f t="shared" si="22"/>
        <v>3.1512019629368171E-5</v>
      </c>
      <c r="I1437" s="23">
        <f>H1437*'POTW Flow Rate'!C$11</f>
        <v>325.45739921289965</v>
      </c>
      <c r="J1437" s="12" t="s">
        <v>4627</v>
      </c>
    </row>
    <row r="1438" spans="1:10">
      <c r="A1438" t="s">
        <v>2265</v>
      </c>
      <c r="B1438" t="s">
        <v>2206</v>
      </c>
      <c r="C1438" t="s">
        <v>2390</v>
      </c>
      <c r="D1438" t="s">
        <v>2660</v>
      </c>
      <c r="E1438" t="s">
        <v>2285</v>
      </c>
      <c r="F1438" t="s">
        <v>2207</v>
      </c>
      <c r="G1438">
        <v>52930</v>
      </c>
      <c r="H1438" s="35">
        <f t="shared" si="22"/>
        <v>1.6411799655440887E-4</v>
      </c>
      <c r="I1438" s="23">
        <f>H1438*'POTW Flow Rate'!C$11</f>
        <v>1695.0172331337969</v>
      </c>
      <c r="J1438" s="12" t="s">
        <v>4627</v>
      </c>
    </row>
    <row r="1439" spans="1:10">
      <c r="A1439" t="s">
        <v>2266</v>
      </c>
      <c r="B1439" t="s">
        <v>2206</v>
      </c>
      <c r="C1439" t="s">
        <v>2393</v>
      </c>
      <c r="D1439" t="s">
        <v>2397</v>
      </c>
      <c r="E1439" t="s">
        <v>2285</v>
      </c>
      <c r="F1439" t="s">
        <v>2207</v>
      </c>
      <c r="G1439">
        <v>60099</v>
      </c>
      <c r="H1439" s="35">
        <f t="shared" si="22"/>
        <v>1.8634663659405665E-4</v>
      </c>
      <c r="I1439" s="23">
        <f>H1439*'POTW Flow Rate'!C$11</f>
        <v>1924.5955166088809</v>
      </c>
      <c r="J1439" s="12" t="s">
        <v>4627</v>
      </c>
    </row>
    <row r="1440" spans="1:10">
      <c r="A1440" t="s">
        <v>2267</v>
      </c>
      <c r="B1440" t="s">
        <v>2206</v>
      </c>
      <c r="C1440" t="s">
        <v>2396</v>
      </c>
      <c r="D1440" t="s">
        <v>2400</v>
      </c>
      <c r="E1440" t="s">
        <v>2285</v>
      </c>
      <c r="F1440" t="s">
        <v>2207</v>
      </c>
      <c r="G1440">
        <v>79739</v>
      </c>
      <c r="H1440" s="35">
        <f t="shared" si="22"/>
        <v>2.472436222794636E-4</v>
      </c>
      <c r="I1440" s="23">
        <f>H1440*'POTW Flow Rate'!C$11</f>
        <v>2553.5420206471913</v>
      </c>
      <c r="J1440" s="12" t="s">
        <v>4627</v>
      </c>
    </row>
    <row r="1441" spans="1:10">
      <c r="A1441" t="s">
        <v>2268</v>
      </c>
      <c r="B1441" t="s">
        <v>2206</v>
      </c>
      <c r="C1441" t="s">
        <v>2399</v>
      </c>
      <c r="D1441" t="s">
        <v>2403</v>
      </c>
      <c r="E1441" t="s">
        <v>2285</v>
      </c>
      <c r="F1441" t="s">
        <v>2207</v>
      </c>
      <c r="G1441">
        <v>12502</v>
      </c>
      <c r="H1441" s="35">
        <f t="shared" si="22"/>
        <v>3.8764466142513122E-5</v>
      </c>
      <c r="I1441" s="23">
        <f>H1441*'POTW Flow Rate'!C$11</f>
        <v>400.36095689852124</v>
      </c>
      <c r="J1441" s="12" t="s">
        <v>4627</v>
      </c>
    </row>
    <row r="1442" spans="1:10">
      <c r="A1442" t="s">
        <v>2269</v>
      </c>
      <c r="B1442" t="s">
        <v>2206</v>
      </c>
      <c r="C1442" t="s">
        <v>2402</v>
      </c>
      <c r="D1442" t="s">
        <v>2270</v>
      </c>
      <c r="E1442" t="s">
        <v>2285</v>
      </c>
      <c r="F1442" t="s">
        <v>2207</v>
      </c>
      <c r="G1442">
        <v>23193</v>
      </c>
      <c r="H1442" s="35">
        <f t="shared" si="22"/>
        <v>7.1913634877884084E-5</v>
      </c>
      <c r="I1442" s="23">
        <f>H1442*'POTW Flow Rate'!C$11</f>
        <v>742.72689756418197</v>
      </c>
      <c r="J1442" s="12" t="s">
        <v>4627</v>
      </c>
    </row>
    <row r="1443" spans="1:10">
      <c r="A1443" t="s">
        <v>2271</v>
      </c>
      <c r="B1443" t="s">
        <v>2206</v>
      </c>
      <c r="C1443" t="s">
        <v>2405</v>
      </c>
      <c r="D1443" t="s">
        <v>2406</v>
      </c>
      <c r="E1443" t="s">
        <v>2285</v>
      </c>
      <c r="F1443" t="s">
        <v>2207</v>
      </c>
      <c r="G1443">
        <v>85246</v>
      </c>
      <c r="H1443" s="35">
        <f t="shared" si="22"/>
        <v>2.6431896342862533E-4</v>
      </c>
      <c r="I1443" s="23">
        <f>H1443*'POTW Flow Rate'!C$11</f>
        <v>2729.8968270493797</v>
      </c>
      <c r="J1443" s="12" t="s">
        <v>4627</v>
      </c>
    </row>
    <row r="1444" spans="1:10">
      <c r="A1444" t="s">
        <v>2272</v>
      </c>
      <c r="B1444" t="s">
        <v>2206</v>
      </c>
      <c r="C1444" t="s">
        <v>2408</v>
      </c>
      <c r="D1444" t="s">
        <v>2273</v>
      </c>
      <c r="E1444" t="s">
        <v>2285</v>
      </c>
      <c r="F1444" t="s">
        <v>2207</v>
      </c>
      <c r="G1444">
        <v>31422</v>
      </c>
      <c r="H1444" s="35">
        <f t="shared" si="22"/>
        <v>9.7428975774279902E-5</v>
      </c>
      <c r="I1444" s="23">
        <f>H1444*'POTW Flow Rate'!C$11</f>
        <v>1006.2503589557938</v>
      </c>
      <c r="J1444" s="12" t="s">
        <v>4627</v>
      </c>
    </row>
    <row r="1445" spans="1:10">
      <c r="A1445" t="s">
        <v>1366</v>
      </c>
      <c r="B1445" t="s">
        <v>2206</v>
      </c>
      <c r="C1445" t="s">
        <v>2411</v>
      </c>
      <c r="D1445" t="s">
        <v>2664</v>
      </c>
      <c r="E1445" t="s">
        <v>2285</v>
      </c>
      <c r="F1445" t="s">
        <v>2207</v>
      </c>
      <c r="G1445">
        <v>34775</v>
      </c>
      <c r="H1445" s="35">
        <f t="shared" si="22"/>
        <v>1.0782549272963477E-4</v>
      </c>
      <c r="I1445" s="23">
        <f>H1445*'POTW Flow Rate'!C$11</f>
        <v>1113.626001931377</v>
      </c>
      <c r="J1445" s="12" t="s">
        <v>4627</v>
      </c>
    </row>
    <row r="1446" spans="1:10">
      <c r="A1446" t="s">
        <v>1367</v>
      </c>
      <c r="B1446" t="s">
        <v>2206</v>
      </c>
      <c r="C1446" t="s">
        <v>2414</v>
      </c>
      <c r="D1446" t="s">
        <v>2412</v>
      </c>
      <c r="E1446" t="s">
        <v>2285</v>
      </c>
      <c r="F1446" t="s">
        <v>2207</v>
      </c>
      <c r="G1446">
        <v>59730</v>
      </c>
      <c r="H1446" s="35">
        <f t="shared" si="22"/>
        <v>1.8520249261656606E-4</v>
      </c>
      <c r="I1446" s="23">
        <f>H1446*'POTW Flow Rate'!C$11</f>
        <v>1912.7787518435989</v>
      </c>
      <c r="J1446" s="12" t="s">
        <v>4627</v>
      </c>
    </row>
    <row r="1447" spans="1:10">
      <c r="A1447" t="s">
        <v>1368</v>
      </c>
      <c r="B1447" t="s">
        <v>2206</v>
      </c>
      <c r="C1447" t="s">
        <v>2417</v>
      </c>
      <c r="D1447" t="s">
        <v>2418</v>
      </c>
      <c r="E1447" t="s">
        <v>2285</v>
      </c>
      <c r="F1447" t="s">
        <v>2207</v>
      </c>
      <c r="G1447">
        <v>101688</v>
      </c>
      <c r="H1447" s="35">
        <f t="shared" si="22"/>
        <v>3.1530003464244719E-4</v>
      </c>
      <c r="I1447" s="23">
        <f>H1447*'POTW Flow Rate'!C$11</f>
        <v>3256.4313697885805</v>
      </c>
      <c r="J1447" s="12" t="s">
        <v>4627</v>
      </c>
    </row>
    <row r="1448" spans="1:10">
      <c r="A1448" t="s">
        <v>1369</v>
      </c>
      <c r="B1448" t="s">
        <v>2206</v>
      </c>
      <c r="C1448" t="s">
        <v>2420</v>
      </c>
      <c r="D1448" t="s">
        <v>2424</v>
      </c>
      <c r="E1448" t="s">
        <v>2285</v>
      </c>
      <c r="F1448" t="s">
        <v>2207</v>
      </c>
      <c r="G1448">
        <v>25868</v>
      </c>
      <c r="H1448" s="35">
        <f t="shared" si="22"/>
        <v>8.0207903549394456E-5</v>
      </c>
      <c r="I1448" s="23">
        <f>H1448*'POTW Flow Rate'!C$11</f>
        <v>828.39043617428797</v>
      </c>
      <c r="J1448" s="12" t="s">
        <v>4627</v>
      </c>
    </row>
    <row r="1449" spans="1:10">
      <c r="A1449" t="s">
        <v>1370</v>
      </c>
      <c r="B1449" t="s">
        <v>2206</v>
      </c>
      <c r="C1449" t="s">
        <v>2423</v>
      </c>
      <c r="D1449" t="s">
        <v>2427</v>
      </c>
      <c r="E1449" t="s">
        <v>2285</v>
      </c>
      <c r="F1449" t="s">
        <v>2207</v>
      </c>
      <c r="G1449">
        <v>36234</v>
      </c>
      <c r="H1449" s="35">
        <f t="shared" si="22"/>
        <v>1.1234935739944172E-4</v>
      </c>
      <c r="I1449" s="23">
        <f>H1449*'POTW Flow Rate'!C$11</f>
        <v>1160.3486571957301</v>
      </c>
      <c r="J1449" s="12" t="s">
        <v>4627</v>
      </c>
    </row>
    <row r="1450" spans="1:10">
      <c r="A1450" t="s">
        <v>1371</v>
      </c>
      <c r="B1450" t="s">
        <v>2206</v>
      </c>
      <c r="C1450" t="s">
        <v>2426</v>
      </c>
      <c r="D1450" t="s">
        <v>2433</v>
      </c>
      <c r="E1450" t="s">
        <v>2285</v>
      </c>
      <c r="F1450" t="s">
        <v>2207</v>
      </c>
      <c r="G1450">
        <v>36003</v>
      </c>
      <c r="H1450" s="35">
        <f t="shared" si="22"/>
        <v>1.116331046655655E-4</v>
      </c>
      <c r="I1450" s="23">
        <f>H1450*'POTW Flow Rate'!C$11</f>
        <v>1152.9511703101471</v>
      </c>
      <c r="J1450" s="12" t="s">
        <v>4627</v>
      </c>
    </row>
    <row r="1451" spans="1:10">
      <c r="A1451" t="s">
        <v>1372</v>
      </c>
      <c r="B1451" t="s">
        <v>2206</v>
      </c>
      <c r="C1451" t="s">
        <v>2429</v>
      </c>
      <c r="D1451" t="s">
        <v>2436</v>
      </c>
      <c r="E1451" t="s">
        <v>2285</v>
      </c>
      <c r="F1451" t="s">
        <v>2207</v>
      </c>
      <c r="G1451">
        <v>10400</v>
      </c>
      <c r="H1451" s="35">
        <f t="shared" si="22"/>
        <v>3.2246876330358061E-5</v>
      </c>
      <c r="I1451" s="23">
        <f>H1451*'POTW Flow Rate'!C$11</f>
        <v>333.04702861499129</v>
      </c>
      <c r="J1451" s="12" t="s">
        <v>4627</v>
      </c>
    </row>
    <row r="1452" spans="1:10">
      <c r="A1452" t="s">
        <v>1373</v>
      </c>
      <c r="B1452" t="s">
        <v>2206</v>
      </c>
      <c r="C1452" t="s">
        <v>2432</v>
      </c>
      <c r="D1452" t="s">
        <v>1374</v>
      </c>
      <c r="E1452" t="s">
        <v>2285</v>
      </c>
      <c r="F1452" t="s">
        <v>2207</v>
      </c>
      <c r="G1452">
        <v>29465</v>
      </c>
      <c r="H1452" s="35">
        <f t="shared" si="22"/>
        <v>9.1360981834038489E-5</v>
      </c>
      <c r="I1452" s="23">
        <f>H1452*'POTW Flow Rate'!C$11</f>
        <v>943.57987482122292</v>
      </c>
      <c r="J1452" s="12" t="s">
        <v>4627</v>
      </c>
    </row>
    <row r="1453" spans="1:10">
      <c r="A1453" t="s">
        <v>1375</v>
      </c>
      <c r="B1453" t="s">
        <v>2206</v>
      </c>
      <c r="C1453" t="s">
        <v>2435</v>
      </c>
      <c r="D1453" t="s">
        <v>2682</v>
      </c>
      <c r="E1453" t="s">
        <v>2285</v>
      </c>
      <c r="F1453" t="s">
        <v>2207</v>
      </c>
      <c r="G1453">
        <v>21832</v>
      </c>
      <c r="H1453" s="35">
        <f t="shared" si="22"/>
        <v>6.7693635004267041E-5</v>
      </c>
      <c r="I1453" s="23">
        <f>H1453*'POTW Flow Rate'!C$11</f>
        <v>699.14257006947014</v>
      </c>
      <c r="J1453" s="12" t="s">
        <v>4627</v>
      </c>
    </row>
    <row r="1454" spans="1:10">
      <c r="A1454" t="s">
        <v>1376</v>
      </c>
      <c r="B1454" t="s">
        <v>2206</v>
      </c>
      <c r="C1454" t="s">
        <v>2438</v>
      </c>
      <c r="D1454" t="s">
        <v>1377</v>
      </c>
      <c r="E1454" t="s">
        <v>2285</v>
      </c>
      <c r="F1454" t="s">
        <v>2207</v>
      </c>
      <c r="G1454">
        <v>11115</v>
      </c>
      <c r="H1454" s="35">
        <f t="shared" si="22"/>
        <v>3.4463849078070181E-5</v>
      </c>
      <c r="I1454" s="23">
        <f>H1454*'POTW Flow Rate'!C$11</f>
        <v>355.94401183227194</v>
      </c>
      <c r="J1454" s="12" t="s">
        <v>4627</v>
      </c>
    </row>
    <row r="1455" spans="1:10">
      <c r="A1455" t="s">
        <v>1378</v>
      </c>
      <c r="B1455" t="s">
        <v>2206</v>
      </c>
      <c r="C1455" t="s">
        <v>2441</v>
      </c>
      <c r="D1455" t="s">
        <v>1379</v>
      </c>
      <c r="E1455" t="s">
        <v>2285</v>
      </c>
      <c r="F1455" t="s">
        <v>2207</v>
      </c>
      <c r="G1455">
        <v>49414</v>
      </c>
      <c r="H1455" s="35">
        <f t="shared" si="22"/>
        <v>1.5321607182579934E-4</v>
      </c>
      <c r="I1455" s="23">
        <f>H1455*'POTW Flow Rate'!C$11</f>
        <v>1582.4217184597287</v>
      </c>
      <c r="J1455" s="12" t="s">
        <v>4627</v>
      </c>
    </row>
    <row r="1456" spans="1:10">
      <c r="A1456" t="s">
        <v>1380</v>
      </c>
      <c r="B1456" t="s">
        <v>2206</v>
      </c>
      <c r="C1456" t="s">
        <v>2444</v>
      </c>
      <c r="D1456" t="s">
        <v>1381</v>
      </c>
      <c r="E1456" t="s">
        <v>2285</v>
      </c>
      <c r="F1456" t="s">
        <v>2207</v>
      </c>
      <c r="G1456">
        <v>34444</v>
      </c>
      <c r="H1456" s="35">
        <f t="shared" si="22"/>
        <v>1.0679917387719741E-4</v>
      </c>
      <c r="I1456" s="23">
        <f>H1456*'POTW Flow Rate'!C$11</f>
        <v>1103.0261397706499</v>
      </c>
      <c r="J1456" s="12" t="s">
        <v>4627</v>
      </c>
    </row>
    <row r="1457" spans="1:10">
      <c r="A1457" t="s">
        <v>1382</v>
      </c>
      <c r="B1457" t="s">
        <v>2206</v>
      </c>
      <c r="C1457" t="s">
        <v>2447</v>
      </c>
      <c r="D1457" t="s">
        <v>1383</v>
      </c>
      <c r="E1457" t="s">
        <v>2285</v>
      </c>
      <c r="F1457" t="s">
        <v>2207</v>
      </c>
      <c r="G1457">
        <v>55224</v>
      </c>
      <c r="H1457" s="35">
        <f t="shared" si="22"/>
        <v>1.7123091331420131E-4</v>
      </c>
      <c r="I1457" s="23">
        <f>H1457*'POTW Flow Rate'!C$11</f>
        <v>1768.4797219456036</v>
      </c>
      <c r="J1457" s="12" t="s">
        <v>4627</v>
      </c>
    </row>
    <row r="1458" spans="1:10">
      <c r="A1458" t="s">
        <v>1384</v>
      </c>
      <c r="B1458" t="s">
        <v>2206</v>
      </c>
      <c r="C1458" t="s">
        <v>2450</v>
      </c>
      <c r="D1458" t="s">
        <v>2442</v>
      </c>
      <c r="E1458" t="s">
        <v>2285</v>
      </c>
      <c r="F1458" t="s">
        <v>2207</v>
      </c>
      <c r="G1458">
        <v>12227</v>
      </c>
      <c r="H1458" s="35">
        <f t="shared" si="22"/>
        <v>3.7911784316470003E-5</v>
      </c>
      <c r="I1458" s="23">
        <f>H1458*'POTW Flow Rate'!C$11</f>
        <v>391.55442489187487</v>
      </c>
      <c r="J1458" s="12" t="s">
        <v>4627</v>
      </c>
    </row>
    <row r="1459" spans="1:10">
      <c r="A1459" t="s">
        <v>1385</v>
      </c>
      <c r="B1459" t="s">
        <v>2206</v>
      </c>
      <c r="C1459" t="s">
        <v>2453</v>
      </c>
      <c r="D1459" t="s">
        <v>2448</v>
      </c>
      <c r="E1459" t="s">
        <v>2285</v>
      </c>
      <c r="F1459" t="s">
        <v>2207</v>
      </c>
      <c r="G1459">
        <v>40058</v>
      </c>
      <c r="H1459" s="35">
        <f t="shared" si="22"/>
        <v>1.2420628577321954E-4</v>
      </c>
      <c r="I1459" s="23">
        <f>H1459*'POTW Flow Rate'!C$11</f>
        <v>1282.8074877172423</v>
      </c>
      <c r="J1459" s="12" t="s">
        <v>4627</v>
      </c>
    </row>
    <row r="1460" spans="1:10">
      <c r="A1460" t="s">
        <v>1386</v>
      </c>
      <c r="B1460" t="s">
        <v>2206</v>
      </c>
      <c r="C1460" t="s">
        <v>2456</v>
      </c>
      <c r="D1460" t="s">
        <v>1387</v>
      </c>
      <c r="E1460" t="s">
        <v>2285</v>
      </c>
      <c r="F1460" t="s">
        <v>2207</v>
      </c>
      <c r="G1460">
        <v>30950</v>
      </c>
      <c r="H1460" s="35">
        <f t="shared" si="22"/>
        <v>9.5965463694671344E-5</v>
      </c>
      <c r="I1460" s="23">
        <f>H1460*'POTW Flow Rate'!C$11</f>
        <v>991.13514765711341</v>
      </c>
      <c r="J1460" s="12" t="s">
        <v>4627</v>
      </c>
    </row>
    <row r="1461" spans="1:10">
      <c r="A1461" t="s">
        <v>1388</v>
      </c>
      <c r="B1461" t="s">
        <v>2206</v>
      </c>
      <c r="C1461" t="s">
        <v>2459</v>
      </c>
      <c r="D1461" t="s">
        <v>1389</v>
      </c>
      <c r="E1461" t="s">
        <v>2285</v>
      </c>
      <c r="F1461" t="s">
        <v>2207</v>
      </c>
      <c r="G1461">
        <v>25428</v>
      </c>
      <c r="H1461" s="35">
        <f t="shared" si="22"/>
        <v>7.8843612627725463E-5</v>
      </c>
      <c r="I1461" s="23">
        <f>H1461*'POTW Flow Rate'!C$11</f>
        <v>814.29998496365374</v>
      </c>
      <c r="J1461" s="12" t="s">
        <v>4627</v>
      </c>
    </row>
    <row r="1462" spans="1:10">
      <c r="A1462" t="s">
        <v>1390</v>
      </c>
      <c r="B1462" t="s">
        <v>2206</v>
      </c>
      <c r="C1462" t="s">
        <v>2462</v>
      </c>
      <c r="D1462" t="s">
        <v>3360</v>
      </c>
      <c r="E1462" t="s">
        <v>2285</v>
      </c>
      <c r="F1462" t="s">
        <v>2207</v>
      </c>
      <c r="G1462">
        <v>7678</v>
      </c>
      <c r="H1462" s="35">
        <f t="shared" si="22"/>
        <v>2.3806876583123961E-5</v>
      </c>
      <c r="I1462" s="23">
        <f>H1462*'POTW Flow Rate'!C$11</f>
        <v>245.8783736255676</v>
      </c>
      <c r="J1462" s="12" t="s">
        <v>4627</v>
      </c>
    </row>
    <row r="1463" spans="1:10">
      <c r="A1463" t="s">
        <v>1391</v>
      </c>
      <c r="B1463" t="s">
        <v>2206</v>
      </c>
      <c r="C1463" t="s">
        <v>2465</v>
      </c>
      <c r="D1463" t="s">
        <v>1392</v>
      </c>
      <c r="E1463" t="s">
        <v>2285</v>
      </c>
      <c r="F1463" t="s">
        <v>2207</v>
      </c>
      <c r="G1463">
        <v>148070</v>
      </c>
      <c r="H1463" s="35">
        <f t="shared" si="22"/>
        <v>4.5911490175347289E-4</v>
      </c>
      <c r="I1463" s="23">
        <f>H1463*'POTW Flow Rate'!C$11</f>
        <v>4741.7570699059379</v>
      </c>
      <c r="J1463" s="12" t="s">
        <v>4627</v>
      </c>
    </row>
    <row r="1464" spans="1:10">
      <c r="A1464" t="s">
        <v>1393</v>
      </c>
      <c r="B1464" t="s">
        <v>2206</v>
      </c>
      <c r="C1464" t="s">
        <v>2468</v>
      </c>
      <c r="D1464" t="s">
        <v>2705</v>
      </c>
      <c r="E1464" t="s">
        <v>2285</v>
      </c>
      <c r="F1464" t="s">
        <v>2207</v>
      </c>
      <c r="G1464">
        <v>28461</v>
      </c>
      <c r="H1464" s="35">
        <f t="shared" si="22"/>
        <v>8.824791800368469E-5</v>
      </c>
      <c r="I1464" s="23">
        <f>H1464*'POTW Flow Rate'!C$11</f>
        <v>911.42802705877557</v>
      </c>
      <c r="J1464" s="12" t="s">
        <v>4627</v>
      </c>
    </row>
    <row r="1465" spans="1:10">
      <c r="A1465" t="s">
        <v>1394</v>
      </c>
      <c r="B1465" t="s">
        <v>2206</v>
      </c>
      <c r="C1465" t="s">
        <v>2471</v>
      </c>
      <c r="D1465" t="s">
        <v>1395</v>
      </c>
      <c r="E1465" t="s">
        <v>2285</v>
      </c>
      <c r="F1465" t="s">
        <v>2207</v>
      </c>
      <c r="G1465">
        <v>4647</v>
      </c>
      <c r="H1465" s="35">
        <f t="shared" si="22"/>
        <v>1.4408772529535952E-5</v>
      </c>
      <c r="I1465" s="23">
        <f>H1465*'POTW Flow Rate'!C$11</f>
        <v>148.81437903594849</v>
      </c>
      <c r="J1465" s="12" t="s">
        <v>4627</v>
      </c>
    </row>
    <row r="1466" spans="1:10">
      <c r="A1466" t="s">
        <v>1396</v>
      </c>
      <c r="B1466" t="s">
        <v>2206</v>
      </c>
      <c r="C1466" t="s">
        <v>2474</v>
      </c>
      <c r="D1466" t="s">
        <v>5309</v>
      </c>
      <c r="E1466" t="s">
        <v>2285</v>
      </c>
      <c r="F1466" t="s">
        <v>2207</v>
      </c>
      <c r="G1466">
        <v>27463</v>
      </c>
      <c r="H1466" s="35">
        <f t="shared" si="22"/>
        <v>8.5153458140444557E-5</v>
      </c>
      <c r="I1466" s="23">
        <f>H1466*'POTW Flow Rate'!C$11</f>
        <v>879.46832181283696</v>
      </c>
      <c r="J1466" s="12" t="s">
        <v>4627</v>
      </c>
    </row>
    <row r="1467" spans="1:10">
      <c r="A1467" t="s">
        <v>1397</v>
      </c>
      <c r="B1467" t="s">
        <v>2206</v>
      </c>
      <c r="C1467" t="s">
        <v>2477</v>
      </c>
      <c r="D1467" t="s">
        <v>5125</v>
      </c>
      <c r="E1467" t="s">
        <v>2285</v>
      </c>
      <c r="F1467" t="s">
        <v>2207</v>
      </c>
      <c r="G1467">
        <v>16188</v>
      </c>
      <c r="H1467" s="35">
        <f t="shared" si="22"/>
        <v>5.0193503272676563E-5</v>
      </c>
      <c r="I1467" s="23">
        <f>H1467*'POTW Flow Rate'!C$11</f>
        <v>518.4005095403345</v>
      </c>
      <c r="J1467" s="12" t="s">
        <v>4627</v>
      </c>
    </row>
    <row r="1468" spans="1:10">
      <c r="A1468" t="s">
        <v>1398</v>
      </c>
      <c r="B1468" t="s">
        <v>2206</v>
      </c>
      <c r="C1468" t="s">
        <v>2480</v>
      </c>
      <c r="D1468" t="s">
        <v>2717</v>
      </c>
      <c r="E1468" t="s">
        <v>2285</v>
      </c>
      <c r="F1468" t="s">
        <v>2207</v>
      </c>
      <c r="G1468">
        <v>17875</v>
      </c>
      <c r="H1468" s="35">
        <f t="shared" si="22"/>
        <v>5.5424318692802918E-5</v>
      </c>
      <c r="I1468" s="23">
        <f>H1468*'POTW Flow Rate'!C$11</f>
        <v>572.42458043201623</v>
      </c>
      <c r="J1468" s="12" t="s">
        <v>4627</v>
      </c>
    </row>
    <row r="1469" spans="1:10">
      <c r="A1469" t="s">
        <v>1399</v>
      </c>
      <c r="B1469" t="s">
        <v>2206</v>
      </c>
      <c r="C1469" t="s">
        <v>2483</v>
      </c>
      <c r="D1469" t="s">
        <v>1400</v>
      </c>
      <c r="E1469" t="s">
        <v>2285</v>
      </c>
      <c r="F1469" t="s">
        <v>2207</v>
      </c>
      <c r="G1469">
        <v>27496</v>
      </c>
      <c r="H1469" s="35">
        <f t="shared" si="22"/>
        <v>8.5255779959569731E-5</v>
      </c>
      <c r="I1469" s="23">
        <f>H1469*'POTW Flow Rate'!C$11</f>
        <v>880.52510565363457</v>
      </c>
      <c r="J1469" s="12" t="s">
        <v>4627</v>
      </c>
    </row>
    <row r="1470" spans="1:10">
      <c r="A1470" t="s">
        <v>1401</v>
      </c>
      <c r="B1470" t="s">
        <v>2206</v>
      </c>
      <c r="C1470" t="s">
        <v>2713</v>
      </c>
      <c r="D1470" t="s">
        <v>1402</v>
      </c>
      <c r="E1470" t="s">
        <v>2285</v>
      </c>
      <c r="F1470" t="s">
        <v>2207</v>
      </c>
      <c r="G1470">
        <v>14761</v>
      </c>
      <c r="H1470" s="35">
        <f t="shared" si="22"/>
        <v>4.576885976080917E-5</v>
      </c>
      <c r="I1470" s="23">
        <f>H1470*'POTW Flow Rate'!C$11</f>
        <v>472.70261436402757</v>
      </c>
      <c r="J1470" s="12" t="s">
        <v>4627</v>
      </c>
    </row>
    <row r="1471" spans="1:10">
      <c r="A1471" t="s">
        <v>1403</v>
      </c>
      <c r="B1471" t="s">
        <v>2206</v>
      </c>
      <c r="C1471" t="s">
        <v>2716</v>
      </c>
      <c r="D1471" t="s">
        <v>1404</v>
      </c>
      <c r="E1471" t="s">
        <v>2285</v>
      </c>
      <c r="F1471" t="s">
        <v>2207</v>
      </c>
      <c r="G1471">
        <v>28204</v>
      </c>
      <c r="H1471" s="35">
        <f t="shared" si="22"/>
        <v>8.7451048078982568E-5</v>
      </c>
      <c r="I1471" s="23">
        <f>H1471*'POTW Flow Rate'!C$11</f>
        <v>903.19792260165514</v>
      </c>
      <c r="J1471" s="12" t="s">
        <v>4627</v>
      </c>
    </row>
    <row r="1472" spans="1:10">
      <c r="A1472" t="s">
        <v>1405</v>
      </c>
      <c r="B1472" t="s">
        <v>2206</v>
      </c>
      <c r="C1472" t="s">
        <v>2719</v>
      </c>
      <c r="D1472" t="s">
        <v>1406</v>
      </c>
      <c r="E1472" t="s">
        <v>2285</v>
      </c>
      <c r="F1472" t="s">
        <v>2207</v>
      </c>
      <c r="G1472">
        <v>22039</v>
      </c>
      <c r="H1472" s="35">
        <f t="shared" si="22"/>
        <v>6.8335471869688589E-5</v>
      </c>
      <c r="I1472" s="23">
        <f>H1472*'POTW Flow Rate'!C$11</f>
        <v>705.77148688901855</v>
      </c>
      <c r="J1472" s="12" t="s">
        <v>4627</v>
      </c>
    </row>
    <row r="1473" spans="1:10">
      <c r="A1473" t="s">
        <v>1407</v>
      </c>
      <c r="B1473" t="s">
        <v>2206</v>
      </c>
      <c r="C1473" t="s">
        <v>2722</v>
      </c>
      <c r="D1473" t="s">
        <v>1408</v>
      </c>
      <c r="E1473" t="s">
        <v>2285</v>
      </c>
      <c r="F1473" t="s">
        <v>2207</v>
      </c>
      <c r="G1473">
        <v>19420</v>
      </c>
      <c r="H1473" s="35">
        <f t="shared" si="22"/>
        <v>6.0214840224572457E-5</v>
      </c>
      <c r="I1473" s="23">
        <f>H1473*'POTW Flow Rate'!C$11</f>
        <v>621.90127843299331</v>
      </c>
      <c r="J1473" s="12" t="s">
        <v>4627</v>
      </c>
    </row>
    <row r="1474" spans="1:10">
      <c r="A1474" t="s">
        <v>1409</v>
      </c>
      <c r="B1474" t="s">
        <v>2206</v>
      </c>
      <c r="C1474" t="s">
        <v>2725</v>
      </c>
      <c r="D1474" t="s">
        <v>1410</v>
      </c>
      <c r="E1474" t="s">
        <v>2285</v>
      </c>
      <c r="F1474" t="s">
        <v>2207</v>
      </c>
      <c r="G1474">
        <v>10598</v>
      </c>
      <c r="H1474" s="35">
        <f t="shared" si="22"/>
        <v>3.286080724510911E-5</v>
      </c>
      <c r="I1474" s="23">
        <f>H1474*'POTW Flow Rate'!C$11</f>
        <v>339.3877316597767</v>
      </c>
      <c r="J1474" s="12" t="s">
        <v>4627</v>
      </c>
    </row>
    <row r="1475" spans="1:10">
      <c r="A1475" t="s">
        <v>1411</v>
      </c>
      <c r="B1475" t="s">
        <v>2206</v>
      </c>
      <c r="C1475" t="s">
        <v>2727</v>
      </c>
      <c r="D1475" t="s">
        <v>2720</v>
      </c>
      <c r="E1475" t="s">
        <v>2285</v>
      </c>
      <c r="F1475" t="s">
        <v>2207</v>
      </c>
      <c r="G1475">
        <v>28097</v>
      </c>
      <c r="H1475" s="35">
        <f t="shared" ref="H1475:H1538" si="23">G1475/G$3226</f>
        <v>8.7119277332122156E-5</v>
      </c>
      <c r="I1475" s="23">
        <f>H1475*'POTW Flow Rate'!C$11</f>
        <v>899.77138105725089</v>
      </c>
      <c r="J1475" s="12" t="s">
        <v>4627</v>
      </c>
    </row>
    <row r="1476" spans="1:10">
      <c r="A1476" t="s">
        <v>1412</v>
      </c>
      <c r="B1476" t="s">
        <v>2206</v>
      </c>
      <c r="C1476" t="s">
        <v>2730</v>
      </c>
      <c r="D1476" t="s">
        <v>1413</v>
      </c>
      <c r="E1476" t="s">
        <v>2285</v>
      </c>
      <c r="F1476" t="s">
        <v>2207</v>
      </c>
      <c r="G1476">
        <v>14859</v>
      </c>
      <c r="H1476" s="35">
        <f t="shared" si="23"/>
        <v>4.6072724556999077E-5</v>
      </c>
      <c r="I1476" s="23">
        <f>H1476*'POTW Flow Rate'!C$11</f>
        <v>475.84094213366876</v>
      </c>
      <c r="J1476" s="12" t="s">
        <v>4627</v>
      </c>
    </row>
    <row r="1477" spans="1:10">
      <c r="A1477" t="s">
        <v>1414</v>
      </c>
      <c r="B1477" t="s">
        <v>2206</v>
      </c>
      <c r="C1477" t="s">
        <v>2733</v>
      </c>
      <c r="D1477" t="s">
        <v>3445</v>
      </c>
      <c r="E1477" t="s">
        <v>2285</v>
      </c>
      <c r="F1477" t="s">
        <v>2207</v>
      </c>
      <c r="G1477">
        <v>47983</v>
      </c>
      <c r="H1477" s="35">
        <f t="shared" si="23"/>
        <v>1.4877902566918949E-4</v>
      </c>
      <c r="I1477" s="23">
        <f>H1477*'POTW Flow Rate'!C$11</f>
        <v>1536.5957282724157</v>
      </c>
      <c r="J1477" s="12" t="s">
        <v>4627</v>
      </c>
    </row>
    <row r="1478" spans="1:10">
      <c r="A1478" t="s">
        <v>1415</v>
      </c>
      <c r="B1478" t="s">
        <v>2206</v>
      </c>
      <c r="C1478" t="s">
        <v>3255</v>
      </c>
      <c r="D1478" t="s">
        <v>2478</v>
      </c>
      <c r="E1478" t="s">
        <v>2285</v>
      </c>
      <c r="F1478" t="s">
        <v>2207</v>
      </c>
      <c r="G1478">
        <v>48958</v>
      </c>
      <c r="H1478" s="35">
        <f t="shared" si="23"/>
        <v>1.5180217032516056E-4</v>
      </c>
      <c r="I1478" s="23">
        <f>H1478*'POTW Flow Rate'!C$11</f>
        <v>1567.8188872050712</v>
      </c>
      <c r="J1478" s="12" t="s">
        <v>4627</v>
      </c>
    </row>
    <row r="1479" spans="1:10">
      <c r="A1479" t="s">
        <v>1416</v>
      </c>
      <c r="B1479" t="s">
        <v>2206</v>
      </c>
      <c r="C1479" t="s">
        <v>3257</v>
      </c>
      <c r="D1479" t="s">
        <v>3450</v>
      </c>
      <c r="E1479" t="s">
        <v>2285</v>
      </c>
      <c r="F1479" t="s">
        <v>2207</v>
      </c>
      <c r="G1479">
        <v>20490</v>
      </c>
      <c r="H1479" s="35">
        <f t="shared" si="23"/>
        <v>6.3532547693176606E-5</v>
      </c>
      <c r="I1479" s="23">
        <f>H1479*'POTW Flow Rate'!C$11</f>
        <v>656.16669387703575</v>
      </c>
      <c r="J1479" s="12" t="s">
        <v>4627</v>
      </c>
    </row>
    <row r="1480" spans="1:10">
      <c r="A1480" t="s">
        <v>1417</v>
      </c>
      <c r="B1480" t="s">
        <v>2206</v>
      </c>
      <c r="C1480" t="s">
        <v>3259</v>
      </c>
      <c r="D1480" t="s">
        <v>3453</v>
      </c>
      <c r="E1480" t="s">
        <v>2285</v>
      </c>
      <c r="F1480" t="s">
        <v>2207</v>
      </c>
      <c r="G1480">
        <v>9972</v>
      </c>
      <c r="H1480" s="35">
        <f t="shared" si="23"/>
        <v>3.0919793342916399E-5</v>
      </c>
      <c r="I1480" s="23">
        <f>H1480*'POTW Flow Rate'!C$11</f>
        <v>319.34086243737426</v>
      </c>
      <c r="J1480" s="12" t="s">
        <v>4627</v>
      </c>
    </row>
    <row r="1481" spans="1:10">
      <c r="A1481" t="s">
        <v>1418</v>
      </c>
      <c r="B1481" t="s">
        <v>2206</v>
      </c>
      <c r="C1481" t="s">
        <v>3262</v>
      </c>
      <c r="D1481" t="s">
        <v>3469</v>
      </c>
      <c r="E1481" t="s">
        <v>2285</v>
      </c>
      <c r="F1481" t="s">
        <v>2207</v>
      </c>
      <c r="G1481">
        <v>9191</v>
      </c>
      <c r="H1481" s="35">
        <f t="shared" si="23"/>
        <v>2.8498176956953936E-5</v>
      </c>
      <c r="I1481" s="23">
        <f>H1481*'POTW Flow Rate'!C$11</f>
        <v>294.33031153849851</v>
      </c>
      <c r="J1481" s="12" t="s">
        <v>4627</v>
      </c>
    </row>
    <row r="1482" spans="1:10">
      <c r="A1482" t="s">
        <v>1419</v>
      </c>
      <c r="B1482" t="s">
        <v>2206</v>
      </c>
      <c r="C1482" t="s">
        <v>3264</v>
      </c>
      <c r="D1482" t="s">
        <v>2484</v>
      </c>
      <c r="E1482" t="s">
        <v>2285</v>
      </c>
      <c r="F1482" t="s">
        <v>2207</v>
      </c>
      <c r="G1482">
        <v>18478</v>
      </c>
      <c r="H1482" s="35">
        <f t="shared" si="23"/>
        <v>5.7294017387726564E-5</v>
      </c>
      <c r="I1482" s="23">
        <f>H1482*'POTW Flow Rate'!C$11</f>
        <v>591.73490334113546</v>
      </c>
      <c r="J1482" s="12" t="s">
        <v>4627</v>
      </c>
    </row>
    <row r="1483" spans="1:10">
      <c r="A1483" t="s">
        <v>1420</v>
      </c>
      <c r="B1483" t="s">
        <v>2206</v>
      </c>
      <c r="C1483" t="s">
        <v>3267</v>
      </c>
      <c r="D1483" t="s">
        <v>1421</v>
      </c>
      <c r="E1483" t="s">
        <v>2285</v>
      </c>
      <c r="F1483" t="s">
        <v>2207</v>
      </c>
      <c r="G1483">
        <v>12276</v>
      </c>
      <c r="H1483" s="35">
        <f t="shared" si="23"/>
        <v>3.806371671456496E-5</v>
      </c>
      <c r="I1483" s="23">
        <f>H1483*'POTW Flow Rate'!C$11</f>
        <v>393.1235887766955</v>
      </c>
      <c r="J1483" s="12" t="s">
        <v>4627</v>
      </c>
    </row>
    <row r="1484" spans="1:10">
      <c r="A1484" t="s">
        <v>1422</v>
      </c>
      <c r="B1484" t="s">
        <v>2206</v>
      </c>
      <c r="C1484" t="s">
        <v>3270</v>
      </c>
      <c r="D1484" t="s">
        <v>1423</v>
      </c>
      <c r="E1484" t="s">
        <v>2285</v>
      </c>
      <c r="F1484" t="s">
        <v>2207</v>
      </c>
      <c r="G1484">
        <v>27817</v>
      </c>
      <c r="H1484" s="35">
        <f t="shared" si="23"/>
        <v>8.6251092200150982E-5</v>
      </c>
      <c r="I1484" s="23">
        <f>H1484*'POTW Flow Rate'!C$11</f>
        <v>890.8047302868473</v>
      </c>
      <c r="J1484" s="12" t="s">
        <v>4627</v>
      </c>
    </row>
    <row r="1485" spans="1:10">
      <c r="A1485" t="s">
        <v>1424</v>
      </c>
      <c r="B1485" t="s">
        <v>1425</v>
      </c>
      <c r="C1485" t="s">
        <v>2283</v>
      </c>
      <c r="D1485" t="s">
        <v>4809</v>
      </c>
      <c r="E1485" t="s">
        <v>2285</v>
      </c>
      <c r="F1485" t="s">
        <v>1426</v>
      </c>
      <c r="G1485">
        <v>25602</v>
      </c>
      <c r="H1485" s="35">
        <f t="shared" si="23"/>
        <v>7.9383127674021836E-5</v>
      </c>
      <c r="I1485" s="23">
        <f>H1485*'POTW Flow Rate'!C$11</f>
        <v>819.87211794240443</v>
      </c>
      <c r="J1485" s="12" t="s">
        <v>4627</v>
      </c>
    </row>
    <row r="1486" spans="1:10">
      <c r="A1486" t="s">
        <v>1427</v>
      </c>
      <c r="B1486" t="s">
        <v>1425</v>
      </c>
      <c r="C1486" t="s">
        <v>2288</v>
      </c>
      <c r="D1486" t="s">
        <v>1428</v>
      </c>
      <c r="E1486" t="s">
        <v>2285</v>
      </c>
      <c r="F1486" t="s">
        <v>1426</v>
      </c>
      <c r="G1486">
        <v>17379</v>
      </c>
      <c r="H1486" s="35">
        <f t="shared" si="23"/>
        <v>5.3886390744739684E-5</v>
      </c>
      <c r="I1486" s="23">
        <f>H1486*'POTW Flow Rate'!C$11</f>
        <v>556.54079906730124</v>
      </c>
      <c r="J1486" s="12" t="s">
        <v>4627</v>
      </c>
    </row>
    <row r="1487" spans="1:10">
      <c r="A1487" t="s">
        <v>1429</v>
      </c>
      <c r="B1487" t="s">
        <v>1425</v>
      </c>
      <c r="C1487" t="s">
        <v>2291</v>
      </c>
      <c r="D1487" t="s">
        <v>4982</v>
      </c>
      <c r="E1487" t="s">
        <v>2285</v>
      </c>
      <c r="F1487" t="s">
        <v>1426</v>
      </c>
      <c r="G1487">
        <v>5382</v>
      </c>
      <c r="H1487" s="35">
        <f t="shared" si="23"/>
        <v>1.6687758500960298E-5</v>
      </c>
      <c r="I1487" s="23">
        <f>H1487*'POTW Flow Rate'!C$11</f>
        <v>172.35183730825798</v>
      </c>
      <c r="J1487" s="12" t="s">
        <v>4627</v>
      </c>
    </row>
    <row r="1488" spans="1:10">
      <c r="A1488" t="s">
        <v>1430</v>
      </c>
      <c r="B1488" t="s">
        <v>1425</v>
      </c>
      <c r="C1488" t="s">
        <v>2294</v>
      </c>
      <c r="D1488" t="s">
        <v>1431</v>
      </c>
      <c r="E1488" t="s">
        <v>2285</v>
      </c>
      <c r="F1488" t="s">
        <v>1426</v>
      </c>
      <c r="G1488">
        <v>25887</v>
      </c>
      <c r="H1488" s="35">
        <f t="shared" si="23"/>
        <v>8.0266816111921064E-5</v>
      </c>
      <c r="I1488" s="23">
        <f>H1488*'POTW Flow Rate'!C$11</f>
        <v>828.99888747656519</v>
      </c>
      <c r="J1488" s="12" t="s">
        <v>4627</v>
      </c>
    </row>
    <row r="1489" spans="1:10">
      <c r="A1489" t="s">
        <v>1432</v>
      </c>
      <c r="B1489" t="s">
        <v>1425</v>
      </c>
      <c r="C1489" t="s">
        <v>2297</v>
      </c>
      <c r="D1489" t="s">
        <v>1925</v>
      </c>
      <c r="E1489" t="s">
        <v>2285</v>
      </c>
      <c r="F1489" t="s">
        <v>1426</v>
      </c>
      <c r="G1489">
        <v>35662</v>
      </c>
      <c r="H1489" s="35">
        <f t="shared" si="23"/>
        <v>1.1057577920127203E-4</v>
      </c>
      <c r="I1489" s="23">
        <f>H1489*'POTW Flow Rate'!C$11</f>
        <v>1142.0310706219057</v>
      </c>
      <c r="J1489" s="12" t="s">
        <v>4627</v>
      </c>
    </row>
    <row r="1490" spans="1:10">
      <c r="A1490" t="s">
        <v>1433</v>
      </c>
      <c r="B1490" t="s">
        <v>1425</v>
      </c>
      <c r="C1490" t="s">
        <v>2300</v>
      </c>
      <c r="D1490" t="s">
        <v>4986</v>
      </c>
      <c r="E1490" t="s">
        <v>2285</v>
      </c>
      <c r="F1490" t="s">
        <v>1426</v>
      </c>
      <c r="G1490">
        <v>12057</v>
      </c>
      <c r="H1490" s="35">
        <f t="shared" si="23"/>
        <v>3.7384671914916074E-5</v>
      </c>
      <c r="I1490" s="23">
        <f>H1490*'POTW Flow Rate'!C$11</f>
        <v>386.11038692412978</v>
      </c>
      <c r="J1490" s="12" t="s">
        <v>4627</v>
      </c>
    </row>
    <row r="1491" spans="1:10">
      <c r="A1491" t="s">
        <v>1434</v>
      </c>
      <c r="B1491" t="s">
        <v>1425</v>
      </c>
      <c r="C1491" t="s">
        <v>2303</v>
      </c>
      <c r="D1491" t="s">
        <v>1435</v>
      </c>
      <c r="E1491" t="s">
        <v>2285</v>
      </c>
      <c r="F1491" t="s">
        <v>1426</v>
      </c>
      <c r="G1491">
        <v>16584</v>
      </c>
      <c r="H1491" s="35">
        <f t="shared" si="23"/>
        <v>5.1421365102178661E-5</v>
      </c>
      <c r="I1491" s="23">
        <f>H1491*'POTW Flow Rate'!C$11</f>
        <v>531.08191562990532</v>
      </c>
      <c r="J1491" s="12" t="s">
        <v>4627</v>
      </c>
    </row>
    <row r="1492" spans="1:10">
      <c r="A1492" t="s">
        <v>1436</v>
      </c>
      <c r="B1492" t="s">
        <v>1425</v>
      </c>
      <c r="C1492" t="s">
        <v>2306</v>
      </c>
      <c r="D1492" t="s">
        <v>2601</v>
      </c>
      <c r="E1492" t="s">
        <v>2285</v>
      </c>
      <c r="F1492" t="s">
        <v>1426</v>
      </c>
      <c r="G1492">
        <v>18806</v>
      </c>
      <c r="H1492" s="35">
        <f t="shared" si="23"/>
        <v>5.8311034256607084E-5</v>
      </c>
      <c r="I1492" s="23">
        <f>H1492*'POTW Flow Rate'!C$11</f>
        <v>602.23869424360828</v>
      </c>
      <c r="J1492" s="12" t="s">
        <v>4627</v>
      </c>
    </row>
    <row r="1493" spans="1:10">
      <c r="A1493" t="s">
        <v>1437</v>
      </c>
      <c r="B1493" t="s">
        <v>1425</v>
      </c>
      <c r="C1493" t="s">
        <v>2309</v>
      </c>
      <c r="D1493" t="s">
        <v>1438</v>
      </c>
      <c r="E1493" t="s">
        <v>2285</v>
      </c>
      <c r="F1493" t="s">
        <v>1426</v>
      </c>
      <c r="G1493">
        <v>12394</v>
      </c>
      <c r="H1493" s="35">
        <f t="shared" si="23"/>
        <v>3.8429594734467099E-5</v>
      </c>
      <c r="I1493" s="23">
        <f>H1493*'POTW Flow Rate'!C$11</f>
        <v>396.90239160136559</v>
      </c>
      <c r="J1493" s="12" t="s">
        <v>4627</v>
      </c>
    </row>
    <row r="1494" spans="1:10">
      <c r="A1494" t="s">
        <v>1439</v>
      </c>
      <c r="B1494" t="s">
        <v>1425</v>
      </c>
      <c r="C1494" t="s">
        <v>2312</v>
      </c>
      <c r="D1494" t="s">
        <v>2603</v>
      </c>
      <c r="E1494" t="s">
        <v>2285</v>
      </c>
      <c r="F1494" t="s">
        <v>1426</v>
      </c>
      <c r="G1494">
        <v>172717</v>
      </c>
      <c r="H1494" s="35">
        <f t="shared" si="23"/>
        <v>5.3553689799523587E-4</v>
      </c>
      <c r="I1494" s="23">
        <f>H1494*'POTW Flow Rate'!C$11</f>
        <v>5531.046503970716</v>
      </c>
      <c r="J1494" s="12" t="s">
        <v>4627</v>
      </c>
    </row>
    <row r="1495" spans="1:10">
      <c r="A1495" t="s">
        <v>1440</v>
      </c>
      <c r="B1495" t="s">
        <v>1425</v>
      </c>
      <c r="C1495" t="s">
        <v>2315</v>
      </c>
      <c r="D1495" t="s">
        <v>4825</v>
      </c>
      <c r="E1495" t="s">
        <v>2285</v>
      </c>
      <c r="F1495" t="s">
        <v>1426</v>
      </c>
      <c r="G1495">
        <v>89486</v>
      </c>
      <c r="H1495" s="35">
        <f t="shared" si="23"/>
        <v>2.7746576685561743E-4</v>
      </c>
      <c r="I1495" s="23">
        <f>H1495*'POTW Flow Rate'!C$11</f>
        <v>2865.6775387154912</v>
      </c>
      <c r="J1495" s="12" t="s">
        <v>4627</v>
      </c>
    </row>
    <row r="1496" spans="1:10">
      <c r="A1496" t="s">
        <v>1441</v>
      </c>
      <c r="B1496" t="s">
        <v>1425</v>
      </c>
      <c r="C1496" t="s">
        <v>2318</v>
      </c>
      <c r="D1496" t="s">
        <v>2304</v>
      </c>
      <c r="E1496" t="s">
        <v>2285</v>
      </c>
      <c r="F1496" t="s">
        <v>1426</v>
      </c>
      <c r="G1496">
        <v>42972</v>
      </c>
      <c r="H1496" s="35">
        <f t="shared" si="23"/>
        <v>1.3324161246809101E-4</v>
      </c>
      <c r="I1496" s="23">
        <f>H1496*'POTW Flow Rate'!C$11</f>
        <v>1376.1247032349427</v>
      </c>
      <c r="J1496" s="12" t="s">
        <v>4627</v>
      </c>
    </row>
    <row r="1497" spans="1:10">
      <c r="A1497" t="s">
        <v>1442</v>
      </c>
      <c r="B1497" t="s">
        <v>1425</v>
      </c>
      <c r="C1497" t="s">
        <v>2321</v>
      </c>
      <c r="D1497" t="s">
        <v>5179</v>
      </c>
      <c r="E1497" t="s">
        <v>2285</v>
      </c>
      <c r="F1497" t="s">
        <v>1426</v>
      </c>
      <c r="G1497">
        <v>9034</v>
      </c>
      <c r="H1497" s="35">
        <f t="shared" si="23"/>
        <v>2.8011373150812953E-5</v>
      </c>
      <c r="I1497" s="23">
        <f>H1497*'POTW Flow Rate'!C$11</f>
        <v>289.30258235652224</v>
      </c>
      <c r="J1497" s="12" t="s">
        <v>4627</v>
      </c>
    </row>
    <row r="1498" spans="1:10">
      <c r="A1498" t="s">
        <v>1443</v>
      </c>
      <c r="B1498" t="s">
        <v>1425</v>
      </c>
      <c r="C1498" t="s">
        <v>2324</v>
      </c>
      <c r="D1498" t="s">
        <v>1444</v>
      </c>
      <c r="E1498" t="s">
        <v>2285</v>
      </c>
      <c r="F1498" t="s">
        <v>1426</v>
      </c>
      <c r="G1498">
        <v>44750</v>
      </c>
      <c r="H1498" s="35">
        <f t="shared" si="23"/>
        <v>1.3875458805610801E-4</v>
      </c>
      <c r="I1498" s="23">
        <f>H1498*'POTW Flow Rate'!C$11</f>
        <v>1433.0629356270058</v>
      </c>
      <c r="J1498" s="12" t="s">
        <v>4627</v>
      </c>
    </row>
    <row r="1499" spans="1:10">
      <c r="A1499" t="s">
        <v>1445</v>
      </c>
      <c r="B1499" t="s">
        <v>1425</v>
      </c>
      <c r="C1499" t="s">
        <v>2327</v>
      </c>
      <c r="D1499" t="s">
        <v>3159</v>
      </c>
      <c r="E1499" t="s">
        <v>2285</v>
      </c>
      <c r="F1499" t="s">
        <v>1426</v>
      </c>
      <c r="G1499">
        <v>44021</v>
      </c>
      <c r="H1499" s="35">
        <f t="shared" si="23"/>
        <v>1.3649420605179731E-4</v>
      </c>
      <c r="I1499" s="23">
        <f>H1499*'POTW Flow Rate'!C$11</f>
        <v>1409.7176198712048</v>
      </c>
      <c r="J1499" s="12" t="s">
        <v>4627</v>
      </c>
    </row>
    <row r="1500" spans="1:10">
      <c r="A1500" t="s">
        <v>1446</v>
      </c>
      <c r="B1500" t="s">
        <v>1425</v>
      </c>
      <c r="C1500" t="s">
        <v>2330</v>
      </c>
      <c r="D1500" t="s">
        <v>1447</v>
      </c>
      <c r="E1500" t="s">
        <v>2285</v>
      </c>
      <c r="F1500" t="s">
        <v>1426</v>
      </c>
      <c r="G1500">
        <v>78043</v>
      </c>
      <c r="H1500" s="35">
        <f t="shared" si="23"/>
        <v>2.4198490090866675E-4</v>
      </c>
      <c r="I1500" s="23">
        <f>H1500*'POTW Flow Rate'!C$11</f>
        <v>2499.2297359807467</v>
      </c>
      <c r="J1500" s="12" t="s">
        <v>4627</v>
      </c>
    </row>
    <row r="1501" spans="1:10">
      <c r="A1501" t="s">
        <v>1448</v>
      </c>
      <c r="B1501" t="s">
        <v>1425</v>
      </c>
      <c r="C1501" t="s">
        <v>2333</v>
      </c>
      <c r="D1501" t="s">
        <v>2608</v>
      </c>
      <c r="E1501" t="s">
        <v>2285</v>
      </c>
      <c r="F1501" t="s">
        <v>1426</v>
      </c>
      <c r="G1501">
        <v>9043</v>
      </c>
      <c r="H1501" s="35">
        <f t="shared" si="23"/>
        <v>2.8039279101483455E-5</v>
      </c>
      <c r="I1501" s="23">
        <f>H1501*'POTW Flow Rate'!C$11</f>
        <v>289.59079613128517</v>
      </c>
      <c r="J1501" s="12" t="s">
        <v>4627</v>
      </c>
    </row>
    <row r="1502" spans="1:10">
      <c r="A1502" t="s">
        <v>1449</v>
      </c>
      <c r="B1502" t="s">
        <v>1425</v>
      </c>
      <c r="C1502" t="s">
        <v>2336</v>
      </c>
      <c r="D1502" t="s">
        <v>5188</v>
      </c>
      <c r="E1502" t="s">
        <v>2285</v>
      </c>
      <c r="F1502" t="s">
        <v>1426</v>
      </c>
      <c r="G1502">
        <v>6258</v>
      </c>
      <c r="H1502" s="35">
        <f t="shared" si="23"/>
        <v>1.9403937699555841E-5</v>
      </c>
      <c r="I1502" s="23">
        <f>H1502*'POTW Flow Rate'!C$11</f>
        <v>200.4046447185207</v>
      </c>
      <c r="J1502" s="12" t="s">
        <v>4627</v>
      </c>
    </row>
    <row r="1503" spans="1:10">
      <c r="A1503" t="s">
        <v>1450</v>
      </c>
      <c r="B1503" t="s">
        <v>1425</v>
      </c>
      <c r="C1503" t="s">
        <v>2339</v>
      </c>
      <c r="D1503" t="s">
        <v>1770</v>
      </c>
      <c r="E1503" t="s">
        <v>2285</v>
      </c>
      <c r="F1503" t="s">
        <v>1426</v>
      </c>
      <c r="G1503">
        <v>100889</v>
      </c>
      <c r="H1503" s="35">
        <f t="shared" si="23"/>
        <v>3.128226063551437E-4</v>
      </c>
      <c r="I1503" s="23">
        <f>H1503*'POTW Flow Rate'!C$11</f>
        <v>3230.8443913401784</v>
      </c>
      <c r="J1503" s="12" t="s">
        <v>4627</v>
      </c>
    </row>
    <row r="1504" spans="1:10">
      <c r="A1504" t="s">
        <v>1451</v>
      </c>
      <c r="B1504" t="s">
        <v>1425</v>
      </c>
      <c r="C1504" t="s">
        <v>2342</v>
      </c>
      <c r="D1504" t="s">
        <v>4833</v>
      </c>
      <c r="E1504" t="s">
        <v>2285</v>
      </c>
      <c r="F1504" t="s">
        <v>1426</v>
      </c>
      <c r="G1504">
        <v>13952</v>
      </c>
      <c r="H1504" s="35">
        <f t="shared" si="23"/>
        <v>4.3260424861649581E-5</v>
      </c>
      <c r="I1504" s="23">
        <f>H1504*'POTW Flow Rate'!C$11</f>
        <v>446.79539838811132</v>
      </c>
      <c r="J1504" s="12" t="s">
        <v>4627</v>
      </c>
    </row>
    <row r="1505" spans="1:10">
      <c r="A1505" t="s">
        <v>1452</v>
      </c>
      <c r="B1505" t="s">
        <v>1425</v>
      </c>
      <c r="C1505" t="s">
        <v>2345</v>
      </c>
      <c r="D1505" t="s">
        <v>1453</v>
      </c>
      <c r="E1505" t="s">
        <v>2285</v>
      </c>
      <c r="F1505" t="s">
        <v>1426</v>
      </c>
      <c r="G1505">
        <v>7694</v>
      </c>
      <c r="H1505" s="35">
        <f t="shared" si="23"/>
        <v>2.3856487162093743E-5</v>
      </c>
      <c r="I1505" s="23">
        <f>H1505*'POTW Flow Rate'!C$11</f>
        <v>246.39075366959065</v>
      </c>
      <c r="J1505" s="12" t="s">
        <v>4627</v>
      </c>
    </row>
    <row r="1506" spans="1:10">
      <c r="A1506" t="s">
        <v>1454</v>
      </c>
      <c r="B1506" t="s">
        <v>1425</v>
      </c>
      <c r="C1506" t="s">
        <v>2348</v>
      </c>
      <c r="D1506" t="s">
        <v>1774</v>
      </c>
      <c r="E1506" t="s">
        <v>2285</v>
      </c>
      <c r="F1506" t="s">
        <v>1426</v>
      </c>
      <c r="G1506">
        <v>82101</v>
      </c>
      <c r="H1506" s="35">
        <f t="shared" si="23"/>
        <v>2.5456738399987761E-4</v>
      </c>
      <c r="I1506" s="23">
        <f>H1506*'POTW Flow Rate'!C$11</f>
        <v>2629.1821246460959</v>
      </c>
      <c r="J1506" s="12" t="s">
        <v>4627</v>
      </c>
    </row>
    <row r="1507" spans="1:10">
      <c r="A1507" t="s">
        <v>1455</v>
      </c>
      <c r="B1507" t="s">
        <v>1425</v>
      </c>
      <c r="C1507" t="s">
        <v>2351</v>
      </c>
      <c r="D1507" t="s">
        <v>2612</v>
      </c>
      <c r="E1507" t="s">
        <v>2285</v>
      </c>
      <c r="F1507" t="s">
        <v>1426</v>
      </c>
      <c r="G1507">
        <v>6917</v>
      </c>
      <c r="H1507" s="35">
        <f t="shared" si="23"/>
        <v>2.1447273420873721E-5</v>
      </c>
      <c r="I1507" s="23">
        <f>H1507*'POTW Flow Rate'!C$11</f>
        <v>221.50829778172061</v>
      </c>
      <c r="J1507" s="12" t="s">
        <v>4627</v>
      </c>
    </row>
    <row r="1508" spans="1:10">
      <c r="A1508" t="s">
        <v>1456</v>
      </c>
      <c r="B1508" t="s">
        <v>1425</v>
      </c>
      <c r="C1508" t="s">
        <v>2354</v>
      </c>
      <c r="D1508" t="s">
        <v>2325</v>
      </c>
      <c r="E1508" t="s">
        <v>2285</v>
      </c>
      <c r="F1508" t="s">
        <v>1426</v>
      </c>
      <c r="G1508">
        <v>233682</v>
      </c>
      <c r="H1508" s="35">
        <f t="shared" si="23"/>
        <v>7.245687071760319E-4</v>
      </c>
      <c r="I1508" s="23">
        <f>H1508*'POTW Flow Rate'!C$11</f>
        <v>7483.3745904623447</v>
      </c>
      <c r="J1508" s="12" t="s">
        <v>4627</v>
      </c>
    </row>
    <row r="1509" spans="1:10">
      <c r="A1509" t="s">
        <v>1457</v>
      </c>
      <c r="B1509" t="s">
        <v>1425</v>
      </c>
      <c r="C1509" t="s">
        <v>2357</v>
      </c>
      <c r="D1509" t="s">
        <v>1778</v>
      </c>
      <c r="E1509" t="s">
        <v>2285</v>
      </c>
      <c r="F1509" t="s">
        <v>1426</v>
      </c>
      <c r="G1509">
        <v>20299</v>
      </c>
      <c r="H1509" s="35">
        <f t="shared" si="23"/>
        <v>6.2940321406724833E-5</v>
      </c>
      <c r="I1509" s="23">
        <f>H1509*'POTW Flow Rate'!C$11</f>
        <v>650.05015710151031</v>
      </c>
      <c r="J1509" s="12" t="s">
        <v>4627</v>
      </c>
    </row>
    <row r="1510" spans="1:10">
      <c r="A1510" t="s">
        <v>1458</v>
      </c>
      <c r="B1510" t="s">
        <v>1425</v>
      </c>
      <c r="C1510" t="s">
        <v>2360</v>
      </c>
      <c r="D1510" t="s">
        <v>1459</v>
      </c>
      <c r="E1510" t="s">
        <v>2285</v>
      </c>
      <c r="F1510" t="s">
        <v>1426</v>
      </c>
      <c r="G1510">
        <v>76557</v>
      </c>
      <c r="H1510" s="35">
        <f t="shared" si="23"/>
        <v>2.3737731838684829E-4</v>
      </c>
      <c r="I1510" s="23">
        <f>H1510*'POTW Flow Rate'!C$11</f>
        <v>2451.6424393921047</v>
      </c>
      <c r="J1510" s="12" t="s">
        <v>4627</v>
      </c>
    </row>
    <row r="1511" spans="1:10">
      <c r="A1511" t="s">
        <v>1460</v>
      </c>
      <c r="B1511" t="s">
        <v>1425</v>
      </c>
      <c r="C1511" t="s">
        <v>2363</v>
      </c>
      <c r="D1511" t="s">
        <v>1461</v>
      </c>
      <c r="E1511" t="s">
        <v>2285</v>
      </c>
      <c r="F1511" t="s">
        <v>1426</v>
      </c>
      <c r="G1511">
        <v>17585</v>
      </c>
      <c r="H1511" s="35">
        <f t="shared" si="23"/>
        <v>5.4525126948975628E-5</v>
      </c>
      <c r="I1511" s="23">
        <f>H1511*'POTW Flow Rate'!C$11</f>
        <v>563.13769213409819</v>
      </c>
      <c r="J1511" s="12" t="s">
        <v>4627</v>
      </c>
    </row>
    <row r="1512" spans="1:10">
      <c r="A1512" t="s">
        <v>1462</v>
      </c>
      <c r="B1512" t="s">
        <v>1425</v>
      </c>
      <c r="C1512" t="s">
        <v>2366</v>
      </c>
      <c r="D1512" t="s">
        <v>2624</v>
      </c>
      <c r="E1512" t="s">
        <v>2285</v>
      </c>
      <c r="F1512" t="s">
        <v>1426</v>
      </c>
      <c r="G1512">
        <v>24650</v>
      </c>
      <c r="H1512" s="35">
        <f t="shared" si="23"/>
        <v>7.6431298225319833E-5</v>
      </c>
      <c r="I1512" s="23">
        <f>H1512*'POTW Flow Rate'!C$11</f>
        <v>789.38550532303225</v>
      </c>
      <c r="J1512" s="12" t="s">
        <v>4627</v>
      </c>
    </row>
    <row r="1513" spans="1:10">
      <c r="A1513" t="s">
        <v>1463</v>
      </c>
      <c r="B1513" t="s">
        <v>1425</v>
      </c>
      <c r="C1513" t="s">
        <v>2369</v>
      </c>
      <c r="D1513" t="s">
        <v>3194</v>
      </c>
      <c r="E1513" t="s">
        <v>2285</v>
      </c>
      <c r="F1513" t="s">
        <v>1426</v>
      </c>
      <c r="G1513">
        <v>7628</v>
      </c>
      <c r="H1513" s="35">
        <f t="shared" si="23"/>
        <v>2.3651843523843393E-5</v>
      </c>
      <c r="I1513" s="23">
        <f>H1513*'POTW Flow Rate'!C$11</f>
        <v>244.27718598799552</v>
      </c>
      <c r="J1513" s="12" t="s">
        <v>4627</v>
      </c>
    </row>
    <row r="1514" spans="1:10">
      <c r="A1514" t="s">
        <v>1464</v>
      </c>
      <c r="B1514" t="s">
        <v>1425</v>
      </c>
      <c r="C1514" t="s">
        <v>2372</v>
      </c>
      <c r="D1514" t="s">
        <v>2355</v>
      </c>
      <c r="E1514" t="s">
        <v>2285</v>
      </c>
      <c r="F1514" t="s">
        <v>1426</v>
      </c>
      <c r="G1514">
        <v>16389</v>
      </c>
      <c r="H1514" s="35">
        <f t="shared" si="23"/>
        <v>5.0816736170984445E-5</v>
      </c>
      <c r="I1514" s="23">
        <f>H1514*'POTW Flow Rate'!C$11</f>
        <v>524.83728384337417</v>
      </c>
      <c r="J1514" s="12" t="s">
        <v>4627</v>
      </c>
    </row>
    <row r="1515" spans="1:10">
      <c r="A1515" t="s">
        <v>1465</v>
      </c>
      <c r="B1515" t="s">
        <v>1425</v>
      </c>
      <c r="C1515" t="s">
        <v>2375</v>
      </c>
      <c r="D1515" t="s">
        <v>4687</v>
      </c>
      <c r="E1515" t="s">
        <v>2285</v>
      </c>
      <c r="F1515" t="s">
        <v>1426</v>
      </c>
      <c r="G1515">
        <v>8297</v>
      </c>
      <c r="H1515" s="35">
        <f t="shared" si="23"/>
        <v>2.5726185857017389E-5</v>
      </c>
      <c r="I1515" s="23">
        <f>H1515*'POTW Flow Rate'!C$11</f>
        <v>265.70107657870989</v>
      </c>
      <c r="J1515" s="12" t="s">
        <v>4627</v>
      </c>
    </row>
    <row r="1516" spans="1:10">
      <c r="A1516" t="s">
        <v>1466</v>
      </c>
      <c r="B1516" t="s">
        <v>1425</v>
      </c>
      <c r="C1516" t="s">
        <v>2378</v>
      </c>
      <c r="D1516" t="s">
        <v>2358</v>
      </c>
      <c r="E1516" t="s">
        <v>2285</v>
      </c>
      <c r="F1516" t="s">
        <v>1426</v>
      </c>
      <c r="G1516">
        <v>12692</v>
      </c>
      <c r="H1516" s="35">
        <f t="shared" si="23"/>
        <v>3.9353591767779277E-5</v>
      </c>
      <c r="I1516" s="23">
        <f>H1516*'POTW Flow Rate'!C$11</f>
        <v>406.44546992129506</v>
      </c>
      <c r="J1516" s="12" t="s">
        <v>4627</v>
      </c>
    </row>
    <row r="1517" spans="1:10">
      <c r="A1517" t="s">
        <v>1467</v>
      </c>
      <c r="B1517" t="s">
        <v>1425</v>
      </c>
      <c r="C1517" t="s">
        <v>2381</v>
      </c>
      <c r="D1517" t="s">
        <v>1468</v>
      </c>
      <c r="E1517" t="s">
        <v>2285</v>
      </c>
      <c r="F1517" t="s">
        <v>1426</v>
      </c>
      <c r="G1517">
        <v>15655</v>
      </c>
      <c r="H1517" s="35">
        <f t="shared" si="23"/>
        <v>4.8540850860745717E-5</v>
      </c>
      <c r="I1517" s="23">
        <f>H1517*'POTW Flow Rate'!C$11</f>
        <v>501.33184932381619</v>
      </c>
      <c r="J1517" s="12" t="s">
        <v>4627</v>
      </c>
    </row>
    <row r="1518" spans="1:10">
      <c r="A1518" t="s">
        <v>1469</v>
      </c>
      <c r="B1518" t="s">
        <v>1425</v>
      </c>
      <c r="C1518" t="s">
        <v>2384</v>
      </c>
      <c r="D1518" t="s">
        <v>2891</v>
      </c>
      <c r="E1518" t="s">
        <v>2285</v>
      </c>
      <c r="F1518" t="s">
        <v>1426</v>
      </c>
      <c r="G1518">
        <v>13546</v>
      </c>
      <c r="H1518" s="35">
        <f t="shared" si="23"/>
        <v>4.2001556420291373E-5</v>
      </c>
      <c r="I1518" s="23">
        <f>H1518*'POTW Flow Rate'!C$11</f>
        <v>433.7937547710261</v>
      </c>
      <c r="J1518" s="12" t="s">
        <v>4627</v>
      </c>
    </row>
    <row r="1519" spans="1:10">
      <c r="A1519" t="s">
        <v>1470</v>
      </c>
      <c r="B1519" t="s">
        <v>1425</v>
      </c>
      <c r="C1519" t="s">
        <v>2387</v>
      </c>
      <c r="D1519" t="s">
        <v>1471</v>
      </c>
      <c r="E1519" t="s">
        <v>2285</v>
      </c>
      <c r="F1519" t="s">
        <v>1426</v>
      </c>
      <c r="G1519">
        <v>31344</v>
      </c>
      <c r="H1519" s="35">
        <f t="shared" si="23"/>
        <v>9.7187124201802221E-5</v>
      </c>
      <c r="I1519" s="23">
        <f>H1519*'POTW Flow Rate'!C$11</f>
        <v>1003.7525062411814</v>
      </c>
      <c r="J1519" s="12" t="s">
        <v>4627</v>
      </c>
    </row>
    <row r="1520" spans="1:10">
      <c r="A1520" t="s">
        <v>1472</v>
      </c>
      <c r="B1520" t="s">
        <v>1425</v>
      </c>
      <c r="C1520" t="s">
        <v>2390</v>
      </c>
      <c r="D1520" t="s">
        <v>2373</v>
      </c>
      <c r="E1520" t="s">
        <v>2285</v>
      </c>
      <c r="F1520" t="s">
        <v>1426</v>
      </c>
      <c r="G1520">
        <v>102084</v>
      </c>
      <c r="H1520" s="35">
        <f t="shared" si="23"/>
        <v>3.1652789647194923E-4</v>
      </c>
      <c r="I1520" s="23">
        <f>H1520*'POTW Flow Rate'!C$11</f>
        <v>3269.1127758781504</v>
      </c>
      <c r="J1520" s="12" t="s">
        <v>4627</v>
      </c>
    </row>
    <row r="1521" spans="1:10">
      <c r="A1521" t="s">
        <v>1473</v>
      </c>
      <c r="B1521" t="s">
        <v>1425</v>
      </c>
      <c r="C1521" t="s">
        <v>2393</v>
      </c>
      <c r="D1521" t="s">
        <v>1474</v>
      </c>
      <c r="E1521" t="s">
        <v>2285</v>
      </c>
      <c r="F1521" t="s">
        <v>1426</v>
      </c>
      <c r="G1521">
        <v>14866</v>
      </c>
      <c r="H1521" s="35">
        <f t="shared" si="23"/>
        <v>4.609442918529836E-5</v>
      </c>
      <c r="I1521" s="23">
        <f>H1521*'POTW Flow Rate'!C$11</f>
        <v>476.0651084029289</v>
      </c>
      <c r="J1521" s="12" t="s">
        <v>4627</v>
      </c>
    </row>
    <row r="1522" spans="1:10">
      <c r="A1522" t="s">
        <v>1475</v>
      </c>
      <c r="B1522" t="s">
        <v>1425</v>
      </c>
      <c r="C1522" t="s">
        <v>2396</v>
      </c>
      <c r="D1522" t="s">
        <v>1476</v>
      </c>
      <c r="E1522" t="s">
        <v>2285</v>
      </c>
      <c r="F1522" t="s">
        <v>1426</v>
      </c>
      <c r="G1522">
        <v>6826</v>
      </c>
      <c r="H1522" s="35">
        <f t="shared" si="23"/>
        <v>2.116511325298309E-5</v>
      </c>
      <c r="I1522" s="23">
        <f>H1522*'POTW Flow Rate'!C$11</f>
        <v>218.59413628133947</v>
      </c>
      <c r="J1522" s="12" t="s">
        <v>4627</v>
      </c>
    </row>
    <row r="1523" spans="1:10">
      <c r="A1523" t="s">
        <v>1477</v>
      </c>
      <c r="B1523" t="s">
        <v>1425</v>
      </c>
      <c r="C1523" t="s">
        <v>2399</v>
      </c>
      <c r="D1523" t="s">
        <v>2379</v>
      </c>
      <c r="E1523" t="s">
        <v>2285</v>
      </c>
      <c r="F1523" t="s">
        <v>1426</v>
      </c>
      <c r="G1523">
        <v>285865</v>
      </c>
      <c r="H1523" s="35">
        <f t="shared" si="23"/>
        <v>8.8637050982478909E-4</v>
      </c>
      <c r="I1523" s="23">
        <f>H1523*'POTW Flow Rate'!C$11</f>
        <v>9154.4700802908155</v>
      </c>
      <c r="J1523" s="12" t="s">
        <v>4627</v>
      </c>
    </row>
    <row r="1524" spans="1:10">
      <c r="A1524" t="s">
        <v>1478</v>
      </c>
      <c r="B1524" t="s">
        <v>1425</v>
      </c>
      <c r="C1524" t="s">
        <v>2402</v>
      </c>
      <c r="D1524" t="s">
        <v>4545</v>
      </c>
      <c r="E1524" t="s">
        <v>2285</v>
      </c>
      <c r="F1524" t="s">
        <v>1426</v>
      </c>
      <c r="G1524">
        <v>10197</v>
      </c>
      <c r="H1524" s="35">
        <f t="shared" si="23"/>
        <v>3.1617442109678957E-5</v>
      </c>
      <c r="I1524" s="23">
        <f>H1524*'POTW Flow Rate'!C$11</f>
        <v>326.54620680644865</v>
      </c>
      <c r="J1524" s="12" t="s">
        <v>4627</v>
      </c>
    </row>
    <row r="1525" spans="1:10">
      <c r="A1525" t="s">
        <v>1479</v>
      </c>
      <c r="B1525" t="s">
        <v>1425</v>
      </c>
      <c r="C1525" t="s">
        <v>2405</v>
      </c>
      <c r="D1525" t="s">
        <v>4712</v>
      </c>
      <c r="E1525" t="s">
        <v>2285</v>
      </c>
      <c r="F1525" t="s">
        <v>1426</v>
      </c>
      <c r="G1525">
        <v>8639</v>
      </c>
      <c r="H1525" s="35">
        <f t="shared" si="23"/>
        <v>2.6786611982496469E-5</v>
      </c>
      <c r="I1525" s="23">
        <f>H1525*'POTW Flow Rate'!C$11</f>
        <v>276.65320001970281</v>
      </c>
      <c r="J1525" s="12" t="s">
        <v>4627</v>
      </c>
    </row>
    <row r="1526" spans="1:10">
      <c r="A1526" t="s">
        <v>1480</v>
      </c>
      <c r="B1526" t="s">
        <v>1425</v>
      </c>
      <c r="C1526" t="s">
        <v>2408</v>
      </c>
      <c r="D1526" t="s">
        <v>2385</v>
      </c>
      <c r="E1526" t="s">
        <v>2285</v>
      </c>
      <c r="F1526" t="s">
        <v>1426</v>
      </c>
      <c r="G1526">
        <v>22028</v>
      </c>
      <c r="H1526" s="35">
        <f t="shared" si="23"/>
        <v>6.8301364596646868E-5</v>
      </c>
      <c r="I1526" s="23">
        <f>H1526*'POTW Flow Rate'!C$11</f>
        <v>705.41922560875275</v>
      </c>
      <c r="J1526" s="12" t="s">
        <v>4627</v>
      </c>
    </row>
    <row r="1527" spans="1:10">
      <c r="A1527" t="s">
        <v>1481</v>
      </c>
      <c r="B1527" t="s">
        <v>1425</v>
      </c>
      <c r="C1527" t="s">
        <v>2411</v>
      </c>
      <c r="D1527" t="s">
        <v>1482</v>
      </c>
      <c r="E1527" t="s">
        <v>2285</v>
      </c>
      <c r="F1527" t="s">
        <v>1426</v>
      </c>
      <c r="G1527">
        <v>9219</v>
      </c>
      <c r="H1527" s="35">
        <f t="shared" si="23"/>
        <v>2.8584995470151053E-5</v>
      </c>
      <c r="I1527" s="23">
        <f>H1527*'POTW Flow Rate'!C$11</f>
        <v>295.22697661553889</v>
      </c>
      <c r="J1527" s="12" t="s">
        <v>4627</v>
      </c>
    </row>
    <row r="1528" spans="1:10">
      <c r="A1528" t="s">
        <v>1483</v>
      </c>
      <c r="B1528" t="s">
        <v>1425</v>
      </c>
      <c r="C1528" t="s">
        <v>2414</v>
      </c>
      <c r="D1528" t="s">
        <v>1484</v>
      </c>
      <c r="E1528" t="s">
        <v>2285</v>
      </c>
      <c r="F1528" t="s">
        <v>1426</v>
      </c>
      <c r="G1528">
        <v>4516</v>
      </c>
      <c r="H1528" s="35">
        <f t="shared" si="23"/>
        <v>1.4002585914220865E-5</v>
      </c>
      <c r="I1528" s="23">
        <f>H1528*'POTW Flow Rate'!C$11</f>
        <v>144.61926742550966</v>
      </c>
      <c r="J1528" s="12" t="s">
        <v>4627</v>
      </c>
    </row>
    <row r="1529" spans="1:10">
      <c r="A1529" t="s">
        <v>1485</v>
      </c>
      <c r="B1529" t="s">
        <v>1425</v>
      </c>
      <c r="C1529" t="s">
        <v>2417</v>
      </c>
      <c r="D1529" t="s">
        <v>2649</v>
      </c>
      <c r="E1529" t="s">
        <v>2285</v>
      </c>
      <c r="F1529" t="s">
        <v>1426</v>
      </c>
      <c r="G1529">
        <v>10159</v>
      </c>
      <c r="H1529" s="35">
        <f t="shared" si="23"/>
        <v>3.1499616984625727E-5</v>
      </c>
      <c r="I1529" s="23">
        <f>H1529*'POTW Flow Rate'!C$11</f>
        <v>325.32930420189388</v>
      </c>
      <c r="J1529" s="12" t="s">
        <v>4627</v>
      </c>
    </row>
    <row r="1530" spans="1:10">
      <c r="A1530" t="s">
        <v>1486</v>
      </c>
      <c r="B1530" t="s">
        <v>1425</v>
      </c>
      <c r="C1530" t="s">
        <v>2420</v>
      </c>
      <c r="D1530" t="s">
        <v>1487</v>
      </c>
      <c r="E1530" t="s">
        <v>2285</v>
      </c>
      <c r="F1530" t="s">
        <v>1426</v>
      </c>
      <c r="G1530">
        <v>40173</v>
      </c>
      <c r="H1530" s="35">
        <f t="shared" si="23"/>
        <v>1.2456286180956484E-4</v>
      </c>
      <c r="I1530" s="23">
        <f>H1530*'POTW Flow Rate'!C$11</f>
        <v>1286.490219283658</v>
      </c>
      <c r="J1530" s="12" t="s">
        <v>4627</v>
      </c>
    </row>
    <row r="1531" spans="1:10">
      <c r="A1531" t="s">
        <v>1488</v>
      </c>
      <c r="B1531" t="s">
        <v>1425</v>
      </c>
      <c r="C1531" t="s">
        <v>2423</v>
      </c>
      <c r="D1531" t="s">
        <v>1972</v>
      </c>
      <c r="E1531" t="s">
        <v>2285</v>
      </c>
      <c r="F1531" t="s">
        <v>1426</v>
      </c>
      <c r="G1531">
        <v>10267</v>
      </c>
      <c r="H1531" s="35">
        <f t="shared" si="23"/>
        <v>3.1834488392671751E-5</v>
      </c>
      <c r="I1531" s="23">
        <f>H1531*'POTW Flow Rate'!C$11</f>
        <v>328.78786949904952</v>
      </c>
      <c r="J1531" s="12" t="s">
        <v>4627</v>
      </c>
    </row>
    <row r="1532" spans="1:10">
      <c r="A1532" t="s">
        <v>1489</v>
      </c>
      <c r="B1532" t="s">
        <v>1425</v>
      </c>
      <c r="C1532" t="s">
        <v>2426</v>
      </c>
      <c r="D1532" t="s">
        <v>2391</v>
      </c>
      <c r="E1532" t="s">
        <v>2285</v>
      </c>
      <c r="F1532" t="s">
        <v>1426</v>
      </c>
      <c r="G1532">
        <v>683191</v>
      </c>
      <c r="H1532" s="35">
        <f t="shared" si="23"/>
        <v>2.1183438160590051E-3</v>
      </c>
      <c r="I1532" s="23">
        <f>H1532*'POTW Flow Rate'!C$11</f>
        <v>21878.339666010048</v>
      </c>
      <c r="J1532" s="12" t="s">
        <v>4627</v>
      </c>
    </row>
    <row r="1533" spans="1:10">
      <c r="A1533" t="s">
        <v>1490</v>
      </c>
      <c r="B1533" t="s">
        <v>1425</v>
      </c>
      <c r="C1533" t="s">
        <v>2429</v>
      </c>
      <c r="D1533" t="s">
        <v>3265</v>
      </c>
      <c r="E1533" t="s">
        <v>2285</v>
      </c>
      <c r="F1533" t="s">
        <v>1426</v>
      </c>
      <c r="G1533">
        <v>117543</v>
      </c>
      <c r="H1533" s="35">
        <f t="shared" si="23"/>
        <v>3.6446101774031514E-4</v>
      </c>
      <c r="I1533" s="23">
        <f>H1533*'POTW Flow Rate'!C$11</f>
        <v>3764.1679696626843</v>
      </c>
      <c r="J1533" s="12" t="s">
        <v>4627</v>
      </c>
    </row>
    <row r="1534" spans="1:10">
      <c r="A1534" t="s">
        <v>1491</v>
      </c>
      <c r="B1534" t="s">
        <v>1425</v>
      </c>
      <c r="C1534" t="s">
        <v>2432</v>
      </c>
      <c r="D1534" t="s">
        <v>2394</v>
      </c>
      <c r="E1534" t="s">
        <v>2285</v>
      </c>
      <c r="F1534" t="s">
        <v>1426</v>
      </c>
      <c r="G1534">
        <v>222716</v>
      </c>
      <c r="H1534" s="35">
        <f t="shared" si="23"/>
        <v>6.9056685661461788E-4</v>
      </c>
      <c r="I1534" s="23">
        <f>H1534*'POTW Flow Rate'!C$11</f>
        <v>7132.2021177900378</v>
      </c>
      <c r="J1534" s="12" t="s">
        <v>4627</v>
      </c>
    </row>
    <row r="1535" spans="1:10">
      <c r="A1535" t="s">
        <v>1492</v>
      </c>
      <c r="B1535" t="s">
        <v>1425</v>
      </c>
      <c r="C1535" t="s">
        <v>2435</v>
      </c>
      <c r="D1535" t="s">
        <v>2658</v>
      </c>
      <c r="E1535" t="s">
        <v>2285</v>
      </c>
      <c r="F1535" t="s">
        <v>1426</v>
      </c>
      <c r="G1535">
        <v>54362</v>
      </c>
      <c r="H1535" s="35">
        <f t="shared" si="23"/>
        <v>1.6855814337220432E-4</v>
      </c>
      <c r="I1535" s="23">
        <f>H1535*'POTW Flow Rate'!C$11</f>
        <v>1740.8752470738611</v>
      </c>
      <c r="J1535" s="12" t="s">
        <v>4627</v>
      </c>
    </row>
    <row r="1536" spans="1:10">
      <c r="A1536" t="s">
        <v>1493</v>
      </c>
      <c r="B1536" t="s">
        <v>1425</v>
      </c>
      <c r="C1536" t="s">
        <v>2438</v>
      </c>
      <c r="D1536" t="s">
        <v>4570</v>
      </c>
      <c r="E1536" t="s">
        <v>2285</v>
      </c>
      <c r="F1536" t="s">
        <v>1426</v>
      </c>
      <c r="G1536">
        <v>4000</v>
      </c>
      <c r="H1536" s="35">
        <f t="shared" si="23"/>
        <v>1.2402644742445408E-5</v>
      </c>
      <c r="I1536" s="23">
        <f>H1536*'POTW Flow Rate'!C$11</f>
        <v>128.09501100576585</v>
      </c>
      <c r="J1536" s="12" t="s">
        <v>4627</v>
      </c>
    </row>
    <row r="1537" spans="1:10">
      <c r="A1537" t="s">
        <v>1494</v>
      </c>
      <c r="B1537" t="s">
        <v>1425</v>
      </c>
      <c r="C1537" t="s">
        <v>2441</v>
      </c>
      <c r="D1537" t="s">
        <v>1495</v>
      </c>
      <c r="E1537" t="s">
        <v>2285</v>
      </c>
      <c r="F1537" t="s">
        <v>1426</v>
      </c>
      <c r="G1537">
        <v>35439</v>
      </c>
      <c r="H1537" s="35">
        <f t="shared" si="23"/>
        <v>1.0988433175688071E-4</v>
      </c>
      <c r="I1537" s="23">
        <f>H1537*'POTW Flow Rate'!C$11</f>
        <v>1134.8897737583343</v>
      </c>
      <c r="J1537" s="12" t="s">
        <v>4627</v>
      </c>
    </row>
    <row r="1538" spans="1:10">
      <c r="A1538" t="s">
        <v>1496</v>
      </c>
      <c r="B1538" t="s">
        <v>1425</v>
      </c>
      <c r="C1538" t="s">
        <v>2444</v>
      </c>
      <c r="D1538" t="s">
        <v>2660</v>
      </c>
      <c r="E1538" t="s">
        <v>2285</v>
      </c>
      <c r="F1538" t="s">
        <v>1426</v>
      </c>
      <c r="G1538">
        <v>32688</v>
      </c>
      <c r="H1538" s="35">
        <f t="shared" si="23"/>
        <v>1.0135441283526388E-4</v>
      </c>
      <c r="I1538" s="23">
        <f>H1538*'POTW Flow Rate'!C$11</f>
        <v>1046.7924299391188</v>
      </c>
      <c r="J1538" s="12" t="s">
        <v>4627</v>
      </c>
    </row>
    <row r="1539" spans="1:10">
      <c r="A1539" t="s">
        <v>1497</v>
      </c>
      <c r="B1539" t="s">
        <v>1425</v>
      </c>
      <c r="C1539" t="s">
        <v>2447</v>
      </c>
      <c r="D1539" t="s">
        <v>2403</v>
      </c>
      <c r="E1539" t="s">
        <v>2285</v>
      </c>
      <c r="F1539" t="s">
        <v>1426</v>
      </c>
      <c r="G1539">
        <v>38023</v>
      </c>
      <c r="H1539" s="35">
        <f t="shared" ref="H1539:H1602" si="24">G1539/G$3226</f>
        <v>1.1789644026050043E-4</v>
      </c>
      <c r="I1539" s="23">
        <f>H1539*'POTW Flow Rate'!C$11</f>
        <v>1217.6391508680588</v>
      </c>
      <c r="J1539" s="12" t="s">
        <v>4627</v>
      </c>
    </row>
    <row r="1540" spans="1:10">
      <c r="A1540" t="s">
        <v>1498</v>
      </c>
      <c r="B1540" t="s">
        <v>1425</v>
      </c>
      <c r="C1540" t="s">
        <v>2450</v>
      </c>
      <c r="D1540" t="s">
        <v>1731</v>
      </c>
      <c r="E1540" t="s">
        <v>2285</v>
      </c>
      <c r="F1540" t="s">
        <v>1426</v>
      </c>
      <c r="G1540">
        <v>10138</v>
      </c>
      <c r="H1540" s="35">
        <f t="shared" si="24"/>
        <v>3.1434503099727884E-5</v>
      </c>
      <c r="I1540" s="23">
        <f>H1540*'POTW Flow Rate'!C$11</f>
        <v>324.65680539411358</v>
      </c>
      <c r="J1540" s="12" t="s">
        <v>4627</v>
      </c>
    </row>
    <row r="1541" spans="1:10">
      <c r="A1541" t="s">
        <v>1499</v>
      </c>
      <c r="B1541" t="s">
        <v>1425</v>
      </c>
      <c r="C1541" t="s">
        <v>2453</v>
      </c>
      <c r="D1541" t="s">
        <v>2664</v>
      </c>
      <c r="E1541" t="s">
        <v>2285</v>
      </c>
      <c r="F1541" t="s">
        <v>1426</v>
      </c>
      <c r="G1541">
        <v>54249</v>
      </c>
      <c r="H1541" s="35">
        <f t="shared" si="24"/>
        <v>1.6820776865823024E-4</v>
      </c>
      <c r="I1541" s="23">
        <f>H1541*'POTW Flow Rate'!C$11</f>
        <v>1737.2565630129484</v>
      </c>
      <c r="J1541" s="12" t="s">
        <v>4627</v>
      </c>
    </row>
    <row r="1542" spans="1:10">
      <c r="A1542" t="s">
        <v>1500</v>
      </c>
      <c r="B1542" t="s">
        <v>1425</v>
      </c>
      <c r="C1542" t="s">
        <v>2456</v>
      </c>
      <c r="D1542" t="s">
        <v>4887</v>
      </c>
      <c r="E1542" t="s">
        <v>2285</v>
      </c>
      <c r="F1542" t="s">
        <v>1426</v>
      </c>
      <c r="G1542">
        <v>12311</v>
      </c>
      <c r="H1542" s="35">
        <f t="shared" si="24"/>
        <v>3.8172239856061356E-5</v>
      </c>
      <c r="I1542" s="23">
        <f>H1542*'POTW Flow Rate'!C$11</f>
        <v>394.2444201229959</v>
      </c>
      <c r="J1542" s="12" t="s">
        <v>4627</v>
      </c>
    </row>
    <row r="1543" spans="1:10">
      <c r="A1543" t="s">
        <v>1501</v>
      </c>
      <c r="B1543" t="s">
        <v>1425</v>
      </c>
      <c r="C1543" t="s">
        <v>2459</v>
      </c>
      <c r="D1543" t="s">
        <v>4577</v>
      </c>
      <c r="E1543" t="s">
        <v>2285</v>
      </c>
      <c r="F1543" t="s">
        <v>1426</v>
      </c>
      <c r="G1543">
        <v>15053</v>
      </c>
      <c r="H1543" s="35">
        <f t="shared" si="24"/>
        <v>4.6674252827007682E-5</v>
      </c>
      <c r="I1543" s="23">
        <f>H1543*'POTW Flow Rate'!C$11</f>
        <v>482.05355016744841</v>
      </c>
      <c r="J1543" s="12" t="s">
        <v>4627</v>
      </c>
    </row>
    <row r="1544" spans="1:10">
      <c r="A1544" t="s">
        <v>1502</v>
      </c>
      <c r="B1544" t="s">
        <v>1425</v>
      </c>
      <c r="C1544" t="s">
        <v>2462</v>
      </c>
      <c r="D1544" t="s">
        <v>1503</v>
      </c>
      <c r="E1544" t="s">
        <v>2285</v>
      </c>
      <c r="F1544" t="s">
        <v>1426</v>
      </c>
      <c r="G1544">
        <v>22800</v>
      </c>
      <c r="H1544" s="35">
        <f t="shared" si="24"/>
        <v>7.0695075031938819E-5</v>
      </c>
      <c r="I1544" s="23">
        <f>H1544*'POTW Flow Rate'!C$11</f>
        <v>730.1415627328654</v>
      </c>
      <c r="J1544" s="12" t="s">
        <v>4627</v>
      </c>
    </row>
    <row r="1545" spans="1:10">
      <c r="A1545" t="s">
        <v>1504</v>
      </c>
      <c r="B1545" t="s">
        <v>1425</v>
      </c>
      <c r="C1545" t="s">
        <v>2465</v>
      </c>
      <c r="D1545" t="s">
        <v>2415</v>
      </c>
      <c r="E1545" t="s">
        <v>2285</v>
      </c>
      <c r="F1545" t="s">
        <v>1426</v>
      </c>
      <c r="G1545">
        <v>15479</v>
      </c>
      <c r="H1545" s="35">
        <f t="shared" si="24"/>
        <v>4.7995134492078116E-5</v>
      </c>
      <c r="I1545" s="23">
        <f>H1545*'POTW Flow Rate'!C$11</f>
        <v>495.69566883956247</v>
      </c>
      <c r="J1545" s="12" t="s">
        <v>4627</v>
      </c>
    </row>
    <row r="1546" spans="1:10">
      <c r="A1546" t="s">
        <v>1505</v>
      </c>
      <c r="B1546" t="s">
        <v>1425</v>
      </c>
      <c r="C1546" t="s">
        <v>2468</v>
      </c>
      <c r="D1546" t="s">
        <v>2418</v>
      </c>
      <c r="E1546" t="s">
        <v>2285</v>
      </c>
      <c r="F1546" t="s">
        <v>1426</v>
      </c>
      <c r="G1546">
        <v>12368</v>
      </c>
      <c r="H1546" s="35">
        <f t="shared" si="24"/>
        <v>3.8348977543641201E-5</v>
      </c>
      <c r="I1546" s="23">
        <f>H1546*'POTW Flow Rate'!C$11</f>
        <v>396.06977402982807</v>
      </c>
      <c r="J1546" s="12" t="s">
        <v>4627</v>
      </c>
    </row>
    <row r="1547" spans="1:10">
      <c r="A1547" t="s">
        <v>1506</v>
      </c>
      <c r="B1547" t="s">
        <v>1425</v>
      </c>
      <c r="C1547" t="s">
        <v>2471</v>
      </c>
      <c r="D1547" t="s">
        <v>1507</v>
      </c>
      <c r="E1547" t="s">
        <v>2285</v>
      </c>
      <c r="F1547" t="s">
        <v>1426</v>
      </c>
      <c r="G1547">
        <v>9013</v>
      </c>
      <c r="H1547" s="35">
        <f t="shared" si="24"/>
        <v>2.7946259265915116E-5</v>
      </c>
      <c r="I1547" s="23">
        <f>H1547*'POTW Flow Rate'!C$11</f>
        <v>288.63008354874194</v>
      </c>
      <c r="J1547" s="12" t="s">
        <v>4627</v>
      </c>
    </row>
    <row r="1548" spans="1:10">
      <c r="A1548" t="s">
        <v>1508</v>
      </c>
      <c r="B1548" t="s">
        <v>1425</v>
      </c>
      <c r="C1548" t="s">
        <v>2474</v>
      </c>
      <c r="D1548" t="s">
        <v>2424</v>
      </c>
      <c r="E1548" t="s">
        <v>2285</v>
      </c>
      <c r="F1548" t="s">
        <v>1426</v>
      </c>
      <c r="G1548">
        <v>28920</v>
      </c>
      <c r="H1548" s="35">
        <f t="shared" si="24"/>
        <v>8.9671121487880305E-5</v>
      </c>
      <c r="I1548" s="23">
        <f>H1548*'POTW Flow Rate'!C$11</f>
        <v>926.12692957168736</v>
      </c>
      <c r="J1548" s="12" t="s">
        <v>4627</v>
      </c>
    </row>
    <row r="1549" spans="1:10">
      <c r="A1549" t="s">
        <v>1509</v>
      </c>
      <c r="B1549" t="s">
        <v>1425</v>
      </c>
      <c r="C1549" t="s">
        <v>2477</v>
      </c>
      <c r="D1549" t="s">
        <v>4598</v>
      </c>
      <c r="E1549" t="s">
        <v>2285</v>
      </c>
      <c r="F1549" t="s">
        <v>1426</v>
      </c>
      <c r="G1549">
        <v>3719</v>
      </c>
      <c r="H1549" s="35">
        <f t="shared" si="24"/>
        <v>1.1531358949288617E-5</v>
      </c>
      <c r="I1549" s="23">
        <f>H1549*'POTW Flow Rate'!C$11</f>
        <v>119.09633648261081</v>
      </c>
      <c r="J1549" s="12" t="s">
        <v>4627</v>
      </c>
    </row>
    <row r="1550" spans="1:10">
      <c r="A1550" t="s">
        <v>1510</v>
      </c>
      <c r="B1550" t="s">
        <v>1425</v>
      </c>
      <c r="C1550" t="s">
        <v>2480</v>
      </c>
      <c r="D1550" t="s">
        <v>2674</v>
      </c>
      <c r="E1550" t="s">
        <v>2285</v>
      </c>
      <c r="F1550" t="s">
        <v>1426</v>
      </c>
      <c r="G1550">
        <v>25141</v>
      </c>
      <c r="H1550" s="35">
        <f t="shared" si="24"/>
        <v>7.7953722867454999E-5</v>
      </c>
      <c r="I1550" s="23">
        <f>H1550*'POTW Flow Rate'!C$11</f>
        <v>805.10916792398996</v>
      </c>
      <c r="J1550" s="12" t="s">
        <v>4627</v>
      </c>
    </row>
    <row r="1551" spans="1:10">
      <c r="A1551" t="s">
        <v>1511</v>
      </c>
      <c r="B1551" t="s">
        <v>1425</v>
      </c>
      <c r="C1551" t="s">
        <v>2483</v>
      </c>
      <c r="D1551" t="s">
        <v>2676</v>
      </c>
      <c r="E1551" t="s">
        <v>2285</v>
      </c>
      <c r="F1551" t="s">
        <v>1426</v>
      </c>
      <c r="G1551">
        <v>14232</v>
      </c>
      <c r="H1551" s="35">
        <f t="shared" si="24"/>
        <v>4.4128609993620761E-5</v>
      </c>
      <c r="I1551" s="23">
        <f>H1551*'POTW Flow Rate'!C$11</f>
        <v>455.76204915851497</v>
      </c>
      <c r="J1551" s="12" t="s">
        <v>4627</v>
      </c>
    </row>
    <row r="1552" spans="1:10">
      <c r="A1552" t="s">
        <v>1512</v>
      </c>
      <c r="B1552" t="s">
        <v>1425</v>
      </c>
      <c r="C1552" t="s">
        <v>2713</v>
      </c>
      <c r="D1552" t="s">
        <v>1513</v>
      </c>
      <c r="E1552" t="s">
        <v>2285</v>
      </c>
      <c r="F1552" t="s">
        <v>1426</v>
      </c>
      <c r="G1552">
        <v>15856</v>
      </c>
      <c r="H1552" s="35">
        <f t="shared" si="24"/>
        <v>4.9164083759053599E-5</v>
      </c>
      <c r="I1552" s="23">
        <f>H1552*'POTW Flow Rate'!C$11</f>
        <v>507.76862362685591</v>
      </c>
      <c r="J1552" s="12" t="s">
        <v>4627</v>
      </c>
    </row>
    <row r="1553" spans="1:10">
      <c r="A1553" t="s">
        <v>1514</v>
      </c>
      <c r="B1553" t="s">
        <v>1425</v>
      </c>
      <c r="C1553" t="s">
        <v>2716</v>
      </c>
      <c r="D1553" t="s">
        <v>2433</v>
      </c>
      <c r="E1553" t="s">
        <v>2285</v>
      </c>
      <c r="F1553" t="s">
        <v>1426</v>
      </c>
      <c r="G1553">
        <v>8707</v>
      </c>
      <c r="H1553" s="35">
        <f t="shared" si="24"/>
        <v>2.699745694311804E-5</v>
      </c>
      <c r="I1553" s="23">
        <f>H1553*'POTW Flow Rate'!C$11</f>
        <v>278.83081520680082</v>
      </c>
      <c r="J1553" s="12" t="s">
        <v>4627</v>
      </c>
    </row>
    <row r="1554" spans="1:10">
      <c r="A1554" t="s">
        <v>1515</v>
      </c>
      <c r="B1554" t="s">
        <v>1425</v>
      </c>
      <c r="C1554" t="s">
        <v>2719</v>
      </c>
      <c r="D1554" t="s">
        <v>2436</v>
      </c>
      <c r="E1554" t="s">
        <v>2285</v>
      </c>
      <c r="F1554" t="s">
        <v>1426</v>
      </c>
      <c r="G1554">
        <v>11841</v>
      </c>
      <c r="H1554" s="35">
        <f t="shared" si="24"/>
        <v>3.6714929098824021E-5</v>
      </c>
      <c r="I1554" s="23">
        <f>H1554*'POTW Flow Rate'!C$11</f>
        <v>379.19325632981844</v>
      </c>
      <c r="J1554" s="12" t="s">
        <v>4627</v>
      </c>
    </row>
    <row r="1555" spans="1:10">
      <c r="A1555" t="s">
        <v>1516</v>
      </c>
      <c r="B1555" t="s">
        <v>1425</v>
      </c>
      <c r="C1555" t="s">
        <v>2722</v>
      </c>
      <c r="D1555" t="s">
        <v>2439</v>
      </c>
      <c r="E1555" t="s">
        <v>2285</v>
      </c>
      <c r="F1555" t="s">
        <v>1426</v>
      </c>
      <c r="G1555">
        <v>20240</v>
      </c>
      <c r="H1555" s="35">
        <f t="shared" si="24"/>
        <v>6.275738239677376E-5</v>
      </c>
      <c r="I1555" s="23">
        <f>H1555*'POTW Flow Rate'!C$11</f>
        <v>648.16075568917529</v>
      </c>
      <c r="J1555" s="12" t="s">
        <v>4627</v>
      </c>
    </row>
    <row r="1556" spans="1:10">
      <c r="A1556" t="s">
        <v>1517</v>
      </c>
      <c r="B1556" t="s">
        <v>1425</v>
      </c>
      <c r="C1556" t="s">
        <v>2725</v>
      </c>
      <c r="D1556" t="s">
        <v>1518</v>
      </c>
      <c r="E1556" t="s">
        <v>2285</v>
      </c>
      <c r="F1556" t="s">
        <v>1426</v>
      </c>
      <c r="G1556">
        <v>18272</v>
      </c>
      <c r="H1556" s="35">
        <f t="shared" si="24"/>
        <v>5.665528118349062E-5</v>
      </c>
      <c r="I1556" s="23">
        <f>H1556*'POTW Flow Rate'!C$11</f>
        <v>585.13801027433851</v>
      </c>
      <c r="J1556" s="12" t="s">
        <v>4627</v>
      </c>
    </row>
    <row r="1557" spans="1:10">
      <c r="A1557" t="s">
        <v>1519</v>
      </c>
      <c r="B1557" t="s">
        <v>1425</v>
      </c>
      <c r="C1557" t="s">
        <v>2727</v>
      </c>
      <c r="D1557" t="s">
        <v>2682</v>
      </c>
      <c r="E1557" t="s">
        <v>2285</v>
      </c>
      <c r="F1557" t="s">
        <v>1426</v>
      </c>
      <c r="G1557">
        <v>58598</v>
      </c>
      <c r="H1557" s="35">
        <f t="shared" si="24"/>
        <v>1.8169254415445401E-4</v>
      </c>
      <c r="I1557" s="23">
        <f>H1557*'POTW Flow Rate'!C$11</f>
        <v>1876.5278637289671</v>
      </c>
      <c r="J1557" s="12" t="s">
        <v>4627</v>
      </c>
    </row>
    <row r="1558" spans="1:10">
      <c r="A1558" t="s">
        <v>1520</v>
      </c>
      <c r="B1558" t="s">
        <v>1425</v>
      </c>
      <c r="C1558" t="s">
        <v>2730</v>
      </c>
      <c r="D1558" t="s">
        <v>1521</v>
      </c>
      <c r="E1558" t="s">
        <v>2285</v>
      </c>
      <c r="F1558" t="s">
        <v>1426</v>
      </c>
      <c r="G1558">
        <v>23081</v>
      </c>
      <c r="H1558" s="35">
        <f t="shared" si="24"/>
        <v>7.1566360825095618E-5</v>
      </c>
      <c r="I1558" s="23">
        <f>H1558*'POTW Flow Rate'!C$11</f>
        <v>739.14023725602055</v>
      </c>
      <c r="J1558" s="12" t="s">
        <v>4627</v>
      </c>
    </row>
    <row r="1559" spans="1:10">
      <c r="A1559" t="s">
        <v>1522</v>
      </c>
      <c r="B1559" t="s">
        <v>1425</v>
      </c>
      <c r="C1559" t="s">
        <v>2733</v>
      </c>
      <c r="D1559" t="s">
        <v>1523</v>
      </c>
      <c r="E1559" t="s">
        <v>2285</v>
      </c>
      <c r="F1559" t="s">
        <v>1426</v>
      </c>
      <c r="G1559">
        <v>10911</v>
      </c>
      <c r="H1559" s="35">
        <f t="shared" si="24"/>
        <v>3.3831314196205459E-5</v>
      </c>
      <c r="I1559" s="23">
        <f>H1559*'POTW Flow Rate'!C$11</f>
        <v>349.41116627097784</v>
      </c>
      <c r="J1559" s="12" t="s">
        <v>4627</v>
      </c>
    </row>
    <row r="1560" spans="1:10">
      <c r="A1560" t="s">
        <v>1524</v>
      </c>
      <c r="B1560" t="s">
        <v>1425</v>
      </c>
      <c r="C1560" t="s">
        <v>3255</v>
      </c>
      <c r="D1560" t="s">
        <v>5087</v>
      </c>
      <c r="E1560" t="s">
        <v>2285</v>
      </c>
      <c r="F1560" t="s">
        <v>1426</v>
      </c>
      <c r="G1560">
        <v>13703</v>
      </c>
      <c r="H1560" s="35">
        <f t="shared" si="24"/>
        <v>4.2488360226432359E-5</v>
      </c>
      <c r="I1560" s="23">
        <f>H1560*'POTW Flow Rate'!C$11</f>
        <v>438.82148395300248</v>
      </c>
      <c r="J1560" s="12" t="s">
        <v>4627</v>
      </c>
    </row>
    <row r="1561" spans="1:10">
      <c r="A1561" t="s">
        <v>1525</v>
      </c>
      <c r="B1561" t="s">
        <v>1425</v>
      </c>
      <c r="C1561" t="s">
        <v>3257</v>
      </c>
      <c r="D1561" t="s">
        <v>1526</v>
      </c>
      <c r="E1561" t="s">
        <v>2285</v>
      </c>
      <c r="F1561" t="s">
        <v>1426</v>
      </c>
      <c r="G1561">
        <v>9492</v>
      </c>
      <c r="H1561" s="35">
        <f t="shared" si="24"/>
        <v>2.9431475973822954E-5</v>
      </c>
      <c r="I1561" s="23">
        <f>H1561*'POTW Flow Rate'!C$11</f>
        <v>303.9694611166824</v>
      </c>
      <c r="J1561" s="12" t="s">
        <v>4627</v>
      </c>
    </row>
    <row r="1562" spans="1:10">
      <c r="A1562" t="s">
        <v>1527</v>
      </c>
      <c r="B1562" t="s">
        <v>1425</v>
      </c>
      <c r="C1562" t="s">
        <v>3259</v>
      </c>
      <c r="D1562" t="s">
        <v>1528</v>
      </c>
      <c r="E1562" t="s">
        <v>2285</v>
      </c>
      <c r="F1562" t="s">
        <v>1426</v>
      </c>
      <c r="G1562">
        <v>17650</v>
      </c>
      <c r="H1562" s="35">
        <f t="shared" si="24"/>
        <v>5.472666992604036E-5</v>
      </c>
      <c r="I1562" s="23">
        <f>H1562*'POTW Flow Rate'!C$11</f>
        <v>565.21923606294183</v>
      </c>
      <c r="J1562" s="12" t="s">
        <v>4627</v>
      </c>
    </row>
    <row r="1563" spans="1:10">
      <c r="A1563" t="s">
        <v>1529</v>
      </c>
      <c r="B1563" t="s">
        <v>1425</v>
      </c>
      <c r="C1563" t="s">
        <v>3262</v>
      </c>
      <c r="D1563" t="s">
        <v>2442</v>
      </c>
      <c r="E1563" t="s">
        <v>2285</v>
      </c>
      <c r="F1563" t="s">
        <v>1426</v>
      </c>
      <c r="G1563">
        <v>19202</v>
      </c>
      <c r="H1563" s="35">
        <f t="shared" si="24"/>
        <v>5.9538896086109182E-5</v>
      </c>
      <c r="I1563" s="23">
        <f>H1563*'POTW Flow Rate'!C$11</f>
        <v>614.92010033317911</v>
      </c>
      <c r="J1563" s="12" t="s">
        <v>4627</v>
      </c>
    </row>
    <row r="1564" spans="1:10">
      <c r="A1564" t="s">
        <v>1530</v>
      </c>
      <c r="B1564" t="s">
        <v>1425</v>
      </c>
      <c r="C1564" t="s">
        <v>3264</v>
      </c>
      <c r="D1564" t="s">
        <v>1531</v>
      </c>
      <c r="E1564" t="s">
        <v>2285</v>
      </c>
      <c r="F1564" t="s">
        <v>1426</v>
      </c>
      <c r="G1564">
        <v>42225</v>
      </c>
      <c r="H1564" s="35">
        <f t="shared" si="24"/>
        <v>1.3092541856243934E-4</v>
      </c>
      <c r="I1564" s="23">
        <f>H1564*'POTW Flow Rate'!C$11</f>
        <v>1352.2029599296161</v>
      </c>
      <c r="J1564" s="12" t="s">
        <v>4627</v>
      </c>
    </row>
    <row r="1565" spans="1:10">
      <c r="A1565" t="s">
        <v>1532</v>
      </c>
      <c r="B1565" t="s">
        <v>1425</v>
      </c>
      <c r="C1565" t="s">
        <v>3267</v>
      </c>
      <c r="D1565" t="s">
        <v>1533</v>
      </c>
      <c r="E1565" t="s">
        <v>2285</v>
      </c>
      <c r="F1565" t="s">
        <v>1426</v>
      </c>
      <c r="G1565">
        <v>44847</v>
      </c>
      <c r="H1565" s="35">
        <f t="shared" si="24"/>
        <v>1.3905535219111231E-4</v>
      </c>
      <c r="I1565" s="23">
        <f>H1565*'POTW Flow Rate'!C$11</f>
        <v>1436.1692396438955</v>
      </c>
      <c r="J1565" s="12" t="s">
        <v>4627</v>
      </c>
    </row>
    <row r="1566" spans="1:10">
      <c r="A1566" t="s">
        <v>1534</v>
      </c>
      <c r="B1566" t="s">
        <v>1425</v>
      </c>
      <c r="C1566" t="s">
        <v>3270</v>
      </c>
      <c r="D1566" t="s">
        <v>2448</v>
      </c>
      <c r="E1566" t="s">
        <v>2285</v>
      </c>
      <c r="F1566" t="s">
        <v>1426</v>
      </c>
      <c r="G1566">
        <v>18541</v>
      </c>
      <c r="H1566" s="35">
        <f t="shared" si="24"/>
        <v>5.7489359042420074E-5</v>
      </c>
      <c r="I1566" s="23">
        <f>H1566*'POTW Flow Rate'!C$11</f>
        <v>593.75239976447619</v>
      </c>
      <c r="J1566" s="12" t="s">
        <v>4627</v>
      </c>
    </row>
    <row r="1567" spans="1:10">
      <c r="A1567" t="s">
        <v>1535</v>
      </c>
      <c r="B1567" t="s">
        <v>1425</v>
      </c>
      <c r="C1567" t="s">
        <v>3272</v>
      </c>
      <c r="D1567" t="s">
        <v>1536</v>
      </c>
      <c r="E1567" t="s">
        <v>2285</v>
      </c>
      <c r="F1567" t="s">
        <v>1426</v>
      </c>
      <c r="G1567">
        <v>94788</v>
      </c>
      <c r="H1567" s="35">
        <f t="shared" si="24"/>
        <v>2.9390547246172882E-4</v>
      </c>
      <c r="I1567" s="23">
        <f>H1567*'POTW Flow Rate'!C$11</f>
        <v>3035.4674758036335</v>
      </c>
      <c r="J1567" s="12" t="s">
        <v>4627</v>
      </c>
    </row>
    <row r="1568" spans="1:10">
      <c r="A1568" t="s">
        <v>1537</v>
      </c>
      <c r="B1568" t="s">
        <v>1425</v>
      </c>
      <c r="C1568" t="s">
        <v>3275</v>
      </c>
      <c r="D1568" t="s">
        <v>2692</v>
      </c>
      <c r="E1568" t="s">
        <v>2285</v>
      </c>
      <c r="F1568" t="s">
        <v>1426</v>
      </c>
      <c r="G1568">
        <v>31054</v>
      </c>
      <c r="H1568" s="35">
        <f t="shared" si="24"/>
        <v>9.6287932457974924E-5</v>
      </c>
      <c r="I1568" s="23">
        <f>H1568*'POTW Flow Rate'!C$11</f>
        <v>994.46561794326328</v>
      </c>
      <c r="J1568" s="12" t="s">
        <v>4627</v>
      </c>
    </row>
    <row r="1569" spans="1:10">
      <c r="A1569" t="s">
        <v>1538</v>
      </c>
      <c r="B1569" t="s">
        <v>1425</v>
      </c>
      <c r="C1569" t="s">
        <v>3277</v>
      </c>
      <c r="D1569" t="s">
        <v>2698</v>
      </c>
      <c r="E1569" t="s">
        <v>2285</v>
      </c>
      <c r="F1569" t="s">
        <v>1426</v>
      </c>
      <c r="G1569">
        <v>53436</v>
      </c>
      <c r="H1569" s="35">
        <f t="shared" si="24"/>
        <v>1.656869311143282E-4</v>
      </c>
      <c r="I1569" s="23">
        <f>H1569*'POTW Flow Rate'!C$11</f>
        <v>1711.2212520260261</v>
      </c>
      <c r="J1569" s="12" t="s">
        <v>4627</v>
      </c>
    </row>
    <row r="1570" spans="1:10">
      <c r="A1570" t="s">
        <v>1539</v>
      </c>
      <c r="B1570" t="s">
        <v>1425</v>
      </c>
      <c r="C1570" t="s">
        <v>3280</v>
      </c>
      <c r="D1570" t="s">
        <v>3098</v>
      </c>
      <c r="E1570" t="s">
        <v>2285</v>
      </c>
      <c r="F1570" t="s">
        <v>1426</v>
      </c>
      <c r="G1570">
        <v>4829</v>
      </c>
      <c r="H1570" s="35">
        <f t="shared" si="24"/>
        <v>1.4973092865317219E-5</v>
      </c>
      <c r="I1570" s="23">
        <f>H1570*'POTW Flow Rate'!C$11</f>
        <v>154.64270203671086</v>
      </c>
      <c r="J1570" s="12" t="s">
        <v>4627</v>
      </c>
    </row>
    <row r="1571" spans="1:10">
      <c r="A1571" t="s">
        <v>1540</v>
      </c>
      <c r="B1571" t="s">
        <v>1425</v>
      </c>
      <c r="C1571" t="s">
        <v>3282</v>
      </c>
      <c r="D1571" t="s">
        <v>1541</v>
      </c>
      <c r="E1571" t="s">
        <v>2285</v>
      </c>
      <c r="F1571" t="s">
        <v>1426</v>
      </c>
      <c r="G1571">
        <v>10255</v>
      </c>
      <c r="H1571" s="35">
        <f t="shared" si="24"/>
        <v>3.1797280458444412E-5</v>
      </c>
      <c r="I1571" s="23">
        <f>H1571*'POTW Flow Rate'!C$11</f>
        <v>328.40358446603221</v>
      </c>
      <c r="J1571" s="12" t="s">
        <v>4627</v>
      </c>
    </row>
    <row r="1572" spans="1:10">
      <c r="A1572" t="s">
        <v>1542</v>
      </c>
      <c r="B1572" t="s">
        <v>1425</v>
      </c>
      <c r="C1572" t="s">
        <v>3285</v>
      </c>
      <c r="D1572" t="s">
        <v>2451</v>
      </c>
      <c r="E1572" t="s">
        <v>2285</v>
      </c>
      <c r="F1572" t="s">
        <v>1426</v>
      </c>
      <c r="G1572">
        <v>25072</v>
      </c>
      <c r="H1572" s="35">
        <f t="shared" si="24"/>
        <v>7.7739777245647816E-5</v>
      </c>
      <c r="I1572" s="23">
        <f>H1572*'POTW Flow Rate'!C$11</f>
        <v>802.89952898414049</v>
      </c>
      <c r="J1572" s="12" t="s">
        <v>4627</v>
      </c>
    </row>
    <row r="1573" spans="1:10">
      <c r="A1573" t="s">
        <v>1543</v>
      </c>
      <c r="B1573" t="s">
        <v>1425</v>
      </c>
      <c r="C1573" t="s">
        <v>3288</v>
      </c>
      <c r="D1573" t="s">
        <v>1544</v>
      </c>
      <c r="E1573" t="s">
        <v>2285</v>
      </c>
      <c r="F1573" t="s">
        <v>1426</v>
      </c>
      <c r="G1573">
        <v>22949</v>
      </c>
      <c r="H1573" s="35">
        <f t="shared" si="24"/>
        <v>7.1157073548594918E-5</v>
      </c>
      <c r="I1573" s="23">
        <f>H1573*'POTW Flow Rate'!C$11</f>
        <v>734.91310189283024</v>
      </c>
      <c r="J1573" s="12" t="s">
        <v>4627</v>
      </c>
    </row>
    <row r="1574" spans="1:10">
      <c r="A1574" t="s">
        <v>1545</v>
      </c>
      <c r="B1574" t="s">
        <v>1425</v>
      </c>
      <c r="C1574" t="s">
        <v>3290</v>
      </c>
      <c r="D1574" t="s">
        <v>1546</v>
      </c>
      <c r="E1574" t="s">
        <v>2285</v>
      </c>
      <c r="F1574" t="s">
        <v>1426</v>
      </c>
      <c r="G1574">
        <v>6565</v>
      </c>
      <c r="H1574" s="35">
        <f t="shared" si="24"/>
        <v>2.0355840683538524E-5</v>
      </c>
      <c r="I1574" s="23">
        <f>H1574*'POTW Flow Rate'!C$11</f>
        <v>210.23593681321321</v>
      </c>
      <c r="J1574" s="12" t="s">
        <v>4627</v>
      </c>
    </row>
    <row r="1575" spans="1:10">
      <c r="A1575" t="s">
        <v>1547</v>
      </c>
      <c r="B1575" t="s">
        <v>1425</v>
      </c>
      <c r="C1575" t="s">
        <v>3292</v>
      </c>
      <c r="D1575" t="s">
        <v>4765</v>
      </c>
      <c r="E1575" t="s">
        <v>2285</v>
      </c>
      <c r="F1575" t="s">
        <v>1426</v>
      </c>
      <c r="G1575">
        <v>13969</v>
      </c>
      <c r="H1575" s="35">
        <f t="shared" si="24"/>
        <v>4.3313136101804973E-5</v>
      </c>
      <c r="I1575" s="23">
        <f>H1575*'POTW Flow Rate'!C$11</f>
        <v>447.33980218488585</v>
      </c>
      <c r="J1575" s="12" t="s">
        <v>4627</v>
      </c>
    </row>
    <row r="1576" spans="1:10">
      <c r="A1576" t="s">
        <v>1548</v>
      </c>
      <c r="B1576" t="s">
        <v>1425</v>
      </c>
      <c r="C1576" t="s">
        <v>3294</v>
      </c>
      <c r="D1576" t="s">
        <v>5405</v>
      </c>
      <c r="E1576" t="s">
        <v>2285</v>
      </c>
      <c r="F1576" t="s">
        <v>1426</v>
      </c>
      <c r="G1576">
        <v>379493</v>
      </c>
      <c r="H1576" s="35">
        <f t="shared" si="24"/>
        <v>1.1766792153112089E-3</v>
      </c>
      <c r="I1576" s="23">
        <f>H1576*'POTW Flow Rate'!C$11</f>
        <v>12152.790002902779</v>
      </c>
      <c r="J1576" s="12" t="s">
        <v>4627</v>
      </c>
    </row>
    <row r="1577" spans="1:10">
      <c r="A1577" t="s">
        <v>1549</v>
      </c>
      <c r="B1577" t="s">
        <v>1425</v>
      </c>
      <c r="C1577" t="s">
        <v>2535</v>
      </c>
      <c r="D1577" t="s">
        <v>2457</v>
      </c>
      <c r="E1577" t="s">
        <v>2285</v>
      </c>
      <c r="F1577" t="s">
        <v>1426</v>
      </c>
      <c r="G1577">
        <v>9457</v>
      </c>
      <c r="H1577" s="35">
        <f t="shared" si="24"/>
        <v>2.9322952832326557E-5</v>
      </c>
      <c r="I1577" s="23">
        <f>H1577*'POTW Flow Rate'!C$11</f>
        <v>302.84862977038199</v>
      </c>
      <c r="J1577" s="12" t="s">
        <v>4627</v>
      </c>
    </row>
    <row r="1578" spans="1:10">
      <c r="A1578" t="s">
        <v>1550</v>
      </c>
      <c r="B1578" t="s">
        <v>1425</v>
      </c>
      <c r="C1578" t="s">
        <v>1551</v>
      </c>
      <c r="D1578" t="s">
        <v>1552</v>
      </c>
      <c r="E1578" t="s">
        <v>2285</v>
      </c>
      <c r="F1578" t="s">
        <v>1426</v>
      </c>
      <c r="G1578">
        <v>17914</v>
      </c>
      <c r="H1578" s="35">
        <f t="shared" si="24"/>
        <v>5.5545244479041759E-5</v>
      </c>
      <c r="I1578" s="23">
        <f>H1578*'POTW Flow Rate'!C$11</f>
        <v>573.67350678932246</v>
      </c>
      <c r="J1578" s="12" t="s">
        <v>4627</v>
      </c>
    </row>
    <row r="1579" spans="1:10">
      <c r="A1579" t="s">
        <v>1553</v>
      </c>
      <c r="B1579" t="s">
        <v>1425</v>
      </c>
      <c r="C1579" t="s">
        <v>3298</v>
      </c>
      <c r="D1579" t="s">
        <v>1554</v>
      </c>
      <c r="E1579" t="s">
        <v>2285</v>
      </c>
      <c r="F1579" t="s">
        <v>1426</v>
      </c>
      <c r="G1579">
        <v>65960</v>
      </c>
      <c r="H1579" s="35">
        <f t="shared" si="24"/>
        <v>2.0451961180292477E-4</v>
      </c>
      <c r="I1579" s="23">
        <f>H1579*'POTW Flow Rate'!C$11</f>
        <v>2112.2867314850791</v>
      </c>
      <c r="J1579" s="12" t="s">
        <v>4627</v>
      </c>
    </row>
    <row r="1580" spans="1:10">
      <c r="A1580" t="s">
        <v>1555</v>
      </c>
      <c r="B1580" t="s">
        <v>1425</v>
      </c>
      <c r="C1580" t="s">
        <v>3301</v>
      </c>
      <c r="D1580" t="s">
        <v>2173</v>
      </c>
      <c r="E1580" t="s">
        <v>2285</v>
      </c>
      <c r="F1580" t="s">
        <v>1426</v>
      </c>
      <c r="G1580">
        <v>1001876</v>
      </c>
      <c r="H1580" s="35">
        <f t="shared" si="24"/>
        <v>3.1064780259955588E-3</v>
      </c>
      <c r="I1580" s="23">
        <f>H1580*'POTW Flow Rate'!C$11</f>
        <v>32083.829311603171</v>
      </c>
      <c r="J1580" s="12" t="s">
        <v>4627</v>
      </c>
    </row>
    <row r="1581" spans="1:10">
      <c r="A1581" t="s">
        <v>1556</v>
      </c>
      <c r="B1581" t="s">
        <v>1425</v>
      </c>
      <c r="C1581" t="s">
        <v>3309</v>
      </c>
      <c r="D1581" t="s">
        <v>2703</v>
      </c>
      <c r="E1581" t="s">
        <v>2285</v>
      </c>
      <c r="F1581" t="s">
        <v>1426</v>
      </c>
      <c r="G1581">
        <v>23347</v>
      </c>
      <c r="H1581" s="35">
        <f t="shared" si="24"/>
        <v>7.2391136700468238E-5</v>
      </c>
      <c r="I1581" s="23">
        <f>H1581*'POTW Flow Rate'!C$11</f>
        <v>747.65855548790398</v>
      </c>
      <c r="J1581" s="12" t="s">
        <v>4627</v>
      </c>
    </row>
    <row r="1582" spans="1:10">
      <c r="A1582" t="s">
        <v>1557</v>
      </c>
      <c r="B1582" t="s">
        <v>1425</v>
      </c>
      <c r="C1582" t="s">
        <v>3311</v>
      </c>
      <c r="D1582" t="s">
        <v>4639</v>
      </c>
      <c r="E1582" t="s">
        <v>2285</v>
      </c>
      <c r="F1582" t="s">
        <v>1426</v>
      </c>
      <c r="G1582">
        <v>4370</v>
      </c>
      <c r="H1582" s="35">
        <f t="shared" si="24"/>
        <v>1.3549889381121608E-5</v>
      </c>
      <c r="I1582" s="23">
        <f>H1582*'POTW Flow Rate'!C$11</f>
        <v>139.94379952379921</v>
      </c>
      <c r="J1582" s="12" t="s">
        <v>4627</v>
      </c>
    </row>
    <row r="1583" spans="1:10">
      <c r="A1583" t="s">
        <v>1558</v>
      </c>
      <c r="B1583" t="s">
        <v>1425</v>
      </c>
      <c r="C1583" t="s">
        <v>3313</v>
      </c>
      <c r="D1583" t="s">
        <v>1559</v>
      </c>
      <c r="E1583" t="s">
        <v>2285</v>
      </c>
      <c r="F1583" t="s">
        <v>1426</v>
      </c>
      <c r="G1583">
        <v>4863</v>
      </c>
      <c r="H1583" s="35">
        <f t="shared" si="24"/>
        <v>1.5078515345628005E-5</v>
      </c>
      <c r="I1583" s="23">
        <f>H1583*'POTW Flow Rate'!C$11</f>
        <v>155.73150963025986</v>
      </c>
      <c r="J1583" s="12" t="s">
        <v>4627</v>
      </c>
    </row>
    <row r="1584" spans="1:10">
      <c r="A1584" t="s">
        <v>1560</v>
      </c>
      <c r="B1584" t="s">
        <v>1425</v>
      </c>
      <c r="C1584" t="s">
        <v>2540</v>
      </c>
      <c r="D1584" t="s">
        <v>2705</v>
      </c>
      <c r="E1584" t="s">
        <v>2285</v>
      </c>
      <c r="F1584" t="s">
        <v>1426</v>
      </c>
      <c r="G1584">
        <v>38903</v>
      </c>
      <c r="H1584" s="35">
        <f t="shared" si="24"/>
        <v>1.2062502210383843E-4</v>
      </c>
      <c r="I1584" s="23">
        <f>H1584*'POTW Flow Rate'!C$11</f>
        <v>1245.8200532893275</v>
      </c>
      <c r="J1584" s="12" t="s">
        <v>4627</v>
      </c>
    </row>
    <row r="1585" spans="1:10">
      <c r="A1585" t="s">
        <v>1561</v>
      </c>
      <c r="B1585" t="s">
        <v>1425</v>
      </c>
      <c r="C1585" t="s">
        <v>4666</v>
      </c>
      <c r="D1585" t="s">
        <v>1562</v>
      </c>
      <c r="E1585" t="s">
        <v>2285</v>
      </c>
      <c r="F1585" t="s">
        <v>1426</v>
      </c>
      <c r="G1585">
        <v>8329</v>
      </c>
      <c r="H1585" s="35">
        <f t="shared" si="24"/>
        <v>2.5825407014956949E-5</v>
      </c>
      <c r="I1585" s="23">
        <f>H1585*'POTW Flow Rate'!C$11</f>
        <v>266.72583666675598</v>
      </c>
      <c r="J1585" s="12" t="s">
        <v>4627</v>
      </c>
    </row>
    <row r="1586" spans="1:10">
      <c r="A1586" t="s">
        <v>1563</v>
      </c>
      <c r="B1586" t="s">
        <v>1425</v>
      </c>
      <c r="C1586" t="s">
        <v>3317</v>
      </c>
      <c r="D1586" t="s">
        <v>2460</v>
      </c>
      <c r="E1586" t="s">
        <v>2285</v>
      </c>
      <c r="F1586" t="s">
        <v>1426</v>
      </c>
      <c r="G1586">
        <v>6108</v>
      </c>
      <c r="H1586" s="35">
        <f t="shared" si="24"/>
        <v>1.8938838521714138E-5</v>
      </c>
      <c r="I1586" s="23">
        <f>H1586*'POTW Flow Rate'!C$11</f>
        <v>195.60108180580448</v>
      </c>
      <c r="J1586" s="12" t="s">
        <v>4627</v>
      </c>
    </row>
    <row r="1587" spans="1:10">
      <c r="A1587" t="s">
        <v>1564</v>
      </c>
      <c r="B1587" t="s">
        <v>1425</v>
      </c>
      <c r="C1587" t="s">
        <v>3320</v>
      </c>
      <c r="D1587" t="s">
        <v>1565</v>
      </c>
      <c r="E1587" t="s">
        <v>2285</v>
      </c>
      <c r="F1587" t="s">
        <v>1426</v>
      </c>
      <c r="G1587">
        <v>29867</v>
      </c>
      <c r="H1587" s="35">
        <f t="shared" si="24"/>
        <v>9.2607447630654253E-5</v>
      </c>
      <c r="I1587" s="23">
        <f>H1587*'POTW Flow Rate'!C$11</f>
        <v>956.45342342730237</v>
      </c>
      <c r="J1587" s="12" t="s">
        <v>4627</v>
      </c>
    </row>
    <row r="1588" spans="1:10">
      <c r="A1588" t="s">
        <v>1566</v>
      </c>
      <c r="B1588" t="s">
        <v>1425</v>
      </c>
      <c r="C1588" t="s">
        <v>3322</v>
      </c>
      <c r="D1588" t="s">
        <v>2717</v>
      </c>
      <c r="E1588" t="s">
        <v>2285</v>
      </c>
      <c r="F1588" t="s">
        <v>1426</v>
      </c>
      <c r="G1588">
        <v>31104</v>
      </c>
      <c r="H1588" s="35">
        <f t="shared" si="24"/>
        <v>9.6442965517255498E-5</v>
      </c>
      <c r="I1588" s="23">
        <f>H1588*'POTW Flow Rate'!C$11</f>
        <v>996.06680558083542</v>
      </c>
      <c r="J1588" s="12" t="s">
        <v>4627</v>
      </c>
    </row>
    <row r="1589" spans="1:10">
      <c r="A1589" t="s">
        <v>1567</v>
      </c>
      <c r="B1589" t="s">
        <v>1425</v>
      </c>
      <c r="C1589" t="s">
        <v>3324</v>
      </c>
      <c r="D1589" t="s">
        <v>4779</v>
      </c>
      <c r="E1589" t="s">
        <v>2285</v>
      </c>
      <c r="F1589" t="s">
        <v>1426</v>
      </c>
      <c r="G1589">
        <v>6411</v>
      </c>
      <c r="H1589" s="35">
        <f t="shared" si="24"/>
        <v>1.9878338860954377E-5</v>
      </c>
      <c r="I1589" s="23">
        <f>H1589*'POTW Flow Rate'!C$11</f>
        <v>205.30427888949126</v>
      </c>
      <c r="J1589" s="12" t="s">
        <v>4627</v>
      </c>
    </row>
    <row r="1590" spans="1:10">
      <c r="A1590" t="s">
        <v>1568</v>
      </c>
      <c r="B1590" t="s">
        <v>1425</v>
      </c>
      <c r="C1590" t="s">
        <v>3326</v>
      </c>
      <c r="D1590" t="s">
        <v>1569</v>
      </c>
      <c r="E1590" t="s">
        <v>2285</v>
      </c>
      <c r="F1590" t="s">
        <v>1426</v>
      </c>
      <c r="G1590">
        <v>54230</v>
      </c>
      <c r="H1590" s="35">
        <f t="shared" si="24"/>
        <v>1.6814885609570362E-4</v>
      </c>
      <c r="I1590" s="23">
        <f>H1590*'POTW Flow Rate'!C$11</f>
        <v>1736.6481117106709</v>
      </c>
      <c r="J1590" s="12" t="s">
        <v>4627</v>
      </c>
    </row>
    <row r="1591" spans="1:10">
      <c r="A1591" t="s">
        <v>1570</v>
      </c>
      <c r="B1591" t="s">
        <v>1425</v>
      </c>
      <c r="C1591" t="s">
        <v>3329</v>
      </c>
      <c r="D1591" t="s">
        <v>1571</v>
      </c>
      <c r="E1591" t="s">
        <v>2285</v>
      </c>
      <c r="F1591" t="s">
        <v>1426</v>
      </c>
      <c r="G1591">
        <v>25642</v>
      </c>
      <c r="H1591" s="35">
        <f t="shared" si="24"/>
        <v>7.9507154121446287E-5</v>
      </c>
      <c r="I1591" s="23">
        <f>H1591*'POTW Flow Rate'!C$11</f>
        <v>821.15306805246212</v>
      </c>
      <c r="J1591" s="12" t="s">
        <v>4627</v>
      </c>
    </row>
    <row r="1592" spans="1:10">
      <c r="A1592" t="s">
        <v>1572</v>
      </c>
      <c r="B1592" t="s">
        <v>1425</v>
      </c>
      <c r="C1592" t="s">
        <v>3332</v>
      </c>
      <c r="D1592" t="s">
        <v>5429</v>
      </c>
      <c r="E1592" t="s">
        <v>2285</v>
      </c>
      <c r="F1592" t="s">
        <v>1426</v>
      </c>
      <c r="G1592">
        <v>21001</v>
      </c>
      <c r="H1592" s="35">
        <f t="shared" si="24"/>
        <v>6.5116985559024004E-5</v>
      </c>
      <c r="I1592" s="23">
        <f>H1592*'POTW Flow Rate'!C$11</f>
        <v>672.53083153302225</v>
      </c>
      <c r="J1592" s="12" t="s">
        <v>4627</v>
      </c>
    </row>
    <row r="1593" spans="1:10">
      <c r="A1593" t="s">
        <v>1573</v>
      </c>
      <c r="B1593" t="s">
        <v>1425</v>
      </c>
      <c r="C1593" t="s">
        <v>3334</v>
      </c>
      <c r="D1593" t="s">
        <v>3445</v>
      </c>
      <c r="E1593" t="s">
        <v>2285</v>
      </c>
      <c r="F1593" t="s">
        <v>1426</v>
      </c>
      <c r="G1593">
        <v>33253</v>
      </c>
      <c r="H1593" s="35">
        <f t="shared" si="24"/>
        <v>1.0310628640513429E-4</v>
      </c>
      <c r="I1593" s="23">
        <f>H1593*'POTW Flow Rate'!C$11</f>
        <v>1064.8858502436833</v>
      </c>
      <c r="J1593" s="12" t="s">
        <v>4627</v>
      </c>
    </row>
    <row r="1594" spans="1:10">
      <c r="A1594" t="s">
        <v>1574</v>
      </c>
      <c r="B1594" t="s">
        <v>1425</v>
      </c>
      <c r="C1594" t="s">
        <v>3337</v>
      </c>
      <c r="D1594" t="s">
        <v>2478</v>
      </c>
      <c r="E1594" t="s">
        <v>2285</v>
      </c>
      <c r="F1594" t="s">
        <v>1426</v>
      </c>
      <c r="G1594">
        <v>25077</v>
      </c>
      <c r="H1594" s="35">
        <f t="shared" si="24"/>
        <v>7.7755280551575871E-5</v>
      </c>
      <c r="I1594" s="23">
        <f>H1594*'POTW Flow Rate'!C$11</f>
        <v>803.05964774789766</v>
      </c>
      <c r="J1594" s="12" t="s">
        <v>4627</v>
      </c>
    </row>
    <row r="1595" spans="1:10">
      <c r="A1595" t="s">
        <v>1575</v>
      </c>
      <c r="B1595" t="s">
        <v>1425</v>
      </c>
      <c r="C1595" t="s">
        <v>3340</v>
      </c>
      <c r="D1595" t="s">
        <v>3450</v>
      </c>
      <c r="E1595" t="s">
        <v>2285</v>
      </c>
      <c r="F1595" t="s">
        <v>1426</v>
      </c>
      <c r="G1595">
        <v>13452</v>
      </c>
      <c r="H1595" s="35">
        <f t="shared" si="24"/>
        <v>4.171009426884391E-5</v>
      </c>
      <c r="I1595" s="23">
        <f>H1595*'POTW Flow Rate'!C$11</f>
        <v>430.78352201239068</v>
      </c>
      <c r="J1595" s="12" t="s">
        <v>4627</v>
      </c>
    </row>
    <row r="1596" spans="1:10">
      <c r="A1596" t="s">
        <v>1576</v>
      </c>
      <c r="B1596" t="s">
        <v>1425</v>
      </c>
      <c r="C1596" t="s">
        <v>3343</v>
      </c>
      <c r="D1596" t="s">
        <v>3453</v>
      </c>
      <c r="E1596" t="s">
        <v>2285</v>
      </c>
      <c r="F1596" t="s">
        <v>1426</v>
      </c>
      <c r="G1596">
        <v>36888</v>
      </c>
      <c r="H1596" s="35">
        <f t="shared" si="24"/>
        <v>1.1437718981483156E-4</v>
      </c>
      <c r="I1596" s="23">
        <f>H1596*'POTW Flow Rate'!C$11</f>
        <v>1181.2921914951728</v>
      </c>
      <c r="J1596" s="12" t="s">
        <v>4627</v>
      </c>
    </row>
    <row r="1597" spans="1:10">
      <c r="A1597" t="s">
        <v>1577</v>
      </c>
      <c r="B1597" t="s">
        <v>1425</v>
      </c>
      <c r="C1597" t="s">
        <v>3346</v>
      </c>
      <c r="D1597" t="s">
        <v>3472</v>
      </c>
      <c r="E1597" t="s">
        <v>2285</v>
      </c>
      <c r="F1597" t="s">
        <v>1426</v>
      </c>
      <c r="G1597">
        <v>2073</v>
      </c>
      <c r="H1597" s="35">
        <f t="shared" si="24"/>
        <v>6.4276706377723327E-6</v>
      </c>
      <c r="I1597" s="23">
        <f>H1597*'POTW Flow Rate'!C$11</f>
        <v>66.385239453738166</v>
      </c>
      <c r="J1597" s="12" t="s">
        <v>4627</v>
      </c>
    </row>
    <row r="1598" spans="1:10">
      <c r="A1598" t="s">
        <v>1578</v>
      </c>
      <c r="B1598" t="s">
        <v>1425</v>
      </c>
      <c r="C1598" t="s">
        <v>3348</v>
      </c>
      <c r="D1598" t="s">
        <v>4975</v>
      </c>
      <c r="E1598" t="s">
        <v>2285</v>
      </c>
      <c r="F1598" t="s">
        <v>1426</v>
      </c>
      <c r="G1598">
        <v>18291</v>
      </c>
      <c r="H1598" s="35">
        <f t="shared" si="24"/>
        <v>5.6714193746017242E-5</v>
      </c>
      <c r="I1598" s="23">
        <f>H1598*'POTW Flow Rate'!C$11</f>
        <v>585.74646157661596</v>
      </c>
      <c r="J1598" s="12" t="s">
        <v>4627</v>
      </c>
    </row>
    <row r="1599" spans="1:10">
      <c r="A1599" t="s">
        <v>1579</v>
      </c>
      <c r="B1599" t="s">
        <v>1425</v>
      </c>
      <c r="C1599" t="s">
        <v>1881</v>
      </c>
      <c r="D1599" t="s">
        <v>2173</v>
      </c>
      <c r="E1599" t="s">
        <v>2285</v>
      </c>
      <c r="F1599" t="s">
        <v>1426</v>
      </c>
      <c r="G1599">
        <v>317419</v>
      </c>
      <c r="H1599" s="35">
        <f t="shared" si="24"/>
        <v>9.8420877287556984E-4</v>
      </c>
      <c r="I1599" s="23">
        <f>H1599*'POTW Flow Rate'!C$11</f>
        <v>10164.9475746098</v>
      </c>
      <c r="J1599" s="12" t="s">
        <v>4627</v>
      </c>
    </row>
    <row r="1600" spans="1:10">
      <c r="A1600" t="s">
        <v>1580</v>
      </c>
      <c r="B1600" t="s">
        <v>1581</v>
      </c>
      <c r="C1600" t="s">
        <v>2283</v>
      </c>
      <c r="D1600" t="s">
        <v>1582</v>
      </c>
      <c r="E1600" t="s">
        <v>2285</v>
      </c>
      <c r="F1600" t="s">
        <v>1583</v>
      </c>
      <c r="G1600">
        <v>9345</v>
      </c>
      <c r="H1600" s="35">
        <f t="shared" si="24"/>
        <v>2.8975678779538083E-5</v>
      </c>
      <c r="I1600" s="23">
        <f>H1600*'POTW Flow Rate'!C$11</f>
        <v>299.26196946222052</v>
      </c>
      <c r="J1600" s="12" t="s">
        <v>4627</v>
      </c>
    </row>
    <row r="1601" spans="1:10">
      <c r="A1601" t="s">
        <v>1584</v>
      </c>
      <c r="B1601" t="s">
        <v>1581</v>
      </c>
      <c r="C1601" t="s">
        <v>2288</v>
      </c>
      <c r="D1601" t="s">
        <v>1585</v>
      </c>
      <c r="E1601" t="s">
        <v>2285</v>
      </c>
      <c r="F1601" t="s">
        <v>1583</v>
      </c>
      <c r="G1601">
        <v>13282</v>
      </c>
      <c r="H1601" s="35">
        <f t="shared" si="24"/>
        <v>4.1182981867289974E-5</v>
      </c>
      <c r="I1601" s="23">
        <f>H1601*'POTW Flow Rate'!C$11</f>
        <v>425.33948404464553</v>
      </c>
      <c r="J1601" s="12" t="s">
        <v>4627</v>
      </c>
    </row>
    <row r="1602" spans="1:10">
      <c r="A1602" t="s">
        <v>1586</v>
      </c>
      <c r="B1602" t="s">
        <v>1581</v>
      </c>
      <c r="C1602" t="s">
        <v>2291</v>
      </c>
      <c r="D1602" t="s">
        <v>3499</v>
      </c>
      <c r="E1602" t="s">
        <v>2285</v>
      </c>
      <c r="F1602" t="s">
        <v>1583</v>
      </c>
      <c r="G1602">
        <v>6619</v>
      </c>
      <c r="H1602" s="35">
        <f t="shared" si="24"/>
        <v>2.0523276387561539E-5</v>
      </c>
      <c r="I1602" s="23">
        <f>H1602*'POTW Flow Rate'!C$11</f>
        <v>211.96521946179109</v>
      </c>
      <c r="J1602" s="12" t="s">
        <v>4627</v>
      </c>
    </row>
    <row r="1603" spans="1:10">
      <c r="A1603" t="s">
        <v>1587</v>
      </c>
      <c r="B1603" t="s">
        <v>1581</v>
      </c>
      <c r="C1603" t="s">
        <v>2294</v>
      </c>
      <c r="D1603" t="s">
        <v>1588</v>
      </c>
      <c r="E1603" t="s">
        <v>2285</v>
      </c>
      <c r="F1603" t="s">
        <v>1583</v>
      </c>
      <c r="G1603">
        <v>5667</v>
      </c>
      <c r="H1603" s="35">
        <f t="shared" ref="H1603:H1666" si="25">G1603/G$3226</f>
        <v>1.7571446938859533E-5</v>
      </c>
      <c r="I1603" s="23">
        <f>H1603*'POTW Flow Rate'!C$11</f>
        <v>181.47860684241883</v>
      </c>
      <c r="J1603" s="12" t="s">
        <v>4627</v>
      </c>
    </row>
    <row r="1604" spans="1:10">
      <c r="A1604" t="s">
        <v>1589</v>
      </c>
      <c r="B1604" t="s">
        <v>1581</v>
      </c>
      <c r="C1604" t="s">
        <v>2297</v>
      </c>
      <c r="D1604" t="s">
        <v>1590</v>
      </c>
      <c r="E1604" t="s">
        <v>2285</v>
      </c>
      <c r="F1604" t="s">
        <v>1583</v>
      </c>
      <c r="G1604">
        <v>10399</v>
      </c>
      <c r="H1604" s="35">
        <f t="shared" si="25"/>
        <v>3.224377566917245E-5</v>
      </c>
      <c r="I1604" s="23">
        <f>H1604*'POTW Flow Rate'!C$11</f>
        <v>333.01500486223983</v>
      </c>
      <c r="J1604" s="12" t="s">
        <v>4627</v>
      </c>
    </row>
    <row r="1605" spans="1:10">
      <c r="A1605" t="s">
        <v>1591</v>
      </c>
      <c r="B1605" t="s">
        <v>1581</v>
      </c>
      <c r="C1605" t="s">
        <v>2300</v>
      </c>
      <c r="D1605" t="s">
        <v>5188</v>
      </c>
      <c r="E1605" t="s">
        <v>2285</v>
      </c>
      <c r="F1605" t="s">
        <v>1583</v>
      </c>
      <c r="G1605">
        <v>1169</v>
      </c>
      <c r="H1605" s="35">
        <f t="shared" si="25"/>
        <v>3.6246729259796704E-6</v>
      </c>
      <c r="I1605" s="23">
        <f>H1605*'POTW Flow Rate'!C$11</f>
        <v>37.435766966435075</v>
      </c>
      <c r="J1605" s="12" t="s">
        <v>4627</v>
      </c>
    </row>
    <row r="1606" spans="1:10">
      <c r="A1606" t="s">
        <v>1592</v>
      </c>
      <c r="B1606" t="s">
        <v>1581</v>
      </c>
      <c r="C1606" t="s">
        <v>2303</v>
      </c>
      <c r="D1606" t="s">
        <v>1593</v>
      </c>
      <c r="E1606" t="s">
        <v>2285</v>
      </c>
      <c r="F1606" t="s">
        <v>1583</v>
      </c>
      <c r="G1606">
        <v>82344</v>
      </c>
      <c r="H1606" s="35">
        <f t="shared" si="25"/>
        <v>2.5532084466798119E-4</v>
      </c>
      <c r="I1606" s="23">
        <f>H1606*'POTW Flow Rate'!C$11</f>
        <v>2636.9638965646964</v>
      </c>
      <c r="J1606" s="12" t="s">
        <v>4627</v>
      </c>
    </row>
    <row r="1607" spans="1:10">
      <c r="A1607" t="s">
        <v>1594</v>
      </c>
      <c r="B1607" t="s">
        <v>1581</v>
      </c>
      <c r="C1607" t="s">
        <v>2306</v>
      </c>
      <c r="D1607" t="s">
        <v>1595</v>
      </c>
      <c r="E1607" t="s">
        <v>2285</v>
      </c>
      <c r="F1607" t="s">
        <v>1583</v>
      </c>
      <c r="G1607">
        <v>5894</v>
      </c>
      <c r="H1607" s="35">
        <f t="shared" si="25"/>
        <v>1.827529702799331E-5</v>
      </c>
      <c r="I1607" s="23">
        <f>H1607*'POTW Flow Rate'!C$11</f>
        <v>188.74799871699602</v>
      </c>
      <c r="J1607" s="12" t="s">
        <v>4627</v>
      </c>
    </row>
    <row r="1608" spans="1:10">
      <c r="A1608" t="s">
        <v>1596</v>
      </c>
      <c r="B1608" t="s">
        <v>1581</v>
      </c>
      <c r="C1608" t="s">
        <v>2309</v>
      </c>
      <c r="D1608" t="s">
        <v>2883</v>
      </c>
      <c r="E1608" t="s">
        <v>2285</v>
      </c>
      <c r="F1608" t="s">
        <v>1583</v>
      </c>
      <c r="G1608">
        <v>12092</v>
      </c>
      <c r="H1608" s="35">
        <f t="shared" si="25"/>
        <v>3.7493195056412471E-5</v>
      </c>
      <c r="I1608" s="23">
        <f>H1608*'POTW Flow Rate'!C$11</f>
        <v>387.23121827043025</v>
      </c>
      <c r="J1608" s="12" t="s">
        <v>4627</v>
      </c>
    </row>
    <row r="1609" spans="1:10">
      <c r="A1609" t="s">
        <v>1597</v>
      </c>
      <c r="B1609" t="s">
        <v>1581</v>
      </c>
      <c r="C1609" t="s">
        <v>2312</v>
      </c>
      <c r="D1609" t="s">
        <v>1598</v>
      </c>
      <c r="E1609" t="s">
        <v>2285</v>
      </c>
      <c r="F1609" t="s">
        <v>1583</v>
      </c>
      <c r="G1609">
        <v>1793</v>
      </c>
      <c r="H1609" s="35">
        <f t="shared" si="25"/>
        <v>5.5594855058011544E-6</v>
      </c>
      <c r="I1609" s="23">
        <f>H1609*'POTW Flow Rate'!C$11</f>
        <v>57.418588683334555</v>
      </c>
      <c r="J1609" s="12" t="s">
        <v>4627</v>
      </c>
    </row>
    <row r="1610" spans="1:10">
      <c r="A1610" t="s">
        <v>1599</v>
      </c>
      <c r="B1610" t="s">
        <v>1581</v>
      </c>
      <c r="C1610" t="s">
        <v>2315</v>
      </c>
      <c r="D1610" t="s">
        <v>3196</v>
      </c>
      <c r="E1610" t="s">
        <v>2285</v>
      </c>
      <c r="F1610" t="s">
        <v>1583</v>
      </c>
      <c r="G1610">
        <v>9518</v>
      </c>
      <c r="H1610" s="35">
        <f t="shared" si="25"/>
        <v>2.9512093164648848E-5</v>
      </c>
      <c r="I1610" s="23">
        <f>H1610*'POTW Flow Rate'!C$11</f>
        <v>304.80207868821986</v>
      </c>
      <c r="J1610" s="12" t="s">
        <v>4627</v>
      </c>
    </row>
    <row r="1611" spans="1:10">
      <c r="A1611" t="s">
        <v>1600</v>
      </c>
      <c r="B1611" t="s">
        <v>1581</v>
      </c>
      <c r="C1611" t="s">
        <v>2318</v>
      </c>
      <c r="D1611" t="s">
        <v>1601</v>
      </c>
      <c r="E1611" t="s">
        <v>2285</v>
      </c>
      <c r="F1611" t="s">
        <v>1583</v>
      </c>
      <c r="G1611">
        <v>9150</v>
      </c>
      <c r="H1611" s="35">
        <f t="shared" si="25"/>
        <v>2.837104984834387E-5</v>
      </c>
      <c r="I1611" s="23">
        <f>H1611*'POTW Flow Rate'!C$11</f>
        <v>293.01733767568942</v>
      </c>
      <c r="J1611" s="12" t="s">
        <v>4627</v>
      </c>
    </row>
    <row r="1612" spans="1:10">
      <c r="A1612" t="s">
        <v>1602</v>
      </c>
      <c r="B1612" t="s">
        <v>1581</v>
      </c>
      <c r="C1612" t="s">
        <v>2321</v>
      </c>
      <c r="D1612" t="s">
        <v>1603</v>
      </c>
      <c r="E1612" t="s">
        <v>2285</v>
      </c>
      <c r="F1612" t="s">
        <v>1583</v>
      </c>
      <c r="G1612">
        <v>3108</v>
      </c>
      <c r="H1612" s="35">
        <f t="shared" si="25"/>
        <v>9.6368549648800822E-6</v>
      </c>
      <c r="I1612" s="23">
        <f>H1612*'POTW Flow Rate'!C$11</f>
        <v>99.529823551480078</v>
      </c>
      <c r="J1612" s="12" t="s">
        <v>4627</v>
      </c>
    </row>
    <row r="1613" spans="1:10">
      <c r="A1613" t="s">
        <v>1604</v>
      </c>
      <c r="B1613" t="s">
        <v>1581</v>
      </c>
      <c r="C1613" t="s">
        <v>2324</v>
      </c>
      <c r="D1613" t="s">
        <v>1605</v>
      </c>
      <c r="E1613" t="s">
        <v>2285</v>
      </c>
      <c r="F1613" t="s">
        <v>1583</v>
      </c>
      <c r="G1613">
        <v>11442</v>
      </c>
      <c r="H1613" s="35">
        <f t="shared" si="25"/>
        <v>3.547776528576509E-5</v>
      </c>
      <c r="I1613" s="23">
        <f>H1613*'POTW Flow Rate'!C$11</f>
        <v>366.4157789819933</v>
      </c>
      <c r="J1613" s="12" t="s">
        <v>4627</v>
      </c>
    </row>
    <row r="1614" spans="1:10">
      <c r="A1614" t="s">
        <v>1606</v>
      </c>
      <c r="B1614" t="s">
        <v>1581</v>
      </c>
      <c r="C1614" t="s">
        <v>2327</v>
      </c>
      <c r="D1614" t="s">
        <v>1607</v>
      </c>
      <c r="E1614" t="s">
        <v>2285</v>
      </c>
      <c r="F1614" t="s">
        <v>1583</v>
      </c>
      <c r="G1614">
        <v>94924</v>
      </c>
      <c r="H1614" s="35">
        <f t="shared" si="25"/>
        <v>2.9432716238297197E-4</v>
      </c>
      <c r="I1614" s="23">
        <f>H1614*'POTW Flow Rate'!C$11</f>
        <v>3039.8227061778298</v>
      </c>
      <c r="J1614" s="12" t="s">
        <v>4627</v>
      </c>
    </row>
    <row r="1615" spans="1:10">
      <c r="A1615" t="s">
        <v>1608</v>
      </c>
      <c r="B1615" t="s">
        <v>1581</v>
      </c>
      <c r="C1615" t="s">
        <v>2330</v>
      </c>
      <c r="D1615" t="s">
        <v>4542</v>
      </c>
      <c r="E1615" t="s">
        <v>2285</v>
      </c>
      <c r="F1615" t="s">
        <v>1583</v>
      </c>
      <c r="G1615">
        <v>97308</v>
      </c>
      <c r="H1615" s="35">
        <f t="shared" si="25"/>
        <v>3.0171913864946944E-4</v>
      </c>
      <c r="I1615" s="23">
        <f>H1615*'POTW Flow Rate'!C$11</f>
        <v>3116.1673327372664</v>
      </c>
      <c r="J1615" s="12" t="s">
        <v>4627</v>
      </c>
    </row>
    <row r="1616" spans="1:10">
      <c r="A1616" t="s">
        <v>1609</v>
      </c>
      <c r="B1616" t="s">
        <v>1581</v>
      </c>
      <c r="C1616" t="s">
        <v>2333</v>
      </c>
      <c r="D1616" t="s">
        <v>2901</v>
      </c>
      <c r="E1616" t="s">
        <v>2285</v>
      </c>
      <c r="F1616" t="s">
        <v>1583</v>
      </c>
      <c r="G1616">
        <v>1309</v>
      </c>
      <c r="H1616" s="35">
        <f t="shared" si="25"/>
        <v>4.0587654919652596E-6</v>
      </c>
      <c r="I1616" s="23">
        <f>H1616*'POTW Flow Rate'!C$11</f>
        <v>41.919092351636877</v>
      </c>
      <c r="J1616" s="12" t="s">
        <v>4627</v>
      </c>
    </row>
    <row r="1617" spans="1:10">
      <c r="A1617" t="s">
        <v>1610</v>
      </c>
      <c r="B1617" t="s">
        <v>1581</v>
      </c>
      <c r="C1617" t="s">
        <v>2336</v>
      </c>
      <c r="D1617" t="s">
        <v>1611</v>
      </c>
      <c r="E1617" t="s">
        <v>2285</v>
      </c>
      <c r="F1617" t="s">
        <v>1583</v>
      </c>
      <c r="G1617">
        <v>13696</v>
      </c>
      <c r="H1617" s="35">
        <f t="shared" si="25"/>
        <v>4.2466655598133076E-5</v>
      </c>
      <c r="I1617" s="23">
        <f>H1617*'POTW Flow Rate'!C$11</f>
        <v>438.59731768374235</v>
      </c>
      <c r="J1617" s="12" t="s">
        <v>4627</v>
      </c>
    </row>
    <row r="1618" spans="1:10">
      <c r="A1618" t="s">
        <v>1612</v>
      </c>
      <c r="B1618" t="s">
        <v>1581</v>
      </c>
      <c r="C1618" t="s">
        <v>2339</v>
      </c>
      <c r="D1618" t="s">
        <v>1613</v>
      </c>
      <c r="E1618" t="s">
        <v>2285</v>
      </c>
      <c r="F1618" t="s">
        <v>1583</v>
      </c>
      <c r="G1618">
        <v>852</v>
      </c>
      <c r="H1618" s="35">
        <f t="shared" si="25"/>
        <v>2.6417633301408718E-6</v>
      </c>
      <c r="I1618" s="23">
        <f>H1618*'POTW Flow Rate'!C$11</f>
        <v>27.284237344228128</v>
      </c>
      <c r="J1618" s="12" t="s">
        <v>4627</v>
      </c>
    </row>
    <row r="1619" spans="1:10">
      <c r="A1619" t="s">
        <v>1614</v>
      </c>
      <c r="B1619" t="s">
        <v>1581</v>
      </c>
      <c r="C1619" t="s">
        <v>2342</v>
      </c>
      <c r="D1619" t="s">
        <v>1615</v>
      </c>
      <c r="E1619" t="s">
        <v>2285</v>
      </c>
      <c r="F1619" t="s">
        <v>1583</v>
      </c>
      <c r="G1619">
        <v>3209</v>
      </c>
      <c r="H1619" s="35">
        <f t="shared" si="25"/>
        <v>9.9500217446268286E-6</v>
      </c>
      <c r="I1619" s="23">
        <f>H1619*'POTW Flow Rate'!C$11</f>
        <v>102.76422257937567</v>
      </c>
      <c r="J1619" s="12" t="s">
        <v>4627</v>
      </c>
    </row>
    <row r="1620" spans="1:10">
      <c r="A1620" t="s">
        <v>1616</v>
      </c>
      <c r="B1620" t="s">
        <v>1581</v>
      </c>
      <c r="C1620" t="s">
        <v>2345</v>
      </c>
      <c r="D1620" t="s">
        <v>1617</v>
      </c>
      <c r="E1620" t="s">
        <v>2285</v>
      </c>
      <c r="F1620" t="s">
        <v>1583</v>
      </c>
      <c r="G1620">
        <v>16596</v>
      </c>
      <c r="H1620" s="35">
        <f t="shared" si="25"/>
        <v>5.1458573036406E-5</v>
      </c>
      <c r="I1620" s="23">
        <f>H1620*'POTW Flow Rate'!C$11</f>
        <v>531.46620066292257</v>
      </c>
      <c r="J1620" s="12" t="s">
        <v>4627</v>
      </c>
    </row>
    <row r="1621" spans="1:10">
      <c r="A1621" t="s">
        <v>1618</v>
      </c>
      <c r="B1621" t="s">
        <v>1581</v>
      </c>
      <c r="C1621" t="s">
        <v>2348</v>
      </c>
      <c r="D1621" t="s">
        <v>2394</v>
      </c>
      <c r="E1621" t="s">
        <v>2285</v>
      </c>
      <c r="F1621" t="s">
        <v>1583</v>
      </c>
      <c r="G1621">
        <v>11558</v>
      </c>
      <c r="H1621" s="35">
        <f t="shared" si="25"/>
        <v>3.5837441983296007E-5</v>
      </c>
      <c r="I1621" s="23">
        <f>H1621*'POTW Flow Rate'!C$11</f>
        <v>370.13053430116048</v>
      </c>
      <c r="J1621" s="12" t="s">
        <v>4627</v>
      </c>
    </row>
    <row r="1622" spans="1:10">
      <c r="A1622" t="s">
        <v>1619</v>
      </c>
      <c r="B1622" t="s">
        <v>1581</v>
      </c>
      <c r="C1622" t="s">
        <v>2351</v>
      </c>
      <c r="D1622" t="s">
        <v>1620</v>
      </c>
      <c r="E1622" t="s">
        <v>2285</v>
      </c>
      <c r="F1622" t="s">
        <v>1583</v>
      </c>
      <c r="G1622">
        <v>1991</v>
      </c>
      <c r="H1622" s="35">
        <f t="shared" si="25"/>
        <v>6.1734164205522019E-6</v>
      </c>
      <c r="I1622" s="23">
        <f>H1622*'POTW Flow Rate'!C$11</f>
        <v>63.759291728119962</v>
      </c>
      <c r="J1622" s="12" t="s">
        <v>4627</v>
      </c>
    </row>
    <row r="1623" spans="1:10">
      <c r="A1623" t="s">
        <v>1621</v>
      </c>
      <c r="B1623" t="s">
        <v>1581</v>
      </c>
      <c r="C1623" t="s">
        <v>2354</v>
      </c>
      <c r="D1623" t="s">
        <v>2770</v>
      </c>
      <c r="E1623" t="s">
        <v>2285</v>
      </c>
      <c r="F1623" t="s">
        <v>1583</v>
      </c>
      <c r="G1623">
        <v>29099</v>
      </c>
      <c r="H1623" s="35">
        <f t="shared" si="25"/>
        <v>9.0226139840104733E-5</v>
      </c>
      <c r="I1623" s="23">
        <f>H1623*'POTW Flow Rate'!C$11</f>
        <v>931.85918131419533</v>
      </c>
      <c r="J1623" s="12" t="s">
        <v>4627</v>
      </c>
    </row>
    <row r="1624" spans="1:10">
      <c r="A1624" t="s">
        <v>1622</v>
      </c>
      <c r="B1624" t="s">
        <v>1581</v>
      </c>
      <c r="C1624" t="s">
        <v>2357</v>
      </c>
      <c r="D1624" t="s">
        <v>1623</v>
      </c>
      <c r="E1624" t="s">
        <v>2285</v>
      </c>
      <c r="F1624" t="s">
        <v>1583</v>
      </c>
      <c r="G1624">
        <v>65856</v>
      </c>
      <c r="H1624" s="35">
        <f t="shared" si="25"/>
        <v>2.041971430396212E-4</v>
      </c>
      <c r="I1624" s="23">
        <f>H1624*'POTW Flow Rate'!C$11</f>
        <v>2108.9562611989295</v>
      </c>
      <c r="J1624" s="12" t="s">
        <v>4627</v>
      </c>
    </row>
    <row r="1625" spans="1:10">
      <c r="A1625" t="s">
        <v>1624</v>
      </c>
      <c r="B1625" t="s">
        <v>1581</v>
      </c>
      <c r="C1625" t="s">
        <v>2360</v>
      </c>
      <c r="D1625" t="s">
        <v>3070</v>
      </c>
      <c r="E1625" t="s">
        <v>2285</v>
      </c>
      <c r="F1625" t="s">
        <v>1583</v>
      </c>
      <c r="G1625">
        <v>2359</v>
      </c>
      <c r="H1625" s="35">
        <f t="shared" si="25"/>
        <v>7.3144597368571792E-6</v>
      </c>
      <c r="I1625" s="23">
        <f>H1625*'POTW Flow Rate'!C$11</f>
        <v>75.544032740650422</v>
      </c>
      <c r="J1625" s="12" t="s">
        <v>4627</v>
      </c>
    </row>
    <row r="1626" spans="1:10">
      <c r="A1626" t="s">
        <v>1625</v>
      </c>
      <c r="B1626" t="s">
        <v>1581</v>
      </c>
      <c r="C1626" t="s">
        <v>2363</v>
      </c>
      <c r="D1626" t="s">
        <v>2664</v>
      </c>
      <c r="E1626" t="s">
        <v>2285</v>
      </c>
      <c r="F1626" t="s">
        <v>1583</v>
      </c>
      <c r="G1626">
        <v>19125</v>
      </c>
      <c r="H1626" s="35">
        <f t="shared" si="25"/>
        <v>5.9300145174817105E-5</v>
      </c>
      <c r="I1626" s="23">
        <f>H1626*'POTW Flow Rate'!C$11</f>
        <v>612.4542713713181</v>
      </c>
      <c r="J1626" s="12" t="s">
        <v>4627</v>
      </c>
    </row>
    <row r="1627" spans="1:10">
      <c r="A1627" t="s">
        <v>1626</v>
      </c>
      <c r="B1627" t="s">
        <v>1581</v>
      </c>
      <c r="C1627" t="s">
        <v>2366</v>
      </c>
      <c r="D1627" t="s">
        <v>1627</v>
      </c>
      <c r="E1627" t="s">
        <v>2285</v>
      </c>
      <c r="F1627" t="s">
        <v>1583</v>
      </c>
      <c r="G1627">
        <v>1694</v>
      </c>
      <c r="H1627" s="35">
        <f t="shared" si="25"/>
        <v>5.2525200484256307E-6</v>
      </c>
      <c r="I1627" s="23">
        <f>H1627*'POTW Flow Rate'!C$11</f>
        <v>54.248237160941848</v>
      </c>
      <c r="J1627" s="12" t="s">
        <v>4627</v>
      </c>
    </row>
    <row r="1628" spans="1:10">
      <c r="A1628" t="s">
        <v>1628</v>
      </c>
      <c r="B1628" t="s">
        <v>1581</v>
      </c>
      <c r="C1628" t="s">
        <v>2369</v>
      </c>
      <c r="D1628" t="s">
        <v>2418</v>
      </c>
      <c r="E1628" t="s">
        <v>2285</v>
      </c>
      <c r="F1628" t="s">
        <v>1583</v>
      </c>
      <c r="G1628">
        <v>7820</v>
      </c>
      <c r="H1628" s="35">
        <f t="shared" si="25"/>
        <v>2.4247170471480773E-5</v>
      </c>
      <c r="I1628" s="23">
        <f>H1628*'POTW Flow Rate'!C$11</f>
        <v>250.42574651627228</v>
      </c>
      <c r="J1628" s="12" t="s">
        <v>4627</v>
      </c>
    </row>
    <row r="1629" spans="1:10">
      <c r="A1629" t="s">
        <v>1629</v>
      </c>
      <c r="B1629" t="s">
        <v>1581</v>
      </c>
      <c r="C1629" t="s">
        <v>2372</v>
      </c>
      <c r="D1629" t="s">
        <v>1630</v>
      </c>
      <c r="E1629" t="s">
        <v>2285</v>
      </c>
      <c r="F1629" t="s">
        <v>1583</v>
      </c>
      <c r="G1629">
        <v>1853</v>
      </c>
      <c r="H1629" s="35">
        <f t="shared" si="25"/>
        <v>5.745525176937835E-6</v>
      </c>
      <c r="I1629" s="23">
        <f>H1629*'POTW Flow Rate'!C$11</f>
        <v>59.340013848421037</v>
      </c>
      <c r="J1629" s="12" t="s">
        <v>4627</v>
      </c>
    </row>
    <row r="1630" spans="1:10">
      <c r="A1630" t="s">
        <v>1631</v>
      </c>
      <c r="B1630" t="s">
        <v>1581</v>
      </c>
      <c r="C1630" t="s">
        <v>2375</v>
      </c>
      <c r="D1630" t="s">
        <v>2930</v>
      </c>
      <c r="E1630" t="s">
        <v>2285</v>
      </c>
      <c r="F1630" t="s">
        <v>1583</v>
      </c>
      <c r="G1630">
        <v>4257</v>
      </c>
      <c r="H1630" s="35">
        <f t="shared" si="25"/>
        <v>1.3199514667147525E-5</v>
      </c>
      <c r="I1630" s="23">
        <f>H1630*'POTW Flow Rate'!C$11</f>
        <v>136.32511546288632</v>
      </c>
      <c r="J1630" s="12" t="s">
        <v>4627</v>
      </c>
    </row>
    <row r="1631" spans="1:10">
      <c r="A1631" t="s">
        <v>1632</v>
      </c>
      <c r="B1631" t="s">
        <v>1581</v>
      </c>
      <c r="C1631" t="s">
        <v>2378</v>
      </c>
      <c r="D1631" t="s">
        <v>1633</v>
      </c>
      <c r="E1631" t="s">
        <v>2285</v>
      </c>
      <c r="F1631" t="s">
        <v>1583</v>
      </c>
      <c r="G1631">
        <v>112684</v>
      </c>
      <c r="H1631" s="35">
        <f t="shared" si="25"/>
        <v>3.4939490503942957E-4</v>
      </c>
      <c r="I1631" s="23">
        <f>H1631*'POTW Flow Rate'!C$11</f>
        <v>3608.5645550434301</v>
      </c>
      <c r="J1631" s="12" t="s">
        <v>4627</v>
      </c>
    </row>
    <row r="1632" spans="1:10">
      <c r="A1632" t="s">
        <v>1634</v>
      </c>
      <c r="B1632" t="s">
        <v>1581</v>
      </c>
      <c r="C1632" t="s">
        <v>2381</v>
      </c>
      <c r="D1632" t="s">
        <v>1635</v>
      </c>
      <c r="E1632" t="s">
        <v>2285</v>
      </c>
      <c r="F1632" t="s">
        <v>1583</v>
      </c>
      <c r="G1632">
        <v>4589</v>
      </c>
      <c r="H1632" s="35">
        <f t="shared" si="25"/>
        <v>1.4228934180770494E-5</v>
      </c>
      <c r="I1632" s="23">
        <f>H1632*'POTW Flow Rate'!C$11</f>
        <v>146.9570013763649</v>
      </c>
      <c r="J1632" s="12" t="s">
        <v>4627</v>
      </c>
    </row>
    <row r="1633" spans="1:10">
      <c r="A1633" t="s">
        <v>1636</v>
      </c>
      <c r="B1633" t="s">
        <v>1581</v>
      </c>
      <c r="C1633" t="s">
        <v>2384</v>
      </c>
      <c r="D1633" t="s">
        <v>2943</v>
      </c>
      <c r="E1633" t="s">
        <v>2285</v>
      </c>
      <c r="F1633" t="s">
        <v>1583</v>
      </c>
      <c r="G1633">
        <v>15880</v>
      </c>
      <c r="H1633" s="35">
        <f t="shared" si="25"/>
        <v>4.9238499627508269E-5</v>
      </c>
      <c r="I1633" s="23">
        <f>H1633*'POTW Flow Rate'!C$11</f>
        <v>508.53719369289053</v>
      </c>
      <c r="J1633" s="12" t="s">
        <v>4627</v>
      </c>
    </row>
    <row r="1634" spans="1:10">
      <c r="A1634" t="s">
        <v>1637</v>
      </c>
      <c r="B1634" t="s">
        <v>1581</v>
      </c>
      <c r="C1634" t="s">
        <v>2387</v>
      </c>
      <c r="D1634" t="s">
        <v>1638</v>
      </c>
      <c r="E1634" t="s">
        <v>2285</v>
      </c>
      <c r="F1634" t="s">
        <v>1583</v>
      </c>
      <c r="G1634">
        <v>485</v>
      </c>
      <c r="H1634" s="35">
        <f t="shared" si="25"/>
        <v>1.5038206750215058E-6</v>
      </c>
      <c r="I1634" s="23">
        <f>H1634*'POTW Flow Rate'!C$11</f>
        <v>15.531520084449113</v>
      </c>
      <c r="J1634" s="12" t="s">
        <v>4627</v>
      </c>
    </row>
    <row r="1635" spans="1:10">
      <c r="A1635" t="s">
        <v>1639</v>
      </c>
      <c r="B1635" t="s">
        <v>1581</v>
      </c>
      <c r="C1635" t="s">
        <v>2390</v>
      </c>
      <c r="D1635" t="s">
        <v>2687</v>
      </c>
      <c r="E1635" t="s">
        <v>2285</v>
      </c>
      <c r="F1635" t="s">
        <v>1583</v>
      </c>
      <c r="G1635">
        <v>4192</v>
      </c>
      <c r="H1635" s="35">
        <f t="shared" si="25"/>
        <v>1.2997971690082788E-5</v>
      </c>
      <c r="I1635" s="23">
        <f>H1635*'POTW Flow Rate'!C$11</f>
        <v>134.24357153404264</v>
      </c>
      <c r="J1635" s="12" t="s">
        <v>4627</v>
      </c>
    </row>
    <row r="1636" spans="1:10">
      <c r="A1636" t="s">
        <v>1640</v>
      </c>
      <c r="B1636" t="s">
        <v>1581</v>
      </c>
      <c r="C1636" t="s">
        <v>2393</v>
      </c>
      <c r="D1636" t="s">
        <v>1641</v>
      </c>
      <c r="E1636" t="s">
        <v>2285</v>
      </c>
      <c r="F1636" t="s">
        <v>1583</v>
      </c>
      <c r="G1636">
        <v>6219</v>
      </c>
      <c r="H1636" s="35">
        <f t="shared" si="25"/>
        <v>1.9283011913316997E-5</v>
      </c>
      <c r="I1636" s="23">
        <f>H1636*'POTW Flow Rate'!C$11</f>
        <v>199.15571836121447</v>
      </c>
      <c r="J1636" s="12" t="s">
        <v>4627</v>
      </c>
    </row>
    <row r="1637" spans="1:10">
      <c r="A1637" t="s">
        <v>1642</v>
      </c>
      <c r="B1637" t="s">
        <v>1581</v>
      </c>
      <c r="C1637" t="s">
        <v>2396</v>
      </c>
      <c r="D1637" t="s">
        <v>1643</v>
      </c>
      <c r="E1637" t="s">
        <v>2285</v>
      </c>
      <c r="F1637" t="s">
        <v>1583</v>
      </c>
      <c r="G1637">
        <v>1783</v>
      </c>
      <c r="H1637" s="35">
        <f t="shared" si="25"/>
        <v>5.5284788939450407E-6</v>
      </c>
      <c r="I1637" s="23">
        <f>H1637*'POTW Flow Rate'!C$11</f>
        <v>57.09835115582014</v>
      </c>
      <c r="J1637" s="12" t="s">
        <v>4627</v>
      </c>
    </row>
    <row r="1638" spans="1:10">
      <c r="A1638" t="s">
        <v>1644</v>
      </c>
      <c r="B1638" t="s">
        <v>1581</v>
      </c>
      <c r="C1638" t="s">
        <v>2399</v>
      </c>
      <c r="D1638" t="s">
        <v>5297</v>
      </c>
      <c r="E1638" t="s">
        <v>2285</v>
      </c>
      <c r="F1638" t="s">
        <v>1583</v>
      </c>
      <c r="G1638">
        <v>6909</v>
      </c>
      <c r="H1638" s="35">
        <f t="shared" si="25"/>
        <v>2.142246813138883E-5</v>
      </c>
      <c r="I1638" s="23">
        <f>H1638*'POTW Flow Rate'!C$11</f>
        <v>221.25210775970908</v>
      </c>
      <c r="J1638" s="12" t="s">
        <v>4627</v>
      </c>
    </row>
    <row r="1639" spans="1:10">
      <c r="A1639" t="s">
        <v>1645</v>
      </c>
      <c r="B1639" t="s">
        <v>1581</v>
      </c>
      <c r="C1639" t="s">
        <v>2402</v>
      </c>
      <c r="D1639" t="s">
        <v>2696</v>
      </c>
      <c r="E1639" t="s">
        <v>2285</v>
      </c>
      <c r="F1639" t="s">
        <v>1583</v>
      </c>
      <c r="G1639">
        <v>1148</v>
      </c>
      <c r="H1639" s="35">
        <f t="shared" si="25"/>
        <v>3.559559041081832E-6</v>
      </c>
      <c r="I1639" s="23">
        <f>H1639*'POTW Flow Rate'!C$11</f>
        <v>36.763268158654803</v>
      </c>
      <c r="J1639" s="12" t="s">
        <v>4627</v>
      </c>
    </row>
    <row r="1640" spans="1:10">
      <c r="A1640" t="s">
        <v>1646</v>
      </c>
      <c r="B1640" t="s">
        <v>1581</v>
      </c>
      <c r="C1640" t="s">
        <v>2405</v>
      </c>
      <c r="D1640" t="s">
        <v>1647</v>
      </c>
      <c r="E1640" t="s">
        <v>2285</v>
      </c>
      <c r="F1640" t="s">
        <v>1583</v>
      </c>
      <c r="G1640">
        <v>41030</v>
      </c>
      <c r="H1640" s="35">
        <f t="shared" si="25"/>
        <v>1.2722012844563376E-4</v>
      </c>
      <c r="I1640" s="23">
        <f>H1640*'POTW Flow Rate'!C$11</f>
        <v>1313.9345753916432</v>
      </c>
      <c r="J1640" s="12" t="s">
        <v>4627</v>
      </c>
    </row>
    <row r="1641" spans="1:10">
      <c r="A1641" t="s">
        <v>1648</v>
      </c>
      <c r="B1641" t="s">
        <v>1581</v>
      </c>
      <c r="C1641" t="s">
        <v>2408</v>
      </c>
      <c r="D1641" t="s">
        <v>4617</v>
      </c>
      <c r="E1641" t="s">
        <v>2285</v>
      </c>
      <c r="F1641" t="s">
        <v>1583</v>
      </c>
      <c r="G1641">
        <v>11576</v>
      </c>
      <c r="H1641" s="35">
        <f t="shared" si="25"/>
        <v>3.5893253884637011E-5</v>
      </c>
      <c r="I1641" s="23">
        <f>H1641*'POTW Flow Rate'!C$11</f>
        <v>370.70696185068641</v>
      </c>
      <c r="J1641" s="12" t="s">
        <v>4627</v>
      </c>
    </row>
    <row r="1642" spans="1:10">
      <c r="A1642" t="s">
        <v>1649</v>
      </c>
      <c r="B1642" t="s">
        <v>1581</v>
      </c>
      <c r="C1642" t="s">
        <v>2411</v>
      </c>
      <c r="D1642" t="s">
        <v>1650</v>
      </c>
      <c r="E1642" t="s">
        <v>2285</v>
      </c>
      <c r="F1642" t="s">
        <v>1583</v>
      </c>
      <c r="G1642">
        <v>11332</v>
      </c>
      <c r="H1642" s="35">
        <f t="shared" si="25"/>
        <v>3.5136692555347838E-5</v>
      </c>
      <c r="I1642" s="23">
        <f>H1642*'POTW Flow Rate'!C$11</f>
        <v>362.89316617933468</v>
      </c>
      <c r="J1642" s="12" t="s">
        <v>4627</v>
      </c>
    </row>
    <row r="1643" spans="1:10">
      <c r="A1643" t="s">
        <v>1651</v>
      </c>
      <c r="B1643" t="s">
        <v>1581</v>
      </c>
      <c r="C1643" t="s">
        <v>2414</v>
      </c>
      <c r="D1643" t="s">
        <v>1652</v>
      </c>
      <c r="E1643" t="s">
        <v>2285</v>
      </c>
      <c r="F1643" t="s">
        <v>1583</v>
      </c>
      <c r="G1643">
        <v>9326</v>
      </c>
      <c r="H1643" s="35">
        <f t="shared" si="25"/>
        <v>2.8916766217011468E-5</v>
      </c>
      <c r="I1643" s="23">
        <f>H1643*'POTW Flow Rate'!C$11</f>
        <v>298.65351815994313</v>
      </c>
      <c r="J1643" s="12" t="s">
        <v>4627</v>
      </c>
    </row>
    <row r="1644" spans="1:10">
      <c r="A1644" t="s">
        <v>1653</v>
      </c>
      <c r="B1644" t="s">
        <v>1581</v>
      </c>
      <c r="C1644" t="s">
        <v>2417</v>
      </c>
      <c r="D1644" t="s">
        <v>1654</v>
      </c>
      <c r="E1644" t="s">
        <v>2285</v>
      </c>
      <c r="F1644" t="s">
        <v>1583</v>
      </c>
      <c r="G1644">
        <v>11364</v>
      </c>
      <c r="H1644" s="35">
        <f t="shared" si="25"/>
        <v>3.5235913713287402E-5</v>
      </c>
      <c r="I1644" s="23">
        <f>H1644*'POTW Flow Rate'!C$11</f>
        <v>363.91792626738084</v>
      </c>
      <c r="J1644" s="12" t="s">
        <v>4627</v>
      </c>
    </row>
    <row r="1645" spans="1:10">
      <c r="A1645" t="s">
        <v>1655</v>
      </c>
      <c r="B1645" t="s">
        <v>1581</v>
      </c>
      <c r="C1645" t="s">
        <v>2420</v>
      </c>
      <c r="D1645" t="s">
        <v>5121</v>
      </c>
      <c r="E1645" t="s">
        <v>2285</v>
      </c>
      <c r="F1645" t="s">
        <v>1583</v>
      </c>
      <c r="G1645">
        <v>3696</v>
      </c>
      <c r="H1645" s="35">
        <f t="shared" si="25"/>
        <v>1.1460043742019557E-5</v>
      </c>
      <c r="I1645" s="23">
        <f>H1645*'POTW Flow Rate'!C$11</f>
        <v>118.35979016932767</v>
      </c>
      <c r="J1645" s="12" t="s">
        <v>4627</v>
      </c>
    </row>
    <row r="1646" spans="1:10">
      <c r="A1646" t="s">
        <v>1656</v>
      </c>
      <c r="B1646" t="s">
        <v>1581</v>
      </c>
      <c r="C1646" t="s">
        <v>2423</v>
      </c>
      <c r="D1646" t="s">
        <v>1657</v>
      </c>
      <c r="E1646" t="s">
        <v>2285</v>
      </c>
      <c r="F1646" t="s">
        <v>1583</v>
      </c>
      <c r="G1646">
        <v>34680</v>
      </c>
      <c r="H1646" s="35">
        <f t="shared" si="25"/>
        <v>1.0753092991700169E-4</v>
      </c>
      <c r="I1646" s="23">
        <f>H1646*'POTW Flow Rate'!C$11</f>
        <v>1110.58374541999</v>
      </c>
      <c r="J1646" s="12" t="s">
        <v>4627</v>
      </c>
    </row>
    <row r="1647" spans="1:10">
      <c r="A1647" t="s">
        <v>1658</v>
      </c>
      <c r="B1647" t="s">
        <v>1581</v>
      </c>
      <c r="C1647" t="s">
        <v>2426</v>
      </c>
      <c r="D1647" t="s">
        <v>1659</v>
      </c>
      <c r="E1647" t="s">
        <v>2285</v>
      </c>
      <c r="F1647" t="s">
        <v>1583</v>
      </c>
      <c r="G1647">
        <v>9290</v>
      </c>
      <c r="H1647" s="35">
        <f t="shared" si="25"/>
        <v>2.8805142414329461E-5</v>
      </c>
      <c r="I1647" s="23">
        <f>H1647*'POTW Flow Rate'!C$11</f>
        <v>297.50066306089127</v>
      </c>
      <c r="J1647" s="12" t="s">
        <v>4627</v>
      </c>
    </row>
    <row r="1648" spans="1:10">
      <c r="A1648" t="s">
        <v>1660</v>
      </c>
      <c r="B1648" t="s">
        <v>1581</v>
      </c>
      <c r="C1648" t="s">
        <v>2429</v>
      </c>
      <c r="D1648" t="s">
        <v>1661</v>
      </c>
      <c r="E1648" t="s">
        <v>2285</v>
      </c>
      <c r="F1648" t="s">
        <v>1583</v>
      </c>
      <c r="G1648">
        <v>3665</v>
      </c>
      <c r="H1648" s="35">
        <f t="shared" si="25"/>
        <v>1.1363923245265606E-5</v>
      </c>
      <c r="I1648" s="23">
        <f>H1648*'POTW Flow Rate'!C$11</f>
        <v>117.36705383403299</v>
      </c>
      <c r="J1648" s="12" t="s">
        <v>4627</v>
      </c>
    </row>
    <row r="1649" spans="1:10">
      <c r="A1649" t="s">
        <v>1662</v>
      </c>
      <c r="B1649" t="s">
        <v>1581</v>
      </c>
      <c r="C1649" t="s">
        <v>2432</v>
      </c>
      <c r="D1649" t="s">
        <v>1749</v>
      </c>
      <c r="E1649" t="s">
        <v>2285</v>
      </c>
      <c r="F1649" t="s">
        <v>1583</v>
      </c>
      <c r="G1649">
        <v>6064</v>
      </c>
      <c r="H1649" s="35">
        <f t="shared" si="25"/>
        <v>1.8802409429547239E-5</v>
      </c>
      <c r="I1649" s="23">
        <f>H1649*'POTW Flow Rate'!C$11</f>
        <v>194.19203668474105</v>
      </c>
      <c r="J1649" s="12" t="s">
        <v>4627</v>
      </c>
    </row>
    <row r="1650" spans="1:10">
      <c r="A1650" t="s">
        <v>1663</v>
      </c>
      <c r="B1650" t="s">
        <v>1581</v>
      </c>
      <c r="C1650" t="s">
        <v>2435</v>
      </c>
      <c r="D1650" t="s">
        <v>1664</v>
      </c>
      <c r="E1650" t="s">
        <v>2285</v>
      </c>
      <c r="F1650" t="s">
        <v>1583</v>
      </c>
      <c r="G1650">
        <v>5150</v>
      </c>
      <c r="H1650" s="35">
        <f t="shared" si="25"/>
        <v>1.5968405105898463E-5</v>
      </c>
      <c r="I1650" s="23">
        <f>H1650*'POTW Flow Rate'!C$11</f>
        <v>164.92232666992356</v>
      </c>
      <c r="J1650" s="12" t="s">
        <v>4627</v>
      </c>
    </row>
    <row r="1651" spans="1:10">
      <c r="A1651" t="s">
        <v>1665</v>
      </c>
      <c r="B1651" t="s">
        <v>1581</v>
      </c>
      <c r="C1651" t="s">
        <v>2438</v>
      </c>
      <c r="D1651" t="s">
        <v>1666</v>
      </c>
      <c r="E1651" t="s">
        <v>2285</v>
      </c>
      <c r="F1651" t="s">
        <v>1583</v>
      </c>
      <c r="G1651">
        <v>692</v>
      </c>
      <c r="H1651" s="35">
        <f t="shared" si="25"/>
        <v>2.1456575404430556E-6</v>
      </c>
      <c r="I1651" s="23">
        <f>H1651*'POTW Flow Rate'!C$11</f>
        <v>22.160436903997496</v>
      </c>
      <c r="J1651" s="12" t="s">
        <v>4627</v>
      </c>
    </row>
    <row r="1652" spans="1:10">
      <c r="A1652" t="s">
        <v>1667</v>
      </c>
      <c r="B1652" t="s">
        <v>1581</v>
      </c>
      <c r="C1652" t="s">
        <v>2441</v>
      </c>
      <c r="D1652" t="s">
        <v>1753</v>
      </c>
      <c r="E1652" t="s">
        <v>2285</v>
      </c>
      <c r="F1652" t="s">
        <v>1583</v>
      </c>
      <c r="G1652">
        <v>7640</v>
      </c>
      <c r="H1652" s="35">
        <f t="shared" si="25"/>
        <v>2.3689051458070728E-5</v>
      </c>
      <c r="I1652" s="23">
        <f>H1652*'POTW Flow Rate'!C$11</f>
        <v>244.6614710210128</v>
      </c>
      <c r="J1652" s="12" t="s">
        <v>4627</v>
      </c>
    </row>
    <row r="1653" spans="1:10">
      <c r="A1653" t="s">
        <v>1668</v>
      </c>
      <c r="B1653" t="s">
        <v>1581</v>
      </c>
      <c r="C1653" t="s">
        <v>2444</v>
      </c>
      <c r="D1653" t="s">
        <v>1669</v>
      </c>
      <c r="E1653" t="s">
        <v>2285</v>
      </c>
      <c r="F1653" t="s">
        <v>1583</v>
      </c>
      <c r="G1653">
        <v>2102</v>
      </c>
      <c r="H1653" s="35">
        <f t="shared" si="25"/>
        <v>6.5175898121550621E-6</v>
      </c>
      <c r="I1653" s="23">
        <f>H1653*'POTW Flow Rate'!C$11</f>
        <v>67.313928283529961</v>
      </c>
      <c r="J1653" s="12" t="s">
        <v>4627</v>
      </c>
    </row>
    <row r="1654" spans="1:10">
      <c r="A1654" t="s">
        <v>1670</v>
      </c>
      <c r="B1654" t="s">
        <v>1581</v>
      </c>
      <c r="C1654" t="s">
        <v>2447</v>
      </c>
      <c r="D1654" t="s">
        <v>1671</v>
      </c>
      <c r="E1654" t="s">
        <v>2285</v>
      </c>
      <c r="F1654" t="s">
        <v>1583</v>
      </c>
      <c r="G1654">
        <v>1121</v>
      </c>
      <c r="H1654" s="35">
        <f t="shared" si="25"/>
        <v>3.4758411890703254E-6</v>
      </c>
      <c r="I1654" s="23">
        <f>H1654*'POTW Flow Rate'!C$11</f>
        <v>35.898626834365885</v>
      </c>
      <c r="J1654" s="12" t="s">
        <v>4627</v>
      </c>
    </row>
    <row r="1655" spans="1:10">
      <c r="A1655" t="s">
        <v>1672</v>
      </c>
      <c r="B1655" t="s">
        <v>1581</v>
      </c>
      <c r="C1655" t="s">
        <v>2450</v>
      </c>
      <c r="D1655" t="s">
        <v>1673</v>
      </c>
      <c r="E1655" t="s">
        <v>2285</v>
      </c>
      <c r="F1655" t="s">
        <v>1583</v>
      </c>
      <c r="G1655">
        <v>155634</v>
      </c>
      <c r="H1655" s="35">
        <f t="shared" si="25"/>
        <v>4.8256830296143714E-4</v>
      </c>
      <c r="I1655" s="23">
        <f>H1655*'POTW Flow Rate'!C$11</f>
        <v>4983.9847357178414</v>
      </c>
      <c r="J1655" s="12" t="s">
        <v>4627</v>
      </c>
    </row>
    <row r="1656" spans="1:10">
      <c r="A1656" t="s">
        <v>1674</v>
      </c>
      <c r="B1656" t="s">
        <v>1675</v>
      </c>
      <c r="C1656" t="s">
        <v>2283</v>
      </c>
      <c r="D1656" t="s">
        <v>2853</v>
      </c>
      <c r="E1656" t="s">
        <v>2285</v>
      </c>
      <c r="F1656" t="s">
        <v>1676</v>
      </c>
      <c r="G1656">
        <v>31457</v>
      </c>
      <c r="H1656" s="35">
        <f t="shared" si="25"/>
        <v>9.7537498915776298E-5</v>
      </c>
      <c r="I1656" s="23">
        <f>H1656*'POTW Flow Rate'!C$11</f>
        <v>1007.3711903020942</v>
      </c>
      <c r="J1656" s="12" t="s">
        <v>4627</v>
      </c>
    </row>
    <row r="1657" spans="1:10">
      <c r="A1657" t="s">
        <v>1677</v>
      </c>
      <c r="B1657" t="s">
        <v>1675</v>
      </c>
      <c r="C1657" t="s">
        <v>2288</v>
      </c>
      <c r="D1657" t="s">
        <v>1678</v>
      </c>
      <c r="E1657" t="s">
        <v>2285</v>
      </c>
      <c r="F1657" t="s">
        <v>1676</v>
      </c>
      <c r="G1657">
        <v>6398</v>
      </c>
      <c r="H1657" s="35">
        <f t="shared" si="25"/>
        <v>1.9838030265541432E-5</v>
      </c>
      <c r="I1657" s="23">
        <f>H1657*'POTW Flow Rate'!C$11</f>
        <v>204.88797010372252</v>
      </c>
      <c r="J1657" s="12" t="s">
        <v>4627</v>
      </c>
    </row>
    <row r="1658" spans="1:10">
      <c r="A1658" t="s">
        <v>1679</v>
      </c>
      <c r="B1658" t="s">
        <v>1675</v>
      </c>
      <c r="C1658" t="s">
        <v>2291</v>
      </c>
      <c r="D1658" t="s">
        <v>1680</v>
      </c>
      <c r="E1658" t="s">
        <v>2285</v>
      </c>
      <c r="F1658" t="s">
        <v>1676</v>
      </c>
      <c r="G1658">
        <v>453</v>
      </c>
      <c r="H1658" s="35">
        <f t="shared" si="25"/>
        <v>1.4045995170819425E-6</v>
      </c>
      <c r="I1658" s="23">
        <f>H1658*'POTW Flow Rate'!C$11</f>
        <v>14.506759996402986</v>
      </c>
      <c r="J1658" s="12" t="s">
        <v>4627</v>
      </c>
    </row>
    <row r="1659" spans="1:10">
      <c r="A1659" t="s">
        <v>1681</v>
      </c>
      <c r="B1659" t="s">
        <v>1675</v>
      </c>
      <c r="C1659" t="s">
        <v>2294</v>
      </c>
      <c r="D1659" t="s">
        <v>1682</v>
      </c>
      <c r="E1659" t="s">
        <v>2285</v>
      </c>
      <c r="F1659" t="s">
        <v>1676</v>
      </c>
      <c r="G1659">
        <v>764</v>
      </c>
      <c r="H1659" s="35">
        <f t="shared" si="25"/>
        <v>2.3689051458070731E-6</v>
      </c>
      <c r="I1659" s="23">
        <f>H1659*'POTW Flow Rate'!C$11</f>
        <v>24.466147102101285</v>
      </c>
      <c r="J1659" s="12" t="s">
        <v>4627</v>
      </c>
    </row>
    <row r="1660" spans="1:10">
      <c r="A1660" t="s">
        <v>1683</v>
      </c>
      <c r="B1660" t="s">
        <v>1675</v>
      </c>
      <c r="C1660" t="s">
        <v>2297</v>
      </c>
      <c r="D1660" t="s">
        <v>3499</v>
      </c>
      <c r="E1660" t="s">
        <v>2285</v>
      </c>
      <c r="F1660" t="s">
        <v>1676</v>
      </c>
      <c r="G1660">
        <v>504</v>
      </c>
      <c r="H1660" s="35">
        <f t="shared" si="25"/>
        <v>1.5627332375481214E-6</v>
      </c>
      <c r="I1660" s="23">
        <f>H1660*'POTW Flow Rate'!C$11</f>
        <v>16.139971386726501</v>
      </c>
      <c r="J1660" s="12" t="s">
        <v>4627</v>
      </c>
    </row>
    <row r="1661" spans="1:10">
      <c r="A1661" t="s">
        <v>1684</v>
      </c>
      <c r="B1661" t="s">
        <v>1675</v>
      </c>
      <c r="C1661" t="s">
        <v>2300</v>
      </c>
      <c r="D1661" t="s">
        <v>2603</v>
      </c>
      <c r="E1661" t="s">
        <v>2285</v>
      </c>
      <c r="F1661" t="s">
        <v>1676</v>
      </c>
      <c r="G1661">
        <v>5353</v>
      </c>
      <c r="H1661" s="35">
        <f t="shared" si="25"/>
        <v>1.6597839326577567E-5</v>
      </c>
      <c r="I1661" s="23">
        <f>H1661*'POTW Flow Rate'!C$11</f>
        <v>171.42314847846617</v>
      </c>
      <c r="J1661" s="12" t="s">
        <v>4627</v>
      </c>
    </row>
    <row r="1662" spans="1:10">
      <c r="A1662" t="s">
        <v>1685</v>
      </c>
      <c r="B1662" t="s">
        <v>1675</v>
      </c>
      <c r="C1662" t="s">
        <v>2303</v>
      </c>
      <c r="D1662" t="s">
        <v>1686</v>
      </c>
      <c r="E1662" t="s">
        <v>2285</v>
      </c>
      <c r="F1662" t="s">
        <v>1676</v>
      </c>
      <c r="G1662">
        <v>11340</v>
      </c>
      <c r="H1662" s="35">
        <f t="shared" si="25"/>
        <v>3.5161497844832732E-5</v>
      </c>
      <c r="I1662" s="23">
        <f>H1662*'POTW Flow Rate'!C$11</f>
        <v>363.14935620134628</v>
      </c>
      <c r="J1662" s="12" t="s">
        <v>4627</v>
      </c>
    </row>
    <row r="1663" spans="1:10">
      <c r="A1663" t="s">
        <v>1687</v>
      </c>
      <c r="B1663" t="s">
        <v>1675</v>
      </c>
      <c r="C1663" t="s">
        <v>2306</v>
      </c>
      <c r="D1663" t="s">
        <v>5166</v>
      </c>
      <c r="E1663" t="s">
        <v>2285</v>
      </c>
      <c r="F1663" t="s">
        <v>1676</v>
      </c>
      <c r="G1663">
        <v>2033</v>
      </c>
      <c r="H1663" s="35">
        <f t="shared" si="25"/>
        <v>6.3036441903478786E-6</v>
      </c>
      <c r="I1663" s="23">
        <f>H1663*'POTW Flow Rate'!C$11</f>
        <v>65.104289343680506</v>
      </c>
      <c r="J1663" s="12" t="s">
        <v>4627</v>
      </c>
    </row>
    <row r="1664" spans="1:10">
      <c r="A1664" t="s">
        <v>1688</v>
      </c>
      <c r="B1664" t="s">
        <v>1675</v>
      </c>
      <c r="C1664" t="s">
        <v>2309</v>
      </c>
      <c r="D1664" t="s">
        <v>1764</v>
      </c>
      <c r="E1664" t="s">
        <v>2285</v>
      </c>
      <c r="F1664" t="s">
        <v>1676</v>
      </c>
      <c r="G1664">
        <v>2941</v>
      </c>
      <c r="H1664" s="35">
        <f t="shared" si="25"/>
        <v>9.119044546882986E-6</v>
      </c>
      <c r="I1664" s="23">
        <f>H1664*'POTW Flow Rate'!C$11</f>
        <v>94.181856841989358</v>
      </c>
      <c r="J1664" s="12" t="s">
        <v>4627</v>
      </c>
    </row>
    <row r="1665" spans="1:10">
      <c r="A1665" t="s">
        <v>1689</v>
      </c>
      <c r="B1665" t="s">
        <v>1675</v>
      </c>
      <c r="C1665" t="s">
        <v>2312</v>
      </c>
      <c r="D1665" t="s">
        <v>1690</v>
      </c>
      <c r="E1665" t="s">
        <v>2285</v>
      </c>
      <c r="F1665" t="s">
        <v>1676</v>
      </c>
      <c r="G1665">
        <v>48224</v>
      </c>
      <c r="H1665" s="35">
        <f t="shared" si="25"/>
        <v>1.4952628501492185E-4</v>
      </c>
      <c r="I1665" s="23">
        <f>H1665*'POTW Flow Rate'!C$11</f>
        <v>1544.3134526855135</v>
      </c>
      <c r="J1665" s="12" t="s">
        <v>4627</v>
      </c>
    </row>
    <row r="1666" spans="1:10">
      <c r="A1666" t="s">
        <v>1691</v>
      </c>
      <c r="B1666" t="s">
        <v>1675</v>
      </c>
      <c r="C1666" t="s">
        <v>2315</v>
      </c>
      <c r="D1666" t="s">
        <v>1692</v>
      </c>
      <c r="E1666" t="s">
        <v>2285</v>
      </c>
      <c r="F1666" t="s">
        <v>1676</v>
      </c>
      <c r="G1666">
        <v>6573</v>
      </c>
      <c r="H1666" s="35">
        <f t="shared" si="25"/>
        <v>2.0380645973023415E-5</v>
      </c>
      <c r="I1666" s="23">
        <f>H1666*'POTW Flow Rate'!C$11</f>
        <v>210.49212683522475</v>
      </c>
      <c r="J1666" s="12" t="s">
        <v>4627</v>
      </c>
    </row>
    <row r="1667" spans="1:10">
      <c r="A1667" t="s">
        <v>1693</v>
      </c>
      <c r="B1667" t="s">
        <v>1675</v>
      </c>
      <c r="C1667" t="s">
        <v>2318</v>
      </c>
      <c r="D1667" t="s">
        <v>2304</v>
      </c>
      <c r="E1667" t="s">
        <v>2285</v>
      </c>
      <c r="F1667" t="s">
        <v>1676</v>
      </c>
      <c r="G1667">
        <v>8249</v>
      </c>
      <c r="H1667" s="35">
        <f t="shared" ref="H1667:H1730" si="26">G1667/G$3226</f>
        <v>2.5577354120108043E-5</v>
      </c>
      <c r="I1667" s="23">
        <f>H1667*'POTW Flow Rate'!C$11</f>
        <v>264.16393644664066</v>
      </c>
      <c r="J1667" s="12" t="s">
        <v>4627</v>
      </c>
    </row>
    <row r="1668" spans="1:10">
      <c r="A1668" t="s">
        <v>1694</v>
      </c>
      <c r="B1668" t="s">
        <v>1675</v>
      </c>
      <c r="C1668" t="s">
        <v>2321</v>
      </c>
      <c r="D1668" t="s">
        <v>1770</v>
      </c>
      <c r="E1668" t="s">
        <v>2285</v>
      </c>
      <c r="F1668" t="s">
        <v>1676</v>
      </c>
      <c r="G1668">
        <v>25524</v>
      </c>
      <c r="H1668" s="35">
        <f t="shared" si="26"/>
        <v>7.9141276101544155E-5</v>
      </c>
      <c r="I1668" s="23">
        <f>H1668*'POTW Flow Rate'!C$11</f>
        <v>817.37426522779208</v>
      </c>
      <c r="J1668" s="12" t="s">
        <v>4627</v>
      </c>
    </row>
    <row r="1669" spans="1:10">
      <c r="A1669" t="s">
        <v>1695</v>
      </c>
      <c r="B1669" t="s">
        <v>1675</v>
      </c>
      <c r="C1669" t="s">
        <v>2324</v>
      </c>
      <c r="D1669" t="s">
        <v>4833</v>
      </c>
      <c r="E1669" t="s">
        <v>2285</v>
      </c>
      <c r="F1669" t="s">
        <v>1676</v>
      </c>
      <c r="G1669">
        <v>8610</v>
      </c>
      <c r="H1669" s="35">
        <f t="shared" si="26"/>
        <v>2.6696692808113741E-5</v>
      </c>
      <c r="I1669" s="23">
        <f>H1669*'POTW Flow Rate'!C$11</f>
        <v>275.72451118991103</v>
      </c>
      <c r="J1669" s="12" t="s">
        <v>4627</v>
      </c>
    </row>
    <row r="1670" spans="1:10">
      <c r="A1670" t="s">
        <v>1696</v>
      </c>
      <c r="B1670" t="s">
        <v>1675</v>
      </c>
      <c r="C1670" t="s">
        <v>2327</v>
      </c>
      <c r="D1670" t="s">
        <v>4992</v>
      </c>
      <c r="E1670" t="s">
        <v>2285</v>
      </c>
      <c r="F1670" t="s">
        <v>1676</v>
      </c>
      <c r="G1670">
        <v>3978</v>
      </c>
      <c r="H1670" s="35">
        <f t="shared" si="26"/>
        <v>1.2334430196361958E-5</v>
      </c>
      <c r="I1670" s="23">
        <f>H1670*'POTW Flow Rate'!C$11</f>
        <v>127.39048844523415</v>
      </c>
      <c r="J1670" s="12" t="s">
        <v>4627</v>
      </c>
    </row>
    <row r="1671" spans="1:10">
      <c r="A1671" t="s">
        <v>1697</v>
      </c>
      <c r="B1671" t="s">
        <v>1675</v>
      </c>
      <c r="C1671" t="s">
        <v>2330</v>
      </c>
      <c r="D1671" t="s">
        <v>1698</v>
      </c>
      <c r="E1671" t="s">
        <v>2285</v>
      </c>
      <c r="F1671" t="s">
        <v>1676</v>
      </c>
      <c r="G1671">
        <v>5762</v>
      </c>
      <c r="H1671" s="35">
        <f t="shared" si="26"/>
        <v>1.7866009751492611E-5</v>
      </c>
      <c r="I1671" s="23">
        <f>H1671*'POTW Flow Rate'!C$11</f>
        <v>184.52086335380574</v>
      </c>
      <c r="J1671" s="12" t="s">
        <v>4627</v>
      </c>
    </row>
    <row r="1672" spans="1:10">
      <c r="A1672" t="s">
        <v>1699</v>
      </c>
      <c r="B1672" t="s">
        <v>1675</v>
      </c>
      <c r="C1672" t="s">
        <v>2333</v>
      </c>
      <c r="D1672" t="s">
        <v>2873</v>
      </c>
      <c r="E1672" t="s">
        <v>2285</v>
      </c>
      <c r="F1672" t="s">
        <v>1676</v>
      </c>
      <c r="G1672">
        <v>10148</v>
      </c>
      <c r="H1672" s="35">
        <f t="shared" si="26"/>
        <v>3.1465509711584E-5</v>
      </c>
      <c r="I1672" s="23">
        <f>H1672*'POTW Flow Rate'!C$11</f>
        <v>324.97704292162803</v>
      </c>
      <c r="J1672" s="12" t="s">
        <v>4627</v>
      </c>
    </row>
    <row r="1673" spans="1:10">
      <c r="A1673" t="s">
        <v>1700</v>
      </c>
      <c r="B1673" t="s">
        <v>1675</v>
      </c>
      <c r="C1673" t="s">
        <v>2336</v>
      </c>
      <c r="D1673" t="s">
        <v>2325</v>
      </c>
      <c r="E1673" t="s">
        <v>2285</v>
      </c>
      <c r="F1673" t="s">
        <v>1676</v>
      </c>
      <c r="G1673">
        <v>6315</v>
      </c>
      <c r="H1673" s="35">
        <f t="shared" si="26"/>
        <v>1.9580675387135689E-5</v>
      </c>
      <c r="I1673" s="23">
        <f>H1673*'POTW Flow Rate'!C$11</f>
        <v>202.22999862535289</v>
      </c>
      <c r="J1673" s="12" t="s">
        <v>4627</v>
      </c>
    </row>
    <row r="1674" spans="1:10">
      <c r="A1674" t="s">
        <v>1701</v>
      </c>
      <c r="B1674" t="s">
        <v>1675</v>
      </c>
      <c r="C1674" t="s">
        <v>2339</v>
      </c>
      <c r="D1674" t="s">
        <v>1702</v>
      </c>
      <c r="E1674" t="s">
        <v>2285</v>
      </c>
      <c r="F1674" t="s">
        <v>1676</v>
      </c>
      <c r="G1674">
        <v>10504</v>
      </c>
      <c r="H1674" s="35">
        <f t="shared" si="26"/>
        <v>3.256934509366164E-5</v>
      </c>
      <c r="I1674" s="23">
        <f>H1674*'POTW Flow Rate'!C$11</f>
        <v>336.37749890114117</v>
      </c>
      <c r="J1674" s="12" t="s">
        <v>4627</v>
      </c>
    </row>
    <row r="1675" spans="1:10">
      <c r="A1675" t="s">
        <v>1703</v>
      </c>
      <c r="B1675" t="s">
        <v>1675</v>
      </c>
      <c r="C1675" t="s">
        <v>2342</v>
      </c>
      <c r="D1675" t="s">
        <v>1704</v>
      </c>
      <c r="E1675" t="s">
        <v>2285</v>
      </c>
      <c r="F1675" t="s">
        <v>1676</v>
      </c>
      <c r="G1675">
        <v>9027</v>
      </c>
      <c r="H1675" s="35">
        <f t="shared" si="26"/>
        <v>2.7989668522513676E-5</v>
      </c>
      <c r="I1675" s="23">
        <f>H1675*'POTW Flow Rate'!C$11</f>
        <v>289.07841608726216</v>
      </c>
      <c r="J1675" s="12" t="s">
        <v>4627</v>
      </c>
    </row>
    <row r="1676" spans="1:10">
      <c r="A1676" t="s">
        <v>1705</v>
      </c>
      <c r="B1676" t="s">
        <v>1675</v>
      </c>
      <c r="C1676" t="s">
        <v>2345</v>
      </c>
      <c r="D1676" t="s">
        <v>2883</v>
      </c>
      <c r="E1676" t="s">
        <v>2285</v>
      </c>
      <c r="F1676" t="s">
        <v>1676</v>
      </c>
      <c r="G1676">
        <v>10728</v>
      </c>
      <c r="H1676" s="35">
        <f t="shared" si="26"/>
        <v>3.3263893199238581E-5</v>
      </c>
      <c r="I1676" s="23">
        <f>H1676*'POTW Flow Rate'!C$11</f>
        <v>343.55081951746405</v>
      </c>
      <c r="J1676" s="12" t="s">
        <v>4627</v>
      </c>
    </row>
    <row r="1677" spans="1:10">
      <c r="A1677" t="s">
        <v>1706</v>
      </c>
      <c r="B1677" t="s">
        <v>1675</v>
      </c>
      <c r="C1677" t="s">
        <v>2348</v>
      </c>
      <c r="D1677" t="s">
        <v>2087</v>
      </c>
      <c r="E1677" t="s">
        <v>2285</v>
      </c>
      <c r="F1677" t="s">
        <v>1676</v>
      </c>
      <c r="G1677">
        <v>20850</v>
      </c>
      <c r="H1677" s="35">
        <f t="shared" si="26"/>
        <v>6.4648785719996683E-5</v>
      </c>
      <c r="I1677" s="23">
        <f>H1677*'POTW Flow Rate'!C$11</f>
        <v>667.69524486755449</v>
      </c>
      <c r="J1677" s="12" t="s">
        <v>4627</v>
      </c>
    </row>
    <row r="1678" spans="1:10">
      <c r="A1678" t="s">
        <v>3517</v>
      </c>
      <c r="B1678" t="s">
        <v>1675</v>
      </c>
      <c r="C1678" t="s">
        <v>2351</v>
      </c>
      <c r="D1678" t="s">
        <v>3518</v>
      </c>
      <c r="E1678" t="s">
        <v>2285</v>
      </c>
      <c r="F1678" t="s">
        <v>1676</v>
      </c>
      <c r="G1678">
        <v>9042</v>
      </c>
      <c r="H1678" s="35">
        <f t="shared" si="26"/>
        <v>2.8036178440297844E-5</v>
      </c>
      <c r="I1678" s="23">
        <f>H1678*'POTW Flow Rate'!C$11</f>
        <v>289.55877237853372</v>
      </c>
      <c r="J1678" s="12" t="s">
        <v>4627</v>
      </c>
    </row>
    <row r="1679" spans="1:10">
      <c r="A1679" t="s">
        <v>3519</v>
      </c>
      <c r="B1679" t="s">
        <v>1675</v>
      </c>
      <c r="C1679" t="s">
        <v>2354</v>
      </c>
      <c r="D1679" t="s">
        <v>3196</v>
      </c>
      <c r="E1679" t="s">
        <v>2285</v>
      </c>
      <c r="F1679" t="s">
        <v>1676</v>
      </c>
      <c r="G1679">
        <v>24096</v>
      </c>
      <c r="H1679" s="35">
        <f t="shared" si="26"/>
        <v>7.4713531928491137E-5</v>
      </c>
      <c r="I1679" s="23">
        <f>H1679*'POTW Flow Rate'!C$11</f>
        <v>771.64434629873358</v>
      </c>
      <c r="J1679" s="12" t="s">
        <v>4627</v>
      </c>
    </row>
    <row r="1680" spans="1:10">
      <c r="A1680" t="s">
        <v>3520</v>
      </c>
      <c r="B1680" t="s">
        <v>1675</v>
      </c>
      <c r="C1680" t="s">
        <v>2357</v>
      </c>
      <c r="D1680" t="s">
        <v>3521</v>
      </c>
      <c r="E1680" t="s">
        <v>2285</v>
      </c>
      <c r="F1680" t="s">
        <v>1676</v>
      </c>
      <c r="G1680">
        <v>1940</v>
      </c>
      <c r="H1680" s="35">
        <f t="shared" si="26"/>
        <v>6.0152827000860231E-6</v>
      </c>
      <c r="I1680" s="23">
        <f>H1680*'POTW Flow Rate'!C$11</f>
        <v>62.126080337796452</v>
      </c>
      <c r="J1680" s="12" t="s">
        <v>4627</v>
      </c>
    </row>
    <row r="1681" spans="1:10">
      <c r="A1681" t="s">
        <v>3522</v>
      </c>
      <c r="B1681" t="s">
        <v>1675</v>
      </c>
      <c r="C1681" t="s">
        <v>2360</v>
      </c>
      <c r="D1681" t="s">
        <v>3523</v>
      </c>
      <c r="E1681" t="s">
        <v>2285</v>
      </c>
      <c r="F1681" t="s">
        <v>1676</v>
      </c>
      <c r="G1681">
        <v>5782</v>
      </c>
      <c r="H1681" s="35">
        <f t="shared" si="26"/>
        <v>1.7928022975204836E-5</v>
      </c>
      <c r="I1681" s="23">
        <f>H1681*'POTW Flow Rate'!C$11</f>
        <v>185.16133840883455</v>
      </c>
      <c r="J1681" s="12" t="s">
        <v>4627</v>
      </c>
    </row>
    <row r="1682" spans="1:10">
      <c r="A1682" t="s">
        <v>3524</v>
      </c>
      <c r="B1682" t="s">
        <v>1675</v>
      </c>
      <c r="C1682" t="s">
        <v>2363</v>
      </c>
      <c r="D1682" t="s">
        <v>3201</v>
      </c>
      <c r="E1682" t="s">
        <v>2285</v>
      </c>
      <c r="F1682" t="s">
        <v>1676</v>
      </c>
      <c r="G1682">
        <v>36744</v>
      </c>
      <c r="H1682" s="35">
        <f t="shared" si="26"/>
        <v>1.1393069460410351E-4</v>
      </c>
      <c r="I1682" s="23">
        <f>H1682*'POTW Flow Rate'!C$11</f>
        <v>1176.6807710989651</v>
      </c>
      <c r="J1682" s="12" t="s">
        <v>4627</v>
      </c>
    </row>
    <row r="1683" spans="1:10">
      <c r="A1683" t="s">
        <v>3525</v>
      </c>
      <c r="B1683" t="s">
        <v>1675</v>
      </c>
      <c r="C1683" t="s">
        <v>2366</v>
      </c>
      <c r="D1683" t="s">
        <v>2891</v>
      </c>
      <c r="E1683" t="s">
        <v>2285</v>
      </c>
      <c r="F1683" t="s">
        <v>1676</v>
      </c>
      <c r="G1683">
        <v>543244</v>
      </c>
      <c r="H1683" s="35">
        <f t="shared" si="26"/>
        <v>1.6844155851162533E-3</v>
      </c>
      <c r="I1683" s="23">
        <f>H1683*'POTW Flow Rate'!C$11</f>
        <v>17396.711539704069</v>
      </c>
      <c r="J1683" s="12" t="s">
        <v>4627</v>
      </c>
    </row>
    <row r="1684" spans="1:10">
      <c r="A1684" t="s">
        <v>3526</v>
      </c>
      <c r="B1684" t="s">
        <v>1675</v>
      </c>
      <c r="C1684" t="s">
        <v>2369</v>
      </c>
      <c r="D1684" t="s">
        <v>3527</v>
      </c>
      <c r="E1684" t="s">
        <v>2285</v>
      </c>
      <c r="F1684" t="s">
        <v>1676</v>
      </c>
      <c r="G1684">
        <v>1886</v>
      </c>
      <c r="H1684" s="35">
        <f t="shared" si="26"/>
        <v>5.8478469960630099E-6</v>
      </c>
      <c r="I1684" s="23">
        <f>H1684*'POTW Flow Rate'!C$11</f>
        <v>60.396797689218609</v>
      </c>
      <c r="J1684" s="12" t="s">
        <v>4627</v>
      </c>
    </row>
    <row r="1685" spans="1:10">
      <c r="A1685" t="s">
        <v>3528</v>
      </c>
      <c r="B1685" t="s">
        <v>1675</v>
      </c>
      <c r="C1685" t="s">
        <v>2372</v>
      </c>
      <c r="D1685" t="s">
        <v>2093</v>
      </c>
      <c r="E1685" t="s">
        <v>2285</v>
      </c>
      <c r="F1685" t="s">
        <v>1676</v>
      </c>
      <c r="G1685">
        <v>5661</v>
      </c>
      <c r="H1685" s="35">
        <f t="shared" si="26"/>
        <v>1.7552842971745864E-5</v>
      </c>
      <c r="I1685" s="23">
        <f>H1685*'POTW Flow Rate'!C$11</f>
        <v>181.28646432591015</v>
      </c>
      <c r="J1685" s="12" t="s">
        <v>4627</v>
      </c>
    </row>
    <row r="1686" spans="1:10">
      <c r="A1686" t="s">
        <v>3529</v>
      </c>
      <c r="B1686" t="s">
        <v>1675</v>
      </c>
      <c r="C1686" t="s">
        <v>2375</v>
      </c>
      <c r="D1686" t="s">
        <v>2373</v>
      </c>
      <c r="E1686" t="s">
        <v>2285</v>
      </c>
      <c r="F1686" t="s">
        <v>1676</v>
      </c>
      <c r="G1686">
        <v>3076</v>
      </c>
      <c r="H1686" s="35">
        <f t="shared" si="26"/>
        <v>9.5376338069405183E-6</v>
      </c>
      <c r="I1686" s="23">
        <f>H1686*'POTW Flow Rate'!C$11</f>
        <v>98.505063463433956</v>
      </c>
      <c r="J1686" s="12" t="s">
        <v>4627</v>
      </c>
    </row>
    <row r="1687" spans="1:10">
      <c r="A1687" t="s">
        <v>3530</v>
      </c>
      <c r="B1687" t="s">
        <v>1675</v>
      </c>
      <c r="C1687" t="s">
        <v>2378</v>
      </c>
      <c r="D1687" t="s">
        <v>3531</v>
      </c>
      <c r="E1687" t="s">
        <v>2285</v>
      </c>
      <c r="F1687" t="s">
        <v>1676</v>
      </c>
      <c r="G1687">
        <v>2705</v>
      </c>
      <c r="H1687" s="35">
        <f t="shared" si="26"/>
        <v>8.3872885070787072E-6</v>
      </c>
      <c r="I1687" s="23">
        <f>H1687*'POTW Flow Rate'!C$11</f>
        <v>86.624251192649169</v>
      </c>
      <c r="J1687" s="12" t="s">
        <v>4627</v>
      </c>
    </row>
    <row r="1688" spans="1:10">
      <c r="A1688" t="s">
        <v>3532</v>
      </c>
      <c r="B1688" t="s">
        <v>1675</v>
      </c>
      <c r="C1688" t="s">
        <v>2381</v>
      </c>
      <c r="D1688" t="s">
        <v>3533</v>
      </c>
      <c r="E1688" t="s">
        <v>2285</v>
      </c>
      <c r="F1688" t="s">
        <v>1676</v>
      </c>
      <c r="G1688">
        <v>4888</v>
      </c>
      <c r="H1688" s="35">
        <f t="shared" si="26"/>
        <v>1.5156031875268289E-5</v>
      </c>
      <c r="I1688" s="23">
        <f>H1688*'POTW Flow Rate'!C$11</f>
        <v>156.53210344904591</v>
      </c>
      <c r="J1688" s="12" t="s">
        <v>4627</v>
      </c>
    </row>
    <row r="1689" spans="1:10">
      <c r="A1689" t="s">
        <v>3534</v>
      </c>
      <c r="B1689" t="s">
        <v>1675</v>
      </c>
      <c r="C1689" t="s">
        <v>2384</v>
      </c>
      <c r="D1689" t="s">
        <v>3535</v>
      </c>
      <c r="E1689" t="s">
        <v>2285</v>
      </c>
      <c r="F1689" t="s">
        <v>1676</v>
      </c>
      <c r="G1689">
        <v>21663</v>
      </c>
      <c r="H1689" s="35">
        <f t="shared" si="26"/>
        <v>6.7169623263898723E-5</v>
      </c>
      <c r="I1689" s="23">
        <f>H1689*'POTW Flow Rate'!C$11</f>
        <v>693.73055585447662</v>
      </c>
      <c r="J1689" s="12" t="s">
        <v>4627</v>
      </c>
    </row>
    <row r="1690" spans="1:10">
      <c r="A1690" t="s">
        <v>3536</v>
      </c>
      <c r="B1690" t="s">
        <v>1675</v>
      </c>
      <c r="C1690" t="s">
        <v>2387</v>
      </c>
      <c r="D1690" t="s">
        <v>3537</v>
      </c>
      <c r="E1690" t="s">
        <v>2285</v>
      </c>
      <c r="F1690" t="s">
        <v>1676</v>
      </c>
      <c r="G1690">
        <v>1911</v>
      </c>
      <c r="H1690" s="35">
        <f t="shared" si="26"/>
        <v>5.9253635257032938E-6</v>
      </c>
      <c r="I1690" s="23">
        <f>H1690*'POTW Flow Rate'!C$11</f>
        <v>61.19739150800465</v>
      </c>
      <c r="J1690" s="12" t="s">
        <v>4627</v>
      </c>
    </row>
    <row r="1691" spans="1:10">
      <c r="A1691" t="s">
        <v>3538</v>
      </c>
      <c r="B1691" t="s">
        <v>1675</v>
      </c>
      <c r="C1691" t="s">
        <v>2390</v>
      </c>
      <c r="D1691" t="s">
        <v>2901</v>
      </c>
      <c r="E1691" t="s">
        <v>2285</v>
      </c>
      <c r="F1691" t="s">
        <v>1676</v>
      </c>
      <c r="G1691">
        <v>2003</v>
      </c>
      <c r="H1691" s="35">
        <f t="shared" si="26"/>
        <v>6.2106243547795383E-6</v>
      </c>
      <c r="I1691" s="23">
        <f>H1691*'POTW Flow Rate'!C$11</f>
        <v>64.143576761137268</v>
      </c>
      <c r="J1691" s="12" t="s">
        <v>4627</v>
      </c>
    </row>
    <row r="1692" spans="1:10">
      <c r="A1692" t="s">
        <v>3539</v>
      </c>
      <c r="B1692" t="s">
        <v>1675</v>
      </c>
      <c r="C1692" t="s">
        <v>2393</v>
      </c>
      <c r="D1692" t="s">
        <v>3540</v>
      </c>
      <c r="E1692" t="s">
        <v>2285</v>
      </c>
      <c r="F1692" t="s">
        <v>1676</v>
      </c>
      <c r="G1692">
        <v>1970</v>
      </c>
      <c r="H1692" s="35">
        <f t="shared" si="26"/>
        <v>6.1083025356543635E-6</v>
      </c>
      <c r="I1692" s="23">
        <f>H1692*'POTW Flow Rate'!C$11</f>
        <v>63.08679292033969</v>
      </c>
      <c r="J1692" s="12" t="s">
        <v>4627</v>
      </c>
    </row>
    <row r="1693" spans="1:10">
      <c r="A1693" t="s">
        <v>3541</v>
      </c>
      <c r="B1693" t="s">
        <v>1675</v>
      </c>
      <c r="C1693" t="s">
        <v>2396</v>
      </c>
      <c r="D1693" t="s">
        <v>2642</v>
      </c>
      <c r="E1693" t="s">
        <v>2285</v>
      </c>
      <c r="F1693" t="s">
        <v>1676</v>
      </c>
      <c r="G1693">
        <v>619</v>
      </c>
      <c r="H1693" s="35">
        <f t="shared" si="26"/>
        <v>1.9193092738934267E-6</v>
      </c>
      <c r="I1693" s="23">
        <f>H1693*'POTW Flow Rate'!C$11</f>
        <v>19.822702953142265</v>
      </c>
      <c r="J1693" s="12" t="s">
        <v>4627</v>
      </c>
    </row>
    <row r="1694" spans="1:10">
      <c r="A1694" t="s">
        <v>3542</v>
      </c>
      <c r="B1694" t="s">
        <v>1675</v>
      </c>
      <c r="C1694" t="s">
        <v>2399</v>
      </c>
      <c r="D1694" t="s">
        <v>5033</v>
      </c>
      <c r="E1694" t="s">
        <v>2285</v>
      </c>
      <c r="F1694" t="s">
        <v>1676</v>
      </c>
      <c r="G1694">
        <v>2482</v>
      </c>
      <c r="H1694" s="35">
        <f t="shared" si="26"/>
        <v>7.6958410626873759E-6</v>
      </c>
      <c r="I1694" s="23">
        <f>H1694*'POTW Flow Rate'!C$11</f>
        <v>79.482954329077728</v>
      </c>
      <c r="J1694" s="12" t="s">
        <v>4627</v>
      </c>
    </row>
    <row r="1695" spans="1:10">
      <c r="A1695" t="s">
        <v>3543</v>
      </c>
      <c r="B1695" t="s">
        <v>1675</v>
      </c>
      <c r="C1695" t="s">
        <v>2402</v>
      </c>
      <c r="D1695" t="s">
        <v>3243</v>
      </c>
      <c r="E1695" t="s">
        <v>2285</v>
      </c>
      <c r="F1695" t="s">
        <v>1676</v>
      </c>
      <c r="G1695">
        <v>61492</v>
      </c>
      <c r="H1695" s="35">
        <f t="shared" si="26"/>
        <v>1.9066585762561326E-4</v>
      </c>
      <c r="I1695" s="23">
        <f>H1695*'POTW Flow Rate'!C$11</f>
        <v>1969.2046041916387</v>
      </c>
      <c r="J1695" s="12" t="s">
        <v>4627</v>
      </c>
    </row>
    <row r="1696" spans="1:10">
      <c r="A1696" t="s">
        <v>3544</v>
      </c>
      <c r="B1696" t="s">
        <v>1675</v>
      </c>
      <c r="C1696" t="s">
        <v>2405</v>
      </c>
      <c r="D1696" t="s">
        <v>3045</v>
      </c>
      <c r="E1696" t="s">
        <v>2285</v>
      </c>
      <c r="F1696" t="s">
        <v>1676</v>
      </c>
      <c r="G1696">
        <v>9135</v>
      </c>
      <c r="H1696" s="35">
        <f t="shared" si="26"/>
        <v>2.8324539930559699E-5</v>
      </c>
      <c r="I1696" s="23">
        <f>H1696*'POTW Flow Rate'!C$11</f>
        <v>292.5369813844178</v>
      </c>
      <c r="J1696" s="12" t="s">
        <v>4627</v>
      </c>
    </row>
    <row r="1697" spans="1:10">
      <c r="A1697" t="s">
        <v>3545</v>
      </c>
      <c r="B1697" t="s">
        <v>1675</v>
      </c>
      <c r="C1697" t="s">
        <v>2408</v>
      </c>
      <c r="D1697" t="s">
        <v>5225</v>
      </c>
      <c r="E1697" t="s">
        <v>2285</v>
      </c>
      <c r="F1697" t="s">
        <v>1676</v>
      </c>
      <c r="G1697">
        <v>3492</v>
      </c>
      <c r="H1697" s="35">
        <f t="shared" si="26"/>
        <v>1.0827508860154841E-5</v>
      </c>
      <c r="I1697" s="23">
        <f>H1697*'POTW Flow Rate'!C$11</f>
        <v>111.8269446080336</v>
      </c>
      <c r="J1697" s="12" t="s">
        <v>4627</v>
      </c>
    </row>
    <row r="1698" spans="1:10">
      <c r="A1698" t="s">
        <v>3546</v>
      </c>
      <c r="B1698" t="s">
        <v>1675</v>
      </c>
      <c r="C1698" t="s">
        <v>2411</v>
      </c>
      <c r="D1698" t="s">
        <v>3547</v>
      </c>
      <c r="E1698" t="s">
        <v>2285</v>
      </c>
      <c r="F1698" t="s">
        <v>1676</v>
      </c>
      <c r="G1698">
        <v>933</v>
      </c>
      <c r="H1698" s="35">
        <f t="shared" si="26"/>
        <v>2.8929168861753912E-6</v>
      </c>
      <c r="I1698" s="23">
        <f>H1698*'POTW Flow Rate'!C$11</f>
        <v>29.878161317094886</v>
      </c>
      <c r="J1698" s="12" t="s">
        <v>4627</v>
      </c>
    </row>
    <row r="1699" spans="1:10">
      <c r="A1699" t="s">
        <v>3548</v>
      </c>
      <c r="B1699" t="s">
        <v>1675</v>
      </c>
      <c r="C1699" t="s">
        <v>2414</v>
      </c>
      <c r="D1699" t="s">
        <v>3549</v>
      </c>
      <c r="E1699" t="s">
        <v>2285</v>
      </c>
      <c r="F1699" t="s">
        <v>1676</v>
      </c>
      <c r="G1699">
        <v>2901</v>
      </c>
      <c r="H1699" s="35">
        <f t="shared" si="26"/>
        <v>8.9950180994585328E-6</v>
      </c>
      <c r="I1699" s="23">
        <f>H1699*'POTW Flow Rate'!C$11</f>
        <v>92.900906731931698</v>
      </c>
      <c r="J1699" s="12" t="s">
        <v>4627</v>
      </c>
    </row>
    <row r="1700" spans="1:10">
      <c r="A1700" t="s">
        <v>3550</v>
      </c>
      <c r="B1700" t="s">
        <v>1675</v>
      </c>
      <c r="C1700" t="s">
        <v>2417</v>
      </c>
      <c r="D1700" t="s">
        <v>1484</v>
      </c>
      <c r="E1700" t="s">
        <v>2285</v>
      </c>
      <c r="F1700" t="s">
        <v>1676</v>
      </c>
      <c r="G1700">
        <v>10403</v>
      </c>
      <c r="H1700" s="35">
        <f t="shared" si="26"/>
        <v>3.2256178313914894E-5</v>
      </c>
      <c r="I1700" s="23">
        <f>H1700*'POTW Flow Rate'!C$11</f>
        <v>333.1430998732456</v>
      </c>
      <c r="J1700" s="12" t="s">
        <v>4627</v>
      </c>
    </row>
    <row r="1701" spans="1:10">
      <c r="A1701" t="s">
        <v>3551</v>
      </c>
      <c r="B1701" t="s">
        <v>1675</v>
      </c>
      <c r="C1701" t="s">
        <v>2420</v>
      </c>
      <c r="D1701" t="s">
        <v>3552</v>
      </c>
      <c r="E1701" t="s">
        <v>2285</v>
      </c>
      <c r="F1701" t="s">
        <v>1676</v>
      </c>
      <c r="G1701">
        <v>728</v>
      </c>
      <c r="H1701" s="35">
        <f t="shared" si="26"/>
        <v>2.2572813431250642E-6</v>
      </c>
      <c r="I1701" s="23">
        <f>H1701*'POTW Flow Rate'!C$11</f>
        <v>23.313292003049387</v>
      </c>
      <c r="J1701" s="12" t="s">
        <v>4627</v>
      </c>
    </row>
    <row r="1702" spans="1:10">
      <c r="A1702" t="s">
        <v>3553</v>
      </c>
      <c r="B1702" t="s">
        <v>1675</v>
      </c>
      <c r="C1702" t="s">
        <v>2423</v>
      </c>
      <c r="D1702" t="s">
        <v>2649</v>
      </c>
      <c r="E1702" t="s">
        <v>2285</v>
      </c>
      <c r="F1702" t="s">
        <v>1676</v>
      </c>
      <c r="G1702">
        <v>6362</v>
      </c>
      <c r="H1702" s="35">
        <f t="shared" si="26"/>
        <v>1.972640646285942E-5</v>
      </c>
      <c r="I1702" s="23">
        <f>H1702*'POTW Flow Rate'!C$11</f>
        <v>203.7351150046706</v>
      </c>
      <c r="J1702" s="12" t="s">
        <v>4627</v>
      </c>
    </row>
    <row r="1703" spans="1:10">
      <c r="A1703" t="s">
        <v>3554</v>
      </c>
      <c r="B1703" t="s">
        <v>1675</v>
      </c>
      <c r="C1703" t="s">
        <v>2426</v>
      </c>
      <c r="D1703" t="s">
        <v>2394</v>
      </c>
      <c r="E1703" t="s">
        <v>2285</v>
      </c>
      <c r="F1703" t="s">
        <v>1676</v>
      </c>
      <c r="G1703">
        <v>7335</v>
      </c>
      <c r="H1703" s="35">
        <f t="shared" si="26"/>
        <v>2.2743349796459267E-5</v>
      </c>
      <c r="I1703" s="23">
        <f>H1703*'POTW Flow Rate'!C$11</f>
        <v>234.89422643182317</v>
      </c>
      <c r="J1703" s="12" t="s">
        <v>4627</v>
      </c>
    </row>
    <row r="1704" spans="1:10">
      <c r="A1704" t="s">
        <v>3555</v>
      </c>
      <c r="B1704" t="s">
        <v>1675</v>
      </c>
      <c r="C1704" t="s">
        <v>2429</v>
      </c>
      <c r="D1704" t="s">
        <v>2658</v>
      </c>
      <c r="E1704" t="s">
        <v>2285</v>
      </c>
      <c r="F1704" t="s">
        <v>1676</v>
      </c>
      <c r="G1704">
        <v>5185</v>
      </c>
      <c r="H1704" s="35">
        <f t="shared" si="26"/>
        <v>1.6076928247394859E-5</v>
      </c>
      <c r="I1704" s="23">
        <f>H1704*'POTW Flow Rate'!C$11</f>
        <v>166.043158016224</v>
      </c>
      <c r="J1704" s="12" t="s">
        <v>4627</v>
      </c>
    </row>
    <row r="1705" spans="1:10">
      <c r="A1705" t="s">
        <v>3556</v>
      </c>
      <c r="B1705" t="s">
        <v>1675</v>
      </c>
      <c r="C1705" t="s">
        <v>2432</v>
      </c>
      <c r="D1705" t="s">
        <v>3557</v>
      </c>
      <c r="E1705" t="s">
        <v>2285</v>
      </c>
      <c r="F1705" t="s">
        <v>1676</v>
      </c>
      <c r="G1705">
        <v>6644</v>
      </c>
      <c r="H1705" s="35">
        <f t="shared" si="26"/>
        <v>2.0600792917201823E-5</v>
      </c>
      <c r="I1705" s="23">
        <f>H1705*'POTW Flow Rate'!C$11</f>
        <v>212.76581328057711</v>
      </c>
      <c r="J1705" s="12" t="s">
        <v>4627</v>
      </c>
    </row>
    <row r="1706" spans="1:10">
      <c r="A1706" t="s">
        <v>3558</v>
      </c>
      <c r="B1706" t="s">
        <v>1675</v>
      </c>
      <c r="C1706" t="s">
        <v>2435</v>
      </c>
      <c r="D1706" t="s">
        <v>3559</v>
      </c>
      <c r="E1706" t="s">
        <v>2285</v>
      </c>
      <c r="F1706" t="s">
        <v>1676</v>
      </c>
      <c r="G1706">
        <v>8121</v>
      </c>
      <c r="H1706" s="35">
        <f t="shared" si="26"/>
        <v>2.5180469488349791E-5</v>
      </c>
      <c r="I1706" s="23">
        <f>H1706*'POTW Flow Rate'!C$11</f>
        <v>260.06489609445617</v>
      </c>
      <c r="J1706" s="12" t="s">
        <v>4627</v>
      </c>
    </row>
    <row r="1707" spans="1:10">
      <c r="A1707" t="s">
        <v>3560</v>
      </c>
      <c r="B1707" t="s">
        <v>1675</v>
      </c>
      <c r="C1707" t="s">
        <v>2438</v>
      </c>
      <c r="D1707" t="s">
        <v>3561</v>
      </c>
      <c r="E1707" t="s">
        <v>2285</v>
      </c>
      <c r="F1707" t="s">
        <v>1676</v>
      </c>
      <c r="G1707">
        <v>810</v>
      </c>
      <c r="H1707" s="35">
        <f t="shared" si="26"/>
        <v>2.511535560345195E-6</v>
      </c>
      <c r="I1707" s="23">
        <f>H1707*'POTW Flow Rate'!C$11</f>
        <v>25.939239728667587</v>
      </c>
      <c r="J1707" s="12" t="s">
        <v>4627</v>
      </c>
    </row>
    <row r="1708" spans="1:10">
      <c r="A1708" t="s">
        <v>3562</v>
      </c>
      <c r="B1708" t="s">
        <v>1675</v>
      </c>
      <c r="C1708" t="s">
        <v>2441</v>
      </c>
      <c r="D1708" t="s">
        <v>3563</v>
      </c>
      <c r="E1708" t="s">
        <v>2285</v>
      </c>
      <c r="F1708" t="s">
        <v>1676</v>
      </c>
      <c r="G1708">
        <v>3713</v>
      </c>
      <c r="H1708" s="35">
        <f t="shared" si="26"/>
        <v>1.151275498217495E-5</v>
      </c>
      <c r="I1708" s="23">
        <f>H1708*'POTW Flow Rate'!C$11</f>
        <v>118.90419396610217</v>
      </c>
      <c r="J1708" s="12" t="s">
        <v>4627</v>
      </c>
    </row>
    <row r="1709" spans="1:10">
      <c r="A1709" t="s">
        <v>3564</v>
      </c>
      <c r="B1709" t="s">
        <v>1675</v>
      </c>
      <c r="C1709" t="s">
        <v>2444</v>
      </c>
      <c r="D1709" t="s">
        <v>4570</v>
      </c>
      <c r="E1709" t="s">
        <v>2285</v>
      </c>
      <c r="F1709" t="s">
        <v>1676</v>
      </c>
      <c r="G1709">
        <v>8482</v>
      </c>
      <c r="H1709" s="35">
        <f t="shared" si="26"/>
        <v>2.6299808176355489E-5</v>
      </c>
      <c r="I1709" s="23">
        <f>H1709*'POTW Flow Rate'!C$11</f>
        <v>271.62547083772654</v>
      </c>
      <c r="J1709" s="12" t="s">
        <v>4627</v>
      </c>
    </row>
    <row r="1710" spans="1:10">
      <c r="A1710" t="s">
        <v>3565</v>
      </c>
      <c r="B1710" t="s">
        <v>1675</v>
      </c>
      <c r="C1710" t="s">
        <v>2447</v>
      </c>
      <c r="D1710" t="s">
        <v>3566</v>
      </c>
      <c r="E1710" t="s">
        <v>2285</v>
      </c>
      <c r="F1710" t="s">
        <v>1676</v>
      </c>
      <c r="G1710">
        <v>301795</v>
      </c>
      <c r="H1710" s="35">
        <f t="shared" si="26"/>
        <v>9.3576404251157798E-4</v>
      </c>
      <c r="I1710" s="23">
        <f>H1710*'POTW Flow Rate'!C$11</f>
        <v>9664.6084616212775</v>
      </c>
      <c r="J1710" s="12" t="s">
        <v>4627</v>
      </c>
    </row>
    <row r="1711" spans="1:10">
      <c r="A1711" t="s">
        <v>3567</v>
      </c>
      <c r="B1711" t="s">
        <v>1675</v>
      </c>
      <c r="C1711" t="s">
        <v>2450</v>
      </c>
      <c r="D1711" t="s">
        <v>2664</v>
      </c>
      <c r="E1711" t="s">
        <v>2285</v>
      </c>
      <c r="F1711" t="s">
        <v>1676</v>
      </c>
      <c r="G1711">
        <v>35815</v>
      </c>
      <c r="H1711" s="35">
        <f t="shared" si="26"/>
        <v>1.1105018036267057E-4</v>
      </c>
      <c r="I1711" s="23">
        <f>H1711*'POTW Flow Rate'!C$11</f>
        <v>1146.9307047928762</v>
      </c>
      <c r="J1711" s="12" t="s">
        <v>4627</v>
      </c>
    </row>
    <row r="1712" spans="1:10">
      <c r="A1712" t="s">
        <v>3568</v>
      </c>
      <c r="B1712" t="s">
        <v>1675</v>
      </c>
      <c r="C1712" t="s">
        <v>2453</v>
      </c>
      <c r="D1712" t="s">
        <v>2668</v>
      </c>
      <c r="E1712" t="s">
        <v>2285</v>
      </c>
      <c r="F1712" t="s">
        <v>1676</v>
      </c>
      <c r="G1712">
        <v>750</v>
      </c>
      <c r="H1712" s="35">
        <f t="shared" si="26"/>
        <v>2.3254958892085139E-6</v>
      </c>
      <c r="I1712" s="23">
        <f>H1712*'POTW Flow Rate'!C$11</f>
        <v>24.017814563581101</v>
      </c>
      <c r="J1712" s="12" t="s">
        <v>4627</v>
      </c>
    </row>
    <row r="1713" spans="1:10">
      <c r="A1713" t="s">
        <v>3569</v>
      </c>
      <c r="B1713" t="s">
        <v>1675</v>
      </c>
      <c r="C1713" t="s">
        <v>2456</v>
      </c>
      <c r="D1713" t="s">
        <v>3570</v>
      </c>
      <c r="E1713" t="s">
        <v>2285</v>
      </c>
      <c r="F1713" t="s">
        <v>1676</v>
      </c>
      <c r="G1713">
        <v>588</v>
      </c>
      <c r="H1713" s="35">
        <f t="shared" si="26"/>
        <v>1.823188777139475E-6</v>
      </c>
      <c r="I1713" s="23">
        <f>H1713*'POTW Flow Rate'!C$11</f>
        <v>18.829966617847582</v>
      </c>
      <c r="J1713" s="12" t="s">
        <v>4627</v>
      </c>
    </row>
    <row r="1714" spans="1:10">
      <c r="A1714" t="s">
        <v>3571</v>
      </c>
      <c r="B1714" t="s">
        <v>1675</v>
      </c>
      <c r="C1714" t="s">
        <v>2459</v>
      </c>
      <c r="D1714" t="s">
        <v>5066</v>
      </c>
      <c r="E1714" t="s">
        <v>2285</v>
      </c>
      <c r="F1714" t="s">
        <v>1676</v>
      </c>
      <c r="G1714">
        <v>498</v>
      </c>
      <c r="H1714" s="35">
        <f t="shared" si="26"/>
        <v>1.5441292704344532E-6</v>
      </c>
      <c r="I1714" s="23">
        <f>H1714*'POTW Flow Rate'!C$11</f>
        <v>15.947828870217849</v>
      </c>
      <c r="J1714" s="12" t="s">
        <v>4627</v>
      </c>
    </row>
    <row r="1715" spans="1:10">
      <c r="A1715" t="s">
        <v>3572</v>
      </c>
      <c r="B1715" t="s">
        <v>1675</v>
      </c>
      <c r="C1715" t="s">
        <v>2462</v>
      </c>
      <c r="D1715" t="s">
        <v>2418</v>
      </c>
      <c r="E1715" t="s">
        <v>2285</v>
      </c>
      <c r="F1715" t="s">
        <v>1676</v>
      </c>
      <c r="G1715">
        <v>35174</v>
      </c>
      <c r="H1715" s="35">
        <f t="shared" si="26"/>
        <v>1.090626565426937E-4</v>
      </c>
      <c r="I1715" s="23">
        <f>H1715*'POTW Flow Rate'!C$11</f>
        <v>1126.4034792792022</v>
      </c>
      <c r="J1715" s="12" t="s">
        <v>4627</v>
      </c>
    </row>
    <row r="1716" spans="1:10">
      <c r="A1716" t="s">
        <v>3573</v>
      </c>
      <c r="B1716" t="s">
        <v>1675</v>
      </c>
      <c r="C1716" t="s">
        <v>2465</v>
      </c>
      <c r="D1716" t="s">
        <v>3574</v>
      </c>
      <c r="E1716" t="s">
        <v>2285</v>
      </c>
      <c r="F1716" t="s">
        <v>1676</v>
      </c>
      <c r="G1716">
        <v>7766</v>
      </c>
      <c r="H1716" s="35">
        <f t="shared" si="26"/>
        <v>2.4079734767457758E-5</v>
      </c>
      <c r="I1716" s="23">
        <f>H1716*'POTW Flow Rate'!C$11</f>
        <v>248.69646386769443</v>
      </c>
      <c r="J1716" s="12" t="s">
        <v>4627</v>
      </c>
    </row>
    <row r="1717" spans="1:10">
      <c r="A1717" t="s">
        <v>3575</v>
      </c>
      <c r="B1717" t="s">
        <v>1675</v>
      </c>
      <c r="C1717" t="s">
        <v>2468</v>
      </c>
      <c r="D1717" t="s">
        <v>3576</v>
      </c>
      <c r="E1717" t="s">
        <v>2285</v>
      </c>
      <c r="F1717" t="s">
        <v>1676</v>
      </c>
      <c r="G1717">
        <v>4862</v>
      </c>
      <c r="H1717" s="35">
        <f t="shared" si="26"/>
        <v>1.5075414684442393E-5</v>
      </c>
      <c r="I1717" s="23">
        <f>H1717*'POTW Flow Rate'!C$11</f>
        <v>155.69948587750841</v>
      </c>
      <c r="J1717" s="12" t="s">
        <v>4627</v>
      </c>
    </row>
    <row r="1718" spans="1:10">
      <c r="A1718" t="s">
        <v>3577</v>
      </c>
      <c r="B1718" t="s">
        <v>1675</v>
      </c>
      <c r="C1718" t="s">
        <v>2471</v>
      </c>
      <c r="D1718" t="s">
        <v>3578</v>
      </c>
      <c r="E1718" t="s">
        <v>2285</v>
      </c>
      <c r="F1718" t="s">
        <v>1676</v>
      </c>
      <c r="G1718">
        <v>3570</v>
      </c>
      <c r="H1718" s="35">
        <f t="shared" si="26"/>
        <v>1.1069360432632527E-5</v>
      </c>
      <c r="I1718" s="23">
        <f>H1718*'POTW Flow Rate'!C$11</f>
        <v>114.32479732264605</v>
      </c>
      <c r="J1718" s="12" t="s">
        <v>4627</v>
      </c>
    </row>
    <row r="1719" spans="1:10">
      <c r="A1719" t="s">
        <v>3579</v>
      </c>
      <c r="B1719" t="s">
        <v>1675</v>
      </c>
      <c r="C1719" t="s">
        <v>2474</v>
      </c>
      <c r="D1719" t="s">
        <v>5079</v>
      </c>
      <c r="E1719" t="s">
        <v>2285</v>
      </c>
      <c r="F1719" t="s">
        <v>1676</v>
      </c>
      <c r="G1719">
        <v>7175</v>
      </c>
      <c r="H1719" s="35">
        <f t="shared" si="26"/>
        <v>2.224724400676145E-5</v>
      </c>
      <c r="I1719" s="23">
        <f>H1719*'POTW Flow Rate'!C$11</f>
        <v>229.77042599159253</v>
      </c>
      <c r="J1719" s="12" t="s">
        <v>4627</v>
      </c>
    </row>
    <row r="1720" spans="1:10">
      <c r="A1720" t="s">
        <v>3580</v>
      </c>
      <c r="B1720" t="s">
        <v>1675</v>
      </c>
      <c r="C1720" t="s">
        <v>2477</v>
      </c>
      <c r="D1720" t="s">
        <v>3581</v>
      </c>
      <c r="E1720" t="s">
        <v>2285</v>
      </c>
      <c r="F1720" t="s">
        <v>1676</v>
      </c>
      <c r="G1720">
        <v>4369</v>
      </c>
      <c r="H1720" s="35">
        <f t="shared" si="26"/>
        <v>1.3546788719935997E-5</v>
      </c>
      <c r="I1720" s="23">
        <f>H1720*'POTW Flow Rate'!C$11</f>
        <v>139.91177577104776</v>
      </c>
      <c r="J1720" s="12" t="s">
        <v>4627</v>
      </c>
    </row>
    <row r="1721" spans="1:10">
      <c r="A1721" t="s">
        <v>3582</v>
      </c>
      <c r="B1721" t="s">
        <v>1675</v>
      </c>
      <c r="C1721" t="s">
        <v>2480</v>
      </c>
      <c r="D1721" t="s">
        <v>3583</v>
      </c>
      <c r="E1721" t="s">
        <v>2285</v>
      </c>
      <c r="F1721" t="s">
        <v>1676</v>
      </c>
      <c r="G1721">
        <v>15797</v>
      </c>
      <c r="H1721" s="35">
        <f t="shared" si="26"/>
        <v>4.8981144749102526E-5</v>
      </c>
      <c r="I1721" s="23">
        <f>H1721*'POTW Flow Rate'!C$11</f>
        <v>505.87922221452084</v>
      </c>
      <c r="J1721" s="12" t="s">
        <v>4627</v>
      </c>
    </row>
    <row r="1722" spans="1:10">
      <c r="A1722" t="s">
        <v>3584</v>
      </c>
      <c r="B1722" t="s">
        <v>1675</v>
      </c>
      <c r="C1722" t="s">
        <v>2483</v>
      </c>
      <c r="D1722" t="s">
        <v>5093</v>
      </c>
      <c r="E1722" t="s">
        <v>2285</v>
      </c>
      <c r="F1722" t="s">
        <v>1676</v>
      </c>
      <c r="G1722">
        <v>2702</v>
      </c>
      <c r="H1722" s="35">
        <f t="shared" si="26"/>
        <v>8.3779865235218727E-6</v>
      </c>
      <c r="I1722" s="23">
        <f>H1722*'POTW Flow Rate'!C$11</f>
        <v>86.528179934394842</v>
      </c>
      <c r="J1722" s="12" t="s">
        <v>4627</v>
      </c>
    </row>
    <row r="1723" spans="1:10">
      <c r="A1723" t="s">
        <v>3585</v>
      </c>
      <c r="B1723" t="s">
        <v>1675</v>
      </c>
      <c r="C1723" t="s">
        <v>2713</v>
      </c>
      <c r="D1723" t="s">
        <v>3586</v>
      </c>
      <c r="E1723" t="s">
        <v>2285</v>
      </c>
      <c r="F1723" t="s">
        <v>1676</v>
      </c>
      <c r="G1723">
        <v>2891</v>
      </c>
      <c r="H1723" s="35">
        <f t="shared" si="26"/>
        <v>8.9640114876024182E-6</v>
      </c>
      <c r="I1723" s="23">
        <f>H1723*'POTW Flow Rate'!C$11</f>
        <v>92.580669204417276</v>
      </c>
      <c r="J1723" s="12" t="s">
        <v>4627</v>
      </c>
    </row>
    <row r="1724" spans="1:10">
      <c r="A1724" t="s">
        <v>3587</v>
      </c>
      <c r="B1724" t="s">
        <v>1675</v>
      </c>
      <c r="C1724" t="s">
        <v>2716</v>
      </c>
      <c r="D1724" t="s">
        <v>1533</v>
      </c>
      <c r="E1724" t="s">
        <v>2285</v>
      </c>
      <c r="F1724" t="s">
        <v>1676</v>
      </c>
      <c r="G1724">
        <v>9187</v>
      </c>
      <c r="H1724" s="35">
        <f t="shared" si="26"/>
        <v>2.8485774312211492E-5</v>
      </c>
      <c r="I1724" s="23">
        <f>H1724*'POTW Flow Rate'!C$11</f>
        <v>294.20221652749279</v>
      </c>
      <c r="J1724" s="12" t="s">
        <v>4627</v>
      </c>
    </row>
    <row r="1725" spans="1:10">
      <c r="A1725" t="s">
        <v>3588</v>
      </c>
      <c r="B1725" t="s">
        <v>1675</v>
      </c>
      <c r="C1725" t="s">
        <v>2719</v>
      </c>
      <c r="D1725" t="s">
        <v>3349</v>
      </c>
      <c r="E1725" t="s">
        <v>2285</v>
      </c>
      <c r="F1725" t="s">
        <v>1676</v>
      </c>
      <c r="G1725">
        <v>7202</v>
      </c>
      <c r="H1725" s="35">
        <f t="shared" si="26"/>
        <v>2.2330961858772956E-5</v>
      </c>
      <c r="I1725" s="23">
        <f>H1725*'POTW Flow Rate'!C$11</f>
        <v>230.63506731588143</v>
      </c>
      <c r="J1725" s="12" t="s">
        <v>4627</v>
      </c>
    </row>
    <row r="1726" spans="1:10">
      <c r="A1726" t="s">
        <v>3589</v>
      </c>
      <c r="B1726" t="s">
        <v>1675</v>
      </c>
      <c r="C1726" t="s">
        <v>2722</v>
      </c>
      <c r="D1726" t="s">
        <v>1536</v>
      </c>
      <c r="E1726" t="s">
        <v>2285</v>
      </c>
      <c r="F1726" t="s">
        <v>1676</v>
      </c>
      <c r="G1726">
        <v>32666</v>
      </c>
      <c r="H1726" s="35">
        <f t="shared" si="26"/>
        <v>1.0128619828918042E-4</v>
      </c>
      <c r="I1726" s="23">
        <f>H1726*'POTW Flow Rate'!C$11</f>
        <v>1046.087907378587</v>
      </c>
      <c r="J1726" s="12" t="s">
        <v>4627</v>
      </c>
    </row>
    <row r="1727" spans="1:10">
      <c r="A1727" t="s">
        <v>3590</v>
      </c>
      <c r="B1727" t="s">
        <v>1675</v>
      </c>
      <c r="C1727" t="s">
        <v>2725</v>
      </c>
      <c r="D1727" t="s">
        <v>2692</v>
      </c>
      <c r="E1727" t="s">
        <v>2285</v>
      </c>
      <c r="F1727" t="s">
        <v>1676</v>
      </c>
      <c r="G1727">
        <v>5271</v>
      </c>
      <c r="H1727" s="35">
        <f t="shared" si="26"/>
        <v>1.6343585109357435E-5</v>
      </c>
      <c r="I1727" s="23">
        <f>H1727*'POTW Flow Rate'!C$11</f>
        <v>168.79720075284797</v>
      </c>
      <c r="J1727" s="12" t="s">
        <v>4627</v>
      </c>
    </row>
    <row r="1728" spans="1:10">
      <c r="A1728" t="s">
        <v>3591</v>
      </c>
      <c r="B1728" t="s">
        <v>1675</v>
      </c>
      <c r="C1728" t="s">
        <v>2727</v>
      </c>
      <c r="D1728" t="s">
        <v>3592</v>
      </c>
      <c r="E1728" t="s">
        <v>2285</v>
      </c>
      <c r="F1728" t="s">
        <v>1676</v>
      </c>
      <c r="G1728">
        <v>10867</v>
      </c>
      <c r="H1728" s="35">
        <f t="shared" si="26"/>
        <v>3.3694885104038564E-5</v>
      </c>
      <c r="I1728" s="23">
        <f>H1728*'POTW Flow Rate'!C$11</f>
        <v>348.00212114991444</v>
      </c>
      <c r="J1728" s="12" t="s">
        <v>4627</v>
      </c>
    </row>
    <row r="1729" spans="1:10">
      <c r="A1729" t="s">
        <v>3593</v>
      </c>
      <c r="B1729" t="s">
        <v>1675</v>
      </c>
      <c r="C1729" t="s">
        <v>2730</v>
      </c>
      <c r="D1729" t="s">
        <v>3594</v>
      </c>
      <c r="E1729" t="s">
        <v>2285</v>
      </c>
      <c r="F1729" t="s">
        <v>1676</v>
      </c>
      <c r="G1729">
        <v>8128</v>
      </c>
      <c r="H1729" s="35">
        <f t="shared" si="26"/>
        <v>2.5202174116649071E-5</v>
      </c>
      <c r="I1729" s="23">
        <f>H1729*'POTW Flow Rate'!C$11</f>
        <v>260.28906236371625</v>
      </c>
      <c r="J1729" s="12" t="s">
        <v>4627</v>
      </c>
    </row>
    <row r="1730" spans="1:10">
      <c r="A1730" t="s">
        <v>3595</v>
      </c>
      <c r="B1730" t="s">
        <v>1675</v>
      </c>
      <c r="C1730" t="s">
        <v>2733</v>
      </c>
      <c r="D1730" t="s">
        <v>2169</v>
      </c>
      <c r="E1730" t="s">
        <v>2285</v>
      </c>
      <c r="F1730" t="s">
        <v>1676</v>
      </c>
      <c r="G1730">
        <v>1443</v>
      </c>
      <c r="H1730" s="35">
        <f t="shared" si="26"/>
        <v>4.4742540908371809E-6</v>
      </c>
      <c r="I1730" s="23">
        <f>H1730*'POTW Flow Rate'!C$11</f>
        <v>46.21027522033004</v>
      </c>
      <c r="J1730" s="12" t="s">
        <v>4627</v>
      </c>
    </row>
    <row r="1731" spans="1:10">
      <c r="A1731" t="s">
        <v>3596</v>
      </c>
      <c r="B1731" t="s">
        <v>1675</v>
      </c>
      <c r="C1731" t="s">
        <v>3255</v>
      </c>
      <c r="D1731" t="s">
        <v>2703</v>
      </c>
      <c r="E1731" t="s">
        <v>2285</v>
      </c>
      <c r="F1731" t="s">
        <v>1676</v>
      </c>
      <c r="G1731">
        <v>14252</v>
      </c>
      <c r="H1731" s="35">
        <f t="shared" ref="H1731:H1794" si="27">G1731/G$3226</f>
        <v>4.4190623217332987E-5</v>
      </c>
      <c r="I1731" s="23">
        <f>H1731*'POTW Flow Rate'!C$11</f>
        <v>456.40252421354376</v>
      </c>
      <c r="J1731" s="12" t="s">
        <v>4627</v>
      </c>
    </row>
    <row r="1732" spans="1:10">
      <c r="A1732" t="s">
        <v>3597</v>
      </c>
      <c r="B1732" t="s">
        <v>1675</v>
      </c>
      <c r="C1732" t="s">
        <v>3257</v>
      </c>
      <c r="D1732" t="s">
        <v>3598</v>
      </c>
      <c r="E1732" t="s">
        <v>2285</v>
      </c>
      <c r="F1732" t="s">
        <v>1676</v>
      </c>
      <c r="G1732">
        <v>172193</v>
      </c>
      <c r="H1732" s="35">
        <f t="shared" si="27"/>
        <v>5.3391215153397557E-4</v>
      </c>
      <c r="I1732" s="23">
        <f>H1732*'POTW Flow Rate'!C$11</f>
        <v>5514.266057528961</v>
      </c>
      <c r="J1732" s="12" t="s">
        <v>4627</v>
      </c>
    </row>
    <row r="1733" spans="1:10">
      <c r="A1733" t="s">
        <v>3599</v>
      </c>
      <c r="B1733" t="s">
        <v>1675</v>
      </c>
      <c r="C1733" t="s">
        <v>3259</v>
      </c>
      <c r="D1733" t="s">
        <v>3600</v>
      </c>
      <c r="E1733" t="s">
        <v>2285</v>
      </c>
      <c r="F1733" t="s">
        <v>1676</v>
      </c>
      <c r="G1733">
        <v>20919</v>
      </c>
      <c r="H1733" s="35">
        <f t="shared" si="27"/>
        <v>6.4862731341803879E-5</v>
      </c>
      <c r="I1733" s="23">
        <f>H1733*'POTW Flow Rate'!C$11</f>
        <v>669.90488380740419</v>
      </c>
      <c r="J1733" s="12" t="s">
        <v>4627</v>
      </c>
    </row>
    <row r="1734" spans="1:10">
      <c r="A1734" t="s">
        <v>3601</v>
      </c>
      <c r="B1734" t="s">
        <v>1675</v>
      </c>
      <c r="C1734" t="s">
        <v>3262</v>
      </c>
      <c r="D1734" t="s">
        <v>3602</v>
      </c>
      <c r="E1734" t="s">
        <v>2285</v>
      </c>
      <c r="F1734" t="s">
        <v>1676</v>
      </c>
      <c r="G1734">
        <v>36465</v>
      </c>
      <c r="H1734" s="35">
        <f t="shared" si="27"/>
        <v>1.1306561013331795E-4</v>
      </c>
      <c r="I1734" s="23">
        <f>H1734*'POTW Flow Rate'!C$11</f>
        <v>1167.7461440813131</v>
      </c>
      <c r="J1734" s="12" t="s">
        <v>4627</v>
      </c>
    </row>
    <row r="1735" spans="1:10">
      <c r="A1735" t="s">
        <v>3603</v>
      </c>
      <c r="B1735" t="s">
        <v>1675</v>
      </c>
      <c r="C1735" t="s">
        <v>3264</v>
      </c>
      <c r="D1735" t="s">
        <v>5117</v>
      </c>
      <c r="E1735" t="s">
        <v>2285</v>
      </c>
      <c r="F1735" t="s">
        <v>1676</v>
      </c>
      <c r="G1735">
        <v>17150</v>
      </c>
      <c r="H1735" s="35">
        <f t="shared" si="27"/>
        <v>5.3176339333234689E-5</v>
      </c>
      <c r="I1735" s="23">
        <f>H1735*'POTW Flow Rate'!C$11</f>
        <v>549.20735968722124</v>
      </c>
      <c r="J1735" s="12" t="s">
        <v>4627</v>
      </c>
    </row>
    <row r="1736" spans="1:10">
      <c r="A1736" t="s">
        <v>3604</v>
      </c>
      <c r="B1736" t="s">
        <v>1675</v>
      </c>
      <c r="C1736" t="s">
        <v>3267</v>
      </c>
      <c r="D1736" t="s">
        <v>5121</v>
      </c>
      <c r="E1736" t="s">
        <v>2285</v>
      </c>
      <c r="F1736" t="s">
        <v>1676</v>
      </c>
      <c r="G1736">
        <v>5259</v>
      </c>
      <c r="H1736" s="35">
        <f t="shared" si="27"/>
        <v>1.63063771751301E-5</v>
      </c>
      <c r="I1736" s="23">
        <f>H1736*'POTW Flow Rate'!C$11</f>
        <v>168.41291571983069</v>
      </c>
      <c r="J1736" s="12" t="s">
        <v>4627</v>
      </c>
    </row>
    <row r="1737" spans="1:10">
      <c r="A1737" t="s">
        <v>3605</v>
      </c>
      <c r="B1737" t="s">
        <v>1675</v>
      </c>
      <c r="C1737" t="s">
        <v>3270</v>
      </c>
      <c r="D1737" t="s">
        <v>5123</v>
      </c>
      <c r="E1737" t="s">
        <v>2285</v>
      </c>
      <c r="F1737" t="s">
        <v>1676</v>
      </c>
      <c r="G1737">
        <v>3074</v>
      </c>
      <c r="H1737" s="35">
        <f t="shared" si="27"/>
        <v>9.5314324845692964E-6</v>
      </c>
      <c r="I1737" s="23">
        <f>H1737*'POTW Flow Rate'!C$11</f>
        <v>98.441015957931072</v>
      </c>
      <c r="J1737" s="12" t="s">
        <v>4627</v>
      </c>
    </row>
    <row r="1738" spans="1:10">
      <c r="A1738" t="s">
        <v>3606</v>
      </c>
      <c r="B1738" t="s">
        <v>1675</v>
      </c>
      <c r="C1738" t="s">
        <v>3272</v>
      </c>
      <c r="D1738" t="s">
        <v>4931</v>
      </c>
      <c r="E1738" t="s">
        <v>2285</v>
      </c>
      <c r="F1738" t="s">
        <v>1676</v>
      </c>
      <c r="G1738">
        <v>1303</v>
      </c>
      <c r="H1738" s="35">
        <f t="shared" si="27"/>
        <v>4.0401615248515913E-6</v>
      </c>
      <c r="I1738" s="23">
        <f>H1738*'POTW Flow Rate'!C$11</f>
        <v>41.726949835128231</v>
      </c>
      <c r="J1738" s="12" t="s">
        <v>4627</v>
      </c>
    </row>
    <row r="1739" spans="1:10">
      <c r="A1739" t="s">
        <v>3607</v>
      </c>
      <c r="B1739" t="s">
        <v>1675</v>
      </c>
      <c r="C1739" t="s">
        <v>3275</v>
      </c>
      <c r="D1739" t="s">
        <v>5129</v>
      </c>
      <c r="E1739" t="s">
        <v>2285</v>
      </c>
      <c r="F1739" t="s">
        <v>1676</v>
      </c>
      <c r="G1739">
        <v>6069</v>
      </c>
      <c r="H1739" s="35">
        <f t="shared" si="27"/>
        <v>1.8817912735475294E-5</v>
      </c>
      <c r="I1739" s="23">
        <f>H1739*'POTW Flow Rate'!C$11</f>
        <v>194.35215544849825</v>
      </c>
      <c r="J1739" s="12" t="s">
        <v>4627</v>
      </c>
    </row>
    <row r="1740" spans="1:10">
      <c r="A1740" t="s">
        <v>3608</v>
      </c>
      <c r="B1740" t="s">
        <v>1675</v>
      </c>
      <c r="C1740" t="s">
        <v>3277</v>
      </c>
      <c r="D1740" t="s">
        <v>3609</v>
      </c>
      <c r="E1740" t="s">
        <v>2285</v>
      </c>
      <c r="F1740" t="s">
        <v>1676</v>
      </c>
      <c r="G1740">
        <v>5230</v>
      </c>
      <c r="H1740" s="35">
        <f t="shared" si="27"/>
        <v>1.6216458000747373E-5</v>
      </c>
      <c r="I1740" s="23">
        <f>H1740*'POTW Flow Rate'!C$11</f>
        <v>167.48422689003888</v>
      </c>
      <c r="J1740" s="12" t="s">
        <v>4627</v>
      </c>
    </row>
    <row r="1741" spans="1:10">
      <c r="A1741" t="s">
        <v>3610</v>
      </c>
      <c r="B1741" t="s">
        <v>1675</v>
      </c>
      <c r="C1741" t="s">
        <v>3280</v>
      </c>
      <c r="D1741" t="s">
        <v>3409</v>
      </c>
      <c r="E1741" t="s">
        <v>2285</v>
      </c>
      <c r="F1741" t="s">
        <v>1676</v>
      </c>
      <c r="G1741">
        <v>687</v>
      </c>
      <c r="H1741" s="35">
        <f t="shared" si="27"/>
        <v>2.1301542345149987E-6</v>
      </c>
      <c r="I1741" s="23">
        <f>H1741*'POTW Flow Rate'!C$11</f>
        <v>22.000318140240289</v>
      </c>
      <c r="J1741" s="12" t="s">
        <v>4627</v>
      </c>
    </row>
    <row r="1742" spans="1:10">
      <c r="A1742" t="s">
        <v>3611</v>
      </c>
      <c r="B1742" t="s">
        <v>1675</v>
      </c>
      <c r="C1742" t="s">
        <v>3282</v>
      </c>
      <c r="D1742" t="s">
        <v>3612</v>
      </c>
      <c r="E1742" t="s">
        <v>2285</v>
      </c>
      <c r="F1742" t="s">
        <v>1676</v>
      </c>
      <c r="G1742">
        <v>6969</v>
      </c>
      <c r="H1742" s="35">
        <f t="shared" si="27"/>
        <v>2.1608507802525514E-5</v>
      </c>
      <c r="I1742" s="23">
        <f>H1742*'POTW Flow Rate'!C$11</f>
        <v>223.17353292479561</v>
      </c>
      <c r="J1742" s="12" t="s">
        <v>4627</v>
      </c>
    </row>
    <row r="1743" spans="1:10">
      <c r="A1743" t="s">
        <v>3613</v>
      </c>
      <c r="B1743" t="s">
        <v>1675</v>
      </c>
      <c r="C1743" t="s">
        <v>3285</v>
      </c>
      <c r="D1743" t="s">
        <v>1753</v>
      </c>
      <c r="E1743" t="s">
        <v>2285</v>
      </c>
      <c r="F1743" t="s">
        <v>1676</v>
      </c>
      <c r="G1743">
        <v>4204</v>
      </c>
      <c r="H1743" s="35">
        <f t="shared" si="27"/>
        <v>1.3035179624310124E-5</v>
      </c>
      <c r="I1743" s="23">
        <f>H1743*'POTW Flow Rate'!C$11</f>
        <v>134.62785656705992</v>
      </c>
      <c r="J1743" s="12" t="s">
        <v>4627</v>
      </c>
    </row>
    <row r="1744" spans="1:10">
      <c r="A1744" t="s">
        <v>3614</v>
      </c>
      <c r="B1744" t="s">
        <v>1675</v>
      </c>
      <c r="C1744" t="s">
        <v>3288</v>
      </c>
      <c r="D1744" t="s">
        <v>2478</v>
      </c>
      <c r="E1744" t="s">
        <v>2285</v>
      </c>
      <c r="F1744" t="s">
        <v>1676</v>
      </c>
      <c r="G1744">
        <v>20258</v>
      </c>
      <c r="H1744" s="35">
        <f t="shared" si="27"/>
        <v>6.2813194298114771E-5</v>
      </c>
      <c r="I1744" s="23">
        <f>H1744*'POTW Flow Rate'!C$11</f>
        <v>648.73718323870128</v>
      </c>
      <c r="J1744" s="12" t="s">
        <v>4627</v>
      </c>
    </row>
    <row r="1745" spans="1:10">
      <c r="A1745" t="s">
        <v>3615</v>
      </c>
      <c r="B1745" t="s">
        <v>1675</v>
      </c>
      <c r="C1745" t="s">
        <v>3290</v>
      </c>
      <c r="D1745" t="s">
        <v>3450</v>
      </c>
      <c r="E1745" t="s">
        <v>2285</v>
      </c>
      <c r="F1745" t="s">
        <v>1676</v>
      </c>
      <c r="G1745">
        <v>9431</v>
      </c>
      <c r="H1745" s="35">
        <f t="shared" si="27"/>
        <v>2.9242335641500662E-5</v>
      </c>
      <c r="I1745" s="23">
        <f>H1745*'POTW Flow Rate'!C$11</f>
        <v>302.01601219884452</v>
      </c>
      <c r="J1745" s="12" t="s">
        <v>4627</v>
      </c>
    </row>
    <row r="1746" spans="1:10">
      <c r="A1746" t="s">
        <v>3616</v>
      </c>
      <c r="B1746" t="s">
        <v>1675</v>
      </c>
      <c r="C1746" t="s">
        <v>3292</v>
      </c>
      <c r="D1746" t="s">
        <v>3453</v>
      </c>
      <c r="E1746" t="s">
        <v>2285</v>
      </c>
      <c r="F1746" t="s">
        <v>1676</v>
      </c>
      <c r="G1746">
        <v>3658</v>
      </c>
      <c r="H1746" s="35">
        <f t="shared" si="27"/>
        <v>1.1342218616966326E-5</v>
      </c>
      <c r="I1746" s="23">
        <f>H1746*'POTW Flow Rate'!C$11</f>
        <v>117.14288756477289</v>
      </c>
      <c r="J1746" s="12" t="s">
        <v>4627</v>
      </c>
    </row>
    <row r="1747" spans="1:10">
      <c r="A1747" t="s">
        <v>3617</v>
      </c>
      <c r="B1747" t="s">
        <v>1675</v>
      </c>
      <c r="C1747" t="s">
        <v>3294</v>
      </c>
      <c r="D1747" t="s">
        <v>3456</v>
      </c>
      <c r="E1747" t="s">
        <v>2285</v>
      </c>
      <c r="F1747" t="s">
        <v>1676</v>
      </c>
      <c r="G1747">
        <v>766</v>
      </c>
      <c r="H1747" s="35">
        <f t="shared" si="27"/>
        <v>2.3751064681782954E-6</v>
      </c>
      <c r="I1747" s="23">
        <f>H1747*'POTW Flow Rate'!C$11</f>
        <v>24.530194607604162</v>
      </c>
      <c r="J1747" s="12" t="s">
        <v>4627</v>
      </c>
    </row>
    <row r="1748" spans="1:10">
      <c r="A1748" t="s">
        <v>3618</v>
      </c>
      <c r="B1748" t="s">
        <v>1675</v>
      </c>
      <c r="C1748" t="s">
        <v>2535</v>
      </c>
      <c r="D1748" t="s">
        <v>1838</v>
      </c>
      <c r="E1748" t="s">
        <v>2285</v>
      </c>
      <c r="F1748" t="s">
        <v>1676</v>
      </c>
      <c r="G1748">
        <v>13917</v>
      </c>
      <c r="H1748" s="35">
        <f t="shared" si="27"/>
        <v>4.3151901720153184E-5</v>
      </c>
      <c r="I1748" s="23">
        <f>H1748*'POTW Flow Rate'!C$11</f>
        <v>445.67456704181092</v>
      </c>
      <c r="J1748" s="12" t="s">
        <v>4627</v>
      </c>
    </row>
    <row r="1749" spans="1:10">
      <c r="A1749" t="s">
        <v>3619</v>
      </c>
      <c r="B1749" t="s">
        <v>3620</v>
      </c>
      <c r="C1749" t="s">
        <v>2283</v>
      </c>
      <c r="D1749" t="s">
        <v>3621</v>
      </c>
      <c r="E1749" t="s">
        <v>2285</v>
      </c>
      <c r="F1749" t="s">
        <v>3622</v>
      </c>
      <c r="G1749">
        <v>23989</v>
      </c>
      <c r="H1749" s="35">
        <f t="shared" si="27"/>
        <v>7.4381761181630725E-5</v>
      </c>
      <c r="I1749" s="23">
        <f>H1749*'POTW Flow Rate'!C$11</f>
        <v>768.21780475432934</v>
      </c>
      <c r="J1749" s="12" t="s">
        <v>4627</v>
      </c>
    </row>
    <row r="1750" spans="1:10">
      <c r="A1750" t="s">
        <v>3623</v>
      </c>
      <c r="B1750" t="s">
        <v>3620</v>
      </c>
      <c r="C1750" t="s">
        <v>2288</v>
      </c>
      <c r="D1750" t="s">
        <v>2612</v>
      </c>
      <c r="E1750" t="s">
        <v>2285</v>
      </c>
      <c r="F1750" t="s">
        <v>3622</v>
      </c>
      <c r="G1750">
        <v>2069681</v>
      </c>
      <c r="H1750" s="35">
        <f t="shared" si="27"/>
        <v>6.4173795432972882E-3</v>
      </c>
      <c r="I1750" s="23">
        <f>H1750*'POTW Flow Rate'!C$11</f>
        <v>66278.952618356125</v>
      </c>
      <c r="J1750" s="12" t="s">
        <v>4627</v>
      </c>
    </row>
    <row r="1751" spans="1:10">
      <c r="A1751" t="s">
        <v>3624</v>
      </c>
      <c r="B1751" t="s">
        <v>3620</v>
      </c>
      <c r="C1751" t="s">
        <v>2291</v>
      </c>
      <c r="D1751" t="s">
        <v>2891</v>
      </c>
      <c r="E1751" t="s">
        <v>2285</v>
      </c>
      <c r="F1751" t="s">
        <v>3622</v>
      </c>
      <c r="G1751">
        <v>47536</v>
      </c>
      <c r="H1751" s="35">
        <f t="shared" si="27"/>
        <v>1.4739303011922122E-4</v>
      </c>
      <c r="I1751" s="23">
        <f>H1751*'POTW Flow Rate'!C$11</f>
        <v>1522.2811107925215</v>
      </c>
      <c r="J1751" s="12" t="s">
        <v>4627</v>
      </c>
    </row>
    <row r="1752" spans="1:10">
      <c r="A1752" t="s">
        <v>3625</v>
      </c>
      <c r="B1752" t="s">
        <v>3620</v>
      </c>
      <c r="C1752" t="s">
        <v>2294</v>
      </c>
      <c r="D1752" t="s">
        <v>3626</v>
      </c>
      <c r="E1752" t="s">
        <v>2285</v>
      </c>
      <c r="F1752" t="s">
        <v>3622</v>
      </c>
      <c r="G1752">
        <v>52766</v>
      </c>
      <c r="H1752" s="35">
        <f t="shared" si="27"/>
        <v>1.636094881199686E-4</v>
      </c>
      <c r="I1752" s="23">
        <f>H1752*'POTW Flow Rate'!C$11</f>
        <v>1689.7653376825604</v>
      </c>
      <c r="J1752" s="12" t="s">
        <v>4627</v>
      </c>
    </row>
    <row r="1753" spans="1:10">
      <c r="A1753" t="s">
        <v>3627</v>
      </c>
      <c r="B1753" t="s">
        <v>3620</v>
      </c>
      <c r="C1753" t="s">
        <v>2297</v>
      </c>
      <c r="D1753" t="s">
        <v>3628</v>
      </c>
      <c r="E1753" t="s">
        <v>2285</v>
      </c>
      <c r="F1753" t="s">
        <v>3622</v>
      </c>
      <c r="G1753">
        <v>822</v>
      </c>
      <c r="H1753" s="35">
        <f t="shared" si="27"/>
        <v>2.5487434945725314E-6</v>
      </c>
      <c r="I1753" s="23">
        <f>H1753*'POTW Flow Rate'!C$11</f>
        <v>26.323524761684887</v>
      </c>
      <c r="J1753" s="12" t="s">
        <v>4627</v>
      </c>
    </row>
    <row r="1754" spans="1:10">
      <c r="A1754" t="s">
        <v>3629</v>
      </c>
      <c r="B1754" t="s">
        <v>3620</v>
      </c>
      <c r="C1754" t="s">
        <v>2300</v>
      </c>
      <c r="D1754" t="s">
        <v>3630</v>
      </c>
      <c r="E1754" t="s">
        <v>2285</v>
      </c>
      <c r="F1754" t="s">
        <v>3622</v>
      </c>
      <c r="G1754">
        <v>2018</v>
      </c>
      <c r="H1754" s="35">
        <f t="shared" si="27"/>
        <v>6.2571342725637085E-6</v>
      </c>
      <c r="I1754" s="23">
        <f>H1754*'POTW Flow Rate'!C$11</f>
        <v>64.623933052408887</v>
      </c>
      <c r="J1754" s="12" t="s">
        <v>4627</v>
      </c>
    </row>
    <row r="1755" spans="1:10">
      <c r="A1755" t="s">
        <v>3631</v>
      </c>
      <c r="B1755" t="s">
        <v>3620</v>
      </c>
      <c r="C1755" t="s">
        <v>2303</v>
      </c>
      <c r="D1755" t="s">
        <v>2760</v>
      </c>
      <c r="E1755" t="s">
        <v>2285</v>
      </c>
      <c r="F1755" t="s">
        <v>3622</v>
      </c>
      <c r="G1755">
        <v>17279</v>
      </c>
      <c r="H1755" s="35">
        <f t="shared" si="27"/>
        <v>5.3576324626178549E-5</v>
      </c>
      <c r="I1755" s="23">
        <f>H1755*'POTW Flow Rate'!C$11</f>
        <v>553.33842379215707</v>
      </c>
      <c r="J1755" s="12" t="s">
        <v>4627</v>
      </c>
    </row>
    <row r="1756" spans="1:10">
      <c r="A1756" t="s">
        <v>3632</v>
      </c>
      <c r="B1756" t="s">
        <v>3620</v>
      </c>
      <c r="C1756" t="s">
        <v>2306</v>
      </c>
      <c r="D1756" t="s">
        <v>3633</v>
      </c>
      <c r="E1756" t="s">
        <v>2285</v>
      </c>
      <c r="F1756" t="s">
        <v>3622</v>
      </c>
      <c r="G1756">
        <v>6009</v>
      </c>
      <c r="H1756" s="35">
        <f t="shared" si="27"/>
        <v>1.8631873064338613E-5</v>
      </c>
      <c r="I1756" s="23">
        <f>H1756*'POTW Flow Rate'!C$11</f>
        <v>192.43073028341178</v>
      </c>
      <c r="J1756" s="12" t="s">
        <v>4627</v>
      </c>
    </row>
    <row r="1757" spans="1:10">
      <c r="A1757" t="s">
        <v>3634</v>
      </c>
      <c r="B1757" t="s">
        <v>3620</v>
      </c>
      <c r="C1757" t="s">
        <v>2309</v>
      </c>
      <c r="D1757" t="s">
        <v>2664</v>
      </c>
      <c r="E1757" t="s">
        <v>2285</v>
      </c>
      <c r="F1757" t="s">
        <v>3622</v>
      </c>
      <c r="G1757">
        <v>5184</v>
      </c>
      <c r="H1757" s="35">
        <f t="shared" si="27"/>
        <v>1.6073827586209249E-5</v>
      </c>
      <c r="I1757" s="23">
        <f>H1757*'POTW Flow Rate'!C$11</f>
        <v>166.01113426347257</v>
      </c>
      <c r="J1757" s="12" t="s">
        <v>4627</v>
      </c>
    </row>
    <row r="1758" spans="1:10">
      <c r="A1758" t="s">
        <v>3635</v>
      </c>
      <c r="B1758" t="s">
        <v>3620</v>
      </c>
      <c r="C1758" t="s">
        <v>2312</v>
      </c>
      <c r="D1758" t="s">
        <v>4893</v>
      </c>
      <c r="E1758" t="s">
        <v>2285</v>
      </c>
      <c r="F1758" t="s">
        <v>3622</v>
      </c>
      <c r="G1758">
        <v>51789</v>
      </c>
      <c r="H1758" s="35">
        <f t="shared" si="27"/>
        <v>1.6058014214162631E-4</v>
      </c>
      <c r="I1758" s="23">
        <f>H1758*'POTW Flow Rate'!C$11</f>
        <v>1658.4781312444022</v>
      </c>
      <c r="J1758" s="12" t="s">
        <v>4627</v>
      </c>
    </row>
    <row r="1759" spans="1:10">
      <c r="A1759" t="s">
        <v>3636</v>
      </c>
      <c r="B1759" t="s">
        <v>3620</v>
      </c>
      <c r="C1759" t="s">
        <v>2315</v>
      </c>
      <c r="D1759" t="s">
        <v>2930</v>
      </c>
      <c r="E1759" t="s">
        <v>2285</v>
      </c>
      <c r="F1759" t="s">
        <v>3622</v>
      </c>
      <c r="G1759">
        <v>4500</v>
      </c>
      <c r="H1759" s="35">
        <f t="shared" si="27"/>
        <v>1.3952975335251084E-5</v>
      </c>
      <c r="I1759" s="23">
        <f>H1759*'POTW Flow Rate'!C$11</f>
        <v>144.10688738148659</v>
      </c>
      <c r="J1759" s="12" t="s">
        <v>4627</v>
      </c>
    </row>
    <row r="1760" spans="1:10">
      <c r="A1760" t="s">
        <v>3637</v>
      </c>
      <c r="B1760" t="s">
        <v>3620</v>
      </c>
      <c r="C1760" t="s">
        <v>2318</v>
      </c>
      <c r="D1760" t="s">
        <v>3638</v>
      </c>
      <c r="E1760" t="s">
        <v>2285</v>
      </c>
      <c r="F1760" t="s">
        <v>3622</v>
      </c>
      <c r="G1760">
        <v>42282</v>
      </c>
      <c r="H1760" s="35">
        <f t="shared" si="27"/>
        <v>1.3110215625001918E-4</v>
      </c>
      <c r="I1760" s="23">
        <f>H1760*'POTW Flow Rate'!C$11</f>
        <v>1354.0283138364482</v>
      </c>
      <c r="J1760" s="12" t="s">
        <v>4627</v>
      </c>
    </row>
    <row r="1761" spans="1:10">
      <c r="A1761" t="s">
        <v>3639</v>
      </c>
      <c r="B1761" t="s">
        <v>3620</v>
      </c>
      <c r="C1761" t="s">
        <v>2324</v>
      </c>
      <c r="D1761" t="s">
        <v>3640</v>
      </c>
      <c r="E1761" t="s">
        <v>2285</v>
      </c>
      <c r="F1761" t="s">
        <v>3622</v>
      </c>
      <c r="G1761">
        <v>6698</v>
      </c>
      <c r="H1761" s="35">
        <f t="shared" si="27"/>
        <v>2.0768228621224835E-5</v>
      </c>
      <c r="I1761" s="23">
        <f>H1761*'POTW Flow Rate'!C$11</f>
        <v>214.49509592915493</v>
      </c>
      <c r="J1761" s="12" t="s">
        <v>4627</v>
      </c>
    </row>
    <row r="1762" spans="1:10">
      <c r="A1762" t="s">
        <v>3641</v>
      </c>
      <c r="B1762" t="s">
        <v>3620</v>
      </c>
      <c r="C1762" t="s">
        <v>2327</v>
      </c>
      <c r="D1762" t="s">
        <v>3642</v>
      </c>
      <c r="E1762" t="s">
        <v>2285</v>
      </c>
      <c r="F1762" t="s">
        <v>3622</v>
      </c>
      <c r="G1762">
        <v>3912</v>
      </c>
      <c r="H1762" s="35">
        <f t="shared" si="27"/>
        <v>1.2129786558111608E-5</v>
      </c>
      <c r="I1762" s="23">
        <f>H1762*'POTW Flow Rate'!C$11</f>
        <v>125.27692076363901</v>
      </c>
      <c r="J1762" s="12" t="s">
        <v>4627</v>
      </c>
    </row>
    <row r="1763" spans="1:10">
      <c r="A1763" t="s">
        <v>3643</v>
      </c>
      <c r="B1763" t="s">
        <v>3620</v>
      </c>
      <c r="C1763" t="s">
        <v>2330</v>
      </c>
      <c r="D1763" t="s">
        <v>3644</v>
      </c>
      <c r="E1763" t="s">
        <v>2285</v>
      </c>
      <c r="F1763" t="s">
        <v>3622</v>
      </c>
      <c r="G1763">
        <v>440078</v>
      </c>
      <c r="H1763" s="35">
        <f t="shared" si="27"/>
        <v>1.3645327732414725E-3</v>
      </c>
      <c r="I1763" s="23">
        <f>H1763*'POTW Flow Rate'!C$11</f>
        <v>14092.949063348857</v>
      </c>
      <c r="J1763" s="12" t="s">
        <v>4627</v>
      </c>
    </row>
    <row r="1764" spans="1:10">
      <c r="A1764" t="s">
        <v>3645</v>
      </c>
      <c r="B1764" t="s">
        <v>3620</v>
      </c>
      <c r="C1764" t="s">
        <v>2333</v>
      </c>
      <c r="D1764" t="s">
        <v>3646</v>
      </c>
      <c r="E1764" t="s">
        <v>2285</v>
      </c>
      <c r="F1764" t="s">
        <v>3622</v>
      </c>
      <c r="G1764">
        <v>10034</v>
      </c>
      <c r="H1764" s="35">
        <f t="shared" si="27"/>
        <v>3.1112034336424305E-5</v>
      </c>
      <c r="I1764" s="23">
        <f>H1764*'POTW Flow Rate'!C$11</f>
        <v>321.3263351079637</v>
      </c>
      <c r="J1764" s="12" t="s">
        <v>4627</v>
      </c>
    </row>
    <row r="1765" spans="1:10">
      <c r="A1765" t="s">
        <v>3647</v>
      </c>
      <c r="B1765" t="s">
        <v>3620</v>
      </c>
      <c r="C1765" t="s">
        <v>1881</v>
      </c>
      <c r="D1765" t="s">
        <v>3648</v>
      </c>
      <c r="E1765" t="s">
        <v>2285</v>
      </c>
      <c r="F1765" t="s">
        <v>3622</v>
      </c>
      <c r="G1765">
        <v>54522</v>
      </c>
      <c r="H1765" s="35">
        <f t="shared" si="27"/>
        <v>1.6905424916190213E-4</v>
      </c>
      <c r="I1765" s="23">
        <f>H1765*'POTW Flow Rate'!C$11</f>
        <v>1745.9990475140917</v>
      </c>
      <c r="J1765" s="12" t="s">
        <v>4627</v>
      </c>
    </row>
    <row r="1766" spans="1:10">
      <c r="A1766" t="s">
        <v>3649</v>
      </c>
      <c r="B1766" t="s">
        <v>3650</v>
      </c>
      <c r="C1766" t="s">
        <v>2283</v>
      </c>
      <c r="D1766" t="s">
        <v>3651</v>
      </c>
      <c r="E1766" t="s">
        <v>2285</v>
      </c>
      <c r="F1766" t="s">
        <v>3652</v>
      </c>
      <c r="G1766">
        <v>60305</v>
      </c>
      <c r="H1766" s="35">
        <f t="shared" si="27"/>
        <v>1.8698537279829259E-4</v>
      </c>
      <c r="I1766" s="23">
        <f>H1766*'POTW Flow Rate'!C$11</f>
        <v>1931.1924096756777</v>
      </c>
      <c r="J1766" s="12" t="s">
        <v>4627</v>
      </c>
    </row>
    <row r="1767" spans="1:10">
      <c r="A1767" t="s">
        <v>3653</v>
      </c>
      <c r="B1767" t="s">
        <v>3650</v>
      </c>
      <c r="C1767" t="s">
        <v>2288</v>
      </c>
      <c r="D1767" t="s">
        <v>2608</v>
      </c>
      <c r="E1767" t="s">
        <v>2285</v>
      </c>
      <c r="F1767" t="s">
        <v>3652</v>
      </c>
      <c r="G1767">
        <v>47399</v>
      </c>
      <c r="H1767" s="35">
        <f t="shared" si="27"/>
        <v>1.4696823953679248E-4</v>
      </c>
      <c r="I1767" s="23">
        <f>H1767*'POTW Flow Rate'!C$11</f>
        <v>1517.8938566655743</v>
      </c>
      <c r="J1767" s="12" t="s">
        <v>4627</v>
      </c>
    </row>
    <row r="1768" spans="1:10">
      <c r="A1768" t="s">
        <v>3654</v>
      </c>
      <c r="B1768" t="s">
        <v>3650</v>
      </c>
      <c r="C1768" t="s">
        <v>2291</v>
      </c>
      <c r="D1768" t="s">
        <v>3655</v>
      </c>
      <c r="E1768" t="s">
        <v>2285</v>
      </c>
      <c r="F1768" t="s">
        <v>3652</v>
      </c>
      <c r="G1768">
        <v>76115</v>
      </c>
      <c r="H1768" s="35">
        <f t="shared" si="27"/>
        <v>2.3600682614280806E-4</v>
      </c>
      <c r="I1768" s="23">
        <f>H1768*'POTW Flow Rate'!C$11</f>
        <v>2437.4879406759674</v>
      </c>
      <c r="J1768" s="12" t="s">
        <v>4627</v>
      </c>
    </row>
    <row r="1769" spans="1:10">
      <c r="A1769" t="s">
        <v>3656</v>
      </c>
      <c r="B1769" t="s">
        <v>3650</v>
      </c>
      <c r="C1769" t="s">
        <v>2294</v>
      </c>
      <c r="D1769" t="s">
        <v>3657</v>
      </c>
      <c r="E1769" t="s">
        <v>2285</v>
      </c>
      <c r="F1769" t="s">
        <v>3652</v>
      </c>
      <c r="G1769">
        <v>31653</v>
      </c>
      <c r="H1769" s="35">
        <f t="shared" si="27"/>
        <v>9.8145228508156126E-5</v>
      </c>
      <c r="I1769" s="23">
        <f>H1769*'POTW Flow Rate'!C$11</f>
        <v>1013.6478458413768</v>
      </c>
      <c r="J1769" s="12" t="s">
        <v>4627</v>
      </c>
    </row>
    <row r="1770" spans="1:10">
      <c r="A1770" t="s">
        <v>3658</v>
      </c>
      <c r="B1770" t="s">
        <v>3650</v>
      </c>
      <c r="C1770" t="s">
        <v>2297</v>
      </c>
      <c r="D1770" t="s">
        <v>3659</v>
      </c>
      <c r="E1770" t="s">
        <v>2285</v>
      </c>
      <c r="F1770" t="s">
        <v>3652</v>
      </c>
      <c r="G1770">
        <v>89658</v>
      </c>
      <c r="H1770" s="35">
        <f t="shared" si="27"/>
        <v>2.7799908057954262E-4</v>
      </c>
      <c r="I1770" s="23">
        <f>H1770*'POTW Flow Rate'!C$11</f>
        <v>2871.1856241887394</v>
      </c>
      <c r="J1770" s="12" t="s">
        <v>4627</v>
      </c>
    </row>
    <row r="1771" spans="1:10">
      <c r="A1771" t="s">
        <v>3660</v>
      </c>
      <c r="B1771" t="s">
        <v>3650</v>
      </c>
      <c r="C1771" t="s">
        <v>2300</v>
      </c>
      <c r="D1771" t="s">
        <v>3055</v>
      </c>
      <c r="E1771" t="s">
        <v>2285</v>
      </c>
      <c r="F1771" t="s">
        <v>3652</v>
      </c>
      <c r="G1771">
        <v>405184</v>
      </c>
      <c r="H1771" s="35">
        <f t="shared" si="27"/>
        <v>1.2563383018307501E-3</v>
      </c>
      <c r="I1771" s="23">
        <f>H1771*'POTW Flow Rate'!C$11</f>
        <v>12975.51223484006</v>
      </c>
      <c r="J1771" s="12" t="s">
        <v>4627</v>
      </c>
    </row>
    <row r="1772" spans="1:10">
      <c r="A1772" t="s">
        <v>3661</v>
      </c>
      <c r="B1772" t="s">
        <v>3650</v>
      </c>
      <c r="C1772" t="s">
        <v>2303</v>
      </c>
      <c r="D1772" t="s">
        <v>3662</v>
      </c>
      <c r="E1772" t="s">
        <v>2285</v>
      </c>
      <c r="F1772" t="s">
        <v>3652</v>
      </c>
      <c r="G1772">
        <v>147171</v>
      </c>
      <c r="H1772" s="35">
        <f t="shared" si="27"/>
        <v>4.563274073476083E-4</v>
      </c>
      <c r="I1772" s="23">
        <f>H1772*'POTW Flow Rate'!C$11</f>
        <v>4712.9677161823929</v>
      </c>
      <c r="J1772" s="12" t="s">
        <v>4627</v>
      </c>
    </row>
    <row r="1773" spans="1:10">
      <c r="A1773" t="s">
        <v>3663</v>
      </c>
      <c r="B1773" t="s">
        <v>3650</v>
      </c>
      <c r="C1773" t="s">
        <v>2306</v>
      </c>
      <c r="D1773" t="s">
        <v>3664</v>
      </c>
      <c r="E1773" t="s">
        <v>2285</v>
      </c>
      <c r="F1773" t="s">
        <v>3652</v>
      </c>
      <c r="G1773">
        <v>300621</v>
      </c>
      <c r="H1773" s="35">
        <f t="shared" si="27"/>
        <v>9.3212386627967026E-4</v>
      </c>
      <c r="I1773" s="23">
        <f>H1773*'POTW Flow Rate'!C$11</f>
        <v>9627.0125758910854</v>
      </c>
      <c r="J1773" s="12" t="s">
        <v>4627</v>
      </c>
    </row>
    <row r="1774" spans="1:10">
      <c r="A1774" t="s">
        <v>3665</v>
      </c>
      <c r="B1774" t="s">
        <v>3650</v>
      </c>
      <c r="C1774" t="s">
        <v>2309</v>
      </c>
      <c r="D1774" t="s">
        <v>3666</v>
      </c>
      <c r="E1774" t="s">
        <v>2285</v>
      </c>
      <c r="F1774" t="s">
        <v>3652</v>
      </c>
      <c r="G1774">
        <v>125604</v>
      </c>
      <c r="H1774" s="35">
        <f t="shared" si="27"/>
        <v>3.8945544755752823E-4</v>
      </c>
      <c r="I1774" s="23">
        <f>H1774*'POTW Flow Rate'!C$11</f>
        <v>4022.3114405920537</v>
      </c>
      <c r="J1774" s="12" t="s">
        <v>4627</v>
      </c>
    </row>
    <row r="1775" spans="1:10">
      <c r="A1775" t="s">
        <v>3667</v>
      </c>
      <c r="B1775" t="s">
        <v>3650</v>
      </c>
      <c r="C1775" t="s">
        <v>2312</v>
      </c>
      <c r="D1775" t="s">
        <v>4779</v>
      </c>
      <c r="E1775" t="s">
        <v>2285</v>
      </c>
      <c r="F1775" t="s">
        <v>3652</v>
      </c>
      <c r="G1775">
        <v>43103</v>
      </c>
      <c r="H1775" s="35">
        <f t="shared" si="27"/>
        <v>1.3364779908340611E-4</v>
      </c>
      <c r="I1775" s="23">
        <f>H1775*'POTW Flow Rate'!C$11</f>
        <v>1380.3198148453816</v>
      </c>
      <c r="J1775" s="12" t="s">
        <v>4627</v>
      </c>
    </row>
    <row r="1776" spans="1:10">
      <c r="A1776" t="s">
        <v>3668</v>
      </c>
      <c r="B1776" t="s">
        <v>3669</v>
      </c>
      <c r="C1776" t="s">
        <v>2283</v>
      </c>
      <c r="D1776" t="s">
        <v>3670</v>
      </c>
      <c r="E1776" t="s">
        <v>2285</v>
      </c>
      <c r="F1776" t="s">
        <v>3671</v>
      </c>
      <c r="G1776">
        <v>275209</v>
      </c>
      <c r="H1776" s="35">
        <f t="shared" si="27"/>
        <v>8.5332986423091459E-4</v>
      </c>
      <c r="I1776" s="23">
        <f>H1776*'POTW Flow Rate'!C$11</f>
        <v>8813.2249709714542</v>
      </c>
      <c r="J1776" s="12" t="s">
        <v>4627</v>
      </c>
    </row>
    <row r="1777" spans="1:10">
      <c r="A1777" t="s">
        <v>3672</v>
      </c>
      <c r="B1777" t="s">
        <v>3669</v>
      </c>
      <c r="C1777" t="s">
        <v>2288</v>
      </c>
      <c r="D1777" t="s">
        <v>3673</v>
      </c>
      <c r="E1777" t="s">
        <v>2285</v>
      </c>
      <c r="F1777" t="s">
        <v>3671</v>
      </c>
      <c r="G1777">
        <v>933572</v>
      </c>
      <c r="H1777" s="35">
        <f t="shared" si="27"/>
        <v>2.894690464373561E-3</v>
      </c>
      <c r="I1777" s="23">
        <f>H1777*'POTW Flow Rate'!C$11</f>
        <v>29896.478903668714</v>
      </c>
      <c r="J1777" s="12" t="s">
        <v>4627</v>
      </c>
    </row>
    <row r="1778" spans="1:10">
      <c r="A1778" t="s">
        <v>3674</v>
      </c>
      <c r="B1778" t="s">
        <v>3669</v>
      </c>
      <c r="C1778" t="s">
        <v>2291</v>
      </c>
      <c r="D1778" t="s">
        <v>3675</v>
      </c>
      <c r="E1778" t="s">
        <v>2285</v>
      </c>
      <c r="F1778" t="s">
        <v>3671</v>
      </c>
      <c r="G1778">
        <v>449722</v>
      </c>
      <c r="H1778" s="35">
        <f t="shared" si="27"/>
        <v>1.3944355497155084E-3</v>
      </c>
      <c r="I1778" s="23">
        <f>H1778*'POTW Flow Rate'!C$11</f>
        <v>14401.78613488376</v>
      </c>
      <c r="J1778" s="12" t="s">
        <v>4627</v>
      </c>
    </row>
    <row r="1779" spans="1:10">
      <c r="A1779" t="s">
        <v>3676</v>
      </c>
      <c r="B1779" t="s">
        <v>3669</v>
      </c>
      <c r="C1779" t="s">
        <v>2294</v>
      </c>
      <c r="D1779" t="s">
        <v>3159</v>
      </c>
      <c r="E1779" t="s">
        <v>2285</v>
      </c>
      <c r="F1779" t="s">
        <v>3671</v>
      </c>
      <c r="G1779">
        <v>511038</v>
      </c>
      <c r="H1779" s="35">
        <f t="shared" si="27"/>
        <v>1.584555690972454E-3</v>
      </c>
      <c r="I1779" s="23">
        <f>H1779*'POTW Flow Rate'!C$11</f>
        <v>16365.354558591143</v>
      </c>
      <c r="J1779" s="12" t="s">
        <v>4627</v>
      </c>
    </row>
    <row r="1780" spans="1:10">
      <c r="A1780" t="s">
        <v>3677</v>
      </c>
      <c r="B1780" t="s">
        <v>3669</v>
      </c>
      <c r="C1780" t="s">
        <v>2297</v>
      </c>
      <c r="D1780" t="s">
        <v>3678</v>
      </c>
      <c r="E1780" t="s">
        <v>2285</v>
      </c>
      <c r="F1780" t="s">
        <v>3671</v>
      </c>
      <c r="G1780">
        <v>95344</v>
      </c>
      <c r="H1780" s="35">
        <f t="shared" si="27"/>
        <v>2.9562944008092873E-4</v>
      </c>
      <c r="I1780" s="23">
        <f>H1780*'POTW Flow Rate'!C$11</f>
        <v>3053.2726823334351</v>
      </c>
      <c r="J1780" s="12" t="s">
        <v>4627</v>
      </c>
    </row>
    <row r="1781" spans="1:10">
      <c r="A1781" t="s">
        <v>3679</v>
      </c>
      <c r="B1781" t="s">
        <v>3669</v>
      </c>
      <c r="C1781" t="s">
        <v>2300</v>
      </c>
      <c r="D1781" t="s">
        <v>1784</v>
      </c>
      <c r="E1781" t="s">
        <v>2285</v>
      </c>
      <c r="F1781" t="s">
        <v>3671</v>
      </c>
      <c r="G1781">
        <v>157389</v>
      </c>
      <c r="H1781" s="35">
        <f t="shared" si="27"/>
        <v>4.8800996334218507E-4</v>
      </c>
      <c r="I1781" s="23">
        <f>H1781*'POTW Flow Rate'!C$11</f>
        <v>5040.1864217966213</v>
      </c>
      <c r="J1781" s="12" t="s">
        <v>4627</v>
      </c>
    </row>
    <row r="1782" spans="1:10">
      <c r="A1782" t="s">
        <v>3680</v>
      </c>
      <c r="B1782" t="s">
        <v>3669</v>
      </c>
      <c r="C1782" t="s">
        <v>2303</v>
      </c>
      <c r="D1782" t="s">
        <v>1893</v>
      </c>
      <c r="E1782" t="s">
        <v>2285</v>
      </c>
      <c r="F1782" t="s">
        <v>3671</v>
      </c>
      <c r="G1782">
        <v>795723</v>
      </c>
      <c r="H1782" s="35">
        <f t="shared" si="27"/>
        <v>2.467267420598222E-3</v>
      </c>
      <c r="I1782" s="23">
        <f>H1782*'POTW Flow Rate'!C$11</f>
        <v>25482.036610635259</v>
      </c>
      <c r="J1782" s="12" t="s">
        <v>4627</v>
      </c>
    </row>
    <row r="1783" spans="1:10">
      <c r="A1783" t="s">
        <v>3681</v>
      </c>
      <c r="B1783" t="s">
        <v>3669</v>
      </c>
      <c r="C1783" t="s">
        <v>2306</v>
      </c>
      <c r="D1783" t="s">
        <v>3682</v>
      </c>
      <c r="E1783" t="s">
        <v>2285</v>
      </c>
      <c r="F1783" t="s">
        <v>3671</v>
      </c>
      <c r="G1783">
        <v>290951</v>
      </c>
      <c r="H1783" s="35">
        <f t="shared" si="27"/>
        <v>9.0214047261480846E-4</v>
      </c>
      <c r="I1783" s="23">
        <f>H1783*'POTW Flow Rate'!C$11</f>
        <v>9317.3428867846469</v>
      </c>
      <c r="J1783" s="12" t="s">
        <v>4627</v>
      </c>
    </row>
    <row r="1784" spans="1:10">
      <c r="A1784" t="s">
        <v>3683</v>
      </c>
      <c r="B1784" t="s">
        <v>3669</v>
      </c>
      <c r="C1784" t="s">
        <v>2309</v>
      </c>
      <c r="D1784" t="s">
        <v>3684</v>
      </c>
      <c r="E1784" t="s">
        <v>2285</v>
      </c>
      <c r="F1784" t="s">
        <v>3671</v>
      </c>
      <c r="G1784">
        <v>669115</v>
      </c>
      <c r="H1784" s="35">
        <f t="shared" si="27"/>
        <v>2.0746989092103396E-3</v>
      </c>
      <c r="I1784" s="23">
        <f>H1784*'POTW Flow Rate'!C$11</f>
        <v>21427.573322280758</v>
      </c>
      <c r="J1784" s="12" t="s">
        <v>4627</v>
      </c>
    </row>
    <row r="1785" spans="1:10">
      <c r="A1785" t="s">
        <v>3685</v>
      </c>
      <c r="B1785" t="s">
        <v>3669</v>
      </c>
      <c r="C1785" t="s">
        <v>2312</v>
      </c>
      <c r="D1785" t="s">
        <v>3686</v>
      </c>
      <c r="E1785" t="s">
        <v>2285</v>
      </c>
      <c r="F1785" t="s">
        <v>3671</v>
      </c>
      <c r="G1785">
        <v>126067</v>
      </c>
      <c r="H1785" s="35">
        <f t="shared" si="27"/>
        <v>3.9089105368646633E-4</v>
      </c>
      <c r="I1785" s="23">
        <f>H1785*'POTW Flow Rate'!C$11</f>
        <v>4037.1384381159719</v>
      </c>
      <c r="J1785" s="12" t="s">
        <v>4627</v>
      </c>
    </row>
    <row r="1786" spans="1:10">
      <c r="A1786" t="s">
        <v>3687</v>
      </c>
      <c r="B1786" t="s">
        <v>3669</v>
      </c>
      <c r="C1786" t="s">
        <v>2315</v>
      </c>
      <c r="D1786" t="s">
        <v>4598</v>
      </c>
      <c r="E1786" t="s">
        <v>2285</v>
      </c>
      <c r="F1786" t="s">
        <v>3671</v>
      </c>
      <c r="G1786">
        <v>371537</v>
      </c>
      <c r="H1786" s="35">
        <f t="shared" si="27"/>
        <v>1.152010354918485E-3</v>
      </c>
      <c r="I1786" s="23">
        <f>H1786*'POTW Flow Rate'!C$11</f>
        <v>11898.009026012309</v>
      </c>
      <c r="J1786" s="12" t="s">
        <v>4627</v>
      </c>
    </row>
    <row r="1787" spans="1:10">
      <c r="A1787" t="s">
        <v>3688</v>
      </c>
      <c r="B1787" t="s">
        <v>3669</v>
      </c>
      <c r="C1787" t="s">
        <v>2318</v>
      </c>
      <c r="D1787" t="s">
        <v>2982</v>
      </c>
      <c r="E1787" t="s">
        <v>2285</v>
      </c>
      <c r="F1787" t="s">
        <v>3671</v>
      </c>
      <c r="G1787">
        <v>836297</v>
      </c>
      <c r="H1787" s="35">
        <f t="shared" si="27"/>
        <v>2.593073647543217E-3</v>
      </c>
      <c r="I1787" s="23">
        <f>H1787*'POTW Flow Rate'!C$11</f>
        <v>26781.368354772247</v>
      </c>
      <c r="J1787" s="12" t="s">
        <v>4627</v>
      </c>
    </row>
    <row r="1788" spans="1:10">
      <c r="A1788" t="s">
        <v>3689</v>
      </c>
      <c r="B1788" t="s">
        <v>3669</v>
      </c>
      <c r="C1788" t="s">
        <v>2321</v>
      </c>
      <c r="D1788" t="s">
        <v>3690</v>
      </c>
      <c r="E1788" t="s">
        <v>2285</v>
      </c>
      <c r="F1788" t="s">
        <v>3671</v>
      </c>
      <c r="G1788">
        <v>629279</v>
      </c>
      <c r="H1788" s="35">
        <f t="shared" si="27"/>
        <v>1.951180970220326E-3</v>
      </c>
      <c r="I1788" s="23">
        <f>H1788*'POTW Flow Rate'!C$11</f>
        <v>20151.875107674336</v>
      </c>
      <c r="J1788" s="12" t="s">
        <v>4627</v>
      </c>
    </row>
    <row r="1789" spans="1:10">
      <c r="A1789" t="s">
        <v>3691</v>
      </c>
      <c r="B1789" t="s">
        <v>3669</v>
      </c>
      <c r="C1789" t="s">
        <v>2324</v>
      </c>
      <c r="D1789" t="s">
        <v>5075</v>
      </c>
      <c r="E1789" t="s">
        <v>2285</v>
      </c>
      <c r="F1789" t="s">
        <v>3671</v>
      </c>
      <c r="G1789">
        <v>499727</v>
      </c>
      <c r="H1789" s="35">
        <f t="shared" si="27"/>
        <v>1.5494841123020041E-3</v>
      </c>
      <c r="I1789" s="23">
        <f>H1789*'POTW Flow Rate'!C$11</f>
        <v>16003.133891219592</v>
      </c>
      <c r="J1789" s="12" t="s">
        <v>4627</v>
      </c>
    </row>
    <row r="1790" spans="1:10">
      <c r="A1790" t="s">
        <v>3692</v>
      </c>
      <c r="B1790" t="s">
        <v>3669</v>
      </c>
      <c r="C1790" t="s">
        <v>2327</v>
      </c>
      <c r="D1790" t="s">
        <v>3693</v>
      </c>
      <c r="E1790" t="s">
        <v>2285</v>
      </c>
      <c r="F1790" t="s">
        <v>3671</v>
      </c>
      <c r="G1790">
        <v>586301</v>
      </c>
      <c r="H1790" s="35">
        <f t="shared" si="27"/>
        <v>1.8179207537851213E-3</v>
      </c>
      <c r="I1790" s="23">
        <f>H1790*'POTW Flow Rate'!C$11</f>
        <v>18775.558261922884</v>
      </c>
      <c r="J1790" s="12" t="s">
        <v>4627</v>
      </c>
    </row>
    <row r="1791" spans="1:10">
      <c r="A1791" t="s">
        <v>3694</v>
      </c>
      <c r="B1791" t="s">
        <v>3669</v>
      </c>
      <c r="C1791" t="s">
        <v>2330</v>
      </c>
      <c r="D1791" t="s">
        <v>3695</v>
      </c>
      <c r="E1791" t="s">
        <v>2285</v>
      </c>
      <c r="F1791" t="s">
        <v>3671</v>
      </c>
      <c r="G1791">
        <v>508856</v>
      </c>
      <c r="H1791" s="35">
        <f t="shared" si="27"/>
        <v>1.5777900482654502E-3</v>
      </c>
      <c r="I1791" s="23">
        <f>H1791*'POTW Flow Rate'!C$11</f>
        <v>16295.4787300875</v>
      </c>
      <c r="J1791" s="12" t="s">
        <v>4627</v>
      </c>
    </row>
    <row r="1792" spans="1:10">
      <c r="A1792" t="s">
        <v>3696</v>
      </c>
      <c r="B1792" t="s">
        <v>3669</v>
      </c>
      <c r="C1792" t="s">
        <v>2333</v>
      </c>
      <c r="D1792" t="s">
        <v>3697</v>
      </c>
      <c r="E1792" t="s">
        <v>2285</v>
      </c>
      <c r="F1792" t="s">
        <v>3671</v>
      </c>
      <c r="G1792">
        <v>64715</v>
      </c>
      <c r="H1792" s="35">
        <f t="shared" si="27"/>
        <v>2.0065928862683863E-4</v>
      </c>
      <c r="I1792" s="23">
        <f>H1792*'POTW Flow Rate'!C$11</f>
        <v>2072.4171593095343</v>
      </c>
      <c r="J1792" s="12" t="s">
        <v>4627</v>
      </c>
    </row>
    <row r="1793" spans="1:10">
      <c r="A1793" t="s">
        <v>3698</v>
      </c>
      <c r="B1793" t="s">
        <v>3669</v>
      </c>
      <c r="C1793" t="s">
        <v>2336</v>
      </c>
      <c r="D1793" t="s">
        <v>1833</v>
      </c>
      <c r="E1793" t="s">
        <v>2285</v>
      </c>
      <c r="F1793" t="s">
        <v>3671</v>
      </c>
      <c r="G1793">
        <v>332568</v>
      </c>
      <c r="H1793" s="35">
        <f t="shared" si="27"/>
        <v>1.0311806891763961E-3</v>
      </c>
      <c r="I1793" s="23">
        <f>H1793*'POTW Flow Rate'!C$11</f>
        <v>10650.075405041385</v>
      </c>
      <c r="J1793" s="12" t="s">
        <v>4627</v>
      </c>
    </row>
    <row r="1794" spans="1:10">
      <c r="A1794" t="s">
        <v>3699</v>
      </c>
      <c r="B1794" t="s">
        <v>3669</v>
      </c>
      <c r="C1794" t="s">
        <v>2339</v>
      </c>
      <c r="D1794" t="s">
        <v>2998</v>
      </c>
      <c r="E1794" t="s">
        <v>2285</v>
      </c>
      <c r="F1794" t="s">
        <v>3671</v>
      </c>
      <c r="G1794">
        <v>144909</v>
      </c>
      <c r="H1794" s="35">
        <f t="shared" si="27"/>
        <v>4.4931371174575539E-4</v>
      </c>
      <c r="I1794" s="23">
        <f>H1794*'POTW Flow Rate'!C$11</f>
        <v>4640.5299874586317</v>
      </c>
      <c r="J1794" s="12" t="s">
        <v>4627</v>
      </c>
    </row>
    <row r="1795" spans="1:10">
      <c r="A1795" t="s">
        <v>3700</v>
      </c>
      <c r="B1795" t="s">
        <v>3669</v>
      </c>
      <c r="C1795" t="s">
        <v>2342</v>
      </c>
      <c r="D1795" t="s">
        <v>2720</v>
      </c>
      <c r="E1795" t="s">
        <v>2285</v>
      </c>
      <c r="F1795" t="s">
        <v>3671</v>
      </c>
      <c r="G1795">
        <v>552939</v>
      </c>
      <c r="H1795" s="35">
        <f t="shared" ref="H1795:H1858" si="28">G1795/G$3226</f>
        <v>1.7144764953107555E-3</v>
      </c>
      <c r="I1795" s="23">
        <f>H1795*'POTW Flow Rate'!C$11</f>
        <v>17707.181822629296</v>
      </c>
      <c r="J1795" s="12" t="s">
        <v>4627</v>
      </c>
    </row>
    <row r="1796" spans="1:10">
      <c r="A1796" t="s">
        <v>3701</v>
      </c>
      <c r="B1796" t="s">
        <v>3669</v>
      </c>
      <c r="C1796" t="s">
        <v>2345</v>
      </c>
      <c r="D1796" t="s">
        <v>3445</v>
      </c>
      <c r="E1796" t="s">
        <v>2285</v>
      </c>
      <c r="F1796" t="s">
        <v>3671</v>
      </c>
      <c r="G1796">
        <v>106917</v>
      </c>
      <c r="H1796" s="35">
        <f t="shared" si="28"/>
        <v>3.3151339198200894E-4</v>
      </c>
      <c r="I1796" s="23">
        <f>H1796*'POTW Flow Rate'!C$11</f>
        <v>3423.8835729258676</v>
      </c>
      <c r="J1796" s="12" t="s">
        <v>4627</v>
      </c>
    </row>
    <row r="1797" spans="1:10">
      <c r="A1797" t="s">
        <v>3702</v>
      </c>
      <c r="B1797" t="s">
        <v>3703</v>
      </c>
      <c r="C1797" t="s">
        <v>2283</v>
      </c>
      <c r="D1797" t="s">
        <v>3704</v>
      </c>
      <c r="E1797" t="s">
        <v>2285</v>
      </c>
      <c r="F1797" t="s">
        <v>3705</v>
      </c>
      <c r="G1797">
        <v>675551</v>
      </c>
      <c r="H1797" s="35">
        <f t="shared" si="28"/>
        <v>2.0946547646009343E-3</v>
      </c>
      <c r="I1797" s="23">
        <f>H1797*'POTW Flow Rate'!C$11</f>
        <v>21633.678194989032</v>
      </c>
      <c r="J1797" s="12" t="s">
        <v>4627</v>
      </c>
    </row>
    <row r="1798" spans="1:10">
      <c r="A1798" t="s">
        <v>3706</v>
      </c>
      <c r="B1798" t="s">
        <v>3703</v>
      </c>
      <c r="C1798" t="s">
        <v>2288</v>
      </c>
      <c r="D1798" t="s">
        <v>3707</v>
      </c>
      <c r="E1798" t="s">
        <v>2285</v>
      </c>
      <c r="F1798" t="s">
        <v>3705</v>
      </c>
      <c r="G1798">
        <v>3556</v>
      </c>
      <c r="H1798" s="35">
        <f t="shared" si="28"/>
        <v>1.1025951176033968E-5</v>
      </c>
      <c r="I1798" s="23">
        <f>H1798*'POTW Flow Rate'!C$11</f>
        <v>113.87646478412587</v>
      </c>
      <c r="J1798" s="12" t="s">
        <v>4627</v>
      </c>
    </row>
    <row r="1799" spans="1:10">
      <c r="A1799" t="s">
        <v>3708</v>
      </c>
      <c r="B1799" t="s">
        <v>3703</v>
      </c>
      <c r="C1799" t="s">
        <v>2291</v>
      </c>
      <c r="D1799" t="s">
        <v>3709</v>
      </c>
      <c r="E1799" t="s">
        <v>2285</v>
      </c>
      <c r="F1799" t="s">
        <v>3705</v>
      </c>
      <c r="G1799">
        <v>65878</v>
      </c>
      <c r="H1799" s="35">
        <f t="shared" si="28"/>
        <v>2.0426535758570464E-4</v>
      </c>
      <c r="I1799" s="23">
        <f>H1799*'POTW Flow Rate'!C$11</f>
        <v>2109.6607837594611</v>
      </c>
      <c r="J1799" s="12" t="s">
        <v>4627</v>
      </c>
    </row>
    <row r="1800" spans="1:10">
      <c r="A1800" t="s">
        <v>3710</v>
      </c>
      <c r="B1800" t="s">
        <v>3703</v>
      </c>
      <c r="C1800" t="s">
        <v>3711</v>
      </c>
      <c r="D1800" t="s">
        <v>3712</v>
      </c>
      <c r="E1800" t="s">
        <v>2285</v>
      </c>
      <c r="F1800" t="s">
        <v>3705</v>
      </c>
      <c r="G1800">
        <v>27349</v>
      </c>
      <c r="H1800" s="35">
        <f t="shared" si="28"/>
        <v>8.4799982765284868E-5</v>
      </c>
      <c r="I1800" s="23">
        <f>H1800*'POTW Flow Rate'!C$11</f>
        <v>875.81761399917275</v>
      </c>
      <c r="J1800" s="12" t="s">
        <v>4627</v>
      </c>
    </row>
    <row r="1801" spans="1:10">
      <c r="A1801" t="s">
        <v>3713</v>
      </c>
      <c r="B1801" t="s">
        <v>3703</v>
      </c>
      <c r="C1801" t="s">
        <v>2294</v>
      </c>
      <c r="D1801" t="s">
        <v>1702</v>
      </c>
      <c r="E1801" t="s">
        <v>2285</v>
      </c>
      <c r="F1801" t="s">
        <v>3705</v>
      </c>
      <c r="G1801">
        <v>12680</v>
      </c>
      <c r="H1801" s="35">
        <f t="shared" si="28"/>
        <v>3.9316383833551946E-5</v>
      </c>
      <c r="I1801" s="23">
        <f>H1801*'POTW Flow Rate'!C$11</f>
        <v>406.06118488827786</v>
      </c>
      <c r="J1801" s="12" t="s">
        <v>4627</v>
      </c>
    </row>
    <row r="1802" spans="1:10">
      <c r="A1802" t="s">
        <v>3714</v>
      </c>
      <c r="B1802" t="s">
        <v>3703</v>
      </c>
      <c r="C1802" t="s">
        <v>2297</v>
      </c>
      <c r="D1802" t="s">
        <v>3715</v>
      </c>
      <c r="E1802" t="s">
        <v>2285</v>
      </c>
      <c r="F1802" t="s">
        <v>3705</v>
      </c>
      <c r="G1802">
        <v>50969</v>
      </c>
      <c r="H1802" s="35">
        <f t="shared" si="28"/>
        <v>1.58037599969425E-4</v>
      </c>
      <c r="I1802" s="23">
        <f>H1802*'POTW Flow Rate'!C$11</f>
        <v>1632.2186539882202</v>
      </c>
      <c r="J1802" s="12" t="s">
        <v>4627</v>
      </c>
    </row>
    <row r="1803" spans="1:10">
      <c r="A1803" t="s">
        <v>3716</v>
      </c>
      <c r="B1803" t="s">
        <v>3703</v>
      </c>
      <c r="C1803" t="s">
        <v>2300</v>
      </c>
      <c r="D1803" t="s">
        <v>3717</v>
      </c>
      <c r="E1803" t="s">
        <v>2285</v>
      </c>
      <c r="F1803" t="s">
        <v>3705</v>
      </c>
      <c r="G1803">
        <v>1825</v>
      </c>
      <c r="H1803" s="35">
        <f t="shared" si="28"/>
        <v>5.6587066637407175E-6</v>
      </c>
      <c r="I1803" s="23">
        <f>H1803*'POTW Flow Rate'!C$11</f>
        <v>58.443348771380677</v>
      </c>
      <c r="J1803" s="12" t="s">
        <v>4627</v>
      </c>
    </row>
    <row r="1804" spans="1:10">
      <c r="A1804" t="s">
        <v>3718</v>
      </c>
      <c r="B1804" t="s">
        <v>3703</v>
      </c>
      <c r="C1804" t="s">
        <v>2303</v>
      </c>
      <c r="D1804" t="s">
        <v>3719</v>
      </c>
      <c r="E1804" t="s">
        <v>2285</v>
      </c>
      <c r="F1804" t="s">
        <v>3705</v>
      </c>
      <c r="G1804">
        <v>213676</v>
      </c>
      <c r="H1804" s="35">
        <f t="shared" si="28"/>
        <v>6.6253687949669121E-4</v>
      </c>
      <c r="I1804" s="23">
        <f>H1804*'POTW Flow Rate'!C$11</f>
        <v>6842.7073929170065</v>
      </c>
      <c r="J1804" s="12" t="s">
        <v>4627</v>
      </c>
    </row>
    <row r="1805" spans="1:10">
      <c r="A1805" t="s">
        <v>3720</v>
      </c>
      <c r="B1805" t="s">
        <v>3703</v>
      </c>
      <c r="C1805" t="s">
        <v>2306</v>
      </c>
      <c r="D1805" t="s">
        <v>3721</v>
      </c>
      <c r="E1805" t="s">
        <v>2285</v>
      </c>
      <c r="F1805" t="s">
        <v>3705</v>
      </c>
      <c r="G1805">
        <v>56395</v>
      </c>
      <c r="H1805" s="35">
        <f t="shared" si="28"/>
        <v>1.7486178756255221E-4</v>
      </c>
      <c r="I1805" s="23">
        <f>H1805*'POTW Flow Rate'!C$11</f>
        <v>1805.9795364175418</v>
      </c>
      <c r="J1805" s="12" t="s">
        <v>4627</v>
      </c>
    </row>
    <row r="1806" spans="1:10">
      <c r="A1806" t="s">
        <v>3722</v>
      </c>
      <c r="B1806" t="s">
        <v>3703</v>
      </c>
      <c r="C1806" t="s">
        <v>2309</v>
      </c>
      <c r="D1806" t="s">
        <v>2642</v>
      </c>
      <c r="E1806" t="s">
        <v>2285</v>
      </c>
      <c r="F1806" t="s">
        <v>3705</v>
      </c>
      <c r="G1806">
        <v>29096</v>
      </c>
      <c r="H1806" s="35">
        <f t="shared" si="28"/>
        <v>9.02168378565479E-5</v>
      </c>
      <c r="I1806" s="23">
        <f>H1806*'POTW Flow Rate'!C$11</f>
        <v>931.76311005594096</v>
      </c>
      <c r="J1806" s="12" t="s">
        <v>4627</v>
      </c>
    </row>
    <row r="1807" spans="1:10">
      <c r="A1807" t="s">
        <v>3723</v>
      </c>
      <c r="B1807" t="s">
        <v>3703</v>
      </c>
      <c r="C1807" t="s">
        <v>2312</v>
      </c>
      <c r="D1807" t="s">
        <v>3724</v>
      </c>
      <c r="E1807" t="s">
        <v>2285</v>
      </c>
      <c r="F1807" t="s">
        <v>3705</v>
      </c>
      <c r="G1807">
        <v>4468</v>
      </c>
      <c r="H1807" s="35">
        <f t="shared" si="28"/>
        <v>1.3853754177311521E-5</v>
      </c>
      <c r="I1807" s="23">
        <f>H1807*'POTW Flow Rate'!C$11</f>
        <v>143.08212729344049</v>
      </c>
      <c r="J1807" s="12" t="s">
        <v>4627</v>
      </c>
    </row>
    <row r="1808" spans="1:10">
      <c r="A1808" t="s">
        <v>3725</v>
      </c>
      <c r="B1808" t="s">
        <v>3703</v>
      </c>
      <c r="C1808" t="s">
        <v>2315</v>
      </c>
      <c r="D1808" t="s">
        <v>3726</v>
      </c>
      <c r="E1808" t="s">
        <v>2285</v>
      </c>
      <c r="F1808" t="s">
        <v>3705</v>
      </c>
      <c r="G1808">
        <v>683</v>
      </c>
      <c r="H1808" s="35">
        <f t="shared" si="28"/>
        <v>2.1177515897725532E-6</v>
      </c>
      <c r="I1808" s="23">
        <f>H1808*'POTW Flow Rate'!C$11</f>
        <v>21.87222312923452</v>
      </c>
      <c r="J1808" s="12" t="s">
        <v>4627</v>
      </c>
    </row>
    <row r="1809" spans="1:10">
      <c r="A1809" t="s">
        <v>3727</v>
      </c>
      <c r="B1809" t="s">
        <v>3703</v>
      </c>
      <c r="C1809" t="s">
        <v>2318</v>
      </c>
      <c r="D1809" t="s">
        <v>3728</v>
      </c>
      <c r="E1809" t="s">
        <v>2285</v>
      </c>
      <c r="F1809" t="s">
        <v>3705</v>
      </c>
      <c r="G1809">
        <v>4560</v>
      </c>
      <c r="H1809" s="35">
        <f t="shared" si="28"/>
        <v>1.4139015006387766E-5</v>
      </c>
      <c r="I1809" s="23">
        <f>H1809*'POTW Flow Rate'!C$11</f>
        <v>146.02831254657309</v>
      </c>
      <c r="J1809" s="12" t="s">
        <v>4627</v>
      </c>
    </row>
    <row r="1810" spans="1:10">
      <c r="A1810" t="s">
        <v>3729</v>
      </c>
      <c r="B1810" t="s">
        <v>3703</v>
      </c>
      <c r="C1810" t="s">
        <v>2321</v>
      </c>
      <c r="D1810" t="s">
        <v>3730</v>
      </c>
      <c r="E1810" t="s">
        <v>2285</v>
      </c>
      <c r="F1810" t="s">
        <v>3705</v>
      </c>
      <c r="G1810">
        <v>69999</v>
      </c>
      <c r="H1810" s="35">
        <f t="shared" si="28"/>
        <v>2.1704318233160903E-4</v>
      </c>
      <c r="I1810" s="23">
        <f>H1810*'POTW Flow Rate'!C$11</f>
        <v>2241.6306688481513</v>
      </c>
      <c r="J1810" s="12" t="s">
        <v>4627</v>
      </c>
    </row>
    <row r="1811" spans="1:10">
      <c r="A1811" t="s">
        <v>3731</v>
      </c>
      <c r="B1811" t="s">
        <v>3703</v>
      </c>
      <c r="C1811" t="s">
        <v>2324</v>
      </c>
      <c r="D1811" t="s">
        <v>2664</v>
      </c>
      <c r="E1811" t="s">
        <v>2285</v>
      </c>
      <c r="F1811" t="s">
        <v>3705</v>
      </c>
      <c r="G1811">
        <v>19706</v>
      </c>
      <c r="H1811" s="35">
        <f t="shared" si="28"/>
        <v>6.1101629323657297E-5</v>
      </c>
      <c r="I1811" s="23">
        <f>H1811*'POTW Flow Rate'!C$11</f>
        <v>631.06007171990552</v>
      </c>
      <c r="J1811" s="12" t="s">
        <v>4627</v>
      </c>
    </row>
    <row r="1812" spans="1:10">
      <c r="A1812" t="s">
        <v>3732</v>
      </c>
      <c r="B1812" t="s">
        <v>3703</v>
      </c>
      <c r="C1812" t="s">
        <v>3733</v>
      </c>
      <c r="D1812" t="s">
        <v>3734</v>
      </c>
      <c r="E1812" t="s">
        <v>2285</v>
      </c>
      <c r="F1812" t="s">
        <v>3705</v>
      </c>
      <c r="G1812">
        <v>17682</v>
      </c>
      <c r="H1812" s="35">
        <f t="shared" si="28"/>
        <v>5.4825891083979924E-5</v>
      </c>
      <c r="I1812" s="23">
        <f>H1812*'POTW Flow Rate'!C$11</f>
        <v>566.24399615098798</v>
      </c>
      <c r="J1812" s="12" t="s">
        <v>4627</v>
      </c>
    </row>
    <row r="1813" spans="1:10">
      <c r="A1813" t="s">
        <v>3735</v>
      </c>
      <c r="B1813" t="s">
        <v>3703</v>
      </c>
      <c r="C1813" t="s">
        <v>2327</v>
      </c>
      <c r="D1813" t="s">
        <v>3736</v>
      </c>
      <c r="E1813" t="s">
        <v>2285</v>
      </c>
      <c r="F1813" t="s">
        <v>3705</v>
      </c>
      <c r="G1813">
        <v>24673</v>
      </c>
      <c r="H1813" s="35">
        <f t="shared" si="28"/>
        <v>7.6502613432588885E-5</v>
      </c>
      <c r="I1813" s="23">
        <f>H1813*'POTW Flow Rate'!C$11</f>
        <v>790.12205163631529</v>
      </c>
      <c r="J1813" s="12" t="s">
        <v>4627</v>
      </c>
    </row>
    <row r="1814" spans="1:10">
      <c r="A1814" t="s">
        <v>3737</v>
      </c>
      <c r="B1814" t="s">
        <v>3703</v>
      </c>
      <c r="C1814" t="s">
        <v>2330</v>
      </c>
      <c r="D1814" t="s">
        <v>3738</v>
      </c>
      <c r="E1814" t="s">
        <v>2285</v>
      </c>
      <c r="F1814" t="s">
        <v>3705</v>
      </c>
      <c r="G1814">
        <v>74098</v>
      </c>
      <c r="H1814" s="35">
        <f t="shared" si="28"/>
        <v>2.2975279253142997E-4</v>
      </c>
      <c r="I1814" s="23">
        <f>H1814*'POTW Flow Rate'!C$11</f>
        <v>2372.89603137631</v>
      </c>
      <c r="J1814" s="12" t="s">
        <v>4627</v>
      </c>
    </row>
    <row r="1815" spans="1:10">
      <c r="A1815" t="s">
        <v>3739</v>
      </c>
      <c r="B1815" t="s">
        <v>3703</v>
      </c>
      <c r="C1815" t="s">
        <v>2333</v>
      </c>
      <c r="D1815" t="s">
        <v>3740</v>
      </c>
      <c r="E1815" t="s">
        <v>2285</v>
      </c>
      <c r="F1815" t="s">
        <v>3705</v>
      </c>
      <c r="G1815">
        <v>4592</v>
      </c>
      <c r="H1815" s="35">
        <f t="shared" si="28"/>
        <v>1.4238236164327328E-5</v>
      </c>
      <c r="I1815" s="23">
        <f>H1815*'POTW Flow Rate'!C$11</f>
        <v>147.05307263461921</v>
      </c>
      <c r="J1815" s="12" t="s">
        <v>4627</v>
      </c>
    </row>
    <row r="1816" spans="1:10">
      <c r="A1816" t="s">
        <v>3741</v>
      </c>
      <c r="B1816" t="s">
        <v>3703</v>
      </c>
      <c r="C1816" t="s">
        <v>2336</v>
      </c>
      <c r="D1816" t="s">
        <v>2939</v>
      </c>
      <c r="E1816" t="s">
        <v>2285</v>
      </c>
      <c r="F1816" t="s">
        <v>3705</v>
      </c>
      <c r="G1816">
        <v>65082</v>
      </c>
      <c r="H1816" s="35">
        <f t="shared" si="28"/>
        <v>2.01797231281958E-4</v>
      </c>
      <c r="I1816" s="23">
        <f>H1816*'POTW Flow Rate'!C$11</f>
        <v>2084.1698765693136</v>
      </c>
      <c r="J1816" s="12" t="s">
        <v>4627</v>
      </c>
    </row>
    <row r="1817" spans="1:10">
      <c r="A1817" t="s">
        <v>3742</v>
      </c>
      <c r="B1817" t="s">
        <v>3703</v>
      </c>
      <c r="C1817" t="s">
        <v>2339</v>
      </c>
      <c r="D1817" t="s">
        <v>3743</v>
      </c>
      <c r="E1817" t="s">
        <v>2285</v>
      </c>
      <c r="F1817" t="s">
        <v>3705</v>
      </c>
      <c r="G1817">
        <v>8501</v>
      </c>
      <c r="H1817" s="35">
        <f t="shared" si="28"/>
        <v>2.6358720738882104E-5</v>
      </c>
      <c r="I1817" s="23">
        <f>H1817*'POTW Flow Rate'!C$11</f>
        <v>272.23392214000393</v>
      </c>
      <c r="J1817" s="12" t="s">
        <v>4627</v>
      </c>
    </row>
    <row r="1818" spans="1:10">
      <c r="A1818" t="s">
        <v>3744</v>
      </c>
      <c r="B1818" t="s">
        <v>3703</v>
      </c>
      <c r="C1818" t="s">
        <v>2342</v>
      </c>
      <c r="D1818" t="s">
        <v>3745</v>
      </c>
      <c r="E1818" t="s">
        <v>2285</v>
      </c>
      <c r="F1818" t="s">
        <v>3705</v>
      </c>
      <c r="G1818">
        <v>39777</v>
      </c>
      <c r="H1818" s="35">
        <f t="shared" si="28"/>
        <v>1.2333499998006274E-4</v>
      </c>
      <c r="I1818" s="23">
        <f>H1818*'POTW Flow Rate'!C$11</f>
        <v>1273.8088131940872</v>
      </c>
      <c r="J1818" s="12" t="s">
        <v>4627</v>
      </c>
    </row>
    <row r="1819" spans="1:10">
      <c r="A1819" t="s">
        <v>3746</v>
      </c>
      <c r="B1819" t="s">
        <v>3703</v>
      </c>
      <c r="C1819" t="s">
        <v>2345</v>
      </c>
      <c r="D1819" t="s">
        <v>1650</v>
      </c>
      <c r="E1819" t="s">
        <v>2285</v>
      </c>
      <c r="F1819" t="s">
        <v>3705</v>
      </c>
      <c r="G1819">
        <v>19536</v>
      </c>
      <c r="H1819" s="35">
        <f t="shared" si="28"/>
        <v>6.0574516922103375E-5</v>
      </c>
      <c r="I1819" s="23">
        <f>H1819*'POTW Flow Rate'!C$11</f>
        <v>625.61603375216055</v>
      </c>
      <c r="J1819" s="12" t="s">
        <v>4627</v>
      </c>
    </row>
    <row r="1820" spans="1:10">
      <c r="A1820" t="s">
        <v>3747</v>
      </c>
      <c r="B1820" t="s">
        <v>3703</v>
      </c>
      <c r="C1820" t="s">
        <v>2348</v>
      </c>
      <c r="D1820" t="s">
        <v>3748</v>
      </c>
      <c r="E1820" t="s">
        <v>2285</v>
      </c>
      <c r="F1820" t="s">
        <v>3705</v>
      </c>
      <c r="G1820">
        <v>137608</v>
      </c>
      <c r="H1820" s="35">
        <f t="shared" si="28"/>
        <v>4.2667578442960694E-4</v>
      </c>
      <c r="I1820" s="23">
        <f>H1820*'POTW Flow Rate'!C$11</f>
        <v>4406.7245686203578</v>
      </c>
      <c r="J1820" s="12" t="s">
        <v>4627</v>
      </c>
    </row>
    <row r="1821" spans="1:10">
      <c r="A1821" t="s">
        <v>3749</v>
      </c>
      <c r="B1821" t="s">
        <v>3703</v>
      </c>
      <c r="C1821" t="s">
        <v>2351</v>
      </c>
      <c r="D1821" t="s">
        <v>2960</v>
      </c>
      <c r="E1821" t="s">
        <v>2285</v>
      </c>
      <c r="F1821" t="s">
        <v>3705</v>
      </c>
      <c r="G1821">
        <v>123785</v>
      </c>
      <c r="H1821" s="35">
        <f t="shared" si="28"/>
        <v>3.838153448609012E-4</v>
      </c>
      <c r="I1821" s="23">
        <f>H1821*'POTW Flow Rate'!C$11</f>
        <v>3964.060234337182</v>
      </c>
      <c r="J1821" s="12" t="s">
        <v>4627</v>
      </c>
    </row>
    <row r="1822" spans="1:10">
      <c r="A1822" t="s">
        <v>3750</v>
      </c>
      <c r="B1822" t="s">
        <v>3703</v>
      </c>
      <c r="C1822" t="s">
        <v>2354</v>
      </c>
      <c r="D1822" t="s">
        <v>2962</v>
      </c>
      <c r="E1822" t="s">
        <v>2285</v>
      </c>
      <c r="F1822" t="s">
        <v>3705</v>
      </c>
      <c r="G1822">
        <v>28239</v>
      </c>
      <c r="H1822" s="35">
        <f t="shared" si="28"/>
        <v>8.7559571220478965E-5</v>
      </c>
      <c r="I1822" s="23">
        <f>H1822*'POTW Flow Rate'!C$11</f>
        <v>904.31875394795554</v>
      </c>
      <c r="J1822" s="12" t="s">
        <v>4627</v>
      </c>
    </row>
    <row r="1823" spans="1:10">
      <c r="A1823" t="s">
        <v>3751</v>
      </c>
      <c r="B1823" t="s">
        <v>3703</v>
      </c>
      <c r="C1823" t="s">
        <v>2357</v>
      </c>
      <c r="D1823" t="s">
        <v>3752</v>
      </c>
      <c r="E1823" t="s">
        <v>2285</v>
      </c>
      <c r="F1823" t="s">
        <v>3705</v>
      </c>
      <c r="G1823">
        <v>148164</v>
      </c>
      <c r="H1823" s="35">
        <f t="shared" si="28"/>
        <v>4.5940636390492034E-4</v>
      </c>
      <c r="I1823" s="23">
        <f>H1823*'POTW Flow Rate'!C$11</f>
        <v>4744.7673026645734</v>
      </c>
      <c r="J1823" s="12" t="s">
        <v>4627</v>
      </c>
    </row>
    <row r="1824" spans="1:10">
      <c r="A1824" t="s">
        <v>3753</v>
      </c>
      <c r="B1824" t="s">
        <v>3703</v>
      </c>
      <c r="C1824" t="s">
        <v>2360</v>
      </c>
      <c r="D1824" t="s">
        <v>2826</v>
      </c>
      <c r="E1824" t="s">
        <v>2285</v>
      </c>
      <c r="F1824" t="s">
        <v>3705</v>
      </c>
      <c r="G1824">
        <v>11325</v>
      </c>
      <c r="H1824" s="35">
        <f t="shared" si="28"/>
        <v>3.5114987927048561E-5</v>
      </c>
      <c r="I1824" s="23">
        <f>H1824*'POTW Flow Rate'!C$11</f>
        <v>362.6689999100746</v>
      </c>
      <c r="J1824" s="12" t="s">
        <v>4627</v>
      </c>
    </row>
    <row r="1825" spans="1:10">
      <c r="A1825" t="s">
        <v>3754</v>
      </c>
      <c r="B1825" t="s">
        <v>3703</v>
      </c>
      <c r="C1825" t="s">
        <v>2363</v>
      </c>
      <c r="D1825" t="s">
        <v>3755</v>
      </c>
      <c r="E1825" t="s">
        <v>2285</v>
      </c>
      <c r="F1825" t="s">
        <v>3705</v>
      </c>
      <c r="G1825">
        <v>17310</v>
      </c>
      <c r="H1825" s="35">
        <f t="shared" si="28"/>
        <v>5.3672445122932502E-5</v>
      </c>
      <c r="I1825" s="23">
        <f>H1825*'POTW Flow Rate'!C$11</f>
        <v>554.33116012745177</v>
      </c>
      <c r="J1825" s="12" t="s">
        <v>4627</v>
      </c>
    </row>
    <row r="1826" spans="1:10">
      <c r="A1826" t="s">
        <v>3756</v>
      </c>
      <c r="B1826" t="s">
        <v>3703</v>
      </c>
      <c r="C1826" t="s">
        <v>2366</v>
      </c>
      <c r="D1826" t="s">
        <v>3757</v>
      </c>
      <c r="E1826" t="s">
        <v>2285</v>
      </c>
      <c r="F1826" t="s">
        <v>3705</v>
      </c>
      <c r="G1826">
        <v>33084</v>
      </c>
      <c r="H1826" s="35">
        <f t="shared" si="28"/>
        <v>1.0258227466476598E-4</v>
      </c>
      <c r="I1826" s="23">
        <f>H1826*'POTW Flow Rate'!C$11</f>
        <v>1059.4738360286897</v>
      </c>
      <c r="J1826" s="12" t="s">
        <v>4627</v>
      </c>
    </row>
    <row r="1827" spans="1:10">
      <c r="A1827" t="s">
        <v>3758</v>
      </c>
      <c r="B1827" t="s">
        <v>3703</v>
      </c>
      <c r="C1827" t="s">
        <v>2369</v>
      </c>
      <c r="D1827" t="s">
        <v>3759</v>
      </c>
      <c r="E1827" t="s">
        <v>2285</v>
      </c>
      <c r="F1827" t="s">
        <v>3705</v>
      </c>
      <c r="G1827">
        <v>15611</v>
      </c>
      <c r="H1827" s="35">
        <f t="shared" si="28"/>
        <v>4.8404421768578815E-5</v>
      </c>
      <c r="I1827" s="23">
        <f>H1827*'POTW Flow Rate'!C$11</f>
        <v>499.92280420275273</v>
      </c>
      <c r="J1827" s="12" t="s">
        <v>4627</v>
      </c>
    </row>
    <row r="1828" spans="1:10">
      <c r="A1828" t="s">
        <v>3760</v>
      </c>
      <c r="B1828" t="s">
        <v>3703</v>
      </c>
      <c r="C1828" t="s">
        <v>2372</v>
      </c>
      <c r="D1828" t="s">
        <v>2720</v>
      </c>
      <c r="E1828" t="s">
        <v>2285</v>
      </c>
      <c r="F1828" t="s">
        <v>3705</v>
      </c>
      <c r="G1828">
        <v>4297</v>
      </c>
      <c r="H1828" s="35">
        <f t="shared" si="28"/>
        <v>1.332354111457198E-5</v>
      </c>
      <c r="I1828" s="23">
        <f>H1828*'POTW Flow Rate'!C$11</f>
        <v>137.60606557294398</v>
      </c>
      <c r="J1828" s="12" t="s">
        <v>4627</v>
      </c>
    </row>
    <row r="1829" spans="1:10">
      <c r="A1829" t="s">
        <v>3761</v>
      </c>
      <c r="B1829" t="s">
        <v>3703</v>
      </c>
      <c r="C1829" t="s">
        <v>2375</v>
      </c>
      <c r="D1829" t="s">
        <v>3762</v>
      </c>
      <c r="E1829" t="s">
        <v>2285</v>
      </c>
      <c r="F1829" t="s">
        <v>3705</v>
      </c>
      <c r="G1829">
        <v>75817</v>
      </c>
      <c r="H1829" s="35">
        <f t="shared" si="28"/>
        <v>2.3508282910949589E-4</v>
      </c>
      <c r="I1829" s="23">
        <f>H1829*'POTW Flow Rate'!C$11</f>
        <v>2427.9448623560379</v>
      </c>
      <c r="J1829" s="12" t="s">
        <v>4627</v>
      </c>
    </row>
    <row r="1830" spans="1:10">
      <c r="A1830" t="s">
        <v>3763</v>
      </c>
      <c r="B1830" t="s">
        <v>3764</v>
      </c>
      <c r="C1830" t="s">
        <v>2283</v>
      </c>
      <c r="D1830" t="s">
        <v>3765</v>
      </c>
      <c r="E1830" t="s">
        <v>2285</v>
      </c>
      <c r="F1830" t="s">
        <v>3766</v>
      </c>
      <c r="G1830">
        <v>308171</v>
      </c>
      <c r="H1830" s="35">
        <f t="shared" si="28"/>
        <v>9.5553385823103599E-4</v>
      </c>
      <c r="I1830" s="23">
        <f>H1830*'POTW Flow Rate'!C$11</f>
        <v>9868.791909164469</v>
      </c>
      <c r="J1830" s="12" t="s">
        <v>4627</v>
      </c>
    </row>
    <row r="1831" spans="1:10">
      <c r="A1831" t="s">
        <v>3767</v>
      </c>
      <c r="B1831" t="s">
        <v>3764</v>
      </c>
      <c r="C1831" t="s">
        <v>2288</v>
      </c>
      <c r="D1831" t="s">
        <v>1841</v>
      </c>
      <c r="E1831" t="s">
        <v>2285</v>
      </c>
      <c r="F1831" t="s">
        <v>3766</v>
      </c>
      <c r="G1831">
        <v>47736</v>
      </c>
      <c r="H1831" s="35">
        <f t="shared" si="28"/>
        <v>1.4801316235634349E-4</v>
      </c>
      <c r="I1831" s="23">
        <f>H1831*'POTW Flow Rate'!C$11</f>
        <v>1528.6858613428099</v>
      </c>
      <c r="J1831" s="12" t="s">
        <v>4627</v>
      </c>
    </row>
    <row r="1832" spans="1:10">
      <c r="A1832" t="s">
        <v>3768</v>
      </c>
      <c r="B1832" t="s">
        <v>3764</v>
      </c>
      <c r="C1832" t="s">
        <v>2291</v>
      </c>
      <c r="D1832" t="s">
        <v>3769</v>
      </c>
      <c r="E1832" t="s">
        <v>2285</v>
      </c>
      <c r="F1832" t="s">
        <v>3766</v>
      </c>
      <c r="G1832">
        <v>1438159</v>
      </c>
      <c r="H1832" s="35">
        <f t="shared" si="28"/>
        <v>4.4592437900376368E-3</v>
      </c>
      <c r="I1832" s="23">
        <f>H1832*'POTW Flow Rate'!C$11</f>
        <v>46055.24823326031</v>
      </c>
      <c r="J1832" s="12" t="s">
        <v>4627</v>
      </c>
    </row>
    <row r="1833" spans="1:10">
      <c r="A1833" t="s">
        <v>3770</v>
      </c>
      <c r="B1833" t="s">
        <v>3764</v>
      </c>
      <c r="C1833" t="s">
        <v>2294</v>
      </c>
      <c r="D1833" t="s">
        <v>3771</v>
      </c>
      <c r="E1833" t="s">
        <v>2285</v>
      </c>
      <c r="F1833" t="s">
        <v>3766</v>
      </c>
      <c r="G1833">
        <v>197349</v>
      </c>
      <c r="H1833" s="35">
        <f t="shared" si="28"/>
        <v>6.1191238431921474E-4</v>
      </c>
      <c r="I1833" s="23">
        <f>H1833*'POTW Flow Rate'!C$11</f>
        <v>6319.8555817442229</v>
      </c>
      <c r="J1833" s="12" t="s">
        <v>4627</v>
      </c>
    </row>
    <row r="1834" spans="1:10">
      <c r="A1834" t="s">
        <v>3772</v>
      </c>
      <c r="B1834" t="s">
        <v>3764</v>
      </c>
      <c r="C1834" t="s">
        <v>2297</v>
      </c>
      <c r="D1834" t="s">
        <v>3773</v>
      </c>
      <c r="E1834" t="s">
        <v>2285</v>
      </c>
      <c r="F1834" t="s">
        <v>3766</v>
      </c>
      <c r="G1834">
        <v>78600</v>
      </c>
      <c r="H1834" s="35">
        <f t="shared" si="28"/>
        <v>2.4371196918905228E-4</v>
      </c>
      <c r="I1834" s="23">
        <f>H1834*'POTW Flow Rate'!C$11</f>
        <v>2517.0669662632995</v>
      </c>
      <c r="J1834" s="12" t="s">
        <v>4627</v>
      </c>
    </row>
    <row r="1835" spans="1:10">
      <c r="A1835" t="s">
        <v>3774</v>
      </c>
      <c r="B1835" t="s">
        <v>3764</v>
      </c>
      <c r="C1835" t="s">
        <v>2300</v>
      </c>
      <c r="D1835" t="s">
        <v>3775</v>
      </c>
      <c r="E1835" t="s">
        <v>2285</v>
      </c>
      <c r="F1835" t="s">
        <v>3766</v>
      </c>
      <c r="G1835">
        <v>78823</v>
      </c>
      <c r="H1835" s="35">
        <f t="shared" si="28"/>
        <v>2.4440341663344359E-4</v>
      </c>
      <c r="I1835" s="23">
        <f>H1835*'POTW Flow Rate'!C$11</f>
        <v>2524.2082631268709</v>
      </c>
      <c r="J1835" s="12" t="s">
        <v>4627</v>
      </c>
    </row>
    <row r="1836" spans="1:10">
      <c r="A1836" t="s">
        <v>3776</v>
      </c>
      <c r="B1836" t="s">
        <v>3764</v>
      </c>
      <c r="C1836" t="s">
        <v>2303</v>
      </c>
      <c r="D1836" t="s">
        <v>4994</v>
      </c>
      <c r="E1836" t="s">
        <v>2285</v>
      </c>
      <c r="F1836" t="s">
        <v>3766</v>
      </c>
      <c r="G1836">
        <v>132053</v>
      </c>
      <c r="H1836" s="35">
        <f t="shared" si="28"/>
        <v>4.0945161154353588E-4</v>
      </c>
      <c r="I1836" s="23">
        <f>H1836*'POTW Flow Rate'!C$11</f>
        <v>4228.8326220860999</v>
      </c>
      <c r="J1836" s="12" t="s">
        <v>4627</v>
      </c>
    </row>
    <row r="1837" spans="1:10">
      <c r="A1837" t="s">
        <v>3777</v>
      </c>
      <c r="B1837" t="s">
        <v>3764</v>
      </c>
      <c r="C1837" t="s">
        <v>2306</v>
      </c>
      <c r="D1837" t="s">
        <v>3778</v>
      </c>
      <c r="E1837" t="s">
        <v>2285</v>
      </c>
      <c r="F1837" t="s">
        <v>3766</v>
      </c>
      <c r="G1837">
        <v>87770</v>
      </c>
      <c r="H1837" s="35">
        <f t="shared" si="28"/>
        <v>2.7214503226110834E-4</v>
      </c>
      <c r="I1837" s="23">
        <f>H1837*'POTW Flow Rate'!C$11</f>
        <v>2810.7247789940175</v>
      </c>
      <c r="J1837" s="12" t="s">
        <v>4627</v>
      </c>
    </row>
    <row r="1838" spans="1:10">
      <c r="A1838" t="s">
        <v>3779</v>
      </c>
      <c r="B1838" t="s">
        <v>3764</v>
      </c>
      <c r="C1838" t="s">
        <v>2309</v>
      </c>
      <c r="D1838" t="s">
        <v>3780</v>
      </c>
      <c r="E1838" t="s">
        <v>2285</v>
      </c>
      <c r="F1838" t="s">
        <v>3766</v>
      </c>
      <c r="G1838">
        <v>49426</v>
      </c>
      <c r="H1838" s="35">
        <f t="shared" si="28"/>
        <v>1.5325327976002667E-4</v>
      </c>
      <c r="I1838" s="23">
        <f>H1838*'POTW Flow Rate'!C$11</f>
        <v>1582.806003492746</v>
      </c>
      <c r="J1838" s="12" t="s">
        <v>4627</v>
      </c>
    </row>
    <row r="1839" spans="1:10">
      <c r="A1839" t="s">
        <v>3781</v>
      </c>
      <c r="B1839" t="s">
        <v>3764</v>
      </c>
      <c r="C1839" t="s">
        <v>2312</v>
      </c>
      <c r="D1839" t="s">
        <v>1778</v>
      </c>
      <c r="E1839" t="s">
        <v>2285</v>
      </c>
      <c r="F1839" t="s">
        <v>3766</v>
      </c>
      <c r="G1839">
        <v>81632</v>
      </c>
      <c r="H1839" s="35">
        <f t="shared" si="28"/>
        <v>2.5311317390382587E-4</v>
      </c>
      <c r="I1839" s="23">
        <f>H1839*'POTW Flow Rate'!C$11</f>
        <v>2614.1629846056699</v>
      </c>
      <c r="J1839" s="12" t="s">
        <v>4627</v>
      </c>
    </row>
    <row r="1840" spans="1:10">
      <c r="A1840" t="s">
        <v>3782</v>
      </c>
      <c r="B1840" t="s">
        <v>3764</v>
      </c>
      <c r="C1840" t="s">
        <v>2315</v>
      </c>
      <c r="D1840" t="s">
        <v>2618</v>
      </c>
      <c r="E1840" t="s">
        <v>2285</v>
      </c>
      <c r="F1840" t="s">
        <v>3766</v>
      </c>
      <c r="G1840">
        <v>62122</v>
      </c>
      <c r="H1840" s="35">
        <f t="shared" si="28"/>
        <v>1.926192741725484E-4</v>
      </c>
      <c r="I1840" s="23">
        <f>H1840*'POTW Flow Rate'!C$11</f>
        <v>1989.3795684250467</v>
      </c>
      <c r="J1840" s="12" t="s">
        <v>4627</v>
      </c>
    </row>
    <row r="1841" spans="1:10">
      <c r="A1841" t="s">
        <v>3783</v>
      </c>
      <c r="B1841" t="s">
        <v>3764</v>
      </c>
      <c r="C1841" t="s">
        <v>2318</v>
      </c>
      <c r="D1841" t="s">
        <v>3784</v>
      </c>
      <c r="E1841" t="s">
        <v>2285</v>
      </c>
      <c r="F1841" t="s">
        <v>3766</v>
      </c>
      <c r="G1841">
        <v>49024</v>
      </c>
      <c r="H1841" s="35">
        <f t="shared" si="28"/>
        <v>1.5200681396341091E-4</v>
      </c>
      <c r="I1841" s="23">
        <f>H1841*'POTW Flow Rate'!C$11</f>
        <v>1569.9324548866664</v>
      </c>
      <c r="J1841" s="12" t="s">
        <v>4627</v>
      </c>
    </row>
    <row r="1842" spans="1:10">
      <c r="A1842" t="s">
        <v>3785</v>
      </c>
      <c r="B1842" t="s">
        <v>3764</v>
      </c>
      <c r="C1842" t="s">
        <v>2321</v>
      </c>
      <c r="D1842" t="s">
        <v>4694</v>
      </c>
      <c r="E1842" t="s">
        <v>2285</v>
      </c>
      <c r="F1842" t="s">
        <v>3766</v>
      </c>
      <c r="G1842">
        <v>46581</v>
      </c>
      <c r="H1842" s="35">
        <f t="shared" si="28"/>
        <v>1.444318986869624E-4</v>
      </c>
      <c r="I1842" s="23">
        <f>H1842*'POTW Flow Rate'!C$11</f>
        <v>1491.6984269148952</v>
      </c>
      <c r="J1842" s="12" t="s">
        <v>4627</v>
      </c>
    </row>
    <row r="1843" spans="1:10">
      <c r="A1843" t="s">
        <v>3786</v>
      </c>
      <c r="B1843" t="s">
        <v>3764</v>
      </c>
      <c r="C1843" t="s">
        <v>2324</v>
      </c>
      <c r="D1843" t="s">
        <v>3787</v>
      </c>
      <c r="E1843" t="s">
        <v>2285</v>
      </c>
      <c r="F1843" t="s">
        <v>3766</v>
      </c>
      <c r="G1843">
        <v>296579</v>
      </c>
      <c r="H1843" s="35">
        <f t="shared" si="28"/>
        <v>9.1959099376742921E-4</v>
      </c>
      <c r="I1843" s="23">
        <f>H1843*'POTW Flow Rate'!C$11</f>
        <v>9497.572567269759</v>
      </c>
      <c r="J1843" s="12" t="s">
        <v>4627</v>
      </c>
    </row>
    <row r="1844" spans="1:10">
      <c r="A1844" t="s">
        <v>3788</v>
      </c>
      <c r="B1844" t="s">
        <v>3764</v>
      </c>
      <c r="C1844" t="s">
        <v>2327</v>
      </c>
      <c r="D1844" t="s">
        <v>3789</v>
      </c>
      <c r="E1844" t="s">
        <v>2285</v>
      </c>
      <c r="F1844" t="s">
        <v>3766</v>
      </c>
      <c r="G1844">
        <v>922835</v>
      </c>
      <c r="H1844" s="35">
        <f t="shared" si="28"/>
        <v>2.861398665223652E-3</v>
      </c>
      <c r="I1844" s="23">
        <f>H1844*'POTW Flow Rate'!C$11</f>
        <v>29552.639870376486</v>
      </c>
      <c r="J1844" s="12" t="s">
        <v>4627</v>
      </c>
    </row>
    <row r="1845" spans="1:10">
      <c r="A1845" t="s">
        <v>3790</v>
      </c>
      <c r="B1845" t="s">
        <v>3764</v>
      </c>
      <c r="C1845" t="s">
        <v>2330</v>
      </c>
      <c r="D1845" t="s">
        <v>1893</v>
      </c>
      <c r="E1845" t="s">
        <v>2285</v>
      </c>
      <c r="F1845" t="s">
        <v>3766</v>
      </c>
      <c r="G1845">
        <v>38679</v>
      </c>
      <c r="H1845" s="35">
        <f t="shared" si="28"/>
        <v>1.1993047399826148E-4</v>
      </c>
      <c r="I1845" s="23">
        <f>H1845*'POTW Flow Rate'!C$11</f>
        <v>1238.6467326730046</v>
      </c>
      <c r="J1845" s="12" t="s">
        <v>4627</v>
      </c>
    </row>
    <row r="1846" spans="1:10">
      <c r="A1846" t="s">
        <v>3791</v>
      </c>
      <c r="B1846" t="s">
        <v>3764</v>
      </c>
      <c r="C1846" t="s">
        <v>2333</v>
      </c>
      <c r="D1846" t="s">
        <v>2373</v>
      </c>
      <c r="E1846" t="s">
        <v>2285</v>
      </c>
      <c r="F1846" t="s">
        <v>3766</v>
      </c>
      <c r="G1846">
        <v>51262</v>
      </c>
      <c r="H1846" s="35">
        <f t="shared" si="28"/>
        <v>1.5894609369680913E-4</v>
      </c>
      <c r="I1846" s="23">
        <f>H1846*'POTW Flow Rate'!C$11</f>
        <v>1641.6016135443926</v>
      </c>
      <c r="J1846" s="12" t="s">
        <v>4627</v>
      </c>
    </row>
    <row r="1847" spans="1:10">
      <c r="A1847" t="s">
        <v>3792</v>
      </c>
      <c r="B1847" t="s">
        <v>3764</v>
      </c>
      <c r="C1847" t="s">
        <v>2336</v>
      </c>
      <c r="D1847" t="s">
        <v>2638</v>
      </c>
      <c r="E1847" t="s">
        <v>2285</v>
      </c>
      <c r="F1847" t="s">
        <v>3766</v>
      </c>
      <c r="G1847">
        <v>54105</v>
      </c>
      <c r="H1847" s="35">
        <f t="shared" si="28"/>
        <v>1.6776127344750221E-4</v>
      </c>
      <c r="I1847" s="23">
        <f>H1847*'POTW Flow Rate'!C$11</f>
        <v>1732.6451426167407</v>
      </c>
      <c r="J1847" s="12" t="s">
        <v>4627</v>
      </c>
    </row>
    <row r="1848" spans="1:10">
      <c r="A1848" t="s">
        <v>3793</v>
      </c>
      <c r="B1848" t="s">
        <v>3764</v>
      </c>
      <c r="C1848" t="s">
        <v>2339</v>
      </c>
      <c r="D1848" t="s">
        <v>1950</v>
      </c>
      <c r="E1848" t="s">
        <v>2285</v>
      </c>
      <c r="F1848" t="s">
        <v>3766</v>
      </c>
      <c r="G1848">
        <v>59162</v>
      </c>
      <c r="H1848" s="35">
        <f t="shared" si="28"/>
        <v>1.834413170631388E-4</v>
      </c>
      <c r="I1848" s="23">
        <f>H1848*'POTW Flow Rate'!C$11</f>
        <v>1894.5892602807801</v>
      </c>
      <c r="J1848" s="12" t="s">
        <v>4627</v>
      </c>
    </row>
    <row r="1849" spans="1:10">
      <c r="A1849" t="s">
        <v>3794</v>
      </c>
      <c r="B1849" t="s">
        <v>3764</v>
      </c>
      <c r="C1849" t="s">
        <v>2342</v>
      </c>
      <c r="D1849" t="s">
        <v>2379</v>
      </c>
      <c r="E1849" t="s">
        <v>2285</v>
      </c>
      <c r="F1849" t="s">
        <v>3766</v>
      </c>
      <c r="G1849">
        <v>47967</v>
      </c>
      <c r="H1849" s="35">
        <f t="shared" si="28"/>
        <v>1.4872941509021972E-4</v>
      </c>
      <c r="I1849" s="23">
        <f>H1849*'POTW Flow Rate'!C$11</f>
        <v>1536.0833482283929</v>
      </c>
      <c r="J1849" s="12" t="s">
        <v>4627</v>
      </c>
    </row>
    <row r="1850" spans="1:10">
      <c r="A1850" t="s">
        <v>3795</v>
      </c>
      <c r="B1850" t="s">
        <v>3764</v>
      </c>
      <c r="C1850" t="s">
        <v>2345</v>
      </c>
      <c r="D1850" t="s">
        <v>3045</v>
      </c>
      <c r="E1850" t="s">
        <v>2285</v>
      </c>
      <c r="F1850" t="s">
        <v>3766</v>
      </c>
      <c r="G1850">
        <v>4715</v>
      </c>
      <c r="H1850" s="35">
        <f t="shared" si="28"/>
        <v>1.4619617490157524E-5</v>
      </c>
      <c r="I1850" s="23">
        <f>H1850*'POTW Flow Rate'!C$11</f>
        <v>150.9919942230465</v>
      </c>
      <c r="J1850" s="12" t="s">
        <v>4627</v>
      </c>
    </row>
    <row r="1851" spans="1:10">
      <c r="A1851" t="s">
        <v>3796</v>
      </c>
      <c r="B1851" t="s">
        <v>3764</v>
      </c>
      <c r="C1851" t="s">
        <v>2348</v>
      </c>
      <c r="D1851" t="s">
        <v>3797</v>
      </c>
      <c r="E1851" t="s">
        <v>2285</v>
      </c>
      <c r="F1851" t="s">
        <v>3766</v>
      </c>
      <c r="G1851">
        <v>63744</v>
      </c>
      <c r="H1851" s="35">
        <f t="shared" si="28"/>
        <v>1.9764854661561001E-4</v>
      </c>
      <c r="I1851" s="23">
        <f>H1851*'POTW Flow Rate'!C$11</f>
        <v>2041.3220953878847</v>
      </c>
      <c r="J1851" s="12" t="s">
        <v>4627</v>
      </c>
    </row>
    <row r="1852" spans="1:10">
      <c r="A1852" t="s">
        <v>3798</v>
      </c>
      <c r="B1852" t="s">
        <v>3764</v>
      </c>
      <c r="C1852" t="s">
        <v>2351</v>
      </c>
      <c r="D1852" t="s">
        <v>2394</v>
      </c>
      <c r="E1852" t="s">
        <v>2285</v>
      </c>
      <c r="F1852" t="s">
        <v>3766</v>
      </c>
      <c r="G1852">
        <v>119103</v>
      </c>
      <c r="H1852" s="35">
        <f t="shared" si="28"/>
        <v>3.6929804918986887E-4</v>
      </c>
      <c r="I1852" s="23">
        <f>H1852*'POTW Flow Rate'!C$11</f>
        <v>3814.1250239549331</v>
      </c>
      <c r="J1852" s="12" t="s">
        <v>4627</v>
      </c>
    </row>
    <row r="1853" spans="1:10">
      <c r="A1853" t="s">
        <v>3799</v>
      </c>
      <c r="B1853" t="s">
        <v>3764</v>
      </c>
      <c r="C1853" t="s">
        <v>2354</v>
      </c>
      <c r="D1853" t="s">
        <v>2768</v>
      </c>
      <c r="E1853" t="s">
        <v>2285</v>
      </c>
      <c r="F1853" t="s">
        <v>3766</v>
      </c>
      <c r="G1853">
        <v>2621793</v>
      </c>
      <c r="H1853" s="35">
        <f t="shared" si="28"/>
        <v>8.1292917918075434E-3</v>
      </c>
      <c r="I1853" s="23">
        <f>H1853*'POTW Flow Rate'!C$11</f>
        <v>83959.650797459981</v>
      </c>
      <c r="J1853" s="12" t="s">
        <v>4627</v>
      </c>
    </row>
    <row r="1854" spans="1:10">
      <c r="A1854" t="s">
        <v>3800</v>
      </c>
      <c r="B1854" t="s">
        <v>3764</v>
      </c>
      <c r="C1854" t="s">
        <v>2357</v>
      </c>
      <c r="D1854" t="s">
        <v>1731</v>
      </c>
      <c r="E1854" t="s">
        <v>2285</v>
      </c>
      <c r="F1854" t="s">
        <v>3766</v>
      </c>
      <c r="G1854">
        <v>27220</v>
      </c>
      <c r="H1854" s="35">
        <f t="shared" si="28"/>
        <v>8.4399997472341001E-5</v>
      </c>
      <c r="I1854" s="23">
        <f>H1854*'POTW Flow Rate'!C$11</f>
        <v>871.6865498942368</v>
      </c>
      <c r="J1854" s="12" t="s">
        <v>4627</v>
      </c>
    </row>
    <row r="1855" spans="1:10">
      <c r="A1855" t="s">
        <v>3801</v>
      </c>
      <c r="B1855" t="s">
        <v>3764</v>
      </c>
      <c r="C1855" t="s">
        <v>2360</v>
      </c>
      <c r="D1855" t="s">
        <v>4577</v>
      </c>
      <c r="E1855" t="s">
        <v>2285</v>
      </c>
      <c r="F1855" t="s">
        <v>3766</v>
      </c>
      <c r="G1855">
        <v>64586</v>
      </c>
      <c r="H1855" s="35">
        <f t="shared" si="28"/>
        <v>2.0025930333389478E-4</v>
      </c>
      <c r="I1855" s="23">
        <f>H1855*'POTW Flow Rate'!C$11</f>
        <v>2068.2860952045985</v>
      </c>
      <c r="J1855" s="12" t="s">
        <v>4627</v>
      </c>
    </row>
    <row r="1856" spans="1:10">
      <c r="A1856" t="s">
        <v>3802</v>
      </c>
      <c r="B1856" t="s">
        <v>3764</v>
      </c>
      <c r="C1856" t="s">
        <v>2363</v>
      </c>
      <c r="D1856" t="s">
        <v>2418</v>
      </c>
      <c r="E1856" t="s">
        <v>2285</v>
      </c>
      <c r="F1856" t="s">
        <v>3766</v>
      </c>
      <c r="G1856">
        <v>72369</v>
      </c>
      <c r="H1856" s="35">
        <f t="shared" si="28"/>
        <v>2.2439174934150793E-4</v>
      </c>
      <c r="I1856" s="23">
        <f>H1856*'POTW Flow Rate'!C$11</f>
        <v>2317.5269628690676</v>
      </c>
      <c r="J1856" s="12" t="s">
        <v>4627</v>
      </c>
    </row>
    <row r="1857" spans="1:10">
      <c r="A1857" t="s">
        <v>3803</v>
      </c>
      <c r="B1857" t="s">
        <v>3764</v>
      </c>
      <c r="C1857" t="s">
        <v>2366</v>
      </c>
      <c r="D1857" t="s">
        <v>2433</v>
      </c>
      <c r="E1857" t="s">
        <v>2285</v>
      </c>
      <c r="F1857" t="s">
        <v>3766</v>
      </c>
      <c r="G1857">
        <v>749857</v>
      </c>
      <c r="H1857" s="35">
        <f t="shared" si="28"/>
        <v>2.3250524946589715E-3</v>
      </c>
      <c r="I1857" s="23">
        <f>H1857*'POTW Flow Rate'!C$11</f>
        <v>24013.235166937644</v>
      </c>
      <c r="J1857" s="12" t="s">
        <v>4627</v>
      </c>
    </row>
    <row r="1858" spans="1:10">
      <c r="A1858" t="s">
        <v>3804</v>
      </c>
      <c r="B1858" t="s">
        <v>3764</v>
      </c>
      <c r="C1858" t="s">
        <v>2369</v>
      </c>
      <c r="D1858" t="s">
        <v>2436</v>
      </c>
      <c r="E1858" t="s">
        <v>2285</v>
      </c>
      <c r="F1858" t="s">
        <v>3766</v>
      </c>
      <c r="G1858">
        <v>49779</v>
      </c>
      <c r="H1858" s="35">
        <f t="shared" si="28"/>
        <v>1.5434781315854749E-4</v>
      </c>
      <c r="I1858" s="23">
        <f>H1858*'POTW Flow Rate'!C$11</f>
        <v>1594.1103882140048</v>
      </c>
      <c r="J1858" s="12" t="s">
        <v>4627</v>
      </c>
    </row>
    <row r="1859" spans="1:10">
      <c r="A1859" t="s">
        <v>3805</v>
      </c>
      <c r="B1859" t="s">
        <v>3764</v>
      </c>
      <c r="C1859" t="s">
        <v>2372</v>
      </c>
      <c r="D1859" t="s">
        <v>3082</v>
      </c>
      <c r="E1859" t="s">
        <v>2285</v>
      </c>
      <c r="F1859" t="s">
        <v>3766</v>
      </c>
      <c r="G1859">
        <v>1358627</v>
      </c>
      <c r="H1859" s="35">
        <f t="shared" ref="H1859:H1922" si="29">G1859/G$3226</f>
        <v>4.212642004623594E-3</v>
      </c>
      <c r="I1859" s="23">
        <f>H1859*'POTW Flow Rate'!C$11</f>
        <v>43508.335129432664</v>
      </c>
      <c r="J1859" s="12" t="s">
        <v>4627</v>
      </c>
    </row>
    <row r="1860" spans="1:10">
      <c r="A1860" t="s">
        <v>3806</v>
      </c>
      <c r="B1860" t="s">
        <v>3764</v>
      </c>
      <c r="C1860" t="s">
        <v>2375</v>
      </c>
      <c r="D1860" t="s">
        <v>3807</v>
      </c>
      <c r="E1860" t="s">
        <v>2285</v>
      </c>
      <c r="F1860" t="s">
        <v>3766</v>
      </c>
      <c r="G1860">
        <v>1636268</v>
      </c>
      <c r="H1860" s="35">
        <f t="shared" si="29"/>
        <v>5.0735126768579157E-3</v>
      </c>
      <c r="I1860" s="23">
        <f>H1860*'POTW Flow Rate'!C$11</f>
        <v>52399.441867095629</v>
      </c>
      <c r="J1860" s="12" t="s">
        <v>4627</v>
      </c>
    </row>
    <row r="1861" spans="1:10">
      <c r="A1861" t="s">
        <v>3808</v>
      </c>
      <c r="B1861" t="s">
        <v>3764</v>
      </c>
      <c r="C1861" t="s">
        <v>2378</v>
      </c>
      <c r="D1861" t="s">
        <v>3809</v>
      </c>
      <c r="E1861" t="s">
        <v>2285</v>
      </c>
      <c r="F1861" t="s">
        <v>3766</v>
      </c>
      <c r="G1861">
        <v>213525</v>
      </c>
      <c r="H1861" s="35">
        <f t="shared" si="29"/>
        <v>6.6206867965766395E-4</v>
      </c>
      <c r="I1861" s="23">
        <f>H1861*'POTW Flow Rate'!C$11</f>
        <v>6837.87180625154</v>
      </c>
      <c r="J1861" s="12" t="s">
        <v>4627</v>
      </c>
    </row>
    <row r="1862" spans="1:10">
      <c r="A1862" t="s">
        <v>3810</v>
      </c>
      <c r="B1862" t="s">
        <v>3764</v>
      </c>
      <c r="C1862" t="s">
        <v>2381</v>
      </c>
      <c r="D1862" t="s">
        <v>1739</v>
      </c>
      <c r="E1862" t="s">
        <v>2285</v>
      </c>
      <c r="F1862" t="s">
        <v>3766</v>
      </c>
      <c r="G1862">
        <v>232871</v>
      </c>
      <c r="H1862" s="35">
        <f t="shared" si="29"/>
        <v>7.2205407095450114E-4</v>
      </c>
      <c r="I1862" s="23">
        <f>H1862*'POTW Flow Rate'!C$11</f>
        <v>7457.4033269809261</v>
      </c>
      <c r="J1862" s="12" t="s">
        <v>4627</v>
      </c>
    </row>
    <row r="1863" spans="1:10">
      <c r="A1863" t="s">
        <v>3811</v>
      </c>
      <c r="B1863" t="s">
        <v>3764</v>
      </c>
      <c r="C1863" t="s">
        <v>2384</v>
      </c>
      <c r="D1863" t="s">
        <v>3812</v>
      </c>
      <c r="E1863" t="s">
        <v>2285</v>
      </c>
      <c r="F1863" t="s">
        <v>3766</v>
      </c>
      <c r="G1863">
        <v>468196</v>
      </c>
      <c r="H1863" s="35">
        <f t="shared" si="29"/>
        <v>1.4517171644584926E-3</v>
      </c>
      <c r="I1863" s="23">
        <f>H1863*'POTW Flow Rate'!C$11</f>
        <v>14993.39294321389</v>
      </c>
      <c r="J1863" s="12" t="s">
        <v>4627</v>
      </c>
    </row>
    <row r="1864" spans="1:10">
      <c r="A1864" t="s">
        <v>3813</v>
      </c>
      <c r="B1864" t="s">
        <v>3764</v>
      </c>
      <c r="C1864" t="s">
        <v>2387</v>
      </c>
      <c r="D1864" t="s">
        <v>3814</v>
      </c>
      <c r="E1864" t="s">
        <v>2285</v>
      </c>
      <c r="F1864" t="s">
        <v>3766</v>
      </c>
      <c r="G1864">
        <v>109707</v>
      </c>
      <c r="H1864" s="35">
        <f t="shared" si="29"/>
        <v>3.401642366898646E-4</v>
      </c>
      <c r="I1864" s="23">
        <f>H1864*'POTW Flow Rate'!C$11</f>
        <v>3513.2298431023892</v>
      </c>
      <c r="J1864" s="12" t="s">
        <v>4627</v>
      </c>
    </row>
    <row r="1865" spans="1:10">
      <c r="A1865" t="s">
        <v>3815</v>
      </c>
      <c r="B1865" t="s">
        <v>3764</v>
      </c>
      <c r="C1865" t="s">
        <v>2390</v>
      </c>
      <c r="D1865" t="s">
        <v>2795</v>
      </c>
      <c r="E1865" t="s">
        <v>2285</v>
      </c>
      <c r="F1865" t="s">
        <v>3766</v>
      </c>
      <c r="G1865">
        <v>376099</v>
      </c>
      <c r="H1865" s="35">
        <f t="shared" si="29"/>
        <v>1.1661555712472438E-3</v>
      </c>
      <c r="I1865" s="23">
        <f>H1865*'POTW Flow Rate'!C$11</f>
        <v>12044.101386064383</v>
      </c>
      <c r="J1865" s="12" t="s">
        <v>4627</v>
      </c>
    </row>
    <row r="1866" spans="1:10">
      <c r="A1866" t="s">
        <v>3816</v>
      </c>
      <c r="B1866" t="s">
        <v>3764</v>
      </c>
      <c r="C1866" t="s">
        <v>2393</v>
      </c>
      <c r="D1866" t="s">
        <v>5389</v>
      </c>
      <c r="E1866" t="s">
        <v>2285</v>
      </c>
      <c r="F1866" t="s">
        <v>3766</v>
      </c>
      <c r="G1866">
        <v>41984</v>
      </c>
      <c r="H1866" s="35">
        <f t="shared" si="29"/>
        <v>1.3017815921670701E-4</v>
      </c>
      <c r="I1866" s="23">
        <f>H1866*'POTW Flow Rate'!C$11</f>
        <v>1344.4852355165187</v>
      </c>
      <c r="J1866" s="12" t="s">
        <v>4627</v>
      </c>
    </row>
    <row r="1867" spans="1:10">
      <c r="A1867" t="s">
        <v>3817</v>
      </c>
      <c r="B1867" t="s">
        <v>3764</v>
      </c>
      <c r="C1867" t="s">
        <v>2396</v>
      </c>
      <c r="D1867" t="s">
        <v>3818</v>
      </c>
      <c r="E1867" t="s">
        <v>2285</v>
      </c>
      <c r="F1867" t="s">
        <v>3766</v>
      </c>
      <c r="G1867">
        <v>120913</v>
      </c>
      <c r="H1867" s="35">
        <f t="shared" si="29"/>
        <v>3.7491024593582542E-4</v>
      </c>
      <c r="I1867" s="23">
        <f>H1867*'POTW Flow Rate'!C$11</f>
        <v>3872.0880164350424</v>
      </c>
      <c r="J1867" s="12" t="s">
        <v>4627</v>
      </c>
    </row>
    <row r="1868" spans="1:10">
      <c r="A1868" t="s">
        <v>3819</v>
      </c>
      <c r="B1868" t="s">
        <v>3764</v>
      </c>
      <c r="C1868" t="s">
        <v>2399</v>
      </c>
      <c r="D1868" t="s">
        <v>2031</v>
      </c>
      <c r="E1868" t="s">
        <v>2285</v>
      </c>
      <c r="F1868" t="s">
        <v>3766</v>
      </c>
      <c r="G1868">
        <v>61128</v>
      </c>
      <c r="H1868" s="35">
        <f t="shared" si="29"/>
        <v>1.8953721695405074E-4</v>
      </c>
      <c r="I1868" s="23">
        <f>H1868*'POTW Flow Rate'!C$11</f>
        <v>1957.5479581901143</v>
      </c>
      <c r="J1868" s="12" t="s">
        <v>4627</v>
      </c>
    </row>
    <row r="1869" spans="1:10">
      <c r="A1869" t="s">
        <v>3820</v>
      </c>
      <c r="B1869" t="s">
        <v>3764</v>
      </c>
      <c r="C1869" t="s">
        <v>2402</v>
      </c>
      <c r="D1869" t="s">
        <v>3098</v>
      </c>
      <c r="E1869" t="s">
        <v>2285</v>
      </c>
      <c r="F1869" t="s">
        <v>3766</v>
      </c>
      <c r="G1869">
        <v>99487</v>
      </c>
      <c r="H1869" s="35">
        <f t="shared" si="29"/>
        <v>3.0847547937291658E-4</v>
      </c>
      <c r="I1869" s="23">
        <f>H1869*'POTW Flow Rate'!C$11</f>
        <v>3185.9470899826574</v>
      </c>
      <c r="J1869" s="12" t="s">
        <v>4627</v>
      </c>
    </row>
    <row r="1870" spans="1:10">
      <c r="A1870" t="s">
        <v>3821</v>
      </c>
      <c r="B1870" t="s">
        <v>3764</v>
      </c>
      <c r="C1870" t="s">
        <v>2405</v>
      </c>
      <c r="D1870" t="s">
        <v>3822</v>
      </c>
      <c r="E1870" t="s">
        <v>2285</v>
      </c>
      <c r="F1870" t="s">
        <v>3766</v>
      </c>
      <c r="G1870">
        <v>2321580</v>
      </c>
      <c r="H1870" s="35">
        <f t="shared" si="29"/>
        <v>7.1984329952916029E-3</v>
      </c>
      <c r="I1870" s="23">
        <f>H1870*'POTW Flow Rate'!C$11</f>
        <v>74345.70391269149</v>
      </c>
      <c r="J1870" s="12" t="s">
        <v>4627</v>
      </c>
    </row>
    <row r="1871" spans="1:10">
      <c r="A1871" t="s">
        <v>3823</v>
      </c>
      <c r="B1871" t="s">
        <v>3764</v>
      </c>
      <c r="C1871" t="s">
        <v>2408</v>
      </c>
      <c r="D1871" t="s">
        <v>3824</v>
      </c>
      <c r="E1871" t="s">
        <v>2285</v>
      </c>
      <c r="F1871" t="s">
        <v>3766</v>
      </c>
      <c r="G1871">
        <v>159774</v>
      </c>
      <c r="H1871" s="35">
        <f t="shared" si="29"/>
        <v>4.9540504026986815E-4</v>
      </c>
      <c r="I1871" s="23">
        <f>H1871*'POTW Flow Rate'!C$11</f>
        <v>5116.5630721088091</v>
      </c>
      <c r="J1871" s="12" t="s">
        <v>4627</v>
      </c>
    </row>
    <row r="1872" spans="1:10">
      <c r="A1872" t="s">
        <v>3825</v>
      </c>
      <c r="B1872" t="s">
        <v>3764</v>
      </c>
      <c r="C1872" t="s">
        <v>2411</v>
      </c>
      <c r="D1872" t="s">
        <v>3368</v>
      </c>
      <c r="E1872" t="s">
        <v>2285</v>
      </c>
      <c r="F1872" t="s">
        <v>3766</v>
      </c>
      <c r="G1872">
        <v>473279</v>
      </c>
      <c r="H1872" s="35">
        <f t="shared" si="29"/>
        <v>1.4674778252649551E-3</v>
      </c>
      <c r="I1872" s="23">
        <f>H1872*'POTW Flow Rate'!C$11</f>
        <v>15156.169678449467</v>
      </c>
      <c r="J1872" s="12" t="s">
        <v>4627</v>
      </c>
    </row>
    <row r="1873" spans="1:10">
      <c r="A1873" t="s">
        <v>3826</v>
      </c>
      <c r="B1873" t="s">
        <v>3764</v>
      </c>
      <c r="C1873" t="s">
        <v>2414</v>
      </c>
      <c r="D1873" t="s">
        <v>3827</v>
      </c>
      <c r="E1873" t="s">
        <v>2285</v>
      </c>
      <c r="F1873" t="s">
        <v>3766</v>
      </c>
      <c r="G1873">
        <v>323866</v>
      </c>
      <c r="H1873" s="35">
        <f t="shared" si="29"/>
        <v>1.0041987355392061E-3</v>
      </c>
      <c r="I1873" s="23">
        <f>H1873*'POTW Flow Rate'!C$11</f>
        <v>10371.404708598342</v>
      </c>
      <c r="J1873" s="12" t="s">
        <v>4627</v>
      </c>
    </row>
    <row r="1874" spans="1:10">
      <c r="A1874" t="s">
        <v>3828</v>
      </c>
      <c r="B1874" t="s">
        <v>3764</v>
      </c>
      <c r="C1874" t="s">
        <v>2417</v>
      </c>
      <c r="D1874" t="s">
        <v>3829</v>
      </c>
      <c r="E1874" t="s">
        <v>2285</v>
      </c>
      <c r="F1874" t="s">
        <v>3766</v>
      </c>
      <c r="G1874">
        <v>111400</v>
      </c>
      <c r="H1874" s="35">
        <f t="shared" si="29"/>
        <v>3.4541365607710463E-4</v>
      </c>
      <c r="I1874" s="23">
        <f>H1874*'POTW Flow Rate'!C$11</f>
        <v>3567.4460565105796</v>
      </c>
      <c r="J1874" s="12" t="s">
        <v>4627</v>
      </c>
    </row>
    <row r="1875" spans="1:10">
      <c r="A1875" t="s">
        <v>3830</v>
      </c>
      <c r="B1875" t="s">
        <v>3764</v>
      </c>
      <c r="C1875" t="s">
        <v>2420</v>
      </c>
      <c r="D1875" t="s">
        <v>3831</v>
      </c>
      <c r="E1875" t="s">
        <v>2285</v>
      </c>
      <c r="F1875" t="s">
        <v>3766</v>
      </c>
      <c r="G1875">
        <v>224921</v>
      </c>
      <c r="H1875" s="35">
        <f t="shared" si="29"/>
        <v>6.9740381452889093E-4</v>
      </c>
      <c r="I1875" s="23">
        <f>H1875*'POTW Flow Rate'!C$11</f>
        <v>7202.8144926069663</v>
      </c>
      <c r="J1875" s="12" t="s">
        <v>4627</v>
      </c>
    </row>
    <row r="1876" spans="1:10">
      <c r="A1876" t="s">
        <v>3832</v>
      </c>
      <c r="B1876" t="s">
        <v>3764</v>
      </c>
      <c r="C1876" t="s">
        <v>2423</v>
      </c>
      <c r="D1876" t="s">
        <v>3833</v>
      </c>
      <c r="E1876" t="s">
        <v>2285</v>
      </c>
      <c r="F1876" t="s">
        <v>3766</v>
      </c>
      <c r="G1876">
        <v>155735</v>
      </c>
      <c r="H1876" s="35">
        <f t="shared" si="29"/>
        <v>4.8288146974118388E-4</v>
      </c>
      <c r="I1876" s="23">
        <f>H1876*'POTW Flow Rate'!C$11</f>
        <v>4987.2191347457365</v>
      </c>
      <c r="J1876" s="12" t="s">
        <v>4627</v>
      </c>
    </row>
    <row r="1877" spans="1:10">
      <c r="A1877" t="s">
        <v>3834</v>
      </c>
      <c r="B1877" t="s">
        <v>3764</v>
      </c>
      <c r="C1877" t="s">
        <v>2426</v>
      </c>
      <c r="D1877" t="s">
        <v>3835</v>
      </c>
      <c r="E1877" t="s">
        <v>2285</v>
      </c>
      <c r="F1877" t="s">
        <v>3766</v>
      </c>
      <c r="G1877">
        <v>31566</v>
      </c>
      <c r="H1877" s="35">
        <f t="shared" si="29"/>
        <v>9.7875470985007933E-5</v>
      </c>
      <c r="I1877" s="23">
        <f>H1877*'POTW Flow Rate'!C$11</f>
        <v>1010.8617793520013</v>
      </c>
      <c r="J1877" s="12" t="s">
        <v>4627</v>
      </c>
    </row>
    <row r="1878" spans="1:10">
      <c r="A1878" t="s">
        <v>3836</v>
      </c>
      <c r="B1878" t="s">
        <v>3764</v>
      </c>
      <c r="C1878" t="s">
        <v>2429</v>
      </c>
      <c r="D1878" t="s">
        <v>4639</v>
      </c>
      <c r="E1878" t="s">
        <v>2285</v>
      </c>
      <c r="F1878" t="s">
        <v>3766</v>
      </c>
      <c r="G1878">
        <v>18479</v>
      </c>
      <c r="H1878" s="35">
        <f t="shared" si="29"/>
        <v>5.7297118048912175E-5</v>
      </c>
      <c r="I1878" s="23">
        <f>H1878*'POTW Flow Rate'!C$11</f>
        <v>591.76692709388692</v>
      </c>
      <c r="J1878" s="12" t="s">
        <v>4627</v>
      </c>
    </row>
    <row r="1879" spans="1:10">
      <c r="A1879" t="s">
        <v>3837</v>
      </c>
      <c r="B1879" t="s">
        <v>3764</v>
      </c>
      <c r="C1879" t="s">
        <v>2432</v>
      </c>
      <c r="D1879" t="s">
        <v>3838</v>
      </c>
      <c r="E1879" t="s">
        <v>2285</v>
      </c>
      <c r="F1879" t="s">
        <v>3766</v>
      </c>
      <c r="G1879">
        <v>34884</v>
      </c>
      <c r="H1879" s="35">
        <f t="shared" si="29"/>
        <v>1.081634647988664E-4</v>
      </c>
      <c r="I1879" s="23">
        <f>H1879*'POTW Flow Rate'!C$11</f>
        <v>1117.1165909812842</v>
      </c>
      <c r="J1879" s="12" t="s">
        <v>4627</v>
      </c>
    </row>
    <row r="1880" spans="1:10">
      <c r="A1880" t="s">
        <v>3839</v>
      </c>
      <c r="B1880" t="s">
        <v>3764</v>
      </c>
      <c r="C1880" t="s">
        <v>2435</v>
      </c>
      <c r="D1880" t="s">
        <v>4777</v>
      </c>
      <c r="E1880" t="s">
        <v>2285</v>
      </c>
      <c r="F1880" t="s">
        <v>3766</v>
      </c>
      <c r="G1880">
        <v>98394</v>
      </c>
      <c r="H1880" s="35">
        <f t="shared" si="29"/>
        <v>3.050864566970434E-4</v>
      </c>
      <c r="I1880" s="23">
        <f>H1880*'POTW Flow Rate'!C$11</f>
        <v>3150.9451282253322</v>
      </c>
      <c r="J1880" s="12" t="s">
        <v>4627</v>
      </c>
    </row>
    <row r="1881" spans="1:10">
      <c r="A1881" t="s">
        <v>3840</v>
      </c>
      <c r="B1881" t="s">
        <v>3764</v>
      </c>
      <c r="C1881" t="s">
        <v>2438</v>
      </c>
      <c r="D1881" t="s">
        <v>1906</v>
      </c>
      <c r="E1881" t="s">
        <v>2285</v>
      </c>
      <c r="F1881" t="s">
        <v>3766</v>
      </c>
      <c r="G1881">
        <v>1502968</v>
      </c>
      <c r="H1881" s="35">
        <f t="shared" si="29"/>
        <v>4.6601945408159227E-3</v>
      </c>
      <c r="I1881" s="23">
        <f>H1881*'POTW Flow Rate'!C$11</f>
        <v>48130.675625328484</v>
      </c>
      <c r="J1881" s="12" t="s">
        <v>4627</v>
      </c>
    </row>
    <row r="1882" spans="1:10">
      <c r="A1882" t="s">
        <v>3841</v>
      </c>
      <c r="B1882" t="s">
        <v>3764</v>
      </c>
      <c r="C1882" t="s">
        <v>2441</v>
      </c>
      <c r="D1882" t="s">
        <v>4779</v>
      </c>
      <c r="E1882" t="s">
        <v>2285</v>
      </c>
      <c r="F1882" t="s">
        <v>3766</v>
      </c>
      <c r="G1882">
        <v>75943</v>
      </c>
      <c r="H1882" s="35">
        <f t="shared" si="29"/>
        <v>2.3547351241888289E-4</v>
      </c>
      <c r="I1882" s="23">
        <f>H1882*'POTW Flow Rate'!C$11</f>
        <v>2431.9798552027191</v>
      </c>
      <c r="J1882" s="12" t="s">
        <v>4627</v>
      </c>
    </row>
    <row r="1883" spans="1:10">
      <c r="A1883" t="s">
        <v>3842</v>
      </c>
      <c r="B1883" t="s">
        <v>3764</v>
      </c>
      <c r="C1883" t="s">
        <v>2444</v>
      </c>
      <c r="D1883" t="s">
        <v>3843</v>
      </c>
      <c r="E1883" t="s">
        <v>2285</v>
      </c>
      <c r="F1883" t="s">
        <v>3766</v>
      </c>
      <c r="G1883">
        <v>49870</v>
      </c>
      <c r="H1883" s="35">
        <f t="shared" si="29"/>
        <v>1.5462997332643812E-4</v>
      </c>
      <c r="I1883" s="23">
        <f>H1883*'POTW Flow Rate'!C$11</f>
        <v>1597.024549714386</v>
      </c>
      <c r="J1883" s="12" t="s">
        <v>4627</v>
      </c>
    </row>
    <row r="1884" spans="1:10">
      <c r="A1884" t="s">
        <v>3844</v>
      </c>
      <c r="B1884" t="s">
        <v>3764</v>
      </c>
      <c r="C1884" t="s">
        <v>2447</v>
      </c>
      <c r="D1884" t="s">
        <v>3845</v>
      </c>
      <c r="E1884" t="s">
        <v>2285</v>
      </c>
      <c r="F1884" t="s">
        <v>3766</v>
      </c>
      <c r="G1884">
        <v>104691</v>
      </c>
      <c r="H1884" s="35">
        <f t="shared" si="29"/>
        <v>3.2461132018283807E-4</v>
      </c>
      <c r="I1884" s="23">
        <f>H1884*'POTW Flow Rate'!C$11</f>
        <v>3352.5986993011588</v>
      </c>
      <c r="J1884" s="12" t="s">
        <v>4627</v>
      </c>
    </row>
    <row r="1885" spans="1:10">
      <c r="A1885" t="s">
        <v>3846</v>
      </c>
      <c r="B1885" t="s">
        <v>3764</v>
      </c>
      <c r="C1885" t="s">
        <v>2450</v>
      </c>
      <c r="D1885" t="s">
        <v>3847</v>
      </c>
      <c r="E1885" t="s">
        <v>2285</v>
      </c>
      <c r="F1885" t="s">
        <v>3766</v>
      </c>
      <c r="G1885">
        <v>180445</v>
      </c>
      <c r="H1885" s="35">
        <f t="shared" si="29"/>
        <v>5.5949880763764043E-4</v>
      </c>
      <c r="I1885" s="23">
        <f>H1885*'POTW Flow Rate'!C$11</f>
        <v>5778.5260652338557</v>
      </c>
      <c r="J1885" s="12" t="s">
        <v>4627</v>
      </c>
    </row>
    <row r="1886" spans="1:10">
      <c r="A1886" t="s">
        <v>3848</v>
      </c>
      <c r="B1886" t="s">
        <v>3764</v>
      </c>
      <c r="C1886" t="s">
        <v>2453</v>
      </c>
      <c r="D1886" t="s">
        <v>3445</v>
      </c>
      <c r="E1886" t="s">
        <v>2285</v>
      </c>
      <c r="F1886" t="s">
        <v>3766</v>
      </c>
      <c r="G1886">
        <v>64973</v>
      </c>
      <c r="H1886" s="35">
        <f t="shared" si="29"/>
        <v>2.0145925921272637E-4</v>
      </c>
      <c r="I1886" s="23">
        <f>H1886*'POTW Flow Rate'!C$11</f>
        <v>2080.6792875194064</v>
      </c>
      <c r="J1886" s="12" t="s">
        <v>4627</v>
      </c>
    </row>
    <row r="1887" spans="1:10">
      <c r="A1887" t="s">
        <v>3849</v>
      </c>
      <c r="B1887" t="s">
        <v>3764</v>
      </c>
      <c r="C1887" t="s">
        <v>2456</v>
      </c>
      <c r="D1887" t="s">
        <v>2478</v>
      </c>
      <c r="E1887" t="s">
        <v>2285</v>
      </c>
      <c r="F1887" t="s">
        <v>3766</v>
      </c>
      <c r="G1887">
        <v>62372</v>
      </c>
      <c r="H1887" s="35">
        <f t="shared" si="29"/>
        <v>1.9339443946895125E-4</v>
      </c>
      <c r="I1887" s="23">
        <f>H1887*'POTW Flow Rate'!C$11</f>
        <v>1997.3855066129072</v>
      </c>
      <c r="J1887" s="12" t="s">
        <v>4627</v>
      </c>
    </row>
    <row r="1888" spans="1:10">
      <c r="A1888" t="s">
        <v>3850</v>
      </c>
      <c r="B1888" t="s">
        <v>3764</v>
      </c>
      <c r="C1888" t="s">
        <v>2459</v>
      </c>
      <c r="D1888" t="s">
        <v>3450</v>
      </c>
      <c r="E1888" t="s">
        <v>2285</v>
      </c>
      <c r="F1888" t="s">
        <v>3766</v>
      </c>
      <c r="G1888">
        <v>92051</v>
      </c>
      <c r="H1888" s="35">
        <f t="shared" si="29"/>
        <v>2.8541896279671059E-4</v>
      </c>
      <c r="I1888" s="23">
        <f>H1888*'POTW Flow Rate'!C$11</f>
        <v>2947.8184645229389</v>
      </c>
      <c r="J1888" s="12" t="s">
        <v>4627</v>
      </c>
    </row>
    <row r="1889" spans="1:10">
      <c r="A1889" t="s">
        <v>3851</v>
      </c>
      <c r="B1889" t="s">
        <v>3764</v>
      </c>
      <c r="C1889" t="s">
        <v>2462</v>
      </c>
      <c r="D1889" t="s">
        <v>3852</v>
      </c>
      <c r="E1889" t="s">
        <v>2285</v>
      </c>
      <c r="F1889" t="s">
        <v>3766</v>
      </c>
      <c r="G1889">
        <v>972634</v>
      </c>
      <c r="H1889" s="35">
        <f t="shared" si="29"/>
        <v>3.0158084916059118E-3</v>
      </c>
      <c r="I1889" s="23">
        <f>H1889*'POTW Flow Rate'!C$11</f>
        <v>31147.390733645523</v>
      </c>
      <c r="J1889" s="12" t="s">
        <v>4627</v>
      </c>
    </row>
    <row r="1890" spans="1:10">
      <c r="A1890" t="s">
        <v>3853</v>
      </c>
      <c r="B1890" t="s">
        <v>3764</v>
      </c>
      <c r="C1890" t="s">
        <v>2465</v>
      </c>
      <c r="D1890" t="s">
        <v>3854</v>
      </c>
      <c r="E1890" t="s">
        <v>2285</v>
      </c>
      <c r="F1890" t="s">
        <v>3766</v>
      </c>
      <c r="G1890">
        <v>41188</v>
      </c>
      <c r="H1890" s="35">
        <f t="shared" si="29"/>
        <v>1.2771003291296037E-4</v>
      </c>
      <c r="I1890" s="23">
        <f>H1890*'POTW Flow Rate'!C$11</f>
        <v>1318.9943283263713</v>
      </c>
      <c r="J1890" s="12" t="s">
        <v>4627</v>
      </c>
    </row>
    <row r="1891" spans="1:10">
      <c r="A1891" t="s">
        <v>3855</v>
      </c>
      <c r="B1891" t="s">
        <v>3764</v>
      </c>
      <c r="C1891" t="s">
        <v>2468</v>
      </c>
      <c r="D1891" t="s">
        <v>3856</v>
      </c>
      <c r="E1891" t="s">
        <v>2285</v>
      </c>
      <c r="F1891" t="s">
        <v>3766</v>
      </c>
      <c r="G1891">
        <v>25208</v>
      </c>
      <c r="H1891" s="35">
        <f t="shared" si="29"/>
        <v>7.8161467166890959E-5</v>
      </c>
      <c r="I1891" s="23">
        <f>H1891*'POTW Flow Rate'!C$11</f>
        <v>807.25475935833651</v>
      </c>
      <c r="J1891" s="12" t="s">
        <v>4627</v>
      </c>
    </row>
    <row r="1892" spans="1:10">
      <c r="A1892" t="s">
        <v>3857</v>
      </c>
      <c r="B1892" t="s">
        <v>3858</v>
      </c>
      <c r="C1892" t="s">
        <v>2283</v>
      </c>
      <c r="D1892" t="s">
        <v>3859</v>
      </c>
      <c r="E1892" t="s">
        <v>2285</v>
      </c>
      <c r="F1892" t="s">
        <v>3860</v>
      </c>
      <c r="G1892">
        <v>155792</v>
      </c>
      <c r="H1892" s="35">
        <f t="shared" si="29"/>
        <v>4.8305820742876375E-4</v>
      </c>
      <c r="I1892" s="23">
        <f>H1892*'POTW Flow Rate'!C$11</f>
        <v>4989.0444886525693</v>
      </c>
      <c r="J1892" s="12" t="s">
        <v>4627</v>
      </c>
    </row>
    <row r="1893" spans="1:10">
      <c r="A1893" t="s">
        <v>3861</v>
      </c>
      <c r="B1893" t="s">
        <v>3858</v>
      </c>
      <c r="C1893" t="s">
        <v>2288</v>
      </c>
      <c r="D1893" t="s">
        <v>1759</v>
      </c>
      <c r="E1893" t="s">
        <v>2285</v>
      </c>
      <c r="F1893" t="s">
        <v>3860</v>
      </c>
      <c r="G1893">
        <v>37392</v>
      </c>
      <c r="H1893" s="35">
        <f t="shared" si="29"/>
        <v>1.1593992305237968E-4</v>
      </c>
      <c r="I1893" s="23">
        <f>H1893*'POTW Flow Rate'!C$11</f>
        <v>1197.4321628818993</v>
      </c>
      <c r="J1893" s="12" t="s">
        <v>4627</v>
      </c>
    </row>
    <row r="1894" spans="1:10">
      <c r="A1894" t="s">
        <v>3862</v>
      </c>
      <c r="B1894" t="s">
        <v>3858</v>
      </c>
      <c r="C1894" t="s">
        <v>2291</v>
      </c>
      <c r="D1894" t="s">
        <v>3863</v>
      </c>
      <c r="E1894" t="s">
        <v>2285</v>
      </c>
      <c r="F1894" t="s">
        <v>3860</v>
      </c>
      <c r="G1894">
        <v>10879</v>
      </c>
      <c r="H1894" s="35">
        <f t="shared" si="29"/>
        <v>3.3732093038265895E-5</v>
      </c>
      <c r="I1894" s="23">
        <f>H1894*'POTW Flow Rate'!C$11</f>
        <v>348.38640618293169</v>
      </c>
      <c r="J1894" s="12" t="s">
        <v>4627</v>
      </c>
    </row>
    <row r="1895" spans="1:10">
      <c r="A1895" t="s">
        <v>3864</v>
      </c>
      <c r="B1895" t="s">
        <v>3858</v>
      </c>
      <c r="C1895" t="s">
        <v>2294</v>
      </c>
      <c r="D1895" t="s">
        <v>3865</v>
      </c>
      <c r="E1895" t="s">
        <v>2285</v>
      </c>
      <c r="F1895" t="s">
        <v>3860</v>
      </c>
      <c r="G1895">
        <v>25765</v>
      </c>
      <c r="H1895" s="35">
        <f t="shared" si="29"/>
        <v>7.9888535447276488E-5</v>
      </c>
      <c r="I1895" s="23">
        <f>H1895*'POTW Flow Rate'!C$11</f>
        <v>825.09198964088944</v>
      </c>
      <c r="J1895" s="12" t="s">
        <v>4627</v>
      </c>
    </row>
    <row r="1896" spans="1:10">
      <c r="A1896" t="s">
        <v>3866</v>
      </c>
      <c r="B1896" t="s">
        <v>3858</v>
      </c>
      <c r="C1896" t="s">
        <v>2297</v>
      </c>
      <c r="D1896" t="s">
        <v>3867</v>
      </c>
      <c r="E1896" t="s">
        <v>2285</v>
      </c>
      <c r="F1896" t="s">
        <v>3860</v>
      </c>
      <c r="G1896">
        <v>27126</v>
      </c>
      <c r="H1896" s="35">
        <f t="shared" si="29"/>
        <v>8.4108535320893531E-5</v>
      </c>
      <c r="I1896" s="23">
        <f>H1896*'POTW Flow Rate'!C$11</f>
        <v>868.67631713560127</v>
      </c>
      <c r="J1896" s="12" t="s">
        <v>4627</v>
      </c>
    </row>
    <row r="1897" spans="1:10">
      <c r="A1897" t="s">
        <v>3868</v>
      </c>
      <c r="B1897" t="s">
        <v>3858</v>
      </c>
      <c r="C1897" t="s">
        <v>2300</v>
      </c>
      <c r="D1897" t="s">
        <v>3869</v>
      </c>
      <c r="E1897" t="s">
        <v>2285</v>
      </c>
      <c r="F1897" t="s">
        <v>3860</v>
      </c>
      <c r="G1897">
        <v>17773</v>
      </c>
      <c r="H1897" s="35">
        <f t="shared" si="29"/>
        <v>5.5108051251870561E-5</v>
      </c>
      <c r="I1897" s="23">
        <f>H1897*'POTW Flow Rate'!C$11</f>
        <v>569.15815765136927</v>
      </c>
      <c r="J1897" s="12" t="s">
        <v>4627</v>
      </c>
    </row>
    <row r="1898" spans="1:10">
      <c r="A1898" t="s">
        <v>3870</v>
      </c>
      <c r="B1898" t="s">
        <v>3858</v>
      </c>
      <c r="C1898" t="s">
        <v>2303</v>
      </c>
      <c r="D1898" t="s">
        <v>3871</v>
      </c>
      <c r="E1898" t="s">
        <v>2285</v>
      </c>
      <c r="F1898" t="s">
        <v>3860</v>
      </c>
      <c r="G1898">
        <v>47585</v>
      </c>
      <c r="H1898" s="35">
        <f t="shared" si="29"/>
        <v>1.475449625173162E-4</v>
      </c>
      <c r="I1898" s="23">
        <f>H1898*'POTW Flow Rate'!C$11</f>
        <v>1523.8502746773424</v>
      </c>
      <c r="J1898" s="12" t="s">
        <v>4627</v>
      </c>
    </row>
    <row r="1899" spans="1:10">
      <c r="A1899" t="s">
        <v>3872</v>
      </c>
      <c r="B1899" t="s">
        <v>3858</v>
      </c>
      <c r="C1899" t="s">
        <v>2306</v>
      </c>
      <c r="D1899" t="s">
        <v>3873</v>
      </c>
      <c r="E1899" t="s">
        <v>2285</v>
      </c>
      <c r="F1899" t="s">
        <v>3860</v>
      </c>
      <c r="G1899">
        <v>20106</v>
      </c>
      <c r="H1899" s="35">
        <f t="shared" si="29"/>
        <v>6.2341893797901839E-5</v>
      </c>
      <c r="I1899" s="23">
        <f>H1899*'POTW Flow Rate'!C$11</f>
        <v>643.86957282048206</v>
      </c>
      <c r="J1899" s="12" t="s">
        <v>4627</v>
      </c>
    </row>
    <row r="1900" spans="1:10">
      <c r="A1900" t="s">
        <v>3874</v>
      </c>
      <c r="B1900" t="s">
        <v>3858</v>
      </c>
      <c r="C1900" t="s">
        <v>2309</v>
      </c>
      <c r="D1900" t="s">
        <v>3875</v>
      </c>
      <c r="E1900" t="s">
        <v>2285</v>
      </c>
      <c r="F1900" t="s">
        <v>3860</v>
      </c>
      <c r="G1900">
        <v>34657</v>
      </c>
      <c r="H1900" s="35">
        <f t="shared" si="29"/>
        <v>1.0745961470973262E-4</v>
      </c>
      <c r="I1900" s="23">
        <f>H1900*'POTW Flow Rate'!C$11</f>
        <v>1109.847199106707</v>
      </c>
      <c r="J1900" s="12" t="s">
        <v>4627</v>
      </c>
    </row>
    <row r="1901" spans="1:10">
      <c r="A1901" t="s">
        <v>3876</v>
      </c>
      <c r="B1901" t="s">
        <v>3858</v>
      </c>
      <c r="C1901" t="s">
        <v>2312</v>
      </c>
      <c r="D1901" t="s">
        <v>3877</v>
      </c>
      <c r="E1901" t="s">
        <v>2285</v>
      </c>
      <c r="F1901" t="s">
        <v>3860</v>
      </c>
      <c r="G1901">
        <v>118836</v>
      </c>
      <c r="H1901" s="35">
        <f t="shared" si="29"/>
        <v>3.6847017265331062E-4</v>
      </c>
      <c r="I1901" s="23">
        <f>H1901*'POTW Flow Rate'!C$11</f>
        <v>3805.5746819702981</v>
      </c>
      <c r="J1901" s="12" t="s">
        <v>4627</v>
      </c>
    </row>
    <row r="1902" spans="1:10">
      <c r="A1902" t="s">
        <v>3878</v>
      </c>
      <c r="B1902" t="s">
        <v>3858</v>
      </c>
      <c r="C1902" t="s">
        <v>2315</v>
      </c>
      <c r="D1902" t="s">
        <v>3879</v>
      </c>
      <c r="E1902" t="s">
        <v>2285</v>
      </c>
      <c r="F1902" t="s">
        <v>3860</v>
      </c>
      <c r="G1902">
        <v>250539</v>
      </c>
      <c r="H1902" s="35">
        <f t="shared" si="29"/>
        <v>7.7683655278188248E-4</v>
      </c>
      <c r="I1902" s="23">
        <f>H1902*'POTW Flow Rate'!C$11</f>
        <v>8023.1989905933933</v>
      </c>
      <c r="J1902" s="12" t="s">
        <v>4627</v>
      </c>
    </row>
    <row r="1903" spans="1:10">
      <c r="A1903" t="s">
        <v>3880</v>
      </c>
      <c r="B1903" t="s">
        <v>3858</v>
      </c>
      <c r="C1903" t="s">
        <v>2318</v>
      </c>
      <c r="D1903" t="s">
        <v>3154</v>
      </c>
      <c r="E1903" t="s">
        <v>2285</v>
      </c>
      <c r="F1903" t="s">
        <v>3860</v>
      </c>
      <c r="G1903">
        <v>89486</v>
      </c>
      <c r="H1903" s="35">
        <f t="shared" si="29"/>
        <v>2.7746576685561743E-4</v>
      </c>
      <c r="I1903" s="23">
        <f>H1903*'POTW Flow Rate'!C$11</f>
        <v>2865.6775387154912</v>
      </c>
      <c r="J1903" s="12" t="s">
        <v>4627</v>
      </c>
    </row>
    <row r="1904" spans="1:10">
      <c r="A1904" t="s">
        <v>3881</v>
      </c>
      <c r="B1904" t="s">
        <v>3858</v>
      </c>
      <c r="C1904" t="s">
        <v>2321</v>
      </c>
      <c r="D1904" t="s">
        <v>3882</v>
      </c>
      <c r="E1904" t="s">
        <v>2285</v>
      </c>
      <c r="F1904" t="s">
        <v>3860</v>
      </c>
      <c r="G1904">
        <v>192103</v>
      </c>
      <c r="H1904" s="35">
        <f t="shared" si="29"/>
        <v>5.956463157394975E-4</v>
      </c>
      <c r="I1904" s="23">
        <f>H1904*'POTW Flow Rate'!C$11</f>
        <v>6151.8589748101595</v>
      </c>
      <c r="J1904" s="12" t="s">
        <v>4627</v>
      </c>
    </row>
    <row r="1905" spans="1:10">
      <c r="A1905" t="s">
        <v>3883</v>
      </c>
      <c r="B1905" t="s">
        <v>3858</v>
      </c>
      <c r="C1905" t="s">
        <v>2324</v>
      </c>
      <c r="D1905" t="s">
        <v>5179</v>
      </c>
      <c r="E1905" t="s">
        <v>2285</v>
      </c>
      <c r="F1905" t="s">
        <v>3860</v>
      </c>
      <c r="G1905">
        <v>81484</v>
      </c>
      <c r="H1905" s="35">
        <f t="shared" si="29"/>
        <v>2.526542760483554E-4</v>
      </c>
      <c r="I1905" s="23">
        <f>H1905*'POTW Flow Rate'!C$11</f>
        <v>2609.4234691984566</v>
      </c>
      <c r="J1905" s="12" t="s">
        <v>4627</v>
      </c>
    </row>
    <row r="1906" spans="1:10">
      <c r="A1906" t="s">
        <v>3884</v>
      </c>
      <c r="B1906" t="s">
        <v>3858</v>
      </c>
      <c r="C1906" t="s">
        <v>2327</v>
      </c>
      <c r="D1906" t="s">
        <v>3159</v>
      </c>
      <c r="E1906" t="s">
        <v>2285</v>
      </c>
      <c r="F1906" t="s">
        <v>3860</v>
      </c>
      <c r="G1906">
        <v>10331</v>
      </c>
      <c r="H1906" s="35">
        <f t="shared" si="29"/>
        <v>3.2032930708550878E-5</v>
      </c>
      <c r="I1906" s="23">
        <f>H1906*'POTW Flow Rate'!C$11</f>
        <v>330.83738967514182</v>
      </c>
      <c r="J1906" s="12" t="s">
        <v>4627</v>
      </c>
    </row>
    <row r="1907" spans="1:10">
      <c r="A1907" t="s">
        <v>3885</v>
      </c>
      <c r="B1907" t="s">
        <v>3858</v>
      </c>
      <c r="C1907" t="s">
        <v>2330</v>
      </c>
      <c r="D1907" t="s">
        <v>3886</v>
      </c>
      <c r="E1907" t="s">
        <v>2285</v>
      </c>
      <c r="F1907" t="s">
        <v>3860</v>
      </c>
      <c r="G1907">
        <v>68811</v>
      </c>
      <c r="H1907" s="35">
        <f t="shared" si="29"/>
        <v>2.1335959684310273E-4</v>
      </c>
      <c r="I1907" s="23">
        <f>H1907*'POTW Flow Rate'!C$11</f>
        <v>2203.5864505794389</v>
      </c>
      <c r="J1907" s="12" t="s">
        <v>4627</v>
      </c>
    </row>
    <row r="1908" spans="1:10">
      <c r="A1908" t="s">
        <v>3887</v>
      </c>
      <c r="B1908" t="s">
        <v>3858</v>
      </c>
      <c r="C1908" t="s">
        <v>2333</v>
      </c>
      <c r="D1908" t="s">
        <v>3888</v>
      </c>
      <c r="E1908" t="s">
        <v>2285</v>
      </c>
      <c r="F1908" t="s">
        <v>3860</v>
      </c>
      <c r="G1908">
        <v>23082</v>
      </c>
      <c r="H1908" s="35">
        <f t="shared" si="29"/>
        <v>7.1569461486281229E-5</v>
      </c>
      <c r="I1908" s="23">
        <f>H1908*'POTW Flow Rate'!C$11</f>
        <v>739.17226100877201</v>
      </c>
      <c r="J1908" s="12" t="s">
        <v>4627</v>
      </c>
    </row>
    <row r="1909" spans="1:10">
      <c r="A1909" t="s">
        <v>3889</v>
      </c>
      <c r="B1909" t="s">
        <v>3858</v>
      </c>
      <c r="C1909" t="s">
        <v>2336</v>
      </c>
      <c r="D1909" t="s">
        <v>3890</v>
      </c>
      <c r="E1909" t="s">
        <v>2285</v>
      </c>
      <c r="F1909" t="s">
        <v>3860</v>
      </c>
      <c r="G1909">
        <v>154534</v>
      </c>
      <c r="H1909" s="35">
        <f t="shared" si="29"/>
        <v>4.7915757565726466E-4</v>
      </c>
      <c r="I1909" s="23">
        <f>H1909*'POTW Flow Rate'!C$11</f>
        <v>4948.7586076912557</v>
      </c>
      <c r="J1909" s="12" t="s">
        <v>4627</v>
      </c>
    </row>
    <row r="1910" spans="1:10">
      <c r="A1910" t="s">
        <v>3891</v>
      </c>
      <c r="B1910" t="s">
        <v>3858</v>
      </c>
      <c r="C1910" t="s">
        <v>2339</v>
      </c>
      <c r="D1910" t="s">
        <v>3168</v>
      </c>
      <c r="E1910" t="s">
        <v>2285</v>
      </c>
      <c r="F1910" t="s">
        <v>3860</v>
      </c>
      <c r="G1910">
        <v>68698</v>
      </c>
      <c r="H1910" s="35">
        <f t="shared" si="29"/>
        <v>2.1300922212912866E-4</v>
      </c>
      <c r="I1910" s="23">
        <f>H1910*'POTW Flow Rate'!C$11</f>
        <v>2199.9677665185259</v>
      </c>
      <c r="J1910" s="12" t="s">
        <v>4627</v>
      </c>
    </row>
    <row r="1911" spans="1:10">
      <c r="A1911" t="s">
        <v>3892</v>
      </c>
      <c r="B1911" t="s">
        <v>3858</v>
      </c>
      <c r="C1911" t="s">
        <v>2342</v>
      </c>
      <c r="D1911" t="s">
        <v>2313</v>
      </c>
      <c r="E1911" t="s">
        <v>2285</v>
      </c>
      <c r="F1911" t="s">
        <v>3860</v>
      </c>
      <c r="G1911">
        <v>27141</v>
      </c>
      <c r="H1911" s="35">
        <f t="shared" si="29"/>
        <v>8.4155045238677709E-5</v>
      </c>
      <c r="I1911" s="23">
        <f>H1911*'POTW Flow Rate'!C$11</f>
        <v>869.15667342687289</v>
      </c>
      <c r="J1911" s="12" t="s">
        <v>4627</v>
      </c>
    </row>
    <row r="1912" spans="1:10">
      <c r="A1912" t="s">
        <v>3893</v>
      </c>
      <c r="B1912" t="s">
        <v>3858</v>
      </c>
      <c r="C1912" t="s">
        <v>2345</v>
      </c>
      <c r="D1912" t="s">
        <v>3894</v>
      </c>
      <c r="E1912" t="s">
        <v>2285</v>
      </c>
      <c r="F1912" t="s">
        <v>3860</v>
      </c>
      <c r="G1912">
        <v>14572</v>
      </c>
      <c r="H1912" s="35">
        <f t="shared" si="29"/>
        <v>4.518283479672862E-5</v>
      </c>
      <c r="I1912" s="23">
        <f>H1912*'POTW Flow Rate'!C$11</f>
        <v>466.65012509400503</v>
      </c>
      <c r="J1912" s="12" t="s">
        <v>4627</v>
      </c>
    </row>
    <row r="1913" spans="1:10">
      <c r="A1913" t="s">
        <v>3895</v>
      </c>
      <c r="B1913" t="s">
        <v>3858</v>
      </c>
      <c r="C1913" t="s">
        <v>2348</v>
      </c>
      <c r="D1913" t="s">
        <v>2325</v>
      </c>
      <c r="E1913" t="s">
        <v>2285</v>
      </c>
      <c r="F1913" t="s">
        <v>3860</v>
      </c>
      <c r="G1913">
        <v>10581</v>
      </c>
      <c r="H1913" s="35">
        <f t="shared" si="29"/>
        <v>3.2808096004953717E-5</v>
      </c>
      <c r="I1913" s="23">
        <f>H1913*'POTW Flow Rate'!C$11</f>
        <v>338.84332786300217</v>
      </c>
      <c r="J1913" s="12" t="s">
        <v>4627</v>
      </c>
    </row>
    <row r="1914" spans="1:10">
      <c r="A1914" t="s">
        <v>3896</v>
      </c>
      <c r="B1914" t="s">
        <v>3858</v>
      </c>
      <c r="C1914" t="s">
        <v>2351</v>
      </c>
      <c r="D1914" t="s">
        <v>2616</v>
      </c>
      <c r="E1914" t="s">
        <v>2285</v>
      </c>
      <c r="F1914" t="s">
        <v>3860</v>
      </c>
      <c r="G1914">
        <v>97076</v>
      </c>
      <c r="H1914" s="35">
        <f t="shared" si="29"/>
        <v>3.009997852544076E-4</v>
      </c>
      <c r="I1914" s="23">
        <f>H1914*'POTW Flow Rate'!C$11</f>
        <v>3108.7378220989317</v>
      </c>
      <c r="J1914" s="12" t="s">
        <v>4627</v>
      </c>
    </row>
    <row r="1915" spans="1:10">
      <c r="A1915" t="s">
        <v>3897</v>
      </c>
      <c r="B1915" t="s">
        <v>3858</v>
      </c>
      <c r="C1915" t="s">
        <v>2354</v>
      </c>
      <c r="D1915" t="s">
        <v>3898</v>
      </c>
      <c r="E1915" t="s">
        <v>2285</v>
      </c>
      <c r="F1915" t="s">
        <v>3860</v>
      </c>
      <c r="G1915">
        <v>56953</v>
      </c>
      <c r="H1915" s="35">
        <f t="shared" si="29"/>
        <v>1.7659195650412333E-4</v>
      </c>
      <c r="I1915" s="23">
        <f>H1915*'POTW Flow Rate'!C$11</f>
        <v>1823.8487904528461</v>
      </c>
      <c r="J1915" s="12" t="s">
        <v>4627</v>
      </c>
    </row>
    <row r="1916" spans="1:10">
      <c r="A1916" t="s">
        <v>3899</v>
      </c>
      <c r="B1916" t="s">
        <v>3858</v>
      </c>
      <c r="C1916" t="s">
        <v>2357</v>
      </c>
      <c r="D1916" t="s">
        <v>3900</v>
      </c>
      <c r="E1916" t="s">
        <v>2285</v>
      </c>
      <c r="F1916" t="s">
        <v>3860</v>
      </c>
      <c r="G1916">
        <v>104510</v>
      </c>
      <c r="H1916" s="35">
        <f t="shared" si="29"/>
        <v>3.240501005082424E-4</v>
      </c>
      <c r="I1916" s="23">
        <f>H1916*'POTW Flow Rate'!C$11</f>
        <v>3346.8024000531477</v>
      </c>
      <c r="J1916" s="12" t="s">
        <v>4627</v>
      </c>
    </row>
    <row r="1917" spans="1:10">
      <c r="A1917" t="s">
        <v>3901</v>
      </c>
      <c r="B1917" t="s">
        <v>3858</v>
      </c>
      <c r="C1917" t="s">
        <v>2360</v>
      </c>
      <c r="D1917" t="s">
        <v>1784</v>
      </c>
      <c r="E1917" t="s">
        <v>2285</v>
      </c>
      <c r="F1917" t="s">
        <v>3860</v>
      </c>
      <c r="G1917">
        <v>326328</v>
      </c>
      <c r="H1917" s="35">
        <f t="shared" si="29"/>
        <v>1.0118325633781812E-3</v>
      </c>
      <c r="I1917" s="23">
        <f>H1917*'POTW Flow Rate'!C$11</f>
        <v>10450.24718787239</v>
      </c>
      <c r="J1917" s="12" t="s">
        <v>4627</v>
      </c>
    </row>
    <row r="1918" spans="1:10">
      <c r="A1918" t="s">
        <v>3902</v>
      </c>
      <c r="B1918" t="s">
        <v>3858</v>
      </c>
      <c r="C1918" t="s">
        <v>2363</v>
      </c>
      <c r="D1918" t="s">
        <v>3903</v>
      </c>
      <c r="E1918" t="s">
        <v>2285</v>
      </c>
      <c r="F1918" t="s">
        <v>3860</v>
      </c>
      <c r="G1918">
        <v>24976</v>
      </c>
      <c r="H1918" s="35">
        <f t="shared" si="29"/>
        <v>7.7442113771829124E-5</v>
      </c>
      <c r="I1918" s="23">
        <f>H1918*'POTW Flow Rate'!C$11</f>
        <v>799.82524872000204</v>
      </c>
      <c r="J1918" s="12" t="s">
        <v>4627</v>
      </c>
    </row>
    <row r="1919" spans="1:10">
      <c r="A1919" t="s">
        <v>3904</v>
      </c>
      <c r="B1919" t="s">
        <v>3858</v>
      </c>
      <c r="C1919" t="s">
        <v>2366</v>
      </c>
      <c r="D1919" t="s">
        <v>3905</v>
      </c>
      <c r="E1919" t="s">
        <v>2285</v>
      </c>
      <c r="F1919" t="s">
        <v>3860</v>
      </c>
      <c r="G1919">
        <v>35104</v>
      </c>
      <c r="H1919" s="35">
        <f t="shared" si="29"/>
        <v>1.0884561025970091E-4</v>
      </c>
      <c r="I1919" s="23">
        <f>H1919*'POTW Flow Rate'!C$11</f>
        <v>1124.1618165866014</v>
      </c>
      <c r="J1919" s="12" t="s">
        <v>4627</v>
      </c>
    </row>
    <row r="1920" spans="1:10">
      <c r="A1920" t="s">
        <v>3906</v>
      </c>
      <c r="B1920" t="s">
        <v>3858</v>
      </c>
      <c r="C1920" t="s">
        <v>2369</v>
      </c>
      <c r="D1920" t="s">
        <v>3907</v>
      </c>
      <c r="E1920" t="s">
        <v>2285</v>
      </c>
      <c r="F1920" t="s">
        <v>3860</v>
      </c>
      <c r="G1920">
        <v>164072</v>
      </c>
      <c r="H1920" s="35">
        <f t="shared" si="29"/>
        <v>5.0873168204562571E-4</v>
      </c>
      <c r="I1920" s="23">
        <f>H1920*'POTW Flow Rate'!C$11</f>
        <v>5254.2011614345038</v>
      </c>
      <c r="J1920" s="12" t="s">
        <v>4627</v>
      </c>
    </row>
    <row r="1921" spans="1:10">
      <c r="A1921" t="s">
        <v>3908</v>
      </c>
      <c r="B1921" t="s">
        <v>3858</v>
      </c>
      <c r="C1921" t="s">
        <v>2372</v>
      </c>
      <c r="D1921" t="s">
        <v>3909</v>
      </c>
      <c r="E1921" t="s">
        <v>2285</v>
      </c>
      <c r="F1921" t="s">
        <v>3860</v>
      </c>
      <c r="G1921">
        <v>41434</v>
      </c>
      <c r="H1921" s="35">
        <f t="shared" si="29"/>
        <v>1.2847279556462077E-4</v>
      </c>
      <c r="I1921" s="23">
        <f>H1921*'POTW Flow Rate'!C$11</f>
        <v>1326.8721715032259</v>
      </c>
      <c r="J1921" s="12" t="s">
        <v>4627</v>
      </c>
    </row>
    <row r="1922" spans="1:10">
      <c r="A1922" t="s">
        <v>3910</v>
      </c>
      <c r="B1922" t="s">
        <v>3858</v>
      </c>
      <c r="C1922" t="s">
        <v>2375</v>
      </c>
      <c r="D1922" t="s">
        <v>3911</v>
      </c>
      <c r="E1922" t="s">
        <v>2285</v>
      </c>
      <c r="F1922" t="s">
        <v>3860</v>
      </c>
      <c r="G1922">
        <v>59882</v>
      </c>
      <c r="H1922" s="35">
        <f t="shared" si="29"/>
        <v>1.8567379311677898E-4</v>
      </c>
      <c r="I1922" s="23">
        <f>H1922*'POTW Flow Rate'!C$11</f>
        <v>1917.646362261818</v>
      </c>
      <c r="J1922" s="12" t="s">
        <v>4627</v>
      </c>
    </row>
    <row r="1923" spans="1:10">
      <c r="A1923" t="s">
        <v>3912</v>
      </c>
      <c r="B1923" t="s">
        <v>3858</v>
      </c>
      <c r="C1923" t="s">
        <v>2378</v>
      </c>
      <c r="D1923" t="s">
        <v>3913</v>
      </c>
      <c r="E1923" t="s">
        <v>2285</v>
      </c>
      <c r="F1923" t="s">
        <v>3860</v>
      </c>
      <c r="G1923">
        <v>294460</v>
      </c>
      <c r="H1923" s="35">
        <f t="shared" ref="H1923:H1986" si="30">G1923/G$3226</f>
        <v>9.1302069271511873E-4</v>
      </c>
      <c r="I1923" s="23">
        <f>H1923*'POTW Flow Rate'!C$11</f>
        <v>9429.7142351894545</v>
      </c>
      <c r="J1923" s="12" t="s">
        <v>4627</v>
      </c>
    </row>
    <row r="1924" spans="1:10">
      <c r="A1924" t="s">
        <v>3914</v>
      </c>
      <c r="B1924" t="s">
        <v>3858</v>
      </c>
      <c r="C1924" t="s">
        <v>2381</v>
      </c>
      <c r="D1924" t="s">
        <v>3915</v>
      </c>
      <c r="E1924" t="s">
        <v>2285</v>
      </c>
      <c r="F1924" t="s">
        <v>3860</v>
      </c>
      <c r="G1924">
        <v>54933</v>
      </c>
      <c r="H1924" s="35">
        <f t="shared" si="30"/>
        <v>1.703286209091884E-4</v>
      </c>
      <c r="I1924" s="23">
        <f>H1924*'POTW Flow Rate'!C$11</f>
        <v>1759.1608098949341</v>
      </c>
      <c r="J1924" s="12" t="s">
        <v>4627</v>
      </c>
    </row>
    <row r="1925" spans="1:10">
      <c r="A1925" t="s">
        <v>3916</v>
      </c>
      <c r="B1925" t="s">
        <v>3858</v>
      </c>
      <c r="C1925" t="s">
        <v>2384</v>
      </c>
      <c r="D1925" t="s">
        <v>3224</v>
      </c>
      <c r="E1925" t="s">
        <v>2285</v>
      </c>
      <c r="F1925" t="s">
        <v>3860</v>
      </c>
      <c r="G1925">
        <v>365298</v>
      </c>
      <c r="H1925" s="35">
        <f t="shared" si="30"/>
        <v>1.1326653297814558E-3</v>
      </c>
      <c r="I1925" s="23">
        <f>H1925*'POTW Flow Rate'!C$11</f>
        <v>11698.212832596066</v>
      </c>
      <c r="J1925" s="12" t="s">
        <v>4627</v>
      </c>
    </row>
    <row r="1926" spans="1:10">
      <c r="A1926" t="s">
        <v>3917</v>
      </c>
      <c r="B1926" t="s">
        <v>3858</v>
      </c>
      <c r="C1926" t="s">
        <v>2387</v>
      </c>
      <c r="D1926" t="s">
        <v>2373</v>
      </c>
      <c r="E1926" t="s">
        <v>2285</v>
      </c>
      <c r="F1926" t="s">
        <v>3860</v>
      </c>
      <c r="G1926">
        <v>62860</v>
      </c>
      <c r="H1926" s="35">
        <f t="shared" si="30"/>
        <v>1.9490756212752958E-4</v>
      </c>
      <c r="I1926" s="23">
        <f>H1926*'POTW Flow Rate'!C$11</f>
        <v>2013.0130979556106</v>
      </c>
      <c r="J1926" s="12" t="s">
        <v>4627</v>
      </c>
    </row>
    <row r="1927" spans="1:10">
      <c r="A1927" t="s">
        <v>3918</v>
      </c>
      <c r="B1927" t="s">
        <v>3858</v>
      </c>
      <c r="C1927" t="s">
        <v>2390</v>
      </c>
      <c r="D1927" t="s">
        <v>3919</v>
      </c>
      <c r="E1927" t="s">
        <v>2285</v>
      </c>
      <c r="F1927" t="s">
        <v>3860</v>
      </c>
      <c r="G1927">
        <v>211127</v>
      </c>
      <c r="H1927" s="35">
        <f t="shared" si="30"/>
        <v>6.5463329413456789E-4</v>
      </c>
      <c r="I1927" s="23">
        <f>H1927*'POTW Flow Rate'!C$11</f>
        <v>6761.0788471535825</v>
      </c>
      <c r="J1927" s="12" t="s">
        <v>4627</v>
      </c>
    </row>
    <row r="1928" spans="1:10">
      <c r="A1928" t="s">
        <v>3920</v>
      </c>
      <c r="B1928" t="s">
        <v>3858</v>
      </c>
      <c r="C1928" t="s">
        <v>2393</v>
      </c>
      <c r="D1928" t="s">
        <v>3921</v>
      </c>
      <c r="E1928" t="s">
        <v>2285</v>
      </c>
      <c r="F1928" t="s">
        <v>3860</v>
      </c>
      <c r="G1928">
        <v>11567</v>
      </c>
      <c r="H1928" s="35">
        <f t="shared" si="30"/>
        <v>3.5865347933966506E-5</v>
      </c>
      <c r="I1928" s="23">
        <f>H1928*'POTW Flow Rate'!C$11</f>
        <v>370.41874807592342</v>
      </c>
      <c r="J1928" s="12" t="s">
        <v>4627</v>
      </c>
    </row>
    <row r="1929" spans="1:10">
      <c r="A1929" t="s">
        <v>3922</v>
      </c>
      <c r="B1929" t="s">
        <v>3858</v>
      </c>
      <c r="C1929" t="s">
        <v>2396</v>
      </c>
      <c r="D1929" t="s">
        <v>2570</v>
      </c>
      <c r="E1929" t="s">
        <v>2285</v>
      </c>
      <c r="F1929" t="s">
        <v>3860</v>
      </c>
      <c r="G1929">
        <v>8644</v>
      </c>
      <c r="H1929" s="35">
        <f t="shared" si="30"/>
        <v>2.6802115288424527E-5</v>
      </c>
      <c r="I1929" s="23">
        <f>H1929*'POTW Flow Rate'!C$11</f>
        <v>276.81331878346003</v>
      </c>
      <c r="J1929" s="12" t="s">
        <v>4627</v>
      </c>
    </row>
    <row r="1930" spans="1:10">
      <c r="A1930" t="s">
        <v>3923</v>
      </c>
      <c r="B1930" t="s">
        <v>3858</v>
      </c>
      <c r="C1930" t="s">
        <v>2399</v>
      </c>
      <c r="D1930" t="s">
        <v>3924</v>
      </c>
      <c r="E1930" t="s">
        <v>2285</v>
      </c>
      <c r="F1930" t="s">
        <v>3860</v>
      </c>
      <c r="G1930">
        <v>58500</v>
      </c>
      <c r="H1930" s="35">
        <f t="shared" si="30"/>
        <v>1.8138867935826408E-4</v>
      </c>
      <c r="I1930" s="23">
        <f>H1930*'POTW Flow Rate'!C$11</f>
        <v>1873.3895359593257</v>
      </c>
      <c r="J1930" s="12" t="s">
        <v>4627</v>
      </c>
    </row>
    <row r="1931" spans="1:10">
      <c r="A1931" t="s">
        <v>3925</v>
      </c>
      <c r="B1931" t="s">
        <v>3858</v>
      </c>
      <c r="C1931" t="s">
        <v>2402</v>
      </c>
      <c r="D1931" t="s">
        <v>2379</v>
      </c>
      <c r="E1931" t="s">
        <v>2285</v>
      </c>
      <c r="F1931" t="s">
        <v>3860</v>
      </c>
      <c r="G1931">
        <v>21093</v>
      </c>
      <c r="H1931" s="35">
        <f t="shared" si="30"/>
        <v>6.5402246388100252E-5</v>
      </c>
      <c r="I1931" s="23">
        <f>H1931*'POTW Flow Rate'!C$11</f>
        <v>675.47701678615488</v>
      </c>
      <c r="J1931" s="12" t="s">
        <v>4627</v>
      </c>
    </row>
    <row r="1932" spans="1:10">
      <c r="A1932" t="s">
        <v>3926</v>
      </c>
      <c r="B1932" t="s">
        <v>3858</v>
      </c>
      <c r="C1932" t="s">
        <v>2405</v>
      </c>
      <c r="D1932" t="s">
        <v>3927</v>
      </c>
      <c r="E1932" t="s">
        <v>2285</v>
      </c>
      <c r="F1932" t="s">
        <v>3860</v>
      </c>
      <c r="G1932">
        <v>512119</v>
      </c>
      <c r="H1932" s="35">
        <f t="shared" si="30"/>
        <v>1.5879075057140999E-3</v>
      </c>
      <c r="I1932" s="23">
        <f>H1932*'POTW Flow Rate'!C$11</f>
        <v>16399.972235315454</v>
      </c>
      <c r="J1932" s="12" t="s">
        <v>4627</v>
      </c>
    </row>
    <row r="1933" spans="1:10">
      <c r="A1933" t="s">
        <v>3928</v>
      </c>
      <c r="B1933" t="s">
        <v>3858</v>
      </c>
      <c r="C1933" t="s">
        <v>2408</v>
      </c>
      <c r="D1933" t="s">
        <v>3929</v>
      </c>
      <c r="E1933" t="s">
        <v>2285</v>
      </c>
      <c r="F1933" t="s">
        <v>3860</v>
      </c>
      <c r="G1933">
        <v>52970</v>
      </c>
      <c r="H1933" s="35">
        <f t="shared" si="30"/>
        <v>1.6424202300183331E-4</v>
      </c>
      <c r="I1933" s="23">
        <f>H1933*'POTW Flow Rate'!C$11</f>
        <v>1696.2981832438545</v>
      </c>
      <c r="J1933" s="12" t="s">
        <v>4627</v>
      </c>
    </row>
    <row r="1934" spans="1:10">
      <c r="A1934" t="s">
        <v>3930</v>
      </c>
      <c r="B1934" t="s">
        <v>3858</v>
      </c>
      <c r="C1934" t="s">
        <v>2411</v>
      </c>
      <c r="D1934" t="s">
        <v>3931</v>
      </c>
      <c r="E1934" t="s">
        <v>2285</v>
      </c>
      <c r="F1934" t="s">
        <v>3860</v>
      </c>
      <c r="G1934">
        <v>126666</v>
      </c>
      <c r="H1934" s="35">
        <f t="shared" si="30"/>
        <v>3.9274834973664752E-4</v>
      </c>
      <c r="I1934" s="23">
        <f>H1934*'POTW Flow Rate'!C$11</f>
        <v>4056.320666014085</v>
      </c>
      <c r="J1934" s="12" t="s">
        <v>4627</v>
      </c>
    </row>
    <row r="1935" spans="1:10">
      <c r="A1935" t="s">
        <v>3932</v>
      </c>
      <c r="B1935" t="s">
        <v>3858</v>
      </c>
      <c r="C1935" t="s">
        <v>2414</v>
      </c>
      <c r="D1935" t="s">
        <v>3933</v>
      </c>
      <c r="E1935" t="s">
        <v>2285</v>
      </c>
      <c r="F1935" t="s">
        <v>3860</v>
      </c>
      <c r="G1935">
        <v>59471</v>
      </c>
      <c r="H1935" s="35">
        <f t="shared" si="30"/>
        <v>1.843994213694927E-4</v>
      </c>
      <c r="I1935" s="23">
        <f>H1935*'POTW Flow Rate'!C$11</f>
        <v>1904.4845998809753</v>
      </c>
      <c r="J1935" s="12" t="s">
        <v>4627</v>
      </c>
    </row>
    <row r="1936" spans="1:10">
      <c r="A1936" t="s">
        <v>3934</v>
      </c>
      <c r="B1936" t="s">
        <v>3858</v>
      </c>
      <c r="C1936" t="s">
        <v>2417</v>
      </c>
      <c r="D1936" t="s">
        <v>4551</v>
      </c>
      <c r="E1936" t="s">
        <v>2285</v>
      </c>
      <c r="F1936" t="s">
        <v>3860</v>
      </c>
      <c r="G1936">
        <v>111149</v>
      </c>
      <c r="H1936" s="35">
        <f t="shared" si="30"/>
        <v>3.4463539011951616E-4</v>
      </c>
      <c r="I1936" s="23">
        <f>H1936*'POTW Flow Rate'!C$11</f>
        <v>3559.4080945699675</v>
      </c>
      <c r="J1936" s="12" t="s">
        <v>4627</v>
      </c>
    </row>
    <row r="1937" spans="1:10">
      <c r="A1937" t="s">
        <v>3935</v>
      </c>
      <c r="B1937" t="s">
        <v>3858</v>
      </c>
      <c r="C1937" t="s">
        <v>2420</v>
      </c>
      <c r="D1937" t="s">
        <v>3936</v>
      </c>
      <c r="E1937" t="s">
        <v>2285</v>
      </c>
      <c r="F1937" t="s">
        <v>3860</v>
      </c>
      <c r="G1937">
        <v>24308</v>
      </c>
      <c r="H1937" s="35">
        <f t="shared" si="30"/>
        <v>7.537087209984074E-5</v>
      </c>
      <c r="I1937" s="23">
        <f>H1937*'POTW Flow Rate'!C$11</f>
        <v>778.43338188203916</v>
      </c>
      <c r="J1937" s="12" t="s">
        <v>4627</v>
      </c>
    </row>
    <row r="1938" spans="1:10">
      <c r="A1938" t="s">
        <v>3937</v>
      </c>
      <c r="B1938" t="s">
        <v>3858</v>
      </c>
      <c r="C1938" t="s">
        <v>2423</v>
      </c>
      <c r="D1938" t="s">
        <v>3938</v>
      </c>
      <c r="E1938" t="s">
        <v>2285</v>
      </c>
      <c r="F1938" t="s">
        <v>3860</v>
      </c>
      <c r="G1938">
        <v>51611</v>
      </c>
      <c r="H1938" s="35">
        <f t="shared" si="30"/>
        <v>1.6002822445058748E-4</v>
      </c>
      <c r="I1938" s="23">
        <f>H1938*'POTW Flow Rate'!C$11</f>
        <v>1652.7779032546455</v>
      </c>
      <c r="J1938" s="12" t="s">
        <v>4627</v>
      </c>
    </row>
    <row r="1939" spans="1:10">
      <c r="A1939" t="s">
        <v>3939</v>
      </c>
      <c r="B1939" t="s">
        <v>3858</v>
      </c>
      <c r="C1939" t="s">
        <v>2426</v>
      </c>
      <c r="D1939" t="s">
        <v>3940</v>
      </c>
      <c r="E1939" t="s">
        <v>2285</v>
      </c>
      <c r="F1939" t="s">
        <v>3860</v>
      </c>
      <c r="G1939">
        <v>5676</v>
      </c>
      <c r="H1939" s="35">
        <f t="shared" si="30"/>
        <v>1.7599352889530035E-5</v>
      </c>
      <c r="I1939" s="23">
        <f>H1939*'POTW Flow Rate'!C$11</f>
        <v>181.76682061718179</v>
      </c>
      <c r="J1939" s="12" t="s">
        <v>4627</v>
      </c>
    </row>
    <row r="1940" spans="1:10">
      <c r="A1940" t="s">
        <v>3941</v>
      </c>
      <c r="B1940" t="s">
        <v>3858</v>
      </c>
      <c r="C1940" t="s">
        <v>2429</v>
      </c>
      <c r="D1940" t="s">
        <v>3942</v>
      </c>
      <c r="E1940" t="s">
        <v>2285</v>
      </c>
      <c r="F1940" t="s">
        <v>3860</v>
      </c>
      <c r="G1940">
        <v>166675</v>
      </c>
      <c r="H1940" s="35">
        <f t="shared" si="30"/>
        <v>5.1680270311177205E-4</v>
      </c>
      <c r="I1940" s="23">
        <f>H1940*'POTW Flow Rate'!C$11</f>
        <v>5337.5589898465059</v>
      </c>
      <c r="J1940" s="12" t="s">
        <v>4627</v>
      </c>
    </row>
    <row r="1941" spans="1:10">
      <c r="A1941" t="s">
        <v>3943</v>
      </c>
      <c r="B1941" t="s">
        <v>3858</v>
      </c>
      <c r="C1941" t="s">
        <v>2432</v>
      </c>
      <c r="D1941" t="s">
        <v>2391</v>
      </c>
      <c r="E1941" t="s">
        <v>2285</v>
      </c>
      <c r="F1941" t="s">
        <v>3860</v>
      </c>
      <c r="G1941">
        <v>40981</v>
      </c>
      <c r="H1941" s="35">
        <f t="shared" si="30"/>
        <v>1.2706819604753881E-4</v>
      </c>
      <c r="I1941" s="23">
        <f>H1941*'POTW Flow Rate'!C$11</f>
        <v>1312.3654115068227</v>
      </c>
      <c r="J1941" s="12" t="s">
        <v>4627</v>
      </c>
    </row>
    <row r="1942" spans="1:10">
      <c r="A1942" t="s">
        <v>3944</v>
      </c>
      <c r="B1942" t="s">
        <v>3858</v>
      </c>
      <c r="C1942" t="s">
        <v>2435</v>
      </c>
      <c r="D1942" t="s">
        <v>3945</v>
      </c>
      <c r="E1942" t="s">
        <v>2285</v>
      </c>
      <c r="F1942" t="s">
        <v>3860</v>
      </c>
      <c r="G1942">
        <v>181423</v>
      </c>
      <c r="H1942" s="35">
        <f t="shared" si="30"/>
        <v>5.6253125427716834E-4</v>
      </c>
      <c r="I1942" s="23">
        <f>H1942*'POTW Flow Rate'!C$11</f>
        <v>5809.8452954247659</v>
      </c>
      <c r="J1942" s="12" t="s">
        <v>4627</v>
      </c>
    </row>
    <row r="1943" spans="1:10">
      <c r="A1943" t="s">
        <v>3946</v>
      </c>
      <c r="B1943" t="s">
        <v>3858</v>
      </c>
      <c r="C1943" t="s">
        <v>2438</v>
      </c>
      <c r="D1943" t="s">
        <v>3278</v>
      </c>
      <c r="E1943" t="s">
        <v>2285</v>
      </c>
      <c r="F1943" t="s">
        <v>3860</v>
      </c>
      <c r="G1943">
        <v>10076</v>
      </c>
      <c r="H1943" s="35">
        <f t="shared" si="30"/>
        <v>3.1242262106219985E-5</v>
      </c>
      <c r="I1943" s="23">
        <f>H1943*'POTW Flow Rate'!C$11</f>
        <v>322.67133272352424</v>
      </c>
      <c r="J1943" s="12" t="s">
        <v>4627</v>
      </c>
    </row>
    <row r="1944" spans="1:10">
      <c r="A1944" t="s">
        <v>3947</v>
      </c>
      <c r="B1944" t="s">
        <v>3858</v>
      </c>
      <c r="C1944" t="s">
        <v>2441</v>
      </c>
      <c r="D1944" t="s">
        <v>2406</v>
      </c>
      <c r="E1944" t="s">
        <v>2285</v>
      </c>
      <c r="F1944" t="s">
        <v>3860</v>
      </c>
      <c r="G1944">
        <v>59662</v>
      </c>
      <c r="H1944" s="35">
        <f t="shared" si="30"/>
        <v>1.8499164765594449E-4</v>
      </c>
      <c r="I1944" s="23">
        <f>H1944*'POTW Flow Rate'!C$11</f>
        <v>1910.601136656501</v>
      </c>
      <c r="J1944" s="12" t="s">
        <v>4627</v>
      </c>
    </row>
    <row r="1945" spans="1:10">
      <c r="A1945" t="s">
        <v>3948</v>
      </c>
      <c r="B1945" t="s">
        <v>3858</v>
      </c>
      <c r="C1945" t="s">
        <v>2444</v>
      </c>
      <c r="D1945" t="s">
        <v>3949</v>
      </c>
      <c r="E1945" t="s">
        <v>2285</v>
      </c>
      <c r="F1945" t="s">
        <v>3860</v>
      </c>
      <c r="G1945">
        <v>58485</v>
      </c>
      <c r="H1945" s="35">
        <f t="shared" si="30"/>
        <v>1.8134216944047993E-4</v>
      </c>
      <c r="I1945" s="23">
        <f>H1945*'POTW Flow Rate'!C$11</f>
        <v>1872.9091796680543</v>
      </c>
      <c r="J1945" s="12" t="s">
        <v>4627</v>
      </c>
    </row>
    <row r="1946" spans="1:10">
      <c r="A1946" t="s">
        <v>3950</v>
      </c>
      <c r="B1946" t="s">
        <v>3858</v>
      </c>
      <c r="C1946" t="s">
        <v>2447</v>
      </c>
      <c r="D1946" t="s">
        <v>2664</v>
      </c>
      <c r="E1946" t="s">
        <v>2285</v>
      </c>
      <c r="F1946" t="s">
        <v>3860</v>
      </c>
      <c r="G1946">
        <v>79829</v>
      </c>
      <c r="H1946" s="35">
        <f t="shared" si="30"/>
        <v>2.4752268178616861E-4</v>
      </c>
      <c r="I1946" s="23">
        <f>H1946*'POTW Flow Rate'!C$11</f>
        <v>2556.424158394821</v>
      </c>
      <c r="J1946" s="12" t="s">
        <v>4627</v>
      </c>
    </row>
    <row r="1947" spans="1:10">
      <c r="A1947" t="s">
        <v>3951</v>
      </c>
      <c r="B1947" t="s">
        <v>3858</v>
      </c>
      <c r="C1947" t="s">
        <v>2450</v>
      </c>
      <c r="D1947" t="s">
        <v>3952</v>
      </c>
      <c r="E1947" t="s">
        <v>2285</v>
      </c>
      <c r="F1947" t="s">
        <v>3860</v>
      </c>
      <c r="G1947">
        <v>44965</v>
      </c>
      <c r="H1947" s="35">
        <f t="shared" si="30"/>
        <v>1.3942123021101446E-4</v>
      </c>
      <c r="I1947" s="23">
        <f>H1947*'POTW Flow Rate'!C$11</f>
        <v>1439.9480424685657</v>
      </c>
      <c r="J1947" s="12" t="s">
        <v>4627</v>
      </c>
    </row>
    <row r="1948" spans="1:10">
      <c r="A1948" t="s">
        <v>3953</v>
      </c>
      <c r="B1948" t="s">
        <v>3858</v>
      </c>
      <c r="C1948" t="s">
        <v>2453</v>
      </c>
      <c r="D1948" t="s">
        <v>2415</v>
      </c>
      <c r="E1948" t="s">
        <v>2285</v>
      </c>
      <c r="F1948" t="s">
        <v>3860</v>
      </c>
      <c r="G1948">
        <v>33875</v>
      </c>
      <c r="H1948" s="35">
        <f t="shared" si="30"/>
        <v>1.0503489766258455E-4</v>
      </c>
      <c r="I1948" s="23">
        <f>H1948*'POTW Flow Rate'!C$11</f>
        <v>1084.8046244550796</v>
      </c>
      <c r="J1948" s="12" t="s">
        <v>4627</v>
      </c>
    </row>
    <row r="1949" spans="1:10">
      <c r="A1949" t="s">
        <v>3954</v>
      </c>
      <c r="B1949" t="s">
        <v>3858</v>
      </c>
      <c r="C1949" t="s">
        <v>2456</v>
      </c>
      <c r="D1949" t="s">
        <v>2418</v>
      </c>
      <c r="E1949" t="s">
        <v>2285</v>
      </c>
      <c r="F1949" t="s">
        <v>3860</v>
      </c>
      <c r="G1949">
        <v>21157</v>
      </c>
      <c r="H1949" s="35">
        <f t="shared" si="30"/>
        <v>6.560068870397938E-5</v>
      </c>
      <c r="I1949" s="23">
        <f>H1949*'POTW Flow Rate'!C$11</f>
        <v>677.52653696224718</v>
      </c>
      <c r="J1949" s="12" t="s">
        <v>4627</v>
      </c>
    </row>
    <row r="1950" spans="1:10">
      <c r="A1950" t="s">
        <v>3955</v>
      </c>
      <c r="B1950" t="s">
        <v>3858</v>
      </c>
      <c r="C1950" t="s">
        <v>2459</v>
      </c>
      <c r="D1950" t="s">
        <v>3076</v>
      </c>
      <c r="E1950" t="s">
        <v>2285</v>
      </c>
      <c r="F1950" t="s">
        <v>3860</v>
      </c>
      <c r="G1950">
        <v>23454</v>
      </c>
      <c r="H1950" s="35">
        <f t="shared" si="30"/>
        <v>7.2722907447328651E-5</v>
      </c>
      <c r="I1950" s="23">
        <f>H1950*'POTW Flow Rate'!C$11</f>
        <v>751.08509703230823</v>
      </c>
      <c r="J1950" s="12" t="s">
        <v>4627</v>
      </c>
    </row>
    <row r="1951" spans="1:10">
      <c r="A1951" t="s">
        <v>3956</v>
      </c>
      <c r="B1951" t="s">
        <v>3858</v>
      </c>
      <c r="C1951" t="s">
        <v>2462</v>
      </c>
      <c r="D1951" t="s">
        <v>3957</v>
      </c>
      <c r="E1951" t="s">
        <v>2285</v>
      </c>
      <c r="F1951" t="s">
        <v>3860</v>
      </c>
      <c r="G1951">
        <v>1012539</v>
      </c>
      <c r="H1951" s="35">
        <f t="shared" si="30"/>
        <v>3.1395403762177329E-3</v>
      </c>
      <c r="I1951" s="23">
        <f>H1951*'POTW Flow Rate'!C$11</f>
        <v>32425.298587191795</v>
      </c>
      <c r="J1951" s="12" t="s">
        <v>4627</v>
      </c>
    </row>
    <row r="1952" spans="1:10">
      <c r="A1952" t="s">
        <v>3958</v>
      </c>
      <c r="B1952" t="s">
        <v>3858</v>
      </c>
      <c r="C1952" t="s">
        <v>2465</v>
      </c>
      <c r="D1952" t="s">
        <v>3318</v>
      </c>
      <c r="E1952" t="s">
        <v>2285</v>
      </c>
      <c r="F1952" t="s">
        <v>3860</v>
      </c>
      <c r="G1952">
        <v>15311</v>
      </c>
      <c r="H1952" s="35">
        <f t="shared" si="30"/>
        <v>4.7474223412895409E-5</v>
      </c>
      <c r="I1952" s="23">
        <f>H1952*'POTW Flow Rate'!C$11</f>
        <v>490.3156783773203</v>
      </c>
      <c r="J1952" s="12" t="s">
        <v>4627</v>
      </c>
    </row>
    <row r="1953" spans="1:10">
      <c r="A1953" t="s">
        <v>3959</v>
      </c>
      <c r="B1953" t="s">
        <v>3858</v>
      </c>
      <c r="C1953" t="s">
        <v>2468</v>
      </c>
      <c r="D1953" t="s">
        <v>2436</v>
      </c>
      <c r="E1953" t="s">
        <v>2285</v>
      </c>
      <c r="F1953" t="s">
        <v>3860</v>
      </c>
      <c r="G1953">
        <v>27395</v>
      </c>
      <c r="H1953" s="35">
        <f t="shared" si="30"/>
        <v>8.4942613179822985E-5</v>
      </c>
      <c r="I1953" s="23">
        <f>H1953*'POTW Flow Rate'!C$11</f>
        <v>877.29070662573895</v>
      </c>
      <c r="J1953" s="12" t="s">
        <v>4627</v>
      </c>
    </row>
    <row r="1954" spans="1:10">
      <c r="A1954" t="s">
        <v>3960</v>
      </c>
      <c r="B1954" t="s">
        <v>3858</v>
      </c>
      <c r="C1954" t="s">
        <v>2471</v>
      </c>
      <c r="D1954" t="s">
        <v>3961</v>
      </c>
      <c r="E1954" t="s">
        <v>2285</v>
      </c>
      <c r="F1954" t="s">
        <v>3860</v>
      </c>
      <c r="G1954">
        <v>93077</v>
      </c>
      <c r="H1954" s="35">
        <f t="shared" si="30"/>
        <v>2.8860024117314783E-4</v>
      </c>
      <c r="I1954" s="23">
        <f>H1954*'POTW Flow Rate'!C$11</f>
        <v>2980.6748348459178</v>
      </c>
      <c r="J1954" s="12" t="s">
        <v>4627</v>
      </c>
    </row>
    <row r="1955" spans="1:10">
      <c r="A1955" t="s">
        <v>3962</v>
      </c>
      <c r="B1955" t="s">
        <v>3858</v>
      </c>
      <c r="C1955" t="s">
        <v>2474</v>
      </c>
      <c r="D1955" t="s">
        <v>3963</v>
      </c>
      <c r="E1955" t="s">
        <v>2285</v>
      </c>
      <c r="F1955" t="s">
        <v>3860</v>
      </c>
      <c r="G1955">
        <v>94357</v>
      </c>
      <c r="H1955" s="35">
        <f t="shared" si="30"/>
        <v>2.9256908749073033E-4</v>
      </c>
      <c r="I1955" s="23">
        <f>H1955*'POTW Flow Rate'!C$11</f>
        <v>3021.6652383677624</v>
      </c>
      <c r="J1955" s="12" t="s">
        <v>4627</v>
      </c>
    </row>
    <row r="1956" spans="1:10">
      <c r="A1956" t="s">
        <v>3964</v>
      </c>
      <c r="B1956" t="s">
        <v>3858</v>
      </c>
      <c r="C1956" t="s">
        <v>2477</v>
      </c>
      <c r="D1956" t="s">
        <v>3965</v>
      </c>
      <c r="E1956" t="s">
        <v>2285</v>
      </c>
      <c r="F1956" t="s">
        <v>3860</v>
      </c>
      <c r="G1956">
        <v>216298</v>
      </c>
      <c r="H1956" s="35">
        <f t="shared" si="30"/>
        <v>6.7066681312536423E-4</v>
      </c>
      <c r="I1956" s="23">
        <f>H1956*'POTW Flow Rate'!C$11</f>
        <v>6926.6736726312865</v>
      </c>
      <c r="J1956" s="12" t="s">
        <v>4627</v>
      </c>
    </row>
    <row r="1957" spans="1:10">
      <c r="A1957" t="s">
        <v>3966</v>
      </c>
      <c r="B1957" t="s">
        <v>3858</v>
      </c>
      <c r="C1957" t="s">
        <v>2480</v>
      </c>
      <c r="D1957" t="s">
        <v>3967</v>
      </c>
      <c r="E1957" t="s">
        <v>2285</v>
      </c>
      <c r="F1957" t="s">
        <v>3860</v>
      </c>
      <c r="G1957">
        <v>20463</v>
      </c>
      <c r="H1957" s="35">
        <f t="shared" si="30"/>
        <v>6.3448829841165097E-5</v>
      </c>
      <c r="I1957" s="23">
        <f>H1957*'POTW Flow Rate'!C$11</f>
        <v>655.30205255274677</v>
      </c>
      <c r="J1957" s="12" t="s">
        <v>4627</v>
      </c>
    </row>
    <row r="1958" spans="1:10">
      <c r="A1958" t="s">
        <v>3968</v>
      </c>
      <c r="B1958" t="s">
        <v>3858</v>
      </c>
      <c r="C1958" t="s">
        <v>2483</v>
      </c>
      <c r="D1958" t="s">
        <v>3969</v>
      </c>
      <c r="E1958" t="s">
        <v>2285</v>
      </c>
      <c r="F1958" t="s">
        <v>3860</v>
      </c>
      <c r="G1958">
        <v>187589</v>
      </c>
      <c r="H1958" s="35">
        <f t="shared" si="30"/>
        <v>5.8164993114764787E-4</v>
      </c>
      <c r="I1958" s="23">
        <f>H1958*'POTW Flow Rate'!C$11</f>
        <v>6007.303754890153</v>
      </c>
      <c r="J1958" s="12" t="s">
        <v>4627</v>
      </c>
    </row>
    <row r="1959" spans="1:10">
      <c r="A1959" t="s">
        <v>3970</v>
      </c>
      <c r="B1959" t="s">
        <v>3858</v>
      </c>
      <c r="C1959" t="s">
        <v>2713</v>
      </c>
      <c r="D1959" t="s">
        <v>2795</v>
      </c>
      <c r="E1959" t="s">
        <v>2285</v>
      </c>
      <c r="F1959" t="s">
        <v>3860</v>
      </c>
      <c r="G1959">
        <v>140420</v>
      </c>
      <c r="H1959" s="35">
        <f t="shared" si="30"/>
        <v>4.3539484368354607E-4</v>
      </c>
      <c r="I1959" s="23">
        <f>H1959*'POTW Flow Rate'!C$11</f>
        <v>4496.7753613574114</v>
      </c>
      <c r="J1959" s="12" t="s">
        <v>4627</v>
      </c>
    </row>
    <row r="1960" spans="1:10">
      <c r="A1960" t="s">
        <v>3971</v>
      </c>
      <c r="B1960" t="s">
        <v>3858</v>
      </c>
      <c r="C1960" t="s">
        <v>2716</v>
      </c>
      <c r="D1960" t="s">
        <v>3972</v>
      </c>
      <c r="E1960" t="s">
        <v>2285</v>
      </c>
      <c r="F1960" t="s">
        <v>3860</v>
      </c>
      <c r="G1960">
        <v>12948</v>
      </c>
      <c r="H1960" s="35">
        <f t="shared" si="30"/>
        <v>4.0147361031295788E-5</v>
      </c>
      <c r="I1960" s="23">
        <f>H1960*'POTW Flow Rate'!C$11</f>
        <v>414.64355062566415</v>
      </c>
      <c r="J1960" s="12" t="s">
        <v>4627</v>
      </c>
    </row>
    <row r="1961" spans="1:10">
      <c r="A1961" t="s">
        <v>3973</v>
      </c>
      <c r="B1961" t="s">
        <v>3858</v>
      </c>
      <c r="C1961" t="s">
        <v>2719</v>
      </c>
      <c r="D1961" t="s">
        <v>3974</v>
      </c>
      <c r="E1961" t="s">
        <v>2285</v>
      </c>
      <c r="F1961" t="s">
        <v>3860</v>
      </c>
      <c r="G1961">
        <v>39787</v>
      </c>
      <c r="H1961" s="35">
        <f t="shared" si="30"/>
        <v>1.2336600659191885E-4</v>
      </c>
      <c r="I1961" s="23">
        <f>H1961*'POTW Flow Rate'!C$11</f>
        <v>1274.1290507216015</v>
      </c>
      <c r="J1961" s="12" t="s">
        <v>4627</v>
      </c>
    </row>
    <row r="1962" spans="1:10">
      <c r="A1962" t="s">
        <v>3975</v>
      </c>
      <c r="B1962" t="s">
        <v>3858</v>
      </c>
      <c r="C1962" t="s">
        <v>2722</v>
      </c>
      <c r="D1962" t="s">
        <v>3976</v>
      </c>
      <c r="E1962" t="s">
        <v>2285</v>
      </c>
      <c r="F1962" t="s">
        <v>3860</v>
      </c>
      <c r="G1962">
        <v>56250</v>
      </c>
      <c r="H1962" s="35">
        <f t="shared" si="30"/>
        <v>1.7441219169063855E-4</v>
      </c>
      <c r="I1962" s="23">
        <f>H1962*'POTW Flow Rate'!C$11</f>
        <v>1801.3360922685827</v>
      </c>
      <c r="J1962" s="12" t="s">
        <v>4627</v>
      </c>
    </row>
    <row r="1963" spans="1:10">
      <c r="A1963" t="s">
        <v>3977</v>
      </c>
      <c r="B1963" t="s">
        <v>3858</v>
      </c>
      <c r="C1963" t="s">
        <v>2725</v>
      </c>
      <c r="D1963" t="s">
        <v>3978</v>
      </c>
      <c r="E1963" t="s">
        <v>2285</v>
      </c>
      <c r="F1963" t="s">
        <v>3860</v>
      </c>
      <c r="G1963">
        <v>13466</v>
      </c>
      <c r="H1963" s="35">
        <f t="shared" si="30"/>
        <v>4.1753503525442463E-5</v>
      </c>
      <c r="I1963" s="23">
        <f>H1963*'POTW Flow Rate'!C$11</f>
        <v>431.23185455091078</v>
      </c>
      <c r="J1963" s="12" t="s">
        <v>4627</v>
      </c>
    </row>
    <row r="1964" spans="1:10">
      <c r="A1964" t="s">
        <v>3979</v>
      </c>
      <c r="B1964" t="s">
        <v>3858</v>
      </c>
      <c r="C1964" t="s">
        <v>2727</v>
      </c>
      <c r="D1964" t="s">
        <v>3980</v>
      </c>
      <c r="E1964" t="s">
        <v>2285</v>
      </c>
      <c r="F1964" t="s">
        <v>3860</v>
      </c>
      <c r="G1964">
        <v>39132</v>
      </c>
      <c r="H1964" s="35">
        <f t="shared" si="30"/>
        <v>1.2133507351534343E-4</v>
      </c>
      <c r="I1964" s="23">
        <f>H1964*'POTW Flow Rate'!C$11</f>
        <v>1253.1534926694076</v>
      </c>
      <c r="J1964" s="12" t="s">
        <v>4627</v>
      </c>
    </row>
    <row r="1965" spans="1:10">
      <c r="A1965" t="s">
        <v>3981</v>
      </c>
      <c r="B1965" t="s">
        <v>3858</v>
      </c>
      <c r="C1965" t="s">
        <v>2730</v>
      </c>
      <c r="D1965" t="s">
        <v>3982</v>
      </c>
      <c r="E1965" t="s">
        <v>2285</v>
      </c>
      <c r="F1965" t="s">
        <v>3860</v>
      </c>
      <c r="G1965">
        <v>175354</v>
      </c>
      <c r="H1965" s="35">
        <f t="shared" si="30"/>
        <v>5.4371334154169307E-4</v>
      </c>
      <c r="I1965" s="23">
        <f>H1965*'POTW Flow Rate'!C$11</f>
        <v>5615.4931399762681</v>
      </c>
      <c r="J1965" s="12" t="s">
        <v>4627</v>
      </c>
    </row>
    <row r="1966" spans="1:10">
      <c r="A1966" t="s">
        <v>3983</v>
      </c>
      <c r="B1966" t="s">
        <v>3858</v>
      </c>
      <c r="C1966" t="s">
        <v>2733</v>
      </c>
      <c r="D1966" t="s">
        <v>2692</v>
      </c>
      <c r="E1966" t="s">
        <v>2285</v>
      </c>
      <c r="F1966" t="s">
        <v>3860</v>
      </c>
      <c r="G1966">
        <v>20357</v>
      </c>
      <c r="H1966" s="35">
        <f t="shared" si="30"/>
        <v>6.3120159755490296E-5</v>
      </c>
      <c r="I1966" s="23">
        <f>H1966*'POTW Flow Rate'!C$11</f>
        <v>651.90753476109398</v>
      </c>
      <c r="J1966" s="12" t="s">
        <v>4627</v>
      </c>
    </row>
    <row r="1967" spans="1:10">
      <c r="A1967" t="s">
        <v>3984</v>
      </c>
      <c r="B1967" t="s">
        <v>3858</v>
      </c>
      <c r="C1967" t="s">
        <v>3255</v>
      </c>
      <c r="D1967" t="s">
        <v>2451</v>
      </c>
      <c r="E1967" t="s">
        <v>2285</v>
      </c>
      <c r="F1967" t="s">
        <v>3860</v>
      </c>
      <c r="G1967">
        <v>142778</v>
      </c>
      <c r="H1967" s="35">
        <f t="shared" si="30"/>
        <v>4.4270620275921763E-4</v>
      </c>
      <c r="I1967" s="23">
        <f>H1967*'POTW Flow Rate'!C$11</f>
        <v>4572.2873703453097</v>
      </c>
      <c r="J1967" s="12" t="s">
        <v>4627</v>
      </c>
    </row>
    <row r="1968" spans="1:10">
      <c r="A1968" t="s">
        <v>3985</v>
      </c>
      <c r="B1968" t="s">
        <v>3858</v>
      </c>
      <c r="C1968" t="s">
        <v>3257</v>
      </c>
      <c r="D1968" t="s">
        <v>3368</v>
      </c>
      <c r="E1968" t="s">
        <v>2285</v>
      </c>
      <c r="F1968" t="s">
        <v>3860</v>
      </c>
      <c r="G1968">
        <v>45733</v>
      </c>
      <c r="H1968" s="35">
        <f t="shared" si="30"/>
        <v>1.4180253800156396E-4</v>
      </c>
      <c r="I1968" s="23">
        <f>H1968*'POTW Flow Rate'!C$11</f>
        <v>1464.5422845816727</v>
      </c>
      <c r="J1968" s="12" t="s">
        <v>4627</v>
      </c>
    </row>
    <row r="1969" spans="1:10">
      <c r="A1969" t="s">
        <v>3986</v>
      </c>
      <c r="B1969" t="s">
        <v>3858</v>
      </c>
      <c r="C1969" t="s">
        <v>3259</v>
      </c>
      <c r="D1969" t="s">
        <v>3987</v>
      </c>
      <c r="E1969" t="s">
        <v>2285</v>
      </c>
      <c r="F1969" t="s">
        <v>3860</v>
      </c>
      <c r="G1969">
        <v>134760</v>
      </c>
      <c r="H1969" s="35">
        <f t="shared" si="30"/>
        <v>4.1784510137298582E-4</v>
      </c>
      <c r="I1969" s="23">
        <f>H1969*'POTW Flow Rate'!C$11</f>
        <v>4315.5209207842527</v>
      </c>
      <c r="J1969" s="12" t="s">
        <v>4627</v>
      </c>
    </row>
    <row r="1970" spans="1:10">
      <c r="A1970" t="s">
        <v>3988</v>
      </c>
      <c r="B1970" t="s">
        <v>3858</v>
      </c>
      <c r="C1970" t="s">
        <v>3262</v>
      </c>
      <c r="D1970" t="s">
        <v>3664</v>
      </c>
      <c r="E1970" t="s">
        <v>2285</v>
      </c>
      <c r="F1970" t="s">
        <v>3860</v>
      </c>
      <c r="G1970">
        <v>91696</v>
      </c>
      <c r="H1970" s="35">
        <f t="shared" si="30"/>
        <v>2.8431822807581852E-4</v>
      </c>
      <c r="I1970" s="23">
        <f>H1970*'POTW Flow Rate'!C$11</f>
        <v>2936.4500322961767</v>
      </c>
      <c r="J1970" s="12" t="s">
        <v>4627</v>
      </c>
    </row>
    <row r="1971" spans="1:10">
      <c r="A1971" t="s">
        <v>3989</v>
      </c>
      <c r="B1971" t="s">
        <v>3858</v>
      </c>
      <c r="C1971" t="s">
        <v>3264</v>
      </c>
      <c r="D1971" t="s">
        <v>5304</v>
      </c>
      <c r="E1971" t="s">
        <v>2285</v>
      </c>
      <c r="F1971" t="s">
        <v>3860</v>
      </c>
      <c r="G1971">
        <v>138630</v>
      </c>
      <c r="H1971" s="35">
        <f t="shared" si="30"/>
        <v>4.2984466016130174E-4</v>
      </c>
      <c r="I1971" s="23">
        <f>H1971*'POTW Flow Rate'!C$11</f>
        <v>4439.4528439323312</v>
      </c>
      <c r="J1971" s="12" t="s">
        <v>4627</v>
      </c>
    </row>
    <row r="1972" spans="1:10">
      <c r="A1972" t="s">
        <v>3990</v>
      </c>
      <c r="B1972" t="s">
        <v>3858</v>
      </c>
      <c r="C1972" t="s">
        <v>3267</v>
      </c>
      <c r="D1972" t="s">
        <v>3991</v>
      </c>
      <c r="E1972" t="s">
        <v>2285</v>
      </c>
      <c r="F1972" t="s">
        <v>3860</v>
      </c>
      <c r="G1972">
        <v>66600</v>
      </c>
      <c r="H1972" s="35">
        <f t="shared" si="30"/>
        <v>2.0650403496171604E-4</v>
      </c>
      <c r="I1972" s="23">
        <f>H1972*'POTW Flow Rate'!C$11</f>
        <v>2132.7819332460017</v>
      </c>
      <c r="J1972" s="12" t="s">
        <v>4627</v>
      </c>
    </row>
    <row r="1973" spans="1:10">
      <c r="A1973" t="s">
        <v>3992</v>
      </c>
      <c r="B1973" t="s">
        <v>3858</v>
      </c>
      <c r="C1973" t="s">
        <v>3270</v>
      </c>
      <c r="D1973" t="s">
        <v>3993</v>
      </c>
      <c r="E1973" t="s">
        <v>2285</v>
      </c>
      <c r="F1973" t="s">
        <v>3860</v>
      </c>
      <c r="G1973">
        <v>64050</v>
      </c>
      <c r="H1973" s="35">
        <f t="shared" si="30"/>
        <v>1.985973489384071E-4</v>
      </c>
      <c r="I1973" s="23">
        <f>H1973*'POTW Flow Rate'!C$11</f>
        <v>2051.121363729826</v>
      </c>
      <c r="J1973" s="12" t="s">
        <v>4627</v>
      </c>
    </row>
    <row r="1974" spans="1:10">
      <c r="A1974" t="s">
        <v>3994</v>
      </c>
      <c r="B1974" t="s">
        <v>3858</v>
      </c>
      <c r="C1974" t="s">
        <v>3272</v>
      </c>
      <c r="D1974" t="s">
        <v>1559</v>
      </c>
      <c r="E1974" t="s">
        <v>2285</v>
      </c>
      <c r="F1974" t="s">
        <v>3860</v>
      </c>
      <c r="G1974">
        <v>35576</v>
      </c>
      <c r="H1974" s="35">
        <f t="shared" si="30"/>
        <v>1.1030912233930946E-4</v>
      </c>
      <c r="I1974" s="23">
        <f>H1974*'POTW Flow Rate'!C$11</f>
        <v>1139.2770278852818</v>
      </c>
      <c r="J1974" s="12" t="s">
        <v>4627</v>
      </c>
    </row>
    <row r="1975" spans="1:10">
      <c r="A1975" t="s">
        <v>3995</v>
      </c>
      <c r="B1975" t="s">
        <v>3858</v>
      </c>
      <c r="C1975" t="s">
        <v>3275</v>
      </c>
      <c r="D1975" t="s">
        <v>3996</v>
      </c>
      <c r="E1975" t="s">
        <v>2285</v>
      </c>
      <c r="F1975" t="s">
        <v>3860</v>
      </c>
      <c r="G1975">
        <v>60600</v>
      </c>
      <c r="H1975" s="35">
        <f t="shared" si="30"/>
        <v>1.8790006784804794E-4</v>
      </c>
      <c r="I1975" s="23">
        <f>H1975*'POTW Flow Rate'!C$11</f>
        <v>1940.639416737353</v>
      </c>
      <c r="J1975" s="12" t="s">
        <v>4627</v>
      </c>
    </row>
    <row r="1976" spans="1:10">
      <c r="A1976" t="s">
        <v>3997</v>
      </c>
      <c r="B1976" t="s">
        <v>3858</v>
      </c>
      <c r="C1976" t="s">
        <v>3277</v>
      </c>
      <c r="D1976" t="s">
        <v>3998</v>
      </c>
      <c r="E1976" t="s">
        <v>2285</v>
      </c>
      <c r="F1976" t="s">
        <v>3860</v>
      </c>
      <c r="G1976">
        <v>46419</v>
      </c>
      <c r="H1976" s="35">
        <f t="shared" si="30"/>
        <v>1.4392959157489334E-4</v>
      </c>
      <c r="I1976" s="23">
        <f>H1976*'POTW Flow Rate'!C$11</f>
        <v>1486.5105789691615</v>
      </c>
      <c r="J1976" s="12" t="s">
        <v>4627</v>
      </c>
    </row>
    <row r="1977" spans="1:10">
      <c r="A1977" t="s">
        <v>3999</v>
      </c>
      <c r="B1977" t="s">
        <v>3858</v>
      </c>
      <c r="C1977" t="s">
        <v>3280</v>
      </c>
      <c r="D1977" t="s">
        <v>4000</v>
      </c>
      <c r="E1977" t="s">
        <v>2285</v>
      </c>
      <c r="F1977" t="s">
        <v>3860</v>
      </c>
      <c r="G1977">
        <v>72968</v>
      </c>
      <c r="H1977" s="35">
        <f t="shared" si="30"/>
        <v>2.2624904539168914E-4</v>
      </c>
      <c r="I1977" s="23">
        <f>H1977*'POTW Flow Rate'!C$11</f>
        <v>2336.7091907671811</v>
      </c>
      <c r="J1977" s="12" t="s">
        <v>4627</v>
      </c>
    </row>
    <row r="1978" spans="1:10">
      <c r="A1978" t="s">
        <v>4001</v>
      </c>
      <c r="B1978" t="s">
        <v>3858</v>
      </c>
      <c r="C1978" t="s">
        <v>3282</v>
      </c>
      <c r="D1978" t="s">
        <v>4002</v>
      </c>
      <c r="E1978" t="s">
        <v>2285</v>
      </c>
      <c r="F1978" t="s">
        <v>3860</v>
      </c>
      <c r="G1978">
        <v>14274</v>
      </c>
      <c r="H1978" s="35">
        <f t="shared" si="30"/>
        <v>4.4258837763416442E-5</v>
      </c>
      <c r="I1978" s="23">
        <f>H1978*'POTW Flow Rate'!C$11</f>
        <v>457.10704677407557</v>
      </c>
      <c r="J1978" s="12" t="s">
        <v>4627</v>
      </c>
    </row>
    <row r="1979" spans="1:10">
      <c r="A1979" t="s">
        <v>4003</v>
      </c>
      <c r="B1979" t="s">
        <v>3858</v>
      </c>
      <c r="C1979" t="s">
        <v>3285</v>
      </c>
      <c r="D1979" t="s">
        <v>4004</v>
      </c>
      <c r="E1979" t="s">
        <v>2285</v>
      </c>
      <c r="F1979" t="s">
        <v>3860</v>
      </c>
      <c r="G1979">
        <v>33045</v>
      </c>
      <c r="H1979" s="35">
        <f t="shared" si="30"/>
        <v>1.0246134887852712E-4</v>
      </c>
      <c r="I1979" s="23">
        <f>H1979*'POTW Flow Rate'!C$11</f>
        <v>1058.2249096713833</v>
      </c>
      <c r="J1979" s="12" t="s">
        <v>4627</v>
      </c>
    </row>
    <row r="1980" spans="1:10">
      <c r="A1980" t="s">
        <v>4005</v>
      </c>
      <c r="B1980" t="s">
        <v>3858</v>
      </c>
      <c r="C1980" t="s">
        <v>3288</v>
      </c>
      <c r="D1980" t="s">
        <v>4006</v>
      </c>
      <c r="E1980" t="s">
        <v>2285</v>
      </c>
      <c r="F1980" t="s">
        <v>3860</v>
      </c>
      <c r="G1980">
        <v>4115</v>
      </c>
      <c r="H1980" s="35">
        <f t="shared" si="30"/>
        <v>1.2759220778790714E-5</v>
      </c>
      <c r="I1980" s="23">
        <f>H1980*'POTW Flow Rate'!C$11</f>
        <v>131.77774257218164</v>
      </c>
      <c r="J1980" s="12" t="s">
        <v>4627</v>
      </c>
    </row>
    <row r="1981" spans="1:10">
      <c r="A1981" t="s">
        <v>4007</v>
      </c>
      <c r="B1981" t="s">
        <v>3858</v>
      </c>
      <c r="C1981" t="s">
        <v>3290</v>
      </c>
      <c r="D1981" t="s">
        <v>2720</v>
      </c>
      <c r="E1981" t="s">
        <v>2285</v>
      </c>
      <c r="F1981" t="s">
        <v>3860</v>
      </c>
      <c r="G1981">
        <v>218568</v>
      </c>
      <c r="H1981" s="35">
        <f t="shared" si="30"/>
        <v>6.7770531401670198E-4</v>
      </c>
      <c r="I1981" s="23">
        <f>H1981*'POTW Flow Rate'!C$11</f>
        <v>6999.3675913770585</v>
      </c>
      <c r="J1981" s="12" t="s">
        <v>4627</v>
      </c>
    </row>
    <row r="1982" spans="1:10">
      <c r="A1982" t="s">
        <v>4008</v>
      </c>
      <c r="B1982" t="s">
        <v>3858</v>
      </c>
      <c r="C1982" t="s">
        <v>3292</v>
      </c>
      <c r="D1982" t="s">
        <v>4009</v>
      </c>
      <c r="E1982" t="s">
        <v>2285</v>
      </c>
      <c r="F1982" t="s">
        <v>3860</v>
      </c>
      <c r="G1982">
        <v>44614</v>
      </c>
      <c r="H1982" s="35">
        <f t="shared" si="30"/>
        <v>1.3833289813486486E-4</v>
      </c>
      <c r="I1982" s="23">
        <f>H1982*'POTW Flow Rate'!C$11</f>
        <v>1428.7077052528098</v>
      </c>
      <c r="J1982" s="12" t="s">
        <v>4627</v>
      </c>
    </row>
    <row r="1983" spans="1:10">
      <c r="A1983" t="s">
        <v>4010</v>
      </c>
      <c r="B1983" t="s">
        <v>3858</v>
      </c>
      <c r="C1983" t="s">
        <v>3294</v>
      </c>
      <c r="D1983" t="s">
        <v>4011</v>
      </c>
      <c r="E1983" t="s">
        <v>2285</v>
      </c>
      <c r="F1983" t="s">
        <v>3860</v>
      </c>
      <c r="G1983">
        <v>998691</v>
      </c>
      <c r="H1983" s="35">
        <f t="shared" si="30"/>
        <v>3.0966024201193867E-3</v>
      </c>
      <c r="I1983" s="23">
        <f>H1983*'POTW Flow Rate'!C$11</f>
        <v>31981.833659089833</v>
      </c>
      <c r="J1983" s="12" t="s">
        <v>4627</v>
      </c>
    </row>
    <row r="1984" spans="1:10">
      <c r="A1984" t="s">
        <v>4012</v>
      </c>
      <c r="B1984" t="s">
        <v>3858</v>
      </c>
      <c r="C1984" t="s">
        <v>2535</v>
      </c>
      <c r="D1984" t="s">
        <v>3445</v>
      </c>
      <c r="E1984" t="s">
        <v>2285</v>
      </c>
      <c r="F1984" t="s">
        <v>3860</v>
      </c>
      <c r="G1984">
        <v>20231</v>
      </c>
      <c r="H1984" s="35">
        <f t="shared" si="30"/>
        <v>6.2729476446103262E-5</v>
      </c>
      <c r="I1984" s="23">
        <f>H1984*'POTW Flow Rate'!C$11</f>
        <v>647.8725419144123</v>
      </c>
      <c r="J1984" s="12" t="s">
        <v>4627</v>
      </c>
    </row>
    <row r="1985" spans="1:10">
      <c r="A1985" t="s">
        <v>4013</v>
      </c>
      <c r="B1985" t="s">
        <v>3858</v>
      </c>
      <c r="C1985" t="s">
        <v>3298</v>
      </c>
      <c r="D1985" t="s">
        <v>2478</v>
      </c>
      <c r="E1985" t="s">
        <v>2285</v>
      </c>
      <c r="F1985" t="s">
        <v>3860</v>
      </c>
      <c r="G1985">
        <v>12570</v>
      </c>
      <c r="H1985" s="35">
        <f t="shared" si="30"/>
        <v>3.8975311103134694E-5</v>
      </c>
      <c r="I1985" s="23">
        <f>H1985*'POTW Flow Rate'!C$11</f>
        <v>402.53857208561925</v>
      </c>
      <c r="J1985" s="12" t="s">
        <v>4627</v>
      </c>
    </row>
    <row r="1986" spans="1:10">
      <c r="A1986" t="s">
        <v>4014</v>
      </c>
      <c r="B1986" t="s">
        <v>3858</v>
      </c>
      <c r="C1986" t="s">
        <v>3301</v>
      </c>
      <c r="D1986" t="s">
        <v>4015</v>
      </c>
      <c r="E1986" t="s">
        <v>2285</v>
      </c>
      <c r="F1986" t="s">
        <v>3860</v>
      </c>
      <c r="G1986">
        <v>52560</v>
      </c>
      <c r="H1986" s="35">
        <f t="shared" si="30"/>
        <v>1.6297075191573266E-4</v>
      </c>
      <c r="I1986" s="23">
        <f>H1986*'POTW Flow Rate'!C$11</f>
        <v>1683.1684446157635</v>
      </c>
      <c r="J1986" s="12" t="s">
        <v>4627</v>
      </c>
    </row>
    <row r="1987" spans="1:10">
      <c r="A1987" t="s">
        <v>4016</v>
      </c>
      <c r="B1987" t="s">
        <v>3858</v>
      </c>
      <c r="C1987" t="s">
        <v>3304</v>
      </c>
      <c r="D1987" t="s">
        <v>3450</v>
      </c>
      <c r="E1987" t="s">
        <v>2285</v>
      </c>
      <c r="F1987" t="s">
        <v>3860</v>
      </c>
      <c r="G1987">
        <v>124456</v>
      </c>
      <c r="H1987" s="35">
        <f t="shared" ref="H1987:H2050" si="31">G1987/G$3226</f>
        <v>3.8589588851644643E-4</v>
      </c>
      <c r="I1987" s="23">
        <f>H1987*'POTW Flow Rate'!C$11</f>
        <v>3985.5481724333995</v>
      </c>
      <c r="J1987" s="12" t="s">
        <v>4627</v>
      </c>
    </row>
    <row r="1988" spans="1:10">
      <c r="A1988" t="s">
        <v>4017</v>
      </c>
      <c r="B1988" t="s">
        <v>3858</v>
      </c>
      <c r="C1988" t="s">
        <v>3307</v>
      </c>
      <c r="D1988" t="s">
        <v>3466</v>
      </c>
      <c r="E1988" t="s">
        <v>2285</v>
      </c>
      <c r="F1988" t="s">
        <v>3860</v>
      </c>
      <c r="G1988">
        <v>68838</v>
      </c>
      <c r="H1988" s="35">
        <f t="shared" si="31"/>
        <v>2.1344331469511424E-4</v>
      </c>
      <c r="I1988" s="23">
        <f>H1988*'POTW Flow Rate'!C$11</f>
        <v>2204.4510919037275</v>
      </c>
      <c r="J1988" s="12" t="s">
        <v>4627</v>
      </c>
    </row>
    <row r="1989" spans="1:10">
      <c r="A1989" t="s">
        <v>4018</v>
      </c>
      <c r="B1989" t="s">
        <v>3858</v>
      </c>
      <c r="C1989" t="s">
        <v>3309</v>
      </c>
      <c r="D1989" t="s">
        <v>5145</v>
      </c>
      <c r="E1989" t="s">
        <v>2285</v>
      </c>
      <c r="F1989" t="s">
        <v>3860</v>
      </c>
      <c r="G1989">
        <v>81401</v>
      </c>
      <c r="H1989" s="35">
        <f t="shared" si="31"/>
        <v>2.5239692116994967E-4</v>
      </c>
      <c r="I1989" s="23">
        <f>H1989*'POTW Flow Rate'!C$11</f>
        <v>2606.7654977200868</v>
      </c>
      <c r="J1989" s="12" t="s">
        <v>4627</v>
      </c>
    </row>
    <row r="1990" spans="1:10">
      <c r="A1990" t="s">
        <v>4019</v>
      </c>
      <c r="B1990" t="s">
        <v>3858</v>
      </c>
      <c r="C1990" t="s">
        <v>3311</v>
      </c>
      <c r="D1990" t="s">
        <v>4020</v>
      </c>
      <c r="E1990" t="s">
        <v>2285</v>
      </c>
      <c r="F1990" t="s">
        <v>3860</v>
      </c>
      <c r="G1990">
        <v>37792</v>
      </c>
      <c r="H1990" s="35">
        <f t="shared" si="31"/>
        <v>1.1718018752662422E-4</v>
      </c>
      <c r="I1990" s="23">
        <f>H1990*'POTW Flow Rate'!C$11</f>
        <v>1210.241663982476</v>
      </c>
      <c r="J1990" s="12" t="s">
        <v>4627</v>
      </c>
    </row>
    <row r="1991" spans="1:10">
      <c r="A1991" t="s">
        <v>4021</v>
      </c>
      <c r="B1991" t="s">
        <v>3858</v>
      </c>
      <c r="C1991" t="s">
        <v>3313</v>
      </c>
      <c r="D1991" t="s">
        <v>4022</v>
      </c>
      <c r="E1991" t="s">
        <v>2285</v>
      </c>
      <c r="F1991" t="s">
        <v>3860</v>
      </c>
      <c r="G1991">
        <v>17614</v>
      </c>
      <c r="H1991" s="35">
        <f t="shared" si="31"/>
        <v>5.4615046123358352E-5</v>
      </c>
      <c r="I1991" s="23">
        <f>H1991*'POTW Flow Rate'!C$11</f>
        <v>564.06638096388997</v>
      </c>
      <c r="J1991" s="12" t="s">
        <v>4627</v>
      </c>
    </row>
    <row r="1992" spans="1:10">
      <c r="A1992" t="s">
        <v>4023</v>
      </c>
      <c r="B1992" t="s">
        <v>4024</v>
      </c>
      <c r="C1992" t="s">
        <v>2283</v>
      </c>
      <c r="D1992" t="s">
        <v>2853</v>
      </c>
      <c r="E1992" t="s">
        <v>2285</v>
      </c>
      <c r="F1992" t="s">
        <v>4025</v>
      </c>
      <c r="G1992">
        <v>2384</v>
      </c>
      <c r="H1992" s="35">
        <f t="shared" si="31"/>
        <v>7.3919762664974631E-6</v>
      </c>
      <c r="I1992" s="23">
        <f>H1992*'POTW Flow Rate'!C$11</f>
        <v>76.344626559436463</v>
      </c>
      <c r="J1992" s="12" t="s">
        <v>4627</v>
      </c>
    </row>
    <row r="1993" spans="1:10">
      <c r="A1993" t="s">
        <v>4026</v>
      </c>
      <c r="B1993" t="s">
        <v>4024</v>
      </c>
      <c r="C1993" t="s">
        <v>2288</v>
      </c>
      <c r="D1993" t="s">
        <v>4027</v>
      </c>
      <c r="E1993" t="s">
        <v>2285</v>
      </c>
      <c r="F1993" t="s">
        <v>4025</v>
      </c>
      <c r="G1993">
        <v>11144</v>
      </c>
      <c r="H1993" s="35">
        <f t="shared" si="31"/>
        <v>3.4553768252452905E-5</v>
      </c>
      <c r="I1993" s="23">
        <f>H1993*'POTW Flow Rate'!C$11</f>
        <v>356.87270066206372</v>
      </c>
      <c r="J1993" s="12" t="s">
        <v>4627</v>
      </c>
    </row>
    <row r="1994" spans="1:10">
      <c r="A1994" t="s">
        <v>4028</v>
      </c>
      <c r="B1994" t="s">
        <v>4024</v>
      </c>
      <c r="C1994" t="s">
        <v>2291</v>
      </c>
      <c r="D1994" t="s">
        <v>4029</v>
      </c>
      <c r="E1994" t="s">
        <v>2285</v>
      </c>
      <c r="F1994" t="s">
        <v>4025</v>
      </c>
      <c r="G1994">
        <v>6833</v>
      </c>
      <c r="H1994" s="35">
        <f t="shared" si="31"/>
        <v>2.1186817881282367E-5</v>
      </c>
      <c r="I1994" s="23">
        <f>H1994*'POTW Flow Rate'!C$11</f>
        <v>218.81830255059953</v>
      </c>
      <c r="J1994" s="12" t="s">
        <v>4627</v>
      </c>
    </row>
    <row r="1995" spans="1:10">
      <c r="A1995" t="s">
        <v>4030</v>
      </c>
      <c r="B1995" t="s">
        <v>4024</v>
      </c>
      <c r="C1995" t="s">
        <v>2294</v>
      </c>
      <c r="D1995" t="s">
        <v>4031</v>
      </c>
      <c r="E1995" t="s">
        <v>2285</v>
      </c>
      <c r="F1995" t="s">
        <v>4025</v>
      </c>
      <c r="G1995">
        <v>901</v>
      </c>
      <c r="H1995" s="35">
        <f t="shared" si="31"/>
        <v>2.7936957282358282E-6</v>
      </c>
      <c r="I1995" s="23">
        <f>H1995*'POTW Flow Rate'!C$11</f>
        <v>28.853401229048764</v>
      </c>
      <c r="J1995" s="12" t="s">
        <v>4627</v>
      </c>
    </row>
    <row r="1996" spans="1:10">
      <c r="A1996" t="s">
        <v>4032</v>
      </c>
      <c r="B1996" t="s">
        <v>4024</v>
      </c>
      <c r="C1996" t="s">
        <v>2297</v>
      </c>
      <c r="D1996" t="s">
        <v>4033</v>
      </c>
      <c r="E1996" t="s">
        <v>2285</v>
      </c>
      <c r="F1996" t="s">
        <v>4025</v>
      </c>
      <c r="G1996">
        <v>6650</v>
      </c>
      <c r="H1996" s="35">
        <f t="shared" si="31"/>
        <v>2.0619396884315492E-5</v>
      </c>
      <c r="I1996" s="23">
        <f>H1996*'POTW Flow Rate'!C$11</f>
        <v>212.95795579708579</v>
      </c>
      <c r="J1996" s="12" t="s">
        <v>4627</v>
      </c>
    </row>
    <row r="1997" spans="1:10">
      <c r="A1997" t="s">
        <v>4034</v>
      </c>
      <c r="B1997" t="s">
        <v>4024</v>
      </c>
      <c r="C1997" t="s">
        <v>2300</v>
      </c>
      <c r="D1997" t="s">
        <v>4035</v>
      </c>
      <c r="E1997" t="s">
        <v>2285</v>
      </c>
      <c r="F1997" t="s">
        <v>4025</v>
      </c>
      <c r="G1997">
        <v>3247</v>
      </c>
      <c r="H1997" s="35">
        <f t="shared" si="31"/>
        <v>1.006784686968006E-5</v>
      </c>
      <c r="I1997" s="23">
        <f>H1997*'POTW Flow Rate'!C$11</f>
        <v>103.98112518393044</v>
      </c>
      <c r="J1997" s="12" t="s">
        <v>4627</v>
      </c>
    </row>
    <row r="1998" spans="1:10">
      <c r="A1998" t="s">
        <v>4036</v>
      </c>
      <c r="B1998" t="s">
        <v>4024</v>
      </c>
      <c r="C1998" t="s">
        <v>2303</v>
      </c>
      <c r="D1998" t="s">
        <v>3154</v>
      </c>
      <c r="E1998" t="s">
        <v>2285</v>
      </c>
      <c r="F1998" t="s">
        <v>4025</v>
      </c>
      <c r="G1998">
        <v>2245</v>
      </c>
      <c r="H1998" s="35">
        <f t="shared" si="31"/>
        <v>6.9609843616974853E-6</v>
      </c>
      <c r="I1998" s="23">
        <f>H1998*'POTW Flow Rate'!C$11</f>
        <v>71.893324926986097</v>
      </c>
      <c r="J1998" s="12" t="s">
        <v>4627</v>
      </c>
    </row>
    <row r="1999" spans="1:10">
      <c r="A1999" t="s">
        <v>4037</v>
      </c>
      <c r="B1999" t="s">
        <v>4024</v>
      </c>
      <c r="C1999" t="s">
        <v>2306</v>
      </c>
      <c r="D1999" t="s">
        <v>4038</v>
      </c>
      <c r="E1999" t="s">
        <v>2285</v>
      </c>
      <c r="F1999" t="s">
        <v>4025</v>
      </c>
      <c r="G1999">
        <v>90503</v>
      </c>
      <c r="H1999" s="35">
        <f t="shared" si="31"/>
        <v>2.8061913928138419E-4</v>
      </c>
      <c r="I1999" s="23">
        <f>H1999*'POTW Flow Rate'!C$11</f>
        <v>2898.2456952637071</v>
      </c>
      <c r="J1999" s="12" t="s">
        <v>4627</v>
      </c>
    </row>
    <row r="2000" spans="1:10">
      <c r="A2000" t="s">
        <v>4039</v>
      </c>
      <c r="B2000" t="s">
        <v>4024</v>
      </c>
      <c r="C2000" t="s">
        <v>2309</v>
      </c>
      <c r="D2000" t="s">
        <v>1770</v>
      </c>
      <c r="E2000" t="s">
        <v>2285</v>
      </c>
      <c r="F2000" t="s">
        <v>4025</v>
      </c>
      <c r="G2000">
        <v>167005</v>
      </c>
      <c r="H2000" s="35">
        <f t="shared" si="31"/>
        <v>5.1782592130302386E-4</v>
      </c>
      <c r="I2000" s="23">
        <f>H2000*'POTW Flow Rate'!C$11</f>
        <v>5348.1268282544825</v>
      </c>
      <c r="J2000" s="12" t="s">
        <v>4627</v>
      </c>
    </row>
    <row r="2001" spans="1:10">
      <c r="A2001" t="s">
        <v>4040</v>
      </c>
      <c r="B2001" t="s">
        <v>4024</v>
      </c>
      <c r="C2001" t="s">
        <v>2312</v>
      </c>
      <c r="D2001" t="s">
        <v>4041</v>
      </c>
      <c r="E2001" t="s">
        <v>2285</v>
      </c>
      <c r="F2001" t="s">
        <v>4025</v>
      </c>
      <c r="G2001">
        <v>3855</v>
      </c>
      <c r="H2001" s="35">
        <f t="shared" si="31"/>
        <v>1.1953048870531762E-5</v>
      </c>
      <c r="I2001" s="23">
        <f>H2001*'POTW Flow Rate'!C$11</f>
        <v>123.45156685680686</v>
      </c>
      <c r="J2001" s="12" t="s">
        <v>4627</v>
      </c>
    </row>
    <row r="2002" spans="1:10">
      <c r="A2002" t="s">
        <v>4042</v>
      </c>
      <c r="B2002" t="s">
        <v>4024</v>
      </c>
      <c r="C2002" t="s">
        <v>2315</v>
      </c>
      <c r="D2002" t="s">
        <v>4043</v>
      </c>
      <c r="E2002" t="s">
        <v>2285</v>
      </c>
      <c r="F2002" t="s">
        <v>4025</v>
      </c>
      <c r="G2002">
        <v>5150</v>
      </c>
      <c r="H2002" s="35">
        <f t="shared" si="31"/>
        <v>1.5968405105898463E-5</v>
      </c>
      <c r="I2002" s="23">
        <f>H2002*'POTW Flow Rate'!C$11</f>
        <v>164.92232666992356</v>
      </c>
      <c r="J2002" s="12" t="s">
        <v>4627</v>
      </c>
    </row>
    <row r="2003" spans="1:10">
      <c r="A2003" t="s">
        <v>4044</v>
      </c>
      <c r="B2003" t="s">
        <v>4024</v>
      </c>
      <c r="C2003" t="s">
        <v>2318</v>
      </c>
      <c r="D2003" t="s">
        <v>4045</v>
      </c>
      <c r="E2003" t="s">
        <v>2285</v>
      </c>
      <c r="F2003" t="s">
        <v>4025</v>
      </c>
      <c r="G2003">
        <v>2432</v>
      </c>
      <c r="H2003" s="35">
        <f t="shared" si="31"/>
        <v>7.5408080034068081E-6</v>
      </c>
      <c r="I2003" s="23">
        <f>H2003*'POTW Flow Rate'!C$11</f>
        <v>77.881766691505646</v>
      </c>
      <c r="J2003" s="12" t="s">
        <v>4627</v>
      </c>
    </row>
    <row r="2004" spans="1:10">
      <c r="A2004" t="s">
        <v>4046</v>
      </c>
      <c r="B2004" t="s">
        <v>4024</v>
      </c>
      <c r="C2004" t="s">
        <v>2321</v>
      </c>
      <c r="D2004" t="s">
        <v>4047</v>
      </c>
      <c r="E2004" t="s">
        <v>2285</v>
      </c>
      <c r="F2004" t="s">
        <v>4025</v>
      </c>
      <c r="G2004">
        <v>4399</v>
      </c>
      <c r="H2004" s="35">
        <f t="shared" si="31"/>
        <v>1.3639808555504337E-5</v>
      </c>
      <c r="I2004" s="23">
        <f>H2004*'POTW Flow Rate'!C$11</f>
        <v>140.87248835359102</v>
      </c>
      <c r="J2004" s="12" t="s">
        <v>4627</v>
      </c>
    </row>
    <row r="2005" spans="1:10">
      <c r="A2005" t="s">
        <v>4048</v>
      </c>
      <c r="B2005" t="s">
        <v>4024</v>
      </c>
      <c r="C2005" t="s">
        <v>2324</v>
      </c>
      <c r="D2005" t="s">
        <v>3721</v>
      </c>
      <c r="E2005" t="s">
        <v>2285</v>
      </c>
      <c r="F2005" t="s">
        <v>4025</v>
      </c>
      <c r="G2005">
        <v>2377</v>
      </c>
      <c r="H2005" s="35">
        <f t="shared" si="31"/>
        <v>7.3702716381981839E-6</v>
      </c>
      <c r="I2005" s="23">
        <f>H2005*'POTW Flow Rate'!C$11</f>
        <v>76.120460290176368</v>
      </c>
      <c r="J2005" s="12" t="s">
        <v>4627</v>
      </c>
    </row>
    <row r="2006" spans="1:10">
      <c r="A2006" t="s">
        <v>4049</v>
      </c>
      <c r="B2006" t="s">
        <v>4024</v>
      </c>
      <c r="C2006" t="s">
        <v>2327</v>
      </c>
      <c r="D2006" t="s">
        <v>4050</v>
      </c>
      <c r="E2006" t="s">
        <v>2285</v>
      </c>
      <c r="F2006" t="s">
        <v>4025</v>
      </c>
      <c r="G2006">
        <v>3422</v>
      </c>
      <c r="H2006" s="35">
        <f t="shared" si="31"/>
        <v>1.0610462577162047E-5</v>
      </c>
      <c r="I2006" s="23">
        <f>H2006*'POTW Flow Rate'!C$11</f>
        <v>109.5852819154327</v>
      </c>
      <c r="J2006" s="12" t="s">
        <v>4627</v>
      </c>
    </row>
    <row r="2007" spans="1:10">
      <c r="A2007" t="s">
        <v>4051</v>
      </c>
      <c r="B2007" t="s">
        <v>4024</v>
      </c>
      <c r="C2007" t="s">
        <v>2330</v>
      </c>
      <c r="D2007" t="s">
        <v>4052</v>
      </c>
      <c r="E2007" t="s">
        <v>2285</v>
      </c>
      <c r="F2007" t="s">
        <v>4025</v>
      </c>
      <c r="G2007">
        <v>3362</v>
      </c>
      <c r="H2007" s="35">
        <f t="shared" si="31"/>
        <v>1.0424422906025365E-5</v>
      </c>
      <c r="I2007" s="23">
        <f>H2007*'POTW Flow Rate'!C$11</f>
        <v>107.66385675034621</v>
      </c>
      <c r="J2007" s="12" t="s">
        <v>4627</v>
      </c>
    </row>
    <row r="2008" spans="1:10">
      <c r="A2008" t="s">
        <v>4053</v>
      </c>
      <c r="B2008" t="s">
        <v>4024</v>
      </c>
      <c r="C2008" t="s">
        <v>2333</v>
      </c>
      <c r="D2008" t="s">
        <v>1613</v>
      </c>
      <c r="E2008" t="s">
        <v>2285</v>
      </c>
      <c r="F2008" t="s">
        <v>4025</v>
      </c>
      <c r="G2008">
        <v>1825</v>
      </c>
      <c r="H2008" s="35">
        <f t="shared" si="31"/>
        <v>5.6587066637407175E-6</v>
      </c>
      <c r="I2008" s="23">
        <f>H2008*'POTW Flow Rate'!C$11</f>
        <v>58.443348771380677</v>
      </c>
      <c r="J2008" s="12" t="s">
        <v>4627</v>
      </c>
    </row>
    <row r="2009" spans="1:10">
      <c r="A2009" t="s">
        <v>4054</v>
      </c>
      <c r="B2009" t="s">
        <v>4024</v>
      </c>
      <c r="C2009" t="s">
        <v>2336</v>
      </c>
      <c r="D2009" t="s">
        <v>4055</v>
      </c>
      <c r="E2009" t="s">
        <v>2285</v>
      </c>
      <c r="F2009" t="s">
        <v>4025</v>
      </c>
      <c r="G2009">
        <v>70138</v>
      </c>
      <c r="H2009" s="35">
        <f t="shared" si="31"/>
        <v>2.1747417423640902E-4</v>
      </c>
      <c r="I2009" s="23">
        <f>H2009*'POTW Flow Rate'!C$11</f>
        <v>2246.0819704806017</v>
      </c>
      <c r="J2009" s="12" t="s">
        <v>4627</v>
      </c>
    </row>
    <row r="2010" spans="1:10">
      <c r="A2010" t="s">
        <v>4056</v>
      </c>
      <c r="B2010" t="s">
        <v>4024</v>
      </c>
      <c r="C2010" t="s">
        <v>2339</v>
      </c>
      <c r="D2010" t="s">
        <v>2642</v>
      </c>
      <c r="E2010" t="s">
        <v>2285</v>
      </c>
      <c r="F2010" t="s">
        <v>4025</v>
      </c>
      <c r="G2010">
        <v>2361</v>
      </c>
      <c r="H2010" s="35">
        <f t="shared" si="31"/>
        <v>7.3206610592284019E-6</v>
      </c>
      <c r="I2010" s="23">
        <f>H2010*'POTW Flow Rate'!C$11</f>
        <v>75.608080246153307</v>
      </c>
      <c r="J2010" s="12" t="s">
        <v>4627</v>
      </c>
    </row>
    <row r="2011" spans="1:10">
      <c r="A2011" t="s">
        <v>4057</v>
      </c>
      <c r="B2011" t="s">
        <v>4024</v>
      </c>
      <c r="C2011" t="s">
        <v>2342</v>
      </c>
      <c r="D2011" t="s">
        <v>4058</v>
      </c>
      <c r="E2011" t="s">
        <v>2285</v>
      </c>
      <c r="F2011" t="s">
        <v>4025</v>
      </c>
      <c r="G2011">
        <v>2319</v>
      </c>
      <c r="H2011" s="35">
        <f t="shared" si="31"/>
        <v>7.1904332894327252E-6</v>
      </c>
      <c r="I2011" s="23">
        <f>H2011*'POTW Flow Rate'!C$11</f>
        <v>74.263082630592763</v>
      </c>
      <c r="J2011" s="12" t="s">
        <v>4627</v>
      </c>
    </row>
    <row r="2012" spans="1:10">
      <c r="A2012" t="s">
        <v>4059</v>
      </c>
      <c r="B2012" t="s">
        <v>4024</v>
      </c>
      <c r="C2012" t="s">
        <v>2345</v>
      </c>
      <c r="D2012" t="s">
        <v>4060</v>
      </c>
      <c r="E2012" t="s">
        <v>2285</v>
      </c>
      <c r="F2012" t="s">
        <v>4025</v>
      </c>
      <c r="G2012">
        <v>2660</v>
      </c>
      <c r="H2012" s="35">
        <f t="shared" si="31"/>
        <v>8.2477587537261959E-6</v>
      </c>
      <c r="I2012" s="23">
        <f>H2012*'POTW Flow Rate'!C$11</f>
        <v>85.183182318834298</v>
      </c>
      <c r="J2012" s="12" t="s">
        <v>4627</v>
      </c>
    </row>
    <row r="2013" spans="1:10">
      <c r="A2013" t="s">
        <v>4061</v>
      </c>
      <c r="B2013" t="s">
        <v>4024</v>
      </c>
      <c r="C2013" t="s">
        <v>2348</v>
      </c>
      <c r="D2013" t="s">
        <v>4062</v>
      </c>
      <c r="E2013" t="s">
        <v>2285</v>
      </c>
      <c r="F2013" t="s">
        <v>4025</v>
      </c>
      <c r="G2013">
        <v>2424</v>
      </c>
      <c r="H2013" s="35">
        <f t="shared" si="31"/>
        <v>7.5160027139219171E-6</v>
      </c>
      <c r="I2013" s="23">
        <f>H2013*'POTW Flow Rate'!C$11</f>
        <v>77.625576669494123</v>
      </c>
      <c r="J2013" s="12" t="s">
        <v>4627</v>
      </c>
    </row>
    <row r="2014" spans="1:10">
      <c r="A2014" t="s">
        <v>4063</v>
      </c>
      <c r="B2014" t="s">
        <v>4024</v>
      </c>
      <c r="C2014" t="s">
        <v>2351</v>
      </c>
      <c r="D2014" t="s">
        <v>4064</v>
      </c>
      <c r="E2014" t="s">
        <v>2285</v>
      </c>
      <c r="F2014" t="s">
        <v>4025</v>
      </c>
      <c r="G2014">
        <v>4149</v>
      </c>
      <c r="H2014" s="35">
        <f t="shared" si="31"/>
        <v>1.28646432591015E-5</v>
      </c>
      <c r="I2014" s="23">
        <f>H2014*'POTW Flow Rate'!C$11</f>
        <v>132.86655016573064</v>
      </c>
      <c r="J2014" s="12" t="s">
        <v>4627</v>
      </c>
    </row>
    <row r="2015" spans="1:10">
      <c r="A2015" t="s">
        <v>4065</v>
      </c>
      <c r="B2015" t="s">
        <v>4024</v>
      </c>
      <c r="C2015" t="s">
        <v>2354</v>
      </c>
      <c r="D2015" t="s">
        <v>2668</v>
      </c>
      <c r="E2015" t="s">
        <v>2285</v>
      </c>
      <c r="F2015" t="s">
        <v>4025</v>
      </c>
      <c r="G2015">
        <v>1944</v>
      </c>
      <c r="H2015" s="35">
        <f t="shared" si="31"/>
        <v>6.0276853448284686E-6</v>
      </c>
      <c r="I2015" s="23">
        <f>H2015*'POTW Flow Rate'!C$11</f>
        <v>62.254175348802214</v>
      </c>
      <c r="J2015" s="12" t="s">
        <v>4627</v>
      </c>
    </row>
    <row r="2016" spans="1:10">
      <c r="A2016" t="s">
        <v>4066</v>
      </c>
      <c r="B2016" t="s">
        <v>4024</v>
      </c>
      <c r="C2016" t="s">
        <v>2357</v>
      </c>
      <c r="D2016" t="s">
        <v>4582</v>
      </c>
      <c r="E2016" t="s">
        <v>2285</v>
      </c>
      <c r="F2016" t="s">
        <v>4025</v>
      </c>
      <c r="G2016">
        <v>5988</v>
      </c>
      <c r="H2016" s="35">
        <f t="shared" si="31"/>
        <v>1.8566759179440777E-5</v>
      </c>
      <c r="I2016" s="23">
        <f>H2016*'POTW Flow Rate'!C$11</f>
        <v>191.7582314756315</v>
      </c>
      <c r="J2016" s="12" t="s">
        <v>4627</v>
      </c>
    </row>
    <row r="2017" spans="1:10">
      <c r="A2017" t="s">
        <v>4067</v>
      </c>
      <c r="B2017" t="s">
        <v>4024</v>
      </c>
      <c r="C2017" t="s">
        <v>2360</v>
      </c>
      <c r="D2017" t="s">
        <v>3305</v>
      </c>
      <c r="E2017" t="s">
        <v>2285</v>
      </c>
      <c r="F2017" t="s">
        <v>4025</v>
      </c>
      <c r="G2017">
        <v>2801</v>
      </c>
      <c r="H2017" s="35">
        <f t="shared" si="31"/>
        <v>8.6849519808973973E-6</v>
      </c>
      <c r="I2017" s="23">
        <f>H2017*'POTW Flow Rate'!C$11</f>
        <v>89.698531456787549</v>
      </c>
      <c r="J2017" s="12" t="s">
        <v>4627</v>
      </c>
    </row>
    <row r="2018" spans="1:10">
      <c r="A2018" t="s">
        <v>4068</v>
      </c>
      <c r="B2018" t="s">
        <v>4024</v>
      </c>
      <c r="C2018" t="s">
        <v>2363</v>
      </c>
      <c r="D2018" t="s">
        <v>4069</v>
      </c>
      <c r="E2018" t="s">
        <v>2285</v>
      </c>
      <c r="F2018" t="s">
        <v>4025</v>
      </c>
      <c r="G2018">
        <v>10996</v>
      </c>
      <c r="H2018" s="35">
        <f t="shared" si="31"/>
        <v>3.4094870396982424E-5</v>
      </c>
      <c r="I2018" s="23">
        <f>H2018*'POTW Flow Rate'!C$11</f>
        <v>352.13318525485033</v>
      </c>
      <c r="J2018" s="12" t="s">
        <v>4627</v>
      </c>
    </row>
    <row r="2019" spans="1:10">
      <c r="A2019" t="s">
        <v>4070</v>
      </c>
      <c r="B2019" t="s">
        <v>4024</v>
      </c>
      <c r="C2019" t="s">
        <v>2366</v>
      </c>
      <c r="D2019" t="s">
        <v>4584</v>
      </c>
      <c r="E2019" t="s">
        <v>2285</v>
      </c>
      <c r="F2019" t="s">
        <v>4025</v>
      </c>
      <c r="G2019">
        <v>9578</v>
      </c>
      <c r="H2019" s="35">
        <f t="shared" si="31"/>
        <v>2.9698132835785529E-5</v>
      </c>
      <c r="I2019" s="23">
        <f>H2019*'POTW Flow Rate'!C$11</f>
        <v>306.7235038533064</v>
      </c>
      <c r="J2019" s="12" t="s">
        <v>4627</v>
      </c>
    </row>
    <row r="2020" spans="1:10">
      <c r="A2020" t="s">
        <v>4071</v>
      </c>
      <c r="B2020" t="s">
        <v>4024</v>
      </c>
      <c r="C2020" t="s">
        <v>2369</v>
      </c>
      <c r="D2020" t="s">
        <v>4598</v>
      </c>
      <c r="E2020" t="s">
        <v>2285</v>
      </c>
      <c r="F2020" t="s">
        <v>4025</v>
      </c>
      <c r="G2020">
        <v>8746</v>
      </c>
      <c r="H2020" s="35">
        <f t="shared" si="31"/>
        <v>2.7118382729356884E-5</v>
      </c>
      <c r="I2020" s="23">
        <f>H2020*'POTW Flow Rate'!C$11</f>
        <v>280.07974156410705</v>
      </c>
      <c r="J2020" s="12" t="s">
        <v>4627</v>
      </c>
    </row>
    <row r="2021" spans="1:10">
      <c r="A2021" t="s">
        <v>4072</v>
      </c>
      <c r="B2021" t="s">
        <v>4024</v>
      </c>
      <c r="C2021" t="s">
        <v>2372</v>
      </c>
      <c r="D2021" t="s">
        <v>5077</v>
      </c>
      <c r="E2021" t="s">
        <v>2285</v>
      </c>
      <c r="F2021" t="s">
        <v>4025</v>
      </c>
      <c r="G2021">
        <v>29822</v>
      </c>
      <c r="H2021" s="35">
        <f t="shared" si="31"/>
        <v>9.2467917877301733E-5</v>
      </c>
      <c r="I2021" s="23">
        <f>H2021*'POTW Flow Rate'!C$11</f>
        <v>955.0123545534874</v>
      </c>
      <c r="J2021" s="12" t="s">
        <v>4627</v>
      </c>
    </row>
    <row r="2022" spans="1:10">
      <c r="A2022" t="s">
        <v>4073</v>
      </c>
      <c r="B2022" t="s">
        <v>4024</v>
      </c>
      <c r="C2022" t="s">
        <v>2375</v>
      </c>
      <c r="D2022" t="s">
        <v>4074</v>
      </c>
      <c r="E2022" t="s">
        <v>2285</v>
      </c>
      <c r="F2022" t="s">
        <v>4025</v>
      </c>
      <c r="G2022">
        <v>9782</v>
      </c>
      <c r="H2022" s="35">
        <f t="shared" si="31"/>
        <v>3.0330667717650244E-5</v>
      </c>
      <c r="I2022" s="23">
        <f>H2022*'POTW Flow Rate'!C$11</f>
        <v>313.25634941460044</v>
      </c>
      <c r="J2022" s="12" t="s">
        <v>4627</v>
      </c>
    </row>
    <row r="2023" spans="1:10">
      <c r="A2023" t="s">
        <v>4075</v>
      </c>
      <c r="B2023" t="s">
        <v>4024</v>
      </c>
      <c r="C2023" t="s">
        <v>2378</v>
      </c>
      <c r="D2023" t="s">
        <v>5283</v>
      </c>
      <c r="E2023" t="s">
        <v>2285</v>
      </c>
      <c r="F2023" t="s">
        <v>4025</v>
      </c>
      <c r="G2023">
        <v>3045</v>
      </c>
      <c r="H2023" s="35">
        <f t="shared" si="31"/>
        <v>9.441513310186567E-6</v>
      </c>
      <c r="I2023" s="23">
        <f>H2023*'POTW Flow Rate'!C$11</f>
        <v>97.512327128139276</v>
      </c>
      <c r="J2023" s="12" t="s">
        <v>4627</v>
      </c>
    </row>
    <row r="2024" spans="1:10">
      <c r="A2024" t="s">
        <v>4076</v>
      </c>
      <c r="B2024" t="s">
        <v>4024</v>
      </c>
      <c r="C2024" t="s">
        <v>2381</v>
      </c>
      <c r="D2024" t="s">
        <v>4077</v>
      </c>
      <c r="E2024" t="s">
        <v>2285</v>
      </c>
      <c r="F2024" t="s">
        <v>4025</v>
      </c>
      <c r="G2024">
        <v>1850</v>
      </c>
      <c r="H2024" s="35">
        <f t="shared" si="31"/>
        <v>5.7362231933810013E-6</v>
      </c>
      <c r="I2024" s="23">
        <f>H2024*'POTW Flow Rate'!C$11</f>
        <v>59.243942590166718</v>
      </c>
      <c r="J2024" s="12" t="s">
        <v>4627</v>
      </c>
    </row>
    <row r="2025" spans="1:10">
      <c r="A2025" t="s">
        <v>4078</v>
      </c>
      <c r="B2025" t="s">
        <v>4024</v>
      </c>
      <c r="C2025" t="s">
        <v>2384</v>
      </c>
      <c r="D2025" t="s">
        <v>4079</v>
      </c>
      <c r="E2025" t="s">
        <v>2285</v>
      </c>
      <c r="F2025" t="s">
        <v>4025</v>
      </c>
      <c r="G2025">
        <v>7128</v>
      </c>
      <c r="H2025" s="35">
        <f t="shared" si="31"/>
        <v>2.2101512931037715E-5</v>
      </c>
      <c r="I2025" s="23">
        <f>H2025*'POTW Flow Rate'!C$11</f>
        <v>228.26530961227476</v>
      </c>
      <c r="J2025" s="12" t="s">
        <v>4627</v>
      </c>
    </row>
    <row r="2026" spans="1:10">
      <c r="A2026" t="s">
        <v>4080</v>
      </c>
      <c r="B2026" t="s">
        <v>4024</v>
      </c>
      <c r="C2026" t="s">
        <v>2387</v>
      </c>
      <c r="D2026" t="s">
        <v>3349</v>
      </c>
      <c r="E2026" t="s">
        <v>2285</v>
      </c>
      <c r="F2026" t="s">
        <v>4025</v>
      </c>
      <c r="G2026">
        <v>4404</v>
      </c>
      <c r="H2026" s="35">
        <f t="shared" si="31"/>
        <v>1.3655311861432393E-5</v>
      </c>
      <c r="I2026" s="23">
        <f>H2026*'POTW Flow Rate'!C$11</f>
        <v>141.03260711734822</v>
      </c>
      <c r="J2026" s="12" t="s">
        <v>4627</v>
      </c>
    </row>
    <row r="2027" spans="1:10">
      <c r="A2027" t="s">
        <v>4081</v>
      </c>
      <c r="B2027" t="s">
        <v>4024</v>
      </c>
      <c r="C2027" t="s">
        <v>2390</v>
      </c>
      <c r="D2027" t="s">
        <v>2160</v>
      </c>
      <c r="E2027" t="s">
        <v>2285</v>
      </c>
      <c r="F2027" t="s">
        <v>4025</v>
      </c>
      <c r="G2027">
        <v>11564</v>
      </c>
      <c r="H2027" s="35">
        <f t="shared" si="31"/>
        <v>3.5856045950409673E-5</v>
      </c>
      <c r="I2027" s="23">
        <f>H2027*'POTW Flow Rate'!C$11</f>
        <v>370.32267681766911</v>
      </c>
      <c r="J2027" s="12" t="s">
        <v>4627</v>
      </c>
    </row>
    <row r="2028" spans="1:10">
      <c r="A2028" t="s">
        <v>4082</v>
      </c>
      <c r="B2028" t="s">
        <v>4024</v>
      </c>
      <c r="C2028" t="s">
        <v>2393</v>
      </c>
      <c r="D2028" t="s">
        <v>4083</v>
      </c>
      <c r="E2028" t="s">
        <v>2285</v>
      </c>
      <c r="F2028" t="s">
        <v>4025</v>
      </c>
      <c r="G2028">
        <v>5446</v>
      </c>
      <c r="H2028" s="35">
        <f t="shared" si="31"/>
        <v>1.6886200816839422E-5</v>
      </c>
      <c r="I2028" s="23">
        <f>H2028*'POTW Flow Rate'!C$11</f>
        <v>174.40135748435023</v>
      </c>
      <c r="J2028" s="12" t="s">
        <v>4627</v>
      </c>
    </row>
    <row r="2029" spans="1:10">
      <c r="A2029" t="s">
        <v>4084</v>
      </c>
      <c r="B2029" t="s">
        <v>4024</v>
      </c>
      <c r="C2029" t="s">
        <v>2396</v>
      </c>
      <c r="D2029" t="s">
        <v>2166</v>
      </c>
      <c r="E2029" t="s">
        <v>2285</v>
      </c>
      <c r="F2029" t="s">
        <v>4025</v>
      </c>
      <c r="G2029">
        <v>2587</v>
      </c>
      <c r="H2029" s="35">
        <f t="shared" si="31"/>
        <v>8.0214104871765678E-6</v>
      </c>
      <c r="I2029" s="23">
        <f>H2029*'POTW Flow Rate'!C$11</f>
        <v>82.845448367979074</v>
      </c>
      <c r="J2029" s="12" t="s">
        <v>4627</v>
      </c>
    </row>
    <row r="2030" spans="1:10">
      <c r="A2030" t="s">
        <v>4085</v>
      </c>
      <c r="B2030" t="s">
        <v>4024</v>
      </c>
      <c r="C2030" t="s">
        <v>2399</v>
      </c>
      <c r="D2030" t="s">
        <v>4617</v>
      </c>
      <c r="E2030" t="s">
        <v>2285</v>
      </c>
      <c r="F2030" t="s">
        <v>4025</v>
      </c>
      <c r="G2030">
        <v>16432</v>
      </c>
      <c r="H2030" s="35">
        <f t="shared" si="31"/>
        <v>5.0950064601965736E-5</v>
      </c>
      <c r="I2030" s="23">
        <f>H2030*'POTW Flow Rate'!C$11</f>
        <v>526.21430521168622</v>
      </c>
      <c r="J2030" s="12" t="s">
        <v>4627</v>
      </c>
    </row>
    <row r="2031" spans="1:10">
      <c r="A2031" t="s">
        <v>4086</v>
      </c>
      <c r="B2031" t="s">
        <v>4024</v>
      </c>
      <c r="C2031" t="s">
        <v>2402</v>
      </c>
      <c r="D2031" t="s">
        <v>4087</v>
      </c>
      <c r="E2031" t="s">
        <v>2285</v>
      </c>
      <c r="F2031" t="s">
        <v>4025</v>
      </c>
      <c r="G2031">
        <v>14616</v>
      </c>
      <c r="H2031" s="35">
        <f t="shared" si="31"/>
        <v>4.5319263888895522E-5</v>
      </c>
      <c r="I2031" s="23">
        <f>H2031*'POTW Flow Rate'!C$11</f>
        <v>468.05917021506849</v>
      </c>
      <c r="J2031" s="12" t="s">
        <v>4627</v>
      </c>
    </row>
    <row r="2032" spans="1:10">
      <c r="A2032" t="s">
        <v>4088</v>
      </c>
      <c r="B2032" t="s">
        <v>4024</v>
      </c>
      <c r="C2032" t="s">
        <v>2405</v>
      </c>
      <c r="D2032" t="s">
        <v>4089</v>
      </c>
      <c r="E2032" t="s">
        <v>2285</v>
      </c>
      <c r="F2032" t="s">
        <v>4025</v>
      </c>
      <c r="G2032">
        <v>3931</v>
      </c>
      <c r="H2032" s="35">
        <f t="shared" si="31"/>
        <v>1.2188699120638225E-5</v>
      </c>
      <c r="I2032" s="23">
        <f>H2032*'POTW Flow Rate'!C$11</f>
        <v>125.88537206591641</v>
      </c>
      <c r="J2032" s="12" t="s">
        <v>4627</v>
      </c>
    </row>
    <row r="2033" spans="1:10">
      <c r="A2033" t="s">
        <v>4090</v>
      </c>
      <c r="B2033" t="s">
        <v>4024</v>
      </c>
      <c r="C2033" t="s">
        <v>2408</v>
      </c>
      <c r="D2033" t="s">
        <v>5121</v>
      </c>
      <c r="E2033" t="s">
        <v>2285</v>
      </c>
      <c r="F2033" t="s">
        <v>4025</v>
      </c>
      <c r="G2033">
        <v>1326</v>
      </c>
      <c r="H2033" s="35">
        <f t="shared" si="31"/>
        <v>4.1114767321206525E-6</v>
      </c>
      <c r="I2033" s="23">
        <f>H2033*'POTW Flow Rate'!C$11</f>
        <v>42.46349614841138</v>
      </c>
      <c r="J2033" s="12" t="s">
        <v>4627</v>
      </c>
    </row>
    <row r="2034" spans="1:10">
      <c r="A2034" t="s">
        <v>4091</v>
      </c>
      <c r="B2034" t="s">
        <v>4024</v>
      </c>
      <c r="C2034" t="s">
        <v>2411</v>
      </c>
      <c r="D2034" t="s">
        <v>4931</v>
      </c>
      <c r="E2034" t="s">
        <v>2285</v>
      </c>
      <c r="F2034" t="s">
        <v>4025</v>
      </c>
      <c r="G2034">
        <v>4422</v>
      </c>
      <c r="H2034" s="35">
        <f t="shared" si="31"/>
        <v>1.3711123762773399E-5</v>
      </c>
      <c r="I2034" s="23">
        <f>H2034*'POTW Flow Rate'!C$11</f>
        <v>141.60903466687418</v>
      </c>
      <c r="J2034" s="12" t="s">
        <v>4627</v>
      </c>
    </row>
    <row r="2035" spans="1:10">
      <c r="A2035" t="s">
        <v>4092</v>
      </c>
      <c r="B2035" t="s">
        <v>4024</v>
      </c>
      <c r="C2035" t="s">
        <v>2414</v>
      </c>
      <c r="D2035" t="s">
        <v>4093</v>
      </c>
      <c r="E2035" t="s">
        <v>2285</v>
      </c>
      <c r="F2035" t="s">
        <v>4025</v>
      </c>
      <c r="G2035">
        <v>765</v>
      </c>
      <c r="H2035" s="35">
        <f t="shared" si="31"/>
        <v>2.3720058069926841E-6</v>
      </c>
      <c r="I2035" s="23">
        <f>H2035*'POTW Flow Rate'!C$11</f>
        <v>24.49817085485272</v>
      </c>
      <c r="J2035" s="12" t="s">
        <v>4627</v>
      </c>
    </row>
    <row r="2036" spans="1:10">
      <c r="A2036" t="s">
        <v>4094</v>
      </c>
      <c r="B2036" t="s">
        <v>4024</v>
      </c>
      <c r="C2036" t="s">
        <v>2417</v>
      </c>
      <c r="D2036" t="s">
        <v>4643</v>
      </c>
      <c r="E2036" t="s">
        <v>2285</v>
      </c>
      <c r="F2036" t="s">
        <v>4025</v>
      </c>
      <c r="G2036">
        <v>30372</v>
      </c>
      <c r="H2036" s="35">
        <f t="shared" si="31"/>
        <v>9.4173281529387985E-5</v>
      </c>
      <c r="I2036" s="23">
        <f>H2036*'POTW Flow Rate'!C$11</f>
        <v>972.62541856678024</v>
      </c>
      <c r="J2036" s="12" t="s">
        <v>4627</v>
      </c>
    </row>
    <row r="2037" spans="1:10">
      <c r="A2037" t="s">
        <v>4095</v>
      </c>
      <c r="B2037" t="s">
        <v>4024</v>
      </c>
      <c r="C2037" t="s">
        <v>2420</v>
      </c>
      <c r="D2037" t="s">
        <v>2182</v>
      </c>
      <c r="E2037" t="s">
        <v>2285</v>
      </c>
      <c r="F2037" t="s">
        <v>4025</v>
      </c>
      <c r="G2037">
        <v>1955</v>
      </c>
      <c r="H2037" s="35">
        <f t="shared" si="31"/>
        <v>6.0617926178701933E-6</v>
      </c>
      <c r="I2037" s="23">
        <f>H2037*'POTW Flow Rate'!C$11</f>
        <v>62.606436629068071</v>
      </c>
      <c r="J2037" s="12" t="s">
        <v>4627</v>
      </c>
    </row>
    <row r="2038" spans="1:10">
      <c r="A2038" t="s">
        <v>4096</v>
      </c>
      <c r="B2038" t="s">
        <v>4024</v>
      </c>
      <c r="C2038" t="s">
        <v>2423</v>
      </c>
      <c r="D2038" t="s">
        <v>4097</v>
      </c>
      <c r="E2038" t="s">
        <v>2285</v>
      </c>
      <c r="F2038" t="s">
        <v>4025</v>
      </c>
      <c r="G2038">
        <v>21129</v>
      </c>
      <c r="H2038" s="35">
        <f t="shared" si="31"/>
        <v>6.551387019078226E-5</v>
      </c>
      <c r="I2038" s="23">
        <f>H2038*'POTW Flow Rate'!C$11</f>
        <v>676.62987188520685</v>
      </c>
      <c r="J2038" s="12" t="s">
        <v>4627</v>
      </c>
    </row>
    <row r="2039" spans="1:10">
      <c r="A2039" t="s">
        <v>4098</v>
      </c>
      <c r="B2039" t="s">
        <v>4024</v>
      </c>
      <c r="C2039" t="s">
        <v>2426</v>
      </c>
      <c r="D2039" t="s">
        <v>4099</v>
      </c>
      <c r="E2039" t="s">
        <v>2285</v>
      </c>
      <c r="F2039" t="s">
        <v>4025</v>
      </c>
      <c r="G2039">
        <v>2310</v>
      </c>
      <c r="H2039" s="35">
        <f t="shared" si="31"/>
        <v>7.1625273387622232E-6</v>
      </c>
      <c r="I2039" s="23">
        <f>H2039*'POTW Flow Rate'!C$11</f>
        <v>73.974868855829797</v>
      </c>
      <c r="J2039" s="12" t="s">
        <v>4627</v>
      </c>
    </row>
    <row r="2040" spans="1:10">
      <c r="A2040" t="s">
        <v>4100</v>
      </c>
      <c r="B2040" t="s">
        <v>4024</v>
      </c>
      <c r="C2040" t="s">
        <v>2429</v>
      </c>
      <c r="D2040" t="s">
        <v>4101</v>
      </c>
      <c r="E2040" t="s">
        <v>2285</v>
      </c>
      <c r="F2040" t="s">
        <v>4025</v>
      </c>
      <c r="G2040">
        <v>8082</v>
      </c>
      <c r="H2040" s="35">
        <f t="shared" si="31"/>
        <v>2.5059543702110947E-5</v>
      </c>
      <c r="I2040" s="23">
        <f>H2040*'POTW Flow Rate'!C$11</f>
        <v>258.81596973714994</v>
      </c>
      <c r="J2040" s="12" t="s">
        <v>4627</v>
      </c>
    </row>
    <row r="2041" spans="1:10">
      <c r="A2041" t="s">
        <v>4102</v>
      </c>
      <c r="B2041" t="s">
        <v>4024</v>
      </c>
      <c r="C2041" t="s">
        <v>2432</v>
      </c>
      <c r="D2041" t="s">
        <v>4103</v>
      </c>
      <c r="E2041" t="s">
        <v>2285</v>
      </c>
      <c r="F2041" t="s">
        <v>4025</v>
      </c>
      <c r="G2041">
        <v>10970</v>
      </c>
      <c r="H2041" s="35">
        <f t="shared" si="31"/>
        <v>3.4014253206156532E-5</v>
      </c>
      <c r="I2041" s="23">
        <f>H2041*'POTW Flow Rate'!C$11</f>
        <v>351.30056768331292</v>
      </c>
      <c r="J2041" s="12" t="s">
        <v>4627</v>
      </c>
    </row>
    <row r="2042" spans="1:10">
      <c r="A2042" t="s">
        <v>4104</v>
      </c>
      <c r="B2042" t="s">
        <v>4024</v>
      </c>
      <c r="C2042" t="s">
        <v>2435</v>
      </c>
      <c r="D2042" t="s">
        <v>4105</v>
      </c>
      <c r="E2042" t="s">
        <v>2285</v>
      </c>
      <c r="F2042" t="s">
        <v>4025</v>
      </c>
      <c r="G2042">
        <v>69384</v>
      </c>
      <c r="H2042" s="35">
        <f t="shared" si="31"/>
        <v>2.1513627570245804E-4</v>
      </c>
      <c r="I2042" s="23">
        <f>H2042*'POTW Flow Rate'!C$11</f>
        <v>2221.9360609060145</v>
      </c>
      <c r="J2042" s="12" t="s">
        <v>4627</v>
      </c>
    </row>
    <row r="2043" spans="1:10">
      <c r="A2043" t="s">
        <v>4106</v>
      </c>
      <c r="B2043" t="s">
        <v>4024</v>
      </c>
      <c r="C2043" t="s">
        <v>2438</v>
      </c>
      <c r="D2043" t="s">
        <v>4803</v>
      </c>
      <c r="E2043" t="s">
        <v>2285</v>
      </c>
      <c r="F2043" t="s">
        <v>4025</v>
      </c>
      <c r="G2043">
        <v>4192</v>
      </c>
      <c r="H2043" s="35">
        <f t="shared" si="31"/>
        <v>1.2997971690082788E-5</v>
      </c>
      <c r="I2043" s="23">
        <f>H2043*'POTW Flow Rate'!C$11</f>
        <v>134.24357153404264</v>
      </c>
      <c r="J2043" s="12" t="s">
        <v>4627</v>
      </c>
    </row>
    <row r="2044" spans="1:10">
      <c r="A2044" t="s">
        <v>4107</v>
      </c>
      <c r="B2044" t="s">
        <v>4024</v>
      </c>
      <c r="C2044" t="s">
        <v>2441</v>
      </c>
      <c r="D2044" t="s">
        <v>4108</v>
      </c>
      <c r="E2044" t="s">
        <v>2285</v>
      </c>
      <c r="F2044" t="s">
        <v>4025</v>
      </c>
      <c r="G2044">
        <v>32130</v>
      </c>
      <c r="H2044" s="35">
        <f t="shared" si="31"/>
        <v>9.9624243893692738E-5</v>
      </c>
      <c r="I2044" s="23">
        <f>H2044*'POTW Flow Rate'!C$11</f>
        <v>1028.9231759038144</v>
      </c>
      <c r="J2044" s="12" t="s">
        <v>4627</v>
      </c>
    </row>
    <row r="2045" spans="1:10">
      <c r="A2045" t="s">
        <v>4109</v>
      </c>
      <c r="B2045" t="s">
        <v>4110</v>
      </c>
      <c r="C2045" t="s">
        <v>2283</v>
      </c>
      <c r="D2045" t="s">
        <v>2853</v>
      </c>
      <c r="E2045" t="s">
        <v>2285</v>
      </c>
      <c r="F2045" t="s">
        <v>4111</v>
      </c>
      <c r="G2045">
        <v>28129</v>
      </c>
      <c r="H2045" s="35">
        <f t="shared" si="31"/>
        <v>8.7218498490061719E-5</v>
      </c>
      <c r="I2045" s="23">
        <f>H2045*'POTW Flow Rate'!C$11</f>
        <v>900.79614114529704</v>
      </c>
      <c r="J2045" s="12" t="s">
        <v>4627</v>
      </c>
    </row>
    <row r="2046" spans="1:10">
      <c r="A2046" t="s">
        <v>4112</v>
      </c>
      <c r="B2046" t="s">
        <v>4110</v>
      </c>
      <c r="C2046" t="s">
        <v>2288</v>
      </c>
      <c r="D2046" t="s">
        <v>4672</v>
      </c>
      <c r="E2046" t="s">
        <v>2285</v>
      </c>
      <c r="F2046" t="s">
        <v>4111</v>
      </c>
      <c r="G2046">
        <v>105040</v>
      </c>
      <c r="H2046" s="35">
        <f t="shared" si="31"/>
        <v>3.2569345093661639E-4</v>
      </c>
      <c r="I2046" s="23">
        <f>H2046*'POTW Flow Rate'!C$11</f>
        <v>3363.7749890114114</v>
      </c>
      <c r="J2046" s="12" t="s">
        <v>4627</v>
      </c>
    </row>
    <row r="2047" spans="1:10">
      <c r="A2047" t="s">
        <v>4113</v>
      </c>
      <c r="B2047" t="s">
        <v>4110</v>
      </c>
      <c r="C2047" t="s">
        <v>2291</v>
      </c>
      <c r="D2047" t="s">
        <v>4114</v>
      </c>
      <c r="E2047" t="s">
        <v>2285</v>
      </c>
      <c r="F2047" t="s">
        <v>4111</v>
      </c>
      <c r="G2047">
        <v>53035</v>
      </c>
      <c r="H2047" s="35">
        <f t="shared" si="31"/>
        <v>1.6444356597889806E-4</v>
      </c>
      <c r="I2047" s="23">
        <f>H2047*'POTW Flow Rate'!C$11</f>
        <v>1698.3797271726983</v>
      </c>
      <c r="J2047" s="12" t="s">
        <v>4627</v>
      </c>
    </row>
    <row r="2048" spans="1:10">
      <c r="A2048" t="s">
        <v>4115</v>
      </c>
      <c r="B2048" t="s">
        <v>4110</v>
      </c>
      <c r="C2048" t="s">
        <v>2294</v>
      </c>
      <c r="D2048" t="s">
        <v>4116</v>
      </c>
      <c r="E2048" t="s">
        <v>2285</v>
      </c>
      <c r="F2048" t="s">
        <v>4111</v>
      </c>
      <c r="G2048">
        <v>99175</v>
      </c>
      <c r="H2048" s="35">
        <f t="shared" si="31"/>
        <v>3.0750807308300586E-4</v>
      </c>
      <c r="I2048" s="23">
        <f>H2048*'POTW Flow Rate'!C$11</f>
        <v>3175.955679124208</v>
      </c>
      <c r="J2048" s="12" t="s">
        <v>4627</v>
      </c>
    </row>
    <row r="2049" spans="1:10">
      <c r="A2049" t="s">
        <v>4117</v>
      </c>
      <c r="B2049" t="s">
        <v>4110</v>
      </c>
      <c r="C2049" t="s">
        <v>2297</v>
      </c>
      <c r="D2049" t="s">
        <v>4118</v>
      </c>
      <c r="E2049" t="s">
        <v>2285</v>
      </c>
      <c r="F2049" t="s">
        <v>4111</v>
      </c>
      <c r="G2049">
        <v>64713</v>
      </c>
      <c r="H2049" s="35">
        <f t="shared" si="31"/>
        <v>2.0065308730446741E-4</v>
      </c>
      <c r="I2049" s="23">
        <f>H2049*'POTW Flow Rate'!C$11</f>
        <v>2072.3531118040314</v>
      </c>
      <c r="J2049" s="12" t="s">
        <v>4627</v>
      </c>
    </row>
    <row r="2050" spans="1:10">
      <c r="A2050" t="s">
        <v>4119</v>
      </c>
      <c r="B2050" t="s">
        <v>4110</v>
      </c>
      <c r="C2050" t="s">
        <v>2300</v>
      </c>
      <c r="D2050" t="s">
        <v>4120</v>
      </c>
      <c r="E2050" t="s">
        <v>2285</v>
      </c>
      <c r="F2050" t="s">
        <v>4111</v>
      </c>
      <c r="G2050">
        <v>45841</v>
      </c>
      <c r="H2050" s="35">
        <f t="shared" si="31"/>
        <v>1.4213740940961E-4</v>
      </c>
      <c r="I2050" s="23">
        <f>H2050*'POTW Flow Rate'!C$11</f>
        <v>1468.0008498788284</v>
      </c>
      <c r="J2050" s="12" t="s">
        <v>4627</v>
      </c>
    </row>
    <row r="2051" spans="1:10">
      <c r="A2051" t="s">
        <v>4121</v>
      </c>
      <c r="B2051" t="s">
        <v>4110</v>
      </c>
      <c r="C2051" t="s">
        <v>2303</v>
      </c>
      <c r="D2051" t="s">
        <v>4122</v>
      </c>
      <c r="E2051" t="s">
        <v>2285</v>
      </c>
      <c r="F2051" t="s">
        <v>4111</v>
      </c>
      <c r="G2051">
        <v>69461</v>
      </c>
      <c r="H2051" s="35">
        <f t="shared" ref="H2051:H2114" si="32">G2051/G$3226</f>
        <v>2.1537502661375012E-4</v>
      </c>
      <c r="I2051" s="23">
        <f>H2051*'POTW Flow Rate'!C$11</f>
        <v>2224.401889867876</v>
      </c>
      <c r="J2051" s="12" t="s">
        <v>4627</v>
      </c>
    </row>
    <row r="2052" spans="1:10">
      <c r="A2052" t="s">
        <v>4123</v>
      </c>
      <c r="B2052" t="s">
        <v>4110</v>
      </c>
      <c r="C2052" t="s">
        <v>2306</v>
      </c>
      <c r="D2052" t="s">
        <v>1764</v>
      </c>
      <c r="E2052" t="s">
        <v>2285</v>
      </c>
      <c r="F2052" t="s">
        <v>4111</v>
      </c>
      <c r="G2052">
        <v>44116</v>
      </c>
      <c r="H2052" s="35">
        <f t="shared" si="32"/>
        <v>1.3678876886443039E-4</v>
      </c>
      <c r="I2052" s="23">
        <f>H2052*'POTW Flow Rate'!C$11</f>
        <v>1412.7598763825918</v>
      </c>
      <c r="J2052" s="12" t="s">
        <v>4627</v>
      </c>
    </row>
    <row r="2053" spans="1:10">
      <c r="A2053" t="s">
        <v>4124</v>
      </c>
      <c r="B2053" t="s">
        <v>4110</v>
      </c>
      <c r="C2053" t="s">
        <v>2309</v>
      </c>
      <c r="D2053" t="s">
        <v>2304</v>
      </c>
      <c r="E2053" t="s">
        <v>2285</v>
      </c>
      <c r="F2053" t="s">
        <v>4111</v>
      </c>
      <c r="G2053">
        <v>374158</v>
      </c>
      <c r="H2053" s="35">
        <f t="shared" si="32"/>
        <v>1.1601371878859723E-3</v>
      </c>
      <c r="I2053" s="23">
        <f>H2053*'POTW Flow Rate'!C$11</f>
        <v>11981.943281973838</v>
      </c>
      <c r="J2053" s="12" t="s">
        <v>4627</v>
      </c>
    </row>
    <row r="2054" spans="1:10">
      <c r="A2054" t="s">
        <v>4125</v>
      </c>
      <c r="B2054" t="s">
        <v>4110</v>
      </c>
      <c r="C2054" t="s">
        <v>2312</v>
      </c>
      <c r="D2054" t="s">
        <v>2608</v>
      </c>
      <c r="E2054" t="s">
        <v>2285</v>
      </c>
      <c r="F2054" t="s">
        <v>4111</v>
      </c>
      <c r="G2054">
        <v>28187</v>
      </c>
      <c r="H2054" s="35">
        <f t="shared" si="32"/>
        <v>8.7398336838827182E-5</v>
      </c>
      <c r="I2054" s="23">
        <f>H2054*'POTW Flow Rate'!C$11</f>
        <v>902.65351880488072</v>
      </c>
      <c r="J2054" s="12" t="s">
        <v>4627</v>
      </c>
    </row>
    <row r="2055" spans="1:10">
      <c r="A2055" t="s">
        <v>4126</v>
      </c>
      <c r="B2055" t="s">
        <v>4110</v>
      </c>
      <c r="C2055" t="s">
        <v>2315</v>
      </c>
      <c r="D2055" t="s">
        <v>1772</v>
      </c>
      <c r="E2055" t="s">
        <v>2285</v>
      </c>
      <c r="F2055" t="s">
        <v>4111</v>
      </c>
      <c r="G2055">
        <v>39128</v>
      </c>
      <c r="H2055" s="35">
        <f t="shared" si="32"/>
        <v>1.2132267087060098E-4</v>
      </c>
      <c r="I2055" s="23">
        <f>H2055*'POTW Flow Rate'!C$11</f>
        <v>1253.0253976584017</v>
      </c>
      <c r="J2055" s="12" t="s">
        <v>4627</v>
      </c>
    </row>
    <row r="2056" spans="1:10">
      <c r="A2056" t="s">
        <v>4127</v>
      </c>
      <c r="B2056" t="s">
        <v>4110</v>
      </c>
      <c r="C2056" t="s">
        <v>2318</v>
      </c>
      <c r="D2056" t="s">
        <v>2612</v>
      </c>
      <c r="E2056" t="s">
        <v>2285</v>
      </c>
      <c r="F2056" t="s">
        <v>4111</v>
      </c>
      <c r="G2056">
        <v>136554</v>
      </c>
      <c r="H2056" s="35">
        <f t="shared" si="32"/>
        <v>4.2340768753997254E-4</v>
      </c>
      <c r="I2056" s="23">
        <f>H2056*'POTW Flow Rate'!C$11</f>
        <v>4372.9715332203377</v>
      </c>
      <c r="J2056" s="12" t="s">
        <v>4627</v>
      </c>
    </row>
    <row r="2057" spans="1:10">
      <c r="A2057" t="s">
        <v>4128</v>
      </c>
      <c r="B2057" t="s">
        <v>4110</v>
      </c>
      <c r="C2057" t="s">
        <v>2321</v>
      </c>
      <c r="D2057" t="s">
        <v>4129</v>
      </c>
      <c r="E2057" t="s">
        <v>2285</v>
      </c>
      <c r="F2057" t="s">
        <v>4111</v>
      </c>
      <c r="G2057">
        <v>201560</v>
      </c>
      <c r="H2057" s="35">
        <f t="shared" si="32"/>
        <v>6.2496926857182414E-4</v>
      </c>
      <c r="I2057" s="23">
        <f>H2057*'POTW Flow Rate'!C$11</f>
        <v>6454.7076045805425</v>
      </c>
      <c r="J2057" s="12" t="s">
        <v>4627</v>
      </c>
    </row>
    <row r="2058" spans="1:10">
      <c r="A2058" t="s">
        <v>4130</v>
      </c>
      <c r="B2058" t="s">
        <v>4110</v>
      </c>
      <c r="C2058" t="s">
        <v>2324</v>
      </c>
      <c r="D2058" t="s">
        <v>1778</v>
      </c>
      <c r="E2058" t="s">
        <v>2285</v>
      </c>
      <c r="F2058" t="s">
        <v>4111</v>
      </c>
      <c r="G2058">
        <v>41835</v>
      </c>
      <c r="H2058" s="35">
        <f t="shared" si="32"/>
        <v>1.2971616070005091E-4</v>
      </c>
      <c r="I2058" s="23">
        <f>H2058*'POTW Flow Rate'!C$11</f>
        <v>1339.7136963565538</v>
      </c>
      <c r="J2058" s="12" t="s">
        <v>4627</v>
      </c>
    </row>
    <row r="2059" spans="1:10">
      <c r="A2059" t="s">
        <v>4131</v>
      </c>
      <c r="B2059" t="s">
        <v>4110</v>
      </c>
      <c r="C2059" t="s">
        <v>2327</v>
      </c>
      <c r="D2059" t="s">
        <v>4132</v>
      </c>
      <c r="E2059" t="s">
        <v>2285</v>
      </c>
      <c r="F2059" t="s">
        <v>4111</v>
      </c>
      <c r="G2059">
        <v>105686</v>
      </c>
      <c r="H2059" s="35">
        <f t="shared" si="32"/>
        <v>3.2769647806252136E-4</v>
      </c>
      <c r="I2059" s="23">
        <f>H2059*'POTW Flow Rate'!C$11</f>
        <v>3384.4623332888432</v>
      </c>
      <c r="J2059" s="12" t="s">
        <v>4627</v>
      </c>
    </row>
    <row r="2060" spans="1:10">
      <c r="A2060" t="s">
        <v>4133</v>
      </c>
      <c r="B2060" t="s">
        <v>4110</v>
      </c>
      <c r="C2060" t="s">
        <v>2330</v>
      </c>
      <c r="D2060" t="s">
        <v>4134</v>
      </c>
      <c r="E2060" t="s">
        <v>2285</v>
      </c>
      <c r="F2060" t="s">
        <v>4111</v>
      </c>
      <c r="G2060">
        <v>36516</v>
      </c>
      <c r="H2060" s="35">
        <f t="shared" si="32"/>
        <v>1.1322374385378413E-4</v>
      </c>
      <c r="I2060" s="23">
        <f>H2060*'POTW Flow Rate'!C$11</f>
        <v>1169.3793554716367</v>
      </c>
      <c r="J2060" s="12" t="s">
        <v>4627</v>
      </c>
    </row>
    <row r="2061" spans="1:10">
      <c r="A2061" t="s">
        <v>4135</v>
      </c>
      <c r="B2061" t="s">
        <v>4110</v>
      </c>
      <c r="C2061" t="s">
        <v>2333</v>
      </c>
      <c r="D2061" t="s">
        <v>2624</v>
      </c>
      <c r="E2061" t="s">
        <v>2285</v>
      </c>
      <c r="F2061" t="s">
        <v>4111</v>
      </c>
      <c r="G2061">
        <v>42480</v>
      </c>
      <c r="H2061" s="35">
        <f t="shared" si="32"/>
        <v>1.3171608716477023E-4</v>
      </c>
      <c r="I2061" s="23">
        <f>H2061*'POTW Flow Rate'!C$11</f>
        <v>1360.3690168812336</v>
      </c>
      <c r="J2061" s="12" t="s">
        <v>4627</v>
      </c>
    </row>
    <row r="2062" spans="1:10">
      <c r="A2062" t="s">
        <v>4136</v>
      </c>
      <c r="B2062" t="s">
        <v>4110</v>
      </c>
      <c r="C2062" t="s">
        <v>2336</v>
      </c>
      <c r="D2062" t="s">
        <v>4137</v>
      </c>
      <c r="E2062" t="s">
        <v>2285</v>
      </c>
      <c r="F2062" t="s">
        <v>4111</v>
      </c>
      <c r="G2062">
        <v>1259828</v>
      </c>
      <c r="H2062" s="35">
        <f t="shared" si="32"/>
        <v>3.9062997801463783E-3</v>
      </c>
      <c r="I2062" s="23">
        <f>H2062*'POTW Flow Rate'!C$11</f>
        <v>40344.420381342999</v>
      </c>
      <c r="J2062" s="12" t="s">
        <v>4627</v>
      </c>
    </row>
    <row r="2063" spans="1:10">
      <c r="A2063" t="s">
        <v>4138</v>
      </c>
      <c r="B2063" t="s">
        <v>4110</v>
      </c>
      <c r="C2063" t="s">
        <v>2339</v>
      </c>
      <c r="D2063" t="s">
        <v>4139</v>
      </c>
      <c r="E2063" t="s">
        <v>2285</v>
      </c>
      <c r="F2063" t="s">
        <v>4111</v>
      </c>
      <c r="G2063">
        <v>52196</v>
      </c>
      <c r="H2063" s="35">
        <f t="shared" si="32"/>
        <v>1.6184211124417014E-4</v>
      </c>
      <c r="I2063" s="23">
        <f>H2063*'POTW Flow Rate'!C$11</f>
        <v>1671.5117986142391</v>
      </c>
      <c r="J2063" s="12" t="s">
        <v>4627</v>
      </c>
    </row>
    <row r="2064" spans="1:10">
      <c r="A2064" t="s">
        <v>4140</v>
      </c>
      <c r="B2064" t="s">
        <v>4110</v>
      </c>
      <c r="C2064" t="s">
        <v>2342</v>
      </c>
      <c r="D2064" t="s">
        <v>4141</v>
      </c>
      <c r="E2064" t="s">
        <v>2285</v>
      </c>
      <c r="F2064" t="s">
        <v>4111</v>
      </c>
      <c r="G2064">
        <v>38510</v>
      </c>
      <c r="H2064" s="35">
        <f t="shared" si="32"/>
        <v>1.1940646225789317E-4</v>
      </c>
      <c r="I2064" s="23">
        <f>H2064*'POTW Flow Rate'!C$11</f>
        <v>1233.234718458011</v>
      </c>
      <c r="J2064" s="12" t="s">
        <v>4627</v>
      </c>
    </row>
    <row r="2065" spans="1:10">
      <c r="A2065" t="s">
        <v>4142</v>
      </c>
      <c r="B2065" t="s">
        <v>4110</v>
      </c>
      <c r="C2065" t="s">
        <v>2345</v>
      </c>
      <c r="D2065" t="s">
        <v>4694</v>
      </c>
      <c r="E2065" t="s">
        <v>2285</v>
      </c>
      <c r="F2065" t="s">
        <v>4111</v>
      </c>
      <c r="G2065">
        <v>189113</v>
      </c>
      <c r="H2065" s="35">
        <f t="shared" si="32"/>
        <v>5.8637533879451966E-4</v>
      </c>
      <c r="I2065" s="23">
        <f>H2065*'POTW Flow Rate'!C$11</f>
        <v>6056.1079540833507</v>
      </c>
      <c r="J2065" s="12" t="s">
        <v>4627</v>
      </c>
    </row>
    <row r="2066" spans="1:10">
      <c r="A2066" t="s">
        <v>4143</v>
      </c>
      <c r="B2066" t="s">
        <v>4110</v>
      </c>
      <c r="C2066" t="s">
        <v>2348</v>
      </c>
      <c r="D2066" t="s">
        <v>3789</v>
      </c>
      <c r="E2066" t="s">
        <v>2285</v>
      </c>
      <c r="F2066" t="s">
        <v>4111</v>
      </c>
      <c r="G2066">
        <v>75828</v>
      </c>
      <c r="H2066" s="35">
        <f t="shared" si="32"/>
        <v>2.3511693638253759E-4</v>
      </c>
      <c r="I2066" s="23">
        <f>H2066*'POTW Flow Rate'!C$11</f>
        <v>2428.2971236363037</v>
      </c>
      <c r="J2066" s="12" t="s">
        <v>4627</v>
      </c>
    </row>
    <row r="2067" spans="1:10">
      <c r="A2067" t="s">
        <v>4144</v>
      </c>
      <c r="B2067" t="s">
        <v>4110</v>
      </c>
      <c r="C2067" t="s">
        <v>2351</v>
      </c>
      <c r="D2067" t="s">
        <v>2975</v>
      </c>
      <c r="E2067" t="s">
        <v>2285</v>
      </c>
      <c r="F2067" t="s">
        <v>4111</v>
      </c>
      <c r="G2067">
        <v>150381</v>
      </c>
      <c r="H2067" s="35">
        <f t="shared" si="32"/>
        <v>4.6628052975342072E-4</v>
      </c>
      <c r="I2067" s="23">
        <f>H2067*'POTW Flow Rate'!C$11</f>
        <v>4815.7639625145193</v>
      </c>
      <c r="J2067" s="12" t="s">
        <v>4627</v>
      </c>
    </row>
    <row r="2068" spans="1:10">
      <c r="A2068" t="s">
        <v>4145</v>
      </c>
      <c r="B2068" t="s">
        <v>4110</v>
      </c>
      <c r="C2068" t="s">
        <v>2354</v>
      </c>
      <c r="D2068" t="s">
        <v>2370</v>
      </c>
      <c r="E2068" t="s">
        <v>2285</v>
      </c>
      <c r="F2068" t="s">
        <v>4111</v>
      </c>
      <c r="G2068">
        <v>28800</v>
      </c>
      <c r="H2068" s="35">
        <f t="shared" si="32"/>
        <v>8.9299042145606937E-5</v>
      </c>
      <c r="I2068" s="23">
        <f>H2068*'POTW Flow Rate'!C$11</f>
        <v>922.28407924151429</v>
      </c>
      <c r="J2068" s="12" t="s">
        <v>4627</v>
      </c>
    </row>
    <row r="2069" spans="1:10">
      <c r="A2069" t="s">
        <v>4146</v>
      </c>
      <c r="B2069" t="s">
        <v>4110</v>
      </c>
      <c r="C2069" t="s">
        <v>2357</v>
      </c>
      <c r="D2069" t="s">
        <v>2373</v>
      </c>
      <c r="E2069" t="s">
        <v>2285</v>
      </c>
      <c r="F2069" t="s">
        <v>4111</v>
      </c>
      <c r="G2069">
        <v>1231393</v>
      </c>
      <c r="H2069" s="35">
        <f t="shared" si="32"/>
        <v>3.8181324793335196E-3</v>
      </c>
      <c r="I2069" s="23">
        <f>H2069*'POTW Flow Rate'!C$11</f>
        <v>39433.824971855764</v>
      </c>
      <c r="J2069" s="12" t="s">
        <v>4627</v>
      </c>
    </row>
    <row r="2070" spans="1:10">
      <c r="A2070" t="s">
        <v>4147</v>
      </c>
      <c r="B2070" t="s">
        <v>4110</v>
      </c>
      <c r="C2070" t="s">
        <v>2360</v>
      </c>
      <c r="D2070" t="s">
        <v>2638</v>
      </c>
      <c r="E2070" t="s">
        <v>2285</v>
      </c>
      <c r="F2070" t="s">
        <v>4111</v>
      </c>
      <c r="G2070">
        <v>42580</v>
      </c>
      <c r="H2070" s="35">
        <f t="shared" si="32"/>
        <v>1.3202615328333138E-4</v>
      </c>
      <c r="I2070" s="23">
        <f>H2070*'POTW Flow Rate'!C$11</f>
        <v>1363.5713921563779</v>
      </c>
      <c r="J2070" s="12" t="s">
        <v>4627</v>
      </c>
    </row>
    <row r="2071" spans="1:10">
      <c r="A2071" t="s">
        <v>4148</v>
      </c>
      <c r="B2071" t="s">
        <v>4110</v>
      </c>
      <c r="C2071" t="s">
        <v>2363</v>
      </c>
      <c r="D2071" t="s">
        <v>4149</v>
      </c>
      <c r="E2071" t="s">
        <v>2285</v>
      </c>
      <c r="F2071" t="s">
        <v>4111</v>
      </c>
      <c r="G2071">
        <v>30397</v>
      </c>
      <c r="H2071" s="35">
        <f t="shared" si="32"/>
        <v>9.4250798059028273E-5</v>
      </c>
      <c r="I2071" s="23">
        <f>H2071*'POTW Flow Rate'!C$11</f>
        <v>973.42601238556631</v>
      </c>
      <c r="J2071" s="12" t="s">
        <v>4627</v>
      </c>
    </row>
    <row r="2072" spans="1:10">
      <c r="A2072" t="s">
        <v>4150</v>
      </c>
      <c r="B2072" t="s">
        <v>4110</v>
      </c>
      <c r="C2072" t="s">
        <v>2366</v>
      </c>
      <c r="D2072" t="s">
        <v>4151</v>
      </c>
      <c r="E2072" t="s">
        <v>2285</v>
      </c>
      <c r="F2072" t="s">
        <v>4111</v>
      </c>
      <c r="G2072">
        <v>94295</v>
      </c>
      <c r="H2072" s="35">
        <f t="shared" si="32"/>
        <v>2.9237684649722242E-4</v>
      </c>
      <c r="I2072" s="23">
        <f>H2072*'POTW Flow Rate'!C$11</f>
        <v>3019.679765697173</v>
      </c>
      <c r="J2072" s="12" t="s">
        <v>4627</v>
      </c>
    </row>
    <row r="2073" spans="1:10">
      <c r="A2073" t="s">
        <v>4152</v>
      </c>
      <c r="B2073" t="s">
        <v>4110</v>
      </c>
      <c r="C2073" t="s">
        <v>2369</v>
      </c>
      <c r="D2073" t="s">
        <v>2379</v>
      </c>
      <c r="E2073" t="s">
        <v>2285</v>
      </c>
      <c r="F2073" t="s">
        <v>4111</v>
      </c>
      <c r="G2073">
        <v>163820</v>
      </c>
      <c r="H2073" s="35">
        <f t="shared" si="32"/>
        <v>5.079503154268517E-4</v>
      </c>
      <c r="I2073" s="23">
        <f>H2073*'POTW Flow Rate'!C$11</f>
        <v>5246.1311757411413</v>
      </c>
      <c r="J2073" s="12" t="s">
        <v>4627</v>
      </c>
    </row>
    <row r="2074" spans="1:10">
      <c r="A2074" t="s">
        <v>4153</v>
      </c>
      <c r="B2074" t="s">
        <v>4110</v>
      </c>
      <c r="C2074" t="s">
        <v>2372</v>
      </c>
      <c r="D2074" t="s">
        <v>4154</v>
      </c>
      <c r="E2074" t="s">
        <v>2285</v>
      </c>
      <c r="F2074" t="s">
        <v>4111</v>
      </c>
      <c r="G2074">
        <v>39590</v>
      </c>
      <c r="H2074" s="35">
        <f t="shared" si="32"/>
        <v>1.2275517633835342E-4</v>
      </c>
      <c r="I2074" s="23">
        <f>H2074*'POTW Flow Rate'!C$11</f>
        <v>1267.8203714295678</v>
      </c>
      <c r="J2074" s="12" t="s">
        <v>4627</v>
      </c>
    </row>
    <row r="2075" spans="1:10">
      <c r="A2075" t="s">
        <v>4155</v>
      </c>
      <c r="B2075" t="s">
        <v>4110</v>
      </c>
      <c r="C2075" t="s">
        <v>2375</v>
      </c>
      <c r="D2075" t="s">
        <v>3045</v>
      </c>
      <c r="E2075" t="s">
        <v>2285</v>
      </c>
      <c r="F2075" t="s">
        <v>4111</v>
      </c>
      <c r="G2075">
        <v>806631</v>
      </c>
      <c r="H2075" s="35">
        <f t="shared" si="32"/>
        <v>2.5010894328108707E-3</v>
      </c>
      <c r="I2075" s="23">
        <f>H2075*'POTW Flow Rate'!C$11</f>
        <v>25831.351705647983</v>
      </c>
      <c r="J2075" s="12" t="s">
        <v>4627</v>
      </c>
    </row>
    <row r="2076" spans="1:10">
      <c r="A2076" t="s">
        <v>4156</v>
      </c>
      <c r="B2076" t="s">
        <v>4110</v>
      </c>
      <c r="C2076" t="s">
        <v>2378</v>
      </c>
      <c r="D2076" t="s">
        <v>3245</v>
      </c>
      <c r="E2076" t="s">
        <v>2285</v>
      </c>
      <c r="F2076" t="s">
        <v>4111</v>
      </c>
      <c r="G2076">
        <v>75337</v>
      </c>
      <c r="H2076" s="35">
        <f t="shared" si="32"/>
        <v>2.3359451174040241E-4</v>
      </c>
      <c r="I2076" s="23">
        <f>H2076*'POTW Flow Rate'!C$11</f>
        <v>2412.5734610353456</v>
      </c>
      <c r="J2076" s="12" t="s">
        <v>4627</v>
      </c>
    </row>
    <row r="2077" spans="1:10">
      <c r="A2077" t="s">
        <v>4157</v>
      </c>
      <c r="B2077" t="s">
        <v>4110</v>
      </c>
      <c r="C2077" t="s">
        <v>2381</v>
      </c>
      <c r="D2077" t="s">
        <v>4549</v>
      </c>
      <c r="E2077" t="s">
        <v>2285</v>
      </c>
      <c r="F2077" t="s">
        <v>4111</v>
      </c>
      <c r="G2077">
        <v>31796</v>
      </c>
      <c r="H2077" s="35">
        <f t="shared" si="32"/>
        <v>9.8588623057698546E-5</v>
      </c>
      <c r="I2077" s="23">
        <f>H2077*'POTW Flow Rate'!C$11</f>
        <v>1018.2272424848329</v>
      </c>
      <c r="J2077" s="12" t="s">
        <v>4627</v>
      </c>
    </row>
    <row r="2078" spans="1:10">
      <c r="A2078" t="s">
        <v>4158</v>
      </c>
      <c r="B2078" t="s">
        <v>4110</v>
      </c>
      <c r="C2078" t="s">
        <v>2384</v>
      </c>
      <c r="D2078" t="s">
        <v>4712</v>
      </c>
      <c r="E2078" t="s">
        <v>2285</v>
      </c>
      <c r="F2078" t="s">
        <v>4111</v>
      </c>
      <c r="G2078">
        <v>15543</v>
      </c>
      <c r="H2078" s="35">
        <f t="shared" si="32"/>
        <v>4.8193576807957244E-5</v>
      </c>
      <c r="I2078" s="23">
        <f>H2078*'POTW Flow Rate'!C$11</f>
        <v>497.74518901565472</v>
      </c>
      <c r="J2078" s="12" t="s">
        <v>4627</v>
      </c>
    </row>
    <row r="2079" spans="1:10">
      <c r="A2079" t="s">
        <v>4159</v>
      </c>
      <c r="B2079" t="s">
        <v>4110</v>
      </c>
      <c r="C2079" t="s">
        <v>2387</v>
      </c>
      <c r="D2079" t="s">
        <v>2385</v>
      </c>
      <c r="E2079" t="s">
        <v>2285</v>
      </c>
      <c r="F2079" t="s">
        <v>4111</v>
      </c>
      <c r="G2079">
        <v>27937</v>
      </c>
      <c r="H2079" s="35">
        <f t="shared" si="32"/>
        <v>8.6623171542424336E-5</v>
      </c>
      <c r="I2079" s="23">
        <f>H2079*'POTW Flow Rate'!C$11</f>
        <v>894.64758061702025</v>
      </c>
      <c r="J2079" s="12" t="s">
        <v>4627</v>
      </c>
    </row>
    <row r="2080" spans="1:10">
      <c r="A2080" t="s">
        <v>4160</v>
      </c>
      <c r="B2080" t="s">
        <v>4110</v>
      </c>
      <c r="C2080" t="s">
        <v>2390</v>
      </c>
      <c r="D2080" t="s">
        <v>4161</v>
      </c>
      <c r="E2080" t="s">
        <v>2285</v>
      </c>
      <c r="F2080" t="s">
        <v>4111</v>
      </c>
      <c r="G2080">
        <v>43045</v>
      </c>
      <c r="H2080" s="35">
        <f t="shared" si="32"/>
        <v>1.3346796073464065E-4</v>
      </c>
      <c r="I2080" s="23">
        <f>H2080*'POTW Flow Rate'!C$11</f>
        <v>1378.4624371857981</v>
      </c>
      <c r="J2080" s="12" t="s">
        <v>4627</v>
      </c>
    </row>
    <row r="2081" spans="1:10">
      <c r="A2081" t="s">
        <v>4162</v>
      </c>
      <c r="B2081" t="s">
        <v>4110</v>
      </c>
      <c r="C2081" t="s">
        <v>2393</v>
      </c>
      <c r="D2081" t="s">
        <v>4163</v>
      </c>
      <c r="E2081" t="s">
        <v>2285</v>
      </c>
      <c r="F2081" t="s">
        <v>4111</v>
      </c>
      <c r="G2081">
        <v>28725</v>
      </c>
      <c r="H2081" s="35">
        <f t="shared" si="32"/>
        <v>8.9066492556686089E-5</v>
      </c>
      <c r="I2081" s="23">
        <f>H2081*'POTW Flow Rate'!C$11</f>
        <v>919.8822977851562</v>
      </c>
      <c r="J2081" s="12" t="s">
        <v>4627</v>
      </c>
    </row>
    <row r="2082" spans="1:10">
      <c r="A2082" t="s">
        <v>4164</v>
      </c>
      <c r="B2082" t="s">
        <v>4110</v>
      </c>
      <c r="C2082" t="s">
        <v>2396</v>
      </c>
      <c r="D2082" t="s">
        <v>3057</v>
      </c>
      <c r="E2082" t="s">
        <v>2285</v>
      </c>
      <c r="F2082" t="s">
        <v>4111</v>
      </c>
      <c r="G2082">
        <v>43898</v>
      </c>
      <c r="H2082" s="35">
        <f t="shared" si="32"/>
        <v>1.3611282472596713E-4</v>
      </c>
      <c r="I2082" s="23">
        <f>H2082*'POTW Flow Rate'!C$11</f>
        <v>1405.7786982827774</v>
      </c>
      <c r="J2082" s="12" t="s">
        <v>4627</v>
      </c>
    </row>
    <row r="2083" spans="1:10">
      <c r="A2083" t="s">
        <v>4165</v>
      </c>
      <c r="B2083" t="s">
        <v>4110</v>
      </c>
      <c r="C2083" t="s">
        <v>2399</v>
      </c>
      <c r="D2083" t="s">
        <v>1964</v>
      </c>
      <c r="E2083" t="s">
        <v>2285</v>
      </c>
      <c r="F2083" t="s">
        <v>4111</v>
      </c>
      <c r="G2083">
        <v>58714</v>
      </c>
      <c r="H2083" s="35">
        <f t="shared" si="32"/>
        <v>1.8205222085198493E-4</v>
      </c>
      <c r="I2083" s="23">
        <f>H2083*'POTW Flow Rate'!C$11</f>
        <v>1880.2426190481344</v>
      </c>
      <c r="J2083" s="12" t="s">
        <v>4627</v>
      </c>
    </row>
    <row r="2084" spans="1:10">
      <c r="A2084" t="s">
        <v>4166</v>
      </c>
      <c r="B2084" t="s">
        <v>4110</v>
      </c>
      <c r="C2084" t="s">
        <v>2402</v>
      </c>
      <c r="D2084" t="s">
        <v>2391</v>
      </c>
      <c r="E2084" t="s">
        <v>2285</v>
      </c>
      <c r="F2084" t="s">
        <v>4111</v>
      </c>
      <c r="G2084">
        <v>32748</v>
      </c>
      <c r="H2084" s="35">
        <f t="shared" si="32"/>
        <v>1.0154045250640056E-4</v>
      </c>
      <c r="I2084" s="23">
        <f>H2084*'POTW Flow Rate'!C$11</f>
        <v>1048.7138551042053</v>
      </c>
      <c r="J2084" s="12" t="s">
        <v>4627</v>
      </c>
    </row>
    <row r="2085" spans="1:10">
      <c r="A2085" t="s">
        <v>4167</v>
      </c>
      <c r="B2085" t="s">
        <v>4110</v>
      </c>
      <c r="C2085" t="s">
        <v>2405</v>
      </c>
      <c r="D2085" t="s">
        <v>2394</v>
      </c>
      <c r="E2085" t="s">
        <v>2285</v>
      </c>
      <c r="F2085" t="s">
        <v>4111</v>
      </c>
      <c r="G2085">
        <v>67694</v>
      </c>
      <c r="H2085" s="35">
        <f t="shared" si="32"/>
        <v>2.0989615829877486E-4</v>
      </c>
      <c r="I2085" s="23">
        <f>H2085*'POTW Flow Rate'!C$11</f>
        <v>2167.8159187560786</v>
      </c>
      <c r="J2085" s="12" t="s">
        <v>4627</v>
      </c>
    </row>
    <row r="2086" spans="1:10">
      <c r="A2086" t="s">
        <v>4168</v>
      </c>
      <c r="B2086" t="s">
        <v>4110</v>
      </c>
      <c r="C2086" t="s">
        <v>2408</v>
      </c>
      <c r="D2086" t="s">
        <v>4570</v>
      </c>
      <c r="E2086" t="s">
        <v>2285</v>
      </c>
      <c r="F2086" t="s">
        <v>4111</v>
      </c>
      <c r="G2086">
        <v>61167</v>
      </c>
      <c r="H2086" s="35">
        <f t="shared" si="32"/>
        <v>1.8965814274028958E-4</v>
      </c>
      <c r="I2086" s="23">
        <f>H2086*'POTW Flow Rate'!C$11</f>
        <v>1958.7968845474204</v>
      </c>
      <c r="J2086" s="12" t="s">
        <v>4627</v>
      </c>
    </row>
    <row r="2087" spans="1:10">
      <c r="A2087" t="s">
        <v>4169</v>
      </c>
      <c r="B2087" t="s">
        <v>4110</v>
      </c>
      <c r="C2087" t="s">
        <v>2411</v>
      </c>
      <c r="D2087" t="s">
        <v>2770</v>
      </c>
      <c r="E2087" t="s">
        <v>2285</v>
      </c>
      <c r="F2087" t="s">
        <v>4111</v>
      </c>
      <c r="G2087">
        <v>229230</v>
      </c>
      <c r="H2087" s="35">
        <f t="shared" si="32"/>
        <v>7.1076456357769017E-4</v>
      </c>
      <c r="I2087" s="23">
        <f>H2087*'POTW Flow Rate'!C$11</f>
        <v>7340.8048432129272</v>
      </c>
      <c r="J2087" s="12" t="s">
        <v>4627</v>
      </c>
    </row>
    <row r="2088" spans="1:10">
      <c r="A2088" t="s">
        <v>4170</v>
      </c>
      <c r="B2088" t="s">
        <v>4110</v>
      </c>
      <c r="C2088" t="s">
        <v>2414</v>
      </c>
      <c r="D2088" t="s">
        <v>2403</v>
      </c>
      <c r="E2088" t="s">
        <v>2285</v>
      </c>
      <c r="F2088" t="s">
        <v>4111</v>
      </c>
      <c r="G2088">
        <v>61623</v>
      </c>
      <c r="H2088" s="35">
        <f t="shared" si="32"/>
        <v>1.9107204424092833E-4</v>
      </c>
      <c r="I2088" s="23">
        <f>H2088*'POTW Flow Rate'!C$11</f>
        <v>1973.3997158020775</v>
      </c>
      <c r="J2088" s="12" t="s">
        <v>4627</v>
      </c>
    </row>
    <row r="2089" spans="1:10">
      <c r="A2089" t="s">
        <v>4171</v>
      </c>
      <c r="B2089" t="s">
        <v>4110</v>
      </c>
      <c r="C2089" t="s">
        <v>2417</v>
      </c>
      <c r="D2089" t="s">
        <v>4172</v>
      </c>
      <c r="E2089" t="s">
        <v>2285</v>
      </c>
      <c r="F2089" t="s">
        <v>4111</v>
      </c>
      <c r="G2089">
        <v>169390</v>
      </c>
      <c r="H2089" s="35">
        <f t="shared" si="32"/>
        <v>5.2522099823070693E-4</v>
      </c>
      <c r="I2089" s="23">
        <f>H2089*'POTW Flow Rate'!C$11</f>
        <v>5424.5034785666703</v>
      </c>
      <c r="J2089" s="12" t="s">
        <v>4627</v>
      </c>
    </row>
    <row r="2090" spans="1:10">
      <c r="A2090" t="s">
        <v>4173</v>
      </c>
      <c r="B2090" t="s">
        <v>4110</v>
      </c>
      <c r="C2090" t="s">
        <v>2420</v>
      </c>
      <c r="D2090" t="s">
        <v>2668</v>
      </c>
      <c r="E2090" t="s">
        <v>2285</v>
      </c>
      <c r="F2090" t="s">
        <v>4111</v>
      </c>
      <c r="G2090">
        <v>45507</v>
      </c>
      <c r="H2090" s="35">
        <f t="shared" si="32"/>
        <v>1.4110178857361581E-4</v>
      </c>
      <c r="I2090" s="23">
        <f>H2090*'POTW Flow Rate'!C$11</f>
        <v>1457.3049164598469</v>
      </c>
      <c r="J2090" s="12" t="s">
        <v>4627</v>
      </c>
    </row>
    <row r="2091" spans="1:10">
      <c r="A2091" t="s">
        <v>4174</v>
      </c>
      <c r="B2091" t="s">
        <v>4110</v>
      </c>
      <c r="C2091" t="s">
        <v>2423</v>
      </c>
      <c r="D2091" t="s">
        <v>4175</v>
      </c>
      <c r="E2091" t="s">
        <v>2285</v>
      </c>
      <c r="F2091" t="s">
        <v>4111</v>
      </c>
      <c r="G2091">
        <v>304216</v>
      </c>
      <c r="H2091" s="35">
        <f t="shared" si="32"/>
        <v>9.432707432419431E-4</v>
      </c>
      <c r="I2091" s="23">
        <f>H2091*'POTW Flow Rate'!C$11</f>
        <v>9742.1379670325186</v>
      </c>
      <c r="J2091" s="12" t="s">
        <v>4627</v>
      </c>
    </row>
    <row r="2092" spans="1:10">
      <c r="A2092" t="s">
        <v>4176</v>
      </c>
      <c r="B2092" t="s">
        <v>4110</v>
      </c>
      <c r="C2092" t="s">
        <v>2426</v>
      </c>
      <c r="D2092" t="s">
        <v>4891</v>
      </c>
      <c r="E2092" t="s">
        <v>2285</v>
      </c>
      <c r="F2092" t="s">
        <v>4111</v>
      </c>
      <c r="G2092">
        <v>435286</v>
      </c>
      <c r="H2092" s="35">
        <f t="shared" si="32"/>
        <v>1.349674404840023E-3</v>
      </c>
      <c r="I2092" s="23">
        <f>H2092*'POTW Flow Rate'!C$11</f>
        <v>13939.49124016395</v>
      </c>
      <c r="J2092" s="12" t="s">
        <v>4627</v>
      </c>
    </row>
    <row r="2093" spans="1:10">
      <c r="A2093" t="s">
        <v>4177</v>
      </c>
      <c r="B2093" t="s">
        <v>4110</v>
      </c>
      <c r="C2093" t="s">
        <v>2429</v>
      </c>
      <c r="D2093" t="s">
        <v>2418</v>
      </c>
      <c r="E2093" t="s">
        <v>2285</v>
      </c>
      <c r="F2093" t="s">
        <v>4111</v>
      </c>
      <c r="G2093">
        <v>43918</v>
      </c>
      <c r="H2093" s="35">
        <f t="shared" si="32"/>
        <v>1.3617483794967934E-4</v>
      </c>
      <c r="I2093" s="23">
        <f>H2093*'POTW Flow Rate'!C$11</f>
        <v>1406.4191733378063</v>
      </c>
      <c r="J2093" s="12" t="s">
        <v>4627</v>
      </c>
    </row>
    <row r="2094" spans="1:10">
      <c r="A2094" t="s">
        <v>4178</v>
      </c>
      <c r="B2094" t="s">
        <v>4110</v>
      </c>
      <c r="C2094" t="s">
        <v>2432</v>
      </c>
      <c r="D2094" t="s">
        <v>4179</v>
      </c>
      <c r="E2094" t="s">
        <v>2285</v>
      </c>
      <c r="F2094" t="s">
        <v>4111</v>
      </c>
      <c r="G2094">
        <v>233204</v>
      </c>
      <c r="H2094" s="35">
        <f t="shared" si="32"/>
        <v>7.2308659112930974E-4</v>
      </c>
      <c r="I2094" s="23">
        <f>H2094*'POTW Flow Rate'!C$11</f>
        <v>7468.0672366471563</v>
      </c>
      <c r="J2094" s="12" t="s">
        <v>4627</v>
      </c>
    </row>
    <row r="2095" spans="1:10">
      <c r="A2095" t="s">
        <v>4180</v>
      </c>
      <c r="B2095" t="s">
        <v>4110</v>
      </c>
      <c r="C2095" t="s">
        <v>2435</v>
      </c>
      <c r="D2095" t="s">
        <v>2424</v>
      </c>
      <c r="E2095" t="s">
        <v>2285</v>
      </c>
      <c r="F2095" t="s">
        <v>4111</v>
      </c>
      <c r="G2095">
        <v>65720</v>
      </c>
      <c r="H2095" s="35">
        <f t="shared" si="32"/>
        <v>2.0377545311837806E-4</v>
      </c>
      <c r="I2095" s="23">
        <f>H2095*'POTW Flow Rate'!C$11</f>
        <v>2104.6010308247332</v>
      </c>
      <c r="J2095" s="12" t="s">
        <v>4627</v>
      </c>
    </row>
    <row r="2096" spans="1:10">
      <c r="A2096" t="s">
        <v>4181</v>
      </c>
      <c r="B2096" t="s">
        <v>4110</v>
      </c>
      <c r="C2096" t="s">
        <v>2438</v>
      </c>
      <c r="D2096" t="s">
        <v>4182</v>
      </c>
      <c r="E2096" t="s">
        <v>2285</v>
      </c>
      <c r="F2096" t="s">
        <v>4111</v>
      </c>
      <c r="G2096">
        <v>176029</v>
      </c>
      <c r="H2096" s="35">
        <f t="shared" si="32"/>
        <v>5.4580628784198064E-4</v>
      </c>
      <c r="I2096" s="23">
        <f>H2096*'POTW Flow Rate'!C$11</f>
        <v>5637.1091730834896</v>
      </c>
      <c r="J2096" s="12" t="s">
        <v>4627</v>
      </c>
    </row>
    <row r="2097" spans="1:10">
      <c r="A2097" t="s">
        <v>4183</v>
      </c>
      <c r="B2097" t="s">
        <v>4110</v>
      </c>
      <c r="C2097" t="s">
        <v>2441</v>
      </c>
      <c r="D2097" t="s">
        <v>4184</v>
      </c>
      <c r="E2097" t="s">
        <v>2285</v>
      </c>
      <c r="F2097" t="s">
        <v>4111</v>
      </c>
      <c r="G2097">
        <v>23331</v>
      </c>
      <c r="H2097" s="35">
        <f t="shared" si="32"/>
        <v>7.234152612149845E-5</v>
      </c>
      <c r="I2097" s="23">
        <f>H2097*'POTW Flow Rate'!C$11</f>
        <v>747.14617544388079</v>
      </c>
      <c r="J2097" s="12" t="s">
        <v>4627</v>
      </c>
    </row>
    <row r="2098" spans="1:10">
      <c r="A2098" t="s">
        <v>4185</v>
      </c>
      <c r="B2098" t="s">
        <v>4110</v>
      </c>
      <c r="C2098" t="s">
        <v>2444</v>
      </c>
      <c r="D2098" t="s">
        <v>4598</v>
      </c>
      <c r="E2098" t="s">
        <v>2285</v>
      </c>
      <c r="F2098" t="s">
        <v>4111</v>
      </c>
      <c r="G2098">
        <v>40831</v>
      </c>
      <c r="H2098" s="35">
        <f t="shared" si="32"/>
        <v>1.2660309686969711E-4</v>
      </c>
      <c r="I2098" s="23">
        <f>H2098*'POTW Flow Rate'!C$11</f>
        <v>1307.5618485941066</v>
      </c>
      <c r="J2098" s="12" t="s">
        <v>4627</v>
      </c>
    </row>
    <row r="2099" spans="1:10">
      <c r="A2099" t="s">
        <v>4186</v>
      </c>
      <c r="B2099" t="s">
        <v>4110</v>
      </c>
      <c r="C2099" t="s">
        <v>2447</v>
      </c>
      <c r="D2099" t="s">
        <v>4741</v>
      </c>
      <c r="E2099" t="s">
        <v>2285</v>
      </c>
      <c r="F2099" t="s">
        <v>4111</v>
      </c>
      <c r="G2099">
        <v>103900</v>
      </c>
      <c r="H2099" s="35">
        <f t="shared" si="32"/>
        <v>3.2215869718501947E-4</v>
      </c>
      <c r="I2099" s="23">
        <f>H2099*'POTW Flow Rate'!C$11</f>
        <v>3327.2679108747684</v>
      </c>
      <c r="J2099" s="12" t="s">
        <v>4627</v>
      </c>
    </row>
    <row r="2100" spans="1:10">
      <c r="A2100" t="s">
        <v>4187</v>
      </c>
      <c r="B2100" t="s">
        <v>4110</v>
      </c>
      <c r="C2100" t="s">
        <v>2450</v>
      </c>
      <c r="D2100" t="s">
        <v>2433</v>
      </c>
      <c r="E2100" t="s">
        <v>2285</v>
      </c>
      <c r="F2100" t="s">
        <v>4111</v>
      </c>
      <c r="G2100">
        <v>14465</v>
      </c>
      <c r="H2100" s="35">
        <f t="shared" si="32"/>
        <v>4.4851064049868207E-5</v>
      </c>
      <c r="I2100" s="23">
        <f>H2100*'POTW Flow Rate'!C$11</f>
        <v>463.22358354960085</v>
      </c>
      <c r="J2100" s="12" t="s">
        <v>4627</v>
      </c>
    </row>
    <row r="2101" spans="1:10">
      <c r="A2101" t="s">
        <v>4188</v>
      </c>
      <c r="B2101" t="s">
        <v>4110</v>
      </c>
      <c r="C2101" t="s">
        <v>2453</v>
      </c>
      <c r="D2101" t="s">
        <v>2436</v>
      </c>
      <c r="E2101" t="s">
        <v>2285</v>
      </c>
      <c r="F2101" t="s">
        <v>4111</v>
      </c>
      <c r="G2101">
        <v>533116</v>
      </c>
      <c r="H2101" s="35">
        <f t="shared" si="32"/>
        <v>1.6530120886283815E-3</v>
      </c>
      <c r="I2101" s="23">
        <f>H2101*'POTW Flow Rate'!C$11</f>
        <v>17072.374971837467</v>
      </c>
      <c r="J2101" s="12" t="s">
        <v>4627</v>
      </c>
    </row>
    <row r="2102" spans="1:10">
      <c r="A2102" t="s">
        <v>4189</v>
      </c>
      <c r="B2102" t="s">
        <v>4110</v>
      </c>
      <c r="C2102" t="s">
        <v>2456</v>
      </c>
      <c r="D2102" t="s">
        <v>2439</v>
      </c>
      <c r="E2102" t="s">
        <v>2285</v>
      </c>
      <c r="F2102" t="s">
        <v>4111</v>
      </c>
      <c r="G2102">
        <v>14843</v>
      </c>
      <c r="H2102" s="35">
        <f t="shared" si="32"/>
        <v>4.6023113978029295E-5</v>
      </c>
      <c r="I2102" s="23">
        <f>H2102*'POTW Flow Rate'!C$11</f>
        <v>475.32856208964569</v>
      </c>
      <c r="J2102" s="12" t="s">
        <v>4627</v>
      </c>
    </row>
    <row r="2103" spans="1:10">
      <c r="A2103" t="s">
        <v>4190</v>
      </c>
      <c r="B2103" t="s">
        <v>4110</v>
      </c>
      <c r="C2103" t="s">
        <v>2459</v>
      </c>
      <c r="D2103" t="s">
        <v>4191</v>
      </c>
      <c r="E2103" t="s">
        <v>2285</v>
      </c>
      <c r="F2103" t="s">
        <v>4111</v>
      </c>
      <c r="G2103">
        <v>35152</v>
      </c>
      <c r="H2103" s="35">
        <f t="shared" si="32"/>
        <v>1.0899444199661024E-4</v>
      </c>
      <c r="I2103" s="23">
        <f>H2103*'POTW Flow Rate'!C$11</f>
        <v>1125.6989567186704</v>
      </c>
      <c r="J2103" s="12" t="s">
        <v>4627</v>
      </c>
    </row>
    <row r="2104" spans="1:10">
      <c r="A2104" t="s">
        <v>4192</v>
      </c>
      <c r="B2104" t="s">
        <v>4110</v>
      </c>
      <c r="C2104" t="s">
        <v>2462</v>
      </c>
      <c r="D2104" t="s">
        <v>4193</v>
      </c>
      <c r="E2104" t="s">
        <v>2285</v>
      </c>
      <c r="F2104" t="s">
        <v>4111</v>
      </c>
      <c r="G2104">
        <v>85818</v>
      </c>
      <c r="H2104" s="35">
        <f t="shared" si="32"/>
        <v>2.6609254162679501E-4</v>
      </c>
      <c r="I2104" s="23">
        <f>H2104*'POTW Flow Rate'!C$11</f>
        <v>2748.2144136232041</v>
      </c>
      <c r="J2104" s="12" t="s">
        <v>4627</v>
      </c>
    </row>
    <row r="2105" spans="1:10">
      <c r="A2105" t="s">
        <v>4194</v>
      </c>
      <c r="B2105" t="s">
        <v>4110</v>
      </c>
      <c r="C2105" t="s">
        <v>2465</v>
      </c>
      <c r="D2105" t="s">
        <v>4747</v>
      </c>
      <c r="E2105" t="s">
        <v>2285</v>
      </c>
      <c r="F2105" t="s">
        <v>4111</v>
      </c>
      <c r="G2105">
        <v>14363</v>
      </c>
      <c r="H2105" s="35">
        <f t="shared" si="32"/>
        <v>4.453479660893585E-5</v>
      </c>
      <c r="I2105" s="23">
        <f>H2105*'POTW Flow Rate'!C$11</f>
        <v>459.95716076895383</v>
      </c>
      <c r="J2105" s="12" t="s">
        <v>4627</v>
      </c>
    </row>
    <row r="2106" spans="1:10">
      <c r="A2106" t="s">
        <v>4195</v>
      </c>
      <c r="B2106" t="s">
        <v>4110</v>
      </c>
      <c r="C2106" t="s">
        <v>2468</v>
      </c>
      <c r="D2106" t="s">
        <v>5091</v>
      </c>
      <c r="E2106" t="s">
        <v>2285</v>
      </c>
      <c r="F2106" t="s">
        <v>4111</v>
      </c>
      <c r="G2106">
        <v>41154</v>
      </c>
      <c r="H2106" s="35">
        <f t="shared" si="32"/>
        <v>1.2760461043264957E-4</v>
      </c>
      <c r="I2106" s="23">
        <f>H2106*'POTW Flow Rate'!C$11</f>
        <v>1317.905520732822</v>
      </c>
      <c r="J2106" s="12" t="s">
        <v>4627</v>
      </c>
    </row>
    <row r="2107" spans="1:10">
      <c r="A2107" t="s">
        <v>4196</v>
      </c>
      <c r="B2107" t="s">
        <v>4110</v>
      </c>
      <c r="C2107" t="s">
        <v>2471</v>
      </c>
      <c r="D2107" t="s">
        <v>3341</v>
      </c>
      <c r="E2107" t="s">
        <v>2285</v>
      </c>
      <c r="F2107" t="s">
        <v>4111</v>
      </c>
      <c r="G2107">
        <v>18989</v>
      </c>
      <c r="H2107" s="35">
        <f t="shared" si="32"/>
        <v>5.8878455253573962E-5</v>
      </c>
      <c r="I2107" s="23">
        <f>H2107*'POTW Flow Rate'!C$11</f>
        <v>608.09904099712207</v>
      </c>
      <c r="J2107" s="12" t="s">
        <v>4627</v>
      </c>
    </row>
    <row r="2108" spans="1:10">
      <c r="A2108" t="s">
        <v>4197</v>
      </c>
      <c r="B2108" t="s">
        <v>4110</v>
      </c>
      <c r="C2108" t="s">
        <v>2474</v>
      </c>
      <c r="D2108" t="s">
        <v>2442</v>
      </c>
      <c r="E2108" t="s">
        <v>2285</v>
      </c>
      <c r="F2108" t="s">
        <v>4111</v>
      </c>
      <c r="G2108">
        <v>35812</v>
      </c>
      <c r="H2108" s="35">
        <f t="shared" si="32"/>
        <v>1.1104087837911374E-4</v>
      </c>
      <c r="I2108" s="23">
        <f>H2108*'POTW Flow Rate'!C$11</f>
        <v>1146.8346335346218</v>
      </c>
      <c r="J2108" s="12" t="s">
        <v>4627</v>
      </c>
    </row>
    <row r="2109" spans="1:10">
      <c r="A2109" t="s">
        <v>4198</v>
      </c>
      <c r="B2109" t="s">
        <v>4110</v>
      </c>
      <c r="C2109" t="s">
        <v>2477</v>
      </c>
      <c r="D2109" t="s">
        <v>4199</v>
      </c>
      <c r="E2109" t="s">
        <v>2285</v>
      </c>
      <c r="F2109" t="s">
        <v>4111</v>
      </c>
      <c r="G2109">
        <v>56876</v>
      </c>
      <c r="H2109" s="35">
        <f t="shared" si="32"/>
        <v>1.7635320559283125E-4</v>
      </c>
      <c r="I2109" s="23">
        <f>H2109*'POTW Flow Rate'!C$11</f>
        <v>1821.3829614909848</v>
      </c>
      <c r="J2109" s="12" t="s">
        <v>4627</v>
      </c>
    </row>
    <row r="2110" spans="1:10">
      <c r="A2110" t="s">
        <v>4200</v>
      </c>
      <c r="B2110" t="s">
        <v>4110</v>
      </c>
      <c r="C2110" t="s">
        <v>2480</v>
      </c>
      <c r="D2110" t="s">
        <v>2448</v>
      </c>
      <c r="E2110" t="s">
        <v>2285</v>
      </c>
      <c r="F2110" t="s">
        <v>4111</v>
      </c>
      <c r="G2110">
        <v>28256</v>
      </c>
      <c r="H2110" s="35">
        <f t="shared" si="32"/>
        <v>8.7612282460634364E-5</v>
      </c>
      <c r="I2110" s="23">
        <f>H2110*'POTW Flow Rate'!C$11</f>
        <v>904.86315774473019</v>
      </c>
      <c r="J2110" s="12" t="s">
        <v>4627</v>
      </c>
    </row>
    <row r="2111" spans="1:10">
      <c r="A2111" t="s">
        <v>4201</v>
      </c>
      <c r="B2111" t="s">
        <v>4110</v>
      </c>
      <c r="C2111" t="s">
        <v>2483</v>
      </c>
      <c r="D2111" t="s">
        <v>4202</v>
      </c>
      <c r="E2111" t="s">
        <v>2285</v>
      </c>
      <c r="F2111" t="s">
        <v>4111</v>
      </c>
      <c r="G2111">
        <v>161882</v>
      </c>
      <c r="H2111" s="35">
        <f t="shared" si="32"/>
        <v>5.0194123404913684E-4</v>
      </c>
      <c r="I2111" s="23">
        <f>H2111*'POTW Flow Rate'!C$11</f>
        <v>5184.0691429088474</v>
      </c>
      <c r="J2111" s="12" t="s">
        <v>4627</v>
      </c>
    </row>
    <row r="2112" spans="1:10">
      <c r="A2112" t="s">
        <v>4203</v>
      </c>
      <c r="B2112" t="s">
        <v>4110</v>
      </c>
      <c r="C2112" t="s">
        <v>2713</v>
      </c>
      <c r="D2112" t="s">
        <v>4204</v>
      </c>
      <c r="E2112" t="s">
        <v>2285</v>
      </c>
      <c r="F2112" t="s">
        <v>4111</v>
      </c>
      <c r="G2112">
        <v>41586</v>
      </c>
      <c r="H2112" s="35">
        <f t="shared" si="32"/>
        <v>1.2894409606483369E-4</v>
      </c>
      <c r="I2112" s="23">
        <f>H2112*'POTW Flow Rate'!C$11</f>
        <v>1331.739781921445</v>
      </c>
      <c r="J2112" s="12" t="s">
        <v>4627</v>
      </c>
    </row>
    <row r="2113" spans="1:10">
      <c r="A2113" t="s">
        <v>4205</v>
      </c>
      <c r="B2113" t="s">
        <v>4110</v>
      </c>
      <c r="C2113" t="s">
        <v>2716</v>
      </c>
      <c r="D2113" t="s">
        <v>3098</v>
      </c>
      <c r="E2113" t="s">
        <v>2285</v>
      </c>
      <c r="F2113" t="s">
        <v>4111</v>
      </c>
      <c r="G2113">
        <v>34171</v>
      </c>
      <c r="H2113" s="35">
        <f t="shared" si="32"/>
        <v>1.0595269337352551E-4</v>
      </c>
      <c r="I2113" s="23">
        <f>H2113*'POTW Flow Rate'!C$11</f>
        <v>1094.2836552695064</v>
      </c>
      <c r="J2113" s="12" t="s">
        <v>4627</v>
      </c>
    </row>
    <row r="2114" spans="1:10">
      <c r="A2114" t="s">
        <v>4206</v>
      </c>
      <c r="B2114" t="s">
        <v>4110</v>
      </c>
      <c r="C2114" t="s">
        <v>2719</v>
      </c>
      <c r="D2114" t="s">
        <v>4617</v>
      </c>
      <c r="E2114" t="s">
        <v>2285</v>
      </c>
      <c r="F2114" t="s">
        <v>4111</v>
      </c>
      <c r="G2114">
        <v>121942</v>
      </c>
      <c r="H2114" s="35">
        <f t="shared" si="32"/>
        <v>3.781008262958195E-4</v>
      </c>
      <c r="I2114" s="23">
        <f>H2114*'POTW Flow Rate'!C$11</f>
        <v>3905.0404580162758</v>
      </c>
      <c r="J2114" s="12" t="s">
        <v>4627</v>
      </c>
    </row>
    <row r="2115" spans="1:10">
      <c r="A2115" t="s">
        <v>4207</v>
      </c>
      <c r="B2115" t="s">
        <v>4110</v>
      </c>
      <c r="C2115" t="s">
        <v>2722</v>
      </c>
      <c r="D2115" t="s">
        <v>4208</v>
      </c>
      <c r="E2115" t="s">
        <v>2285</v>
      </c>
      <c r="F2115" t="s">
        <v>4111</v>
      </c>
      <c r="G2115">
        <v>77159</v>
      </c>
      <c r="H2115" s="35">
        <f t="shared" ref="H2115:H2178" si="33">G2115/G$3226</f>
        <v>2.3924391642058632E-4</v>
      </c>
      <c r="I2115" s="23">
        <f>H2115*'POTW Flow Rate'!C$11</f>
        <v>2470.9207385484724</v>
      </c>
      <c r="J2115" s="12" t="s">
        <v>4627</v>
      </c>
    </row>
    <row r="2116" spans="1:10">
      <c r="A2116" t="s">
        <v>4209</v>
      </c>
      <c r="B2116" t="s">
        <v>4110</v>
      </c>
      <c r="C2116" t="s">
        <v>2725</v>
      </c>
      <c r="D2116" t="s">
        <v>4210</v>
      </c>
      <c r="E2116" t="s">
        <v>2285</v>
      </c>
      <c r="F2116" t="s">
        <v>4111</v>
      </c>
      <c r="G2116">
        <v>60179</v>
      </c>
      <c r="H2116" s="35">
        <f t="shared" si="33"/>
        <v>1.8659468948890555E-4</v>
      </c>
      <c r="I2116" s="23">
        <f>H2116*'POTW Flow Rate'!C$11</f>
        <v>1927.157416828996</v>
      </c>
      <c r="J2116" s="12" t="s">
        <v>4627</v>
      </c>
    </row>
    <row r="2117" spans="1:10">
      <c r="A2117" t="s">
        <v>4211</v>
      </c>
      <c r="B2117" t="s">
        <v>4110</v>
      </c>
      <c r="C2117" t="s">
        <v>2727</v>
      </c>
      <c r="D2117" t="s">
        <v>4212</v>
      </c>
      <c r="E2117" t="s">
        <v>2285</v>
      </c>
      <c r="F2117" t="s">
        <v>4111</v>
      </c>
      <c r="G2117">
        <v>77258</v>
      </c>
      <c r="H2117" s="35">
        <f t="shared" si="33"/>
        <v>2.3955088187796185E-4</v>
      </c>
      <c r="I2117" s="23">
        <f>H2117*'POTW Flow Rate'!C$11</f>
        <v>2474.091090070865</v>
      </c>
      <c r="J2117" s="12" t="s">
        <v>4627</v>
      </c>
    </row>
    <row r="2118" spans="1:10">
      <c r="A2118" t="s">
        <v>4213</v>
      </c>
      <c r="B2118" t="s">
        <v>4110</v>
      </c>
      <c r="C2118" t="s">
        <v>2730</v>
      </c>
      <c r="D2118" t="s">
        <v>3838</v>
      </c>
      <c r="E2118" t="s">
        <v>2285</v>
      </c>
      <c r="F2118" t="s">
        <v>4111</v>
      </c>
      <c r="G2118">
        <v>55669</v>
      </c>
      <c r="H2118" s="35">
        <f t="shared" si="33"/>
        <v>1.7261070754179836E-4</v>
      </c>
      <c r="I2118" s="23">
        <f>H2118*'POTW Flow Rate'!C$11</f>
        <v>1782.7302919199951</v>
      </c>
      <c r="J2118" s="12" t="s">
        <v>4627</v>
      </c>
    </row>
    <row r="2119" spans="1:10">
      <c r="A2119" t="s">
        <v>4214</v>
      </c>
      <c r="B2119" t="s">
        <v>4110</v>
      </c>
      <c r="C2119" t="s">
        <v>2733</v>
      </c>
      <c r="D2119" t="s">
        <v>2460</v>
      </c>
      <c r="E2119" t="s">
        <v>2285</v>
      </c>
      <c r="F2119" t="s">
        <v>4111</v>
      </c>
      <c r="G2119">
        <v>48951</v>
      </c>
      <c r="H2119" s="35">
        <f t="shared" si="33"/>
        <v>1.517804656968613E-4</v>
      </c>
      <c r="I2119" s="23">
        <f>H2119*'POTW Flow Rate'!C$11</f>
        <v>1567.5947209358114</v>
      </c>
      <c r="J2119" s="12" t="s">
        <v>4627</v>
      </c>
    </row>
    <row r="2120" spans="1:10">
      <c r="A2120" t="s">
        <v>4215</v>
      </c>
      <c r="B2120" t="s">
        <v>4110</v>
      </c>
      <c r="C2120" t="s">
        <v>3255</v>
      </c>
      <c r="D2120" t="s">
        <v>4643</v>
      </c>
      <c r="E2120" t="s">
        <v>2285</v>
      </c>
      <c r="F2120" t="s">
        <v>4111</v>
      </c>
      <c r="G2120">
        <v>375736</v>
      </c>
      <c r="H2120" s="35">
        <f t="shared" si="33"/>
        <v>1.1650300312368669E-3</v>
      </c>
      <c r="I2120" s="23">
        <f>H2120*'POTW Flow Rate'!C$11</f>
        <v>12032.47676381561</v>
      </c>
      <c r="J2120" s="12" t="s">
        <v>4627</v>
      </c>
    </row>
    <row r="2121" spans="1:10">
      <c r="A2121" t="s">
        <v>4216</v>
      </c>
      <c r="B2121" t="s">
        <v>4110</v>
      </c>
      <c r="C2121" t="s">
        <v>3257</v>
      </c>
      <c r="D2121" t="s">
        <v>2966</v>
      </c>
      <c r="E2121" t="s">
        <v>2285</v>
      </c>
      <c r="F2121" t="s">
        <v>4111</v>
      </c>
      <c r="G2121">
        <v>541943</v>
      </c>
      <c r="H2121" s="35">
        <f t="shared" si="33"/>
        <v>1.680381624913773E-3</v>
      </c>
      <c r="I2121" s="23">
        <f>H2121*'POTW Flow Rate'!C$11</f>
        <v>17355.048637374442</v>
      </c>
      <c r="J2121" s="12" t="s">
        <v>4627</v>
      </c>
    </row>
    <row r="2122" spans="1:10">
      <c r="A2122" t="s">
        <v>4217</v>
      </c>
      <c r="B2122" t="s">
        <v>4110</v>
      </c>
      <c r="C2122" t="s">
        <v>3259</v>
      </c>
      <c r="D2122" t="s">
        <v>4218</v>
      </c>
      <c r="E2122" t="s">
        <v>2285</v>
      </c>
      <c r="F2122" t="s">
        <v>4111</v>
      </c>
      <c r="G2122">
        <v>205175</v>
      </c>
      <c r="H2122" s="35">
        <f t="shared" si="33"/>
        <v>6.3617815875780914E-4</v>
      </c>
      <c r="I2122" s="23">
        <f>H2122*'POTW Flow Rate'!C$11</f>
        <v>6570.4734707770031</v>
      </c>
      <c r="J2122" s="12" t="s">
        <v>4627</v>
      </c>
    </row>
    <row r="2123" spans="1:10">
      <c r="A2123" t="s">
        <v>4219</v>
      </c>
      <c r="B2123" t="s">
        <v>4110</v>
      </c>
      <c r="C2123" t="s">
        <v>3262</v>
      </c>
      <c r="D2123" t="s">
        <v>4220</v>
      </c>
      <c r="E2123" t="s">
        <v>2285</v>
      </c>
      <c r="F2123" t="s">
        <v>4111</v>
      </c>
      <c r="G2123">
        <v>92788</v>
      </c>
      <c r="H2123" s="35">
        <f t="shared" si="33"/>
        <v>2.8770415009050611E-4</v>
      </c>
      <c r="I2123" s="23">
        <f>H2123*'POTW Flow Rate'!C$11</f>
        <v>2971.4199703007507</v>
      </c>
      <c r="J2123" s="12" t="s">
        <v>4627</v>
      </c>
    </row>
    <row r="2124" spans="1:10">
      <c r="A2124" t="s">
        <v>4221</v>
      </c>
      <c r="B2124" t="s">
        <v>4110</v>
      </c>
      <c r="C2124" t="s">
        <v>3264</v>
      </c>
      <c r="D2124" t="s">
        <v>2720</v>
      </c>
      <c r="E2124" t="s">
        <v>2285</v>
      </c>
      <c r="F2124" t="s">
        <v>4111</v>
      </c>
      <c r="G2124">
        <v>53776</v>
      </c>
      <c r="H2124" s="35">
        <f t="shared" si="33"/>
        <v>1.6674115591743606E-4</v>
      </c>
      <c r="I2124" s="23">
        <f>H2124*'POTW Flow Rate'!C$11</f>
        <v>1722.1093279615163</v>
      </c>
      <c r="J2124" s="12" t="s">
        <v>4627</v>
      </c>
    </row>
    <row r="2125" spans="1:10">
      <c r="A2125" t="s">
        <v>4222</v>
      </c>
      <c r="B2125" t="s">
        <v>4110</v>
      </c>
      <c r="C2125" t="s">
        <v>3267</v>
      </c>
      <c r="D2125" t="s">
        <v>4223</v>
      </c>
      <c r="E2125" t="s">
        <v>2285</v>
      </c>
      <c r="F2125" t="s">
        <v>4111</v>
      </c>
      <c r="G2125">
        <v>28462</v>
      </c>
      <c r="H2125" s="35">
        <f t="shared" si="33"/>
        <v>8.8251018664870301E-5</v>
      </c>
      <c r="I2125" s="23">
        <f>H2125*'POTW Flow Rate'!C$11</f>
        <v>911.46005081152703</v>
      </c>
      <c r="J2125" s="12" t="s">
        <v>4627</v>
      </c>
    </row>
    <row r="2126" spans="1:10">
      <c r="A2126" t="s">
        <v>4224</v>
      </c>
      <c r="B2126" t="s">
        <v>4110</v>
      </c>
      <c r="C2126" t="s">
        <v>3270</v>
      </c>
      <c r="D2126" t="s">
        <v>4225</v>
      </c>
      <c r="E2126" t="s">
        <v>2285</v>
      </c>
      <c r="F2126" t="s">
        <v>4111</v>
      </c>
      <c r="G2126">
        <v>13234</v>
      </c>
      <c r="H2126" s="35">
        <f t="shared" si="33"/>
        <v>4.1034150130380635E-5</v>
      </c>
      <c r="I2126" s="23">
        <f>H2126*'POTW Flow Rate'!C$11</f>
        <v>423.80234391257642</v>
      </c>
      <c r="J2126" s="12" t="s">
        <v>4627</v>
      </c>
    </row>
    <row r="2127" spans="1:10">
      <c r="A2127" t="s">
        <v>4226</v>
      </c>
      <c r="B2127" t="s">
        <v>4110</v>
      </c>
      <c r="C2127" t="s">
        <v>3272</v>
      </c>
      <c r="D2127" t="s">
        <v>3445</v>
      </c>
      <c r="E2127" t="s">
        <v>2285</v>
      </c>
      <c r="F2127" t="s">
        <v>4111</v>
      </c>
      <c r="G2127">
        <v>221659</v>
      </c>
      <c r="H2127" s="35">
        <f t="shared" si="33"/>
        <v>6.8728945774142668E-4</v>
      </c>
      <c r="I2127" s="23">
        <f>H2127*'POTW Flow Rate'!C$11</f>
        <v>7098.3530111317641</v>
      </c>
      <c r="J2127" s="12" t="s">
        <v>4627</v>
      </c>
    </row>
    <row r="2128" spans="1:10">
      <c r="A2128" t="s">
        <v>4227</v>
      </c>
      <c r="B2128" t="s">
        <v>4110</v>
      </c>
      <c r="C2128" t="s">
        <v>3275</v>
      </c>
      <c r="D2128" t="s">
        <v>2478</v>
      </c>
      <c r="E2128" t="s">
        <v>2285</v>
      </c>
      <c r="F2128" t="s">
        <v>4111</v>
      </c>
      <c r="G2128">
        <v>61213</v>
      </c>
      <c r="H2128" s="35">
        <f t="shared" si="33"/>
        <v>1.8980077315482768E-4</v>
      </c>
      <c r="I2128" s="23">
        <f>H2128*'POTW Flow Rate'!C$11</f>
        <v>1960.2699771739865</v>
      </c>
      <c r="J2128" s="12" t="s">
        <v>4627</v>
      </c>
    </row>
    <row r="2129" spans="1:10">
      <c r="A2129" t="s">
        <v>4228</v>
      </c>
      <c r="B2129" t="s">
        <v>4110</v>
      </c>
      <c r="C2129" t="s">
        <v>3277</v>
      </c>
      <c r="D2129" t="s">
        <v>3450</v>
      </c>
      <c r="E2129" t="s">
        <v>2285</v>
      </c>
      <c r="F2129" t="s">
        <v>4111</v>
      </c>
      <c r="G2129">
        <v>115537</v>
      </c>
      <c r="H2129" s="35">
        <f t="shared" si="33"/>
        <v>3.5824109140197879E-4</v>
      </c>
      <c r="I2129" s="23">
        <f>H2129*'POTW Flow Rate'!C$11</f>
        <v>3699.9283216432932</v>
      </c>
      <c r="J2129" s="12" t="s">
        <v>4627</v>
      </c>
    </row>
    <row r="2130" spans="1:10">
      <c r="A2130" t="s">
        <v>4229</v>
      </c>
      <c r="B2130" t="s">
        <v>4110</v>
      </c>
      <c r="C2130" t="s">
        <v>3280</v>
      </c>
      <c r="D2130" t="s">
        <v>4108</v>
      </c>
      <c r="E2130" t="s">
        <v>2285</v>
      </c>
      <c r="F2130" t="s">
        <v>4111</v>
      </c>
      <c r="G2130">
        <v>37291</v>
      </c>
      <c r="H2130" s="35">
        <f t="shared" si="33"/>
        <v>1.1562675627263293E-4</v>
      </c>
      <c r="I2130" s="23">
        <f>H2130*'POTW Flow Rate'!C$11</f>
        <v>1194.1977638540038</v>
      </c>
      <c r="J2130" s="12" t="s">
        <v>4627</v>
      </c>
    </row>
    <row r="2131" spans="1:10">
      <c r="A2131" t="s">
        <v>4230</v>
      </c>
      <c r="B2131" t="s">
        <v>4110</v>
      </c>
      <c r="C2131" t="s">
        <v>3282</v>
      </c>
      <c r="D2131" t="s">
        <v>4231</v>
      </c>
      <c r="E2131" t="s">
        <v>2285</v>
      </c>
      <c r="F2131" t="s">
        <v>4111</v>
      </c>
      <c r="G2131">
        <v>129590</v>
      </c>
      <c r="H2131" s="35">
        <f t="shared" si="33"/>
        <v>4.0181468304337513E-4</v>
      </c>
      <c r="I2131" s="23">
        <f>H2131*'POTW Flow Rate'!C$11</f>
        <v>4149.9581190592999</v>
      </c>
      <c r="J2131" s="12" t="s">
        <v>4627</v>
      </c>
    </row>
    <row r="2132" spans="1:10">
      <c r="A2132" t="s">
        <v>4232</v>
      </c>
      <c r="B2132" t="s">
        <v>4110</v>
      </c>
      <c r="C2132" t="s">
        <v>3285</v>
      </c>
      <c r="D2132" t="s">
        <v>4233</v>
      </c>
      <c r="E2132" t="s">
        <v>2285</v>
      </c>
      <c r="F2132" t="s">
        <v>4111</v>
      </c>
      <c r="G2132">
        <v>22353</v>
      </c>
      <c r="H2132" s="35">
        <f t="shared" si="33"/>
        <v>6.9309079481970549E-5</v>
      </c>
      <c r="I2132" s="23">
        <f>H2132*'POTW Flow Rate'!C$11</f>
        <v>715.82694525297109</v>
      </c>
      <c r="J2132" s="12" t="s">
        <v>4627</v>
      </c>
    </row>
    <row r="2133" spans="1:10">
      <c r="A2133" t="s">
        <v>4234</v>
      </c>
      <c r="B2133" t="s">
        <v>4235</v>
      </c>
      <c r="C2133" t="s">
        <v>2283</v>
      </c>
      <c r="D2133" t="s">
        <v>4809</v>
      </c>
      <c r="E2133" t="s">
        <v>2285</v>
      </c>
      <c r="F2133" t="s">
        <v>4236</v>
      </c>
      <c r="G2133">
        <v>22186</v>
      </c>
      <c r="H2133" s="35">
        <f t="shared" si="33"/>
        <v>6.8791269063973453E-5</v>
      </c>
      <c r="I2133" s="23">
        <f>H2133*'POTW Flow Rate'!C$11</f>
        <v>710.47897854348037</v>
      </c>
      <c r="J2133" s="12" t="s">
        <v>4627</v>
      </c>
    </row>
    <row r="2134" spans="1:10">
      <c r="A2134" t="s">
        <v>4237</v>
      </c>
      <c r="B2134" t="s">
        <v>4235</v>
      </c>
      <c r="C2134" t="s">
        <v>2288</v>
      </c>
      <c r="D2134" t="s">
        <v>4238</v>
      </c>
      <c r="E2134" t="s">
        <v>2285</v>
      </c>
      <c r="F2134" t="s">
        <v>4236</v>
      </c>
      <c r="G2134">
        <v>5790</v>
      </c>
      <c r="H2134" s="35">
        <f t="shared" si="33"/>
        <v>1.7952828264689727E-5</v>
      </c>
      <c r="I2134" s="23">
        <f>H2134*'POTW Flow Rate'!C$11</f>
        <v>185.41752843084609</v>
      </c>
      <c r="J2134" s="12" t="s">
        <v>4627</v>
      </c>
    </row>
    <row r="2135" spans="1:10">
      <c r="A2135" t="s">
        <v>4239</v>
      </c>
      <c r="B2135" t="s">
        <v>4235</v>
      </c>
      <c r="C2135" t="s">
        <v>2291</v>
      </c>
      <c r="D2135" t="s">
        <v>4240</v>
      </c>
      <c r="E2135" t="s">
        <v>2285</v>
      </c>
      <c r="F2135" t="s">
        <v>4236</v>
      </c>
      <c r="G2135">
        <v>13796</v>
      </c>
      <c r="H2135" s="35">
        <f t="shared" si="33"/>
        <v>4.2776721716694212E-5</v>
      </c>
      <c r="I2135" s="23">
        <f>H2135*'POTW Flow Rate'!C$11</f>
        <v>441.79969295888651</v>
      </c>
      <c r="J2135" s="12" t="s">
        <v>4627</v>
      </c>
    </row>
    <row r="2136" spans="1:10">
      <c r="A2136" t="s">
        <v>4241</v>
      </c>
      <c r="B2136" t="s">
        <v>4235</v>
      </c>
      <c r="C2136" t="s">
        <v>2294</v>
      </c>
      <c r="D2136" t="s">
        <v>4242</v>
      </c>
      <c r="E2136" t="s">
        <v>2285</v>
      </c>
      <c r="F2136" t="s">
        <v>4236</v>
      </c>
      <c r="G2136">
        <v>5486</v>
      </c>
      <c r="H2136" s="35">
        <f t="shared" si="33"/>
        <v>1.7010227264263877E-5</v>
      </c>
      <c r="I2136" s="23">
        <f>H2136*'POTW Flow Rate'!C$11</f>
        <v>175.68230759440789</v>
      </c>
      <c r="J2136" s="12" t="s">
        <v>4627</v>
      </c>
    </row>
    <row r="2137" spans="1:10">
      <c r="A2137" t="s">
        <v>4243</v>
      </c>
      <c r="B2137" t="s">
        <v>4235</v>
      </c>
      <c r="C2137" t="s">
        <v>2297</v>
      </c>
      <c r="D2137" t="s">
        <v>4244</v>
      </c>
      <c r="E2137" t="s">
        <v>2285</v>
      </c>
      <c r="F2137" t="s">
        <v>4236</v>
      </c>
      <c r="G2137">
        <v>23691</v>
      </c>
      <c r="H2137" s="35">
        <f t="shared" si="33"/>
        <v>7.345776414831854E-5</v>
      </c>
      <c r="I2137" s="23">
        <f>H2137*'POTW Flow Rate'!C$11</f>
        <v>758.67472643439987</v>
      </c>
      <c r="J2137" s="12" t="s">
        <v>4627</v>
      </c>
    </row>
    <row r="2138" spans="1:10">
      <c r="A2138" t="s">
        <v>4245</v>
      </c>
      <c r="B2138" t="s">
        <v>4235</v>
      </c>
      <c r="C2138" t="s">
        <v>2300</v>
      </c>
      <c r="D2138" t="s">
        <v>3499</v>
      </c>
      <c r="E2138" t="s">
        <v>2285</v>
      </c>
      <c r="F2138" t="s">
        <v>4236</v>
      </c>
      <c r="G2138">
        <v>9917</v>
      </c>
      <c r="H2138" s="35">
        <f t="shared" si="33"/>
        <v>3.0749256977707776E-5</v>
      </c>
      <c r="I2138" s="23">
        <f>H2138*'POTW Flow Rate'!C$11</f>
        <v>317.57955603604501</v>
      </c>
      <c r="J2138" s="12" t="s">
        <v>4627</v>
      </c>
    </row>
    <row r="2139" spans="1:10">
      <c r="A2139" t="s">
        <v>4246</v>
      </c>
      <c r="B2139" t="s">
        <v>4235</v>
      </c>
      <c r="C2139" t="s">
        <v>2303</v>
      </c>
      <c r="D2139" t="s">
        <v>3150</v>
      </c>
      <c r="E2139" t="s">
        <v>2285</v>
      </c>
      <c r="F2139" t="s">
        <v>4236</v>
      </c>
      <c r="G2139">
        <v>44486</v>
      </c>
      <c r="H2139" s="35">
        <f t="shared" si="33"/>
        <v>1.3793601350310661E-4</v>
      </c>
      <c r="I2139" s="23">
        <f>H2139*'POTW Flow Rate'!C$11</f>
        <v>1424.6086649006252</v>
      </c>
      <c r="J2139" s="12" t="s">
        <v>4627</v>
      </c>
    </row>
    <row r="2140" spans="1:10">
      <c r="A2140" t="s">
        <v>4247</v>
      </c>
      <c r="B2140" t="s">
        <v>4235</v>
      </c>
      <c r="C2140" t="s">
        <v>2306</v>
      </c>
      <c r="D2140" t="s">
        <v>5345</v>
      </c>
      <c r="E2140" t="s">
        <v>2285</v>
      </c>
      <c r="F2140" t="s">
        <v>4236</v>
      </c>
      <c r="G2140">
        <v>29317</v>
      </c>
      <c r="H2140" s="35">
        <f t="shared" si="33"/>
        <v>9.0902083978568001E-5</v>
      </c>
      <c r="I2140" s="23">
        <f>H2140*'POTW Flow Rate'!C$11</f>
        <v>938.84035941400941</v>
      </c>
      <c r="J2140" s="12" t="s">
        <v>4627</v>
      </c>
    </row>
    <row r="2141" spans="1:10">
      <c r="A2141" t="s">
        <v>4248</v>
      </c>
      <c r="B2141" t="s">
        <v>4235</v>
      </c>
      <c r="C2141" t="s">
        <v>2309</v>
      </c>
      <c r="D2141" t="s">
        <v>4249</v>
      </c>
      <c r="E2141" t="s">
        <v>2285</v>
      </c>
      <c r="F2141" t="s">
        <v>4236</v>
      </c>
      <c r="G2141">
        <v>129582</v>
      </c>
      <c r="H2141" s="35">
        <f t="shared" si="33"/>
        <v>4.0178987775389024E-4</v>
      </c>
      <c r="I2141" s="23">
        <f>H2141*'POTW Flow Rate'!C$11</f>
        <v>4149.7019290372882</v>
      </c>
      <c r="J2141" s="12" t="s">
        <v>4627</v>
      </c>
    </row>
    <row r="2142" spans="1:10">
      <c r="A2142" t="s">
        <v>4250</v>
      </c>
      <c r="B2142" t="s">
        <v>4235</v>
      </c>
      <c r="C2142" t="s">
        <v>2312</v>
      </c>
      <c r="D2142" t="s">
        <v>5188</v>
      </c>
      <c r="E2142" t="s">
        <v>2285</v>
      </c>
      <c r="F2142" t="s">
        <v>4236</v>
      </c>
      <c r="G2142">
        <v>48821</v>
      </c>
      <c r="H2142" s="35">
        <f t="shared" si="33"/>
        <v>1.5137737974273182E-4</v>
      </c>
      <c r="I2142" s="23">
        <f>H2142*'POTW Flow Rate'!C$11</f>
        <v>1563.4316330781239</v>
      </c>
      <c r="J2142" s="12" t="s">
        <v>4627</v>
      </c>
    </row>
    <row r="2143" spans="1:10">
      <c r="A2143" t="s">
        <v>4251</v>
      </c>
      <c r="B2143" t="s">
        <v>4235</v>
      </c>
      <c r="C2143" t="s">
        <v>2315</v>
      </c>
      <c r="D2143" t="s">
        <v>2313</v>
      </c>
      <c r="E2143" t="s">
        <v>2285</v>
      </c>
      <c r="F2143" t="s">
        <v>4236</v>
      </c>
      <c r="G2143">
        <v>48341</v>
      </c>
      <c r="H2143" s="35">
        <f t="shared" si="33"/>
        <v>1.4988906237363837E-4</v>
      </c>
      <c r="I2143" s="23">
        <f>H2143*'POTW Flow Rate'!C$11</f>
        <v>1548.0602317574321</v>
      </c>
      <c r="J2143" s="12" t="s">
        <v>4627</v>
      </c>
    </row>
    <row r="2144" spans="1:10">
      <c r="A2144" t="s">
        <v>4252</v>
      </c>
      <c r="B2144" t="s">
        <v>4235</v>
      </c>
      <c r="C2144" t="s">
        <v>2318</v>
      </c>
      <c r="D2144" t="s">
        <v>2319</v>
      </c>
      <c r="E2144" t="s">
        <v>2285</v>
      </c>
      <c r="F2144" t="s">
        <v>4236</v>
      </c>
      <c r="G2144">
        <v>15161</v>
      </c>
      <c r="H2144" s="35">
        <f t="shared" si="33"/>
        <v>4.7009124235053705E-5</v>
      </c>
      <c r="I2144" s="23">
        <f>H2144*'POTW Flow Rate'!C$11</f>
        <v>485.51211546460405</v>
      </c>
      <c r="J2144" s="12" t="s">
        <v>4627</v>
      </c>
    </row>
    <row r="2145" spans="1:10">
      <c r="A2145" t="s">
        <v>4253</v>
      </c>
      <c r="B2145" t="s">
        <v>4235</v>
      </c>
      <c r="C2145" t="s">
        <v>2321</v>
      </c>
      <c r="D2145" t="s">
        <v>4254</v>
      </c>
      <c r="E2145" t="s">
        <v>2285</v>
      </c>
      <c r="F2145" t="s">
        <v>4236</v>
      </c>
      <c r="G2145">
        <v>2294</v>
      </c>
      <c r="H2145" s="35">
        <f t="shared" si="33"/>
        <v>7.1129167597924413E-6</v>
      </c>
      <c r="I2145" s="23">
        <f>H2145*'POTW Flow Rate'!C$11</f>
        <v>73.462488811806722</v>
      </c>
      <c r="J2145" s="12" t="s">
        <v>4627</v>
      </c>
    </row>
    <row r="2146" spans="1:10">
      <c r="A2146" t="s">
        <v>4255</v>
      </c>
      <c r="B2146" t="s">
        <v>4235</v>
      </c>
      <c r="C2146" t="s">
        <v>2324</v>
      </c>
      <c r="D2146" t="s">
        <v>2616</v>
      </c>
      <c r="E2146" t="s">
        <v>2285</v>
      </c>
      <c r="F2146" t="s">
        <v>4236</v>
      </c>
      <c r="G2146">
        <v>269908</v>
      </c>
      <c r="H2146" s="35">
        <f t="shared" si="33"/>
        <v>8.3689325928598885E-4</v>
      </c>
      <c r="I2146" s="23">
        <f>H2146*'POTW Flow Rate'!C$11</f>
        <v>8643.4670576360641</v>
      </c>
      <c r="J2146" s="12" t="s">
        <v>4627</v>
      </c>
    </row>
    <row r="2147" spans="1:10">
      <c r="A2147" t="s">
        <v>4256</v>
      </c>
      <c r="B2147" t="s">
        <v>4235</v>
      </c>
      <c r="C2147" t="s">
        <v>2327</v>
      </c>
      <c r="D2147" t="s">
        <v>4257</v>
      </c>
      <c r="E2147" t="s">
        <v>2285</v>
      </c>
      <c r="F2147" t="s">
        <v>4236</v>
      </c>
      <c r="G2147">
        <v>5807</v>
      </c>
      <c r="H2147" s="35">
        <f t="shared" si="33"/>
        <v>1.800553950484512E-5</v>
      </c>
      <c r="I2147" s="23">
        <f>H2147*'POTW Flow Rate'!C$11</f>
        <v>185.96193222762059</v>
      </c>
      <c r="J2147" s="12" t="s">
        <v>4627</v>
      </c>
    </row>
    <row r="2148" spans="1:10">
      <c r="A2148" t="s">
        <v>4258</v>
      </c>
      <c r="B2148" t="s">
        <v>4235</v>
      </c>
      <c r="C2148" t="s">
        <v>2330</v>
      </c>
      <c r="D2148" t="s">
        <v>5004</v>
      </c>
      <c r="E2148" t="s">
        <v>2285</v>
      </c>
      <c r="F2148" t="s">
        <v>4236</v>
      </c>
      <c r="G2148">
        <v>125033</v>
      </c>
      <c r="H2148" s="35">
        <f t="shared" si="33"/>
        <v>3.8768497002054415E-4</v>
      </c>
      <c r="I2148" s="23">
        <f>H2148*'POTW Flow Rate'!C$11</f>
        <v>4004.025877770981</v>
      </c>
      <c r="J2148" s="12" t="s">
        <v>4627</v>
      </c>
    </row>
    <row r="2149" spans="1:10">
      <c r="A2149" t="s">
        <v>4259</v>
      </c>
      <c r="B2149" t="s">
        <v>4235</v>
      </c>
      <c r="C2149" t="s">
        <v>2333</v>
      </c>
      <c r="D2149" t="s">
        <v>4260</v>
      </c>
      <c r="E2149" t="s">
        <v>2285</v>
      </c>
      <c r="F2149" t="s">
        <v>4236</v>
      </c>
      <c r="G2149">
        <v>6150</v>
      </c>
      <c r="H2149" s="35">
        <f t="shared" si="33"/>
        <v>1.9069066291509815E-5</v>
      </c>
      <c r="I2149" s="23">
        <f>H2149*'POTW Flow Rate'!C$11</f>
        <v>196.94607942136503</v>
      </c>
      <c r="J2149" s="12" t="s">
        <v>4627</v>
      </c>
    </row>
    <row r="2150" spans="1:10">
      <c r="A2150" t="s">
        <v>4261</v>
      </c>
      <c r="B2150" t="s">
        <v>4235</v>
      </c>
      <c r="C2150" t="s">
        <v>2336</v>
      </c>
      <c r="D2150" t="s">
        <v>4262</v>
      </c>
      <c r="E2150" t="s">
        <v>2285</v>
      </c>
      <c r="F2150" t="s">
        <v>4236</v>
      </c>
      <c r="G2150">
        <v>14582</v>
      </c>
      <c r="H2150" s="35">
        <f t="shared" si="33"/>
        <v>4.5213841408584736E-5</v>
      </c>
      <c r="I2150" s="23">
        <f>H2150*'POTW Flow Rate'!C$11</f>
        <v>466.97036262151948</v>
      </c>
      <c r="J2150" s="12" t="s">
        <v>4627</v>
      </c>
    </row>
    <row r="2151" spans="1:10">
      <c r="A2151" t="s">
        <v>4263</v>
      </c>
      <c r="B2151" t="s">
        <v>4235</v>
      </c>
      <c r="C2151" t="s">
        <v>2339</v>
      </c>
      <c r="D2151" t="s">
        <v>4264</v>
      </c>
      <c r="E2151" t="s">
        <v>2285</v>
      </c>
      <c r="F2151" t="s">
        <v>4236</v>
      </c>
      <c r="G2151">
        <v>70632</v>
      </c>
      <c r="H2151" s="35">
        <f t="shared" si="33"/>
        <v>2.1900590086210102E-4</v>
      </c>
      <c r="I2151" s="23">
        <f>H2151*'POTW Flow Rate'!C$11</f>
        <v>2261.9017043398139</v>
      </c>
      <c r="J2151" s="12" t="s">
        <v>4627</v>
      </c>
    </row>
    <row r="2152" spans="1:10">
      <c r="A2152" t="s">
        <v>4265</v>
      </c>
      <c r="B2152" t="s">
        <v>4235</v>
      </c>
      <c r="C2152" t="s">
        <v>2342</v>
      </c>
      <c r="D2152" t="s">
        <v>2883</v>
      </c>
      <c r="E2152" t="s">
        <v>2285</v>
      </c>
      <c r="F2152" t="s">
        <v>4236</v>
      </c>
      <c r="G2152">
        <v>29500</v>
      </c>
      <c r="H2152" s="35">
        <f t="shared" si="33"/>
        <v>9.1469504975534886E-5</v>
      </c>
      <c r="I2152" s="23">
        <f>H2152*'POTW Flow Rate'!C$11</f>
        <v>944.70070616752332</v>
      </c>
      <c r="J2152" s="12" t="s">
        <v>4627</v>
      </c>
    </row>
    <row r="2153" spans="1:10">
      <c r="A2153" t="s">
        <v>4266</v>
      </c>
      <c r="B2153" t="s">
        <v>4235</v>
      </c>
      <c r="C2153" t="s">
        <v>2345</v>
      </c>
      <c r="D2153" t="s">
        <v>4694</v>
      </c>
      <c r="E2153" t="s">
        <v>2285</v>
      </c>
      <c r="F2153" t="s">
        <v>4236</v>
      </c>
      <c r="G2153">
        <v>41446</v>
      </c>
      <c r="H2153" s="35">
        <f t="shared" si="33"/>
        <v>1.285100034988481E-4</v>
      </c>
      <c r="I2153" s="23">
        <f>H2153*'POTW Flow Rate'!C$11</f>
        <v>1327.2564565362431</v>
      </c>
      <c r="J2153" s="12" t="s">
        <v>4627</v>
      </c>
    </row>
    <row r="2154" spans="1:10">
      <c r="A2154" t="s">
        <v>4267</v>
      </c>
      <c r="B2154" t="s">
        <v>4235</v>
      </c>
      <c r="C2154" t="s">
        <v>2348</v>
      </c>
      <c r="D2154" t="s">
        <v>4268</v>
      </c>
      <c r="E2154" t="s">
        <v>2285</v>
      </c>
      <c r="F2154" t="s">
        <v>4236</v>
      </c>
      <c r="G2154">
        <v>4914</v>
      </c>
      <c r="H2154" s="35">
        <f t="shared" si="33"/>
        <v>1.5236649066094184E-5</v>
      </c>
      <c r="I2154" s="23">
        <f>H2154*'POTW Flow Rate'!C$11</f>
        <v>157.36472102058337</v>
      </c>
      <c r="J2154" s="12" t="s">
        <v>4627</v>
      </c>
    </row>
    <row r="2155" spans="1:10">
      <c r="A2155" t="s">
        <v>4269</v>
      </c>
      <c r="B2155" t="s">
        <v>4235</v>
      </c>
      <c r="C2155" t="s">
        <v>2351</v>
      </c>
      <c r="D2155" t="s">
        <v>5017</v>
      </c>
      <c r="E2155" t="s">
        <v>2285</v>
      </c>
      <c r="F2155" t="s">
        <v>4236</v>
      </c>
      <c r="G2155">
        <v>4150</v>
      </c>
      <c r="H2155" s="35">
        <f t="shared" si="33"/>
        <v>1.2867743920287111E-5</v>
      </c>
      <c r="I2155" s="23">
        <f>H2155*'POTW Flow Rate'!C$11</f>
        <v>132.8985739184821</v>
      </c>
      <c r="J2155" s="12" t="s">
        <v>4627</v>
      </c>
    </row>
    <row r="2156" spans="1:10">
      <c r="A2156" t="s">
        <v>4270</v>
      </c>
      <c r="B2156" t="s">
        <v>4235</v>
      </c>
      <c r="C2156" t="s">
        <v>2354</v>
      </c>
      <c r="D2156" t="s">
        <v>2901</v>
      </c>
      <c r="E2156" t="s">
        <v>2285</v>
      </c>
      <c r="F2156" t="s">
        <v>4236</v>
      </c>
      <c r="G2156">
        <v>63091</v>
      </c>
      <c r="H2156" s="35">
        <f t="shared" si="33"/>
        <v>1.956238148614058E-4</v>
      </c>
      <c r="I2156" s="23">
        <f>H2156*'POTW Flow Rate'!C$11</f>
        <v>2020.4105848411937</v>
      </c>
      <c r="J2156" s="12" t="s">
        <v>4627</v>
      </c>
    </row>
    <row r="2157" spans="1:10">
      <c r="A2157" t="s">
        <v>4271</v>
      </c>
      <c r="B2157" t="s">
        <v>4235</v>
      </c>
      <c r="C2157" t="s">
        <v>2357</v>
      </c>
      <c r="D2157" t="s">
        <v>4272</v>
      </c>
      <c r="E2157" t="s">
        <v>2285</v>
      </c>
      <c r="F2157" t="s">
        <v>4236</v>
      </c>
      <c r="G2157">
        <v>27561</v>
      </c>
      <c r="H2157" s="35">
        <f t="shared" si="33"/>
        <v>8.545732293663447E-5</v>
      </c>
      <c r="I2157" s="23">
        <f>H2157*'POTW Flow Rate'!C$11</f>
        <v>882.60664958247833</v>
      </c>
      <c r="J2157" s="12" t="s">
        <v>4627</v>
      </c>
    </row>
    <row r="2158" spans="1:10">
      <c r="A2158" t="s">
        <v>4273</v>
      </c>
      <c r="B2158" t="s">
        <v>4235</v>
      </c>
      <c r="C2158" t="s">
        <v>2360</v>
      </c>
      <c r="D2158" t="s">
        <v>3236</v>
      </c>
      <c r="E2158" t="s">
        <v>2285</v>
      </c>
      <c r="F2158" t="s">
        <v>4236</v>
      </c>
      <c r="G2158">
        <v>53854</v>
      </c>
      <c r="H2158" s="35">
        <f t="shared" si="33"/>
        <v>1.6698300748991374E-4</v>
      </c>
      <c r="I2158" s="23">
        <f>H2158*'POTW Flow Rate'!C$11</f>
        <v>1724.6071806761288</v>
      </c>
      <c r="J2158" s="12" t="s">
        <v>4627</v>
      </c>
    </row>
    <row r="2159" spans="1:10">
      <c r="A2159" t="s">
        <v>4274</v>
      </c>
      <c r="B2159" t="s">
        <v>4235</v>
      </c>
      <c r="C2159" t="s">
        <v>2363</v>
      </c>
      <c r="D2159" t="s">
        <v>2642</v>
      </c>
      <c r="E2159" t="s">
        <v>2285</v>
      </c>
      <c r="F2159" t="s">
        <v>4236</v>
      </c>
      <c r="G2159">
        <v>4501</v>
      </c>
      <c r="H2159" s="35">
        <f t="shared" si="33"/>
        <v>1.3956075996436696E-5</v>
      </c>
      <c r="I2159" s="23">
        <f>H2159*'POTW Flow Rate'!C$11</f>
        <v>144.13891113423804</v>
      </c>
      <c r="J2159" s="12" t="s">
        <v>4627</v>
      </c>
    </row>
    <row r="2160" spans="1:10">
      <c r="A2160" t="s">
        <v>4275</v>
      </c>
      <c r="B2160" t="s">
        <v>4235</v>
      </c>
      <c r="C2160" t="s">
        <v>2366</v>
      </c>
      <c r="D2160" t="s">
        <v>4276</v>
      </c>
      <c r="E2160" t="s">
        <v>2285</v>
      </c>
      <c r="F2160" t="s">
        <v>4236</v>
      </c>
      <c r="G2160">
        <v>6151</v>
      </c>
      <c r="H2160" s="35">
        <f t="shared" si="33"/>
        <v>1.9072166952695426E-5</v>
      </c>
      <c r="I2160" s="23">
        <f>H2160*'POTW Flow Rate'!C$11</f>
        <v>196.97810317411646</v>
      </c>
      <c r="J2160" s="12" t="s">
        <v>4627</v>
      </c>
    </row>
    <row r="2161" spans="1:10">
      <c r="A2161" t="s">
        <v>4277</v>
      </c>
      <c r="B2161" t="s">
        <v>4235</v>
      </c>
      <c r="C2161" t="s">
        <v>2369</v>
      </c>
      <c r="D2161" t="s">
        <v>4278</v>
      </c>
      <c r="E2161" t="s">
        <v>2285</v>
      </c>
      <c r="F2161" t="s">
        <v>4236</v>
      </c>
      <c r="G2161">
        <v>2798</v>
      </c>
      <c r="H2161" s="35">
        <f t="shared" si="33"/>
        <v>8.6756499973405627E-6</v>
      </c>
      <c r="I2161" s="23">
        <f>H2161*'POTW Flow Rate'!C$11</f>
        <v>89.602460198533223</v>
      </c>
      <c r="J2161" s="12" t="s">
        <v>4627</v>
      </c>
    </row>
    <row r="2162" spans="1:10">
      <c r="A2162" t="s">
        <v>4279</v>
      </c>
      <c r="B2162" t="s">
        <v>4235</v>
      </c>
      <c r="C2162" t="s">
        <v>2372</v>
      </c>
      <c r="D2162" t="s">
        <v>5038</v>
      </c>
      <c r="E2162" t="s">
        <v>2285</v>
      </c>
      <c r="F2162" t="s">
        <v>4236</v>
      </c>
      <c r="G2162">
        <v>3812</v>
      </c>
      <c r="H2162" s="35">
        <f t="shared" si="33"/>
        <v>1.1819720439550475E-5</v>
      </c>
      <c r="I2162" s="23">
        <f>H2162*'POTW Flow Rate'!C$11</f>
        <v>122.07454548849489</v>
      </c>
      <c r="J2162" s="12" t="s">
        <v>4627</v>
      </c>
    </row>
    <row r="2163" spans="1:10">
      <c r="A2163" t="s">
        <v>4280</v>
      </c>
      <c r="B2163" t="s">
        <v>4235</v>
      </c>
      <c r="C2163" t="s">
        <v>2375</v>
      </c>
      <c r="D2163" t="s">
        <v>5042</v>
      </c>
      <c r="E2163" t="s">
        <v>2285</v>
      </c>
      <c r="F2163" t="s">
        <v>4236</v>
      </c>
      <c r="G2163">
        <v>12896</v>
      </c>
      <c r="H2163" s="35">
        <f t="shared" si="33"/>
        <v>3.9986126649643999E-5</v>
      </c>
      <c r="I2163" s="23">
        <f>H2163*'POTW Flow Rate'!C$11</f>
        <v>412.97831548258921</v>
      </c>
      <c r="J2163" s="12" t="s">
        <v>4627</v>
      </c>
    </row>
    <row r="2164" spans="1:10">
      <c r="A2164" t="s">
        <v>4281</v>
      </c>
      <c r="B2164" t="s">
        <v>4235</v>
      </c>
      <c r="C2164" t="s">
        <v>2378</v>
      </c>
      <c r="D2164" t="s">
        <v>4282</v>
      </c>
      <c r="E2164" t="s">
        <v>2285</v>
      </c>
      <c r="F2164" t="s">
        <v>4236</v>
      </c>
      <c r="G2164">
        <v>13806</v>
      </c>
      <c r="H2164" s="35">
        <f t="shared" si="33"/>
        <v>4.2807728328550328E-5</v>
      </c>
      <c r="I2164" s="23">
        <f>H2164*'POTW Flow Rate'!C$11</f>
        <v>442.1199304864009</v>
      </c>
      <c r="J2164" s="12" t="s">
        <v>4627</v>
      </c>
    </row>
    <row r="2165" spans="1:10">
      <c r="A2165" t="s">
        <v>4283</v>
      </c>
      <c r="B2165" t="s">
        <v>4235</v>
      </c>
      <c r="C2165" t="s">
        <v>2381</v>
      </c>
      <c r="D2165" t="s">
        <v>2391</v>
      </c>
      <c r="E2165" t="s">
        <v>2285</v>
      </c>
      <c r="F2165" t="s">
        <v>4236</v>
      </c>
      <c r="G2165">
        <v>25998</v>
      </c>
      <c r="H2165" s="35">
        <f t="shared" si="33"/>
        <v>8.0610989503523934E-5</v>
      </c>
      <c r="I2165" s="23">
        <f>H2165*'POTW Flow Rate'!C$11</f>
        <v>832.55352403197537</v>
      </c>
      <c r="J2165" s="12" t="s">
        <v>4627</v>
      </c>
    </row>
    <row r="2166" spans="1:10">
      <c r="A2166" t="s">
        <v>4284</v>
      </c>
      <c r="B2166" t="s">
        <v>4235</v>
      </c>
      <c r="C2166" t="s">
        <v>2384</v>
      </c>
      <c r="D2166" t="s">
        <v>2394</v>
      </c>
      <c r="E2166" t="s">
        <v>2285</v>
      </c>
      <c r="F2166" t="s">
        <v>4236</v>
      </c>
      <c r="G2166">
        <v>6292</v>
      </c>
      <c r="H2166" s="35">
        <f t="shared" si="33"/>
        <v>1.9509360179866627E-5</v>
      </c>
      <c r="I2166" s="23">
        <f>H2166*'POTW Flow Rate'!C$11</f>
        <v>201.49345231206971</v>
      </c>
      <c r="J2166" s="12" t="s">
        <v>4627</v>
      </c>
    </row>
    <row r="2167" spans="1:10">
      <c r="A2167" t="s">
        <v>4285</v>
      </c>
      <c r="B2167" t="s">
        <v>4235</v>
      </c>
      <c r="C2167" t="s">
        <v>2387</v>
      </c>
      <c r="D2167" t="s">
        <v>3945</v>
      </c>
      <c r="E2167" t="s">
        <v>2285</v>
      </c>
      <c r="F2167" t="s">
        <v>4236</v>
      </c>
      <c r="G2167">
        <v>11103</v>
      </c>
      <c r="H2167" s="35">
        <f t="shared" si="33"/>
        <v>3.4426641143842843E-5</v>
      </c>
      <c r="I2167" s="23">
        <f>H2167*'POTW Flow Rate'!C$11</f>
        <v>355.55972679925463</v>
      </c>
      <c r="J2167" s="12" t="s">
        <v>4627</v>
      </c>
    </row>
    <row r="2168" spans="1:10">
      <c r="A2168" t="s">
        <v>4286</v>
      </c>
      <c r="B2168" t="s">
        <v>4235</v>
      </c>
      <c r="C2168" t="s">
        <v>2390</v>
      </c>
      <c r="D2168" t="s">
        <v>4287</v>
      </c>
      <c r="E2168" t="s">
        <v>2285</v>
      </c>
      <c r="F2168" t="s">
        <v>4236</v>
      </c>
      <c r="G2168">
        <v>45478</v>
      </c>
      <c r="H2168" s="35">
        <f t="shared" si="33"/>
        <v>1.4101186939923308E-4</v>
      </c>
      <c r="I2168" s="23">
        <f>H2168*'POTW Flow Rate'!C$11</f>
        <v>1456.3762276300552</v>
      </c>
      <c r="J2168" s="12" t="s">
        <v>4627</v>
      </c>
    </row>
    <row r="2169" spans="1:10">
      <c r="A2169" t="s">
        <v>4288</v>
      </c>
      <c r="B2169" t="s">
        <v>4235</v>
      </c>
      <c r="C2169" t="s">
        <v>2393</v>
      </c>
      <c r="D2169" t="s">
        <v>4289</v>
      </c>
      <c r="E2169" t="s">
        <v>2285</v>
      </c>
      <c r="F2169" t="s">
        <v>4236</v>
      </c>
      <c r="G2169">
        <v>15532</v>
      </c>
      <c r="H2169" s="35">
        <f t="shared" si="33"/>
        <v>4.8159469534915517E-5</v>
      </c>
      <c r="I2169" s="23">
        <f>H2169*'POTW Flow Rate'!C$11</f>
        <v>497.39292773538887</v>
      </c>
      <c r="J2169" s="12" t="s">
        <v>4627</v>
      </c>
    </row>
    <row r="2170" spans="1:10">
      <c r="A2170" t="s">
        <v>4290</v>
      </c>
      <c r="B2170" t="s">
        <v>4235</v>
      </c>
      <c r="C2170" t="s">
        <v>2396</v>
      </c>
      <c r="D2170" t="s">
        <v>2915</v>
      </c>
      <c r="E2170" t="s">
        <v>2285</v>
      </c>
      <c r="F2170" t="s">
        <v>4236</v>
      </c>
      <c r="G2170">
        <v>9336</v>
      </c>
      <c r="H2170" s="35">
        <f t="shared" si="33"/>
        <v>2.8947772828867581E-5</v>
      </c>
      <c r="I2170" s="23">
        <f>H2170*'POTW Flow Rate'!C$11</f>
        <v>298.97375568745753</v>
      </c>
      <c r="J2170" s="12" t="s">
        <v>4627</v>
      </c>
    </row>
    <row r="2171" spans="1:10">
      <c r="A2171" t="s">
        <v>4291</v>
      </c>
      <c r="B2171" t="s">
        <v>4235</v>
      </c>
      <c r="C2171" t="s">
        <v>2399</v>
      </c>
      <c r="D2171" t="s">
        <v>4292</v>
      </c>
      <c r="E2171" t="s">
        <v>2285</v>
      </c>
      <c r="F2171" t="s">
        <v>4236</v>
      </c>
      <c r="G2171">
        <v>10693</v>
      </c>
      <c r="H2171" s="35">
        <f t="shared" si="33"/>
        <v>3.3155370057742184E-5</v>
      </c>
      <c r="I2171" s="23">
        <f>H2171*'POTW Flow Rate'!C$11</f>
        <v>342.42998817116359</v>
      </c>
      <c r="J2171" s="12" t="s">
        <v>4627</v>
      </c>
    </row>
    <row r="2172" spans="1:10">
      <c r="A2172" t="s">
        <v>4293</v>
      </c>
      <c r="B2172" t="s">
        <v>4235</v>
      </c>
      <c r="C2172" t="s">
        <v>2402</v>
      </c>
      <c r="D2172" t="s">
        <v>4294</v>
      </c>
      <c r="E2172" t="s">
        <v>2285</v>
      </c>
      <c r="F2172" t="s">
        <v>4236</v>
      </c>
      <c r="G2172">
        <v>49761</v>
      </c>
      <c r="H2172" s="35">
        <f t="shared" si="33"/>
        <v>1.5429200125720649E-4</v>
      </c>
      <c r="I2172" s="23">
        <f>H2172*'POTW Flow Rate'!C$11</f>
        <v>1593.5339606644789</v>
      </c>
      <c r="J2172" s="12" t="s">
        <v>4627</v>
      </c>
    </row>
    <row r="2173" spans="1:10">
      <c r="A2173" t="s">
        <v>4295</v>
      </c>
      <c r="B2173" t="s">
        <v>4235</v>
      </c>
      <c r="C2173" t="s">
        <v>2405</v>
      </c>
      <c r="D2173" t="s">
        <v>2664</v>
      </c>
      <c r="E2173" t="s">
        <v>2285</v>
      </c>
      <c r="F2173" t="s">
        <v>4236</v>
      </c>
      <c r="G2173">
        <v>34619</v>
      </c>
      <c r="H2173" s="35">
        <f t="shared" si="33"/>
        <v>1.0734178958467939E-4</v>
      </c>
      <c r="I2173" s="23">
        <f>H2173*'POTW Flow Rate'!C$11</f>
        <v>1108.6302965021521</v>
      </c>
      <c r="J2173" s="12" t="s">
        <v>4627</v>
      </c>
    </row>
    <row r="2174" spans="1:10">
      <c r="A2174" t="s">
        <v>4296</v>
      </c>
      <c r="B2174" t="s">
        <v>4235</v>
      </c>
      <c r="C2174" t="s">
        <v>2408</v>
      </c>
      <c r="D2174" t="s">
        <v>2668</v>
      </c>
      <c r="E2174" t="s">
        <v>2285</v>
      </c>
      <c r="F2174" t="s">
        <v>4236</v>
      </c>
      <c r="G2174">
        <v>45276</v>
      </c>
      <c r="H2174" s="35">
        <f t="shared" si="33"/>
        <v>1.4038553583973958E-4</v>
      </c>
      <c r="I2174" s="23">
        <f>H2174*'POTW Flow Rate'!C$11</f>
        <v>1449.9074295742639</v>
      </c>
      <c r="J2174" s="12" t="s">
        <v>4627</v>
      </c>
    </row>
    <row r="2175" spans="1:10">
      <c r="A2175" t="s">
        <v>4297</v>
      </c>
      <c r="B2175" t="s">
        <v>4235</v>
      </c>
      <c r="C2175" t="s">
        <v>2411</v>
      </c>
      <c r="D2175" t="s">
        <v>4298</v>
      </c>
      <c r="E2175" t="s">
        <v>2285</v>
      </c>
      <c r="F2175" t="s">
        <v>4236</v>
      </c>
      <c r="G2175">
        <v>9773</v>
      </c>
      <c r="H2175" s="35">
        <f t="shared" si="33"/>
        <v>3.0302761766979742E-5</v>
      </c>
      <c r="I2175" s="23">
        <f>H2175*'POTW Flow Rate'!C$11</f>
        <v>312.96813563983744</v>
      </c>
      <c r="J2175" s="12" t="s">
        <v>4627</v>
      </c>
    </row>
    <row r="2176" spans="1:10">
      <c r="A2176" t="s">
        <v>4299</v>
      </c>
      <c r="B2176" t="s">
        <v>4235</v>
      </c>
      <c r="C2176" t="s">
        <v>2414</v>
      </c>
      <c r="D2176" t="s">
        <v>4300</v>
      </c>
      <c r="E2176" t="s">
        <v>2285</v>
      </c>
      <c r="F2176" t="s">
        <v>4236</v>
      </c>
      <c r="G2176">
        <v>37313</v>
      </c>
      <c r="H2176" s="35">
        <f t="shared" si="33"/>
        <v>1.1569497081871637E-4</v>
      </c>
      <c r="I2176" s="23">
        <f>H2176*'POTW Flow Rate'!C$11</f>
        <v>1194.9022864145354</v>
      </c>
      <c r="J2176" s="12" t="s">
        <v>4627</v>
      </c>
    </row>
    <row r="2177" spans="1:10">
      <c r="A2177" t="s">
        <v>4301</v>
      </c>
      <c r="B2177" t="s">
        <v>4235</v>
      </c>
      <c r="C2177" t="s">
        <v>2417</v>
      </c>
      <c r="D2177" t="s">
        <v>4302</v>
      </c>
      <c r="E2177" t="s">
        <v>2285</v>
      </c>
      <c r="F2177" t="s">
        <v>4236</v>
      </c>
      <c r="G2177">
        <v>33050</v>
      </c>
      <c r="H2177" s="35">
        <f t="shared" si="33"/>
        <v>1.0247685218445519E-4</v>
      </c>
      <c r="I2177" s="23">
        <f>H2177*'POTW Flow Rate'!C$11</f>
        <v>1058.3850284351406</v>
      </c>
      <c r="J2177" s="12" t="s">
        <v>4627</v>
      </c>
    </row>
    <row r="2178" spans="1:10">
      <c r="A2178" t="s">
        <v>4303</v>
      </c>
      <c r="B2178" t="s">
        <v>4235</v>
      </c>
      <c r="C2178" t="s">
        <v>2420</v>
      </c>
      <c r="D2178" t="s">
        <v>3305</v>
      </c>
      <c r="E2178" t="s">
        <v>2285</v>
      </c>
      <c r="F2178" t="s">
        <v>4236</v>
      </c>
      <c r="G2178">
        <v>20088</v>
      </c>
      <c r="H2178" s="35">
        <f t="shared" si="33"/>
        <v>6.2286081896560842E-5</v>
      </c>
      <c r="I2178" s="23">
        <f>H2178*'POTW Flow Rate'!C$11</f>
        <v>643.29314527095619</v>
      </c>
      <c r="J2178" s="12" t="s">
        <v>4627</v>
      </c>
    </row>
    <row r="2179" spans="1:10">
      <c r="A2179" t="s">
        <v>4304</v>
      </c>
      <c r="B2179" t="s">
        <v>4235</v>
      </c>
      <c r="C2179" t="s">
        <v>2423</v>
      </c>
      <c r="D2179" t="s">
        <v>4305</v>
      </c>
      <c r="E2179" t="s">
        <v>2285</v>
      </c>
      <c r="F2179" t="s">
        <v>4236</v>
      </c>
      <c r="G2179">
        <v>7750</v>
      </c>
      <c r="H2179" s="35">
        <f t="shared" ref="H2179:H2242" si="34">G2179/G$3226</f>
        <v>2.403012418848798E-5</v>
      </c>
      <c r="I2179" s="23">
        <f>H2179*'POTW Flow Rate'!C$11</f>
        <v>248.18408382367139</v>
      </c>
      <c r="J2179" s="12" t="s">
        <v>4627</v>
      </c>
    </row>
    <row r="2180" spans="1:10">
      <c r="A2180" t="s">
        <v>4306</v>
      </c>
      <c r="B2180" t="s">
        <v>4235</v>
      </c>
      <c r="C2180" t="s">
        <v>2426</v>
      </c>
      <c r="D2180" t="s">
        <v>2427</v>
      </c>
      <c r="E2180" t="s">
        <v>2285</v>
      </c>
      <c r="F2180" t="s">
        <v>4236</v>
      </c>
      <c r="G2180">
        <v>16182</v>
      </c>
      <c r="H2180" s="35">
        <f t="shared" si="34"/>
        <v>5.0174899305562897E-5</v>
      </c>
      <c r="I2180" s="23">
        <f>H2180*'POTW Flow Rate'!C$11</f>
        <v>518.20836702382587</v>
      </c>
      <c r="J2180" s="12" t="s">
        <v>4627</v>
      </c>
    </row>
    <row r="2181" spans="1:10">
      <c r="A2181" t="s">
        <v>4307</v>
      </c>
      <c r="B2181" t="s">
        <v>4235</v>
      </c>
      <c r="C2181" t="s">
        <v>2429</v>
      </c>
      <c r="D2181" t="s">
        <v>4308</v>
      </c>
      <c r="E2181" t="s">
        <v>2285</v>
      </c>
      <c r="F2181" t="s">
        <v>4236</v>
      </c>
      <c r="G2181">
        <v>40816</v>
      </c>
      <c r="H2181" s="35">
        <f t="shared" si="34"/>
        <v>1.2655658695191293E-4</v>
      </c>
      <c r="I2181" s="23">
        <f>H2181*'POTW Flow Rate'!C$11</f>
        <v>1307.0814923028349</v>
      </c>
      <c r="J2181" s="12" t="s">
        <v>4627</v>
      </c>
    </row>
    <row r="2182" spans="1:10">
      <c r="A2182" t="s">
        <v>4309</v>
      </c>
      <c r="B2182" t="s">
        <v>4235</v>
      </c>
      <c r="C2182" t="s">
        <v>2432</v>
      </c>
      <c r="D2182" t="s">
        <v>3327</v>
      </c>
      <c r="E2182" t="s">
        <v>2285</v>
      </c>
      <c r="F2182" t="s">
        <v>4236</v>
      </c>
      <c r="G2182">
        <v>13803</v>
      </c>
      <c r="H2182" s="35">
        <f t="shared" si="34"/>
        <v>4.2798426344993495E-5</v>
      </c>
      <c r="I2182" s="23">
        <f>H2182*'POTW Flow Rate'!C$11</f>
        <v>442.02385922814659</v>
      </c>
      <c r="J2182" s="12" t="s">
        <v>4627</v>
      </c>
    </row>
    <row r="2183" spans="1:10">
      <c r="A2183" t="s">
        <v>4310</v>
      </c>
      <c r="B2183" t="s">
        <v>4235</v>
      </c>
      <c r="C2183" t="s">
        <v>2435</v>
      </c>
      <c r="D2183" t="s">
        <v>4311</v>
      </c>
      <c r="E2183" t="s">
        <v>2285</v>
      </c>
      <c r="F2183" t="s">
        <v>4236</v>
      </c>
      <c r="G2183">
        <v>69966</v>
      </c>
      <c r="H2183" s="35">
        <f t="shared" si="34"/>
        <v>2.1694086051248385E-4</v>
      </c>
      <c r="I2183" s="23">
        <f>H2183*'POTW Flow Rate'!C$11</f>
        <v>2240.5738850073535</v>
      </c>
      <c r="J2183" s="12" t="s">
        <v>4627</v>
      </c>
    </row>
    <row r="2184" spans="1:10">
      <c r="A2184" t="s">
        <v>4312</v>
      </c>
      <c r="B2184" t="s">
        <v>4235</v>
      </c>
      <c r="C2184" t="s">
        <v>2438</v>
      </c>
      <c r="D2184" t="s">
        <v>4747</v>
      </c>
      <c r="E2184" t="s">
        <v>2285</v>
      </c>
      <c r="F2184" t="s">
        <v>4236</v>
      </c>
      <c r="G2184">
        <v>11494</v>
      </c>
      <c r="H2184" s="35">
        <f t="shared" si="34"/>
        <v>3.5638999667416879E-5</v>
      </c>
      <c r="I2184" s="23">
        <f>H2184*'POTW Flow Rate'!C$11</f>
        <v>368.08101412506824</v>
      </c>
      <c r="J2184" s="12" t="s">
        <v>4627</v>
      </c>
    </row>
    <row r="2185" spans="1:10">
      <c r="A2185" t="s">
        <v>4313</v>
      </c>
      <c r="B2185" t="s">
        <v>4235</v>
      </c>
      <c r="C2185" t="s">
        <v>2441</v>
      </c>
      <c r="D2185" t="s">
        <v>4314</v>
      </c>
      <c r="E2185" t="s">
        <v>2285</v>
      </c>
      <c r="F2185" t="s">
        <v>4236</v>
      </c>
      <c r="G2185">
        <v>10524</v>
      </c>
      <c r="H2185" s="35">
        <f t="shared" si="34"/>
        <v>3.2631358317373866E-5</v>
      </c>
      <c r="I2185" s="23">
        <f>H2185*'POTW Flow Rate'!C$11</f>
        <v>337.01797395617001</v>
      </c>
      <c r="J2185" s="12" t="s">
        <v>4627</v>
      </c>
    </row>
    <row r="2186" spans="1:10">
      <c r="A2186" t="s">
        <v>4315</v>
      </c>
      <c r="B2186" t="s">
        <v>4235</v>
      </c>
      <c r="C2186" t="s">
        <v>2444</v>
      </c>
      <c r="D2186" t="s">
        <v>4316</v>
      </c>
      <c r="E2186" t="s">
        <v>2285</v>
      </c>
      <c r="F2186" t="s">
        <v>4236</v>
      </c>
      <c r="G2186">
        <v>12186</v>
      </c>
      <c r="H2186" s="35">
        <f t="shared" si="34"/>
        <v>3.7784657207859934E-5</v>
      </c>
      <c r="I2186" s="23">
        <f>H2186*'POTW Flow Rate'!C$11</f>
        <v>390.24145102906573</v>
      </c>
      <c r="J2186" s="12" t="s">
        <v>4627</v>
      </c>
    </row>
    <row r="2187" spans="1:10">
      <c r="A2187" t="s">
        <v>4317</v>
      </c>
      <c r="B2187" t="s">
        <v>4235</v>
      </c>
      <c r="C2187" t="s">
        <v>2447</v>
      </c>
      <c r="D2187" t="s">
        <v>4318</v>
      </c>
      <c r="E2187" t="s">
        <v>2285</v>
      </c>
      <c r="F2187" t="s">
        <v>4236</v>
      </c>
      <c r="G2187">
        <v>766215</v>
      </c>
      <c r="H2187" s="35">
        <f t="shared" si="34"/>
        <v>2.3757731103332021E-3</v>
      </c>
      <c r="I2187" s="23">
        <f>H2187*'POTW Flow Rate'!C$11</f>
        <v>24537.079714445725</v>
      </c>
      <c r="J2187" s="12" t="s">
        <v>4627</v>
      </c>
    </row>
    <row r="2188" spans="1:10">
      <c r="A2188" t="s">
        <v>4319</v>
      </c>
      <c r="B2188" t="s">
        <v>4235</v>
      </c>
      <c r="C2188" t="s">
        <v>2450</v>
      </c>
      <c r="D2188" t="s">
        <v>4320</v>
      </c>
      <c r="E2188" t="s">
        <v>2285</v>
      </c>
      <c r="F2188" t="s">
        <v>4236</v>
      </c>
      <c r="G2188">
        <v>39095</v>
      </c>
      <c r="H2188" s="35">
        <f t="shared" si="34"/>
        <v>1.212203490514758E-4</v>
      </c>
      <c r="I2188" s="23">
        <f>H2188*'POTW Flow Rate'!C$11</f>
        <v>1251.9686138176041</v>
      </c>
      <c r="J2188" s="12" t="s">
        <v>4627</v>
      </c>
    </row>
    <row r="2189" spans="1:10">
      <c r="A2189" t="s">
        <v>4321</v>
      </c>
      <c r="B2189" t="s">
        <v>4235</v>
      </c>
      <c r="C2189" t="s">
        <v>2453</v>
      </c>
      <c r="D2189" t="s">
        <v>5087</v>
      </c>
      <c r="E2189" t="s">
        <v>2285</v>
      </c>
      <c r="F2189" t="s">
        <v>4236</v>
      </c>
      <c r="G2189">
        <v>47981</v>
      </c>
      <c r="H2189" s="35">
        <f t="shared" si="34"/>
        <v>1.4877282434681827E-4</v>
      </c>
      <c r="I2189" s="23">
        <f>H2189*'POTW Flow Rate'!C$11</f>
        <v>1536.531680766913</v>
      </c>
      <c r="J2189" s="12" t="s">
        <v>4627</v>
      </c>
    </row>
    <row r="2190" spans="1:10">
      <c r="A2190" t="s">
        <v>4322</v>
      </c>
      <c r="B2190" t="s">
        <v>4235</v>
      </c>
      <c r="C2190" t="s">
        <v>2456</v>
      </c>
      <c r="D2190" t="s">
        <v>5091</v>
      </c>
      <c r="E2190" t="s">
        <v>2285</v>
      </c>
      <c r="F2190" t="s">
        <v>4236</v>
      </c>
      <c r="G2190">
        <v>32105</v>
      </c>
      <c r="H2190" s="35">
        <f t="shared" si="34"/>
        <v>9.9546727364052451E-5</v>
      </c>
      <c r="I2190" s="23">
        <f>H2190*'POTW Flow Rate'!C$11</f>
        <v>1028.1225820850282</v>
      </c>
      <c r="J2190" s="12" t="s">
        <v>4627</v>
      </c>
    </row>
    <row r="2191" spans="1:10">
      <c r="A2191" t="s">
        <v>4323</v>
      </c>
      <c r="B2191" t="s">
        <v>4235</v>
      </c>
      <c r="C2191" t="s">
        <v>2459</v>
      </c>
      <c r="D2191" t="s">
        <v>5093</v>
      </c>
      <c r="E2191" t="s">
        <v>2285</v>
      </c>
      <c r="F2191" t="s">
        <v>4236</v>
      </c>
      <c r="G2191">
        <v>16401</v>
      </c>
      <c r="H2191" s="35">
        <f t="shared" si="34"/>
        <v>5.0853944105211783E-5</v>
      </c>
      <c r="I2191" s="23">
        <f>H2191*'POTW Flow Rate'!C$11</f>
        <v>525.22156887639153</v>
      </c>
      <c r="J2191" s="12" t="s">
        <v>4627</v>
      </c>
    </row>
    <row r="2192" spans="1:10">
      <c r="A2192" t="s">
        <v>4324</v>
      </c>
      <c r="B2192" t="s">
        <v>4235</v>
      </c>
      <c r="C2192" t="s">
        <v>2462</v>
      </c>
      <c r="D2192" t="s">
        <v>4325</v>
      </c>
      <c r="E2192" t="s">
        <v>2285</v>
      </c>
      <c r="F2192" t="s">
        <v>4236</v>
      </c>
      <c r="G2192">
        <v>80264</v>
      </c>
      <c r="H2192" s="35">
        <f t="shared" si="34"/>
        <v>2.4887146940190955E-4</v>
      </c>
      <c r="I2192" s="23">
        <f>H2192*'POTW Flow Rate'!C$11</f>
        <v>2570.354490841698</v>
      </c>
      <c r="J2192" s="12" t="s">
        <v>4627</v>
      </c>
    </row>
    <row r="2193" spans="1:10">
      <c r="A2193" t="s">
        <v>4326</v>
      </c>
      <c r="B2193" t="s">
        <v>4235</v>
      </c>
      <c r="C2193" t="s">
        <v>2465</v>
      </c>
      <c r="D2193" t="s">
        <v>4327</v>
      </c>
      <c r="E2193" t="s">
        <v>2285</v>
      </c>
      <c r="F2193" t="s">
        <v>4236</v>
      </c>
      <c r="G2193">
        <v>44626</v>
      </c>
      <c r="H2193" s="35">
        <f t="shared" si="34"/>
        <v>1.3837010606909219E-4</v>
      </c>
      <c r="I2193" s="23">
        <f>H2193*'POTW Flow Rate'!C$11</f>
        <v>1429.091990285827</v>
      </c>
      <c r="J2193" s="12" t="s">
        <v>4627</v>
      </c>
    </row>
    <row r="2194" spans="1:10">
      <c r="A2194" t="s">
        <v>4328</v>
      </c>
      <c r="B2194" t="s">
        <v>4235</v>
      </c>
      <c r="C2194" t="s">
        <v>2468</v>
      </c>
      <c r="D2194" t="s">
        <v>1387</v>
      </c>
      <c r="E2194" t="s">
        <v>2285</v>
      </c>
      <c r="F2194" t="s">
        <v>4236</v>
      </c>
      <c r="G2194">
        <v>38005</v>
      </c>
      <c r="H2194" s="35">
        <f t="shared" si="34"/>
        <v>1.1784062835915943E-4</v>
      </c>
      <c r="I2194" s="23">
        <f>H2194*'POTW Flow Rate'!C$11</f>
        <v>1217.062723318533</v>
      </c>
      <c r="J2194" s="12" t="s">
        <v>4627</v>
      </c>
    </row>
    <row r="2195" spans="1:10">
      <c r="A2195" t="s">
        <v>4329</v>
      </c>
      <c r="B2195" t="s">
        <v>4235</v>
      </c>
      <c r="C2195" t="s">
        <v>2471</v>
      </c>
      <c r="D2195" t="s">
        <v>5096</v>
      </c>
      <c r="E2195" t="s">
        <v>2285</v>
      </c>
      <c r="F2195" t="s">
        <v>4236</v>
      </c>
      <c r="G2195">
        <v>71811</v>
      </c>
      <c r="H2195" s="35">
        <f t="shared" si="34"/>
        <v>2.226615803999368E-4</v>
      </c>
      <c r="I2195" s="23">
        <f>H2195*'POTW Flow Rate'!C$11</f>
        <v>2299.6577088337631</v>
      </c>
      <c r="J2195" s="12" t="s">
        <v>4627</v>
      </c>
    </row>
    <row r="2196" spans="1:10">
      <c r="A2196" t="s">
        <v>4330</v>
      </c>
      <c r="B2196" t="s">
        <v>4235</v>
      </c>
      <c r="C2196" t="s">
        <v>2474</v>
      </c>
      <c r="D2196" t="s">
        <v>4331</v>
      </c>
      <c r="E2196" t="s">
        <v>2285</v>
      </c>
      <c r="F2196" t="s">
        <v>4236</v>
      </c>
      <c r="G2196">
        <v>11125</v>
      </c>
      <c r="H2196" s="35">
        <f t="shared" si="34"/>
        <v>3.449485568992629E-5</v>
      </c>
      <c r="I2196" s="23">
        <f>H2196*'POTW Flow Rate'!C$11</f>
        <v>356.26424935978633</v>
      </c>
      <c r="J2196" s="12" t="s">
        <v>4627</v>
      </c>
    </row>
    <row r="2197" spans="1:10">
      <c r="A2197" t="s">
        <v>4332</v>
      </c>
      <c r="B2197" t="s">
        <v>4235</v>
      </c>
      <c r="C2197" t="s">
        <v>2477</v>
      </c>
      <c r="D2197" t="s">
        <v>4333</v>
      </c>
      <c r="E2197" t="s">
        <v>2285</v>
      </c>
      <c r="F2197" t="s">
        <v>4236</v>
      </c>
      <c r="G2197">
        <v>3761</v>
      </c>
      <c r="H2197" s="35">
        <f t="shared" si="34"/>
        <v>1.1661586719084294E-5</v>
      </c>
      <c r="I2197" s="23">
        <f>H2197*'POTW Flow Rate'!C$11</f>
        <v>120.44133409817135</v>
      </c>
      <c r="J2197" s="12" t="s">
        <v>4627</v>
      </c>
    </row>
    <row r="2198" spans="1:10">
      <c r="A2198" t="s">
        <v>4334</v>
      </c>
      <c r="B2198" t="s">
        <v>4235</v>
      </c>
      <c r="C2198" t="s">
        <v>2480</v>
      </c>
      <c r="D2198" t="s">
        <v>4335</v>
      </c>
      <c r="E2198" t="s">
        <v>2285</v>
      </c>
      <c r="F2198" t="s">
        <v>4236</v>
      </c>
      <c r="G2198">
        <v>89815</v>
      </c>
      <c r="H2198" s="35">
        <f t="shared" si="34"/>
        <v>2.7848588438568358E-4</v>
      </c>
      <c r="I2198" s="23">
        <f>H2198*'POTW Flow Rate'!C$11</f>
        <v>2876.2133533707156</v>
      </c>
      <c r="J2198" s="12" t="s">
        <v>4627</v>
      </c>
    </row>
    <row r="2199" spans="1:10">
      <c r="A2199" t="s">
        <v>4336</v>
      </c>
      <c r="B2199" t="s">
        <v>4235</v>
      </c>
      <c r="C2199" t="s">
        <v>2483</v>
      </c>
      <c r="D2199" t="s">
        <v>3108</v>
      </c>
      <c r="E2199" t="s">
        <v>2285</v>
      </c>
      <c r="F2199" t="s">
        <v>4236</v>
      </c>
      <c r="G2199">
        <v>25421</v>
      </c>
      <c r="H2199" s="35">
        <f t="shared" si="34"/>
        <v>7.8821907999426173E-5</v>
      </c>
      <c r="I2199" s="23">
        <f>H2199*'POTW Flow Rate'!C$11</f>
        <v>814.07581869439343</v>
      </c>
      <c r="J2199" s="12" t="s">
        <v>4627</v>
      </c>
    </row>
    <row r="2200" spans="1:10">
      <c r="A2200" t="s">
        <v>4337</v>
      </c>
      <c r="B2200" t="s">
        <v>4235</v>
      </c>
      <c r="C2200" t="s">
        <v>2713</v>
      </c>
      <c r="D2200" t="s">
        <v>4338</v>
      </c>
      <c r="E2200" t="s">
        <v>2285</v>
      </c>
      <c r="F2200" t="s">
        <v>4236</v>
      </c>
      <c r="G2200">
        <v>41358</v>
      </c>
      <c r="H2200" s="35">
        <f t="shared" si="34"/>
        <v>1.2823714531451429E-4</v>
      </c>
      <c r="I2200" s="23">
        <f>H2200*'POTW Flow Rate'!C$11</f>
        <v>1324.4383662941161</v>
      </c>
      <c r="J2200" s="12" t="s">
        <v>4627</v>
      </c>
    </row>
    <row r="2201" spans="1:10">
      <c r="A2201" t="s">
        <v>4339</v>
      </c>
      <c r="B2201" t="s">
        <v>4235</v>
      </c>
      <c r="C2201" t="s">
        <v>2716</v>
      </c>
      <c r="D2201" t="s">
        <v>3385</v>
      </c>
      <c r="E2201" t="s">
        <v>2285</v>
      </c>
      <c r="F2201" t="s">
        <v>4236</v>
      </c>
      <c r="G2201">
        <v>44493</v>
      </c>
      <c r="H2201" s="35">
        <f t="shared" si="34"/>
        <v>1.379577181314059E-4</v>
      </c>
      <c r="I2201" s="23">
        <f>H2201*'POTW Flow Rate'!C$11</f>
        <v>1424.8328311698854</v>
      </c>
      <c r="J2201" s="12" t="s">
        <v>4627</v>
      </c>
    </row>
    <row r="2202" spans="1:10">
      <c r="A2202" t="s">
        <v>4340</v>
      </c>
      <c r="B2202" t="s">
        <v>4235</v>
      </c>
      <c r="C2202" t="s">
        <v>2719</v>
      </c>
      <c r="D2202" t="s">
        <v>1571</v>
      </c>
      <c r="E2202" t="s">
        <v>2285</v>
      </c>
      <c r="F2202" t="s">
        <v>4236</v>
      </c>
      <c r="G2202">
        <v>21853</v>
      </c>
      <c r="H2202" s="35">
        <f t="shared" si="34"/>
        <v>6.7758748889164871E-5</v>
      </c>
      <c r="I2202" s="23">
        <f>H2202*'POTW Flow Rate'!C$11</f>
        <v>699.81506887725038</v>
      </c>
      <c r="J2202" s="12" t="s">
        <v>4627</v>
      </c>
    </row>
    <row r="2203" spans="1:10">
      <c r="A2203" t="s">
        <v>4341</v>
      </c>
      <c r="B2203" t="s">
        <v>4235</v>
      </c>
      <c r="C2203" t="s">
        <v>2722</v>
      </c>
      <c r="D2203" t="s">
        <v>4342</v>
      </c>
      <c r="E2203" t="s">
        <v>2285</v>
      </c>
      <c r="F2203" t="s">
        <v>4236</v>
      </c>
      <c r="G2203">
        <v>7628</v>
      </c>
      <c r="H2203" s="35">
        <f t="shared" si="34"/>
        <v>2.3651843523843393E-5</v>
      </c>
      <c r="I2203" s="23">
        <f>H2203*'POTW Flow Rate'!C$11</f>
        <v>244.27718598799552</v>
      </c>
      <c r="J2203" s="12" t="s">
        <v>4627</v>
      </c>
    </row>
    <row r="2204" spans="1:10">
      <c r="A2204" t="s">
        <v>4343</v>
      </c>
      <c r="B2204" t="s">
        <v>4235</v>
      </c>
      <c r="C2204" t="s">
        <v>2725</v>
      </c>
      <c r="D2204" t="s">
        <v>4344</v>
      </c>
      <c r="E2204" t="s">
        <v>2285</v>
      </c>
      <c r="F2204" t="s">
        <v>4236</v>
      </c>
      <c r="G2204">
        <v>629598</v>
      </c>
      <c r="H2204" s="35">
        <f t="shared" si="34"/>
        <v>1.952170081138536E-3</v>
      </c>
      <c r="I2204" s="23">
        <f>H2204*'POTW Flow Rate'!C$11</f>
        <v>20162.090684802046</v>
      </c>
      <c r="J2204" s="12" t="s">
        <v>4627</v>
      </c>
    </row>
    <row r="2205" spans="1:10">
      <c r="A2205" t="s">
        <v>4345</v>
      </c>
      <c r="B2205" t="s">
        <v>4235</v>
      </c>
      <c r="C2205" t="s">
        <v>2727</v>
      </c>
      <c r="D2205" t="s">
        <v>4346</v>
      </c>
      <c r="E2205" t="s">
        <v>2285</v>
      </c>
      <c r="F2205" t="s">
        <v>4236</v>
      </c>
      <c r="G2205">
        <v>75702</v>
      </c>
      <c r="H2205" s="35">
        <f t="shared" si="34"/>
        <v>2.3472625307315056E-4</v>
      </c>
      <c r="I2205" s="23">
        <f>H2205*'POTW Flow Rate'!C$11</f>
        <v>2424.262130789622</v>
      </c>
      <c r="J2205" s="12" t="s">
        <v>4627</v>
      </c>
    </row>
    <row r="2206" spans="1:10">
      <c r="A2206" t="s">
        <v>4347</v>
      </c>
      <c r="B2206" t="s">
        <v>4235</v>
      </c>
      <c r="C2206" t="s">
        <v>2730</v>
      </c>
      <c r="D2206" t="s">
        <v>2478</v>
      </c>
      <c r="E2206" t="s">
        <v>2285</v>
      </c>
      <c r="F2206" t="s">
        <v>4236</v>
      </c>
      <c r="G2206">
        <v>51937</v>
      </c>
      <c r="H2206" s="35">
        <f t="shared" si="34"/>
        <v>1.6103903999709678E-4</v>
      </c>
      <c r="I2206" s="23">
        <f>H2206*'POTW Flow Rate'!C$11</f>
        <v>1663.2176466516155</v>
      </c>
      <c r="J2206" s="12" t="s">
        <v>4627</v>
      </c>
    </row>
    <row r="2207" spans="1:10">
      <c r="A2207" t="s">
        <v>4348</v>
      </c>
      <c r="B2207" t="s">
        <v>4235</v>
      </c>
      <c r="C2207" t="s">
        <v>2733</v>
      </c>
      <c r="D2207" t="s">
        <v>4349</v>
      </c>
      <c r="E2207" t="s">
        <v>2285</v>
      </c>
      <c r="F2207" t="s">
        <v>4236</v>
      </c>
      <c r="G2207">
        <v>11547</v>
      </c>
      <c r="H2207" s="35">
        <f t="shared" si="34"/>
        <v>3.580333471025428E-5</v>
      </c>
      <c r="I2207" s="23">
        <f>H2207*'POTW Flow Rate'!C$11</f>
        <v>369.77827302089463</v>
      </c>
      <c r="J2207" s="12" t="s">
        <v>4627</v>
      </c>
    </row>
    <row r="2208" spans="1:10">
      <c r="A2208" t="s">
        <v>4350</v>
      </c>
      <c r="B2208" t="s">
        <v>4235</v>
      </c>
      <c r="C2208" t="s">
        <v>3255</v>
      </c>
      <c r="D2208" t="s">
        <v>4351</v>
      </c>
      <c r="E2208" t="s">
        <v>2285</v>
      </c>
      <c r="F2208" t="s">
        <v>4236</v>
      </c>
      <c r="G2208">
        <v>9288</v>
      </c>
      <c r="H2208" s="35">
        <f t="shared" si="34"/>
        <v>2.8798941091958239E-5</v>
      </c>
      <c r="I2208" s="23">
        <f>H2208*'POTW Flow Rate'!C$11</f>
        <v>297.43661555538836</v>
      </c>
      <c r="J2208" s="12" t="s">
        <v>4627</v>
      </c>
    </row>
    <row r="2209" spans="1:10">
      <c r="A2209" t="s">
        <v>4352</v>
      </c>
      <c r="B2209" t="s">
        <v>4235</v>
      </c>
      <c r="C2209" t="s">
        <v>3257</v>
      </c>
      <c r="D2209" t="s">
        <v>4353</v>
      </c>
      <c r="E2209" t="s">
        <v>2285</v>
      </c>
      <c r="F2209" t="s">
        <v>4236</v>
      </c>
      <c r="G2209">
        <v>21529</v>
      </c>
      <c r="H2209" s="35">
        <f t="shared" si="34"/>
        <v>6.6754134665026802E-5</v>
      </c>
      <c r="I2209" s="23">
        <f>H2209*'POTW Flow Rate'!C$11</f>
        <v>689.43937298578339</v>
      </c>
      <c r="J2209" s="12" t="s">
        <v>4627</v>
      </c>
    </row>
    <row r="2210" spans="1:10">
      <c r="A2210" t="s">
        <v>4354</v>
      </c>
      <c r="B2210" t="s">
        <v>4355</v>
      </c>
      <c r="C2210" t="s">
        <v>2283</v>
      </c>
      <c r="D2210" t="s">
        <v>3008</v>
      </c>
      <c r="E2210" t="s">
        <v>2285</v>
      </c>
      <c r="F2210" t="s">
        <v>4356</v>
      </c>
      <c r="G2210">
        <v>16059</v>
      </c>
      <c r="H2210" s="35">
        <f t="shared" si="34"/>
        <v>4.9793517979732703E-5</v>
      </c>
      <c r="I2210" s="23">
        <f>H2210*'POTW Flow Rate'!C$11</f>
        <v>514.26944543539855</v>
      </c>
      <c r="J2210" s="12" t="s">
        <v>4627</v>
      </c>
    </row>
    <row r="2211" spans="1:10">
      <c r="A2211" t="s">
        <v>4357</v>
      </c>
      <c r="B2211" t="s">
        <v>4355</v>
      </c>
      <c r="C2211" t="s">
        <v>2288</v>
      </c>
      <c r="D2211" t="s">
        <v>2601</v>
      </c>
      <c r="E2211" t="s">
        <v>2285</v>
      </c>
      <c r="F2211" t="s">
        <v>4356</v>
      </c>
      <c r="G2211">
        <v>86316</v>
      </c>
      <c r="H2211" s="35">
        <f t="shared" si="34"/>
        <v>2.6763667089722945E-4</v>
      </c>
      <c r="I2211" s="23">
        <f>H2211*'POTW Flow Rate'!C$11</f>
        <v>2764.1622424934217</v>
      </c>
      <c r="J2211" s="12" t="s">
        <v>4627</v>
      </c>
    </row>
    <row r="2212" spans="1:10">
      <c r="A2212" t="s">
        <v>4358</v>
      </c>
      <c r="B2212" t="s">
        <v>4355</v>
      </c>
      <c r="C2212" t="s">
        <v>2291</v>
      </c>
      <c r="D2212" t="s">
        <v>4359</v>
      </c>
      <c r="E2212" t="s">
        <v>2285</v>
      </c>
      <c r="F2212" t="s">
        <v>4356</v>
      </c>
      <c r="G2212">
        <v>394972</v>
      </c>
      <c r="H2212" s="35">
        <f t="shared" si="34"/>
        <v>1.2246743498032868E-3</v>
      </c>
      <c r="I2212" s="23">
        <f>H2212*'POTW Flow Rate'!C$11</f>
        <v>12648.485671742339</v>
      </c>
      <c r="J2212" s="12" t="s">
        <v>4627</v>
      </c>
    </row>
    <row r="2213" spans="1:10">
      <c r="A2213" t="s">
        <v>4360</v>
      </c>
      <c r="B2213" t="s">
        <v>4355</v>
      </c>
      <c r="C2213" t="s">
        <v>2294</v>
      </c>
      <c r="D2213" t="s">
        <v>4361</v>
      </c>
      <c r="E2213" t="s">
        <v>2285</v>
      </c>
      <c r="F2213" t="s">
        <v>4356</v>
      </c>
      <c r="G2213">
        <v>37474</v>
      </c>
      <c r="H2213" s="35">
        <f t="shared" si="34"/>
        <v>1.161941772695998E-4</v>
      </c>
      <c r="I2213" s="23">
        <f>H2213*'POTW Flow Rate'!C$11</f>
        <v>1200.0581106075176</v>
      </c>
      <c r="J2213" s="12" t="s">
        <v>4627</v>
      </c>
    </row>
    <row r="2214" spans="1:10">
      <c r="A2214" t="s">
        <v>4362</v>
      </c>
      <c r="B2214" t="s">
        <v>4355</v>
      </c>
      <c r="C2214" t="s">
        <v>2297</v>
      </c>
      <c r="D2214" t="s">
        <v>2618</v>
      </c>
      <c r="E2214" t="s">
        <v>2285</v>
      </c>
      <c r="F2214" t="s">
        <v>4356</v>
      </c>
      <c r="G2214">
        <v>49459</v>
      </c>
      <c r="H2214" s="35">
        <f t="shared" si="34"/>
        <v>1.5335560157915185E-4</v>
      </c>
      <c r="I2214" s="23">
        <f>H2214*'POTW Flow Rate'!C$11</f>
        <v>1583.8627873335433</v>
      </c>
      <c r="J2214" s="12" t="s">
        <v>4627</v>
      </c>
    </row>
    <row r="2215" spans="1:10">
      <c r="A2215" t="s">
        <v>4363</v>
      </c>
      <c r="B2215" t="s">
        <v>4355</v>
      </c>
      <c r="C2215" t="s">
        <v>2300</v>
      </c>
      <c r="D2215" t="s">
        <v>3657</v>
      </c>
      <c r="E2215" t="s">
        <v>2285</v>
      </c>
      <c r="F2215" t="s">
        <v>4356</v>
      </c>
      <c r="G2215">
        <v>62475</v>
      </c>
      <c r="H2215" s="35">
        <f t="shared" si="34"/>
        <v>1.9371380757106921E-4</v>
      </c>
      <c r="I2215" s="23">
        <f>H2215*'POTW Flow Rate'!C$11</f>
        <v>2000.6839531463056</v>
      </c>
      <c r="J2215" s="12" t="s">
        <v>4627</v>
      </c>
    </row>
    <row r="2216" spans="1:10">
      <c r="A2216" t="s">
        <v>4364</v>
      </c>
      <c r="B2216" t="s">
        <v>4355</v>
      </c>
      <c r="C2216" t="s">
        <v>2303</v>
      </c>
      <c r="D2216" t="s">
        <v>4365</v>
      </c>
      <c r="E2216" t="s">
        <v>2285</v>
      </c>
      <c r="F2216" t="s">
        <v>4356</v>
      </c>
      <c r="G2216">
        <v>20998</v>
      </c>
      <c r="H2216" s="35">
        <f t="shared" si="34"/>
        <v>6.5107683575467171E-5</v>
      </c>
      <c r="I2216" s="23">
        <f>H2216*'POTW Flow Rate'!C$11</f>
        <v>672.434760274768</v>
      </c>
      <c r="J2216" s="12" t="s">
        <v>4627</v>
      </c>
    </row>
    <row r="2217" spans="1:10">
      <c r="A2217" t="s">
        <v>4366</v>
      </c>
      <c r="B2217" t="s">
        <v>4355</v>
      </c>
      <c r="C2217" t="s">
        <v>2306</v>
      </c>
      <c r="D2217" t="s">
        <v>3715</v>
      </c>
      <c r="E2217" t="s">
        <v>2285</v>
      </c>
      <c r="F2217" t="s">
        <v>4356</v>
      </c>
      <c r="G2217">
        <v>22335</v>
      </c>
      <c r="H2217" s="35">
        <f t="shared" si="34"/>
        <v>6.9253267580629552E-5</v>
      </c>
      <c r="I2217" s="23">
        <f>H2217*'POTW Flow Rate'!C$11</f>
        <v>715.25051770344521</v>
      </c>
      <c r="J2217" s="12" t="s">
        <v>4627</v>
      </c>
    </row>
    <row r="2218" spans="1:10">
      <c r="A2218" t="s">
        <v>4367</v>
      </c>
      <c r="B2218" t="s">
        <v>4355</v>
      </c>
      <c r="C2218" t="s">
        <v>2309</v>
      </c>
      <c r="D2218" t="s">
        <v>4368</v>
      </c>
      <c r="E2218" t="s">
        <v>2285</v>
      </c>
      <c r="F2218" t="s">
        <v>4356</v>
      </c>
      <c r="G2218">
        <v>170388</v>
      </c>
      <c r="H2218" s="35">
        <f t="shared" si="34"/>
        <v>5.2831545809394701E-4</v>
      </c>
      <c r="I2218" s="23">
        <f>H2218*'POTW Flow Rate'!C$11</f>
        <v>5456.4631838126088</v>
      </c>
      <c r="J2218" s="12" t="s">
        <v>4627</v>
      </c>
    </row>
    <row r="2219" spans="1:10">
      <c r="A2219" t="s">
        <v>4369</v>
      </c>
      <c r="B2219" t="s">
        <v>4355</v>
      </c>
      <c r="C2219" t="s">
        <v>2312</v>
      </c>
      <c r="D2219" t="s">
        <v>2891</v>
      </c>
      <c r="E2219" t="s">
        <v>2285</v>
      </c>
      <c r="F2219" t="s">
        <v>4356</v>
      </c>
      <c r="G2219">
        <v>106972</v>
      </c>
      <c r="H2219" s="35">
        <f t="shared" si="34"/>
        <v>3.3168392834721756E-4</v>
      </c>
      <c r="I2219" s="23">
        <f>H2219*'POTW Flow Rate'!C$11</f>
        <v>3425.644879327197</v>
      </c>
      <c r="J2219" s="12" t="s">
        <v>4627</v>
      </c>
    </row>
    <row r="2220" spans="1:10">
      <c r="A2220" t="s">
        <v>4370</v>
      </c>
      <c r="B2220" t="s">
        <v>4355</v>
      </c>
      <c r="C2220" t="s">
        <v>2315</v>
      </c>
      <c r="D2220" t="s">
        <v>4371</v>
      </c>
      <c r="E2220" t="s">
        <v>2285</v>
      </c>
      <c r="F2220" t="s">
        <v>4356</v>
      </c>
      <c r="G2220">
        <v>1932</v>
      </c>
      <c r="H2220" s="35">
        <f t="shared" si="34"/>
        <v>5.9904774106011322E-6</v>
      </c>
      <c r="I2220" s="23">
        <f>H2220*'POTW Flow Rate'!C$11</f>
        <v>61.869890315784914</v>
      </c>
      <c r="J2220" s="12" t="s">
        <v>4627</v>
      </c>
    </row>
    <row r="2221" spans="1:10">
      <c r="A2221" t="s">
        <v>4372</v>
      </c>
      <c r="B2221" t="s">
        <v>4355</v>
      </c>
      <c r="C2221" t="s">
        <v>2318</v>
      </c>
      <c r="D2221" t="s">
        <v>2642</v>
      </c>
      <c r="E2221" t="s">
        <v>2285</v>
      </c>
      <c r="F2221" t="s">
        <v>4356</v>
      </c>
      <c r="G2221">
        <v>7180</v>
      </c>
      <c r="H2221" s="35">
        <f t="shared" si="34"/>
        <v>2.2262747312689509E-5</v>
      </c>
      <c r="I2221" s="23">
        <f>H2221*'POTW Flow Rate'!C$11</f>
        <v>229.93054475534976</v>
      </c>
      <c r="J2221" s="12" t="s">
        <v>4627</v>
      </c>
    </row>
    <row r="2222" spans="1:10">
      <c r="A2222" t="s">
        <v>4373</v>
      </c>
      <c r="B2222" t="s">
        <v>4355</v>
      </c>
      <c r="C2222" t="s">
        <v>2321</v>
      </c>
      <c r="D2222" t="s">
        <v>4374</v>
      </c>
      <c r="E2222" t="s">
        <v>2285</v>
      </c>
      <c r="F2222" t="s">
        <v>4356</v>
      </c>
      <c r="G2222">
        <v>7126</v>
      </c>
      <c r="H2222" s="35">
        <f t="shared" si="34"/>
        <v>2.2095311608666494E-5</v>
      </c>
      <c r="I2222" s="23">
        <f>H2222*'POTW Flow Rate'!C$11</f>
        <v>228.20126210677188</v>
      </c>
      <c r="J2222" s="12" t="s">
        <v>4627</v>
      </c>
    </row>
    <row r="2223" spans="1:10">
      <c r="A2223" t="s">
        <v>4375</v>
      </c>
      <c r="B2223" t="s">
        <v>4355</v>
      </c>
      <c r="C2223" t="s">
        <v>2324</v>
      </c>
      <c r="D2223" t="s">
        <v>4376</v>
      </c>
      <c r="E2223" t="s">
        <v>2285</v>
      </c>
      <c r="F2223" t="s">
        <v>4356</v>
      </c>
      <c r="G2223">
        <v>22885</v>
      </c>
      <c r="H2223" s="35">
        <f t="shared" si="34"/>
        <v>7.095863123271579E-5</v>
      </c>
      <c r="I2223" s="23">
        <f>H2223*'POTW Flow Rate'!C$11</f>
        <v>732.86358171673794</v>
      </c>
      <c r="J2223" s="12" t="s">
        <v>4627</v>
      </c>
    </row>
    <row r="2224" spans="1:10">
      <c r="A2224" t="s">
        <v>4377</v>
      </c>
      <c r="B2224" t="s">
        <v>4355</v>
      </c>
      <c r="C2224" t="s">
        <v>2327</v>
      </c>
      <c r="D2224" t="s">
        <v>2391</v>
      </c>
      <c r="E2224" t="s">
        <v>2285</v>
      </c>
      <c r="F2224" t="s">
        <v>4356</v>
      </c>
      <c r="G2224">
        <v>210287</v>
      </c>
      <c r="H2224" s="35">
        <f t="shared" si="34"/>
        <v>6.5202873873865437E-4</v>
      </c>
      <c r="I2224" s="23">
        <f>H2224*'POTW Flow Rate'!C$11</f>
        <v>6734.1788948423718</v>
      </c>
      <c r="J2224" s="12" t="s">
        <v>4627</v>
      </c>
    </row>
    <row r="2225" spans="1:10">
      <c r="A2225" t="s">
        <v>4378</v>
      </c>
      <c r="B2225" t="s">
        <v>4355</v>
      </c>
      <c r="C2225" t="s">
        <v>2330</v>
      </c>
      <c r="D2225" t="s">
        <v>2394</v>
      </c>
      <c r="E2225" t="s">
        <v>2285</v>
      </c>
      <c r="F2225" t="s">
        <v>4356</v>
      </c>
      <c r="G2225">
        <v>22192</v>
      </c>
      <c r="H2225" s="35">
        <f t="shared" si="34"/>
        <v>6.8809873031087118E-5</v>
      </c>
      <c r="I2225" s="23">
        <f>H2225*'POTW Flow Rate'!C$11</f>
        <v>710.67112105998899</v>
      </c>
      <c r="J2225" s="12" t="s">
        <v>4627</v>
      </c>
    </row>
    <row r="2226" spans="1:10">
      <c r="A2226" t="s">
        <v>4379</v>
      </c>
      <c r="B2226" t="s">
        <v>4355</v>
      </c>
      <c r="C2226" t="s">
        <v>2333</v>
      </c>
      <c r="D2226" t="s">
        <v>4380</v>
      </c>
      <c r="E2226" t="s">
        <v>2285</v>
      </c>
      <c r="F2226" t="s">
        <v>4356</v>
      </c>
      <c r="G2226">
        <v>83599</v>
      </c>
      <c r="H2226" s="35">
        <f t="shared" si="34"/>
        <v>2.5921217445592343E-4</v>
      </c>
      <c r="I2226" s="23">
        <f>H2226*'POTW Flow Rate'!C$11</f>
        <v>2677.1537062677553</v>
      </c>
      <c r="J2226" s="12" t="s">
        <v>4627</v>
      </c>
    </row>
    <row r="2227" spans="1:10">
      <c r="A2227" t="s">
        <v>4381</v>
      </c>
      <c r="B2227" t="s">
        <v>4355</v>
      </c>
      <c r="C2227" t="s">
        <v>2336</v>
      </c>
      <c r="D2227" t="s">
        <v>4382</v>
      </c>
      <c r="E2227" t="s">
        <v>2285</v>
      </c>
      <c r="F2227" t="s">
        <v>4356</v>
      </c>
      <c r="G2227">
        <v>65455</v>
      </c>
      <c r="H2227" s="35">
        <f t="shared" si="34"/>
        <v>2.0295377790419103E-4</v>
      </c>
      <c r="I2227" s="23">
        <f>H2227*'POTW Flow Rate'!C$11</f>
        <v>2096.1147363456012</v>
      </c>
      <c r="J2227" s="12" t="s">
        <v>4627</v>
      </c>
    </row>
    <row r="2228" spans="1:10">
      <c r="A2228" t="s">
        <v>4383</v>
      </c>
      <c r="B2228" t="s">
        <v>4355</v>
      </c>
      <c r="C2228" t="s">
        <v>2339</v>
      </c>
      <c r="D2228" t="s">
        <v>2770</v>
      </c>
      <c r="E2228" t="s">
        <v>2285</v>
      </c>
      <c r="F2228" t="s">
        <v>4356</v>
      </c>
      <c r="G2228">
        <v>7838</v>
      </c>
      <c r="H2228" s="35">
        <f t="shared" si="34"/>
        <v>2.4302982372821777E-5</v>
      </c>
      <c r="I2228" s="23">
        <f>H2228*'POTW Flow Rate'!C$11</f>
        <v>251.00217406579821</v>
      </c>
      <c r="J2228" s="12" t="s">
        <v>4627</v>
      </c>
    </row>
    <row r="2229" spans="1:10">
      <c r="A2229" t="s">
        <v>4384</v>
      </c>
      <c r="B2229" t="s">
        <v>4355</v>
      </c>
      <c r="C2229" t="s">
        <v>2342</v>
      </c>
      <c r="D2229" t="s">
        <v>5058</v>
      </c>
      <c r="E2229" t="s">
        <v>2285</v>
      </c>
      <c r="F2229" t="s">
        <v>4356</v>
      </c>
      <c r="G2229">
        <v>358337</v>
      </c>
      <c r="H2229" s="35">
        <f t="shared" si="34"/>
        <v>1.111081627268415E-3</v>
      </c>
      <c r="I2229" s="23">
        <f>H2229*'POTW Flow Rate'!C$11</f>
        <v>11475.295489693281</v>
      </c>
      <c r="J2229" s="12" t="s">
        <v>4627</v>
      </c>
    </row>
    <row r="2230" spans="1:10">
      <c r="A2230" t="s">
        <v>4385</v>
      </c>
      <c r="B2230" t="s">
        <v>4355</v>
      </c>
      <c r="C2230" t="s">
        <v>2345</v>
      </c>
      <c r="D2230" t="s">
        <v>2664</v>
      </c>
      <c r="E2230" t="s">
        <v>2285</v>
      </c>
      <c r="F2230" t="s">
        <v>4356</v>
      </c>
      <c r="G2230">
        <v>46406</v>
      </c>
      <c r="H2230" s="35">
        <f t="shared" si="34"/>
        <v>1.4388928297948039E-4</v>
      </c>
      <c r="I2230" s="23">
        <f>H2230*'POTW Flow Rate'!C$11</f>
        <v>1486.0942701833926</v>
      </c>
      <c r="J2230" s="12" t="s">
        <v>4627</v>
      </c>
    </row>
    <row r="2231" spans="1:10">
      <c r="A2231" t="s">
        <v>4386</v>
      </c>
      <c r="B2231" t="s">
        <v>4355</v>
      </c>
      <c r="C2231" t="s">
        <v>2348</v>
      </c>
      <c r="D2231" t="s">
        <v>4887</v>
      </c>
      <c r="E2231" t="s">
        <v>2285</v>
      </c>
      <c r="F2231" t="s">
        <v>4356</v>
      </c>
      <c r="G2231">
        <v>119356</v>
      </c>
      <c r="H2231" s="35">
        <f t="shared" si="34"/>
        <v>3.7008251646982853E-4</v>
      </c>
      <c r="I2231" s="23">
        <f>H2231*'POTW Flow Rate'!C$11</f>
        <v>3822.2270334010477</v>
      </c>
      <c r="J2231" s="12" t="s">
        <v>4627</v>
      </c>
    </row>
    <row r="2232" spans="1:10">
      <c r="A2232" t="s">
        <v>4387</v>
      </c>
      <c r="B2232" t="s">
        <v>4355</v>
      </c>
      <c r="C2232" t="s">
        <v>2351</v>
      </c>
      <c r="D2232" t="s">
        <v>4388</v>
      </c>
      <c r="E2232" t="s">
        <v>2285</v>
      </c>
      <c r="F2232" t="s">
        <v>4356</v>
      </c>
      <c r="G2232">
        <v>30359</v>
      </c>
      <c r="H2232" s="35">
        <f t="shared" si="34"/>
        <v>9.413297293397503E-5</v>
      </c>
      <c r="I2232" s="23">
        <f>H2232*'POTW Flow Rate'!C$11</f>
        <v>972.20910978101142</v>
      </c>
      <c r="J2232" s="12" t="s">
        <v>4627</v>
      </c>
    </row>
    <row r="2233" spans="1:10">
      <c r="A2233" t="s">
        <v>4389</v>
      </c>
      <c r="B2233" t="s">
        <v>4355</v>
      </c>
      <c r="C2233" t="s">
        <v>2354</v>
      </c>
      <c r="D2233" t="s">
        <v>2424</v>
      </c>
      <c r="E2233" t="s">
        <v>2285</v>
      </c>
      <c r="F2233" t="s">
        <v>4356</v>
      </c>
      <c r="G2233">
        <v>326110</v>
      </c>
      <c r="H2233" s="35">
        <f t="shared" si="34"/>
        <v>1.0111566192397179E-3</v>
      </c>
      <c r="I2233" s="23">
        <f>H2233*'POTW Flow Rate'!C$11</f>
        <v>10443.266009772577</v>
      </c>
      <c r="J2233" s="12" t="s">
        <v>4627</v>
      </c>
    </row>
    <row r="2234" spans="1:10">
      <c r="A2234" t="s">
        <v>4390</v>
      </c>
      <c r="B2234" t="s">
        <v>4355</v>
      </c>
      <c r="C2234" t="s">
        <v>2357</v>
      </c>
      <c r="D2234" t="s">
        <v>4191</v>
      </c>
      <c r="E2234" t="s">
        <v>2285</v>
      </c>
      <c r="F2234" t="s">
        <v>4356</v>
      </c>
      <c r="G2234">
        <v>11187</v>
      </c>
      <c r="H2234" s="35">
        <f t="shared" si="34"/>
        <v>3.4687096683434196E-5</v>
      </c>
      <c r="I2234" s="23">
        <f>H2234*'POTW Flow Rate'!C$11</f>
        <v>358.24972203037572</v>
      </c>
      <c r="J2234" s="12" t="s">
        <v>4627</v>
      </c>
    </row>
    <row r="2235" spans="1:10">
      <c r="A2235" t="s">
        <v>4391</v>
      </c>
      <c r="B2235" t="s">
        <v>4355</v>
      </c>
      <c r="C2235" t="s">
        <v>2360</v>
      </c>
      <c r="D2235" t="s">
        <v>4392</v>
      </c>
      <c r="E2235" t="s">
        <v>2285</v>
      </c>
      <c r="F2235" t="s">
        <v>4356</v>
      </c>
      <c r="G2235">
        <v>776712</v>
      </c>
      <c r="H2235" s="35">
        <f t="shared" si="34"/>
        <v>2.4083207507985646E-3</v>
      </c>
      <c r="I2235" s="23">
        <f>H2235*'POTW Flow Rate'!C$11</f>
        <v>24873.233047077607</v>
      </c>
      <c r="J2235" s="12" t="s">
        <v>4627</v>
      </c>
    </row>
    <row r="2236" spans="1:10">
      <c r="A2236" t="s">
        <v>4393</v>
      </c>
      <c r="B2236" t="s">
        <v>4355</v>
      </c>
      <c r="C2236" t="s">
        <v>2363</v>
      </c>
      <c r="D2236" t="s">
        <v>2692</v>
      </c>
      <c r="E2236" t="s">
        <v>2285</v>
      </c>
      <c r="F2236" t="s">
        <v>4356</v>
      </c>
      <c r="G2236">
        <v>77916</v>
      </c>
      <c r="H2236" s="35">
        <f t="shared" si="34"/>
        <v>2.4159111693809409E-4</v>
      </c>
      <c r="I2236" s="23">
        <f>H2236*'POTW Flow Rate'!C$11</f>
        <v>2495.1627193813133</v>
      </c>
      <c r="J2236" s="12" t="s">
        <v>4627</v>
      </c>
    </row>
    <row r="2237" spans="1:10">
      <c r="A2237" t="s">
        <v>4394</v>
      </c>
      <c r="B2237" t="s">
        <v>4355</v>
      </c>
      <c r="C2237" t="s">
        <v>2366</v>
      </c>
      <c r="D2237" t="s">
        <v>5123</v>
      </c>
      <c r="E2237" t="s">
        <v>2285</v>
      </c>
      <c r="F2237" t="s">
        <v>4356</v>
      </c>
      <c r="G2237">
        <v>1710</v>
      </c>
      <c r="H2237" s="35">
        <f t="shared" si="34"/>
        <v>5.3021306273954118E-6</v>
      </c>
      <c r="I2237" s="23">
        <f>H2237*'POTW Flow Rate'!C$11</f>
        <v>54.760617204964909</v>
      </c>
      <c r="J2237" s="12" t="s">
        <v>4627</v>
      </c>
    </row>
    <row r="2238" spans="1:10">
      <c r="A2238" t="s">
        <v>4395</v>
      </c>
      <c r="B2238" t="s">
        <v>4355</v>
      </c>
      <c r="C2238" t="s">
        <v>2369</v>
      </c>
      <c r="D2238" t="s">
        <v>4396</v>
      </c>
      <c r="E2238" t="s">
        <v>2285</v>
      </c>
      <c r="F2238" t="s">
        <v>4356</v>
      </c>
      <c r="G2238">
        <v>25342</v>
      </c>
      <c r="H2238" s="35">
        <f t="shared" si="34"/>
        <v>7.8576955765762881E-5</v>
      </c>
      <c r="I2238" s="23">
        <f>H2238*'POTW Flow Rate'!C$11</f>
        <v>811.54594222702963</v>
      </c>
      <c r="J2238" s="12" t="s">
        <v>4627</v>
      </c>
    </row>
    <row r="2239" spans="1:10">
      <c r="A2239" t="s">
        <v>4397</v>
      </c>
      <c r="B2239" t="s">
        <v>4355</v>
      </c>
      <c r="C2239" t="s">
        <v>2372</v>
      </c>
      <c r="D2239" t="s">
        <v>4398</v>
      </c>
      <c r="E2239" t="s">
        <v>2285</v>
      </c>
      <c r="F2239" t="s">
        <v>4356</v>
      </c>
      <c r="G2239">
        <v>76705</v>
      </c>
      <c r="H2239" s="35">
        <f t="shared" si="34"/>
        <v>2.3783621624231876E-4</v>
      </c>
      <c r="I2239" s="23">
        <f>H2239*'POTW Flow Rate'!C$11</f>
        <v>2456.381954799318</v>
      </c>
      <c r="J2239" s="12" t="s">
        <v>4627</v>
      </c>
    </row>
    <row r="2240" spans="1:10">
      <c r="A2240" t="s">
        <v>4399</v>
      </c>
      <c r="B2240" t="s">
        <v>4355</v>
      </c>
      <c r="C2240" t="s">
        <v>2375</v>
      </c>
      <c r="D2240" t="s">
        <v>2720</v>
      </c>
      <c r="E2240" t="s">
        <v>2285</v>
      </c>
      <c r="F2240" t="s">
        <v>4356</v>
      </c>
      <c r="G2240">
        <v>25691</v>
      </c>
      <c r="H2240" s="35">
        <f t="shared" si="34"/>
        <v>7.9659086519541251E-5</v>
      </c>
      <c r="I2240" s="23">
        <f>H2240*'POTW Flow Rate'!C$11</f>
        <v>822.7222319372828</v>
      </c>
      <c r="J2240" s="12" t="s">
        <v>4627</v>
      </c>
    </row>
    <row r="2241" spans="1:10">
      <c r="A2241" t="s">
        <v>4400</v>
      </c>
      <c r="B2241" t="s">
        <v>4355</v>
      </c>
      <c r="C2241" t="s">
        <v>2378</v>
      </c>
      <c r="D2241" t="s">
        <v>4401</v>
      </c>
      <c r="E2241" t="s">
        <v>2285</v>
      </c>
      <c r="F2241" t="s">
        <v>4356</v>
      </c>
      <c r="G2241">
        <v>6820</v>
      </c>
      <c r="H2241" s="35">
        <f t="shared" si="34"/>
        <v>2.1146509285869421E-5</v>
      </c>
      <c r="I2241" s="23">
        <f>H2241*'POTW Flow Rate'!C$11</f>
        <v>218.40199376483082</v>
      </c>
      <c r="J2241" s="12" t="s">
        <v>4627</v>
      </c>
    </row>
    <row r="2242" spans="1:10">
      <c r="A2242" t="s">
        <v>4402</v>
      </c>
      <c r="B2242" t="s">
        <v>4355</v>
      </c>
      <c r="C2242" t="s">
        <v>2381</v>
      </c>
      <c r="D2242" t="s">
        <v>4403</v>
      </c>
      <c r="E2242" t="s">
        <v>2285</v>
      </c>
      <c r="F2242" t="s">
        <v>4356</v>
      </c>
      <c r="G2242">
        <v>25515</v>
      </c>
      <c r="H2242" s="35">
        <f t="shared" si="34"/>
        <v>7.9113370150873642E-5</v>
      </c>
      <c r="I2242" s="23">
        <f>H2242*'POTW Flow Rate'!C$11</f>
        <v>817.08605145302897</v>
      </c>
      <c r="J2242" s="12" t="s">
        <v>4627</v>
      </c>
    </row>
    <row r="2243" spans="1:10">
      <c r="A2243" t="s">
        <v>4404</v>
      </c>
      <c r="B2243" t="s">
        <v>4355</v>
      </c>
      <c r="C2243" t="s">
        <v>2384</v>
      </c>
      <c r="D2243" t="s">
        <v>2478</v>
      </c>
      <c r="E2243" t="s">
        <v>2285</v>
      </c>
      <c r="F2243" t="s">
        <v>4356</v>
      </c>
      <c r="G2243">
        <v>562998</v>
      </c>
      <c r="H2243" s="35">
        <f t="shared" ref="H2243:H2306" si="35">G2243/G$3226</f>
        <v>1.7456660461768198E-3</v>
      </c>
      <c r="I2243" s="23">
        <f>H2243*'POTW Flow Rate'!C$11</f>
        <v>18029.308751556044</v>
      </c>
      <c r="J2243" s="12" t="s">
        <v>4627</v>
      </c>
    </row>
    <row r="2244" spans="1:10">
      <c r="A2244" t="s">
        <v>4405</v>
      </c>
      <c r="B2244" t="s">
        <v>4355</v>
      </c>
      <c r="C2244" t="s">
        <v>2387</v>
      </c>
      <c r="D2244" t="s">
        <v>3456</v>
      </c>
      <c r="E2244" t="s">
        <v>2285</v>
      </c>
      <c r="F2244" t="s">
        <v>4356</v>
      </c>
      <c r="G2244">
        <v>1375</v>
      </c>
      <c r="H2244" s="35">
        <f t="shared" si="35"/>
        <v>4.2634091302156093E-6</v>
      </c>
      <c r="I2244" s="23">
        <f>H2244*'POTW Flow Rate'!C$11</f>
        <v>44.03266003323202</v>
      </c>
      <c r="J2244" s="12" t="s">
        <v>4627</v>
      </c>
    </row>
    <row r="2245" spans="1:10">
      <c r="A2245" t="s">
        <v>4406</v>
      </c>
      <c r="B2245" t="s">
        <v>4355</v>
      </c>
      <c r="C2245" t="s">
        <v>2390</v>
      </c>
      <c r="D2245" t="s">
        <v>4407</v>
      </c>
      <c r="E2245" t="s">
        <v>2285</v>
      </c>
      <c r="F2245" t="s">
        <v>4356</v>
      </c>
      <c r="G2245">
        <v>101758</v>
      </c>
      <c r="H2245" s="35">
        <f t="shared" si="35"/>
        <v>3.1551708092543998E-4</v>
      </c>
      <c r="I2245" s="23">
        <f>H2245*'POTW Flow Rate'!C$11</f>
        <v>3258.6730324811811</v>
      </c>
      <c r="J2245" s="12" t="s">
        <v>4627</v>
      </c>
    </row>
    <row r="2246" spans="1:10">
      <c r="A2246" t="s">
        <v>4408</v>
      </c>
      <c r="B2246" t="s">
        <v>4409</v>
      </c>
      <c r="C2246" t="s">
        <v>2283</v>
      </c>
      <c r="D2246" t="s">
        <v>2853</v>
      </c>
      <c r="E2246" t="s">
        <v>2285</v>
      </c>
      <c r="F2246" t="s">
        <v>4410</v>
      </c>
      <c r="G2246">
        <v>101714</v>
      </c>
      <c r="H2246" s="35">
        <f t="shared" si="35"/>
        <v>3.1538065183327305E-4</v>
      </c>
      <c r="I2246" s="23">
        <f>H2246*'POTW Flow Rate'!C$11</f>
        <v>3257.2639873601174</v>
      </c>
      <c r="J2246" s="12" t="s">
        <v>4627</v>
      </c>
    </row>
    <row r="2247" spans="1:10">
      <c r="A2247" t="s">
        <v>4411</v>
      </c>
      <c r="B2247" t="s">
        <v>4409</v>
      </c>
      <c r="C2247" t="s">
        <v>2288</v>
      </c>
      <c r="D2247" t="s">
        <v>4412</v>
      </c>
      <c r="E2247" t="s">
        <v>2285</v>
      </c>
      <c r="F2247" t="s">
        <v>4410</v>
      </c>
      <c r="G2247">
        <v>1231255</v>
      </c>
      <c r="H2247" s="35">
        <f t="shared" si="35"/>
        <v>3.8177045880899052E-3</v>
      </c>
      <c r="I2247" s="23">
        <f>H2247*'POTW Flow Rate'!C$11</f>
        <v>39429.405693976063</v>
      </c>
      <c r="J2247" s="12" t="s">
        <v>4627</v>
      </c>
    </row>
    <row r="2248" spans="1:10">
      <c r="A2248" t="s">
        <v>4413</v>
      </c>
      <c r="B2248" t="s">
        <v>4409</v>
      </c>
      <c r="C2248" t="s">
        <v>2291</v>
      </c>
      <c r="D2248" t="s">
        <v>4414</v>
      </c>
      <c r="E2248" t="s">
        <v>2285</v>
      </c>
      <c r="F2248" t="s">
        <v>4410</v>
      </c>
      <c r="G2248">
        <v>67785</v>
      </c>
      <c r="H2248" s="35">
        <f t="shared" si="35"/>
        <v>2.1017831846666549E-4</v>
      </c>
      <c r="I2248" s="23">
        <f>H2248*'POTW Flow Rate'!C$11</f>
        <v>2170.73008025646</v>
      </c>
      <c r="J2248" s="12" t="s">
        <v>4627</v>
      </c>
    </row>
    <row r="2249" spans="1:10">
      <c r="A2249" t="s">
        <v>4415</v>
      </c>
      <c r="B2249" t="s">
        <v>4409</v>
      </c>
      <c r="C2249" t="s">
        <v>2294</v>
      </c>
      <c r="D2249" t="s">
        <v>4242</v>
      </c>
      <c r="E2249" t="s">
        <v>2285</v>
      </c>
      <c r="F2249" t="s">
        <v>4410</v>
      </c>
      <c r="G2249">
        <v>169392</v>
      </c>
      <c r="H2249" s="35">
        <f t="shared" si="35"/>
        <v>5.2522719955307813E-4</v>
      </c>
      <c r="I2249" s="23">
        <f>H2249*'POTW Flow Rate'!C$11</f>
        <v>5424.5675260721728</v>
      </c>
      <c r="J2249" s="12" t="s">
        <v>4627</v>
      </c>
    </row>
    <row r="2250" spans="1:10">
      <c r="A2250" t="s">
        <v>4416</v>
      </c>
      <c r="B2250" t="s">
        <v>4409</v>
      </c>
      <c r="C2250" t="s">
        <v>2297</v>
      </c>
      <c r="D2250" t="s">
        <v>4417</v>
      </c>
      <c r="E2250" t="s">
        <v>2285</v>
      </c>
      <c r="F2250" t="s">
        <v>4410</v>
      </c>
      <c r="G2250">
        <v>48946</v>
      </c>
      <c r="H2250" s="35">
        <f t="shared" si="35"/>
        <v>1.5176496239093323E-4</v>
      </c>
      <c r="I2250" s="23">
        <f>H2250*'POTW Flow Rate'!C$11</f>
        <v>1567.4346021720539</v>
      </c>
      <c r="J2250" s="12" t="s">
        <v>4627</v>
      </c>
    </row>
    <row r="2251" spans="1:10">
      <c r="A2251" t="s">
        <v>4418</v>
      </c>
      <c r="B2251" t="s">
        <v>4409</v>
      </c>
      <c r="C2251" t="s">
        <v>2300</v>
      </c>
      <c r="D2251" t="s">
        <v>4419</v>
      </c>
      <c r="E2251" t="s">
        <v>2285</v>
      </c>
      <c r="F2251" t="s">
        <v>4410</v>
      </c>
      <c r="G2251">
        <v>413691</v>
      </c>
      <c r="H2251" s="35">
        <f t="shared" si="35"/>
        <v>1.2827156265367459E-3</v>
      </c>
      <c r="I2251" s="23">
        <f>H2251*'POTW Flow Rate'!C$11</f>
        <v>13247.938299496573</v>
      </c>
      <c r="J2251" s="12" t="s">
        <v>4627</v>
      </c>
    </row>
    <row r="2252" spans="1:10">
      <c r="A2252" t="s">
        <v>4420</v>
      </c>
      <c r="B2252" t="s">
        <v>4409</v>
      </c>
      <c r="C2252" t="s">
        <v>2303</v>
      </c>
      <c r="D2252" t="s">
        <v>4421</v>
      </c>
      <c r="E2252" t="s">
        <v>2285</v>
      </c>
      <c r="F2252" t="s">
        <v>4410</v>
      </c>
      <c r="G2252">
        <v>125955</v>
      </c>
      <c r="H2252" s="35">
        <f t="shared" si="35"/>
        <v>3.9054377963367785E-4</v>
      </c>
      <c r="I2252" s="23">
        <f>H2252*'POTW Flow Rate'!C$11</f>
        <v>4033.5517778078101</v>
      </c>
      <c r="J2252" s="12" t="s">
        <v>4627</v>
      </c>
    </row>
    <row r="2253" spans="1:10">
      <c r="A2253" t="s">
        <v>4422</v>
      </c>
      <c r="B2253" t="s">
        <v>4409</v>
      </c>
      <c r="C2253" t="s">
        <v>2306</v>
      </c>
      <c r="D2253" t="s">
        <v>3012</v>
      </c>
      <c r="E2253" t="s">
        <v>2285</v>
      </c>
      <c r="F2253" t="s">
        <v>4410</v>
      </c>
      <c r="G2253">
        <v>61784</v>
      </c>
      <c r="H2253" s="35">
        <f t="shared" si="35"/>
        <v>1.9157125069181176E-4</v>
      </c>
      <c r="I2253" s="23">
        <f>H2253*'POTW Flow Rate'!C$11</f>
        <v>1978.5555399950595</v>
      </c>
      <c r="J2253" s="12" t="s">
        <v>4627</v>
      </c>
    </row>
    <row r="2254" spans="1:10">
      <c r="A2254" t="s">
        <v>4423</v>
      </c>
      <c r="B2254" t="s">
        <v>4409</v>
      </c>
      <c r="C2254" t="s">
        <v>2309</v>
      </c>
      <c r="D2254" t="s">
        <v>4424</v>
      </c>
      <c r="E2254" t="s">
        <v>2285</v>
      </c>
      <c r="F2254" t="s">
        <v>4410</v>
      </c>
      <c r="G2254">
        <v>626685</v>
      </c>
      <c r="H2254" s="35">
        <f t="shared" si="35"/>
        <v>1.9431378551048502E-3</v>
      </c>
      <c r="I2254" s="23">
        <f>H2254*'POTW Flow Rate'!C$11</f>
        <v>20068.805493037096</v>
      </c>
      <c r="J2254" s="12" t="s">
        <v>4627</v>
      </c>
    </row>
    <row r="2255" spans="1:10">
      <c r="A2255" t="s">
        <v>4425</v>
      </c>
      <c r="B2255" t="s">
        <v>4409</v>
      </c>
      <c r="C2255" t="s">
        <v>2312</v>
      </c>
      <c r="D2255" t="s">
        <v>2304</v>
      </c>
      <c r="E2255" t="s">
        <v>2285</v>
      </c>
      <c r="F2255" t="s">
        <v>4410</v>
      </c>
      <c r="G2255">
        <v>185943</v>
      </c>
      <c r="H2255" s="35">
        <f t="shared" si="35"/>
        <v>5.7654624283613167E-4</v>
      </c>
      <c r="I2255" s="23">
        <f>H2255*'POTW Flow Rate'!C$11</f>
        <v>5954.5926578612816</v>
      </c>
      <c r="J2255" s="12" t="s">
        <v>4627</v>
      </c>
    </row>
    <row r="2256" spans="1:10">
      <c r="A2256" t="s">
        <v>4426</v>
      </c>
      <c r="B2256" t="s">
        <v>4409</v>
      </c>
      <c r="C2256" t="s">
        <v>2315</v>
      </c>
      <c r="D2256" t="s">
        <v>4427</v>
      </c>
      <c r="E2256" t="s">
        <v>2285</v>
      </c>
      <c r="F2256" t="s">
        <v>4410</v>
      </c>
      <c r="G2256">
        <v>137732</v>
      </c>
      <c r="H2256" s="35">
        <f t="shared" si="35"/>
        <v>4.2706026641662275E-4</v>
      </c>
      <c r="I2256" s="23">
        <f>H2256*'POTW Flow Rate'!C$11</f>
        <v>4410.6955139615366</v>
      </c>
      <c r="J2256" s="12" t="s">
        <v>4627</v>
      </c>
    </row>
    <row r="2257" spans="1:10">
      <c r="A2257" t="s">
        <v>4428</v>
      </c>
      <c r="B2257" t="s">
        <v>4409</v>
      </c>
      <c r="C2257" t="s">
        <v>2318</v>
      </c>
      <c r="D2257" t="s">
        <v>5350</v>
      </c>
      <c r="E2257" t="s">
        <v>2285</v>
      </c>
      <c r="F2257" t="s">
        <v>4410</v>
      </c>
      <c r="G2257">
        <v>4805</v>
      </c>
      <c r="H2257" s="35">
        <f t="shared" si="35"/>
        <v>1.4898676996862547E-5</v>
      </c>
      <c r="I2257" s="23">
        <f>H2257*'POTW Flow Rate'!C$11</f>
        <v>153.87413197067625</v>
      </c>
      <c r="J2257" s="12" t="s">
        <v>4627</v>
      </c>
    </row>
    <row r="2258" spans="1:10">
      <c r="A2258" t="s">
        <v>4429</v>
      </c>
      <c r="B2258" t="s">
        <v>4409</v>
      </c>
      <c r="C2258" t="s">
        <v>2321</v>
      </c>
      <c r="D2258" t="s">
        <v>1590</v>
      </c>
      <c r="E2258" t="s">
        <v>2285</v>
      </c>
      <c r="F2258" t="s">
        <v>4410</v>
      </c>
      <c r="G2258">
        <v>64441</v>
      </c>
      <c r="H2258" s="35">
        <f t="shared" si="35"/>
        <v>1.9980970746198113E-4</v>
      </c>
      <c r="I2258" s="23">
        <f>H2258*'POTW Flow Rate'!C$11</f>
        <v>2063.6426510556394</v>
      </c>
      <c r="J2258" s="12" t="s">
        <v>4627</v>
      </c>
    </row>
    <row r="2259" spans="1:10">
      <c r="A2259" t="s">
        <v>4430</v>
      </c>
      <c r="B2259" t="s">
        <v>4409</v>
      </c>
      <c r="C2259" t="s">
        <v>2324</v>
      </c>
      <c r="D2259" t="s">
        <v>4431</v>
      </c>
      <c r="E2259" t="s">
        <v>2285</v>
      </c>
      <c r="F2259" t="s">
        <v>4410</v>
      </c>
      <c r="G2259">
        <v>158742</v>
      </c>
      <c r="H2259" s="35">
        <f t="shared" si="35"/>
        <v>4.9220515792631721E-4</v>
      </c>
      <c r="I2259" s="23">
        <f>H2259*'POTW Flow Rate'!C$11</f>
        <v>5083.5145592693216</v>
      </c>
      <c r="J2259" s="12" t="s">
        <v>4627</v>
      </c>
    </row>
    <row r="2260" spans="1:10">
      <c r="A2260" t="s">
        <v>4432</v>
      </c>
      <c r="B2260" t="s">
        <v>4409</v>
      </c>
      <c r="C2260" t="s">
        <v>2327</v>
      </c>
      <c r="D2260" t="s">
        <v>4433</v>
      </c>
      <c r="E2260" t="s">
        <v>2285</v>
      </c>
      <c r="F2260" t="s">
        <v>4410</v>
      </c>
      <c r="G2260">
        <v>512784</v>
      </c>
      <c r="H2260" s="35">
        <f t="shared" si="35"/>
        <v>1.5899694454025316E-3</v>
      </c>
      <c r="I2260" s="23">
        <f>H2260*'POTW Flow Rate'!C$11</f>
        <v>16421.268030895164</v>
      </c>
      <c r="J2260" s="12" t="s">
        <v>4627</v>
      </c>
    </row>
    <row r="2261" spans="1:10">
      <c r="A2261" t="s">
        <v>4434</v>
      </c>
      <c r="B2261" t="s">
        <v>4409</v>
      </c>
      <c r="C2261" t="s">
        <v>2330</v>
      </c>
      <c r="D2261" t="s">
        <v>4435</v>
      </c>
      <c r="E2261" t="s">
        <v>2285</v>
      </c>
      <c r="F2261" t="s">
        <v>4410</v>
      </c>
      <c r="G2261">
        <v>38821</v>
      </c>
      <c r="H2261" s="35">
        <f t="shared" si="35"/>
        <v>1.2037076788661829E-4</v>
      </c>
      <c r="I2261" s="23">
        <f>H2261*'POTW Flow Rate'!C$11</f>
        <v>1243.1941055637092</v>
      </c>
      <c r="J2261" s="12" t="s">
        <v>4627</v>
      </c>
    </row>
    <row r="2262" spans="1:10">
      <c r="A2262" t="s">
        <v>4436</v>
      </c>
      <c r="B2262" t="s">
        <v>4409</v>
      </c>
      <c r="C2262" t="s">
        <v>2333</v>
      </c>
      <c r="D2262" t="s">
        <v>4437</v>
      </c>
      <c r="E2262" t="s">
        <v>2285</v>
      </c>
      <c r="F2262" t="s">
        <v>4410</v>
      </c>
      <c r="G2262">
        <v>81191</v>
      </c>
      <c r="H2262" s="35">
        <f t="shared" si="35"/>
        <v>2.5174578232097129E-4</v>
      </c>
      <c r="I2262" s="23">
        <f>H2262*'POTW Flow Rate'!C$11</f>
        <v>2600.0405096422842</v>
      </c>
      <c r="J2262" s="12" t="s">
        <v>4627</v>
      </c>
    </row>
    <row r="2263" spans="1:10">
      <c r="A2263" t="s">
        <v>4438</v>
      </c>
      <c r="B2263" t="s">
        <v>4409</v>
      </c>
      <c r="C2263" t="s">
        <v>2336</v>
      </c>
      <c r="D2263" t="s">
        <v>1778</v>
      </c>
      <c r="E2263" t="s">
        <v>2285</v>
      </c>
      <c r="F2263" t="s">
        <v>4410</v>
      </c>
      <c r="G2263">
        <v>39745</v>
      </c>
      <c r="H2263" s="35">
        <f t="shared" si="35"/>
        <v>1.2323577882212319E-4</v>
      </c>
      <c r="I2263" s="23">
        <f>H2263*'POTW Flow Rate'!C$11</f>
        <v>1272.7840531060413</v>
      </c>
      <c r="J2263" s="12" t="s">
        <v>4627</v>
      </c>
    </row>
    <row r="2264" spans="1:10">
      <c r="A2264" t="s">
        <v>4439</v>
      </c>
      <c r="B2264" t="s">
        <v>4409</v>
      </c>
      <c r="C2264" t="s">
        <v>2339</v>
      </c>
      <c r="D2264" t="s">
        <v>2618</v>
      </c>
      <c r="E2264" t="s">
        <v>2285</v>
      </c>
      <c r="F2264" t="s">
        <v>4410</v>
      </c>
      <c r="G2264">
        <v>67122</v>
      </c>
      <c r="H2264" s="35">
        <f t="shared" si="35"/>
        <v>2.0812258010060518E-4</v>
      </c>
      <c r="I2264" s="23">
        <f>H2264*'POTW Flow Rate'!C$11</f>
        <v>2149.4983321822542</v>
      </c>
      <c r="J2264" s="12" t="s">
        <v>4627</v>
      </c>
    </row>
    <row r="2265" spans="1:10">
      <c r="A2265" t="s">
        <v>4440</v>
      </c>
      <c r="B2265" t="s">
        <v>4409</v>
      </c>
      <c r="C2265" t="s">
        <v>2342</v>
      </c>
      <c r="D2265" t="s">
        <v>2624</v>
      </c>
      <c r="E2265" t="s">
        <v>2285</v>
      </c>
      <c r="F2265" t="s">
        <v>4410</v>
      </c>
      <c r="G2265">
        <v>87175</v>
      </c>
      <c r="H2265" s="35">
        <f t="shared" si="35"/>
        <v>2.7030013885566959E-4</v>
      </c>
      <c r="I2265" s="23">
        <f>H2265*'POTW Flow Rate'!C$11</f>
        <v>2791.6706461069098</v>
      </c>
      <c r="J2265" s="12" t="s">
        <v>4627</v>
      </c>
    </row>
    <row r="2266" spans="1:10">
      <c r="A2266" t="s">
        <v>4441</v>
      </c>
      <c r="B2266" t="s">
        <v>4409</v>
      </c>
      <c r="C2266" t="s">
        <v>2345</v>
      </c>
      <c r="D2266" t="s">
        <v>1784</v>
      </c>
      <c r="E2266" t="s">
        <v>2285</v>
      </c>
      <c r="F2266" t="s">
        <v>4410</v>
      </c>
      <c r="G2266">
        <v>243762</v>
      </c>
      <c r="H2266" s="35">
        <f t="shared" si="35"/>
        <v>7.5582337192699439E-4</v>
      </c>
      <c r="I2266" s="23">
        <f>H2266*'POTW Flow Rate'!C$11</f>
        <v>7806.1740181968753</v>
      </c>
      <c r="J2266" s="12" t="s">
        <v>4627</v>
      </c>
    </row>
    <row r="2267" spans="1:10">
      <c r="A2267" t="s">
        <v>4442</v>
      </c>
      <c r="B2267" t="s">
        <v>4409</v>
      </c>
      <c r="C2267" t="s">
        <v>2348</v>
      </c>
      <c r="D2267" t="s">
        <v>4443</v>
      </c>
      <c r="E2267" t="s">
        <v>2285</v>
      </c>
      <c r="F2267" t="s">
        <v>4410</v>
      </c>
      <c r="G2267">
        <v>271453</v>
      </c>
      <c r="H2267" s="35">
        <f t="shared" si="35"/>
        <v>8.4168378081775829E-4</v>
      </c>
      <c r="I2267" s="23">
        <f>H2267*'POTW Flow Rate'!C$11</f>
        <v>8692.9437556370412</v>
      </c>
      <c r="J2267" s="12" t="s">
        <v>4627</v>
      </c>
    </row>
    <row r="2268" spans="1:10">
      <c r="A2268" t="s">
        <v>4444</v>
      </c>
      <c r="B2268" t="s">
        <v>4409</v>
      </c>
      <c r="C2268" t="s">
        <v>2351</v>
      </c>
      <c r="D2268" t="s">
        <v>4694</v>
      </c>
      <c r="E2268" t="s">
        <v>2285</v>
      </c>
      <c r="F2268" t="s">
        <v>4410</v>
      </c>
      <c r="G2268">
        <v>562960</v>
      </c>
      <c r="H2268" s="35">
        <f t="shared" si="35"/>
        <v>1.7455482210517667E-3</v>
      </c>
      <c r="I2268" s="23">
        <f>H2268*'POTW Flow Rate'!C$11</f>
        <v>18028.091848951488</v>
      </c>
      <c r="J2268" s="12" t="s">
        <v>4627</v>
      </c>
    </row>
    <row r="2269" spans="1:10">
      <c r="A2269" t="s">
        <v>4445</v>
      </c>
      <c r="B2269" t="s">
        <v>4409</v>
      </c>
      <c r="C2269" t="s">
        <v>2354</v>
      </c>
      <c r="D2269" t="s">
        <v>5015</v>
      </c>
      <c r="E2269" t="s">
        <v>2285</v>
      </c>
      <c r="F2269" t="s">
        <v>4410</v>
      </c>
      <c r="G2269">
        <v>31194</v>
      </c>
      <c r="H2269" s="35">
        <f t="shared" si="35"/>
        <v>9.6722025023960511E-5</v>
      </c>
      <c r="I2269" s="23">
        <f>H2269*'POTW Flow Rate'!C$11</f>
        <v>998.94894332846513</v>
      </c>
      <c r="J2269" s="12" t="s">
        <v>4627</v>
      </c>
    </row>
    <row r="2270" spans="1:10">
      <c r="A2270" t="s">
        <v>4446</v>
      </c>
      <c r="B2270" t="s">
        <v>4409</v>
      </c>
      <c r="C2270" t="s">
        <v>2357</v>
      </c>
      <c r="D2270" t="s">
        <v>3789</v>
      </c>
      <c r="E2270" t="s">
        <v>2285</v>
      </c>
      <c r="F2270" t="s">
        <v>4410</v>
      </c>
      <c r="G2270">
        <v>278443</v>
      </c>
      <c r="H2270" s="35">
        <f t="shared" si="35"/>
        <v>8.6335740250518167E-4</v>
      </c>
      <c r="I2270" s="23">
        <f>H2270*'POTW Flow Rate'!C$11</f>
        <v>8916.7897873696165</v>
      </c>
      <c r="J2270" s="12" t="s">
        <v>4627</v>
      </c>
    </row>
    <row r="2271" spans="1:10">
      <c r="A2271" t="s">
        <v>4447</v>
      </c>
      <c r="B2271" t="s">
        <v>4409</v>
      </c>
      <c r="C2271" t="s">
        <v>2360</v>
      </c>
      <c r="D2271" t="s">
        <v>2370</v>
      </c>
      <c r="E2271" t="s">
        <v>2285</v>
      </c>
      <c r="F2271" t="s">
        <v>4410</v>
      </c>
      <c r="G2271">
        <v>134086</v>
      </c>
      <c r="H2271" s="35">
        <f t="shared" si="35"/>
        <v>4.1575525573388374E-4</v>
      </c>
      <c r="I2271" s="23">
        <f>H2271*'POTW Flow Rate'!C$11</f>
        <v>4293.9369114297806</v>
      </c>
      <c r="J2271" s="12" t="s">
        <v>4627</v>
      </c>
    </row>
    <row r="2272" spans="1:10">
      <c r="A2272" t="s">
        <v>4448</v>
      </c>
      <c r="B2272" t="s">
        <v>4409</v>
      </c>
      <c r="C2272" t="s">
        <v>2363</v>
      </c>
      <c r="D2272" t="s">
        <v>4449</v>
      </c>
      <c r="E2272" t="s">
        <v>2285</v>
      </c>
      <c r="F2272" t="s">
        <v>4410</v>
      </c>
      <c r="G2272">
        <v>7518</v>
      </c>
      <c r="H2272" s="35">
        <f t="shared" si="35"/>
        <v>2.3310770793426145E-5</v>
      </c>
      <c r="I2272" s="23">
        <f>H2272*'POTW Flow Rate'!C$11</f>
        <v>240.75457318533697</v>
      </c>
      <c r="J2272" s="12" t="s">
        <v>4627</v>
      </c>
    </row>
    <row r="2273" spans="1:10">
      <c r="A2273" t="s">
        <v>4450</v>
      </c>
      <c r="B2273" t="s">
        <v>4409</v>
      </c>
      <c r="C2273" t="s">
        <v>2366</v>
      </c>
      <c r="D2273" t="s">
        <v>2373</v>
      </c>
      <c r="E2273" t="s">
        <v>2285</v>
      </c>
      <c r="F2273" t="s">
        <v>4410</v>
      </c>
      <c r="G2273">
        <v>152892</v>
      </c>
      <c r="H2273" s="35">
        <f t="shared" si="35"/>
        <v>4.7406628999049081E-4</v>
      </c>
      <c r="I2273" s="23">
        <f>H2273*'POTW Flow Rate'!C$11</f>
        <v>4896.1756056733884</v>
      </c>
      <c r="J2273" s="12" t="s">
        <v>4627</v>
      </c>
    </row>
    <row r="2274" spans="1:10">
      <c r="A2274" t="s">
        <v>4451</v>
      </c>
      <c r="B2274" t="s">
        <v>4409</v>
      </c>
      <c r="C2274" t="s">
        <v>2369</v>
      </c>
      <c r="D2274" t="s">
        <v>2638</v>
      </c>
      <c r="E2274" t="s">
        <v>2285</v>
      </c>
      <c r="F2274" t="s">
        <v>4410</v>
      </c>
      <c r="G2274">
        <v>14632</v>
      </c>
      <c r="H2274" s="35">
        <f t="shared" si="35"/>
        <v>4.5368874467865304E-5</v>
      </c>
      <c r="I2274" s="23">
        <f>H2274*'POTW Flow Rate'!C$11</f>
        <v>468.57155025909157</v>
      </c>
      <c r="J2274" s="12" t="s">
        <v>4627</v>
      </c>
    </row>
    <row r="2275" spans="1:10">
      <c r="A2275" t="s">
        <v>4452</v>
      </c>
      <c r="B2275" t="s">
        <v>4409</v>
      </c>
      <c r="C2275" t="s">
        <v>2372</v>
      </c>
      <c r="D2275" t="s">
        <v>2379</v>
      </c>
      <c r="E2275" t="s">
        <v>2285</v>
      </c>
      <c r="F2275" t="s">
        <v>4410</v>
      </c>
      <c r="G2275">
        <v>37843</v>
      </c>
      <c r="H2275" s="35">
        <f t="shared" si="35"/>
        <v>1.1733832124709039E-4</v>
      </c>
      <c r="I2275" s="23">
        <f>H2275*'POTW Flow Rate'!C$11</f>
        <v>1211.8748753727994</v>
      </c>
      <c r="J2275" s="12" t="s">
        <v>4627</v>
      </c>
    </row>
    <row r="2276" spans="1:10">
      <c r="A2276" t="s">
        <v>4453</v>
      </c>
      <c r="B2276" t="s">
        <v>4409</v>
      </c>
      <c r="C2276" t="s">
        <v>2375</v>
      </c>
      <c r="D2276" t="s">
        <v>4454</v>
      </c>
      <c r="E2276" t="s">
        <v>2285</v>
      </c>
      <c r="F2276" t="s">
        <v>4410</v>
      </c>
      <c r="G2276">
        <v>45750</v>
      </c>
      <c r="H2276" s="35">
        <f t="shared" si="35"/>
        <v>1.4185524924171936E-4</v>
      </c>
      <c r="I2276" s="23">
        <f>H2276*'POTW Flow Rate'!C$11</f>
        <v>1465.0866883784472</v>
      </c>
      <c r="J2276" s="12" t="s">
        <v>4627</v>
      </c>
    </row>
    <row r="2277" spans="1:10">
      <c r="A2277" t="s">
        <v>4455</v>
      </c>
      <c r="B2277" t="s">
        <v>4409</v>
      </c>
      <c r="C2277" t="s">
        <v>2378</v>
      </c>
      <c r="D2277" t="s">
        <v>4456</v>
      </c>
      <c r="E2277" t="s">
        <v>2285</v>
      </c>
      <c r="F2277" t="s">
        <v>4410</v>
      </c>
      <c r="G2277">
        <v>87706</v>
      </c>
      <c r="H2277" s="35">
        <f t="shared" si="35"/>
        <v>2.7194658994522924E-4</v>
      </c>
      <c r="I2277" s="23">
        <f>H2277*'POTW Flow Rate'!C$11</f>
        <v>2808.6752588179252</v>
      </c>
      <c r="J2277" s="12" t="s">
        <v>4627</v>
      </c>
    </row>
    <row r="2278" spans="1:10">
      <c r="A2278" t="s">
        <v>4457</v>
      </c>
      <c r="B2278" t="s">
        <v>4409</v>
      </c>
      <c r="C2278" t="s">
        <v>2381</v>
      </c>
      <c r="D2278" t="s">
        <v>2394</v>
      </c>
      <c r="E2278" t="s">
        <v>2285</v>
      </c>
      <c r="F2278" t="s">
        <v>4410</v>
      </c>
      <c r="G2278">
        <v>44638</v>
      </c>
      <c r="H2278" s="35">
        <f t="shared" si="35"/>
        <v>1.3840731400331953E-4</v>
      </c>
      <c r="I2278" s="23">
        <f>H2278*'POTW Flow Rate'!C$11</f>
        <v>1429.4762753188443</v>
      </c>
      <c r="J2278" s="12" t="s">
        <v>4627</v>
      </c>
    </row>
    <row r="2279" spans="1:10">
      <c r="A2279" t="s">
        <v>4458</v>
      </c>
      <c r="B2279" t="s">
        <v>4409</v>
      </c>
      <c r="C2279" t="s">
        <v>2384</v>
      </c>
      <c r="D2279" t="s">
        <v>4459</v>
      </c>
      <c r="E2279" t="s">
        <v>2285</v>
      </c>
      <c r="F2279" t="s">
        <v>4410</v>
      </c>
      <c r="G2279">
        <v>24796</v>
      </c>
      <c r="H2279" s="35">
        <f t="shared" si="35"/>
        <v>7.6883994758419086E-5</v>
      </c>
      <c r="I2279" s="23">
        <f>H2279*'POTW Flow Rate'!C$11</f>
        <v>794.06097322474261</v>
      </c>
      <c r="J2279" s="12" t="s">
        <v>4627</v>
      </c>
    </row>
    <row r="2280" spans="1:10">
      <c r="A2280" t="s">
        <v>4460</v>
      </c>
      <c r="B2280" t="s">
        <v>4409</v>
      </c>
      <c r="C2280" t="s">
        <v>2387</v>
      </c>
      <c r="D2280" t="s">
        <v>4461</v>
      </c>
      <c r="E2280" t="s">
        <v>2285</v>
      </c>
      <c r="F2280" t="s">
        <v>4410</v>
      </c>
      <c r="G2280">
        <v>212719</v>
      </c>
      <c r="H2280" s="35">
        <f t="shared" si="35"/>
        <v>6.5956954674206117E-4</v>
      </c>
      <c r="I2280" s="23">
        <f>H2280*'POTW Flow Rate'!C$11</f>
        <v>6812.0606615338775</v>
      </c>
      <c r="J2280" s="12" t="s">
        <v>4627</v>
      </c>
    </row>
    <row r="2281" spans="1:10">
      <c r="A2281" t="s">
        <v>4462</v>
      </c>
      <c r="B2281" t="s">
        <v>4409</v>
      </c>
      <c r="C2281" t="s">
        <v>2390</v>
      </c>
      <c r="D2281" t="s">
        <v>3566</v>
      </c>
      <c r="E2281" t="s">
        <v>2285</v>
      </c>
      <c r="F2281" t="s">
        <v>4410</v>
      </c>
      <c r="G2281">
        <v>533320</v>
      </c>
      <c r="H2281" s="35">
        <f t="shared" si="35"/>
        <v>1.6536446235102462E-3</v>
      </c>
      <c r="I2281" s="23">
        <f>H2281*'POTW Flow Rate'!C$11</f>
        <v>17078.907817398762</v>
      </c>
      <c r="J2281" s="12" t="s">
        <v>4627</v>
      </c>
    </row>
    <row r="2282" spans="1:10">
      <c r="A2282" t="s">
        <v>4463</v>
      </c>
      <c r="B2282" t="s">
        <v>4409</v>
      </c>
      <c r="C2282" t="s">
        <v>2393</v>
      </c>
      <c r="D2282" t="s">
        <v>2403</v>
      </c>
      <c r="E2282" t="s">
        <v>2285</v>
      </c>
      <c r="F2282" t="s">
        <v>4410</v>
      </c>
      <c r="G2282">
        <v>88771</v>
      </c>
      <c r="H2282" s="35">
        <f t="shared" si="35"/>
        <v>2.7524879410790532E-4</v>
      </c>
      <c r="I2282" s="23">
        <f>H2282*'POTW Flow Rate'!C$11</f>
        <v>2842.7805554982106</v>
      </c>
      <c r="J2282" s="12" t="s">
        <v>4627</v>
      </c>
    </row>
    <row r="2283" spans="1:10">
      <c r="A2283" t="s">
        <v>4464</v>
      </c>
      <c r="B2283" t="s">
        <v>4409</v>
      </c>
      <c r="C2283" t="s">
        <v>2396</v>
      </c>
      <c r="D2283" t="s">
        <v>4465</v>
      </c>
      <c r="E2283" t="s">
        <v>2285</v>
      </c>
      <c r="F2283" t="s">
        <v>4410</v>
      </c>
      <c r="G2283">
        <v>136359</v>
      </c>
      <c r="H2283" s="35">
        <f t="shared" si="35"/>
        <v>4.2280305860877834E-4</v>
      </c>
      <c r="I2283" s="23">
        <f>H2283*'POTW Flow Rate'!C$11</f>
        <v>4366.7269014338071</v>
      </c>
      <c r="J2283" s="12" t="s">
        <v>4627</v>
      </c>
    </row>
    <row r="2284" spans="1:10">
      <c r="A2284" t="s">
        <v>4466</v>
      </c>
      <c r="B2284" t="s">
        <v>4409</v>
      </c>
      <c r="C2284" t="s">
        <v>2399</v>
      </c>
      <c r="D2284" t="s">
        <v>4467</v>
      </c>
      <c r="E2284" t="s">
        <v>2285</v>
      </c>
      <c r="F2284" t="s">
        <v>4410</v>
      </c>
      <c r="G2284">
        <v>357823</v>
      </c>
      <c r="H2284" s="35">
        <f t="shared" si="35"/>
        <v>1.1094878874190108E-3</v>
      </c>
      <c r="I2284" s="23">
        <f>H2284*'POTW Flow Rate'!C$11</f>
        <v>11458.83528077904</v>
      </c>
      <c r="J2284" s="12" t="s">
        <v>4627</v>
      </c>
    </row>
    <row r="2285" spans="1:10">
      <c r="A2285" t="s">
        <v>4468</v>
      </c>
      <c r="B2285" t="s">
        <v>4409</v>
      </c>
      <c r="C2285" t="s">
        <v>2402</v>
      </c>
      <c r="D2285" t="s">
        <v>4469</v>
      </c>
      <c r="E2285" t="s">
        <v>2285</v>
      </c>
      <c r="F2285" t="s">
        <v>4410</v>
      </c>
      <c r="G2285">
        <v>318829</v>
      </c>
      <c r="H2285" s="35">
        <f t="shared" si="35"/>
        <v>9.8858070514728168E-4</v>
      </c>
      <c r="I2285" s="23">
        <f>H2285*'POTW Flow Rate'!C$11</f>
        <v>10210.101065989331</v>
      </c>
      <c r="J2285" s="12" t="s">
        <v>4627</v>
      </c>
    </row>
    <row r="2286" spans="1:10">
      <c r="A2286" t="s">
        <v>4470</v>
      </c>
      <c r="B2286" t="s">
        <v>4409</v>
      </c>
      <c r="C2286" t="s">
        <v>2405</v>
      </c>
      <c r="D2286" t="s">
        <v>4471</v>
      </c>
      <c r="E2286" t="s">
        <v>2285</v>
      </c>
      <c r="F2286" t="s">
        <v>4410</v>
      </c>
      <c r="G2286">
        <v>116508</v>
      </c>
      <c r="H2286" s="35">
        <f t="shared" si="35"/>
        <v>3.6125183341320741E-4</v>
      </c>
      <c r="I2286" s="23">
        <f>H2286*'POTW Flow Rate'!C$11</f>
        <v>3731.0233855649426</v>
      </c>
      <c r="J2286" s="12" t="s">
        <v>4627</v>
      </c>
    </row>
    <row r="2287" spans="1:10">
      <c r="A2287" t="s">
        <v>4472</v>
      </c>
      <c r="B2287" t="s">
        <v>4409</v>
      </c>
      <c r="C2287" t="s">
        <v>2408</v>
      </c>
      <c r="D2287" t="s">
        <v>4473</v>
      </c>
      <c r="E2287" t="s">
        <v>2285</v>
      </c>
      <c r="F2287" t="s">
        <v>4410</v>
      </c>
      <c r="G2287">
        <v>42554</v>
      </c>
      <c r="H2287" s="35">
        <f t="shared" si="35"/>
        <v>1.3194553609250547E-4</v>
      </c>
      <c r="I2287" s="23">
        <f>H2287*'POTW Flow Rate'!C$11</f>
        <v>1362.7387745848403</v>
      </c>
      <c r="J2287" s="12" t="s">
        <v>4627</v>
      </c>
    </row>
    <row r="2288" spans="1:10">
      <c r="A2288" t="s">
        <v>4474</v>
      </c>
      <c r="B2288" t="s">
        <v>4409</v>
      </c>
      <c r="C2288" t="s">
        <v>2411</v>
      </c>
      <c r="D2288" t="s">
        <v>4598</v>
      </c>
      <c r="E2288" t="s">
        <v>2285</v>
      </c>
      <c r="F2288" t="s">
        <v>4410</v>
      </c>
      <c r="G2288">
        <v>114884</v>
      </c>
      <c r="H2288" s="35">
        <f t="shared" si="35"/>
        <v>3.5621635964777458E-4</v>
      </c>
      <c r="I2288" s="23">
        <f>H2288*'POTW Flow Rate'!C$11</f>
        <v>3679.0168110966019</v>
      </c>
      <c r="J2288" s="12" t="s">
        <v>4627</v>
      </c>
    </row>
    <row r="2289" spans="1:10">
      <c r="A2289" t="s">
        <v>4475</v>
      </c>
      <c r="B2289" t="s">
        <v>4409</v>
      </c>
      <c r="C2289" t="s">
        <v>2414</v>
      </c>
      <c r="D2289" t="s">
        <v>4476</v>
      </c>
      <c r="E2289" t="s">
        <v>2285</v>
      </c>
      <c r="F2289" t="s">
        <v>4410</v>
      </c>
      <c r="G2289">
        <v>46552</v>
      </c>
      <c r="H2289" s="35">
        <f t="shared" si="35"/>
        <v>1.4434197951257967E-4</v>
      </c>
      <c r="I2289" s="23">
        <f>H2289*'POTW Flow Rate'!C$11</f>
        <v>1490.7697380851032</v>
      </c>
      <c r="J2289" s="12" t="s">
        <v>4627</v>
      </c>
    </row>
    <row r="2290" spans="1:10">
      <c r="A2290" t="s">
        <v>4477</v>
      </c>
      <c r="B2290" t="s">
        <v>4409</v>
      </c>
      <c r="C2290" t="s">
        <v>2417</v>
      </c>
      <c r="D2290" t="s">
        <v>2433</v>
      </c>
      <c r="E2290" t="s">
        <v>2285</v>
      </c>
      <c r="F2290" t="s">
        <v>4410</v>
      </c>
      <c r="G2290">
        <v>166314</v>
      </c>
      <c r="H2290" s="35">
        <f t="shared" si="35"/>
        <v>5.1568336442376641E-4</v>
      </c>
      <c r="I2290" s="23">
        <f>H2290*'POTW Flow Rate'!C$11</f>
        <v>5325.9984151032368</v>
      </c>
      <c r="J2290" s="12" t="s">
        <v>4627</v>
      </c>
    </row>
    <row r="2291" spans="1:10">
      <c r="A2291" t="s">
        <v>4478</v>
      </c>
      <c r="B2291" t="s">
        <v>4409</v>
      </c>
      <c r="C2291" t="s">
        <v>2420</v>
      </c>
      <c r="D2291" t="s">
        <v>2436</v>
      </c>
      <c r="E2291" t="s">
        <v>2285</v>
      </c>
      <c r="F2291" t="s">
        <v>4410</v>
      </c>
      <c r="G2291">
        <v>816857</v>
      </c>
      <c r="H2291" s="35">
        <f t="shared" si="35"/>
        <v>2.5327967940949321E-3</v>
      </c>
      <c r="I2291" s="23">
        <f>H2291*'POTW Flow Rate'!C$11</f>
        <v>26158.826601284221</v>
      </c>
      <c r="J2291" s="12" t="s">
        <v>4627</v>
      </c>
    </row>
    <row r="2292" spans="1:10">
      <c r="A2292" t="s">
        <v>4479</v>
      </c>
      <c r="B2292" t="s">
        <v>4409</v>
      </c>
      <c r="C2292" t="s">
        <v>2423</v>
      </c>
      <c r="D2292" t="s">
        <v>4480</v>
      </c>
      <c r="E2292" t="s">
        <v>2285</v>
      </c>
      <c r="F2292" t="s">
        <v>4410</v>
      </c>
      <c r="G2292">
        <v>18641</v>
      </c>
      <c r="H2292" s="35">
        <f t="shared" si="35"/>
        <v>5.779942516098121E-5</v>
      </c>
      <c r="I2292" s="23">
        <f>H2292*'POTW Flow Rate'!C$11</f>
        <v>596.95477503962036</v>
      </c>
      <c r="J2292" s="12" t="s">
        <v>4627</v>
      </c>
    </row>
    <row r="2293" spans="1:10">
      <c r="A2293" t="s">
        <v>4481</v>
      </c>
      <c r="B2293" t="s">
        <v>4409</v>
      </c>
      <c r="C2293" t="s">
        <v>2426</v>
      </c>
      <c r="D2293" t="s">
        <v>3967</v>
      </c>
      <c r="E2293" t="s">
        <v>2285</v>
      </c>
      <c r="F2293" t="s">
        <v>4410</v>
      </c>
      <c r="G2293">
        <v>300654</v>
      </c>
      <c r="H2293" s="35">
        <f t="shared" si="35"/>
        <v>9.3222618809879541E-4</v>
      </c>
      <c r="I2293" s="23">
        <f>H2293*'POTW Flow Rate'!C$11</f>
        <v>9628.0693597318823</v>
      </c>
      <c r="J2293" s="12" t="s">
        <v>4627</v>
      </c>
    </row>
    <row r="2294" spans="1:10">
      <c r="A2294" t="s">
        <v>4482</v>
      </c>
      <c r="B2294" t="s">
        <v>4409</v>
      </c>
      <c r="C2294" t="s">
        <v>2429</v>
      </c>
      <c r="D2294" t="s">
        <v>4483</v>
      </c>
      <c r="E2294" t="s">
        <v>2285</v>
      </c>
      <c r="F2294" t="s">
        <v>4410</v>
      </c>
      <c r="G2294">
        <v>93944</v>
      </c>
      <c r="H2294" s="35">
        <f t="shared" si="35"/>
        <v>2.9128851442107286E-4</v>
      </c>
      <c r="I2294" s="23">
        <f>H2294*'POTW Flow Rate'!C$11</f>
        <v>3008.4394284814175</v>
      </c>
      <c r="J2294" s="12" t="s">
        <v>4627</v>
      </c>
    </row>
    <row r="2295" spans="1:10">
      <c r="A2295" t="s">
        <v>4484</v>
      </c>
      <c r="B2295" t="s">
        <v>4409</v>
      </c>
      <c r="C2295" t="s">
        <v>2432</v>
      </c>
      <c r="D2295" t="s">
        <v>2442</v>
      </c>
      <c r="E2295" t="s">
        <v>2285</v>
      </c>
      <c r="F2295" t="s">
        <v>4410</v>
      </c>
      <c r="G2295">
        <v>45634</v>
      </c>
      <c r="H2295" s="35">
        <f t="shared" si="35"/>
        <v>1.4149557254418844E-4</v>
      </c>
      <c r="I2295" s="23">
        <f>H2295*'POTW Flow Rate'!C$11</f>
        <v>1461.3719330592799</v>
      </c>
      <c r="J2295" s="12" t="s">
        <v>4627</v>
      </c>
    </row>
    <row r="2296" spans="1:10">
      <c r="A2296" t="s">
        <v>4485</v>
      </c>
      <c r="B2296" t="s">
        <v>4409</v>
      </c>
      <c r="C2296" t="s">
        <v>2435</v>
      </c>
      <c r="D2296" t="s">
        <v>4486</v>
      </c>
      <c r="E2296" t="s">
        <v>2285</v>
      </c>
      <c r="F2296" t="s">
        <v>4410</v>
      </c>
      <c r="G2296">
        <v>1560297</v>
      </c>
      <c r="H2296" s="35">
        <f t="shared" si="35"/>
        <v>4.8379523459258361E-3</v>
      </c>
      <c r="I2296" s="23">
        <f>H2296*'POTW Flow Rate'!C$11</f>
        <v>49966.565346815871</v>
      </c>
      <c r="J2296" s="12" t="s">
        <v>4627</v>
      </c>
    </row>
    <row r="2297" spans="1:10">
      <c r="A2297" t="s">
        <v>4487</v>
      </c>
      <c r="B2297" t="s">
        <v>4409</v>
      </c>
      <c r="C2297" t="s">
        <v>2438</v>
      </c>
      <c r="D2297" t="s">
        <v>2448</v>
      </c>
      <c r="E2297" t="s">
        <v>2285</v>
      </c>
      <c r="F2297" t="s">
        <v>4410</v>
      </c>
      <c r="G2297">
        <v>56191</v>
      </c>
      <c r="H2297" s="35">
        <f t="shared" si="35"/>
        <v>1.7422925268068749E-4</v>
      </c>
      <c r="I2297" s="23">
        <f>H2297*'POTW Flow Rate'!C$11</f>
        <v>1799.4466908562476</v>
      </c>
      <c r="J2297" s="12" t="s">
        <v>4627</v>
      </c>
    </row>
    <row r="2298" spans="1:10">
      <c r="A2298" t="s">
        <v>4488</v>
      </c>
      <c r="B2298" t="s">
        <v>4409</v>
      </c>
      <c r="C2298" t="s">
        <v>2441</v>
      </c>
      <c r="D2298" t="s">
        <v>4489</v>
      </c>
      <c r="E2298" t="s">
        <v>2285</v>
      </c>
      <c r="F2298" t="s">
        <v>4410</v>
      </c>
      <c r="G2298">
        <v>17206</v>
      </c>
      <c r="H2298" s="35">
        <f t="shared" si="35"/>
        <v>5.3349976359628922E-5</v>
      </c>
      <c r="I2298" s="23">
        <f>H2298*'POTW Flow Rate'!C$11</f>
        <v>551.00068984130189</v>
      </c>
      <c r="J2298" s="12" t="s">
        <v>4627</v>
      </c>
    </row>
    <row r="2299" spans="1:10">
      <c r="A2299" t="s">
        <v>4490</v>
      </c>
      <c r="B2299" t="s">
        <v>4409</v>
      </c>
      <c r="C2299" t="s">
        <v>2444</v>
      </c>
      <c r="D2299" t="s">
        <v>4491</v>
      </c>
      <c r="E2299" t="s">
        <v>2285</v>
      </c>
      <c r="F2299" t="s">
        <v>4410</v>
      </c>
      <c r="G2299">
        <v>145797</v>
      </c>
      <c r="H2299" s="35">
        <f t="shared" si="35"/>
        <v>4.5206709887857829E-4</v>
      </c>
      <c r="I2299" s="23">
        <f>H2299*'POTW Flow Rate'!C$11</f>
        <v>4668.9670799019113</v>
      </c>
      <c r="J2299" s="12" t="s">
        <v>4627</v>
      </c>
    </row>
    <row r="2300" spans="1:10">
      <c r="A2300" t="s">
        <v>4492</v>
      </c>
      <c r="B2300" t="s">
        <v>4409</v>
      </c>
      <c r="C2300" t="s">
        <v>2447</v>
      </c>
      <c r="D2300" t="s">
        <v>4493</v>
      </c>
      <c r="E2300" t="s">
        <v>2285</v>
      </c>
      <c r="F2300" t="s">
        <v>4410</v>
      </c>
      <c r="G2300">
        <v>40323</v>
      </c>
      <c r="H2300" s="35">
        <f t="shared" si="35"/>
        <v>1.2502796098740653E-4</v>
      </c>
      <c r="I2300" s="23">
        <f>H2300*'POTW Flow Rate'!C$11</f>
        <v>1291.2937821963742</v>
      </c>
      <c r="J2300" s="12" t="s">
        <v>4627</v>
      </c>
    </row>
    <row r="2301" spans="1:10">
      <c r="A2301" t="s">
        <v>4494</v>
      </c>
      <c r="B2301" t="s">
        <v>4409</v>
      </c>
      <c r="C2301" t="s">
        <v>2450</v>
      </c>
      <c r="D2301" t="s">
        <v>1833</v>
      </c>
      <c r="E2301" t="s">
        <v>2285</v>
      </c>
      <c r="F2301" t="s">
        <v>4410</v>
      </c>
      <c r="G2301">
        <v>76218</v>
      </c>
      <c r="H2301" s="35">
        <f t="shared" si="35"/>
        <v>2.3632619424492603E-4</v>
      </c>
      <c r="I2301" s="23">
        <f>H2301*'POTW Flow Rate'!C$11</f>
        <v>2440.7863872093658</v>
      </c>
      <c r="J2301" s="12" t="s">
        <v>4627</v>
      </c>
    </row>
    <row r="2302" spans="1:10">
      <c r="A2302" t="s">
        <v>4495</v>
      </c>
      <c r="B2302" t="s">
        <v>4409</v>
      </c>
      <c r="C2302" t="s">
        <v>2453</v>
      </c>
      <c r="D2302" t="s">
        <v>4779</v>
      </c>
      <c r="E2302" t="s">
        <v>2285</v>
      </c>
      <c r="F2302" t="s">
        <v>4410</v>
      </c>
      <c r="G2302">
        <v>6339</v>
      </c>
      <c r="H2302" s="35">
        <f t="shared" si="35"/>
        <v>1.9655091255590362E-5</v>
      </c>
      <c r="I2302" s="23">
        <f>H2302*'POTW Flow Rate'!C$11</f>
        <v>202.99856869138748</v>
      </c>
      <c r="J2302" s="12" t="s">
        <v>4627</v>
      </c>
    </row>
    <row r="2303" spans="1:10">
      <c r="A2303" t="s">
        <v>4496</v>
      </c>
      <c r="B2303" t="s">
        <v>4409</v>
      </c>
      <c r="C2303" t="s">
        <v>2456</v>
      </c>
      <c r="D2303" t="s">
        <v>4497</v>
      </c>
      <c r="E2303" t="s">
        <v>2285</v>
      </c>
      <c r="F2303" t="s">
        <v>4410</v>
      </c>
      <c r="G2303">
        <v>41920</v>
      </c>
      <c r="H2303" s="35">
        <f t="shared" si="35"/>
        <v>1.2997971690082788E-4</v>
      </c>
      <c r="I2303" s="23">
        <f>H2303*'POTW Flow Rate'!C$11</f>
        <v>1342.4357153404264</v>
      </c>
      <c r="J2303" s="12" t="s">
        <v>4627</v>
      </c>
    </row>
    <row r="2304" spans="1:10">
      <c r="A2304" t="s">
        <v>4498</v>
      </c>
      <c r="B2304" t="s">
        <v>4409</v>
      </c>
      <c r="C2304" t="s">
        <v>2459</v>
      </c>
      <c r="D2304" t="s">
        <v>3843</v>
      </c>
      <c r="E2304" t="s">
        <v>2285</v>
      </c>
      <c r="F2304" t="s">
        <v>4410</v>
      </c>
      <c r="G2304">
        <v>42274</v>
      </c>
      <c r="H2304" s="35">
        <f t="shared" si="35"/>
        <v>1.3107735096053429E-4</v>
      </c>
      <c r="I2304" s="23">
        <f>H2304*'POTW Flow Rate'!C$11</f>
        <v>1353.7721238144366</v>
      </c>
      <c r="J2304" s="12" t="s">
        <v>4627</v>
      </c>
    </row>
    <row r="2305" spans="1:10">
      <c r="A2305" t="s">
        <v>4499</v>
      </c>
      <c r="B2305" t="s">
        <v>4409</v>
      </c>
      <c r="C2305" t="s">
        <v>2462</v>
      </c>
      <c r="D2305" t="s">
        <v>2720</v>
      </c>
      <c r="E2305" t="s">
        <v>2285</v>
      </c>
      <c r="F2305" t="s">
        <v>4410</v>
      </c>
      <c r="G2305">
        <v>44874</v>
      </c>
      <c r="H2305" s="35">
        <f t="shared" si="35"/>
        <v>1.3913907004312382E-4</v>
      </c>
      <c r="I2305" s="23">
        <f>H2305*'POTW Flow Rate'!C$11</f>
        <v>1437.0338809681846</v>
      </c>
      <c r="J2305" s="12" t="s">
        <v>4627</v>
      </c>
    </row>
    <row r="2306" spans="1:10">
      <c r="A2306" t="s">
        <v>4500</v>
      </c>
      <c r="B2306" t="s">
        <v>4409</v>
      </c>
      <c r="C2306" t="s">
        <v>2465</v>
      </c>
      <c r="D2306" t="s">
        <v>4501</v>
      </c>
      <c r="E2306" t="s">
        <v>2285</v>
      </c>
      <c r="F2306" t="s">
        <v>4410</v>
      </c>
      <c r="G2306">
        <v>53529</v>
      </c>
      <c r="H2306" s="35">
        <f t="shared" si="35"/>
        <v>1.6597529260459006E-4</v>
      </c>
      <c r="I2306" s="23">
        <f>H2306*'POTW Flow Rate'!C$11</f>
        <v>1714.1994610319105</v>
      </c>
      <c r="J2306" s="12" t="s">
        <v>4627</v>
      </c>
    </row>
    <row r="2307" spans="1:10">
      <c r="A2307" t="s">
        <v>4502</v>
      </c>
      <c r="B2307" t="s">
        <v>4409</v>
      </c>
      <c r="C2307" t="s">
        <v>2468</v>
      </c>
      <c r="D2307" t="s">
        <v>3445</v>
      </c>
      <c r="E2307" t="s">
        <v>2285</v>
      </c>
      <c r="F2307" t="s">
        <v>4410</v>
      </c>
      <c r="G2307">
        <v>40703</v>
      </c>
      <c r="H2307" s="35">
        <f t="shared" ref="H2307:H2370" si="36">G2307/G$3226</f>
        <v>1.2620621223793886E-4</v>
      </c>
      <c r="I2307" s="23">
        <f>H2307*'POTW Flow Rate'!C$11</f>
        <v>1303.4628082419219</v>
      </c>
      <c r="J2307" s="12" t="s">
        <v>4627</v>
      </c>
    </row>
    <row r="2308" spans="1:10">
      <c r="A2308" t="s">
        <v>4503</v>
      </c>
      <c r="B2308" t="s">
        <v>4409</v>
      </c>
      <c r="C2308" t="s">
        <v>2471</v>
      </c>
      <c r="D2308" t="s">
        <v>2478</v>
      </c>
      <c r="E2308" t="s">
        <v>2285</v>
      </c>
      <c r="F2308" t="s">
        <v>4410</v>
      </c>
      <c r="G2308">
        <v>208187</v>
      </c>
      <c r="H2308" s="35">
        <f t="shared" si="36"/>
        <v>6.4551735024887056E-4</v>
      </c>
      <c r="I2308" s="23">
        <f>H2308*'POTW Flow Rate'!C$11</f>
        <v>6666.9290140643452</v>
      </c>
      <c r="J2308" s="12" t="s">
        <v>4627</v>
      </c>
    </row>
    <row r="2309" spans="1:10">
      <c r="A2309" t="s">
        <v>4504</v>
      </c>
      <c r="B2309" t="s">
        <v>4409</v>
      </c>
      <c r="C2309" t="s">
        <v>2474</v>
      </c>
      <c r="D2309" t="s">
        <v>3450</v>
      </c>
      <c r="E2309" t="s">
        <v>2285</v>
      </c>
      <c r="F2309" t="s">
        <v>4410</v>
      </c>
      <c r="G2309">
        <v>51401</v>
      </c>
      <c r="H2309" s="35">
        <f t="shared" si="36"/>
        <v>1.593770856016091E-4</v>
      </c>
      <c r="I2309" s="23">
        <f>H2309*'POTW Flow Rate'!C$11</f>
        <v>1646.0529151768428</v>
      </c>
      <c r="J2309" s="12" t="s">
        <v>4627</v>
      </c>
    </row>
    <row r="2310" spans="1:10">
      <c r="A2310" t="s">
        <v>4505</v>
      </c>
      <c r="B2310" t="s">
        <v>4409</v>
      </c>
      <c r="C2310" t="s">
        <v>2477</v>
      </c>
      <c r="D2310" t="s">
        <v>4506</v>
      </c>
      <c r="E2310" t="s">
        <v>2285</v>
      </c>
      <c r="F2310" t="s">
        <v>4410</v>
      </c>
      <c r="G2310">
        <v>359320</v>
      </c>
      <c r="H2310" s="35">
        <f t="shared" si="36"/>
        <v>1.114129577213871E-3</v>
      </c>
      <c r="I2310" s="23">
        <f>H2310*'POTW Flow Rate'!C$11</f>
        <v>11506.774838647949</v>
      </c>
      <c r="J2310" s="12" t="s">
        <v>4627</v>
      </c>
    </row>
    <row r="2311" spans="1:10">
      <c r="A2311" t="s">
        <v>4507</v>
      </c>
      <c r="B2311" t="s">
        <v>4409</v>
      </c>
      <c r="C2311" t="s">
        <v>2480</v>
      </c>
      <c r="D2311" t="s">
        <v>3854</v>
      </c>
      <c r="E2311" t="s">
        <v>2285</v>
      </c>
      <c r="F2311" t="s">
        <v>4410</v>
      </c>
      <c r="G2311">
        <v>28131</v>
      </c>
      <c r="H2311" s="35">
        <f t="shared" si="36"/>
        <v>8.7224699812432941E-5</v>
      </c>
      <c r="I2311" s="23">
        <f>H2311*'POTW Flow Rate'!C$11</f>
        <v>900.86018865079996</v>
      </c>
      <c r="J2311" s="12" t="s">
        <v>4627</v>
      </c>
    </row>
    <row r="2312" spans="1:10">
      <c r="A2312" t="s">
        <v>4508</v>
      </c>
      <c r="B2312" t="s">
        <v>4409</v>
      </c>
      <c r="C2312" t="s">
        <v>2483</v>
      </c>
      <c r="D2312" t="s">
        <v>1838</v>
      </c>
      <c r="E2312" t="s">
        <v>2285</v>
      </c>
      <c r="F2312" t="s">
        <v>4410</v>
      </c>
      <c r="G2312">
        <v>440755</v>
      </c>
      <c r="H2312" s="35">
        <f t="shared" si="36"/>
        <v>1.3666319208641314E-3</v>
      </c>
      <c r="I2312" s="23">
        <f>H2312*'POTW Flow Rate'!C$11</f>
        <v>14114.629143961583</v>
      </c>
      <c r="J2312" s="12" t="s">
        <v>4627</v>
      </c>
    </row>
    <row r="2313" spans="1:10">
      <c r="A2313" t="s">
        <v>4509</v>
      </c>
      <c r="B2313" t="s">
        <v>4510</v>
      </c>
      <c r="C2313" t="s">
        <v>2283</v>
      </c>
      <c r="D2313" t="s">
        <v>1889</v>
      </c>
      <c r="E2313" t="s">
        <v>2285</v>
      </c>
      <c r="F2313" t="s">
        <v>4511</v>
      </c>
      <c r="G2313">
        <v>49060</v>
      </c>
      <c r="H2313" s="35">
        <f t="shared" si="36"/>
        <v>1.5211843776609293E-4</v>
      </c>
      <c r="I2313" s="23">
        <f>H2313*'POTW Flow Rate'!C$11</f>
        <v>1571.0853099857184</v>
      </c>
      <c r="J2313" s="12" t="s">
        <v>4627</v>
      </c>
    </row>
    <row r="2314" spans="1:10">
      <c r="A2314" t="s">
        <v>4512</v>
      </c>
      <c r="B2314" t="s">
        <v>4510</v>
      </c>
      <c r="C2314" t="s">
        <v>2288</v>
      </c>
      <c r="D2314" t="s">
        <v>2993</v>
      </c>
      <c r="E2314" t="s">
        <v>2285</v>
      </c>
      <c r="F2314" t="s">
        <v>4511</v>
      </c>
      <c r="G2314">
        <v>165128</v>
      </c>
      <c r="H2314" s="35">
        <f t="shared" si="36"/>
        <v>5.1200598025763131E-4</v>
      </c>
      <c r="I2314" s="23">
        <f>H2314*'POTW Flow Rate'!C$11</f>
        <v>5288.0182443400263</v>
      </c>
      <c r="J2314" s="12" t="s">
        <v>4627</v>
      </c>
    </row>
    <row r="2315" spans="1:10">
      <c r="A2315" t="s">
        <v>4513</v>
      </c>
      <c r="B2315" t="s">
        <v>4510</v>
      </c>
      <c r="C2315" t="s">
        <v>2291</v>
      </c>
      <c r="D2315" t="s">
        <v>4514</v>
      </c>
      <c r="E2315" t="s">
        <v>2285</v>
      </c>
      <c r="F2315" t="s">
        <v>4511</v>
      </c>
      <c r="G2315">
        <v>82358</v>
      </c>
      <c r="H2315" s="35">
        <f t="shared" si="36"/>
        <v>2.5536425392457972E-4</v>
      </c>
      <c r="I2315" s="23">
        <f>H2315*'POTW Flow Rate'!C$11</f>
        <v>2637.4122291032163</v>
      </c>
      <c r="J2315" s="12" t="s">
        <v>4627</v>
      </c>
    </row>
    <row r="2316" spans="1:10">
      <c r="A2316" t="s">
        <v>4515</v>
      </c>
      <c r="B2316" t="s">
        <v>4510</v>
      </c>
      <c r="C2316" t="s">
        <v>2294</v>
      </c>
      <c r="D2316" t="s">
        <v>4516</v>
      </c>
      <c r="E2316" t="s">
        <v>2285</v>
      </c>
      <c r="F2316" t="s">
        <v>4511</v>
      </c>
      <c r="G2316">
        <v>631974</v>
      </c>
      <c r="H2316" s="35">
        <f t="shared" si="36"/>
        <v>1.9595372521155484E-3</v>
      </c>
      <c r="I2316" s="23">
        <f>H2316*'POTW Flow Rate'!C$11</f>
        <v>20238.179121339468</v>
      </c>
      <c r="J2316" s="12" t="s">
        <v>4627</v>
      </c>
    </row>
    <row r="2317" spans="1:10">
      <c r="A2317" t="s">
        <v>4517</v>
      </c>
      <c r="B2317" t="s">
        <v>4510</v>
      </c>
      <c r="C2317" t="s">
        <v>2297</v>
      </c>
      <c r="D2317" t="s">
        <v>2478</v>
      </c>
      <c r="E2317" t="s">
        <v>2285</v>
      </c>
      <c r="F2317" t="s">
        <v>4511</v>
      </c>
      <c r="G2317">
        <v>126653</v>
      </c>
      <c r="H2317" s="35">
        <f t="shared" si="36"/>
        <v>3.9270804114123454E-4</v>
      </c>
      <c r="I2317" s="23">
        <f>H2317*'POTW Flow Rate'!C$11</f>
        <v>4055.9043572283158</v>
      </c>
      <c r="J2317" s="12" t="s">
        <v>4627</v>
      </c>
    </row>
    <row r="2318" spans="1:10">
      <c r="A2318" t="s">
        <v>4518</v>
      </c>
      <c r="B2318" t="s">
        <v>4519</v>
      </c>
      <c r="C2318" t="s">
        <v>2283</v>
      </c>
      <c r="D2318" t="s">
        <v>4520</v>
      </c>
      <c r="E2318" t="s">
        <v>2285</v>
      </c>
      <c r="F2318" t="s">
        <v>4521</v>
      </c>
      <c r="G2318">
        <v>24965</v>
      </c>
      <c r="H2318" s="35">
        <f t="shared" si="36"/>
        <v>7.7408006498787404E-5</v>
      </c>
      <c r="I2318" s="23">
        <f>H2318*'POTW Flow Rate'!C$11</f>
        <v>799.47298743973624</v>
      </c>
      <c r="J2318" s="12" t="s">
        <v>4627</v>
      </c>
    </row>
    <row r="2319" spans="1:10">
      <c r="A2319" t="s">
        <v>4522</v>
      </c>
      <c r="B2319" t="s">
        <v>4519</v>
      </c>
      <c r="C2319" t="s">
        <v>2288</v>
      </c>
      <c r="D2319" t="s">
        <v>4523</v>
      </c>
      <c r="E2319" t="s">
        <v>2285</v>
      </c>
      <c r="F2319" t="s">
        <v>4521</v>
      </c>
      <c r="G2319">
        <v>164753</v>
      </c>
      <c r="H2319" s="35">
        <f t="shared" si="36"/>
        <v>5.1084323231302708E-4</v>
      </c>
      <c r="I2319" s="23">
        <f>H2319*'POTW Flow Rate'!C$11</f>
        <v>5276.0093370582363</v>
      </c>
      <c r="J2319" s="12" t="s">
        <v>4627</v>
      </c>
    </row>
    <row r="2320" spans="1:10">
      <c r="A2320" t="s">
        <v>4524</v>
      </c>
      <c r="B2320" t="s">
        <v>4519</v>
      </c>
      <c r="C2320" t="s">
        <v>2291</v>
      </c>
      <c r="D2320" t="s">
        <v>4525</v>
      </c>
      <c r="E2320" t="s">
        <v>2285</v>
      </c>
      <c r="F2320" t="s">
        <v>4521</v>
      </c>
      <c r="G2320">
        <v>9695</v>
      </c>
      <c r="H2320" s="35">
        <f t="shared" si="36"/>
        <v>3.0060910194502058E-5</v>
      </c>
      <c r="I2320" s="23">
        <f>H2320*'POTW Flow Rate'!C$11</f>
        <v>310.47028292522504</v>
      </c>
      <c r="J2320" s="12" t="s">
        <v>4627</v>
      </c>
    </row>
    <row r="2321" spans="1:10">
      <c r="A2321" t="s">
        <v>4526</v>
      </c>
      <c r="B2321" t="s">
        <v>4519</v>
      </c>
      <c r="C2321" t="s">
        <v>2294</v>
      </c>
      <c r="D2321" t="s">
        <v>4980</v>
      </c>
      <c r="E2321" t="s">
        <v>2285</v>
      </c>
      <c r="F2321" t="s">
        <v>4521</v>
      </c>
      <c r="G2321">
        <v>192810</v>
      </c>
      <c r="H2321" s="35">
        <f t="shared" si="36"/>
        <v>5.9783848319772473E-4</v>
      </c>
      <c r="I2321" s="23">
        <f>H2321*'POTW Flow Rate'!C$11</f>
        <v>6174.4997680054294</v>
      </c>
      <c r="J2321" s="12" t="s">
        <v>4627</v>
      </c>
    </row>
    <row r="2322" spans="1:10">
      <c r="A2322" t="s">
        <v>4527</v>
      </c>
      <c r="B2322" t="s">
        <v>4519</v>
      </c>
      <c r="C2322" t="s">
        <v>2297</v>
      </c>
      <c r="D2322" t="s">
        <v>4528</v>
      </c>
      <c r="E2322" t="s">
        <v>2285</v>
      </c>
      <c r="F2322" t="s">
        <v>4521</v>
      </c>
      <c r="G2322">
        <v>15182</v>
      </c>
      <c r="H2322" s="35">
        <f t="shared" si="36"/>
        <v>4.7074238119951549E-5</v>
      </c>
      <c r="I2322" s="23">
        <f>H2322*'POTW Flow Rate'!C$11</f>
        <v>486.18461427238441</v>
      </c>
      <c r="J2322" s="12" t="s">
        <v>4627</v>
      </c>
    </row>
    <row r="2323" spans="1:10">
      <c r="A2323" t="s">
        <v>4529</v>
      </c>
      <c r="B2323" t="s">
        <v>4519</v>
      </c>
      <c r="C2323" t="s">
        <v>2300</v>
      </c>
      <c r="D2323" t="s">
        <v>4530</v>
      </c>
      <c r="E2323" t="s">
        <v>2285</v>
      </c>
      <c r="F2323" t="s">
        <v>4521</v>
      </c>
      <c r="G2323">
        <v>21959</v>
      </c>
      <c r="H2323" s="35">
        <f t="shared" si="36"/>
        <v>6.8087418974839672E-5</v>
      </c>
      <c r="I2323" s="23">
        <f>H2323*'POTW Flow Rate'!C$11</f>
        <v>703.20958666890317</v>
      </c>
      <c r="J2323" s="12" t="s">
        <v>4627</v>
      </c>
    </row>
    <row r="2324" spans="1:10">
      <c r="A2324" t="s">
        <v>4531</v>
      </c>
      <c r="B2324" t="s">
        <v>4519</v>
      </c>
      <c r="C2324" t="s">
        <v>2303</v>
      </c>
      <c r="D2324" t="s">
        <v>3871</v>
      </c>
      <c r="E2324" t="s">
        <v>2285</v>
      </c>
      <c r="F2324" t="s">
        <v>4521</v>
      </c>
      <c r="G2324">
        <v>175852</v>
      </c>
      <c r="H2324" s="35">
        <f t="shared" si="36"/>
        <v>5.4525747081212751E-4</v>
      </c>
      <c r="I2324" s="23">
        <f>H2324*'POTW Flow Rate'!C$11</f>
        <v>5631.4409688464857</v>
      </c>
      <c r="J2324" s="12" t="s">
        <v>4627</v>
      </c>
    </row>
    <row r="2325" spans="1:10">
      <c r="A2325" t="s">
        <v>4532</v>
      </c>
      <c r="B2325" t="s">
        <v>4519</v>
      </c>
      <c r="C2325" t="s">
        <v>2306</v>
      </c>
      <c r="D2325" t="s">
        <v>4533</v>
      </c>
      <c r="E2325" t="s">
        <v>2285</v>
      </c>
      <c r="F2325" t="s">
        <v>4521</v>
      </c>
      <c r="G2325">
        <v>198205</v>
      </c>
      <c r="H2325" s="35">
        <f t="shared" si="36"/>
        <v>6.1456655029409803E-4</v>
      </c>
      <c r="I2325" s="23">
        <f>H2325*'POTW Flow Rate'!C$11</f>
        <v>6347.267914099456</v>
      </c>
      <c r="J2325" s="12" t="s">
        <v>4627</v>
      </c>
    </row>
    <row r="2326" spans="1:10">
      <c r="A2326" t="s">
        <v>4534</v>
      </c>
      <c r="B2326" t="s">
        <v>4519</v>
      </c>
      <c r="C2326" t="s">
        <v>2309</v>
      </c>
      <c r="D2326" t="s">
        <v>2307</v>
      </c>
      <c r="E2326" t="s">
        <v>2285</v>
      </c>
      <c r="F2326" t="s">
        <v>4521</v>
      </c>
      <c r="G2326">
        <v>14878</v>
      </c>
      <c r="H2326" s="35">
        <f t="shared" si="36"/>
        <v>4.6131637119525692E-5</v>
      </c>
      <c r="I2326" s="23">
        <f>H2326*'POTW Flow Rate'!C$11</f>
        <v>476.44939343594615</v>
      </c>
      <c r="J2326" s="12" t="s">
        <v>4627</v>
      </c>
    </row>
    <row r="2327" spans="1:10">
      <c r="A2327" t="s">
        <v>4535</v>
      </c>
      <c r="B2327" t="s">
        <v>4519</v>
      </c>
      <c r="C2327" t="s">
        <v>2312</v>
      </c>
      <c r="D2327" t="s">
        <v>4536</v>
      </c>
      <c r="E2327" t="s">
        <v>2285</v>
      </c>
      <c r="F2327" t="s">
        <v>4521</v>
      </c>
      <c r="G2327">
        <v>381015</v>
      </c>
      <c r="H2327" s="35">
        <f t="shared" si="36"/>
        <v>1.1813984216357094E-3</v>
      </c>
      <c r="I2327" s="23">
        <f>H2327*'POTW Flow Rate'!C$11</f>
        <v>12201.530154590471</v>
      </c>
      <c r="J2327" s="12" t="s">
        <v>4627</v>
      </c>
    </row>
    <row r="2328" spans="1:10">
      <c r="A2328" t="s">
        <v>4537</v>
      </c>
      <c r="B2328" t="s">
        <v>4519</v>
      </c>
      <c r="C2328" t="s">
        <v>2315</v>
      </c>
      <c r="D2328" t="s">
        <v>2313</v>
      </c>
      <c r="E2328" t="s">
        <v>2285</v>
      </c>
      <c r="F2328" t="s">
        <v>4521</v>
      </c>
      <c r="G2328">
        <v>56024</v>
      </c>
      <c r="H2328" s="35">
        <f t="shared" si="36"/>
        <v>1.737114422626904E-4</v>
      </c>
      <c r="I2328" s="23">
        <f>H2328*'POTW Flow Rate'!C$11</f>
        <v>1794.0987241467569</v>
      </c>
      <c r="J2328" s="12" t="s">
        <v>4627</v>
      </c>
    </row>
    <row r="2329" spans="1:10">
      <c r="A2329" t="s">
        <v>4538</v>
      </c>
      <c r="B2329" t="s">
        <v>4519</v>
      </c>
      <c r="C2329" t="s">
        <v>2318</v>
      </c>
      <c r="D2329" t="s">
        <v>4433</v>
      </c>
      <c r="E2329" t="s">
        <v>2285</v>
      </c>
      <c r="F2329" t="s">
        <v>4521</v>
      </c>
      <c r="G2329">
        <v>32337</v>
      </c>
      <c r="H2329" s="35">
        <f t="shared" si="36"/>
        <v>1.0026608075911429E-4</v>
      </c>
      <c r="I2329" s="23">
        <f>H2329*'POTW Flow Rate'!C$11</f>
        <v>1035.5520927233626</v>
      </c>
      <c r="J2329" s="12" t="s">
        <v>4627</v>
      </c>
    </row>
    <row r="2330" spans="1:10">
      <c r="A2330" t="s">
        <v>4539</v>
      </c>
      <c r="B2330" t="s">
        <v>4519</v>
      </c>
      <c r="C2330" t="s">
        <v>2321</v>
      </c>
      <c r="D2330" t="s">
        <v>4540</v>
      </c>
      <c r="E2330" t="s">
        <v>2285</v>
      </c>
      <c r="F2330" t="s">
        <v>4521</v>
      </c>
      <c r="G2330">
        <v>46125</v>
      </c>
      <c r="H2330" s="35">
        <f t="shared" si="36"/>
        <v>1.4301799718632362E-4</v>
      </c>
      <c r="I2330" s="23">
        <f>H2330*'POTW Flow Rate'!C$11</f>
        <v>1477.0955956602377</v>
      </c>
      <c r="J2330" s="12" t="s">
        <v>4627</v>
      </c>
    </row>
    <row r="2331" spans="1:10">
      <c r="A2331" t="s">
        <v>5550</v>
      </c>
      <c r="B2331" t="s">
        <v>4519</v>
      </c>
      <c r="C2331" t="s">
        <v>2324</v>
      </c>
      <c r="D2331" t="s">
        <v>5551</v>
      </c>
      <c r="E2331" t="s">
        <v>2285</v>
      </c>
      <c r="F2331" t="s">
        <v>4521</v>
      </c>
      <c r="G2331">
        <v>34113</v>
      </c>
      <c r="H2331" s="35">
        <f t="shared" si="36"/>
        <v>1.0577285502476005E-4</v>
      </c>
      <c r="I2331" s="23">
        <f>H2331*'POTW Flow Rate'!C$11</f>
        <v>1092.4262776099229</v>
      </c>
      <c r="J2331" s="12" t="s">
        <v>4627</v>
      </c>
    </row>
    <row r="2332" spans="1:10">
      <c r="A2332" t="s">
        <v>5552</v>
      </c>
      <c r="B2332" t="s">
        <v>4519</v>
      </c>
      <c r="C2332" t="s">
        <v>2327</v>
      </c>
      <c r="D2332" t="s">
        <v>5553</v>
      </c>
      <c r="E2332" t="s">
        <v>2285</v>
      </c>
      <c r="F2332" t="s">
        <v>4521</v>
      </c>
      <c r="G2332">
        <v>37771</v>
      </c>
      <c r="H2332" s="35">
        <f t="shared" si="36"/>
        <v>1.1711507364172638E-4</v>
      </c>
      <c r="I2332" s="23">
        <f>H2332*'POTW Flow Rate'!C$11</f>
        <v>1209.5691651746956</v>
      </c>
      <c r="J2332" s="12" t="s">
        <v>4627</v>
      </c>
    </row>
    <row r="2333" spans="1:10">
      <c r="A2333" t="s">
        <v>5554</v>
      </c>
      <c r="B2333" t="s">
        <v>4519</v>
      </c>
      <c r="C2333" t="s">
        <v>2330</v>
      </c>
      <c r="D2333" t="s">
        <v>5555</v>
      </c>
      <c r="E2333" t="s">
        <v>2285</v>
      </c>
      <c r="F2333" t="s">
        <v>4521</v>
      </c>
      <c r="G2333">
        <v>67799</v>
      </c>
      <c r="H2333" s="35">
        <f t="shared" si="36"/>
        <v>2.1022172772326405E-4</v>
      </c>
      <c r="I2333" s="23">
        <f>H2333*'POTW Flow Rate'!C$11</f>
        <v>2171.17841279498</v>
      </c>
      <c r="J2333" s="12" t="s">
        <v>4627</v>
      </c>
    </row>
    <row r="2334" spans="1:10">
      <c r="A2334" t="s">
        <v>5556</v>
      </c>
      <c r="B2334" t="s">
        <v>4519</v>
      </c>
      <c r="C2334" t="s">
        <v>2333</v>
      </c>
      <c r="D2334" t="s">
        <v>5557</v>
      </c>
      <c r="E2334" t="s">
        <v>2285</v>
      </c>
      <c r="F2334" t="s">
        <v>4521</v>
      </c>
      <c r="G2334">
        <v>31127</v>
      </c>
      <c r="H2334" s="35">
        <f t="shared" si="36"/>
        <v>9.651428072452455E-5</v>
      </c>
      <c r="I2334" s="23">
        <f>H2334*'POTW Flow Rate'!C$11</f>
        <v>996.80335189411858</v>
      </c>
      <c r="J2334" s="12" t="s">
        <v>4627</v>
      </c>
    </row>
    <row r="2335" spans="1:10">
      <c r="A2335" t="s">
        <v>5558</v>
      </c>
      <c r="B2335" t="s">
        <v>4519</v>
      </c>
      <c r="C2335" t="s">
        <v>2336</v>
      </c>
      <c r="D2335" t="s">
        <v>1857</v>
      </c>
      <c r="E2335" t="s">
        <v>2285</v>
      </c>
      <c r="F2335" t="s">
        <v>4521</v>
      </c>
      <c r="G2335">
        <v>148469</v>
      </c>
      <c r="H2335" s="35">
        <f t="shared" si="36"/>
        <v>4.6035206556653183E-4</v>
      </c>
      <c r="I2335" s="23">
        <f>H2335*'POTW Flow Rate'!C$11</f>
        <v>4754.5345472537638</v>
      </c>
      <c r="J2335" s="12" t="s">
        <v>4627</v>
      </c>
    </row>
    <row r="2336" spans="1:10">
      <c r="A2336" t="s">
        <v>5559</v>
      </c>
      <c r="B2336" t="s">
        <v>4519</v>
      </c>
      <c r="C2336" t="s">
        <v>2339</v>
      </c>
      <c r="D2336" t="s">
        <v>5560</v>
      </c>
      <c r="E2336" t="s">
        <v>2285</v>
      </c>
      <c r="F2336" t="s">
        <v>4521</v>
      </c>
      <c r="G2336">
        <v>26553</v>
      </c>
      <c r="H2336" s="35">
        <f t="shared" si="36"/>
        <v>8.2331856461538227E-5</v>
      </c>
      <c r="I2336" s="23">
        <f>H2336*'POTW Flow Rate'!C$11</f>
        <v>850.32670680902527</v>
      </c>
      <c r="J2336" s="12" t="s">
        <v>4627</v>
      </c>
    </row>
    <row r="2337" spans="1:10">
      <c r="A2337" t="s">
        <v>5561</v>
      </c>
      <c r="B2337" t="s">
        <v>4519</v>
      </c>
      <c r="C2337" t="s">
        <v>2342</v>
      </c>
      <c r="D2337" t="s">
        <v>2975</v>
      </c>
      <c r="E2337" t="s">
        <v>2285</v>
      </c>
      <c r="F2337" t="s">
        <v>4521</v>
      </c>
      <c r="G2337">
        <v>22976</v>
      </c>
      <c r="H2337" s="35">
        <f t="shared" si="36"/>
        <v>7.1240791400606427E-5</v>
      </c>
      <c r="I2337" s="23">
        <f>H2337*'POTW Flow Rate'!C$11</f>
        <v>735.77774321711922</v>
      </c>
      <c r="J2337" s="12" t="s">
        <v>4627</v>
      </c>
    </row>
    <row r="2338" spans="1:10">
      <c r="A2338" t="s">
        <v>5562</v>
      </c>
      <c r="B2338" t="s">
        <v>4519</v>
      </c>
      <c r="C2338" t="s">
        <v>2345</v>
      </c>
      <c r="D2338" t="s">
        <v>5563</v>
      </c>
      <c r="E2338" t="s">
        <v>2285</v>
      </c>
      <c r="F2338" t="s">
        <v>4521</v>
      </c>
      <c r="G2338">
        <v>139231</v>
      </c>
      <c r="H2338" s="35">
        <f t="shared" si="36"/>
        <v>4.3170815753385417E-4</v>
      </c>
      <c r="I2338" s="23">
        <f>H2338*'POTW Flow Rate'!C$11</f>
        <v>4458.6991193359472</v>
      </c>
      <c r="J2338" s="12" t="s">
        <v>4627</v>
      </c>
    </row>
    <row r="2339" spans="1:10">
      <c r="A2339" t="s">
        <v>5564</v>
      </c>
      <c r="B2339" t="s">
        <v>4519</v>
      </c>
      <c r="C2339" t="s">
        <v>2348</v>
      </c>
      <c r="D2339" t="s">
        <v>5565</v>
      </c>
      <c r="E2339" t="s">
        <v>2285</v>
      </c>
      <c r="F2339" t="s">
        <v>4521</v>
      </c>
      <c r="G2339">
        <v>60773</v>
      </c>
      <c r="H2339" s="35">
        <f t="shared" si="36"/>
        <v>1.884364822331587E-4</v>
      </c>
      <c r="I2339" s="23">
        <f>H2339*'POTW Flow Rate'!C$11</f>
        <v>1946.1795259633525</v>
      </c>
      <c r="J2339" s="12" t="s">
        <v>4627</v>
      </c>
    </row>
    <row r="2340" spans="1:10">
      <c r="A2340" t="s">
        <v>5566</v>
      </c>
      <c r="B2340" t="s">
        <v>4519</v>
      </c>
      <c r="C2340" t="s">
        <v>2351</v>
      </c>
      <c r="D2340" t="s">
        <v>5567</v>
      </c>
      <c r="E2340" t="s">
        <v>2285</v>
      </c>
      <c r="F2340" t="s">
        <v>4521</v>
      </c>
      <c r="G2340">
        <v>482752</v>
      </c>
      <c r="H2340" s="35">
        <f t="shared" si="36"/>
        <v>1.4968503886762514E-3</v>
      </c>
      <c r="I2340" s="23">
        <f>H2340*'POTW Flow Rate'!C$11</f>
        <v>15459.530688263872</v>
      </c>
      <c r="J2340" s="12" t="s">
        <v>4627</v>
      </c>
    </row>
    <row r="2341" spans="1:10">
      <c r="A2341" t="s">
        <v>5568</v>
      </c>
      <c r="B2341" t="s">
        <v>4519</v>
      </c>
      <c r="C2341" t="s">
        <v>2354</v>
      </c>
      <c r="D2341" t="s">
        <v>5035</v>
      </c>
      <c r="E2341" t="s">
        <v>2285</v>
      </c>
      <c r="F2341" t="s">
        <v>4521</v>
      </c>
      <c r="G2341">
        <v>69520</v>
      </c>
      <c r="H2341" s="35">
        <f t="shared" si="36"/>
        <v>2.1555796562370118E-4</v>
      </c>
      <c r="I2341" s="23">
        <f>H2341*'POTW Flow Rate'!C$11</f>
        <v>2226.2912912802108</v>
      </c>
      <c r="J2341" s="12" t="s">
        <v>4627</v>
      </c>
    </row>
    <row r="2342" spans="1:10">
      <c r="A2342" t="s">
        <v>5569</v>
      </c>
      <c r="B2342" t="s">
        <v>4519</v>
      </c>
      <c r="C2342" t="s">
        <v>2357</v>
      </c>
      <c r="D2342" t="s">
        <v>5570</v>
      </c>
      <c r="E2342" t="s">
        <v>2285</v>
      </c>
      <c r="F2342" t="s">
        <v>4521</v>
      </c>
      <c r="G2342">
        <v>20405</v>
      </c>
      <c r="H2342" s="35">
        <f t="shared" si="36"/>
        <v>6.3268991492399635E-5</v>
      </c>
      <c r="I2342" s="23">
        <f>H2342*'POTW Flow Rate'!C$11</f>
        <v>653.4446748931631</v>
      </c>
      <c r="J2342" s="12" t="s">
        <v>4627</v>
      </c>
    </row>
    <row r="2343" spans="1:10">
      <c r="A2343" t="s">
        <v>5571</v>
      </c>
      <c r="B2343" t="s">
        <v>4519</v>
      </c>
      <c r="C2343" t="s">
        <v>2360</v>
      </c>
      <c r="D2343" t="s">
        <v>5572</v>
      </c>
      <c r="E2343" t="s">
        <v>2285</v>
      </c>
      <c r="F2343" t="s">
        <v>4521</v>
      </c>
      <c r="G2343">
        <v>298832</v>
      </c>
      <c r="H2343" s="35">
        <f t="shared" si="36"/>
        <v>9.2657678341861159E-4</v>
      </c>
      <c r="I2343" s="23">
        <f>H2343*'POTW Flow Rate'!C$11</f>
        <v>9569.7220822187574</v>
      </c>
      <c r="J2343" s="12" t="s">
        <v>4627</v>
      </c>
    </row>
    <row r="2344" spans="1:10">
      <c r="A2344" t="s">
        <v>5573</v>
      </c>
      <c r="B2344" t="s">
        <v>4519</v>
      </c>
      <c r="C2344" t="s">
        <v>2363</v>
      </c>
      <c r="D2344" t="s">
        <v>3265</v>
      </c>
      <c r="E2344" t="s">
        <v>2285</v>
      </c>
      <c r="F2344" t="s">
        <v>4521</v>
      </c>
      <c r="G2344">
        <v>27170</v>
      </c>
      <c r="H2344" s="35">
        <f t="shared" si="36"/>
        <v>8.424496441306044E-5</v>
      </c>
      <c r="I2344" s="23">
        <f>H2344*'POTW Flow Rate'!C$11</f>
        <v>870.08536225666478</v>
      </c>
      <c r="J2344" s="12" t="s">
        <v>4627</v>
      </c>
    </row>
    <row r="2345" spans="1:10">
      <c r="A2345" t="s">
        <v>5574</v>
      </c>
      <c r="B2345" t="s">
        <v>4519</v>
      </c>
      <c r="C2345" t="s">
        <v>2366</v>
      </c>
      <c r="D2345" t="s">
        <v>5575</v>
      </c>
      <c r="E2345" t="s">
        <v>2285</v>
      </c>
      <c r="F2345" t="s">
        <v>4521</v>
      </c>
      <c r="G2345">
        <v>63161</v>
      </c>
      <c r="H2345" s="35">
        <f t="shared" si="36"/>
        <v>1.958408611443986E-4</v>
      </c>
      <c r="I2345" s="23">
        <f>H2345*'POTW Flow Rate'!C$11</f>
        <v>2022.6522475337945</v>
      </c>
      <c r="J2345" s="12" t="s">
        <v>4627</v>
      </c>
    </row>
    <row r="2346" spans="1:10">
      <c r="A2346" t="s">
        <v>5576</v>
      </c>
      <c r="B2346" t="s">
        <v>4519</v>
      </c>
      <c r="C2346" t="s">
        <v>2369</v>
      </c>
      <c r="D2346" t="s">
        <v>3566</v>
      </c>
      <c r="E2346" t="s">
        <v>2285</v>
      </c>
      <c r="F2346" t="s">
        <v>4521</v>
      </c>
      <c r="G2346">
        <v>83160</v>
      </c>
      <c r="H2346" s="35">
        <f t="shared" si="36"/>
        <v>2.5785098419544005E-4</v>
      </c>
      <c r="I2346" s="23">
        <f>H2346*'POTW Flow Rate'!C$11</f>
        <v>2663.0952788098725</v>
      </c>
      <c r="J2346" s="12" t="s">
        <v>4627</v>
      </c>
    </row>
    <row r="2347" spans="1:10">
      <c r="A2347" t="s">
        <v>5577</v>
      </c>
      <c r="B2347" t="s">
        <v>4519</v>
      </c>
      <c r="C2347" t="s">
        <v>2372</v>
      </c>
      <c r="D2347" t="s">
        <v>3286</v>
      </c>
      <c r="E2347" t="s">
        <v>2285</v>
      </c>
      <c r="F2347" t="s">
        <v>4521</v>
      </c>
      <c r="G2347">
        <v>66533</v>
      </c>
      <c r="H2347" s="35">
        <f t="shared" si="36"/>
        <v>2.0629629066228007E-4</v>
      </c>
      <c r="I2347" s="23">
        <f>H2347*'POTW Flow Rate'!C$11</f>
        <v>2130.6363418116553</v>
      </c>
      <c r="J2347" s="12" t="s">
        <v>4627</v>
      </c>
    </row>
    <row r="2348" spans="1:10">
      <c r="A2348" t="s">
        <v>5578</v>
      </c>
      <c r="B2348" t="s">
        <v>4519</v>
      </c>
      <c r="C2348" t="s">
        <v>2375</v>
      </c>
      <c r="D2348" t="s">
        <v>2406</v>
      </c>
      <c r="E2348" t="s">
        <v>2285</v>
      </c>
      <c r="F2348" t="s">
        <v>4521</v>
      </c>
      <c r="G2348">
        <v>18343</v>
      </c>
      <c r="H2348" s="35">
        <f t="shared" si="36"/>
        <v>5.6875428127669032E-5</v>
      </c>
      <c r="I2348" s="23">
        <f>H2348*'POTW Flow Rate'!C$11</f>
        <v>587.41169671969089</v>
      </c>
      <c r="J2348" s="12" t="s">
        <v>4627</v>
      </c>
    </row>
    <row r="2349" spans="1:10">
      <c r="A2349" t="s">
        <v>5579</v>
      </c>
      <c r="B2349" t="s">
        <v>4519</v>
      </c>
      <c r="C2349" t="s">
        <v>2378</v>
      </c>
      <c r="D2349" t="s">
        <v>5580</v>
      </c>
      <c r="E2349" t="s">
        <v>2285</v>
      </c>
      <c r="F2349" t="s">
        <v>4521</v>
      </c>
      <c r="G2349">
        <v>277888</v>
      </c>
      <c r="H2349" s="35">
        <f t="shared" si="36"/>
        <v>8.6163653554716742E-4</v>
      </c>
      <c r="I2349" s="23">
        <f>H2349*'POTW Flow Rate'!C$11</f>
        <v>8899.0166045925671</v>
      </c>
      <c r="J2349" s="12" t="s">
        <v>4627</v>
      </c>
    </row>
    <row r="2350" spans="1:10">
      <c r="A2350" t="s">
        <v>5581</v>
      </c>
      <c r="B2350" t="s">
        <v>4519</v>
      </c>
      <c r="C2350" t="s">
        <v>2381</v>
      </c>
      <c r="D2350" t="s">
        <v>5582</v>
      </c>
      <c r="E2350" t="s">
        <v>2285</v>
      </c>
      <c r="F2350" t="s">
        <v>4521</v>
      </c>
      <c r="G2350">
        <v>9846</v>
      </c>
      <c r="H2350" s="35">
        <f t="shared" si="36"/>
        <v>3.0529110033529372E-5</v>
      </c>
      <c r="I2350" s="23">
        <f>H2350*'POTW Flow Rate'!C$11</f>
        <v>315.30586959069268</v>
      </c>
      <c r="J2350" s="12" t="s">
        <v>4627</v>
      </c>
    </row>
    <row r="2351" spans="1:10">
      <c r="A2351" t="s">
        <v>5583</v>
      </c>
      <c r="B2351" t="s">
        <v>4519</v>
      </c>
      <c r="C2351" t="s">
        <v>2384</v>
      </c>
      <c r="D2351" t="s">
        <v>2424</v>
      </c>
      <c r="E2351" t="s">
        <v>2285</v>
      </c>
      <c r="F2351" t="s">
        <v>4521</v>
      </c>
      <c r="G2351">
        <v>31933</v>
      </c>
      <c r="H2351" s="35">
        <f t="shared" si="36"/>
        <v>9.90134136401273E-5</v>
      </c>
      <c r="I2351" s="23">
        <f>H2351*'POTW Flow Rate'!C$11</f>
        <v>1022.6144966117804</v>
      </c>
      <c r="J2351" s="12" t="s">
        <v>4627</v>
      </c>
    </row>
    <row r="2352" spans="1:10">
      <c r="A2352" t="s">
        <v>5584</v>
      </c>
      <c r="B2352" t="s">
        <v>4519</v>
      </c>
      <c r="C2352" t="s">
        <v>2387</v>
      </c>
      <c r="D2352" t="s">
        <v>5585</v>
      </c>
      <c r="E2352" t="s">
        <v>2285</v>
      </c>
      <c r="F2352" t="s">
        <v>4521</v>
      </c>
      <c r="G2352">
        <v>27924</v>
      </c>
      <c r="H2352" s="35">
        <f t="shared" si="36"/>
        <v>8.6582862947011394E-5</v>
      </c>
      <c r="I2352" s="23">
        <f>H2352*'POTW Flow Rate'!C$11</f>
        <v>894.23127183125155</v>
      </c>
      <c r="J2352" s="12" t="s">
        <v>4627</v>
      </c>
    </row>
    <row r="2353" spans="1:10">
      <c r="A2353" t="s">
        <v>5586</v>
      </c>
      <c r="B2353" t="s">
        <v>4519</v>
      </c>
      <c r="C2353" t="s">
        <v>2390</v>
      </c>
      <c r="D2353" t="s">
        <v>5587</v>
      </c>
      <c r="E2353" t="s">
        <v>2285</v>
      </c>
      <c r="F2353" t="s">
        <v>4521</v>
      </c>
      <c r="G2353">
        <v>37783</v>
      </c>
      <c r="H2353" s="35">
        <f t="shared" si="36"/>
        <v>1.1715228157595371E-4</v>
      </c>
      <c r="I2353" s="23">
        <f>H2353*'POTW Flow Rate'!C$11</f>
        <v>1209.9534502077129</v>
      </c>
      <c r="J2353" s="12" t="s">
        <v>4627</v>
      </c>
    </row>
    <row r="2354" spans="1:10">
      <c r="A2354" t="s">
        <v>5588</v>
      </c>
      <c r="B2354" t="s">
        <v>4519</v>
      </c>
      <c r="C2354" t="s">
        <v>2393</v>
      </c>
      <c r="D2354" t="s">
        <v>3335</v>
      </c>
      <c r="E2354" t="s">
        <v>2285</v>
      </c>
      <c r="F2354" t="s">
        <v>4521</v>
      </c>
      <c r="G2354">
        <v>75192</v>
      </c>
      <c r="H2354" s="35">
        <f t="shared" si="36"/>
        <v>2.3314491586848879E-4</v>
      </c>
      <c r="I2354" s="23">
        <f>H2354*'POTW Flow Rate'!C$11</f>
        <v>2407.930016886387</v>
      </c>
      <c r="J2354" s="12" t="s">
        <v>4627</v>
      </c>
    </row>
    <row r="2355" spans="1:10">
      <c r="A2355" t="s">
        <v>5589</v>
      </c>
      <c r="B2355" t="s">
        <v>4519</v>
      </c>
      <c r="C2355" t="s">
        <v>2396</v>
      </c>
      <c r="D2355" t="s">
        <v>5590</v>
      </c>
      <c r="E2355" t="s">
        <v>2285</v>
      </c>
      <c r="F2355" t="s">
        <v>4521</v>
      </c>
      <c r="G2355">
        <v>90090</v>
      </c>
      <c r="H2355" s="35">
        <f t="shared" si="36"/>
        <v>2.7933856621172672E-4</v>
      </c>
      <c r="I2355" s="23">
        <f>H2355*'POTW Flow Rate'!C$11</f>
        <v>2885.0198853773618</v>
      </c>
      <c r="J2355" s="12" t="s">
        <v>4627</v>
      </c>
    </row>
    <row r="2356" spans="1:10">
      <c r="A2356" t="s">
        <v>5591</v>
      </c>
      <c r="B2356" t="s">
        <v>4519</v>
      </c>
      <c r="C2356" t="s">
        <v>2399</v>
      </c>
      <c r="D2356" t="s">
        <v>2445</v>
      </c>
      <c r="E2356" t="s">
        <v>2285</v>
      </c>
      <c r="F2356" t="s">
        <v>4521</v>
      </c>
      <c r="G2356">
        <v>120368</v>
      </c>
      <c r="H2356" s="35">
        <f t="shared" si="36"/>
        <v>3.7322038558966719E-4</v>
      </c>
      <c r="I2356" s="23">
        <f>H2356*'POTW Flow Rate'!C$11</f>
        <v>3854.6350711855061</v>
      </c>
      <c r="J2356" s="12" t="s">
        <v>4627</v>
      </c>
    </row>
    <row r="2357" spans="1:10">
      <c r="A2357" t="s">
        <v>5592</v>
      </c>
      <c r="B2357" t="s">
        <v>4519</v>
      </c>
      <c r="C2357" t="s">
        <v>2402</v>
      </c>
      <c r="D2357" t="s">
        <v>4617</v>
      </c>
      <c r="E2357" t="s">
        <v>2285</v>
      </c>
      <c r="F2357" t="s">
        <v>4521</v>
      </c>
      <c r="G2357">
        <v>401566</v>
      </c>
      <c r="H2357" s="35">
        <f t="shared" si="36"/>
        <v>1.2451201096612082E-3</v>
      </c>
      <c r="I2357" s="23">
        <f>H2357*'POTW Flow Rate'!C$11</f>
        <v>12859.650297385346</v>
      </c>
      <c r="J2357" s="12" t="s">
        <v>4627</v>
      </c>
    </row>
    <row r="2358" spans="1:10">
      <c r="A2358" t="s">
        <v>5593</v>
      </c>
      <c r="B2358" t="s">
        <v>4519</v>
      </c>
      <c r="C2358" t="s">
        <v>2405</v>
      </c>
      <c r="D2358" t="s">
        <v>5594</v>
      </c>
      <c r="E2358" t="s">
        <v>2285</v>
      </c>
      <c r="F2358" t="s">
        <v>4521</v>
      </c>
      <c r="G2358">
        <v>20026</v>
      </c>
      <c r="H2358" s="35">
        <f t="shared" si="36"/>
        <v>6.2093840903052936E-5</v>
      </c>
      <c r="I2358" s="23">
        <f>H2358*'POTW Flow Rate'!C$11</f>
        <v>641.3076726003668</v>
      </c>
      <c r="J2358" s="12" t="s">
        <v>4627</v>
      </c>
    </row>
    <row r="2359" spans="1:10">
      <c r="A2359" t="s">
        <v>5595</v>
      </c>
      <c r="B2359" t="s">
        <v>4519</v>
      </c>
      <c r="C2359" t="s">
        <v>2408</v>
      </c>
      <c r="D2359" t="s">
        <v>5596</v>
      </c>
      <c r="E2359" t="s">
        <v>2285</v>
      </c>
      <c r="F2359" t="s">
        <v>4521</v>
      </c>
      <c r="G2359">
        <v>293542</v>
      </c>
      <c r="H2359" s="35">
        <f t="shared" si="36"/>
        <v>9.1017428574672753E-4</v>
      </c>
      <c r="I2359" s="23">
        <f>H2359*'POTW Flow Rate'!C$11</f>
        <v>9400.3164301636316</v>
      </c>
      <c r="J2359" s="12" t="s">
        <v>4627</v>
      </c>
    </row>
    <row r="2360" spans="1:10">
      <c r="A2360" t="s">
        <v>5597</v>
      </c>
      <c r="B2360" t="s">
        <v>4519</v>
      </c>
      <c r="C2360" t="s">
        <v>2411</v>
      </c>
      <c r="D2360" t="s">
        <v>2463</v>
      </c>
      <c r="E2360" t="s">
        <v>2285</v>
      </c>
      <c r="F2360" t="s">
        <v>4521</v>
      </c>
      <c r="G2360">
        <v>107919</v>
      </c>
      <c r="H2360" s="35">
        <f t="shared" si="36"/>
        <v>3.3462025448999152E-4</v>
      </c>
      <c r="I2360" s="23">
        <f>H2360*'POTW Flow Rate'!C$11</f>
        <v>3455.9713731828119</v>
      </c>
      <c r="J2360" s="12" t="s">
        <v>4627</v>
      </c>
    </row>
    <row r="2361" spans="1:10">
      <c r="A2361" t="s">
        <v>5598</v>
      </c>
      <c r="B2361" t="s">
        <v>4519</v>
      </c>
      <c r="C2361" t="s">
        <v>2414</v>
      </c>
      <c r="D2361" t="s">
        <v>2720</v>
      </c>
      <c r="E2361" t="s">
        <v>2285</v>
      </c>
      <c r="F2361" t="s">
        <v>4521</v>
      </c>
      <c r="G2361">
        <v>27876</v>
      </c>
      <c r="H2361" s="35">
        <f t="shared" si="36"/>
        <v>8.6434031210102055E-5</v>
      </c>
      <c r="I2361" s="23">
        <f>H2361*'POTW Flow Rate'!C$11</f>
        <v>892.69413169918244</v>
      </c>
      <c r="J2361" s="12" t="s">
        <v>4627</v>
      </c>
    </row>
    <row r="2362" spans="1:10">
      <c r="A2362" t="s">
        <v>0</v>
      </c>
      <c r="B2362" t="s">
        <v>4519</v>
      </c>
      <c r="C2362" t="s">
        <v>2417</v>
      </c>
      <c r="D2362" t="s">
        <v>1</v>
      </c>
      <c r="E2362" t="s">
        <v>2285</v>
      </c>
      <c r="F2362" t="s">
        <v>4521</v>
      </c>
      <c r="G2362">
        <v>32695</v>
      </c>
      <c r="H2362" s="35">
        <f t="shared" si="36"/>
        <v>1.0137611746356315E-4</v>
      </c>
      <c r="I2362" s="23">
        <f>H2362*'POTW Flow Rate'!C$11</f>
        <v>1047.0165962083788</v>
      </c>
      <c r="J2362" s="12" t="s">
        <v>4627</v>
      </c>
    </row>
    <row r="2363" spans="1:10">
      <c r="A2363" t="s">
        <v>2</v>
      </c>
      <c r="B2363" t="s">
        <v>4519</v>
      </c>
      <c r="C2363" t="s">
        <v>2420</v>
      </c>
      <c r="D2363" t="s">
        <v>1838</v>
      </c>
      <c r="E2363" t="s">
        <v>2285</v>
      </c>
      <c r="F2363" t="s">
        <v>4521</v>
      </c>
      <c r="G2363">
        <v>245346</v>
      </c>
      <c r="H2363" s="35">
        <f t="shared" si="36"/>
        <v>7.6073481924500278E-4</v>
      </c>
      <c r="I2363" s="23">
        <f>H2363*'POTW Flow Rate'!C$11</f>
        <v>7856.8996425551586</v>
      </c>
      <c r="J2363" s="12" t="s">
        <v>4627</v>
      </c>
    </row>
    <row r="2364" spans="1:10">
      <c r="A2364" t="s">
        <v>3</v>
      </c>
      <c r="B2364" t="s">
        <v>4</v>
      </c>
      <c r="C2364" t="s">
        <v>2288</v>
      </c>
      <c r="D2364" t="s">
        <v>5</v>
      </c>
      <c r="E2364" t="s">
        <v>2285</v>
      </c>
      <c r="F2364" t="s">
        <v>6</v>
      </c>
      <c r="G2364">
        <v>2745</v>
      </c>
      <c r="H2364" s="35">
        <f t="shared" si="36"/>
        <v>8.5113149545031604E-6</v>
      </c>
      <c r="I2364" s="23">
        <f>H2364*'POTW Flow Rate'!C$11</f>
        <v>87.905201302706814</v>
      </c>
      <c r="J2364" s="12" t="s">
        <v>4627</v>
      </c>
    </row>
    <row r="2365" spans="1:10">
      <c r="A2365" t="s">
        <v>7</v>
      </c>
      <c r="B2365" t="s">
        <v>4</v>
      </c>
      <c r="C2365" t="s">
        <v>2291</v>
      </c>
      <c r="D2365" t="s">
        <v>8</v>
      </c>
      <c r="E2365" t="s">
        <v>2285</v>
      </c>
      <c r="F2365" t="s">
        <v>6</v>
      </c>
      <c r="G2365">
        <v>18169</v>
      </c>
      <c r="H2365" s="35">
        <f t="shared" si="36"/>
        <v>5.6335913081372652E-5</v>
      </c>
      <c r="I2365" s="23">
        <f>H2365*'POTW Flow Rate'!C$11</f>
        <v>581.83956374093998</v>
      </c>
      <c r="J2365" s="12" t="s">
        <v>4627</v>
      </c>
    </row>
    <row r="2366" spans="1:10">
      <c r="A2366" t="s">
        <v>9</v>
      </c>
      <c r="B2366" t="s">
        <v>4</v>
      </c>
      <c r="C2366" t="s">
        <v>2294</v>
      </c>
      <c r="D2366" t="s">
        <v>10</v>
      </c>
      <c r="E2366" t="s">
        <v>2285</v>
      </c>
      <c r="F2366" t="s">
        <v>6</v>
      </c>
      <c r="G2366">
        <v>3430</v>
      </c>
      <c r="H2366" s="35">
        <f t="shared" si="36"/>
        <v>1.0635267866646938E-5</v>
      </c>
      <c r="I2366" s="23">
        <f>H2366*'POTW Flow Rate'!C$11</f>
        <v>109.84147193744424</v>
      </c>
      <c r="J2366" s="12" t="s">
        <v>4627</v>
      </c>
    </row>
    <row r="2367" spans="1:10">
      <c r="A2367" t="s">
        <v>11</v>
      </c>
      <c r="B2367" t="s">
        <v>4</v>
      </c>
      <c r="C2367" t="s">
        <v>2297</v>
      </c>
      <c r="D2367" t="s">
        <v>12</v>
      </c>
      <c r="E2367" t="s">
        <v>2285</v>
      </c>
      <c r="F2367" t="s">
        <v>6</v>
      </c>
      <c r="G2367">
        <v>7023</v>
      </c>
      <c r="H2367" s="35">
        <f t="shared" si="36"/>
        <v>2.1775943506548525E-5</v>
      </c>
      <c r="I2367" s="23">
        <f>H2367*'POTW Flow Rate'!C$11</f>
        <v>224.90281557337343</v>
      </c>
      <c r="J2367" s="12" t="s">
        <v>4627</v>
      </c>
    </row>
    <row r="2368" spans="1:10">
      <c r="A2368" t="s">
        <v>13</v>
      </c>
      <c r="B2368" t="s">
        <v>4</v>
      </c>
      <c r="C2368" t="s">
        <v>2300</v>
      </c>
      <c r="D2368" t="s">
        <v>14</v>
      </c>
      <c r="E2368" t="s">
        <v>2285</v>
      </c>
      <c r="F2368" t="s">
        <v>6</v>
      </c>
      <c r="G2368">
        <v>33314</v>
      </c>
      <c r="H2368" s="35">
        <f t="shared" si="36"/>
        <v>1.0329542673745658E-4</v>
      </c>
      <c r="I2368" s="23">
        <f>H2368*'POTW Flow Rate'!C$11</f>
        <v>1066.839299161521</v>
      </c>
      <c r="J2368" s="12" t="s">
        <v>4627</v>
      </c>
    </row>
    <row r="2369" spans="1:10">
      <c r="A2369" t="s">
        <v>15</v>
      </c>
      <c r="B2369" t="s">
        <v>4</v>
      </c>
      <c r="C2369" t="s">
        <v>2303</v>
      </c>
      <c r="D2369" t="s">
        <v>1764</v>
      </c>
      <c r="E2369" t="s">
        <v>2285</v>
      </c>
      <c r="F2369" t="s">
        <v>6</v>
      </c>
      <c r="G2369">
        <v>38408</v>
      </c>
      <c r="H2369" s="35">
        <f t="shared" si="36"/>
        <v>1.1909019481696081E-4</v>
      </c>
      <c r="I2369" s="23">
        <f>H2369*'POTW Flow Rate'!C$11</f>
        <v>1229.9682956773638</v>
      </c>
      <c r="J2369" s="12" t="s">
        <v>4627</v>
      </c>
    </row>
    <row r="2370" spans="1:10">
      <c r="A2370" t="s">
        <v>16</v>
      </c>
      <c r="B2370" t="s">
        <v>4</v>
      </c>
      <c r="C2370" t="s">
        <v>2306</v>
      </c>
      <c r="D2370" t="s">
        <v>17</v>
      </c>
      <c r="E2370" t="s">
        <v>2285</v>
      </c>
      <c r="F2370" t="s">
        <v>6</v>
      </c>
      <c r="G2370">
        <v>5309</v>
      </c>
      <c r="H2370" s="35">
        <f t="shared" si="36"/>
        <v>1.6461410234410668E-5</v>
      </c>
      <c r="I2370" s="23">
        <f>H2370*'POTW Flow Rate'!C$11</f>
        <v>170.01410335740275</v>
      </c>
      <c r="J2370" s="12" t="s">
        <v>4627</v>
      </c>
    </row>
    <row r="2371" spans="1:10">
      <c r="A2371" t="s">
        <v>18</v>
      </c>
      <c r="B2371" t="s">
        <v>4</v>
      </c>
      <c r="C2371" t="s">
        <v>2309</v>
      </c>
      <c r="D2371" t="s">
        <v>1690</v>
      </c>
      <c r="E2371" t="s">
        <v>2285</v>
      </c>
      <c r="F2371" t="s">
        <v>6</v>
      </c>
      <c r="G2371">
        <v>2077</v>
      </c>
      <c r="H2371" s="35">
        <f t="shared" ref="H2371:H2434" si="37">G2371/G$3226</f>
        <v>6.4400732825147782E-6</v>
      </c>
      <c r="I2371" s="23">
        <f>H2371*'POTW Flow Rate'!C$11</f>
        <v>66.513334464743934</v>
      </c>
      <c r="J2371" s="12" t="s">
        <v>4627</v>
      </c>
    </row>
    <row r="2372" spans="1:10">
      <c r="A2372" t="s">
        <v>19</v>
      </c>
      <c r="B2372" t="s">
        <v>4</v>
      </c>
      <c r="C2372" t="s">
        <v>2312</v>
      </c>
      <c r="D2372" t="s">
        <v>2744</v>
      </c>
      <c r="E2372" t="s">
        <v>2285</v>
      </c>
      <c r="F2372" t="s">
        <v>6</v>
      </c>
      <c r="G2372">
        <v>10298</v>
      </c>
      <c r="H2372" s="35">
        <f t="shared" si="37"/>
        <v>3.1930608889425704E-5</v>
      </c>
      <c r="I2372" s="23">
        <f>H2372*'POTW Flow Rate'!C$11</f>
        <v>329.78060583434427</v>
      </c>
      <c r="J2372" s="12" t="s">
        <v>4627</v>
      </c>
    </row>
    <row r="2373" spans="1:10">
      <c r="A2373" t="s">
        <v>20</v>
      </c>
      <c r="B2373" t="s">
        <v>4</v>
      </c>
      <c r="C2373" t="s">
        <v>2315</v>
      </c>
      <c r="D2373" t="s">
        <v>5183</v>
      </c>
      <c r="E2373" t="s">
        <v>2285</v>
      </c>
      <c r="F2373" t="s">
        <v>6</v>
      </c>
      <c r="G2373">
        <v>1386</v>
      </c>
      <c r="H2373" s="35">
        <f t="shared" si="37"/>
        <v>4.2975164032573339E-6</v>
      </c>
      <c r="I2373" s="23">
        <f>H2373*'POTW Flow Rate'!C$11</f>
        <v>44.384921313497877</v>
      </c>
      <c r="J2373" s="12" t="s">
        <v>4627</v>
      </c>
    </row>
    <row r="2374" spans="1:10">
      <c r="A2374" t="s">
        <v>21</v>
      </c>
      <c r="B2374" t="s">
        <v>4</v>
      </c>
      <c r="C2374" t="s">
        <v>2318</v>
      </c>
      <c r="D2374" t="s">
        <v>22</v>
      </c>
      <c r="E2374" t="s">
        <v>2285</v>
      </c>
      <c r="F2374" t="s">
        <v>6</v>
      </c>
      <c r="G2374">
        <v>9287</v>
      </c>
      <c r="H2374" s="35">
        <f t="shared" si="37"/>
        <v>2.8795840430772624E-5</v>
      </c>
      <c r="I2374" s="23">
        <f>H2374*'POTW Flow Rate'!C$11</f>
        <v>297.4045918026369</v>
      </c>
      <c r="J2374" s="12" t="s">
        <v>4627</v>
      </c>
    </row>
    <row r="2375" spans="1:10">
      <c r="A2375" t="s">
        <v>23</v>
      </c>
      <c r="B2375" t="s">
        <v>4</v>
      </c>
      <c r="C2375" t="s">
        <v>2321</v>
      </c>
      <c r="D2375" t="s">
        <v>2612</v>
      </c>
      <c r="E2375" t="s">
        <v>2285</v>
      </c>
      <c r="F2375" t="s">
        <v>6</v>
      </c>
      <c r="G2375">
        <v>3645</v>
      </c>
      <c r="H2375" s="35">
        <f t="shared" si="37"/>
        <v>1.1301910021553378E-5</v>
      </c>
      <c r="I2375" s="23">
        <f>H2375*'POTW Flow Rate'!C$11</f>
        <v>116.72657877900416</v>
      </c>
      <c r="J2375" s="12" t="s">
        <v>4627</v>
      </c>
    </row>
    <row r="2376" spans="1:10">
      <c r="A2376" t="s">
        <v>24</v>
      </c>
      <c r="B2376" t="s">
        <v>4</v>
      </c>
      <c r="C2376" t="s">
        <v>2324</v>
      </c>
      <c r="D2376" t="s">
        <v>2325</v>
      </c>
      <c r="E2376" t="s">
        <v>2285</v>
      </c>
      <c r="F2376" t="s">
        <v>6</v>
      </c>
      <c r="G2376">
        <v>13932</v>
      </c>
      <c r="H2376" s="35">
        <f t="shared" si="37"/>
        <v>4.3198411637937355E-5</v>
      </c>
      <c r="I2376" s="23">
        <f>H2376*'POTW Flow Rate'!C$11</f>
        <v>446.15492333308254</v>
      </c>
      <c r="J2376" s="12" t="s">
        <v>4627</v>
      </c>
    </row>
    <row r="2377" spans="1:10">
      <c r="A2377" t="s">
        <v>25</v>
      </c>
      <c r="B2377" t="s">
        <v>4</v>
      </c>
      <c r="C2377" t="s">
        <v>2327</v>
      </c>
      <c r="D2377" t="s">
        <v>26</v>
      </c>
      <c r="E2377" t="s">
        <v>2285</v>
      </c>
      <c r="F2377" t="s">
        <v>6</v>
      </c>
      <c r="G2377">
        <v>27938</v>
      </c>
      <c r="H2377" s="35">
        <f t="shared" si="37"/>
        <v>8.6626272203609947E-5</v>
      </c>
      <c r="I2377" s="23">
        <f>H2377*'POTW Flow Rate'!C$11</f>
        <v>894.67960436977171</v>
      </c>
      <c r="J2377" s="12" t="s">
        <v>4627</v>
      </c>
    </row>
    <row r="2378" spans="1:10">
      <c r="A2378" t="s">
        <v>27</v>
      </c>
      <c r="B2378" t="s">
        <v>4</v>
      </c>
      <c r="C2378" t="s">
        <v>2330</v>
      </c>
      <c r="D2378" t="s">
        <v>28</v>
      </c>
      <c r="E2378" t="s">
        <v>2285</v>
      </c>
      <c r="F2378" t="s">
        <v>6</v>
      </c>
      <c r="G2378">
        <v>4182</v>
      </c>
      <c r="H2378" s="35">
        <f t="shared" si="37"/>
        <v>1.2966965078226675E-5</v>
      </c>
      <c r="I2378" s="23">
        <f>H2378*'POTW Flow Rate'!C$11</f>
        <v>133.92333400652822</v>
      </c>
      <c r="J2378" s="12" t="s">
        <v>4627</v>
      </c>
    </row>
    <row r="2379" spans="1:10">
      <c r="A2379" t="s">
        <v>29</v>
      </c>
      <c r="B2379" t="s">
        <v>4</v>
      </c>
      <c r="C2379" t="s">
        <v>2333</v>
      </c>
      <c r="D2379" t="s">
        <v>2883</v>
      </c>
      <c r="E2379" t="s">
        <v>2285</v>
      </c>
      <c r="F2379" t="s">
        <v>6</v>
      </c>
      <c r="G2379">
        <v>8445</v>
      </c>
      <c r="H2379" s="35">
        <f t="shared" si="37"/>
        <v>2.6185083712487867E-5</v>
      </c>
      <c r="I2379" s="23">
        <f>H2379*'POTW Flow Rate'!C$11</f>
        <v>270.44059198592316</v>
      </c>
      <c r="J2379" s="12" t="s">
        <v>4627</v>
      </c>
    </row>
    <row r="2380" spans="1:10">
      <c r="A2380" t="s">
        <v>30</v>
      </c>
      <c r="B2380" t="s">
        <v>4</v>
      </c>
      <c r="C2380" t="s">
        <v>2336</v>
      </c>
      <c r="D2380" t="s">
        <v>31</v>
      </c>
      <c r="E2380" t="s">
        <v>2285</v>
      </c>
      <c r="F2380" t="s">
        <v>6</v>
      </c>
      <c r="G2380">
        <v>19885</v>
      </c>
      <c r="H2380" s="35">
        <f t="shared" si="37"/>
        <v>6.1656647675881738E-5</v>
      </c>
      <c r="I2380" s="23">
        <f>H2380*'POTW Flow Rate'!C$11</f>
        <v>636.79232346241361</v>
      </c>
      <c r="J2380" s="12" t="s">
        <v>4627</v>
      </c>
    </row>
    <row r="2381" spans="1:10">
      <c r="A2381" t="s">
        <v>32</v>
      </c>
      <c r="B2381" t="s">
        <v>4</v>
      </c>
      <c r="C2381" t="s">
        <v>2339</v>
      </c>
      <c r="D2381" t="s">
        <v>33</v>
      </c>
      <c r="E2381" t="s">
        <v>2285</v>
      </c>
      <c r="F2381" t="s">
        <v>6</v>
      </c>
      <c r="G2381">
        <v>5588</v>
      </c>
      <c r="H2381" s="35">
        <f t="shared" si="37"/>
        <v>1.7326494705196234E-5</v>
      </c>
      <c r="I2381" s="23">
        <f>H2381*'POTW Flow Rate'!C$11</f>
        <v>178.94873037505491</v>
      </c>
      <c r="J2381" s="12" t="s">
        <v>4627</v>
      </c>
    </row>
    <row r="2382" spans="1:10">
      <c r="A2382" t="s">
        <v>34</v>
      </c>
      <c r="B2382" t="s">
        <v>4</v>
      </c>
      <c r="C2382" t="s">
        <v>2342</v>
      </c>
      <c r="D2382" t="s">
        <v>3521</v>
      </c>
      <c r="E2382" t="s">
        <v>2285</v>
      </c>
      <c r="F2382" t="s">
        <v>6</v>
      </c>
      <c r="G2382">
        <v>4312</v>
      </c>
      <c r="H2382" s="35">
        <f t="shared" si="37"/>
        <v>1.3370051032356151E-5</v>
      </c>
      <c r="I2382" s="23">
        <f>H2382*'POTW Flow Rate'!C$11</f>
        <v>138.08642186421562</v>
      </c>
      <c r="J2382" s="12" t="s">
        <v>4627</v>
      </c>
    </row>
    <row r="2383" spans="1:10">
      <c r="A2383" t="s">
        <v>35</v>
      </c>
      <c r="B2383" t="s">
        <v>4</v>
      </c>
      <c r="C2383" t="s">
        <v>2345</v>
      </c>
      <c r="D2383" t="s">
        <v>4268</v>
      </c>
      <c r="E2383" t="s">
        <v>2285</v>
      </c>
      <c r="F2383" t="s">
        <v>6</v>
      </c>
      <c r="G2383">
        <v>5662</v>
      </c>
      <c r="H2383" s="35">
        <f t="shared" si="37"/>
        <v>1.7555943632931475E-5</v>
      </c>
      <c r="I2383" s="23">
        <f>H2383*'POTW Flow Rate'!C$11</f>
        <v>181.3184880786616</v>
      </c>
      <c r="J2383" s="12" t="s">
        <v>4627</v>
      </c>
    </row>
    <row r="2384" spans="1:10">
      <c r="A2384" t="s">
        <v>36</v>
      </c>
      <c r="B2384" t="s">
        <v>4</v>
      </c>
      <c r="C2384" t="s">
        <v>2348</v>
      </c>
      <c r="D2384" t="s">
        <v>2891</v>
      </c>
      <c r="E2384" t="s">
        <v>2285</v>
      </c>
      <c r="F2384" t="s">
        <v>6</v>
      </c>
      <c r="G2384">
        <v>2973</v>
      </c>
      <c r="H2384" s="35">
        <f t="shared" si="37"/>
        <v>9.2182657048225499E-6</v>
      </c>
      <c r="I2384" s="23">
        <f>H2384*'POTW Flow Rate'!C$11</f>
        <v>95.206616930035494</v>
      </c>
      <c r="J2384" s="12" t="s">
        <v>4627</v>
      </c>
    </row>
    <row r="2385" spans="1:10">
      <c r="A2385" t="s">
        <v>37</v>
      </c>
      <c r="B2385" t="s">
        <v>4</v>
      </c>
      <c r="C2385" t="s">
        <v>2351</v>
      </c>
      <c r="D2385" t="s">
        <v>38</v>
      </c>
      <c r="E2385" t="s">
        <v>2285</v>
      </c>
      <c r="F2385" t="s">
        <v>6</v>
      </c>
      <c r="G2385">
        <v>3983</v>
      </c>
      <c r="H2385" s="35">
        <f t="shared" si="37"/>
        <v>1.2349933502290015E-5</v>
      </c>
      <c r="I2385" s="23">
        <f>H2385*'POTW Flow Rate'!C$11</f>
        <v>127.55060720899137</v>
      </c>
      <c r="J2385" s="12" t="s">
        <v>4627</v>
      </c>
    </row>
    <row r="2386" spans="1:10">
      <c r="A2386" t="s">
        <v>39</v>
      </c>
      <c r="B2386" t="s">
        <v>4</v>
      </c>
      <c r="C2386" t="s">
        <v>2354</v>
      </c>
      <c r="D2386" t="s">
        <v>40</v>
      </c>
      <c r="E2386" t="s">
        <v>2285</v>
      </c>
      <c r="F2386" t="s">
        <v>6</v>
      </c>
      <c r="G2386">
        <v>6845</v>
      </c>
      <c r="H2386" s="35">
        <f t="shared" si="37"/>
        <v>2.1224025815509705E-5</v>
      </c>
      <c r="I2386" s="23">
        <f>H2386*'POTW Flow Rate'!C$11</f>
        <v>219.20258758361686</v>
      </c>
      <c r="J2386" s="12" t="s">
        <v>4627</v>
      </c>
    </row>
    <row r="2387" spans="1:10">
      <c r="A2387" t="s">
        <v>41</v>
      </c>
      <c r="B2387" t="s">
        <v>4</v>
      </c>
      <c r="C2387" t="s">
        <v>2357</v>
      </c>
      <c r="D2387" t="s">
        <v>42</v>
      </c>
      <c r="E2387" t="s">
        <v>2285</v>
      </c>
      <c r="F2387" t="s">
        <v>6</v>
      </c>
      <c r="G2387">
        <v>2357</v>
      </c>
      <c r="H2387" s="35">
        <f t="shared" si="37"/>
        <v>7.3082584144859565E-6</v>
      </c>
      <c r="I2387" s="23">
        <f>H2387*'POTW Flow Rate'!C$11</f>
        <v>75.479985235147538</v>
      </c>
      <c r="J2387" s="12" t="s">
        <v>4627</v>
      </c>
    </row>
    <row r="2388" spans="1:10">
      <c r="A2388" t="s">
        <v>43</v>
      </c>
      <c r="B2388" t="s">
        <v>4</v>
      </c>
      <c r="C2388" t="s">
        <v>2360</v>
      </c>
      <c r="D2388" t="s">
        <v>2642</v>
      </c>
      <c r="E2388" t="s">
        <v>2285</v>
      </c>
      <c r="F2388" t="s">
        <v>6</v>
      </c>
      <c r="G2388">
        <v>7241</v>
      </c>
      <c r="H2388" s="35">
        <f t="shared" si="37"/>
        <v>2.24518876450118E-5</v>
      </c>
      <c r="I2388" s="23">
        <f>H2388*'POTW Flow Rate'!C$11</f>
        <v>231.88399367318766</v>
      </c>
      <c r="J2388" s="12" t="s">
        <v>4627</v>
      </c>
    </row>
    <row r="2389" spans="1:10">
      <c r="A2389" t="s">
        <v>44</v>
      </c>
      <c r="B2389" t="s">
        <v>4</v>
      </c>
      <c r="C2389" t="s">
        <v>2363</v>
      </c>
      <c r="D2389" t="s">
        <v>45</v>
      </c>
      <c r="E2389" t="s">
        <v>2285</v>
      </c>
      <c r="F2389" t="s">
        <v>6</v>
      </c>
      <c r="G2389">
        <v>4217</v>
      </c>
      <c r="H2389" s="35">
        <f t="shared" si="37"/>
        <v>1.3075488219723072E-5</v>
      </c>
      <c r="I2389" s="23">
        <f>H2389*'POTW Flow Rate'!C$11</f>
        <v>135.04416535282868</v>
      </c>
      <c r="J2389" s="12" t="s">
        <v>4627</v>
      </c>
    </row>
    <row r="2390" spans="1:10">
      <c r="A2390" t="s">
        <v>46</v>
      </c>
      <c r="B2390" t="s">
        <v>4</v>
      </c>
      <c r="C2390" t="s">
        <v>2366</v>
      </c>
      <c r="D2390" t="s">
        <v>47</v>
      </c>
      <c r="E2390" t="s">
        <v>2285</v>
      </c>
      <c r="F2390" t="s">
        <v>6</v>
      </c>
      <c r="G2390">
        <v>1847</v>
      </c>
      <c r="H2390" s="35">
        <f t="shared" si="37"/>
        <v>5.7269212098241668E-6</v>
      </c>
      <c r="I2390" s="23">
        <f>H2390*'POTW Flow Rate'!C$11</f>
        <v>59.147871331912384</v>
      </c>
      <c r="J2390" s="12" t="s">
        <v>4627</v>
      </c>
    </row>
    <row r="2391" spans="1:10">
      <c r="A2391" t="s">
        <v>48</v>
      </c>
      <c r="B2391" t="s">
        <v>4</v>
      </c>
      <c r="C2391" t="s">
        <v>2369</v>
      </c>
      <c r="D2391" t="s">
        <v>49</v>
      </c>
      <c r="E2391" t="s">
        <v>2285</v>
      </c>
      <c r="F2391" t="s">
        <v>6</v>
      </c>
      <c r="G2391">
        <v>5989</v>
      </c>
      <c r="H2391" s="35">
        <f t="shared" si="37"/>
        <v>1.8569859840626388E-5</v>
      </c>
      <c r="I2391" s="23">
        <f>H2391*'POTW Flow Rate'!C$11</f>
        <v>191.79025522838296</v>
      </c>
      <c r="J2391" s="12" t="s">
        <v>4627</v>
      </c>
    </row>
    <row r="2392" spans="1:10">
      <c r="A2392" t="s">
        <v>50</v>
      </c>
      <c r="B2392" t="s">
        <v>4</v>
      </c>
      <c r="C2392" t="s">
        <v>2372</v>
      </c>
      <c r="D2392" t="s">
        <v>51</v>
      </c>
      <c r="E2392" t="s">
        <v>2285</v>
      </c>
      <c r="F2392" t="s">
        <v>6</v>
      </c>
      <c r="G2392">
        <v>3345</v>
      </c>
      <c r="H2392" s="35">
        <f t="shared" si="37"/>
        <v>1.0371711665869972E-5</v>
      </c>
      <c r="I2392" s="23">
        <f>H2392*'POTW Flow Rate'!C$11</f>
        <v>107.11945295357171</v>
      </c>
      <c r="J2392" s="12" t="s">
        <v>4627</v>
      </c>
    </row>
    <row r="2393" spans="1:10">
      <c r="A2393" t="s">
        <v>52</v>
      </c>
      <c r="B2393" t="s">
        <v>4</v>
      </c>
      <c r="C2393" t="s">
        <v>2375</v>
      </c>
      <c r="D2393" t="s">
        <v>53</v>
      </c>
      <c r="E2393" t="s">
        <v>2285</v>
      </c>
      <c r="F2393" t="s">
        <v>6</v>
      </c>
      <c r="G2393">
        <v>3419</v>
      </c>
      <c r="H2393" s="35">
        <f t="shared" si="37"/>
        <v>1.0601160593605213E-5</v>
      </c>
      <c r="I2393" s="23">
        <f>H2393*'POTW Flow Rate'!C$11</f>
        <v>109.48921065717838</v>
      </c>
      <c r="J2393" s="12" t="s">
        <v>4627</v>
      </c>
    </row>
    <row r="2394" spans="1:10">
      <c r="A2394" t="s">
        <v>54</v>
      </c>
      <c r="B2394" t="s">
        <v>4</v>
      </c>
      <c r="C2394" t="s">
        <v>2378</v>
      </c>
      <c r="D2394" t="s">
        <v>3726</v>
      </c>
      <c r="E2394" t="s">
        <v>2285</v>
      </c>
      <c r="F2394" t="s">
        <v>6</v>
      </c>
      <c r="G2394">
        <v>1250</v>
      </c>
      <c r="H2394" s="35">
        <f t="shared" si="37"/>
        <v>3.8758264820141899E-6</v>
      </c>
      <c r="I2394" s="23">
        <f>H2394*'POTW Flow Rate'!C$11</f>
        <v>40.029690939301837</v>
      </c>
      <c r="J2394" s="12" t="s">
        <v>4627</v>
      </c>
    </row>
    <row r="2395" spans="1:10">
      <c r="A2395" t="s">
        <v>55</v>
      </c>
      <c r="B2395" t="s">
        <v>4</v>
      </c>
      <c r="C2395" t="s">
        <v>2381</v>
      </c>
      <c r="D2395" t="s">
        <v>4282</v>
      </c>
      <c r="E2395" t="s">
        <v>2285</v>
      </c>
      <c r="F2395" t="s">
        <v>6</v>
      </c>
      <c r="G2395">
        <v>17642</v>
      </c>
      <c r="H2395" s="35">
        <f t="shared" si="37"/>
        <v>5.4701864636555472E-5</v>
      </c>
      <c r="I2395" s="23">
        <f>H2395*'POTW Flow Rate'!C$11</f>
        <v>564.96304604093041</v>
      </c>
      <c r="J2395" s="12" t="s">
        <v>4627</v>
      </c>
    </row>
    <row r="2396" spans="1:10">
      <c r="A2396" t="s">
        <v>56</v>
      </c>
      <c r="B2396" t="s">
        <v>4</v>
      </c>
      <c r="C2396" t="s">
        <v>2384</v>
      </c>
      <c r="D2396" t="s">
        <v>57</v>
      </c>
      <c r="E2396" t="s">
        <v>2285</v>
      </c>
      <c r="F2396" t="s">
        <v>6</v>
      </c>
      <c r="G2396">
        <v>7200</v>
      </c>
      <c r="H2396" s="35">
        <f t="shared" si="37"/>
        <v>2.2324760536401734E-5</v>
      </c>
      <c r="I2396" s="23">
        <f>H2396*'POTW Flow Rate'!C$11</f>
        <v>230.57101981037857</v>
      </c>
      <c r="J2396" s="12" t="s">
        <v>4627</v>
      </c>
    </row>
    <row r="2397" spans="1:10">
      <c r="A2397" t="s">
        <v>58</v>
      </c>
      <c r="B2397" t="s">
        <v>4</v>
      </c>
      <c r="C2397" t="s">
        <v>2387</v>
      </c>
      <c r="D2397" t="s">
        <v>3940</v>
      </c>
      <c r="E2397" t="s">
        <v>2285</v>
      </c>
      <c r="F2397" t="s">
        <v>6</v>
      </c>
      <c r="G2397">
        <v>1396</v>
      </c>
      <c r="H2397" s="35">
        <f t="shared" si="37"/>
        <v>4.3285230151134477E-6</v>
      </c>
      <c r="I2397" s="23">
        <f>H2397*'POTW Flow Rate'!C$11</f>
        <v>44.705158841012292</v>
      </c>
      <c r="J2397" s="12" t="s">
        <v>4627</v>
      </c>
    </row>
    <row r="2398" spans="1:10">
      <c r="A2398" t="s">
        <v>59</v>
      </c>
      <c r="B2398" t="s">
        <v>4</v>
      </c>
      <c r="C2398" t="s">
        <v>2390</v>
      </c>
      <c r="D2398" t="s">
        <v>2391</v>
      </c>
      <c r="E2398" t="s">
        <v>2285</v>
      </c>
      <c r="F2398" t="s">
        <v>6</v>
      </c>
      <c r="G2398">
        <v>3274</v>
      </c>
      <c r="H2398" s="35">
        <f t="shared" si="37"/>
        <v>1.0151564721691566E-5</v>
      </c>
      <c r="I2398" s="23">
        <f>H2398*'POTW Flow Rate'!C$11</f>
        <v>104.84576650821936</v>
      </c>
      <c r="J2398" s="12" t="s">
        <v>4627</v>
      </c>
    </row>
    <row r="2399" spans="1:10">
      <c r="A2399" t="s">
        <v>60</v>
      </c>
      <c r="B2399" t="s">
        <v>4</v>
      </c>
      <c r="C2399" t="s">
        <v>2393</v>
      </c>
      <c r="D2399" t="s">
        <v>61</v>
      </c>
      <c r="E2399" t="s">
        <v>2285</v>
      </c>
      <c r="F2399" t="s">
        <v>6</v>
      </c>
      <c r="G2399">
        <v>2007</v>
      </c>
      <c r="H2399" s="35">
        <f t="shared" si="37"/>
        <v>6.2230269995219838E-6</v>
      </c>
      <c r="I2399" s="23">
        <f>H2399*'POTW Flow Rate'!C$11</f>
        <v>64.271671772143023</v>
      </c>
      <c r="J2399" s="12" t="s">
        <v>4627</v>
      </c>
    </row>
    <row r="2400" spans="1:10">
      <c r="A2400" t="s">
        <v>62</v>
      </c>
      <c r="B2400" t="s">
        <v>4</v>
      </c>
      <c r="C2400" t="s">
        <v>2396</v>
      </c>
      <c r="D2400" t="s">
        <v>3278</v>
      </c>
      <c r="E2400" t="s">
        <v>2285</v>
      </c>
      <c r="F2400" t="s">
        <v>6</v>
      </c>
      <c r="G2400">
        <v>975</v>
      </c>
      <c r="H2400" s="35">
        <f t="shared" si="37"/>
        <v>3.023144655971068E-6</v>
      </c>
      <c r="I2400" s="23">
        <f>H2400*'POTW Flow Rate'!C$11</f>
        <v>31.22315893265543</v>
      </c>
      <c r="J2400" s="12" t="s">
        <v>4627</v>
      </c>
    </row>
    <row r="2401" spans="1:10">
      <c r="A2401" t="s">
        <v>63</v>
      </c>
      <c r="B2401" t="s">
        <v>4</v>
      </c>
      <c r="C2401" t="s">
        <v>2399</v>
      </c>
      <c r="D2401" t="s">
        <v>64</v>
      </c>
      <c r="E2401" t="s">
        <v>2285</v>
      </c>
      <c r="F2401" t="s">
        <v>6</v>
      </c>
      <c r="G2401">
        <v>5075</v>
      </c>
      <c r="H2401" s="35">
        <f t="shared" si="37"/>
        <v>1.5735855516977611E-5</v>
      </c>
      <c r="I2401" s="23">
        <f>H2401*'POTW Flow Rate'!C$11</f>
        <v>162.52054521356544</v>
      </c>
      <c r="J2401" s="12" t="s">
        <v>4627</v>
      </c>
    </row>
    <row r="2402" spans="1:10">
      <c r="A2402" t="s">
        <v>65</v>
      </c>
      <c r="B2402" t="s">
        <v>4</v>
      </c>
      <c r="C2402" t="s">
        <v>2402</v>
      </c>
      <c r="D2402" t="s">
        <v>2770</v>
      </c>
      <c r="E2402" t="s">
        <v>2285</v>
      </c>
      <c r="F2402" t="s">
        <v>6</v>
      </c>
      <c r="G2402">
        <v>12368</v>
      </c>
      <c r="H2402" s="35">
        <f t="shared" si="37"/>
        <v>3.8348977543641201E-5</v>
      </c>
      <c r="I2402" s="23">
        <f>H2402*'POTW Flow Rate'!C$11</f>
        <v>396.06977402982807</v>
      </c>
      <c r="J2402" s="12" t="s">
        <v>4627</v>
      </c>
    </row>
    <row r="2403" spans="1:10">
      <c r="A2403" t="s">
        <v>66</v>
      </c>
      <c r="B2403" t="s">
        <v>4</v>
      </c>
      <c r="C2403" t="s">
        <v>2405</v>
      </c>
      <c r="D2403" t="s">
        <v>2403</v>
      </c>
      <c r="E2403" t="s">
        <v>2285</v>
      </c>
      <c r="F2403" t="s">
        <v>6</v>
      </c>
      <c r="G2403">
        <v>24657</v>
      </c>
      <c r="H2403" s="35">
        <f t="shared" si="37"/>
        <v>7.645300285361911E-5</v>
      </c>
      <c r="I2403" s="23">
        <f>H2403*'POTW Flow Rate'!C$11</f>
        <v>789.60967159229233</v>
      </c>
      <c r="J2403" s="12" t="s">
        <v>4627</v>
      </c>
    </row>
    <row r="2404" spans="1:10">
      <c r="A2404" t="s">
        <v>67</v>
      </c>
      <c r="B2404" t="s">
        <v>4</v>
      </c>
      <c r="C2404" t="s">
        <v>2408</v>
      </c>
      <c r="D2404" t="s">
        <v>2664</v>
      </c>
      <c r="E2404" t="s">
        <v>2285</v>
      </c>
      <c r="F2404" t="s">
        <v>6</v>
      </c>
      <c r="G2404">
        <v>51548</v>
      </c>
      <c r="H2404" s="35">
        <f t="shared" si="37"/>
        <v>1.5983288279589397E-4</v>
      </c>
      <c r="I2404" s="23">
        <f>H2404*'POTW Flow Rate'!C$11</f>
        <v>1650.7604068313049</v>
      </c>
      <c r="J2404" s="12" t="s">
        <v>4627</v>
      </c>
    </row>
    <row r="2405" spans="1:10">
      <c r="A2405" t="s">
        <v>68</v>
      </c>
      <c r="B2405" t="s">
        <v>4</v>
      </c>
      <c r="C2405" t="s">
        <v>2411</v>
      </c>
      <c r="D2405" t="s">
        <v>69</v>
      </c>
      <c r="E2405" t="s">
        <v>2285</v>
      </c>
      <c r="F2405" t="s">
        <v>6</v>
      </c>
      <c r="G2405">
        <v>3877</v>
      </c>
      <c r="H2405" s="35">
        <f t="shared" si="37"/>
        <v>1.2021263416615212E-5</v>
      </c>
      <c r="I2405" s="23">
        <f>H2405*'POTW Flow Rate'!C$11</f>
        <v>124.15608941733858</v>
      </c>
      <c r="J2405" s="12" t="s">
        <v>4627</v>
      </c>
    </row>
    <row r="2406" spans="1:10">
      <c r="A2406" t="s">
        <v>70</v>
      </c>
      <c r="B2406" t="s">
        <v>4</v>
      </c>
      <c r="C2406" t="s">
        <v>2414</v>
      </c>
      <c r="D2406" t="s">
        <v>71</v>
      </c>
      <c r="E2406" t="s">
        <v>2285</v>
      </c>
      <c r="F2406" t="s">
        <v>6</v>
      </c>
      <c r="G2406">
        <v>5649</v>
      </c>
      <c r="H2406" s="35">
        <f t="shared" si="37"/>
        <v>1.7515635037518526E-5</v>
      </c>
      <c r="I2406" s="23">
        <f>H2406*'POTW Flow Rate'!C$11</f>
        <v>180.90217929289284</v>
      </c>
      <c r="J2406" s="12" t="s">
        <v>4627</v>
      </c>
    </row>
    <row r="2407" spans="1:10">
      <c r="A2407" t="s">
        <v>72</v>
      </c>
      <c r="B2407" t="s">
        <v>4</v>
      </c>
      <c r="C2407" t="s">
        <v>2417</v>
      </c>
      <c r="D2407" t="s">
        <v>5066</v>
      </c>
      <c r="E2407" t="s">
        <v>2285</v>
      </c>
      <c r="F2407" t="s">
        <v>6</v>
      </c>
      <c r="G2407">
        <v>2429</v>
      </c>
      <c r="H2407" s="35">
        <f t="shared" si="37"/>
        <v>7.5315060198499744E-6</v>
      </c>
      <c r="I2407" s="23">
        <f>H2407*'POTW Flow Rate'!C$11</f>
        <v>77.785695433251334</v>
      </c>
      <c r="J2407" s="12" t="s">
        <v>4627</v>
      </c>
    </row>
    <row r="2408" spans="1:10">
      <c r="A2408" t="s">
        <v>73</v>
      </c>
      <c r="B2408" t="s">
        <v>4</v>
      </c>
      <c r="C2408" t="s">
        <v>2420</v>
      </c>
      <c r="D2408" t="s">
        <v>2427</v>
      </c>
      <c r="E2408" t="s">
        <v>2285</v>
      </c>
      <c r="F2408" t="s">
        <v>6</v>
      </c>
      <c r="G2408">
        <v>4683</v>
      </c>
      <c r="H2408" s="35">
        <f t="shared" si="37"/>
        <v>1.4520396332217962E-5</v>
      </c>
      <c r="I2408" s="23">
        <f>H2408*'POTW Flow Rate'!C$11</f>
        <v>149.96723413500041</v>
      </c>
      <c r="J2408" s="12" t="s">
        <v>4627</v>
      </c>
    </row>
    <row r="2409" spans="1:10">
      <c r="A2409" t="s">
        <v>74</v>
      </c>
      <c r="B2409" t="s">
        <v>4</v>
      </c>
      <c r="C2409" t="s">
        <v>2423</v>
      </c>
      <c r="D2409" t="s">
        <v>5070</v>
      </c>
      <c r="E2409" t="s">
        <v>2285</v>
      </c>
      <c r="F2409" t="s">
        <v>6</v>
      </c>
      <c r="G2409">
        <v>26951</v>
      </c>
      <c r="H2409" s="35">
        <f t="shared" si="37"/>
        <v>8.3565919613411548E-5</v>
      </c>
      <c r="I2409" s="23">
        <f>H2409*'POTW Flow Rate'!C$11</f>
        <v>863.07216040409901</v>
      </c>
      <c r="J2409" s="12" t="s">
        <v>4627</v>
      </c>
    </row>
    <row r="2410" spans="1:10">
      <c r="A2410" t="s">
        <v>75</v>
      </c>
      <c r="B2410" t="s">
        <v>4</v>
      </c>
      <c r="C2410" t="s">
        <v>2426</v>
      </c>
      <c r="D2410" t="s">
        <v>76</v>
      </c>
      <c r="E2410" t="s">
        <v>2285</v>
      </c>
      <c r="F2410" t="s">
        <v>6</v>
      </c>
      <c r="G2410">
        <v>2100</v>
      </c>
      <c r="H2410" s="35">
        <f t="shared" si="37"/>
        <v>6.5113884897838393E-6</v>
      </c>
      <c r="I2410" s="23">
        <f>H2410*'POTW Flow Rate'!C$11</f>
        <v>67.249880778027077</v>
      </c>
      <c r="J2410" s="12" t="s">
        <v>4627</v>
      </c>
    </row>
    <row r="2411" spans="1:10">
      <c r="A2411" t="s">
        <v>77</v>
      </c>
      <c r="B2411" t="s">
        <v>4</v>
      </c>
      <c r="C2411" t="s">
        <v>2429</v>
      </c>
      <c r="D2411" t="s">
        <v>78</v>
      </c>
      <c r="E2411" t="s">
        <v>2285</v>
      </c>
      <c r="F2411" t="s">
        <v>6</v>
      </c>
      <c r="G2411">
        <v>2316</v>
      </c>
      <c r="H2411" s="35">
        <f t="shared" si="37"/>
        <v>7.1811313058758915E-6</v>
      </c>
      <c r="I2411" s="23">
        <f>H2411*'POTW Flow Rate'!C$11</f>
        <v>74.167011372338436</v>
      </c>
      <c r="J2411" s="12" t="s">
        <v>4627</v>
      </c>
    </row>
    <row r="2412" spans="1:10">
      <c r="A2412" t="s">
        <v>79</v>
      </c>
      <c r="B2412" t="s">
        <v>4</v>
      </c>
      <c r="C2412" t="s">
        <v>2432</v>
      </c>
      <c r="D2412" t="s">
        <v>80</v>
      </c>
      <c r="E2412" t="s">
        <v>2285</v>
      </c>
      <c r="F2412" t="s">
        <v>6</v>
      </c>
      <c r="G2412">
        <v>182882</v>
      </c>
      <c r="H2412" s="35">
        <f t="shared" si="37"/>
        <v>5.6705511894697533E-4</v>
      </c>
      <c r="I2412" s="23">
        <f>H2412*'POTW Flow Rate'!C$11</f>
        <v>5856.5679506891192</v>
      </c>
      <c r="J2412" s="12" t="s">
        <v>4627</v>
      </c>
    </row>
    <row r="2413" spans="1:10">
      <c r="A2413" t="s">
        <v>81</v>
      </c>
      <c r="B2413" t="s">
        <v>4</v>
      </c>
      <c r="C2413" t="s">
        <v>2435</v>
      </c>
      <c r="D2413" t="s">
        <v>82</v>
      </c>
      <c r="E2413" t="s">
        <v>2285</v>
      </c>
      <c r="F2413" t="s">
        <v>6</v>
      </c>
      <c r="G2413">
        <v>6367</v>
      </c>
      <c r="H2413" s="35">
        <f t="shared" si="37"/>
        <v>1.9741909768787479E-5</v>
      </c>
      <c r="I2413" s="23">
        <f>H2413*'POTW Flow Rate'!C$11</f>
        <v>203.89523376842783</v>
      </c>
      <c r="J2413" s="12" t="s">
        <v>4627</v>
      </c>
    </row>
    <row r="2414" spans="1:10">
      <c r="A2414" t="s">
        <v>83</v>
      </c>
      <c r="B2414" t="s">
        <v>4</v>
      </c>
      <c r="C2414" t="s">
        <v>2438</v>
      </c>
      <c r="D2414" t="s">
        <v>2152</v>
      </c>
      <c r="E2414" t="s">
        <v>2285</v>
      </c>
      <c r="F2414" t="s">
        <v>6</v>
      </c>
      <c r="G2414">
        <v>108242</v>
      </c>
      <c r="H2414" s="35">
        <f t="shared" si="37"/>
        <v>3.3562176805294398E-4</v>
      </c>
      <c r="I2414" s="23">
        <f>H2414*'POTW Flow Rate'!C$11</f>
        <v>3466.3150453215276</v>
      </c>
      <c r="J2414" s="12" t="s">
        <v>4627</v>
      </c>
    </row>
    <row r="2415" spans="1:10">
      <c r="A2415" t="s">
        <v>84</v>
      </c>
      <c r="B2415" t="s">
        <v>4</v>
      </c>
      <c r="C2415" t="s">
        <v>2441</v>
      </c>
      <c r="D2415" t="s">
        <v>3586</v>
      </c>
      <c r="E2415" t="s">
        <v>2285</v>
      </c>
      <c r="F2415" t="s">
        <v>6</v>
      </c>
      <c r="G2415">
        <v>3033</v>
      </c>
      <c r="H2415" s="35">
        <f t="shared" si="37"/>
        <v>9.4043053759592305E-6</v>
      </c>
      <c r="I2415" s="23">
        <f>H2415*'POTW Flow Rate'!C$11</f>
        <v>97.12804209512197</v>
      </c>
      <c r="J2415" s="12" t="s">
        <v>4627</v>
      </c>
    </row>
    <row r="2416" spans="1:10">
      <c r="A2416" t="s">
        <v>85</v>
      </c>
      <c r="B2416" t="s">
        <v>4</v>
      </c>
      <c r="C2416" t="s">
        <v>2444</v>
      </c>
      <c r="D2416" t="s">
        <v>4489</v>
      </c>
      <c r="E2416" t="s">
        <v>2285</v>
      </c>
      <c r="F2416" t="s">
        <v>6</v>
      </c>
      <c r="G2416">
        <v>2340</v>
      </c>
      <c r="H2416" s="35">
        <f t="shared" si="37"/>
        <v>7.2555471743305636E-6</v>
      </c>
      <c r="I2416" s="23">
        <f>H2416*'POTW Flow Rate'!C$11</f>
        <v>74.935581438373035</v>
      </c>
      <c r="J2416" s="12" t="s">
        <v>4627</v>
      </c>
    </row>
    <row r="2417" spans="1:10">
      <c r="A2417" t="s">
        <v>86</v>
      </c>
      <c r="B2417" t="s">
        <v>4</v>
      </c>
      <c r="C2417" t="s">
        <v>2447</v>
      </c>
      <c r="D2417" t="s">
        <v>87</v>
      </c>
      <c r="E2417" t="s">
        <v>2285</v>
      </c>
      <c r="F2417" t="s">
        <v>6</v>
      </c>
      <c r="G2417">
        <v>10374</v>
      </c>
      <c r="H2417" s="35">
        <f t="shared" si="37"/>
        <v>3.2166259139532163E-5</v>
      </c>
      <c r="I2417" s="23">
        <f>H2417*'POTW Flow Rate'!C$11</f>
        <v>332.21441104345377</v>
      </c>
      <c r="J2417" s="12" t="s">
        <v>4627</v>
      </c>
    </row>
    <row r="2418" spans="1:10">
      <c r="A2418" t="s">
        <v>88</v>
      </c>
      <c r="B2418" t="s">
        <v>4</v>
      </c>
      <c r="C2418" t="s">
        <v>2450</v>
      </c>
      <c r="D2418" t="s">
        <v>89</v>
      </c>
      <c r="E2418" t="s">
        <v>2285</v>
      </c>
      <c r="F2418" t="s">
        <v>6</v>
      </c>
      <c r="G2418">
        <v>2336</v>
      </c>
      <c r="H2418" s="35">
        <f t="shared" si="37"/>
        <v>7.2431445295881181E-6</v>
      </c>
      <c r="I2418" s="23">
        <f>H2418*'POTW Flow Rate'!C$11</f>
        <v>74.807486427367266</v>
      </c>
      <c r="J2418" s="12" t="s">
        <v>4627</v>
      </c>
    </row>
    <row r="2419" spans="1:10">
      <c r="A2419" t="s">
        <v>90</v>
      </c>
      <c r="B2419" t="s">
        <v>4</v>
      </c>
      <c r="C2419" t="s">
        <v>2453</v>
      </c>
      <c r="D2419" t="s">
        <v>1562</v>
      </c>
      <c r="E2419" t="s">
        <v>2285</v>
      </c>
      <c r="F2419" t="s">
        <v>6</v>
      </c>
      <c r="G2419">
        <v>14218</v>
      </c>
      <c r="H2419" s="35">
        <f t="shared" si="37"/>
        <v>4.4085200737022201E-5</v>
      </c>
      <c r="I2419" s="23">
        <f>H2419*'POTW Flow Rate'!C$11</f>
        <v>455.31371661999475</v>
      </c>
      <c r="J2419" s="12" t="s">
        <v>4627</v>
      </c>
    </row>
    <row r="2420" spans="1:10">
      <c r="A2420" t="s">
        <v>91</v>
      </c>
      <c r="B2420" t="s">
        <v>4</v>
      </c>
      <c r="C2420" t="s">
        <v>2456</v>
      </c>
      <c r="D2420" t="s">
        <v>92</v>
      </c>
      <c r="E2420" t="s">
        <v>2285</v>
      </c>
      <c r="F2420" t="s">
        <v>6</v>
      </c>
      <c r="G2420">
        <v>6598</v>
      </c>
      <c r="H2420" s="35">
        <f t="shared" si="37"/>
        <v>2.0458162502663699E-5</v>
      </c>
      <c r="I2420" s="23">
        <f>H2420*'POTW Flow Rate'!C$11</f>
        <v>211.29272065401079</v>
      </c>
      <c r="J2420" s="12" t="s">
        <v>4627</v>
      </c>
    </row>
    <row r="2421" spans="1:10">
      <c r="A2421" t="s">
        <v>93</v>
      </c>
      <c r="B2421" t="s">
        <v>4</v>
      </c>
      <c r="C2421" t="s">
        <v>2459</v>
      </c>
      <c r="D2421" t="s">
        <v>94</v>
      </c>
      <c r="E2421" t="s">
        <v>2285</v>
      </c>
      <c r="F2421" t="s">
        <v>6</v>
      </c>
      <c r="G2421">
        <v>2983</v>
      </c>
      <c r="H2421" s="35">
        <f t="shared" si="37"/>
        <v>9.2492723166786628E-6</v>
      </c>
      <c r="I2421" s="23">
        <f>H2421*'POTW Flow Rate'!C$11</f>
        <v>95.526854457549902</v>
      </c>
      <c r="J2421" s="12" t="s">
        <v>4627</v>
      </c>
    </row>
    <row r="2422" spans="1:10">
      <c r="A2422" t="s">
        <v>95</v>
      </c>
      <c r="B2422" t="s">
        <v>4</v>
      </c>
      <c r="C2422" t="s">
        <v>2462</v>
      </c>
      <c r="D2422" t="s">
        <v>96</v>
      </c>
      <c r="E2422" t="s">
        <v>2285</v>
      </c>
      <c r="F2422" t="s">
        <v>6</v>
      </c>
      <c r="G2422">
        <v>1438</v>
      </c>
      <c r="H2422" s="35">
        <f t="shared" si="37"/>
        <v>4.4587507849091245E-6</v>
      </c>
      <c r="I2422" s="23">
        <f>H2422*'POTW Flow Rate'!C$11</f>
        <v>46.050156456572836</v>
      </c>
      <c r="J2422" s="12" t="s">
        <v>4627</v>
      </c>
    </row>
    <row r="2423" spans="1:10">
      <c r="A2423" t="s">
        <v>97</v>
      </c>
      <c r="B2423" t="s">
        <v>4</v>
      </c>
      <c r="C2423" t="s">
        <v>2465</v>
      </c>
      <c r="D2423" t="s">
        <v>5313</v>
      </c>
      <c r="E2423" t="s">
        <v>2285</v>
      </c>
      <c r="F2423" t="s">
        <v>6</v>
      </c>
      <c r="G2423">
        <v>9882</v>
      </c>
      <c r="H2423" s="35">
        <f t="shared" si="37"/>
        <v>3.064073383621138E-5</v>
      </c>
      <c r="I2423" s="23">
        <f>H2423*'POTW Flow Rate'!C$11</f>
        <v>316.4587246897446</v>
      </c>
      <c r="J2423" s="12" t="s">
        <v>4627</v>
      </c>
    </row>
    <row r="2424" spans="1:10">
      <c r="A2424" t="s">
        <v>98</v>
      </c>
      <c r="B2424" t="s">
        <v>4</v>
      </c>
      <c r="C2424" t="s">
        <v>2468</v>
      </c>
      <c r="D2424" t="s">
        <v>99</v>
      </c>
      <c r="E2424" t="s">
        <v>2285</v>
      </c>
      <c r="F2424" t="s">
        <v>6</v>
      </c>
      <c r="G2424">
        <v>5512</v>
      </c>
      <c r="H2424" s="35">
        <f t="shared" si="37"/>
        <v>1.7090844455089772E-5</v>
      </c>
      <c r="I2424" s="23">
        <f>H2424*'POTW Flow Rate'!C$11</f>
        <v>176.51492516594536</v>
      </c>
      <c r="J2424" s="12" t="s">
        <v>4627</v>
      </c>
    </row>
    <row r="2425" spans="1:10">
      <c r="A2425" t="s">
        <v>100</v>
      </c>
      <c r="B2425" t="s">
        <v>4</v>
      </c>
      <c r="C2425" t="s">
        <v>2471</v>
      </c>
      <c r="D2425" t="s">
        <v>3427</v>
      </c>
      <c r="E2425" t="s">
        <v>2285</v>
      </c>
      <c r="F2425" t="s">
        <v>6</v>
      </c>
      <c r="G2425">
        <v>8272</v>
      </c>
      <c r="H2425" s="35">
        <f t="shared" si="37"/>
        <v>2.5648669327377105E-5</v>
      </c>
      <c r="I2425" s="23">
        <f>H2425*'POTW Flow Rate'!C$11</f>
        <v>264.90048275992382</v>
      </c>
      <c r="J2425" s="12" t="s">
        <v>4627</v>
      </c>
    </row>
    <row r="2426" spans="1:10">
      <c r="A2426" t="s">
        <v>101</v>
      </c>
      <c r="B2426" t="s">
        <v>4</v>
      </c>
      <c r="C2426" t="s">
        <v>2474</v>
      </c>
      <c r="D2426" t="s">
        <v>2720</v>
      </c>
      <c r="E2426" t="s">
        <v>2285</v>
      </c>
      <c r="F2426" t="s">
        <v>6</v>
      </c>
      <c r="G2426">
        <v>15029</v>
      </c>
      <c r="H2426" s="35">
        <f t="shared" si="37"/>
        <v>4.6599836958553006E-5</v>
      </c>
      <c r="I2426" s="23">
        <f>H2426*'POTW Flow Rate'!C$11</f>
        <v>481.28498010141379</v>
      </c>
      <c r="J2426" s="12" t="s">
        <v>4627</v>
      </c>
    </row>
    <row r="2427" spans="1:10">
      <c r="A2427" t="s">
        <v>102</v>
      </c>
      <c r="B2427" t="s">
        <v>4</v>
      </c>
      <c r="C2427" t="s">
        <v>2477</v>
      </c>
      <c r="D2427" t="s">
        <v>103</v>
      </c>
      <c r="E2427" t="s">
        <v>2285</v>
      </c>
      <c r="F2427" t="s">
        <v>6</v>
      </c>
      <c r="G2427">
        <v>5511</v>
      </c>
      <c r="H2427" s="35">
        <f t="shared" si="37"/>
        <v>1.7087743793904161E-5</v>
      </c>
      <c r="I2427" s="23">
        <f>H2427*'POTW Flow Rate'!C$11</f>
        <v>176.48290141319393</v>
      </c>
      <c r="J2427" s="12" t="s">
        <v>4627</v>
      </c>
    </row>
    <row r="2428" spans="1:10">
      <c r="A2428" t="s">
        <v>104</v>
      </c>
      <c r="B2428" t="s">
        <v>4</v>
      </c>
      <c r="C2428" t="s">
        <v>2713</v>
      </c>
      <c r="D2428" t="s">
        <v>105</v>
      </c>
      <c r="E2428" t="s">
        <v>2285</v>
      </c>
      <c r="F2428" t="s">
        <v>6</v>
      </c>
      <c r="G2428">
        <v>22684</v>
      </c>
      <c r="H2428" s="35">
        <f t="shared" si="37"/>
        <v>7.0335398334407908E-5</v>
      </c>
      <c r="I2428" s="23">
        <f>H2428*'POTW Flow Rate'!C$11</f>
        <v>726.42680741369827</v>
      </c>
      <c r="J2428" s="12" t="s">
        <v>4627</v>
      </c>
    </row>
    <row r="2429" spans="1:10">
      <c r="A2429" t="s">
        <v>106</v>
      </c>
      <c r="B2429" t="s">
        <v>4</v>
      </c>
      <c r="C2429" t="s">
        <v>2716</v>
      </c>
      <c r="D2429" t="s">
        <v>107</v>
      </c>
      <c r="E2429" t="s">
        <v>2285</v>
      </c>
      <c r="F2429" t="s">
        <v>6</v>
      </c>
      <c r="G2429">
        <v>2826</v>
      </c>
      <c r="H2429" s="35">
        <f t="shared" si="37"/>
        <v>8.7624685105376811E-6</v>
      </c>
      <c r="I2429" s="23">
        <f>H2429*'POTW Flow Rate'!C$11</f>
        <v>90.49912527557359</v>
      </c>
      <c r="J2429" s="12" t="s">
        <v>4627</v>
      </c>
    </row>
    <row r="2430" spans="1:10">
      <c r="A2430" t="s">
        <v>108</v>
      </c>
      <c r="B2430" t="s">
        <v>109</v>
      </c>
      <c r="C2430" t="s">
        <v>2283</v>
      </c>
      <c r="D2430" t="s">
        <v>4980</v>
      </c>
      <c r="E2430" t="s">
        <v>2285</v>
      </c>
      <c r="F2430" t="s">
        <v>110</v>
      </c>
      <c r="G2430">
        <v>75528</v>
      </c>
      <c r="H2430" s="35">
        <f t="shared" si="37"/>
        <v>2.341867380268542E-4</v>
      </c>
      <c r="I2430" s="23">
        <f>H2430*'POTW Flow Rate'!C$11</f>
        <v>2418.6899978108713</v>
      </c>
      <c r="J2430" s="12" t="s">
        <v>4627</v>
      </c>
    </row>
    <row r="2431" spans="1:10">
      <c r="A2431" t="s">
        <v>111</v>
      </c>
      <c r="B2431" t="s">
        <v>109</v>
      </c>
      <c r="C2431" t="s">
        <v>2288</v>
      </c>
      <c r="D2431" t="s">
        <v>4417</v>
      </c>
      <c r="E2431" t="s">
        <v>2285</v>
      </c>
      <c r="F2431" t="s">
        <v>110</v>
      </c>
      <c r="G2431">
        <v>46627</v>
      </c>
      <c r="H2431" s="35">
        <f t="shared" si="37"/>
        <v>1.445745291015005E-4</v>
      </c>
      <c r="I2431" s="23">
        <f>H2431*'POTW Flow Rate'!C$11</f>
        <v>1493.1715195414613</v>
      </c>
      <c r="J2431" s="12" t="s">
        <v>4627</v>
      </c>
    </row>
    <row r="2432" spans="1:10">
      <c r="A2432" t="s">
        <v>112</v>
      </c>
      <c r="B2432" t="s">
        <v>109</v>
      </c>
      <c r="C2432" t="s">
        <v>2291</v>
      </c>
      <c r="D2432" t="s">
        <v>2601</v>
      </c>
      <c r="E2432" t="s">
        <v>2285</v>
      </c>
      <c r="F2432" t="s">
        <v>110</v>
      </c>
      <c r="G2432">
        <v>16145</v>
      </c>
      <c r="H2432" s="35">
        <f t="shared" si="37"/>
        <v>5.0060174841695279E-5</v>
      </c>
      <c r="I2432" s="23">
        <f>H2432*'POTW Flow Rate'!C$11</f>
        <v>517.02348817202255</v>
      </c>
      <c r="J2432" s="12" t="s">
        <v>4627</v>
      </c>
    </row>
    <row r="2433" spans="1:10">
      <c r="A2433" t="s">
        <v>113</v>
      </c>
      <c r="B2433" t="s">
        <v>109</v>
      </c>
      <c r="C2433" t="s">
        <v>2294</v>
      </c>
      <c r="D2433" t="s">
        <v>114</v>
      </c>
      <c r="E2433" t="s">
        <v>2285</v>
      </c>
      <c r="F2433" t="s">
        <v>110</v>
      </c>
      <c r="G2433">
        <v>13931</v>
      </c>
      <c r="H2433" s="35">
        <f t="shared" si="37"/>
        <v>4.3195310976751744E-5</v>
      </c>
      <c r="I2433" s="23">
        <f>H2433*'POTW Flow Rate'!C$11</f>
        <v>446.12289958033108</v>
      </c>
      <c r="J2433" s="12" t="s">
        <v>4627</v>
      </c>
    </row>
    <row r="2434" spans="1:10">
      <c r="A2434" t="s">
        <v>115</v>
      </c>
      <c r="B2434" t="s">
        <v>109</v>
      </c>
      <c r="C2434" t="s">
        <v>2297</v>
      </c>
      <c r="D2434" t="s">
        <v>2298</v>
      </c>
      <c r="E2434" t="s">
        <v>2285</v>
      </c>
      <c r="F2434" t="s">
        <v>110</v>
      </c>
      <c r="G2434">
        <v>126339</v>
      </c>
      <c r="H2434" s="35">
        <f t="shared" si="37"/>
        <v>3.9173443352895262E-4</v>
      </c>
      <c r="I2434" s="23">
        <f>H2434*'POTW Flow Rate'!C$11</f>
        <v>4045.8488988643639</v>
      </c>
      <c r="J2434" s="12" t="s">
        <v>4627</v>
      </c>
    </row>
    <row r="2435" spans="1:10">
      <c r="A2435" t="s">
        <v>116</v>
      </c>
      <c r="B2435" t="s">
        <v>109</v>
      </c>
      <c r="C2435" t="s">
        <v>2300</v>
      </c>
      <c r="D2435" t="s">
        <v>2605</v>
      </c>
      <c r="E2435" t="s">
        <v>2285</v>
      </c>
      <c r="F2435" t="s">
        <v>110</v>
      </c>
      <c r="G2435">
        <v>102975</v>
      </c>
      <c r="H2435" s="35">
        <f t="shared" ref="H2435:H2498" si="38">G2435/G$3226</f>
        <v>3.1929058558832898E-4</v>
      </c>
      <c r="I2435" s="23">
        <f>H2435*'POTW Flow Rate'!C$11</f>
        <v>3297.6459395796851</v>
      </c>
      <c r="J2435" s="12" t="s">
        <v>4627</v>
      </c>
    </row>
    <row r="2436" spans="1:10">
      <c r="A2436" t="s">
        <v>117</v>
      </c>
      <c r="B2436" t="s">
        <v>109</v>
      </c>
      <c r="C2436" t="s">
        <v>2303</v>
      </c>
      <c r="D2436" t="s">
        <v>5183</v>
      </c>
      <c r="E2436" t="s">
        <v>2285</v>
      </c>
      <c r="F2436" t="s">
        <v>110</v>
      </c>
      <c r="G2436">
        <v>39918</v>
      </c>
      <c r="H2436" s="35">
        <f t="shared" si="38"/>
        <v>1.2377219320723395E-4</v>
      </c>
      <c r="I2436" s="23">
        <f>H2436*'POTW Flow Rate'!C$11</f>
        <v>1278.3241623320405</v>
      </c>
      <c r="J2436" s="12" t="s">
        <v>4627</v>
      </c>
    </row>
    <row r="2437" spans="1:10">
      <c r="A2437" t="s">
        <v>118</v>
      </c>
      <c r="B2437" t="s">
        <v>109</v>
      </c>
      <c r="C2437" t="s">
        <v>2306</v>
      </c>
      <c r="D2437" t="s">
        <v>119</v>
      </c>
      <c r="E2437" t="s">
        <v>2285</v>
      </c>
      <c r="F2437" t="s">
        <v>110</v>
      </c>
      <c r="G2437">
        <v>13757</v>
      </c>
      <c r="H2437" s="35">
        <f t="shared" si="38"/>
        <v>4.2655795930455371E-5</v>
      </c>
      <c r="I2437" s="23">
        <f>H2437*'POTW Flow Rate'!C$11</f>
        <v>440.55076660158028</v>
      </c>
      <c r="J2437" s="12" t="s">
        <v>4627</v>
      </c>
    </row>
    <row r="2438" spans="1:10">
      <c r="A2438" t="s">
        <v>120</v>
      </c>
      <c r="B2438" t="s">
        <v>109</v>
      </c>
      <c r="C2438" t="s">
        <v>2309</v>
      </c>
      <c r="D2438" t="s">
        <v>2608</v>
      </c>
      <c r="E2438" t="s">
        <v>2285</v>
      </c>
      <c r="F2438" t="s">
        <v>110</v>
      </c>
      <c r="G2438">
        <v>28370</v>
      </c>
      <c r="H2438" s="35">
        <f t="shared" si="38"/>
        <v>8.7965757835794053E-5</v>
      </c>
      <c r="I2438" s="23">
        <f>H2438*'POTW Flow Rate'!C$11</f>
        <v>908.5138655583944</v>
      </c>
      <c r="J2438" s="12" t="s">
        <v>4627</v>
      </c>
    </row>
    <row r="2439" spans="1:10">
      <c r="A2439" t="s">
        <v>121</v>
      </c>
      <c r="B2439" t="s">
        <v>109</v>
      </c>
      <c r="C2439" t="s">
        <v>2312</v>
      </c>
      <c r="D2439" t="s">
        <v>5188</v>
      </c>
      <c r="E2439" t="s">
        <v>2285</v>
      </c>
      <c r="F2439" t="s">
        <v>110</v>
      </c>
      <c r="G2439">
        <v>56886</v>
      </c>
      <c r="H2439" s="35">
        <f t="shared" si="38"/>
        <v>1.7638421220468736E-4</v>
      </c>
      <c r="I2439" s="23">
        <f>H2439*'POTW Flow Rate'!C$11</f>
        <v>1821.7031990184992</v>
      </c>
      <c r="J2439" s="12" t="s">
        <v>4627</v>
      </c>
    </row>
    <row r="2440" spans="1:10">
      <c r="A2440" t="s">
        <v>122</v>
      </c>
      <c r="B2440" t="s">
        <v>109</v>
      </c>
      <c r="C2440" t="s">
        <v>2315</v>
      </c>
      <c r="D2440" t="s">
        <v>123</v>
      </c>
      <c r="E2440" t="s">
        <v>2285</v>
      </c>
      <c r="F2440" t="s">
        <v>110</v>
      </c>
      <c r="G2440">
        <v>39764</v>
      </c>
      <c r="H2440" s="35">
        <f t="shared" si="38"/>
        <v>1.2329469138464981E-4</v>
      </c>
      <c r="I2440" s="23">
        <f>H2440*'POTW Flow Rate'!C$11</f>
        <v>1273.3925044083187</v>
      </c>
      <c r="J2440" s="12" t="s">
        <v>4627</v>
      </c>
    </row>
    <row r="2441" spans="1:10">
      <c r="A2441" t="s">
        <v>124</v>
      </c>
      <c r="B2441" t="s">
        <v>109</v>
      </c>
      <c r="C2441" t="s">
        <v>2318</v>
      </c>
      <c r="D2441" t="s">
        <v>4433</v>
      </c>
      <c r="E2441" t="s">
        <v>2285</v>
      </c>
      <c r="F2441" t="s">
        <v>110</v>
      </c>
      <c r="G2441">
        <v>17379</v>
      </c>
      <c r="H2441" s="35">
        <f t="shared" si="38"/>
        <v>5.3886390744739684E-5</v>
      </c>
      <c r="I2441" s="23">
        <f>H2441*'POTW Flow Rate'!C$11</f>
        <v>556.54079906730124</v>
      </c>
      <c r="J2441" s="12" t="s">
        <v>4627</v>
      </c>
    </row>
    <row r="2442" spans="1:10">
      <c r="A2442" t="s">
        <v>125</v>
      </c>
      <c r="B2442" t="s">
        <v>109</v>
      </c>
      <c r="C2442" t="s">
        <v>2321</v>
      </c>
      <c r="D2442" t="s">
        <v>5354</v>
      </c>
      <c r="E2442" t="s">
        <v>2285</v>
      </c>
      <c r="F2442" t="s">
        <v>110</v>
      </c>
      <c r="G2442">
        <v>31592</v>
      </c>
      <c r="H2442" s="35">
        <f t="shared" si="38"/>
        <v>9.7956088175833831E-5</v>
      </c>
      <c r="I2442" s="23">
        <f>H2442*'POTW Flow Rate'!C$11</f>
        <v>1011.6943969235389</v>
      </c>
      <c r="J2442" s="12" t="s">
        <v>4627</v>
      </c>
    </row>
    <row r="2443" spans="1:10">
      <c r="A2443" t="s">
        <v>126</v>
      </c>
      <c r="B2443" t="s">
        <v>109</v>
      </c>
      <c r="C2443" t="s">
        <v>2324</v>
      </c>
      <c r="D2443" t="s">
        <v>2325</v>
      </c>
      <c r="E2443" t="s">
        <v>2285</v>
      </c>
      <c r="F2443" t="s">
        <v>110</v>
      </c>
      <c r="G2443">
        <v>7765</v>
      </c>
      <c r="H2443" s="35">
        <f t="shared" si="38"/>
        <v>2.4076634106272147E-5</v>
      </c>
      <c r="I2443" s="23">
        <f>H2443*'POTW Flow Rate'!C$11</f>
        <v>248.66444011494298</v>
      </c>
      <c r="J2443" s="12" t="s">
        <v>4627</v>
      </c>
    </row>
    <row r="2444" spans="1:10">
      <c r="A2444" t="s">
        <v>127</v>
      </c>
      <c r="B2444" t="s">
        <v>109</v>
      </c>
      <c r="C2444" t="s">
        <v>2327</v>
      </c>
      <c r="D2444" t="s">
        <v>128</v>
      </c>
      <c r="E2444" t="s">
        <v>2285</v>
      </c>
      <c r="F2444" t="s">
        <v>110</v>
      </c>
      <c r="G2444">
        <v>35374</v>
      </c>
      <c r="H2444" s="35">
        <f t="shared" si="38"/>
        <v>1.0968278877981597E-4</v>
      </c>
      <c r="I2444" s="23">
        <f>H2444*'POTW Flow Rate'!C$11</f>
        <v>1132.8082298294905</v>
      </c>
      <c r="J2444" s="12" t="s">
        <v>4627</v>
      </c>
    </row>
    <row r="2445" spans="1:10">
      <c r="A2445" t="s">
        <v>129</v>
      </c>
      <c r="B2445" t="s">
        <v>109</v>
      </c>
      <c r="C2445" t="s">
        <v>2330</v>
      </c>
      <c r="D2445" t="s">
        <v>2331</v>
      </c>
      <c r="E2445" t="s">
        <v>2285</v>
      </c>
      <c r="F2445" t="s">
        <v>110</v>
      </c>
      <c r="G2445">
        <v>53623</v>
      </c>
      <c r="H2445" s="35">
        <f t="shared" si="38"/>
        <v>1.6626675475603752E-4</v>
      </c>
      <c r="I2445" s="23">
        <f>H2445*'POTW Flow Rate'!C$11</f>
        <v>1717.2096937905458</v>
      </c>
      <c r="J2445" s="12" t="s">
        <v>4627</v>
      </c>
    </row>
    <row r="2446" spans="1:10">
      <c r="A2446" t="s">
        <v>130</v>
      </c>
      <c r="B2446" t="s">
        <v>109</v>
      </c>
      <c r="C2446" t="s">
        <v>2333</v>
      </c>
      <c r="D2446" t="s">
        <v>131</v>
      </c>
      <c r="E2446" t="s">
        <v>2285</v>
      </c>
      <c r="F2446" t="s">
        <v>110</v>
      </c>
      <c r="G2446">
        <v>14668</v>
      </c>
      <c r="H2446" s="35">
        <f t="shared" si="38"/>
        <v>4.5480498270547311E-5</v>
      </c>
      <c r="I2446" s="23">
        <f>H2446*'POTW Flow Rate'!C$11</f>
        <v>469.72440535814343</v>
      </c>
      <c r="J2446" s="12" t="s">
        <v>4627</v>
      </c>
    </row>
    <row r="2447" spans="1:10">
      <c r="A2447" t="s">
        <v>132</v>
      </c>
      <c r="B2447" t="s">
        <v>109</v>
      </c>
      <c r="C2447" t="s">
        <v>2336</v>
      </c>
      <c r="D2447" t="s">
        <v>1784</v>
      </c>
      <c r="E2447" t="s">
        <v>2285</v>
      </c>
      <c r="F2447" t="s">
        <v>110</v>
      </c>
      <c r="G2447">
        <v>57985</v>
      </c>
      <c r="H2447" s="35">
        <f t="shared" si="38"/>
        <v>1.7979183884767424E-4</v>
      </c>
      <c r="I2447" s="23">
        <f>H2447*'POTW Flow Rate'!C$11</f>
        <v>1856.8973032923334</v>
      </c>
      <c r="J2447" s="12" t="s">
        <v>4627</v>
      </c>
    </row>
    <row r="2448" spans="1:10">
      <c r="A2448" t="s">
        <v>133</v>
      </c>
      <c r="B2448" t="s">
        <v>109</v>
      </c>
      <c r="C2448" t="s">
        <v>2339</v>
      </c>
      <c r="D2448" t="s">
        <v>3907</v>
      </c>
      <c r="E2448" t="s">
        <v>2285</v>
      </c>
      <c r="F2448" t="s">
        <v>110</v>
      </c>
      <c r="G2448">
        <v>668347</v>
      </c>
      <c r="H2448" s="35">
        <f t="shared" si="38"/>
        <v>2.0723176014197904E-3</v>
      </c>
      <c r="I2448" s="23">
        <f>H2448*'POTW Flow Rate'!C$11</f>
        <v>21402.979080167654</v>
      </c>
      <c r="J2448" s="12" t="s">
        <v>4627</v>
      </c>
    </row>
    <row r="2449" spans="1:10">
      <c r="A2449" t="s">
        <v>134</v>
      </c>
      <c r="B2449" t="s">
        <v>109</v>
      </c>
      <c r="C2449" t="s">
        <v>2342</v>
      </c>
      <c r="D2449" t="s">
        <v>3198</v>
      </c>
      <c r="E2449" t="s">
        <v>2285</v>
      </c>
      <c r="F2449" t="s">
        <v>110</v>
      </c>
      <c r="G2449">
        <v>11666</v>
      </c>
      <c r="H2449" s="35">
        <f t="shared" si="38"/>
        <v>3.617231339134203E-5</v>
      </c>
      <c r="I2449" s="23">
        <f>H2449*'POTW Flow Rate'!C$11</f>
        <v>373.58909959831612</v>
      </c>
      <c r="J2449" s="12" t="s">
        <v>4627</v>
      </c>
    </row>
    <row r="2450" spans="1:10">
      <c r="A2450" t="s">
        <v>135</v>
      </c>
      <c r="B2450" t="s">
        <v>109</v>
      </c>
      <c r="C2450" t="s">
        <v>2345</v>
      </c>
      <c r="D2450" t="s">
        <v>2358</v>
      </c>
      <c r="E2450" t="s">
        <v>2285</v>
      </c>
      <c r="F2450" t="s">
        <v>110</v>
      </c>
      <c r="G2450">
        <v>19268</v>
      </c>
      <c r="H2450" s="35">
        <f t="shared" si="38"/>
        <v>5.9743539724359532E-5</v>
      </c>
      <c r="I2450" s="23">
        <f>H2450*'POTW Flow Rate'!C$11</f>
        <v>617.03366801477421</v>
      </c>
      <c r="J2450" s="12" t="s">
        <v>4627</v>
      </c>
    </row>
    <row r="2451" spans="1:10">
      <c r="A2451" t="s">
        <v>136</v>
      </c>
      <c r="B2451" t="s">
        <v>109</v>
      </c>
      <c r="C2451" t="s">
        <v>2348</v>
      </c>
      <c r="D2451" t="s">
        <v>137</v>
      </c>
      <c r="E2451" t="s">
        <v>2285</v>
      </c>
      <c r="F2451" t="s">
        <v>110</v>
      </c>
      <c r="G2451">
        <v>50575</v>
      </c>
      <c r="H2451" s="35">
        <f t="shared" si="38"/>
        <v>1.5681593946229413E-4</v>
      </c>
      <c r="I2451" s="23">
        <f>H2451*'POTW Flow Rate'!C$11</f>
        <v>1619.6012954041523</v>
      </c>
      <c r="J2451" s="12" t="s">
        <v>4627</v>
      </c>
    </row>
    <row r="2452" spans="1:10">
      <c r="A2452" t="s">
        <v>138</v>
      </c>
      <c r="B2452" t="s">
        <v>109</v>
      </c>
      <c r="C2452" t="s">
        <v>2351</v>
      </c>
      <c r="D2452" t="s">
        <v>139</v>
      </c>
      <c r="E2452" t="s">
        <v>2285</v>
      </c>
      <c r="F2452" t="s">
        <v>110</v>
      </c>
      <c r="G2452">
        <v>37935</v>
      </c>
      <c r="H2452" s="35">
        <f t="shared" si="38"/>
        <v>1.1762358207616664E-4</v>
      </c>
      <c r="I2452" s="23">
        <f>H2452*'POTW Flow Rate'!C$11</f>
        <v>1214.8210606259322</v>
      </c>
      <c r="J2452" s="12" t="s">
        <v>4627</v>
      </c>
    </row>
    <row r="2453" spans="1:10">
      <c r="A2453" t="s">
        <v>140</v>
      </c>
      <c r="B2453" t="s">
        <v>109</v>
      </c>
      <c r="C2453" t="s">
        <v>2354</v>
      </c>
      <c r="D2453" t="s">
        <v>2370</v>
      </c>
      <c r="E2453" t="s">
        <v>2285</v>
      </c>
      <c r="F2453" t="s">
        <v>110</v>
      </c>
      <c r="G2453">
        <v>39011</v>
      </c>
      <c r="H2453" s="35">
        <f t="shared" si="38"/>
        <v>1.2095989351188445E-4</v>
      </c>
      <c r="I2453" s="23">
        <f>H2453*'POTW Flow Rate'!C$11</f>
        <v>1249.2786185864832</v>
      </c>
      <c r="J2453" s="12" t="s">
        <v>4627</v>
      </c>
    </row>
    <row r="2454" spans="1:10">
      <c r="A2454" t="s">
        <v>141</v>
      </c>
      <c r="B2454" t="s">
        <v>109</v>
      </c>
      <c r="C2454" t="s">
        <v>2357</v>
      </c>
      <c r="D2454" t="s">
        <v>142</v>
      </c>
      <c r="E2454" t="s">
        <v>2285</v>
      </c>
      <c r="F2454" t="s">
        <v>110</v>
      </c>
      <c r="G2454">
        <v>17855</v>
      </c>
      <c r="H2454" s="35">
        <f t="shared" si="38"/>
        <v>5.5362305469090692E-5</v>
      </c>
      <c r="I2454" s="23">
        <f>H2454*'POTW Flow Rate'!C$11</f>
        <v>571.78410537698744</v>
      </c>
      <c r="J2454" s="12" t="s">
        <v>4627</v>
      </c>
    </row>
    <row r="2455" spans="1:10">
      <c r="A2455" t="s">
        <v>143</v>
      </c>
      <c r="B2455" t="s">
        <v>109</v>
      </c>
      <c r="C2455" t="s">
        <v>2360</v>
      </c>
      <c r="D2455" t="s">
        <v>2373</v>
      </c>
      <c r="E2455" t="s">
        <v>2285</v>
      </c>
      <c r="F2455" t="s">
        <v>110</v>
      </c>
      <c r="G2455">
        <v>41402</v>
      </c>
      <c r="H2455" s="35">
        <f t="shared" si="38"/>
        <v>1.2837357440668119E-4</v>
      </c>
      <c r="I2455" s="23">
        <f>H2455*'POTW Flow Rate'!C$11</f>
        <v>1325.8474114151797</v>
      </c>
      <c r="J2455" s="12" t="s">
        <v>4627</v>
      </c>
    </row>
    <row r="2456" spans="1:10">
      <c r="A2456" t="s">
        <v>144</v>
      </c>
      <c r="B2456" t="s">
        <v>109</v>
      </c>
      <c r="C2456" t="s">
        <v>2363</v>
      </c>
      <c r="D2456" t="s">
        <v>4706</v>
      </c>
      <c r="E2456" t="s">
        <v>2285</v>
      </c>
      <c r="F2456" t="s">
        <v>110</v>
      </c>
      <c r="G2456">
        <v>49472</v>
      </c>
      <c r="H2456" s="35">
        <f t="shared" si="38"/>
        <v>1.533959101745648E-4</v>
      </c>
      <c r="I2456" s="23">
        <f>H2456*'POTW Flow Rate'!C$11</f>
        <v>1584.2790961193123</v>
      </c>
      <c r="J2456" s="12" t="s">
        <v>4627</v>
      </c>
    </row>
    <row r="2457" spans="1:10">
      <c r="A2457" t="s">
        <v>145</v>
      </c>
      <c r="B2457" t="s">
        <v>109</v>
      </c>
      <c r="C2457" t="s">
        <v>2366</v>
      </c>
      <c r="D2457" t="s">
        <v>146</v>
      </c>
      <c r="E2457" t="s">
        <v>2285</v>
      </c>
      <c r="F2457" t="s">
        <v>110</v>
      </c>
      <c r="G2457">
        <v>28853</v>
      </c>
      <c r="H2457" s="35">
        <f t="shared" si="38"/>
        <v>8.9463377188444345E-5</v>
      </c>
      <c r="I2457" s="23">
        <f>H2457*'POTW Flow Rate'!C$11</f>
        <v>923.98133813734069</v>
      </c>
      <c r="J2457" s="12" t="s">
        <v>4627</v>
      </c>
    </row>
    <row r="2458" spans="1:10">
      <c r="A2458" t="s">
        <v>147</v>
      </c>
      <c r="B2458" t="s">
        <v>109</v>
      </c>
      <c r="C2458" t="s">
        <v>2369</v>
      </c>
      <c r="D2458" t="s">
        <v>148</v>
      </c>
      <c r="E2458" t="s">
        <v>2285</v>
      </c>
      <c r="F2458" t="s">
        <v>110</v>
      </c>
      <c r="G2458">
        <v>22864</v>
      </c>
      <c r="H2458" s="35">
        <f t="shared" si="38"/>
        <v>7.0893517347817947E-5</v>
      </c>
      <c r="I2458" s="23">
        <f>H2458*'POTW Flow Rate'!C$11</f>
        <v>732.1910829089577</v>
      </c>
      <c r="J2458" s="12" t="s">
        <v>4627</v>
      </c>
    </row>
    <row r="2459" spans="1:10">
      <c r="A2459" t="s">
        <v>149</v>
      </c>
      <c r="B2459" t="s">
        <v>109</v>
      </c>
      <c r="C2459" t="s">
        <v>2372</v>
      </c>
      <c r="D2459" t="s">
        <v>2379</v>
      </c>
      <c r="E2459" t="s">
        <v>2285</v>
      </c>
      <c r="F2459" t="s">
        <v>110</v>
      </c>
      <c r="G2459">
        <v>68335</v>
      </c>
      <c r="H2459" s="35">
        <f t="shared" si="38"/>
        <v>2.1188368211875173E-4</v>
      </c>
      <c r="I2459" s="23">
        <f>H2459*'POTW Flow Rate'!C$11</f>
        <v>2188.3431442697524</v>
      </c>
      <c r="J2459" s="12" t="s">
        <v>4627</v>
      </c>
    </row>
    <row r="2460" spans="1:10">
      <c r="A2460" t="s">
        <v>150</v>
      </c>
      <c r="B2460" t="s">
        <v>109</v>
      </c>
      <c r="C2460" t="s">
        <v>2375</v>
      </c>
      <c r="D2460" t="s">
        <v>4545</v>
      </c>
      <c r="E2460" t="s">
        <v>2285</v>
      </c>
      <c r="F2460" t="s">
        <v>110</v>
      </c>
      <c r="G2460">
        <v>13425</v>
      </c>
      <c r="H2460" s="35">
        <f t="shared" si="38"/>
        <v>4.1626376416832401E-5</v>
      </c>
      <c r="I2460" s="23">
        <f>H2460*'POTW Flow Rate'!C$11</f>
        <v>429.91888068810169</v>
      </c>
      <c r="J2460" s="12" t="s">
        <v>4627</v>
      </c>
    </row>
    <row r="2461" spans="1:10">
      <c r="A2461" t="s">
        <v>151</v>
      </c>
      <c r="B2461" t="s">
        <v>109</v>
      </c>
      <c r="C2461" t="s">
        <v>2378</v>
      </c>
      <c r="D2461" t="s">
        <v>152</v>
      </c>
      <c r="E2461" t="s">
        <v>2285</v>
      </c>
      <c r="F2461" t="s">
        <v>110</v>
      </c>
      <c r="G2461">
        <v>63036</v>
      </c>
      <c r="H2461" s="35">
        <f t="shared" si="38"/>
        <v>1.9545327849619719E-4</v>
      </c>
      <c r="I2461" s="23">
        <f>H2461*'POTW Flow Rate'!C$11</f>
        <v>2018.6492784398645</v>
      </c>
      <c r="J2461" s="12" t="s">
        <v>4627</v>
      </c>
    </row>
    <row r="2462" spans="1:10">
      <c r="A2462" t="s">
        <v>153</v>
      </c>
      <c r="B2462" t="s">
        <v>109</v>
      </c>
      <c r="C2462" t="s">
        <v>2381</v>
      </c>
      <c r="D2462" t="s">
        <v>3045</v>
      </c>
      <c r="E2462" t="s">
        <v>2285</v>
      </c>
      <c r="F2462" t="s">
        <v>110</v>
      </c>
      <c r="G2462">
        <v>351220</v>
      </c>
      <c r="H2462" s="35">
        <f t="shared" si="38"/>
        <v>1.0890142216104189E-3</v>
      </c>
      <c r="I2462" s="23">
        <f>H2462*'POTW Flow Rate'!C$11</f>
        <v>11247.382441361271</v>
      </c>
      <c r="J2462" s="12" t="s">
        <v>4627</v>
      </c>
    </row>
    <row r="2463" spans="1:10">
      <c r="A2463" t="s">
        <v>154</v>
      </c>
      <c r="B2463" t="s">
        <v>109</v>
      </c>
      <c r="C2463" t="s">
        <v>2384</v>
      </c>
      <c r="D2463" t="s">
        <v>3245</v>
      </c>
      <c r="E2463" t="s">
        <v>2285</v>
      </c>
      <c r="F2463" t="s">
        <v>110</v>
      </c>
      <c r="G2463">
        <v>6657</v>
      </c>
      <c r="H2463" s="35">
        <f t="shared" si="38"/>
        <v>2.0641101512614769E-5</v>
      </c>
      <c r="I2463" s="23">
        <f>H2463*'POTW Flow Rate'!C$11</f>
        <v>213.18212206634584</v>
      </c>
      <c r="J2463" s="12" t="s">
        <v>4627</v>
      </c>
    </row>
    <row r="2464" spans="1:10">
      <c r="A2464" t="s">
        <v>155</v>
      </c>
      <c r="B2464" t="s">
        <v>109</v>
      </c>
      <c r="C2464" t="s">
        <v>2387</v>
      </c>
      <c r="D2464" t="s">
        <v>156</v>
      </c>
      <c r="E2464" t="s">
        <v>2285</v>
      </c>
      <c r="F2464" t="s">
        <v>110</v>
      </c>
      <c r="G2464">
        <v>25965</v>
      </c>
      <c r="H2464" s="35">
        <f t="shared" si="38"/>
        <v>8.0508667684398759E-5</v>
      </c>
      <c r="I2464" s="23">
        <f>H2464*'POTW Flow Rate'!C$11</f>
        <v>831.49674019117776</v>
      </c>
      <c r="J2464" s="12" t="s">
        <v>4627</v>
      </c>
    </row>
    <row r="2465" spans="1:10">
      <c r="A2465" t="s">
        <v>157</v>
      </c>
      <c r="B2465" t="s">
        <v>109</v>
      </c>
      <c r="C2465" t="s">
        <v>2390</v>
      </c>
      <c r="D2465" t="s">
        <v>4549</v>
      </c>
      <c r="E2465" t="s">
        <v>2285</v>
      </c>
      <c r="F2465" t="s">
        <v>110</v>
      </c>
      <c r="G2465">
        <v>25870</v>
      </c>
      <c r="H2465" s="35">
        <f t="shared" si="38"/>
        <v>8.0214104871765678E-5</v>
      </c>
      <c r="I2465" s="23">
        <f>H2465*'POTW Flow Rate'!C$11</f>
        <v>828.45448367979077</v>
      </c>
      <c r="J2465" s="12" t="s">
        <v>4627</v>
      </c>
    </row>
    <row r="2466" spans="1:10">
      <c r="A2466" t="s">
        <v>158</v>
      </c>
      <c r="B2466" t="s">
        <v>109</v>
      </c>
      <c r="C2466" t="s">
        <v>2393</v>
      </c>
      <c r="D2466" t="s">
        <v>159</v>
      </c>
      <c r="E2466" t="s">
        <v>2285</v>
      </c>
      <c r="F2466" t="s">
        <v>110</v>
      </c>
      <c r="G2466">
        <v>56735</v>
      </c>
      <c r="H2466" s="35">
        <f t="shared" si="38"/>
        <v>1.7591601236566006E-4</v>
      </c>
      <c r="I2466" s="23">
        <f>H2466*'POTW Flow Rate'!C$11</f>
        <v>1816.8676123530317</v>
      </c>
      <c r="J2466" s="12" t="s">
        <v>4627</v>
      </c>
    </row>
    <row r="2467" spans="1:10">
      <c r="A2467" t="s">
        <v>160</v>
      </c>
      <c r="B2467" t="s">
        <v>109</v>
      </c>
      <c r="C2467" t="s">
        <v>2396</v>
      </c>
      <c r="D2467" t="s">
        <v>3933</v>
      </c>
      <c r="E2467" t="s">
        <v>2285</v>
      </c>
      <c r="F2467" t="s">
        <v>110</v>
      </c>
      <c r="G2467">
        <v>18185</v>
      </c>
      <c r="H2467" s="35">
        <f t="shared" si="38"/>
        <v>5.6385523660342434E-5</v>
      </c>
      <c r="I2467" s="23">
        <f>H2467*'POTW Flow Rate'!C$11</f>
        <v>582.35194378496305</v>
      </c>
      <c r="J2467" s="12" t="s">
        <v>4627</v>
      </c>
    </row>
    <row r="2468" spans="1:10">
      <c r="A2468" t="s">
        <v>161</v>
      </c>
      <c r="B2468" t="s">
        <v>109</v>
      </c>
      <c r="C2468" t="s">
        <v>2399</v>
      </c>
      <c r="D2468" t="s">
        <v>4551</v>
      </c>
      <c r="E2468" t="s">
        <v>2285</v>
      </c>
      <c r="F2468" t="s">
        <v>110</v>
      </c>
      <c r="G2468">
        <v>28009</v>
      </c>
      <c r="H2468" s="35">
        <f t="shared" si="38"/>
        <v>8.6846419147788365E-5</v>
      </c>
      <c r="I2468" s="23">
        <f>H2468*'POTW Flow Rate'!C$11</f>
        <v>896.95329081512409</v>
      </c>
      <c r="J2468" s="12" t="s">
        <v>4627</v>
      </c>
    </row>
    <row r="2469" spans="1:10">
      <c r="A2469" t="s">
        <v>162</v>
      </c>
      <c r="B2469" t="s">
        <v>109</v>
      </c>
      <c r="C2469" t="s">
        <v>2402</v>
      </c>
      <c r="D2469" t="s">
        <v>2385</v>
      </c>
      <c r="E2469" t="s">
        <v>2285</v>
      </c>
      <c r="F2469" t="s">
        <v>110</v>
      </c>
      <c r="G2469">
        <v>32204</v>
      </c>
      <c r="H2469" s="35">
        <f t="shared" si="38"/>
        <v>9.9853692821427975E-5</v>
      </c>
      <c r="I2469" s="23">
        <f>H2469*'POTW Flow Rate'!C$11</f>
        <v>1031.292933607421</v>
      </c>
      <c r="J2469" s="12" t="s">
        <v>4627</v>
      </c>
    </row>
    <row r="2470" spans="1:10">
      <c r="A2470" t="s">
        <v>163</v>
      </c>
      <c r="B2470" t="s">
        <v>109</v>
      </c>
      <c r="C2470" t="s">
        <v>2405</v>
      </c>
      <c r="D2470" t="s">
        <v>5231</v>
      </c>
      <c r="E2470" t="s">
        <v>2285</v>
      </c>
      <c r="F2470" t="s">
        <v>110</v>
      </c>
      <c r="G2470">
        <v>24384</v>
      </c>
      <c r="H2470" s="35">
        <f t="shared" si="38"/>
        <v>7.5606522349947212E-5</v>
      </c>
      <c r="I2470" s="23">
        <f>H2470*'POTW Flow Rate'!C$11</f>
        <v>780.86718709114882</v>
      </c>
      <c r="J2470" s="12" t="s">
        <v>4627</v>
      </c>
    </row>
    <row r="2471" spans="1:10">
      <c r="A2471" t="s">
        <v>164</v>
      </c>
      <c r="B2471" t="s">
        <v>109</v>
      </c>
      <c r="C2471" t="s">
        <v>2408</v>
      </c>
      <c r="D2471" t="s">
        <v>2388</v>
      </c>
      <c r="E2471" t="s">
        <v>2285</v>
      </c>
      <c r="F2471" t="s">
        <v>110</v>
      </c>
      <c r="G2471">
        <v>8267</v>
      </c>
      <c r="H2471" s="35">
        <f t="shared" si="38"/>
        <v>2.5633166021449047E-5</v>
      </c>
      <c r="I2471" s="23">
        <f>H2471*'POTW Flow Rate'!C$11</f>
        <v>264.74036399616659</v>
      </c>
      <c r="J2471" s="12" t="s">
        <v>4627</v>
      </c>
    </row>
    <row r="2472" spans="1:10">
      <c r="A2472" t="s">
        <v>165</v>
      </c>
      <c r="B2472" t="s">
        <v>109</v>
      </c>
      <c r="C2472" t="s">
        <v>2411</v>
      </c>
      <c r="D2472" t="s">
        <v>2253</v>
      </c>
      <c r="E2472" t="s">
        <v>2285</v>
      </c>
      <c r="F2472" t="s">
        <v>110</v>
      </c>
      <c r="G2472">
        <v>18135</v>
      </c>
      <c r="H2472" s="35">
        <f t="shared" si="38"/>
        <v>5.6230490601061866E-5</v>
      </c>
      <c r="I2472" s="23">
        <f>H2472*'POTW Flow Rate'!C$11</f>
        <v>580.75075614739103</v>
      </c>
      <c r="J2472" s="12" t="s">
        <v>4627</v>
      </c>
    </row>
    <row r="2473" spans="1:10">
      <c r="A2473" t="s">
        <v>166</v>
      </c>
      <c r="B2473" t="s">
        <v>109</v>
      </c>
      <c r="C2473" t="s">
        <v>2414</v>
      </c>
      <c r="D2473" t="s">
        <v>2391</v>
      </c>
      <c r="E2473" t="s">
        <v>2285</v>
      </c>
      <c r="F2473" t="s">
        <v>110</v>
      </c>
      <c r="G2473">
        <v>11568</v>
      </c>
      <c r="H2473" s="35">
        <f t="shared" si="38"/>
        <v>3.5868448595152117E-5</v>
      </c>
      <c r="I2473" s="23">
        <f>H2473*'POTW Flow Rate'!C$11</f>
        <v>370.45077182867487</v>
      </c>
      <c r="J2473" s="12" t="s">
        <v>4627</v>
      </c>
    </row>
    <row r="2474" spans="1:10">
      <c r="A2474" t="s">
        <v>167</v>
      </c>
      <c r="B2474" t="s">
        <v>109</v>
      </c>
      <c r="C2474" t="s">
        <v>2417</v>
      </c>
      <c r="D2474" t="s">
        <v>2394</v>
      </c>
      <c r="E2474" t="s">
        <v>2285</v>
      </c>
      <c r="F2474" t="s">
        <v>110</v>
      </c>
      <c r="G2474">
        <v>52677</v>
      </c>
      <c r="H2474" s="35">
        <f t="shared" si="38"/>
        <v>1.6333352927444918E-4</v>
      </c>
      <c r="I2474" s="23">
        <f>H2474*'POTW Flow Rate'!C$11</f>
        <v>1686.9152236876821</v>
      </c>
      <c r="J2474" s="12" t="s">
        <v>4627</v>
      </c>
    </row>
    <row r="2475" spans="1:10">
      <c r="A2475" t="s">
        <v>168</v>
      </c>
      <c r="B2475" t="s">
        <v>109</v>
      </c>
      <c r="C2475" t="s">
        <v>2420</v>
      </c>
      <c r="D2475" t="s">
        <v>2658</v>
      </c>
      <c r="E2475" t="s">
        <v>2285</v>
      </c>
      <c r="F2475" t="s">
        <v>110</v>
      </c>
      <c r="G2475">
        <v>17859</v>
      </c>
      <c r="H2475" s="35">
        <f t="shared" si="38"/>
        <v>5.5374708113833136E-5</v>
      </c>
      <c r="I2475" s="23">
        <f>H2475*'POTW Flow Rate'!C$11</f>
        <v>571.91220038799315</v>
      </c>
      <c r="J2475" s="12" t="s">
        <v>4627</v>
      </c>
    </row>
    <row r="2476" spans="1:10">
      <c r="A2476" t="s">
        <v>169</v>
      </c>
      <c r="B2476" t="s">
        <v>109</v>
      </c>
      <c r="C2476" t="s">
        <v>2423</v>
      </c>
      <c r="D2476" t="s">
        <v>4570</v>
      </c>
      <c r="E2476" t="s">
        <v>2285</v>
      </c>
      <c r="F2476" t="s">
        <v>110</v>
      </c>
      <c r="G2476">
        <v>448644</v>
      </c>
      <c r="H2476" s="35">
        <f t="shared" si="38"/>
        <v>1.3910930369574195E-3</v>
      </c>
      <c r="I2476" s="23">
        <f>H2476*'POTW Flow Rate'!C$11</f>
        <v>14367.264529417707</v>
      </c>
      <c r="J2476" s="12" t="s">
        <v>4627</v>
      </c>
    </row>
    <row r="2477" spans="1:10">
      <c r="A2477" t="s">
        <v>170</v>
      </c>
      <c r="B2477" t="s">
        <v>109</v>
      </c>
      <c r="C2477" t="s">
        <v>2426</v>
      </c>
      <c r="D2477" t="s">
        <v>2770</v>
      </c>
      <c r="E2477" t="s">
        <v>2285</v>
      </c>
      <c r="F2477" t="s">
        <v>110</v>
      </c>
      <c r="G2477">
        <v>7631</v>
      </c>
      <c r="H2477" s="35">
        <f t="shared" si="38"/>
        <v>2.3661145507400226E-5</v>
      </c>
      <c r="I2477" s="23">
        <f>H2477*'POTW Flow Rate'!C$11</f>
        <v>244.37325724624984</v>
      </c>
      <c r="J2477" s="12" t="s">
        <v>4627</v>
      </c>
    </row>
    <row r="2478" spans="1:10">
      <c r="A2478" t="s">
        <v>171</v>
      </c>
      <c r="B2478" t="s">
        <v>109</v>
      </c>
      <c r="C2478" t="s">
        <v>2429</v>
      </c>
      <c r="D2478" t="s">
        <v>2400</v>
      </c>
      <c r="E2478" t="s">
        <v>2285</v>
      </c>
      <c r="F2478" t="s">
        <v>110</v>
      </c>
      <c r="G2478">
        <v>27382</v>
      </c>
      <c r="H2478" s="35">
        <f t="shared" si="38"/>
        <v>8.4902304584410043E-5</v>
      </c>
      <c r="I2478" s="23">
        <f>H2478*'POTW Flow Rate'!C$11</f>
        <v>876.87439783997024</v>
      </c>
      <c r="J2478" s="12" t="s">
        <v>4627</v>
      </c>
    </row>
    <row r="2479" spans="1:10">
      <c r="A2479" t="s">
        <v>172</v>
      </c>
      <c r="B2479" t="s">
        <v>109</v>
      </c>
      <c r="C2479" t="s">
        <v>2432</v>
      </c>
      <c r="D2479" t="s">
        <v>2403</v>
      </c>
      <c r="E2479" t="s">
        <v>2285</v>
      </c>
      <c r="F2479" t="s">
        <v>110</v>
      </c>
      <c r="G2479">
        <v>42274</v>
      </c>
      <c r="H2479" s="35">
        <f t="shared" si="38"/>
        <v>1.3107735096053429E-4</v>
      </c>
      <c r="I2479" s="23">
        <f>H2479*'POTW Flow Rate'!C$11</f>
        <v>1353.7721238144366</v>
      </c>
      <c r="J2479" s="12" t="s">
        <v>4627</v>
      </c>
    </row>
    <row r="2480" spans="1:10">
      <c r="A2480" t="s">
        <v>173</v>
      </c>
      <c r="B2480" t="s">
        <v>109</v>
      </c>
      <c r="C2480" t="s">
        <v>2435</v>
      </c>
      <c r="D2480" t="s">
        <v>1731</v>
      </c>
      <c r="E2480" t="s">
        <v>2285</v>
      </c>
      <c r="F2480" t="s">
        <v>110</v>
      </c>
      <c r="G2480">
        <v>11906</v>
      </c>
      <c r="H2480" s="35">
        <f t="shared" si="38"/>
        <v>3.691647207588876E-5</v>
      </c>
      <c r="I2480" s="23">
        <f>H2480*'POTW Flow Rate'!C$11</f>
        <v>381.27480025866214</v>
      </c>
      <c r="J2480" s="12" t="s">
        <v>4627</v>
      </c>
    </row>
    <row r="2481" spans="1:10">
      <c r="A2481" t="s">
        <v>174</v>
      </c>
      <c r="B2481" t="s">
        <v>109</v>
      </c>
      <c r="C2481" t="s">
        <v>2438</v>
      </c>
      <c r="D2481" t="s">
        <v>2664</v>
      </c>
      <c r="E2481" t="s">
        <v>2285</v>
      </c>
      <c r="F2481" t="s">
        <v>110</v>
      </c>
      <c r="G2481">
        <v>33637</v>
      </c>
      <c r="H2481" s="35">
        <f t="shared" si="38"/>
        <v>1.0429694030040905E-4</v>
      </c>
      <c r="I2481" s="23">
        <f>H2481*'POTW Flow Rate'!C$11</f>
        <v>1077.1829713002367</v>
      </c>
      <c r="J2481" s="12" t="s">
        <v>4627</v>
      </c>
    </row>
    <row r="2482" spans="1:10">
      <c r="A2482" t="s">
        <v>175</v>
      </c>
      <c r="B2482" t="s">
        <v>109</v>
      </c>
      <c r="C2482" t="s">
        <v>2441</v>
      </c>
      <c r="D2482" t="s">
        <v>176</v>
      </c>
      <c r="E2482" t="s">
        <v>2285</v>
      </c>
      <c r="F2482" t="s">
        <v>110</v>
      </c>
      <c r="G2482">
        <v>50771</v>
      </c>
      <c r="H2482" s="35">
        <f t="shared" si="38"/>
        <v>1.5742366905467395E-4</v>
      </c>
      <c r="I2482" s="23">
        <f>H2482*'POTW Flow Rate'!C$11</f>
        <v>1625.8779509434348</v>
      </c>
      <c r="J2482" s="12" t="s">
        <v>4627</v>
      </c>
    </row>
    <row r="2483" spans="1:10">
      <c r="A2483" t="s">
        <v>177</v>
      </c>
      <c r="B2483" t="s">
        <v>109</v>
      </c>
      <c r="C2483" t="s">
        <v>2444</v>
      </c>
      <c r="D2483" t="s">
        <v>178</v>
      </c>
      <c r="E2483" t="s">
        <v>2285</v>
      </c>
      <c r="F2483" t="s">
        <v>110</v>
      </c>
      <c r="G2483">
        <v>52626</v>
      </c>
      <c r="H2483" s="35">
        <f t="shared" si="38"/>
        <v>1.6317539555398301E-4</v>
      </c>
      <c r="I2483" s="23">
        <f>H2483*'POTW Flow Rate'!C$11</f>
        <v>1685.2820122973587</v>
      </c>
      <c r="J2483" s="12" t="s">
        <v>4627</v>
      </c>
    </row>
    <row r="2484" spans="1:10">
      <c r="A2484" t="s">
        <v>179</v>
      </c>
      <c r="B2484" t="s">
        <v>109</v>
      </c>
      <c r="C2484" t="s">
        <v>2447</v>
      </c>
      <c r="D2484" t="s">
        <v>180</v>
      </c>
      <c r="E2484" t="s">
        <v>2285</v>
      </c>
      <c r="F2484" t="s">
        <v>110</v>
      </c>
      <c r="G2484">
        <v>26267</v>
      </c>
      <c r="H2484" s="35">
        <f t="shared" si="38"/>
        <v>8.1445067362453388E-5</v>
      </c>
      <c r="I2484" s="23">
        <f>H2484*'POTW Flow Rate'!C$11</f>
        <v>841.16791352211305</v>
      </c>
      <c r="J2484" s="12" t="s">
        <v>4627</v>
      </c>
    </row>
    <row r="2485" spans="1:10">
      <c r="A2485" t="s">
        <v>181</v>
      </c>
      <c r="B2485" t="s">
        <v>109</v>
      </c>
      <c r="C2485" t="s">
        <v>2450</v>
      </c>
      <c r="D2485" t="s">
        <v>2415</v>
      </c>
      <c r="E2485" t="s">
        <v>2285</v>
      </c>
      <c r="F2485" t="s">
        <v>110</v>
      </c>
      <c r="G2485">
        <v>23003</v>
      </c>
      <c r="H2485" s="35">
        <f t="shared" si="38"/>
        <v>7.1324509252617936E-5</v>
      </c>
      <c r="I2485" s="23">
        <f>H2485*'POTW Flow Rate'!C$11</f>
        <v>736.64238454140821</v>
      </c>
      <c r="J2485" s="12" t="s">
        <v>4627</v>
      </c>
    </row>
    <row r="2486" spans="1:10">
      <c r="A2486" t="s">
        <v>182</v>
      </c>
      <c r="B2486" t="s">
        <v>109</v>
      </c>
      <c r="C2486" t="s">
        <v>2453</v>
      </c>
      <c r="D2486" t="s">
        <v>2418</v>
      </c>
      <c r="E2486" t="s">
        <v>2285</v>
      </c>
      <c r="F2486" t="s">
        <v>110</v>
      </c>
      <c r="G2486">
        <v>98178</v>
      </c>
      <c r="H2486" s="35">
        <f t="shared" si="38"/>
        <v>3.0441671388095132E-4</v>
      </c>
      <c r="I2486" s="23">
        <f>H2486*'POTW Flow Rate'!C$11</f>
        <v>3144.0279976310203</v>
      </c>
      <c r="J2486" s="12" t="s">
        <v>4627</v>
      </c>
    </row>
    <row r="2487" spans="1:10">
      <c r="A2487" t="s">
        <v>183</v>
      </c>
      <c r="B2487" t="s">
        <v>109</v>
      </c>
      <c r="C2487" t="s">
        <v>2456</v>
      </c>
      <c r="D2487" t="s">
        <v>2424</v>
      </c>
      <c r="E2487" t="s">
        <v>2285</v>
      </c>
      <c r="F2487" t="s">
        <v>110</v>
      </c>
      <c r="G2487">
        <v>28407</v>
      </c>
      <c r="H2487" s="35">
        <f t="shared" si="38"/>
        <v>8.8080482299661672E-5</v>
      </c>
      <c r="I2487" s="23">
        <f>H2487*'POTW Flow Rate'!C$11</f>
        <v>909.69874441019772</v>
      </c>
      <c r="J2487" s="12" t="s">
        <v>4627</v>
      </c>
    </row>
    <row r="2488" spans="1:10">
      <c r="A2488" t="s">
        <v>184</v>
      </c>
      <c r="B2488" t="s">
        <v>109</v>
      </c>
      <c r="C2488" t="s">
        <v>2459</v>
      </c>
      <c r="D2488" t="s">
        <v>2427</v>
      </c>
      <c r="E2488" t="s">
        <v>2285</v>
      </c>
      <c r="F2488" t="s">
        <v>110</v>
      </c>
      <c r="G2488">
        <v>31269</v>
      </c>
      <c r="H2488" s="35">
        <f t="shared" si="38"/>
        <v>9.6954574612881372E-5</v>
      </c>
      <c r="I2488" s="23">
        <f>H2488*'POTW Flow Rate'!C$11</f>
        <v>1001.3507247848233</v>
      </c>
      <c r="J2488" s="12" t="s">
        <v>4627</v>
      </c>
    </row>
    <row r="2489" spans="1:10">
      <c r="A2489" t="s">
        <v>185</v>
      </c>
      <c r="B2489" t="s">
        <v>109</v>
      </c>
      <c r="C2489" t="s">
        <v>2462</v>
      </c>
      <c r="D2489" t="s">
        <v>186</v>
      </c>
      <c r="E2489" t="s">
        <v>2285</v>
      </c>
      <c r="F2489" t="s">
        <v>110</v>
      </c>
      <c r="G2489">
        <v>85515</v>
      </c>
      <c r="H2489" s="35">
        <f t="shared" si="38"/>
        <v>2.6515304128755477E-4</v>
      </c>
      <c r="I2489" s="23">
        <f>H2489*'POTW Flow Rate'!C$11</f>
        <v>2738.5112165395171</v>
      </c>
      <c r="J2489" s="12" t="s">
        <v>4627</v>
      </c>
    </row>
    <row r="2490" spans="1:10">
      <c r="A2490" t="s">
        <v>187</v>
      </c>
      <c r="B2490" t="s">
        <v>109</v>
      </c>
      <c r="C2490" t="s">
        <v>2465</v>
      </c>
      <c r="D2490" t="s">
        <v>4184</v>
      </c>
      <c r="E2490" t="s">
        <v>2285</v>
      </c>
      <c r="F2490" t="s">
        <v>110</v>
      </c>
      <c r="G2490">
        <v>11701</v>
      </c>
      <c r="H2490" s="35">
        <f t="shared" si="38"/>
        <v>3.6280836532838427E-5</v>
      </c>
      <c r="I2490" s="23">
        <f>H2490*'POTW Flow Rate'!C$11</f>
        <v>374.70993094461659</v>
      </c>
      <c r="J2490" s="12" t="s">
        <v>4627</v>
      </c>
    </row>
    <row r="2491" spans="1:10">
      <c r="A2491" t="s">
        <v>188</v>
      </c>
      <c r="B2491" t="s">
        <v>109</v>
      </c>
      <c r="C2491" t="s">
        <v>2468</v>
      </c>
      <c r="D2491" t="s">
        <v>2433</v>
      </c>
      <c r="E2491" t="s">
        <v>2285</v>
      </c>
      <c r="F2491" t="s">
        <v>110</v>
      </c>
      <c r="G2491">
        <v>45233</v>
      </c>
      <c r="H2491" s="35">
        <f t="shared" si="38"/>
        <v>1.402522074087583E-4</v>
      </c>
      <c r="I2491" s="23">
        <f>H2491*'POTW Flow Rate'!C$11</f>
        <v>1448.530408205952</v>
      </c>
      <c r="J2491" s="12" t="s">
        <v>4627</v>
      </c>
    </row>
    <row r="2492" spans="1:10">
      <c r="A2492" t="s">
        <v>189</v>
      </c>
      <c r="B2492" t="s">
        <v>109</v>
      </c>
      <c r="C2492" t="s">
        <v>2471</v>
      </c>
      <c r="D2492" t="s">
        <v>2436</v>
      </c>
      <c r="E2492" t="s">
        <v>2285</v>
      </c>
      <c r="F2492" t="s">
        <v>110</v>
      </c>
      <c r="G2492">
        <v>189961</v>
      </c>
      <c r="H2492" s="35">
        <f t="shared" si="38"/>
        <v>5.8900469947991807E-4</v>
      </c>
      <c r="I2492" s="23">
        <f>H2492*'POTW Flow Rate'!C$11</f>
        <v>6083.264096416573</v>
      </c>
      <c r="J2492" s="12" t="s">
        <v>4627</v>
      </c>
    </row>
    <row r="2493" spans="1:10">
      <c r="A2493" t="s">
        <v>190</v>
      </c>
      <c r="B2493" t="s">
        <v>109</v>
      </c>
      <c r="C2493" t="s">
        <v>2474</v>
      </c>
      <c r="D2493" t="s">
        <v>3961</v>
      </c>
      <c r="E2493" t="s">
        <v>2285</v>
      </c>
      <c r="F2493" t="s">
        <v>110</v>
      </c>
      <c r="G2493">
        <v>6319</v>
      </c>
      <c r="H2493" s="35">
        <f t="shared" si="38"/>
        <v>1.9593078031878133E-5</v>
      </c>
      <c r="I2493" s="23">
        <f>H2493*'POTW Flow Rate'!C$11</f>
        <v>202.35809363635863</v>
      </c>
      <c r="J2493" s="12" t="s">
        <v>4627</v>
      </c>
    </row>
    <row r="2494" spans="1:10">
      <c r="A2494" t="s">
        <v>191</v>
      </c>
      <c r="B2494" t="s">
        <v>109</v>
      </c>
      <c r="C2494" t="s">
        <v>2477</v>
      </c>
      <c r="D2494" t="s">
        <v>2439</v>
      </c>
      <c r="E2494" t="s">
        <v>2285</v>
      </c>
      <c r="F2494" t="s">
        <v>110</v>
      </c>
      <c r="G2494">
        <v>21660</v>
      </c>
      <c r="H2494" s="35">
        <f t="shared" si="38"/>
        <v>6.716032128034189E-5</v>
      </c>
      <c r="I2494" s="23">
        <f>H2494*'POTW Flow Rate'!C$11</f>
        <v>693.63448459622225</v>
      </c>
      <c r="J2494" s="12" t="s">
        <v>4627</v>
      </c>
    </row>
    <row r="2495" spans="1:10">
      <c r="A2495" t="s">
        <v>192</v>
      </c>
      <c r="B2495" t="s">
        <v>109</v>
      </c>
      <c r="C2495" t="s">
        <v>2480</v>
      </c>
      <c r="D2495" t="s">
        <v>193</v>
      </c>
      <c r="E2495" t="s">
        <v>2285</v>
      </c>
      <c r="F2495" t="s">
        <v>110</v>
      </c>
      <c r="G2495">
        <v>30941</v>
      </c>
      <c r="H2495" s="35">
        <f t="shared" si="38"/>
        <v>9.5937557744000846E-5</v>
      </c>
      <c r="I2495" s="23">
        <f>H2495*'POTW Flow Rate'!C$11</f>
        <v>990.84693388235053</v>
      </c>
      <c r="J2495" s="12" t="s">
        <v>4627</v>
      </c>
    </row>
    <row r="2496" spans="1:10">
      <c r="A2496" t="s">
        <v>194</v>
      </c>
      <c r="B2496" t="s">
        <v>109</v>
      </c>
      <c r="C2496" t="s">
        <v>2483</v>
      </c>
      <c r="D2496" t="s">
        <v>195</v>
      </c>
      <c r="E2496" t="s">
        <v>2285</v>
      </c>
      <c r="F2496" t="s">
        <v>110</v>
      </c>
      <c r="G2496">
        <v>22028</v>
      </c>
      <c r="H2496" s="35">
        <f t="shared" si="38"/>
        <v>6.8301364596646868E-5</v>
      </c>
      <c r="I2496" s="23">
        <f>H2496*'POTW Flow Rate'!C$11</f>
        <v>705.41922560875275</v>
      </c>
      <c r="J2496" s="12" t="s">
        <v>4627</v>
      </c>
    </row>
    <row r="2497" spans="1:10">
      <c r="A2497" t="s">
        <v>196</v>
      </c>
      <c r="B2497" t="s">
        <v>109</v>
      </c>
      <c r="C2497" t="s">
        <v>2713</v>
      </c>
      <c r="D2497" t="s">
        <v>2442</v>
      </c>
      <c r="E2497" t="s">
        <v>2285</v>
      </c>
      <c r="F2497" t="s">
        <v>110</v>
      </c>
      <c r="G2497">
        <v>7822</v>
      </c>
      <c r="H2497" s="35">
        <f t="shared" si="38"/>
        <v>2.4253371793851995E-5</v>
      </c>
      <c r="I2497" s="23">
        <f>H2497*'POTW Flow Rate'!C$11</f>
        <v>250.48979402177517</v>
      </c>
      <c r="J2497" s="12" t="s">
        <v>4627</v>
      </c>
    </row>
    <row r="2498" spans="1:10">
      <c r="A2498" t="s">
        <v>197</v>
      </c>
      <c r="B2498" t="s">
        <v>109</v>
      </c>
      <c r="C2498" t="s">
        <v>2716</v>
      </c>
      <c r="D2498" t="s">
        <v>198</v>
      </c>
      <c r="E2498" t="s">
        <v>2285</v>
      </c>
      <c r="F2498" t="s">
        <v>110</v>
      </c>
      <c r="G2498">
        <v>5124</v>
      </c>
      <c r="H2498" s="35">
        <f t="shared" si="38"/>
        <v>1.5887787915072568E-5</v>
      </c>
      <c r="I2498" s="23">
        <f>H2498*'POTW Flow Rate'!C$11</f>
        <v>164.08970909838609</v>
      </c>
      <c r="J2498" s="12" t="s">
        <v>4627</v>
      </c>
    </row>
    <row r="2499" spans="1:10">
      <c r="A2499" t="s">
        <v>199</v>
      </c>
      <c r="B2499" t="s">
        <v>109</v>
      </c>
      <c r="C2499" t="s">
        <v>2719</v>
      </c>
      <c r="D2499" t="s">
        <v>2692</v>
      </c>
      <c r="E2499" t="s">
        <v>2285</v>
      </c>
      <c r="F2499" t="s">
        <v>110</v>
      </c>
      <c r="G2499">
        <v>16730</v>
      </c>
      <c r="H2499" s="35">
        <f t="shared" ref="H2499:H2562" si="39">G2499/G$3226</f>
        <v>5.1874061635277921E-5</v>
      </c>
      <c r="I2499" s="23">
        <f>H2499*'POTW Flow Rate'!C$11</f>
        <v>535.7573835316158</v>
      </c>
      <c r="J2499" s="12" t="s">
        <v>4627</v>
      </c>
    </row>
    <row r="2500" spans="1:10">
      <c r="A2500" t="s">
        <v>200</v>
      </c>
      <c r="B2500" t="s">
        <v>109</v>
      </c>
      <c r="C2500" t="s">
        <v>2722</v>
      </c>
      <c r="D2500" t="s">
        <v>3098</v>
      </c>
      <c r="E2500" t="s">
        <v>2285</v>
      </c>
      <c r="F2500" t="s">
        <v>110</v>
      </c>
      <c r="G2500">
        <v>74165</v>
      </c>
      <c r="H2500" s="35">
        <f t="shared" si="39"/>
        <v>2.2996053683086592E-4</v>
      </c>
      <c r="I2500" s="23">
        <f>H2500*'POTW Flow Rate'!C$11</f>
        <v>2375.0416228106565</v>
      </c>
      <c r="J2500" s="12" t="s">
        <v>4627</v>
      </c>
    </row>
    <row r="2501" spans="1:10">
      <c r="A2501" t="s">
        <v>201</v>
      </c>
      <c r="B2501" t="s">
        <v>109</v>
      </c>
      <c r="C2501" t="s">
        <v>2725</v>
      </c>
      <c r="D2501" t="s">
        <v>202</v>
      </c>
      <c r="E2501" t="s">
        <v>2285</v>
      </c>
      <c r="F2501" t="s">
        <v>110</v>
      </c>
      <c r="G2501">
        <v>32641</v>
      </c>
      <c r="H2501" s="35">
        <f t="shared" si="39"/>
        <v>1.0120868175954014E-4</v>
      </c>
      <c r="I2501" s="23">
        <f>H2501*'POTW Flow Rate'!C$11</f>
        <v>1045.2873135598009</v>
      </c>
      <c r="J2501" s="12" t="s">
        <v>4627</v>
      </c>
    </row>
    <row r="2502" spans="1:10">
      <c r="A2502" t="s">
        <v>203</v>
      </c>
      <c r="B2502" t="s">
        <v>109</v>
      </c>
      <c r="C2502" t="s">
        <v>2727</v>
      </c>
      <c r="D2502" t="s">
        <v>204</v>
      </c>
      <c r="E2502" t="s">
        <v>2285</v>
      </c>
      <c r="F2502" t="s">
        <v>110</v>
      </c>
      <c r="G2502">
        <v>52748</v>
      </c>
      <c r="H2502" s="35">
        <f t="shared" si="39"/>
        <v>1.635536762186276E-4</v>
      </c>
      <c r="I2502" s="23">
        <f>H2502*'POTW Flow Rate'!C$11</f>
        <v>1689.1889101330346</v>
      </c>
      <c r="J2502" s="12" t="s">
        <v>4627</v>
      </c>
    </row>
    <row r="2503" spans="1:10">
      <c r="A2503" t="s">
        <v>205</v>
      </c>
      <c r="B2503" t="s">
        <v>109</v>
      </c>
      <c r="C2503" t="s">
        <v>2730</v>
      </c>
      <c r="D2503" t="s">
        <v>5300</v>
      </c>
      <c r="E2503" t="s">
        <v>2285</v>
      </c>
      <c r="F2503" t="s">
        <v>110</v>
      </c>
      <c r="G2503">
        <v>68079</v>
      </c>
      <c r="H2503" s="35">
        <f t="shared" si="39"/>
        <v>2.1108991285523522E-4</v>
      </c>
      <c r="I2503" s="23">
        <f>H2503*'POTW Flow Rate'!C$11</f>
        <v>2180.1450635653837</v>
      </c>
      <c r="J2503" s="12" t="s">
        <v>4627</v>
      </c>
    </row>
    <row r="2504" spans="1:10">
      <c r="A2504" t="s">
        <v>206</v>
      </c>
      <c r="B2504" t="s">
        <v>109</v>
      </c>
      <c r="C2504" t="s">
        <v>2733</v>
      </c>
      <c r="D2504" t="s">
        <v>3991</v>
      </c>
      <c r="E2504" t="s">
        <v>2285</v>
      </c>
      <c r="F2504" t="s">
        <v>110</v>
      </c>
      <c r="G2504">
        <v>288906</v>
      </c>
      <c r="H2504" s="35">
        <f t="shared" si="39"/>
        <v>8.9579962049023327E-4</v>
      </c>
      <c r="I2504" s="23">
        <f>H2504*'POTW Flow Rate'!C$11</f>
        <v>9251.8543124079497</v>
      </c>
      <c r="J2504" s="12" t="s">
        <v>4627</v>
      </c>
    </row>
    <row r="2505" spans="1:10">
      <c r="A2505" t="s">
        <v>207</v>
      </c>
      <c r="B2505" t="s">
        <v>109</v>
      </c>
      <c r="C2505" t="s">
        <v>3255</v>
      </c>
      <c r="D2505" t="s">
        <v>2705</v>
      </c>
      <c r="E2505" t="s">
        <v>2285</v>
      </c>
      <c r="F2505" t="s">
        <v>110</v>
      </c>
      <c r="G2505">
        <v>21987</v>
      </c>
      <c r="H2505" s="35">
        <f t="shared" si="39"/>
        <v>6.8174237488036792E-5</v>
      </c>
      <c r="I2505" s="23">
        <f>H2505*'POTW Flow Rate'!C$11</f>
        <v>704.1062517459435</v>
      </c>
      <c r="J2505" s="12" t="s">
        <v>4627</v>
      </c>
    </row>
    <row r="2506" spans="1:10">
      <c r="A2506" t="s">
        <v>208</v>
      </c>
      <c r="B2506" t="s">
        <v>109</v>
      </c>
      <c r="C2506" t="s">
        <v>3257</v>
      </c>
      <c r="D2506" t="s">
        <v>209</v>
      </c>
      <c r="E2506" t="s">
        <v>2285</v>
      </c>
      <c r="F2506" t="s">
        <v>110</v>
      </c>
      <c r="G2506">
        <v>14704</v>
      </c>
      <c r="H2506" s="35">
        <f t="shared" si="39"/>
        <v>4.5592122073229319E-5</v>
      </c>
      <c r="I2506" s="23">
        <f>H2506*'POTW Flow Rate'!C$11</f>
        <v>470.87726045719535</v>
      </c>
      <c r="J2506" s="12" t="s">
        <v>4627</v>
      </c>
    </row>
    <row r="2507" spans="1:10">
      <c r="A2507" t="s">
        <v>210</v>
      </c>
      <c r="B2507" t="s">
        <v>109</v>
      </c>
      <c r="C2507" t="s">
        <v>3259</v>
      </c>
      <c r="D2507" t="s">
        <v>2711</v>
      </c>
      <c r="E2507" t="s">
        <v>2285</v>
      </c>
      <c r="F2507" t="s">
        <v>110</v>
      </c>
      <c r="G2507">
        <v>95110</v>
      </c>
      <c r="H2507" s="35">
        <f t="shared" si="39"/>
        <v>2.9490388536349568E-4</v>
      </c>
      <c r="I2507" s="23">
        <f>H2507*'POTW Flow Rate'!C$11</f>
        <v>3045.779124189598</v>
      </c>
      <c r="J2507" s="12" t="s">
        <v>4627</v>
      </c>
    </row>
    <row r="2508" spans="1:10">
      <c r="A2508" t="s">
        <v>211</v>
      </c>
      <c r="B2508" t="s">
        <v>109</v>
      </c>
      <c r="C2508" t="s">
        <v>3262</v>
      </c>
      <c r="D2508" t="s">
        <v>2460</v>
      </c>
      <c r="E2508" t="s">
        <v>2285</v>
      </c>
      <c r="F2508" t="s">
        <v>110</v>
      </c>
      <c r="G2508">
        <v>938803</v>
      </c>
      <c r="H2508" s="35">
        <f t="shared" si="39"/>
        <v>2.9109100230354941E-3</v>
      </c>
      <c r="I2508" s="23">
        <f>H2508*'POTW Flow Rate'!C$11</f>
        <v>30063.995154311506</v>
      </c>
      <c r="J2508" s="12" t="s">
        <v>4627</v>
      </c>
    </row>
    <row r="2509" spans="1:10">
      <c r="A2509" t="s">
        <v>212</v>
      </c>
      <c r="B2509" t="s">
        <v>109</v>
      </c>
      <c r="C2509" t="s">
        <v>3264</v>
      </c>
      <c r="D2509" t="s">
        <v>5125</v>
      </c>
      <c r="E2509" t="s">
        <v>2285</v>
      </c>
      <c r="F2509" t="s">
        <v>110</v>
      </c>
      <c r="G2509">
        <v>19009</v>
      </c>
      <c r="H2509" s="35">
        <f t="shared" si="39"/>
        <v>5.8940468477286188E-5</v>
      </c>
      <c r="I2509" s="23">
        <f>H2509*'POTW Flow Rate'!C$11</f>
        <v>608.73951605215086</v>
      </c>
      <c r="J2509" s="12" t="s">
        <v>4627</v>
      </c>
    </row>
    <row r="2510" spans="1:10">
      <c r="A2510" t="s">
        <v>213</v>
      </c>
      <c r="B2510" t="s">
        <v>109</v>
      </c>
      <c r="C2510" t="s">
        <v>3267</v>
      </c>
      <c r="D2510" t="s">
        <v>3388</v>
      </c>
      <c r="E2510" t="s">
        <v>2285</v>
      </c>
      <c r="F2510" t="s">
        <v>110</v>
      </c>
      <c r="G2510">
        <v>13279</v>
      </c>
      <c r="H2510" s="35">
        <f t="shared" si="39"/>
        <v>4.1173679883733141E-5</v>
      </c>
      <c r="I2510" s="23">
        <f>H2510*'POTW Flow Rate'!C$11</f>
        <v>425.24341278639122</v>
      </c>
      <c r="J2510" s="12" t="s">
        <v>4627</v>
      </c>
    </row>
    <row r="2511" spans="1:10">
      <c r="A2511" t="s">
        <v>214</v>
      </c>
      <c r="B2511" t="s">
        <v>109</v>
      </c>
      <c r="C2511" t="s">
        <v>3270</v>
      </c>
      <c r="D2511" t="s">
        <v>4779</v>
      </c>
      <c r="E2511" t="s">
        <v>2285</v>
      </c>
      <c r="F2511" t="s">
        <v>110</v>
      </c>
      <c r="G2511">
        <v>157047</v>
      </c>
      <c r="H2511" s="35">
        <f t="shared" si="39"/>
        <v>4.8694953721670599E-4</v>
      </c>
      <c r="I2511" s="23">
        <f>H2511*'POTW Flow Rate'!C$11</f>
        <v>5029.2342983556282</v>
      </c>
      <c r="J2511" s="12" t="s">
        <v>4627</v>
      </c>
    </row>
    <row r="2512" spans="1:10">
      <c r="A2512" t="s">
        <v>215</v>
      </c>
      <c r="B2512" t="s">
        <v>109</v>
      </c>
      <c r="C2512" t="s">
        <v>3272</v>
      </c>
      <c r="D2512" t="s">
        <v>5133</v>
      </c>
      <c r="E2512" t="s">
        <v>2285</v>
      </c>
      <c r="F2512" t="s">
        <v>110</v>
      </c>
      <c r="G2512">
        <v>172706</v>
      </c>
      <c r="H2512" s="35">
        <f t="shared" si="39"/>
        <v>5.3550279072219419E-4</v>
      </c>
      <c r="I2512" s="23">
        <f>H2512*'POTW Flow Rate'!C$11</f>
        <v>5530.6942426904507</v>
      </c>
      <c r="J2512" s="12" t="s">
        <v>4627</v>
      </c>
    </row>
    <row r="2513" spans="1:10">
      <c r="A2513" t="s">
        <v>216</v>
      </c>
      <c r="B2513" t="s">
        <v>109</v>
      </c>
      <c r="C2513" t="s">
        <v>3275</v>
      </c>
      <c r="D2513" t="s">
        <v>4785</v>
      </c>
      <c r="E2513" t="s">
        <v>2285</v>
      </c>
      <c r="F2513" t="s">
        <v>110</v>
      </c>
      <c r="G2513">
        <v>61623</v>
      </c>
      <c r="H2513" s="35">
        <f t="shared" si="39"/>
        <v>1.9107204424092833E-4</v>
      </c>
      <c r="I2513" s="23">
        <f>H2513*'POTW Flow Rate'!C$11</f>
        <v>1973.3997158020775</v>
      </c>
      <c r="J2513" s="12" t="s">
        <v>4627</v>
      </c>
    </row>
    <row r="2514" spans="1:10">
      <c r="A2514" t="s">
        <v>217</v>
      </c>
      <c r="B2514" t="s">
        <v>109</v>
      </c>
      <c r="C2514" t="s">
        <v>3277</v>
      </c>
      <c r="D2514" t="s">
        <v>218</v>
      </c>
      <c r="E2514" t="s">
        <v>2285</v>
      </c>
      <c r="F2514" t="s">
        <v>110</v>
      </c>
      <c r="G2514">
        <v>8002</v>
      </c>
      <c r="H2514" s="35">
        <f t="shared" si="39"/>
        <v>2.481149080726204E-5</v>
      </c>
      <c r="I2514" s="23">
        <f>H2514*'POTW Flow Rate'!C$11</f>
        <v>256.25406951703462</v>
      </c>
      <c r="J2514" s="12" t="s">
        <v>4627</v>
      </c>
    </row>
    <row r="2515" spans="1:10">
      <c r="A2515" t="s">
        <v>219</v>
      </c>
      <c r="B2515" t="s">
        <v>109</v>
      </c>
      <c r="C2515" t="s">
        <v>3280</v>
      </c>
      <c r="D2515" t="s">
        <v>220</v>
      </c>
      <c r="E2515" t="s">
        <v>2285</v>
      </c>
      <c r="F2515" t="s">
        <v>110</v>
      </c>
      <c r="G2515">
        <v>17963</v>
      </c>
      <c r="H2515" s="35">
        <f t="shared" si="39"/>
        <v>5.5697176877136715E-5</v>
      </c>
      <c r="I2515" s="23">
        <f>H2515*'POTW Flow Rate'!C$11</f>
        <v>575.24267067414303</v>
      </c>
      <c r="J2515" s="12" t="s">
        <v>4627</v>
      </c>
    </row>
    <row r="2516" spans="1:10">
      <c r="A2516" t="s">
        <v>221</v>
      </c>
      <c r="B2516" t="s">
        <v>109</v>
      </c>
      <c r="C2516" t="s">
        <v>3282</v>
      </c>
      <c r="D2516" t="s">
        <v>2720</v>
      </c>
      <c r="E2516" t="s">
        <v>2285</v>
      </c>
      <c r="F2516" t="s">
        <v>110</v>
      </c>
      <c r="G2516">
        <v>19113</v>
      </c>
      <c r="H2516" s="35">
        <f t="shared" si="39"/>
        <v>5.9262937240589774E-5</v>
      </c>
      <c r="I2516" s="23">
        <f>H2516*'POTW Flow Rate'!C$11</f>
        <v>612.06998633830085</v>
      </c>
      <c r="J2516" s="12" t="s">
        <v>4627</v>
      </c>
    </row>
    <row r="2517" spans="1:10">
      <c r="A2517" t="s">
        <v>222</v>
      </c>
      <c r="B2517" t="s">
        <v>109</v>
      </c>
      <c r="C2517" t="s">
        <v>3285</v>
      </c>
      <c r="D2517" t="s">
        <v>2723</v>
      </c>
      <c r="E2517" t="s">
        <v>2285</v>
      </c>
      <c r="F2517" t="s">
        <v>110</v>
      </c>
      <c r="G2517">
        <v>5633</v>
      </c>
      <c r="H2517" s="35">
        <f t="shared" si="39"/>
        <v>1.7466024458548747E-5</v>
      </c>
      <c r="I2517" s="23">
        <f>H2517*'POTW Flow Rate'!C$11</f>
        <v>180.38979924886979</v>
      </c>
      <c r="J2517" s="12" t="s">
        <v>4627</v>
      </c>
    </row>
    <row r="2518" spans="1:10">
      <c r="A2518" t="s">
        <v>223</v>
      </c>
      <c r="B2518" t="s">
        <v>109</v>
      </c>
      <c r="C2518" t="s">
        <v>3288</v>
      </c>
      <c r="D2518" t="s">
        <v>3445</v>
      </c>
      <c r="E2518" t="s">
        <v>2285</v>
      </c>
      <c r="F2518" t="s">
        <v>110</v>
      </c>
      <c r="G2518">
        <v>39969</v>
      </c>
      <c r="H2518" s="35">
        <f t="shared" si="39"/>
        <v>1.2393032692770012E-4</v>
      </c>
      <c r="I2518" s="23">
        <f>H2518*'POTW Flow Rate'!C$11</f>
        <v>1279.9573737223641</v>
      </c>
      <c r="J2518" s="12" t="s">
        <v>4627</v>
      </c>
    </row>
    <row r="2519" spans="1:10">
      <c r="A2519" t="s">
        <v>224</v>
      </c>
      <c r="B2519" t="s">
        <v>109</v>
      </c>
      <c r="C2519" t="s">
        <v>3290</v>
      </c>
      <c r="D2519" t="s">
        <v>2478</v>
      </c>
      <c r="E2519" t="s">
        <v>2285</v>
      </c>
      <c r="F2519" t="s">
        <v>110</v>
      </c>
      <c r="G2519">
        <v>126242</v>
      </c>
      <c r="H2519" s="35">
        <f t="shared" si="39"/>
        <v>3.9143366939394832E-4</v>
      </c>
      <c r="I2519" s="23">
        <f>H2519*'POTW Flow Rate'!C$11</f>
        <v>4042.7425948474738</v>
      </c>
      <c r="J2519" s="12" t="s">
        <v>4627</v>
      </c>
    </row>
    <row r="2520" spans="1:10">
      <c r="A2520" t="s">
        <v>225</v>
      </c>
      <c r="B2520" t="s">
        <v>109</v>
      </c>
      <c r="C2520" t="s">
        <v>3292</v>
      </c>
      <c r="D2520" t="s">
        <v>3450</v>
      </c>
      <c r="E2520" t="s">
        <v>2285</v>
      </c>
      <c r="F2520" t="s">
        <v>110</v>
      </c>
      <c r="G2520">
        <v>16913</v>
      </c>
      <c r="H2520" s="35">
        <f t="shared" si="39"/>
        <v>5.2441482632244799E-5</v>
      </c>
      <c r="I2520" s="23">
        <f>H2520*'POTW Flow Rate'!C$11</f>
        <v>541.6177302851296</v>
      </c>
      <c r="J2520" s="12" t="s">
        <v>4627</v>
      </c>
    </row>
    <row r="2521" spans="1:10">
      <c r="A2521" t="s">
        <v>226</v>
      </c>
      <c r="B2521" t="s">
        <v>109</v>
      </c>
      <c r="C2521" t="s">
        <v>3294</v>
      </c>
      <c r="D2521" t="s">
        <v>227</v>
      </c>
      <c r="E2521" t="s">
        <v>2285</v>
      </c>
      <c r="F2521" t="s">
        <v>110</v>
      </c>
      <c r="G2521">
        <v>34373</v>
      </c>
      <c r="H2521" s="35">
        <f t="shared" si="39"/>
        <v>1.06579026933019E-4</v>
      </c>
      <c r="I2521" s="23">
        <f>H2521*'POTW Flow Rate'!C$11</f>
        <v>1100.7524533252977</v>
      </c>
      <c r="J2521" s="12" t="s">
        <v>4627</v>
      </c>
    </row>
    <row r="2522" spans="1:10">
      <c r="A2522" t="s">
        <v>228</v>
      </c>
      <c r="B2522" t="s">
        <v>109</v>
      </c>
      <c r="C2522" t="s">
        <v>2535</v>
      </c>
      <c r="D2522" t="s">
        <v>2728</v>
      </c>
      <c r="E2522" t="s">
        <v>2285</v>
      </c>
      <c r="F2522" t="s">
        <v>110</v>
      </c>
      <c r="G2522">
        <v>26301</v>
      </c>
      <c r="H2522" s="35">
        <f t="shared" si="39"/>
        <v>8.1550489842764173E-5</v>
      </c>
      <c r="I2522" s="23">
        <f>H2522*'POTW Flow Rate'!C$11</f>
        <v>842.25672111566212</v>
      </c>
      <c r="J2522" s="12" t="s">
        <v>4627</v>
      </c>
    </row>
    <row r="2523" spans="1:10">
      <c r="A2523" t="s">
        <v>229</v>
      </c>
      <c r="B2523" t="s">
        <v>109</v>
      </c>
      <c r="C2523" t="s">
        <v>3298</v>
      </c>
      <c r="D2523" t="s">
        <v>4662</v>
      </c>
      <c r="E2523" t="s">
        <v>2285</v>
      </c>
      <c r="F2523" t="s">
        <v>110</v>
      </c>
      <c r="G2523">
        <v>205226</v>
      </c>
      <c r="H2523" s="35">
        <f t="shared" si="39"/>
        <v>6.3633629247827536E-4</v>
      </c>
      <c r="I2523" s="23">
        <f>H2523*'POTW Flow Rate'!C$11</f>
        <v>6572.1066821673267</v>
      </c>
      <c r="J2523" s="12" t="s">
        <v>4627</v>
      </c>
    </row>
    <row r="2524" spans="1:10">
      <c r="A2524" t="s">
        <v>230</v>
      </c>
      <c r="B2524" t="s">
        <v>109</v>
      </c>
      <c r="C2524" t="s">
        <v>3301</v>
      </c>
      <c r="D2524" t="s">
        <v>5145</v>
      </c>
      <c r="E2524" t="s">
        <v>2285</v>
      </c>
      <c r="F2524" t="s">
        <v>110</v>
      </c>
      <c r="G2524">
        <v>125376</v>
      </c>
      <c r="H2524" s="35">
        <f t="shared" si="39"/>
        <v>3.8874849680720888E-4</v>
      </c>
      <c r="I2524" s="23">
        <f>H2524*'POTW Flow Rate'!C$11</f>
        <v>4015.0100249647257</v>
      </c>
      <c r="J2524" s="12" t="s">
        <v>4627</v>
      </c>
    </row>
    <row r="2525" spans="1:10">
      <c r="A2525" t="s">
        <v>231</v>
      </c>
      <c r="B2525" t="s">
        <v>232</v>
      </c>
      <c r="C2525" t="s">
        <v>2283</v>
      </c>
      <c r="D2525" t="s">
        <v>4980</v>
      </c>
      <c r="E2525" t="s">
        <v>2285</v>
      </c>
      <c r="F2525" t="s">
        <v>233</v>
      </c>
      <c r="G2525">
        <v>57627</v>
      </c>
      <c r="H2525" s="35">
        <f t="shared" si="39"/>
        <v>1.7868180214322538E-4</v>
      </c>
      <c r="I2525" s="23">
        <f>H2525*'POTW Flow Rate'!C$11</f>
        <v>1845.4327998073175</v>
      </c>
      <c r="J2525" s="12" t="s">
        <v>4627</v>
      </c>
    </row>
    <row r="2526" spans="1:10">
      <c r="A2526" t="s">
        <v>234</v>
      </c>
      <c r="B2526" t="s">
        <v>232</v>
      </c>
      <c r="C2526" t="s">
        <v>2288</v>
      </c>
      <c r="D2526" t="s">
        <v>235</v>
      </c>
      <c r="E2526" t="s">
        <v>2285</v>
      </c>
      <c r="F2526" t="s">
        <v>233</v>
      </c>
      <c r="G2526">
        <v>17477</v>
      </c>
      <c r="H2526" s="35">
        <f t="shared" si="39"/>
        <v>5.4190255540929598E-5</v>
      </c>
      <c r="I2526" s="23">
        <f>H2526*'POTW Flow Rate'!C$11</f>
        <v>559.67912683694249</v>
      </c>
      <c r="J2526" s="12" t="s">
        <v>4627</v>
      </c>
    </row>
    <row r="2527" spans="1:10">
      <c r="A2527" t="s">
        <v>236</v>
      </c>
      <c r="B2527" t="s">
        <v>232</v>
      </c>
      <c r="C2527" t="s">
        <v>2291</v>
      </c>
      <c r="D2527" t="s">
        <v>237</v>
      </c>
      <c r="E2527" t="s">
        <v>2285</v>
      </c>
      <c r="F2527" t="s">
        <v>233</v>
      </c>
      <c r="G2527">
        <v>87750</v>
      </c>
      <c r="H2527" s="35">
        <f t="shared" si="39"/>
        <v>2.7208301903739612E-4</v>
      </c>
      <c r="I2527" s="23">
        <f>H2527*'POTW Flow Rate'!C$11</f>
        <v>2810.0843039389888</v>
      </c>
      <c r="J2527" s="12" t="s">
        <v>4627</v>
      </c>
    </row>
    <row r="2528" spans="1:10">
      <c r="A2528" t="s">
        <v>238</v>
      </c>
      <c r="B2528" t="s">
        <v>232</v>
      </c>
      <c r="C2528" t="s">
        <v>2294</v>
      </c>
      <c r="D2528" t="s">
        <v>239</v>
      </c>
      <c r="E2528" t="s">
        <v>2285</v>
      </c>
      <c r="F2528" t="s">
        <v>233</v>
      </c>
      <c r="G2528">
        <v>24972</v>
      </c>
      <c r="H2528" s="35">
        <f t="shared" si="39"/>
        <v>7.7429711127086681E-5</v>
      </c>
      <c r="I2528" s="23">
        <f>H2528*'POTW Flow Rate'!C$11</f>
        <v>799.69715370899632</v>
      </c>
      <c r="J2528" s="12" t="s">
        <v>4627</v>
      </c>
    </row>
    <row r="2529" spans="1:10">
      <c r="A2529" t="s">
        <v>240</v>
      </c>
      <c r="B2529" t="s">
        <v>232</v>
      </c>
      <c r="C2529" t="s">
        <v>2297</v>
      </c>
      <c r="D2529" t="s">
        <v>241</v>
      </c>
      <c r="E2529" t="s">
        <v>2285</v>
      </c>
      <c r="F2529" t="s">
        <v>233</v>
      </c>
      <c r="G2529">
        <v>8811</v>
      </c>
      <c r="H2529" s="35">
        <f t="shared" si="39"/>
        <v>2.7319925706421623E-5</v>
      </c>
      <c r="I2529" s="23">
        <f>H2529*'POTW Flow Rate'!C$11</f>
        <v>282.16128549295075</v>
      </c>
      <c r="J2529" s="12" t="s">
        <v>4627</v>
      </c>
    </row>
    <row r="2530" spans="1:10">
      <c r="A2530" t="s">
        <v>242</v>
      </c>
      <c r="B2530" t="s">
        <v>232</v>
      </c>
      <c r="C2530" t="s">
        <v>2300</v>
      </c>
      <c r="D2530" t="s">
        <v>4414</v>
      </c>
      <c r="E2530" t="s">
        <v>2285</v>
      </c>
      <c r="F2530" t="s">
        <v>233</v>
      </c>
      <c r="G2530">
        <v>1955</v>
      </c>
      <c r="H2530" s="35">
        <f t="shared" si="39"/>
        <v>6.0617926178701933E-6</v>
      </c>
      <c r="I2530" s="23">
        <f>H2530*'POTW Flow Rate'!C$11</f>
        <v>62.606436629068071</v>
      </c>
      <c r="J2530" s="12" t="s">
        <v>4627</v>
      </c>
    </row>
    <row r="2531" spans="1:10">
      <c r="A2531" t="s">
        <v>243</v>
      </c>
      <c r="B2531" t="s">
        <v>232</v>
      </c>
      <c r="C2531" t="s">
        <v>2303</v>
      </c>
      <c r="D2531" t="s">
        <v>244</v>
      </c>
      <c r="E2531" t="s">
        <v>2285</v>
      </c>
      <c r="F2531" t="s">
        <v>233</v>
      </c>
      <c r="G2531">
        <v>47774</v>
      </c>
      <c r="H2531" s="35">
        <f t="shared" si="39"/>
        <v>1.4813098748139673E-4</v>
      </c>
      <c r="I2531" s="23">
        <f>H2531*'POTW Flow Rate'!C$11</f>
        <v>1529.9027639473647</v>
      </c>
      <c r="J2531" s="12" t="s">
        <v>4627</v>
      </c>
    </row>
    <row r="2532" spans="1:10">
      <c r="A2532" t="s">
        <v>245</v>
      </c>
      <c r="B2532" t="s">
        <v>232</v>
      </c>
      <c r="C2532" t="s">
        <v>2306</v>
      </c>
      <c r="D2532" t="s">
        <v>246</v>
      </c>
      <c r="E2532" t="s">
        <v>2285</v>
      </c>
      <c r="F2532" t="s">
        <v>233</v>
      </c>
      <c r="G2532">
        <v>29114</v>
      </c>
      <c r="H2532" s="35">
        <f t="shared" si="39"/>
        <v>9.0272649757888897E-5</v>
      </c>
      <c r="I2532" s="23">
        <f>H2532*'POTW Flow Rate'!C$11</f>
        <v>932.33953760546683</v>
      </c>
      <c r="J2532" s="12" t="s">
        <v>4627</v>
      </c>
    </row>
    <row r="2533" spans="1:10">
      <c r="A2533" t="s">
        <v>247</v>
      </c>
      <c r="B2533" t="s">
        <v>232</v>
      </c>
      <c r="C2533" t="s">
        <v>2309</v>
      </c>
      <c r="D2533" t="s">
        <v>248</v>
      </c>
      <c r="E2533" t="s">
        <v>2285</v>
      </c>
      <c r="F2533" t="s">
        <v>233</v>
      </c>
      <c r="G2533">
        <v>6910</v>
      </c>
      <c r="H2533" s="35">
        <f t="shared" si="39"/>
        <v>2.1425568792574444E-5</v>
      </c>
      <c r="I2533" s="23">
        <f>H2533*'POTW Flow Rate'!C$11</f>
        <v>221.28413151246056</v>
      </c>
      <c r="J2533" s="12" t="s">
        <v>4627</v>
      </c>
    </row>
    <row r="2534" spans="1:10">
      <c r="A2534" t="s">
        <v>249</v>
      </c>
      <c r="B2534" t="s">
        <v>232</v>
      </c>
      <c r="C2534" t="s">
        <v>2312</v>
      </c>
      <c r="D2534" t="s">
        <v>250</v>
      </c>
      <c r="E2534" t="s">
        <v>2285</v>
      </c>
      <c r="F2534" t="s">
        <v>233</v>
      </c>
      <c r="G2534">
        <v>20892</v>
      </c>
      <c r="H2534" s="35">
        <f t="shared" si="39"/>
        <v>6.477901348979237E-5</v>
      </c>
      <c r="I2534" s="23">
        <f>H2534*'POTW Flow Rate'!C$11</f>
        <v>669.04024248311521</v>
      </c>
      <c r="J2534" s="12" t="s">
        <v>4627</v>
      </c>
    </row>
    <row r="2535" spans="1:10">
      <c r="A2535" t="s">
        <v>251</v>
      </c>
      <c r="B2535" t="s">
        <v>232</v>
      </c>
      <c r="C2535" t="s">
        <v>2315</v>
      </c>
      <c r="D2535" t="s">
        <v>252</v>
      </c>
      <c r="E2535" t="s">
        <v>2285</v>
      </c>
      <c r="F2535" t="s">
        <v>233</v>
      </c>
      <c r="G2535">
        <v>78069</v>
      </c>
      <c r="H2535" s="35">
        <f t="shared" si="39"/>
        <v>2.4206551809949264E-4</v>
      </c>
      <c r="I2535" s="23">
        <f>H2535*'POTW Flow Rate'!C$11</f>
        <v>2500.0623535522841</v>
      </c>
      <c r="J2535" s="12" t="s">
        <v>4627</v>
      </c>
    </row>
    <row r="2536" spans="1:10">
      <c r="A2536" t="s">
        <v>253</v>
      </c>
      <c r="B2536" t="s">
        <v>232</v>
      </c>
      <c r="C2536" t="s">
        <v>2318</v>
      </c>
      <c r="D2536" t="s">
        <v>254</v>
      </c>
      <c r="E2536" t="s">
        <v>2285</v>
      </c>
      <c r="F2536" t="s">
        <v>233</v>
      </c>
      <c r="G2536">
        <v>3592</v>
      </c>
      <c r="H2536" s="35">
        <f t="shared" si="39"/>
        <v>1.1137574978715976E-5</v>
      </c>
      <c r="I2536" s="23">
        <f>H2536*'POTW Flow Rate'!C$11</f>
        <v>115.02931988317775</v>
      </c>
      <c r="J2536" s="12" t="s">
        <v>4627</v>
      </c>
    </row>
    <row r="2537" spans="1:10">
      <c r="A2537" t="s">
        <v>255</v>
      </c>
      <c r="B2537" t="s">
        <v>232</v>
      </c>
      <c r="C2537" t="s">
        <v>2321</v>
      </c>
      <c r="D2537" t="s">
        <v>256</v>
      </c>
      <c r="E2537" t="s">
        <v>2285</v>
      </c>
      <c r="F2537" t="s">
        <v>233</v>
      </c>
      <c r="G2537">
        <v>32863</v>
      </c>
      <c r="H2537" s="35">
        <f t="shared" si="39"/>
        <v>1.0189702854274586E-4</v>
      </c>
      <c r="I2537" s="23">
        <f>H2537*'POTW Flow Rate'!C$11</f>
        <v>1052.396586670621</v>
      </c>
      <c r="J2537" s="12" t="s">
        <v>4627</v>
      </c>
    </row>
    <row r="2538" spans="1:10">
      <c r="A2538" t="s">
        <v>257</v>
      </c>
      <c r="B2538" t="s">
        <v>232</v>
      </c>
      <c r="C2538" t="s">
        <v>2324</v>
      </c>
      <c r="D2538" t="s">
        <v>5162</v>
      </c>
      <c r="E2538" t="s">
        <v>2285</v>
      </c>
      <c r="F2538" t="s">
        <v>233</v>
      </c>
      <c r="G2538">
        <v>329140</v>
      </c>
      <c r="H2538" s="35">
        <f t="shared" si="39"/>
        <v>1.0205516226321203E-3</v>
      </c>
      <c r="I2538" s="23">
        <f>H2538*'POTW Flow Rate'!C$11</f>
        <v>10540.297980609444</v>
      </c>
      <c r="J2538" s="12" t="s">
        <v>4627</v>
      </c>
    </row>
    <row r="2539" spans="1:10">
      <c r="A2539" t="s">
        <v>258</v>
      </c>
      <c r="B2539" t="s">
        <v>232</v>
      </c>
      <c r="C2539" t="s">
        <v>2327</v>
      </c>
      <c r="D2539" t="s">
        <v>259</v>
      </c>
      <c r="E2539" t="s">
        <v>2285</v>
      </c>
      <c r="F2539" t="s">
        <v>233</v>
      </c>
      <c r="G2539">
        <v>1855866</v>
      </c>
      <c r="H2539" s="35">
        <f t="shared" si="39"/>
        <v>5.7544116718957978E-3</v>
      </c>
      <c r="I2539" s="23">
        <f>H2539*'POTW Flow Rate'!C$11</f>
        <v>59431.793923806676</v>
      </c>
      <c r="J2539" s="12" t="s">
        <v>4627</v>
      </c>
    </row>
    <row r="2540" spans="1:10">
      <c r="A2540" t="s">
        <v>260</v>
      </c>
      <c r="B2540" t="s">
        <v>232</v>
      </c>
      <c r="C2540" t="s">
        <v>2330</v>
      </c>
      <c r="D2540" t="s">
        <v>261</v>
      </c>
      <c r="E2540" t="s">
        <v>2285</v>
      </c>
      <c r="F2540" t="s">
        <v>233</v>
      </c>
      <c r="G2540">
        <v>10812</v>
      </c>
      <c r="H2540" s="35">
        <f t="shared" si="39"/>
        <v>3.3524348738829934E-5</v>
      </c>
      <c r="I2540" s="23">
        <f>H2540*'POTW Flow Rate'!C$11</f>
        <v>346.24081474858514</v>
      </c>
      <c r="J2540" s="12" t="s">
        <v>4627</v>
      </c>
    </row>
    <row r="2541" spans="1:10">
      <c r="A2541" t="s">
        <v>262</v>
      </c>
      <c r="B2541" t="s">
        <v>232</v>
      </c>
      <c r="C2541" t="s">
        <v>2333</v>
      </c>
      <c r="D2541" t="s">
        <v>263</v>
      </c>
      <c r="E2541" t="s">
        <v>2285</v>
      </c>
      <c r="F2541" t="s">
        <v>233</v>
      </c>
      <c r="G2541">
        <v>652</v>
      </c>
      <c r="H2541" s="35">
        <f t="shared" si="39"/>
        <v>2.0216310930186016E-6</v>
      </c>
      <c r="I2541" s="23">
        <f>H2541*'POTW Flow Rate'!C$11</f>
        <v>20.879486793939837</v>
      </c>
      <c r="J2541" s="12" t="s">
        <v>4627</v>
      </c>
    </row>
    <row r="2542" spans="1:10">
      <c r="A2542" t="s">
        <v>264</v>
      </c>
      <c r="B2542" t="s">
        <v>232</v>
      </c>
      <c r="C2542" t="s">
        <v>2336</v>
      </c>
      <c r="D2542" t="s">
        <v>265</v>
      </c>
      <c r="E2542" t="s">
        <v>2285</v>
      </c>
      <c r="F2542" t="s">
        <v>233</v>
      </c>
      <c r="G2542">
        <v>17780</v>
      </c>
      <c r="H2542" s="35">
        <f t="shared" si="39"/>
        <v>5.5129755880169837E-5</v>
      </c>
      <c r="I2542" s="23">
        <f>H2542*'POTW Flow Rate'!C$11</f>
        <v>569.38232392062923</v>
      </c>
      <c r="J2542" s="12" t="s">
        <v>4627</v>
      </c>
    </row>
    <row r="2543" spans="1:10">
      <c r="A2543" t="s">
        <v>266</v>
      </c>
      <c r="B2543" t="s">
        <v>232</v>
      </c>
      <c r="C2543" t="s">
        <v>2339</v>
      </c>
      <c r="D2543" t="s">
        <v>267</v>
      </c>
      <c r="E2543" t="s">
        <v>2285</v>
      </c>
      <c r="F2543" t="s">
        <v>233</v>
      </c>
      <c r="G2543">
        <v>93275</v>
      </c>
      <c r="H2543" s="35">
        <f t="shared" si="39"/>
        <v>2.8921417208789888E-4</v>
      </c>
      <c r="I2543" s="23">
        <f>H2543*'POTW Flow Rate'!C$11</f>
        <v>2987.0155378907029</v>
      </c>
      <c r="J2543" s="12" t="s">
        <v>4627</v>
      </c>
    </row>
    <row r="2544" spans="1:10">
      <c r="A2544" t="s">
        <v>268</v>
      </c>
      <c r="B2544" t="s">
        <v>232</v>
      </c>
      <c r="C2544" t="s">
        <v>2342</v>
      </c>
      <c r="D2544" t="s">
        <v>269</v>
      </c>
      <c r="E2544" t="s">
        <v>2285</v>
      </c>
      <c r="F2544" t="s">
        <v>233</v>
      </c>
      <c r="G2544">
        <v>338124</v>
      </c>
      <c r="H2544" s="35">
        <f t="shared" si="39"/>
        <v>1.0484079627236529E-3</v>
      </c>
      <c r="I2544" s="23">
        <f>H2544*'POTW Flow Rate'!C$11</f>
        <v>10827.999375328396</v>
      </c>
      <c r="J2544" s="12" t="s">
        <v>4627</v>
      </c>
    </row>
    <row r="2545" spans="1:10">
      <c r="A2545" t="s">
        <v>270</v>
      </c>
      <c r="B2545" t="s">
        <v>232</v>
      </c>
      <c r="C2545" t="s">
        <v>2345</v>
      </c>
      <c r="D2545" t="s">
        <v>271</v>
      </c>
      <c r="E2545" t="s">
        <v>2285</v>
      </c>
      <c r="F2545" t="s">
        <v>233</v>
      </c>
      <c r="G2545">
        <v>209152</v>
      </c>
      <c r="H2545" s="35">
        <f t="shared" si="39"/>
        <v>6.4850948829298549E-4</v>
      </c>
      <c r="I2545" s="23">
        <f>H2545*'POTW Flow Rate'!C$11</f>
        <v>6697.8319354694859</v>
      </c>
      <c r="J2545" s="12" t="s">
        <v>4627</v>
      </c>
    </row>
    <row r="2546" spans="1:10">
      <c r="A2546" t="s">
        <v>272</v>
      </c>
      <c r="B2546" t="s">
        <v>232</v>
      </c>
      <c r="C2546" t="s">
        <v>2348</v>
      </c>
      <c r="D2546" t="s">
        <v>273</v>
      </c>
      <c r="E2546" t="s">
        <v>2285</v>
      </c>
      <c r="F2546" t="s">
        <v>233</v>
      </c>
      <c r="G2546">
        <v>9173</v>
      </c>
      <c r="H2546" s="35">
        <f t="shared" si="39"/>
        <v>2.8442365055612932E-5</v>
      </c>
      <c r="I2546" s="23">
        <f>H2546*'POTW Flow Rate'!C$11</f>
        <v>293.75388398897258</v>
      </c>
      <c r="J2546" s="12" t="s">
        <v>4627</v>
      </c>
    </row>
    <row r="2547" spans="1:10">
      <c r="A2547" t="s">
        <v>274</v>
      </c>
      <c r="B2547" t="s">
        <v>232</v>
      </c>
      <c r="C2547" t="s">
        <v>2351</v>
      </c>
      <c r="D2547" t="s">
        <v>275</v>
      </c>
      <c r="E2547" t="s">
        <v>2285</v>
      </c>
      <c r="F2547" t="s">
        <v>233</v>
      </c>
      <c r="G2547">
        <v>1536</v>
      </c>
      <c r="H2547" s="35">
        <f t="shared" si="39"/>
        <v>4.7626155810990364E-6</v>
      </c>
      <c r="I2547" s="23">
        <f>H2547*'POTW Flow Rate'!C$11</f>
        <v>49.188484226214094</v>
      </c>
      <c r="J2547" s="12" t="s">
        <v>4627</v>
      </c>
    </row>
    <row r="2548" spans="1:10">
      <c r="A2548" t="s">
        <v>276</v>
      </c>
      <c r="B2548" t="s">
        <v>232</v>
      </c>
      <c r="C2548" t="s">
        <v>2354</v>
      </c>
      <c r="D2548" t="s">
        <v>3148</v>
      </c>
      <c r="E2548" t="s">
        <v>2285</v>
      </c>
      <c r="F2548" t="s">
        <v>233</v>
      </c>
      <c r="G2548">
        <v>7194</v>
      </c>
      <c r="H2548" s="35">
        <f t="shared" si="39"/>
        <v>2.2306156569288065E-5</v>
      </c>
      <c r="I2548" s="23">
        <f>H2548*'POTW Flow Rate'!C$11</f>
        <v>230.37887729386992</v>
      </c>
      <c r="J2548" s="12" t="s">
        <v>4627</v>
      </c>
    </row>
    <row r="2549" spans="1:10">
      <c r="A2549" t="s">
        <v>277</v>
      </c>
      <c r="B2549" t="s">
        <v>232</v>
      </c>
      <c r="C2549" t="s">
        <v>2357</v>
      </c>
      <c r="D2549" t="s">
        <v>1764</v>
      </c>
      <c r="E2549" t="s">
        <v>2285</v>
      </c>
      <c r="F2549" t="s">
        <v>233</v>
      </c>
      <c r="G2549">
        <v>37653</v>
      </c>
      <c r="H2549" s="35">
        <f t="shared" si="39"/>
        <v>1.1674919562182423E-4</v>
      </c>
      <c r="I2549" s="23">
        <f>H2549*'POTW Flow Rate'!C$11</f>
        <v>1205.7903623500256</v>
      </c>
      <c r="J2549" s="12" t="s">
        <v>4627</v>
      </c>
    </row>
    <row r="2550" spans="1:10">
      <c r="A2550" t="s">
        <v>278</v>
      </c>
      <c r="B2550" t="s">
        <v>232</v>
      </c>
      <c r="C2550" t="s">
        <v>2360</v>
      </c>
      <c r="D2550" t="s">
        <v>279</v>
      </c>
      <c r="E2550" t="s">
        <v>2285</v>
      </c>
      <c r="F2550" t="s">
        <v>233</v>
      </c>
      <c r="G2550">
        <v>17253</v>
      </c>
      <c r="H2550" s="35">
        <f t="shared" si="39"/>
        <v>5.3495707435352657E-5</v>
      </c>
      <c r="I2550" s="23">
        <f>H2550*'POTW Flow Rate'!C$11</f>
        <v>552.50580622061966</v>
      </c>
      <c r="J2550" s="12" t="s">
        <v>4627</v>
      </c>
    </row>
    <row r="2551" spans="1:10">
      <c r="A2551" t="s">
        <v>280</v>
      </c>
      <c r="B2551" t="s">
        <v>232</v>
      </c>
      <c r="C2551" t="s">
        <v>2363</v>
      </c>
      <c r="D2551" t="s">
        <v>281</v>
      </c>
      <c r="E2551" t="s">
        <v>2285</v>
      </c>
      <c r="F2551" t="s">
        <v>233</v>
      </c>
      <c r="G2551">
        <v>44943</v>
      </c>
      <c r="H2551" s="35">
        <f t="shared" si="39"/>
        <v>1.3935301566493099E-4</v>
      </c>
      <c r="I2551" s="23">
        <f>H2551*'POTW Flow Rate'!C$11</f>
        <v>1439.2435199080339</v>
      </c>
      <c r="J2551" s="12" t="s">
        <v>4627</v>
      </c>
    </row>
    <row r="2552" spans="1:10">
      <c r="A2552" t="s">
        <v>282</v>
      </c>
      <c r="B2552" t="s">
        <v>232</v>
      </c>
      <c r="C2552" t="s">
        <v>2366</v>
      </c>
      <c r="D2552" t="s">
        <v>5179</v>
      </c>
      <c r="E2552" t="s">
        <v>2285</v>
      </c>
      <c r="F2552" t="s">
        <v>233</v>
      </c>
      <c r="G2552">
        <v>39810</v>
      </c>
      <c r="H2552" s="35">
        <f t="shared" si="39"/>
        <v>1.2343732179918791E-4</v>
      </c>
      <c r="I2552" s="23">
        <f>H2552*'POTW Flow Rate'!C$11</f>
        <v>1274.8655970348848</v>
      </c>
      <c r="J2552" s="12" t="s">
        <v>4627</v>
      </c>
    </row>
    <row r="2553" spans="1:10">
      <c r="A2553" t="s">
        <v>283</v>
      </c>
      <c r="B2553" t="s">
        <v>232</v>
      </c>
      <c r="C2553" t="s">
        <v>2369</v>
      </c>
      <c r="D2553" t="s">
        <v>2307</v>
      </c>
      <c r="E2553" t="s">
        <v>2285</v>
      </c>
      <c r="F2553" t="s">
        <v>233</v>
      </c>
      <c r="G2553">
        <v>21797</v>
      </c>
      <c r="H2553" s="35">
        <f t="shared" si="39"/>
        <v>6.7585111862770644E-5</v>
      </c>
      <c r="I2553" s="23">
        <f>H2553*'POTW Flow Rate'!C$11</f>
        <v>698.02173872316973</v>
      </c>
      <c r="J2553" s="12" t="s">
        <v>4627</v>
      </c>
    </row>
    <row r="2554" spans="1:10">
      <c r="A2554" t="s">
        <v>284</v>
      </c>
      <c r="B2554" t="s">
        <v>232</v>
      </c>
      <c r="C2554" t="s">
        <v>2372</v>
      </c>
      <c r="D2554" t="s">
        <v>285</v>
      </c>
      <c r="E2554" t="s">
        <v>2285</v>
      </c>
      <c r="F2554" t="s">
        <v>233</v>
      </c>
      <c r="G2554">
        <v>13513</v>
      </c>
      <c r="H2554" s="35">
        <f t="shared" si="39"/>
        <v>4.1899234601166198E-5</v>
      </c>
      <c r="I2554" s="23">
        <f>H2554*'POTW Flow Rate'!C$11</f>
        <v>432.73697093022855</v>
      </c>
      <c r="J2554" s="12" t="s">
        <v>4627</v>
      </c>
    </row>
    <row r="2555" spans="1:10">
      <c r="A2555" t="s">
        <v>286</v>
      </c>
      <c r="B2555" t="s">
        <v>232</v>
      </c>
      <c r="C2555" t="s">
        <v>2375</v>
      </c>
      <c r="D2555" t="s">
        <v>5350</v>
      </c>
      <c r="E2555" t="s">
        <v>2285</v>
      </c>
      <c r="F2555" t="s">
        <v>233</v>
      </c>
      <c r="G2555">
        <v>420392</v>
      </c>
      <c r="H2555" s="35">
        <f t="shared" si="39"/>
        <v>1.3034931571415274E-3</v>
      </c>
      <c r="I2555" s="23">
        <f>H2555*'POTW Flow Rate'!C$11</f>
        <v>13462.52946668398</v>
      </c>
      <c r="J2555" s="12" t="s">
        <v>4627</v>
      </c>
    </row>
    <row r="2556" spans="1:10">
      <c r="A2556" t="s">
        <v>287</v>
      </c>
      <c r="B2556" t="s">
        <v>232</v>
      </c>
      <c r="C2556" t="s">
        <v>2378</v>
      </c>
      <c r="D2556" t="s">
        <v>288</v>
      </c>
      <c r="E2556" t="s">
        <v>2285</v>
      </c>
      <c r="F2556" t="s">
        <v>233</v>
      </c>
      <c r="G2556">
        <v>12621</v>
      </c>
      <c r="H2556" s="35">
        <f t="shared" si="39"/>
        <v>3.9133444823600873E-5</v>
      </c>
      <c r="I2556" s="23">
        <f>H2556*'POTW Flow Rate'!C$11</f>
        <v>404.17178347594273</v>
      </c>
      <c r="J2556" s="12" t="s">
        <v>4627</v>
      </c>
    </row>
    <row r="2557" spans="1:10">
      <c r="A2557" t="s">
        <v>289</v>
      </c>
      <c r="B2557" t="s">
        <v>232</v>
      </c>
      <c r="C2557" t="s">
        <v>2381</v>
      </c>
      <c r="D2557" t="s">
        <v>290</v>
      </c>
      <c r="E2557" t="s">
        <v>2285</v>
      </c>
      <c r="F2557" t="s">
        <v>233</v>
      </c>
      <c r="G2557">
        <v>6013</v>
      </c>
      <c r="H2557" s="35">
        <f t="shared" si="39"/>
        <v>1.864427570908106E-5</v>
      </c>
      <c r="I2557" s="23">
        <f>H2557*'POTW Flow Rate'!C$11</f>
        <v>192.55882529441755</v>
      </c>
      <c r="J2557" s="12" t="s">
        <v>4627</v>
      </c>
    </row>
    <row r="2558" spans="1:10">
      <c r="A2558" t="s">
        <v>291</v>
      </c>
      <c r="B2558" t="s">
        <v>232</v>
      </c>
      <c r="C2558" t="s">
        <v>2384</v>
      </c>
      <c r="D2558" t="s">
        <v>1770</v>
      </c>
      <c r="E2558" t="s">
        <v>2285</v>
      </c>
      <c r="F2558" t="s">
        <v>233</v>
      </c>
      <c r="G2558">
        <v>30261</v>
      </c>
      <c r="H2558" s="35">
        <f t="shared" si="39"/>
        <v>9.3829108137785129E-5</v>
      </c>
      <c r="I2558" s="23">
        <f>H2558*'POTW Flow Rate'!C$11</f>
        <v>969.07078201137028</v>
      </c>
      <c r="J2558" s="12" t="s">
        <v>4627</v>
      </c>
    </row>
    <row r="2559" spans="1:10">
      <c r="A2559" t="s">
        <v>292</v>
      </c>
      <c r="B2559" t="s">
        <v>232</v>
      </c>
      <c r="C2559" t="s">
        <v>2387</v>
      </c>
      <c r="D2559" t="s">
        <v>293</v>
      </c>
      <c r="E2559" t="s">
        <v>2285</v>
      </c>
      <c r="F2559" t="s">
        <v>233</v>
      </c>
      <c r="G2559">
        <v>7781</v>
      </c>
      <c r="H2559" s="35">
        <f t="shared" si="39"/>
        <v>2.4126244685241929E-5</v>
      </c>
      <c r="I2559" s="23">
        <f>H2559*'POTW Flow Rate'!C$11</f>
        <v>249.17682015896605</v>
      </c>
      <c r="J2559" s="12" t="s">
        <v>4627</v>
      </c>
    </row>
    <row r="2560" spans="1:10">
      <c r="A2560" t="s">
        <v>294</v>
      </c>
      <c r="B2560" t="s">
        <v>232</v>
      </c>
      <c r="C2560" t="s">
        <v>2390</v>
      </c>
      <c r="D2560" t="s">
        <v>2310</v>
      </c>
      <c r="E2560" t="s">
        <v>2285</v>
      </c>
      <c r="F2560" t="s">
        <v>233</v>
      </c>
      <c r="G2560">
        <v>38145</v>
      </c>
      <c r="H2560" s="35">
        <f t="shared" si="39"/>
        <v>1.1827472092514502E-4</v>
      </c>
      <c r="I2560" s="23">
        <f>H2560*'POTW Flow Rate'!C$11</f>
        <v>1221.5460487037349</v>
      </c>
      <c r="J2560" s="12" t="s">
        <v>4627</v>
      </c>
    </row>
    <row r="2561" spans="1:10">
      <c r="A2561" t="s">
        <v>295</v>
      </c>
      <c r="B2561" t="s">
        <v>232</v>
      </c>
      <c r="C2561" t="s">
        <v>2393</v>
      </c>
      <c r="D2561" t="s">
        <v>2313</v>
      </c>
      <c r="E2561" t="s">
        <v>2285</v>
      </c>
      <c r="F2561" t="s">
        <v>233</v>
      </c>
      <c r="G2561">
        <v>50902</v>
      </c>
      <c r="H2561" s="35">
        <f t="shared" si="39"/>
        <v>1.5782985566998903E-4</v>
      </c>
      <c r="I2561" s="23">
        <f>H2561*'POTW Flow Rate'!C$11</f>
        <v>1630.0730625538736</v>
      </c>
      <c r="J2561" s="12" t="s">
        <v>4627</v>
      </c>
    </row>
    <row r="2562" spans="1:10">
      <c r="A2562" t="s">
        <v>296</v>
      </c>
      <c r="B2562" t="s">
        <v>232</v>
      </c>
      <c r="C2562" t="s">
        <v>2396</v>
      </c>
      <c r="D2562" t="s">
        <v>297</v>
      </c>
      <c r="E2562" t="s">
        <v>2285</v>
      </c>
      <c r="F2562" t="s">
        <v>233</v>
      </c>
      <c r="G2562">
        <v>7089</v>
      </c>
      <c r="H2562" s="35">
        <f t="shared" si="39"/>
        <v>2.1980587144798875E-5</v>
      </c>
      <c r="I2562" s="23">
        <f>H2562*'POTW Flow Rate'!C$11</f>
        <v>227.01638325496856</v>
      </c>
      <c r="J2562" s="12" t="s">
        <v>4627</v>
      </c>
    </row>
    <row r="2563" spans="1:10">
      <c r="A2563" t="s">
        <v>298</v>
      </c>
      <c r="B2563" t="s">
        <v>232</v>
      </c>
      <c r="C2563" t="s">
        <v>2399</v>
      </c>
      <c r="D2563" t="s">
        <v>2325</v>
      </c>
      <c r="E2563" t="s">
        <v>2285</v>
      </c>
      <c r="F2563" t="s">
        <v>233</v>
      </c>
      <c r="G2563">
        <v>10370</v>
      </c>
      <c r="H2563" s="35">
        <f t="shared" ref="H2563:H2626" si="40">G2563/G$3226</f>
        <v>3.2153856494789719E-5</v>
      </c>
      <c r="I2563" s="23">
        <f>H2563*'POTW Flow Rate'!C$11</f>
        <v>332.086316032448</v>
      </c>
      <c r="J2563" s="12" t="s">
        <v>4627</v>
      </c>
    </row>
    <row r="2564" spans="1:10">
      <c r="A2564" t="s">
        <v>299</v>
      </c>
      <c r="B2564" t="s">
        <v>232</v>
      </c>
      <c r="C2564" t="s">
        <v>2402</v>
      </c>
      <c r="D2564" t="s">
        <v>300</v>
      </c>
      <c r="E2564" t="s">
        <v>2285</v>
      </c>
      <c r="F2564" t="s">
        <v>233</v>
      </c>
      <c r="G2564">
        <v>2935</v>
      </c>
      <c r="H2564" s="35">
        <f t="shared" si="40"/>
        <v>9.1004405797693186E-6</v>
      </c>
      <c r="I2564" s="23">
        <f>H2564*'POTW Flow Rate'!C$11</f>
        <v>93.989714325480719</v>
      </c>
      <c r="J2564" s="12" t="s">
        <v>4627</v>
      </c>
    </row>
    <row r="2565" spans="1:10">
      <c r="A2565" t="s">
        <v>301</v>
      </c>
      <c r="B2565" t="s">
        <v>232</v>
      </c>
      <c r="C2565" t="s">
        <v>2405</v>
      </c>
      <c r="D2565" t="s">
        <v>302</v>
      </c>
      <c r="E2565" t="s">
        <v>2285</v>
      </c>
      <c r="F2565" t="s">
        <v>233</v>
      </c>
      <c r="G2565">
        <v>3254</v>
      </c>
      <c r="H2565" s="35">
        <f t="shared" si="40"/>
        <v>1.008955149797934E-5</v>
      </c>
      <c r="I2565" s="23">
        <f>H2565*'POTW Flow Rate'!C$11</f>
        <v>104.20529145319054</v>
      </c>
      <c r="J2565" s="12" t="s">
        <v>4627</v>
      </c>
    </row>
    <row r="2566" spans="1:10">
      <c r="A2566" t="s">
        <v>303</v>
      </c>
      <c r="B2566" t="s">
        <v>232</v>
      </c>
      <c r="C2566" t="s">
        <v>2408</v>
      </c>
      <c r="D2566" t="s">
        <v>304</v>
      </c>
      <c r="E2566" t="s">
        <v>2285</v>
      </c>
      <c r="F2566" t="s">
        <v>233</v>
      </c>
      <c r="G2566">
        <v>8430</v>
      </c>
      <c r="H2566" s="35">
        <f t="shared" si="40"/>
        <v>2.6138573794703696E-5</v>
      </c>
      <c r="I2566" s="23">
        <f>H2566*'POTW Flow Rate'!C$11</f>
        <v>269.96023569465154</v>
      </c>
      <c r="J2566" s="12" t="s">
        <v>4627</v>
      </c>
    </row>
    <row r="2567" spans="1:10">
      <c r="A2567" t="s">
        <v>305</v>
      </c>
      <c r="B2567" t="s">
        <v>232</v>
      </c>
      <c r="C2567" t="s">
        <v>2411</v>
      </c>
      <c r="D2567" t="s">
        <v>306</v>
      </c>
      <c r="E2567" t="s">
        <v>2285</v>
      </c>
      <c r="F2567" t="s">
        <v>233</v>
      </c>
      <c r="G2567">
        <v>885241</v>
      </c>
      <c r="H2567" s="35">
        <f t="shared" si="40"/>
        <v>2.744832408611779E-3</v>
      </c>
      <c r="I2567" s="23">
        <f>H2567*'POTW Flow Rate'!C$11</f>
        <v>28348.738909438798</v>
      </c>
      <c r="J2567" s="12" t="s">
        <v>4627</v>
      </c>
    </row>
    <row r="2568" spans="1:10">
      <c r="A2568" t="s">
        <v>307</v>
      </c>
      <c r="B2568" t="s">
        <v>232</v>
      </c>
      <c r="C2568" t="s">
        <v>2414</v>
      </c>
      <c r="D2568" t="s">
        <v>308</v>
      </c>
      <c r="E2568" t="s">
        <v>2285</v>
      </c>
      <c r="F2568" t="s">
        <v>233</v>
      </c>
      <c r="G2568">
        <v>3017</v>
      </c>
      <c r="H2568" s="35">
        <f t="shared" si="40"/>
        <v>9.3546947969894486E-6</v>
      </c>
      <c r="I2568" s="23">
        <f>H2568*'POTW Flow Rate'!C$11</f>
        <v>96.615662051098909</v>
      </c>
      <c r="J2568" s="12" t="s">
        <v>4627</v>
      </c>
    </row>
    <row r="2569" spans="1:10">
      <c r="A2569" t="s">
        <v>309</v>
      </c>
      <c r="B2569" t="s">
        <v>232</v>
      </c>
      <c r="C2569" t="s">
        <v>2417</v>
      </c>
      <c r="D2569" t="s">
        <v>310</v>
      </c>
      <c r="E2569" t="s">
        <v>2285</v>
      </c>
      <c r="F2569" t="s">
        <v>233</v>
      </c>
      <c r="G2569">
        <v>20719</v>
      </c>
      <c r="H2569" s="35">
        <f t="shared" si="40"/>
        <v>6.4242599104681608E-5</v>
      </c>
      <c r="I2569" s="23">
        <f>H2569*'POTW Flow Rate'!C$11</f>
        <v>663.50013325711586</v>
      </c>
      <c r="J2569" s="12" t="s">
        <v>4627</v>
      </c>
    </row>
    <row r="2570" spans="1:10">
      <c r="A2570" t="s">
        <v>311</v>
      </c>
      <c r="B2570" t="s">
        <v>232</v>
      </c>
      <c r="C2570" t="s">
        <v>2420</v>
      </c>
      <c r="D2570" t="s">
        <v>312</v>
      </c>
      <c r="E2570" t="s">
        <v>2285</v>
      </c>
      <c r="F2570" t="s">
        <v>233</v>
      </c>
      <c r="G2570">
        <v>123694</v>
      </c>
      <c r="H2570" s="35">
        <f t="shared" si="40"/>
        <v>3.8353318469301059E-4</v>
      </c>
      <c r="I2570" s="23">
        <f>H2570*'POTW Flow Rate'!C$11</f>
        <v>3961.1460728368011</v>
      </c>
      <c r="J2570" s="12" t="s">
        <v>4627</v>
      </c>
    </row>
    <row r="2571" spans="1:10">
      <c r="A2571" t="s">
        <v>313</v>
      </c>
      <c r="B2571" t="s">
        <v>232</v>
      </c>
      <c r="C2571" t="s">
        <v>2423</v>
      </c>
      <c r="D2571" t="s">
        <v>5004</v>
      </c>
      <c r="E2571" t="s">
        <v>2285</v>
      </c>
      <c r="F2571" t="s">
        <v>233</v>
      </c>
      <c r="G2571">
        <v>13550</v>
      </c>
      <c r="H2571" s="35">
        <f t="shared" si="40"/>
        <v>4.2013959065033817E-5</v>
      </c>
      <c r="I2571" s="23">
        <f>H2571*'POTW Flow Rate'!C$11</f>
        <v>433.92184978203187</v>
      </c>
      <c r="J2571" s="12" t="s">
        <v>4627</v>
      </c>
    </row>
    <row r="2572" spans="1:10">
      <c r="A2572" t="s">
        <v>314</v>
      </c>
      <c r="B2572" t="s">
        <v>232</v>
      </c>
      <c r="C2572" t="s">
        <v>2426</v>
      </c>
      <c r="D2572" t="s">
        <v>315</v>
      </c>
      <c r="E2572" t="s">
        <v>2285</v>
      </c>
      <c r="F2572" t="s">
        <v>233</v>
      </c>
      <c r="G2572">
        <v>4050</v>
      </c>
      <c r="H2572" s="35">
        <f t="shared" si="40"/>
        <v>1.2557677801725975E-5</v>
      </c>
      <c r="I2572" s="23">
        <f>H2572*'POTW Flow Rate'!C$11</f>
        <v>129.69619864333794</v>
      </c>
      <c r="J2572" s="12" t="s">
        <v>4627</v>
      </c>
    </row>
    <row r="2573" spans="1:10">
      <c r="A2573" t="s">
        <v>316</v>
      </c>
      <c r="B2573" t="s">
        <v>232</v>
      </c>
      <c r="C2573" t="s">
        <v>2429</v>
      </c>
      <c r="D2573" t="s">
        <v>317</v>
      </c>
      <c r="E2573" t="s">
        <v>2285</v>
      </c>
      <c r="F2573" t="s">
        <v>233</v>
      </c>
      <c r="G2573">
        <v>38761</v>
      </c>
      <c r="H2573" s="35">
        <f t="shared" si="40"/>
        <v>1.2018472821548161E-4</v>
      </c>
      <c r="I2573" s="23">
        <f>H2573*'POTW Flow Rate'!C$11</f>
        <v>1241.2726803986227</v>
      </c>
      <c r="J2573" s="12" t="s">
        <v>4627</v>
      </c>
    </row>
    <row r="2574" spans="1:10">
      <c r="A2574" t="s">
        <v>318</v>
      </c>
      <c r="B2574" t="s">
        <v>232</v>
      </c>
      <c r="C2574" t="s">
        <v>2432</v>
      </c>
      <c r="D2574" t="s">
        <v>319</v>
      </c>
      <c r="E2574" t="s">
        <v>2285</v>
      </c>
      <c r="F2574" t="s">
        <v>233</v>
      </c>
      <c r="G2574">
        <v>75562</v>
      </c>
      <c r="H2574" s="35">
        <f t="shared" si="40"/>
        <v>2.3429216050716497E-4</v>
      </c>
      <c r="I2574" s="23">
        <f>H2574*'POTW Flow Rate'!C$11</f>
        <v>2419.7788054044199</v>
      </c>
      <c r="J2574" s="12" t="s">
        <v>4627</v>
      </c>
    </row>
    <row r="2575" spans="1:10">
      <c r="A2575" t="s">
        <v>320</v>
      </c>
      <c r="B2575" t="s">
        <v>232</v>
      </c>
      <c r="C2575" t="s">
        <v>2435</v>
      </c>
      <c r="D2575" t="s">
        <v>321</v>
      </c>
      <c r="E2575" t="s">
        <v>2285</v>
      </c>
      <c r="F2575" t="s">
        <v>233</v>
      </c>
      <c r="G2575">
        <v>1415</v>
      </c>
      <c r="H2575" s="35">
        <f t="shared" si="40"/>
        <v>4.3874355776400633E-6</v>
      </c>
      <c r="I2575" s="23">
        <f>H2575*'POTW Flow Rate'!C$11</f>
        <v>45.313610143289679</v>
      </c>
      <c r="J2575" s="12" t="s">
        <v>4627</v>
      </c>
    </row>
    <row r="2576" spans="1:10">
      <c r="A2576" t="s">
        <v>322</v>
      </c>
      <c r="B2576" t="s">
        <v>232</v>
      </c>
      <c r="C2576" t="s">
        <v>2438</v>
      </c>
      <c r="D2576" t="s">
        <v>323</v>
      </c>
      <c r="E2576" t="s">
        <v>2285</v>
      </c>
      <c r="F2576" t="s">
        <v>233</v>
      </c>
      <c r="G2576">
        <v>4950</v>
      </c>
      <c r="H2576" s="35">
        <f t="shared" si="40"/>
        <v>1.5348272868776192E-5</v>
      </c>
      <c r="I2576" s="23">
        <f>H2576*'POTW Flow Rate'!C$11</f>
        <v>158.51757611963527</v>
      </c>
      <c r="J2576" s="12" t="s">
        <v>4627</v>
      </c>
    </row>
    <row r="2577" spans="1:10">
      <c r="A2577" t="s">
        <v>324</v>
      </c>
      <c r="B2577" t="s">
        <v>232</v>
      </c>
      <c r="C2577" t="s">
        <v>2441</v>
      </c>
      <c r="D2577" t="s">
        <v>131</v>
      </c>
      <c r="E2577" t="s">
        <v>2285</v>
      </c>
      <c r="F2577" t="s">
        <v>233</v>
      </c>
      <c r="G2577">
        <v>3812</v>
      </c>
      <c r="H2577" s="35">
        <f t="shared" si="40"/>
        <v>1.1819720439550475E-5</v>
      </c>
      <c r="I2577" s="23">
        <f>H2577*'POTW Flow Rate'!C$11</f>
        <v>122.07454548849489</v>
      </c>
      <c r="J2577" s="12" t="s">
        <v>4627</v>
      </c>
    </row>
    <row r="2578" spans="1:10">
      <c r="A2578" t="s">
        <v>325</v>
      </c>
      <c r="B2578" t="s">
        <v>232</v>
      </c>
      <c r="C2578" t="s">
        <v>2444</v>
      </c>
      <c r="D2578" t="s">
        <v>326</v>
      </c>
      <c r="E2578" t="s">
        <v>2285</v>
      </c>
      <c r="F2578" t="s">
        <v>233</v>
      </c>
      <c r="G2578">
        <v>5899</v>
      </c>
      <c r="H2578" s="35">
        <f t="shared" si="40"/>
        <v>1.8290800333921365E-5</v>
      </c>
      <c r="I2578" s="23">
        <f>H2578*'POTW Flow Rate'!C$11</f>
        <v>188.90811748075322</v>
      </c>
      <c r="J2578" s="12" t="s">
        <v>4627</v>
      </c>
    </row>
    <row r="2579" spans="1:10">
      <c r="A2579" t="s">
        <v>327</v>
      </c>
      <c r="B2579" t="s">
        <v>232</v>
      </c>
      <c r="C2579" t="s">
        <v>2447</v>
      </c>
      <c r="D2579" t="s">
        <v>328</v>
      </c>
      <c r="E2579" t="s">
        <v>2285</v>
      </c>
      <c r="F2579" t="s">
        <v>233</v>
      </c>
      <c r="G2579">
        <v>2266</v>
      </c>
      <c r="H2579" s="35">
        <f t="shared" si="40"/>
        <v>7.0260982465953237E-6</v>
      </c>
      <c r="I2579" s="23">
        <f>H2579*'POTW Flow Rate'!C$11</f>
        <v>72.565823734766369</v>
      </c>
      <c r="J2579" s="12" t="s">
        <v>4627</v>
      </c>
    </row>
    <row r="2580" spans="1:10">
      <c r="A2580" t="s">
        <v>329</v>
      </c>
      <c r="B2580" t="s">
        <v>232</v>
      </c>
      <c r="C2580" t="s">
        <v>2450</v>
      </c>
      <c r="D2580" t="s">
        <v>330</v>
      </c>
      <c r="E2580" t="s">
        <v>2285</v>
      </c>
      <c r="F2580" t="s">
        <v>233</v>
      </c>
      <c r="G2580">
        <v>7135</v>
      </c>
      <c r="H2580" s="35">
        <f t="shared" si="40"/>
        <v>2.2123217559336996E-5</v>
      </c>
      <c r="I2580" s="23">
        <f>H2580*'POTW Flow Rate'!C$11</f>
        <v>228.48947588153487</v>
      </c>
      <c r="J2580" s="12" t="s">
        <v>4627</v>
      </c>
    </row>
    <row r="2581" spans="1:10">
      <c r="A2581" t="s">
        <v>331</v>
      </c>
      <c r="B2581" t="s">
        <v>232</v>
      </c>
      <c r="C2581" t="s">
        <v>2453</v>
      </c>
      <c r="D2581" t="s">
        <v>2355</v>
      </c>
      <c r="E2581" t="s">
        <v>2285</v>
      </c>
      <c r="F2581" t="s">
        <v>233</v>
      </c>
      <c r="G2581">
        <v>2518638</v>
      </c>
      <c r="H2581" s="35">
        <f t="shared" si="40"/>
        <v>7.8094430872058043E-3</v>
      </c>
      <c r="I2581" s="23">
        <f>H2581*'POTW Flow Rate'!C$11</f>
        <v>80656.240582385042</v>
      </c>
      <c r="J2581" s="12" t="s">
        <v>4627</v>
      </c>
    </row>
    <row r="2582" spans="1:10">
      <c r="A2582" t="s">
        <v>332</v>
      </c>
      <c r="B2582" t="s">
        <v>232</v>
      </c>
      <c r="C2582" t="s">
        <v>2456</v>
      </c>
      <c r="D2582" t="s">
        <v>3196</v>
      </c>
      <c r="E2582" t="s">
        <v>2285</v>
      </c>
      <c r="F2582" t="s">
        <v>233</v>
      </c>
      <c r="G2582">
        <v>13372</v>
      </c>
      <c r="H2582" s="35">
        <f t="shared" si="40"/>
        <v>4.1462041373995E-5</v>
      </c>
      <c r="I2582" s="23">
        <f>H2582*'POTW Flow Rate'!C$11</f>
        <v>428.2216217922753</v>
      </c>
      <c r="J2582" s="12" t="s">
        <v>4627</v>
      </c>
    </row>
    <row r="2583" spans="1:10">
      <c r="A2583" t="s">
        <v>333</v>
      </c>
      <c r="B2583" t="s">
        <v>232</v>
      </c>
      <c r="C2583" t="s">
        <v>2459</v>
      </c>
      <c r="D2583" t="s">
        <v>334</v>
      </c>
      <c r="E2583" t="s">
        <v>2285</v>
      </c>
      <c r="F2583" t="s">
        <v>233</v>
      </c>
      <c r="G2583">
        <v>19195</v>
      </c>
      <c r="H2583" s="35">
        <f t="shared" si="40"/>
        <v>5.9517191457809899E-5</v>
      </c>
      <c r="I2583" s="23">
        <f>H2583*'POTW Flow Rate'!C$11</f>
        <v>614.69593406391891</v>
      </c>
      <c r="J2583" s="12" t="s">
        <v>4627</v>
      </c>
    </row>
    <row r="2584" spans="1:10">
      <c r="A2584" t="s">
        <v>335</v>
      </c>
      <c r="B2584" t="s">
        <v>232</v>
      </c>
      <c r="C2584" t="s">
        <v>2462</v>
      </c>
      <c r="D2584" t="s">
        <v>2885</v>
      </c>
      <c r="E2584" t="s">
        <v>2285</v>
      </c>
      <c r="F2584" t="s">
        <v>233</v>
      </c>
      <c r="G2584">
        <v>5238</v>
      </c>
      <c r="H2584" s="35">
        <f t="shared" si="40"/>
        <v>1.624126329023226E-5</v>
      </c>
      <c r="I2584" s="23">
        <f>H2584*'POTW Flow Rate'!C$11</f>
        <v>167.74041691205039</v>
      </c>
      <c r="J2584" s="12" t="s">
        <v>4627</v>
      </c>
    </row>
    <row r="2585" spans="1:10">
      <c r="A2585" t="s">
        <v>336</v>
      </c>
      <c r="B2585" t="s">
        <v>232</v>
      </c>
      <c r="C2585" t="s">
        <v>2465</v>
      </c>
      <c r="D2585" t="s">
        <v>337</v>
      </c>
      <c r="E2585" t="s">
        <v>2285</v>
      </c>
      <c r="F2585" t="s">
        <v>233</v>
      </c>
      <c r="G2585">
        <v>753363</v>
      </c>
      <c r="H2585" s="35">
        <f t="shared" si="40"/>
        <v>2.3359234127757248E-3</v>
      </c>
      <c r="I2585" s="23">
        <f>H2585*'POTW Flow Rate'!C$11</f>
        <v>24125.510444084197</v>
      </c>
      <c r="J2585" s="12" t="s">
        <v>4627</v>
      </c>
    </row>
    <row r="2586" spans="1:10">
      <c r="A2586" t="s">
        <v>338</v>
      </c>
      <c r="B2586" t="s">
        <v>232</v>
      </c>
      <c r="C2586" t="s">
        <v>2468</v>
      </c>
      <c r="D2586" t="s">
        <v>339</v>
      </c>
      <c r="E2586" t="s">
        <v>2285</v>
      </c>
      <c r="F2586" t="s">
        <v>233</v>
      </c>
      <c r="G2586">
        <v>20684</v>
      </c>
      <c r="H2586" s="35">
        <f t="shared" si="40"/>
        <v>6.4134075963185211E-5</v>
      </c>
      <c r="I2586" s="23">
        <f>H2586*'POTW Flow Rate'!C$11</f>
        <v>662.37930191081534</v>
      </c>
      <c r="J2586" s="12" t="s">
        <v>4627</v>
      </c>
    </row>
    <row r="2587" spans="1:10">
      <c r="A2587" t="s">
        <v>340</v>
      </c>
      <c r="B2587" t="s">
        <v>232</v>
      </c>
      <c r="C2587" t="s">
        <v>2471</v>
      </c>
      <c r="D2587" t="s">
        <v>341</v>
      </c>
      <c r="E2587" t="s">
        <v>2285</v>
      </c>
      <c r="F2587" t="s">
        <v>233</v>
      </c>
      <c r="G2587">
        <v>2218</v>
      </c>
      <c r="H2587" s="35">
        <f t="shared" si="40"/>
        <v>6.8772665096859787E-6</v>
      </c>
      <c r="I2587" s="23">
        <f>H2587*'POTW Flow Rate'!C$11</f>
        <v>71.028683602697171</v>
      </c>
      <c r="J2587" s="12" t="s">
        <v>4627</v>
      </c>
    </row>
    <row r="2588" spans="1:10">
      <c r="A2588" t="s">
        <v>342</v>
      </c>
      <c r="B2588" t="s">
        <v>232</v>
      </c>
      <c r="C2588" t="s">
        <v>2474</v>
      </c>
      <c r="D2588" t="s">
        <v>343</v>
      </c>
      <c r="E2588" t="s">
        <v>2285</v>
      </c>
      <c r="F2588" t="s">
        <v>233</v>
      </c>
      <c r="G2588">
        <v>11089</v>
      </c>
      <c r="H2588" s="35">
        <f t="shared" si="40"/>
        <v>3.4383231887244282E-5</v>
      </c>
      <c r="I2588" s="23">
        <f>H2588*'POTW Flow Rate'!C$11</f>
        <v>355.11139426073441</v>
      </c>
      <c r="J2588" s="12" t="s">
        <v>4627</v>
      </c>
    </row>
    <row r="2589" spans="1:10">
      <c r="A2589" t="s">
        <v>344</v>
      </c>
      <c r="B2589" t="s">
        <v>232</v>
      </c>
      <c r="C2589" t="s">
        <v>2477</v>
      </c>
      <c r="D2589" t="s">
        <v>345</v>
      </c>
      <c r="E2589" t="s">
        <v>2285</v>
      </c>
      <c r="F2589" t="s">
        <v>233</v>
      </c>
      <c r="G2589">
        <v>3543</v>
      </c>
      <c r="H2589" s="35">
        <f t="shared" si="40"/>
        <v>1.0985642580621019E-5</v>
      </c>
      <c r="I2589" s="23">
        <f>H2589*'POTW Flow Rate'!C$11</f>
        <v>113.46015599835711</v>
      </c>
      <c r="J2589" s="12" t="s">
        <v>4627</v>
      </c>
    </row>
    <row r="2590" spans="1:10">
      <c r="A2590" t="s">
        <v>346</v>
      </c>
      <c r="B2590" t="s">
        <v>232</v>
      </c>
      <c r="C2590" t="s">
        <v>2480</v>
      </c>
      <c r="D2590" t="s">
        <v>3031</v>
      </c>
      <c r="E2590" t="s">
        <v>2285</v>
      </c>
      <c r="F2590" t="s">
        <v>233</v>
      </c>
      <c r="G2590">
        <v>11533</v>
      </c>
      <c r="H2590" s="35">
        <f t="shared" si="40"/>
        <v>3.575992545365572E-5</v>
      </c>
      <c r="I2590" s="23">
        <f>H2590*'POTW Flow Rate'!C$11</f>
        <v>369.32994048237441</v>
      </c>
      <c r="J2590" s="12" t="s">
        <v>4627</v>
      </c>
    </row>
    <row r="2591" spans="1:10">
      <c r="A2591" t="s">
        <v>347</v>
      </c>
      <c r="B2591" t="s">
        <v>232</v>
      </c>
      <c r="C2591" t="s">
        <v>2483</v>
      </c>
      <c r="D2591" t="s">
        <v>348</v>
      </c>
      <c r="E2591" t="s">
        <v>2285</v>
      </c>
      <c r="F2591" t="s">
        <v>233</v>
      </c>
      <c r="G2591">
        <v>18176</v>
      </c>
      <c r="H2591" s="35">
        <f t="shared" si="40"/>
        <v>5.6357617709671936E-5</v>
      </c>
      <c r="I2591" s="23">
        <f>H2591*'POTW Flow Rate'!C$11</f>
        <v>582.06373001020017</v>
      </c>
      <c r="J2591" s="12" t="s">
        <v>4627</v>
      </c>
    </row>
    <row r="2592" spans="1:10">
      <c r="A2592" t="s">
        <v>349</v>
      </c>
      <c r="B2592" t="s">
        <v>232</v>
      </c>
      <c r="C2592" t="s">
        <v>2713</v>
      </c>
      <c r="D2592" t="s">
        <v>350</v>
      </c>
      <c r="E2592" t="s">
        <v>2285</v>
      </c>
      <c r="F2592" t="s">
        <v>233</v>
      </c>
      <c r="G2592">
        <v>153904</v>
      </c>
      <c r="H2592" s="35">
        <f t="shared" si="40"/>
        <v>4.7720415911032952E-4</v>
      </c>
      <c r="I2592" s="23">
        <f>H2592*'POTW Flow Rate'!C$11</f>
        <v>4928.5836434578478</v>
      </c>
      <c r="J2592" s="12" t="s">
        <v>4627</v>
      </c>
    </row>
    <row r="2593" spans="1:10">
      <c r="A2593" t="s">
        <v>351</v>
      </c>
      <c r="B2593" t="s">
        <v>232</v>
      </c>
      <c r="C2593" t="s">
        <v>2716</v>
      </c>
      <c r="D2593" t="s">
        <v>1794</v>
      </c>
      <c r="E2593" t="s">
        <v>2285</v>
      </c>
      <c r="F2593" t="s">
        <v>233</v>
      </c>
      <c r="G2593">
        <v>1879</v>
      </c>
      <c r="H2593" s="35">
        <f t="shared" si="40"/>
        <v>5.8261423677637307E-6</v>
      </c>
      <c r="I2593" s="23">
        <f>H2593*'POTW Flow Rate'!C$11</f>
        <v>60.17263141995852</v>
      </c>
      <c r="J2593" s="12" t="s">
        <v>4627</v>
      </c>
    </row>
    <row r="2594" spans="1:10">
      <c r="A2594" t="s">
        <v>352</v>
      </c>
      <c r="B2594" t="s">
        <v>232</v>
      </c>
      <c r="C2594" t="s">
        <v>2719</v>
      </c>
      <c r="D2594" t="s">
        <v>5017</v>
      </c>
      <c r="E2594" t="s">
        <v>2285</v>
      </c>
      <c r="F2594" t="s">
        <v>233</v>
      </c>
      <c r="G2594">
        <v>159317</v>
      </c>
      <c r="H2594" s="35">
        <f t="shared" si="40"/>
        <v>4.9398803810804374E-4</v>
      </c>
      <c r="I2594" s="23">
        <f>H2594*'POTW Flow Rate'!C$11</f>
        <v>5101.9282171014002</v>
      </c>
      <c r="J2594" s="12" t="s">
        <v>4627</v>
      </c>
    </row>
    <row r="2595" spans="1:10">
      <c r="A2595" t="s">
        <v>353</v>
      </c>
      <c r="B2595" t="s">
        <v>232</v>
      </c>
      <c r="C2595" t="s">
        <v>2722</v>
      </c>
      <c r="D2595" t="s">
        <v>2897</v>
      </c>
      <c r="E2595" t="s">
        <v>2285</v>
      </c>
      <c r="F2595" t="s">
        <v>233</v>
      </c>
      <c r="G2595">
        <v>833487</v>
      </c>
      <c r="H2595" s="35">
        <f t="shared" si="40"/>
        <v>2.584360789611649E-3</v>
      </c>
      <c r="I2595" s="23">
        <f>H2595*'POTW Flow Rate'!C$11</f>
        <v>26691.381609540695</v>
      </c>
      <c r="J2595" s="12" t="s">
        <v>4627</v>
      </c>
    </row>
    <row r="2596" spans="1:10">
      <c r="A2596" t="s">
        <v>354</v>
      </c>
      <c r="B2596" t="s">
        <v>232</v>
      </c>
      <c r="C2596" t="s">
        <v>2725</v>
      </c>
      <c r="D2596" t="s">
        <v>355</v>
      </c>
      <c r="E2596" t="s">
        <v>2285</v>
      </c>
      <c r="F2596" t="s">
        <v>233</v>
      </c>
      <c r="G2596">
        <v>40147</v>
      </c>
      <c r="H2596" s="35">
        <f t="shared" si="40"/>
        <v>1.2448224461873895E-4</v>
      </c>
      <c r="I2596" s="23">
        <f>H2596*'POTW Flow Rate'!C$11</f>
        <v>1285.6576017121206</v>
      </c>
      <c r="J2596" s="12" t="s">
        <v>4627</v>
      </c>
    </row>
    <row r="2597" spans="1:10">
      <c r="A2597" t="s">
        <v>356</v>
      </c>
      <c r="B2597" t="s">
        <v>232</v>
      </c>
      <c r="C2597" t="s">
        <v>2727</v>
      </c>
      <c r="D2597" t="s">
        <v>357</v>
      </c>
      <c r="E2597" t="s">
        <v>2285</v>
      </c>
      <c r="F2597" t="s">
        <v>233</v>
      </c>
      <c r="G2597">
        <v>16989</v>
      </c>
      <c r="H2597" s="35">
        <f t="shared" si="40"/>
        <v>5.2677132882351258E-5</v>
      </c>
      <c r="I2597" s="23">
        <f>H2597*'POTW Flow Rate'!C$11</f>
        <v>544.05153549423903</v>
      </c>
      <c r="J2597" s="12" t="s">
        <v>4627</v>
      </c>
    </row>
    <row r="2598" spans="1:10">
      <c r="A2598" t="s">
        <v>358</v>
      </c>
      <c r="B2598" t="s">
        <v>232</v>
      </c>
      <c r="C2598" t="s">
        <v>2730</v>
      </c>
      <c r="D2598" t="s">
        <v>3219</v>
      </c>
      <c r="E2598" t="s">
        <v>2285</v>
      </c>
      <c r="F2598" t="s">
        <v>233</v>
      </c>
      <c r="G2598">
        <v>33752</v>
      </c>
      <c r="H2598" s="35">
        <f t="shared" si="40"/>
        <v>1.0465351633675435E-4</v>
      </c>
      <c r="I2598" s="23">
        <f>H2598*'POTW Flow Rate'!C$11</f>
        <v>1080.8657028666523</v>
      </c>
      <c r="J2598" s="12" t="s">
        <v>4627</v>
      </c>
    </row>
    <row r="2599" spans="1:10">
      <c r="A2599" t="s">
        <v>359</v>
      </c>
      <c r="B2599" t="s">
        <v>232</v>
      </c>
      <c r="C2599" t="s">
        <v>2733</v>
      </c>
      <c r="D2599" t="s">
        <v>2370</v>
      </c>
      <c r="E2599" t="s">
        <v>2285</v>
      </c>
      <c r="F2599" t="s">
        <v>233</v>
      </c>
      <c r="G2599">
        <v>24833</v>
      </c>
      <c r="H2599" s="35">
        <f t="shared" si="40"/>
        <v>7.6998719222286704E-5</v>
      </c>
      <c r="I2599" s="23">
        <f>H2599*'POTW Flow Rate'!C$11</f>
        <v>795.24585207654593</v>
      </c>
      <c r="J2599" s="12" t="s">
        <v>4627</v>
      </c>
    </row>
    <row r="2600" spans="1:10">
      <c r="A2600" t="s">
        <v>360</v>
      </c>
      <c r="B2600" t="s">
        <v>232</v>
      </c>
      <c r="C2600" t="s">
        <v>3255</v>
      </c>
      <c r="D2600" t="s">
        <v>361</v>
      </c>
      <c r="E2600" t="s">
        <v>2285</v>
      </c>
      <c r="F2600" t="s">
        <v>233</v>
      </c>
      <c r="G2600">
        <v>3831</v>
      </c>
      <c r="H2600" s="35">
        <f t="shared" si="40"/>
        <v>1.1878633002077089E-5</v>
      </c>
      <c r="I2600" s="23">
        <f>H2600*'POTW Flow Rate'!C$11</f>
        <v>122.68299679077226</v>
      </c>
      <c r="J2600" s="12" t="s">
        <v>4627</v>
      </c>
    </row>
    <row r="2601" spans="1:10">
      <c r="A2601" t="s">
        <v>362</v>
      </c>
      <c r="B2601" t="s">
        <v>232</v>
      </c>
      <c r="C2601" t="s">
        <v>3257</v>
      </c>
      <c r="D2601" t="s">
        <v>3222</v>
      </c>
      <c r="E2601" t="s">
        <v>2285</v>
      </c>
      <c r="F2601" t="s">
        <v>233</v>
      </c>
      <c r="G2601">
        <v>5949</v>
      </c>
      <c r="H2601" s="35">
        <f t="shared" si="40"/>
        <v>1.8445833393201933E-5</v>
      </c>
      <c r="I2601" s="23">
        <f>H2601*'POTW Flow Rate'!C$11</f>
        <v>190.5093051183253</v>
      </c>
      <c r="J2601" s="12" t="s">
        <v>4627</v>
      </c>
    </row>
    <row r="2602" spans="1:10">
      <c r="A2602" t="s">
        <v>363</v>
      </c>
      <c r="B2602" t="s">
        <v>232</v>
      </c>
      <c r="C2602" t="s">
        <v>3259</v>
      </c>
      <c r="D2602" t="s">
        <v>364</v>
      </c>
      <c r="E2602" t="s">
        <v>2285</v>
      </c>
      <c r="F2602" t="s">
        <v>233</v>
      </c>
      <c r="G2602">
        <v>1275</v>
      </c>
      <c r="H2602" s="35">
        <f t="shared" si="40"/>
        <v>3.9533430116544737E-6</v>
      </c>
      <c r="I2602" s="23">
        <f>H2602*'POTW Flow Rate'!C$11</f>
        <v>40.830284758087871</v>
      </c>
      <c r="J2602" s="12" t="s">
        <v>4627</v>
      </c>
    </row>
    <row r="2603" spans="1:10">
      <c r="A2603" t="s">
        <v>365</v>
      </c>
      <c r="B2603" t="s">
        <v>232</v>
      </c>
      <c r="C2603" t="s">
        <v>3262</v>
      </c>
      <c r="D2603" t="s">
        <v>366</v>
      </c>
      <c r="E2603" t="s">
        <v>2285</v>
      </c>
      <c r="F2603" t="s">
        <v>233</v>
      </c>
      <c r="G2603">
        <v>685345</v>
      </c>
      <c r="H2603" s="35">
        <f t="shared" si="40"/>
        <v>2.125022640252812E-3</v>
      </c>
      <c r="I2603" s="23">
        <f>H2603*'POTW Flow Rate'!C$11</f>
        <v>21947.318829436652</v>
      </c>
      <c r="J2603" s="12" t="s">
        <v>4627</v>
      </c>
    </row>
    <row r="2604" spans="1:10">
      <c r="A2604" t="s">
        <v>367</v>
      </c>
      <c r="B2604" t="s">
        <v>232</v>
      </c>
      <c r="C2604" t="s">
        <v>3264</v>
      </c>
      <c r="D2604" t="s">
        <v>2373</v>
      </c>
      <c r="E2604" t="s">
        <v>2285</v>
      </c>
      <c r="F2604" t="s">
        <v>233</v>
      </c>
      <c r="G2604">
        <v>10600</v>
      </c>
      <c r="H2604" s="35">
        <f t="shared" si="40"/>
        <v>3.2867008567480332E-5</v>
      </c>
      <c r="I2604" s="23">
        <f>H2604*'POTW Flow Rate'!C$11</f>
        <v>339.45177916527956</v>
      </c>
      <c r="J2604" s="12" t="s">
        <v>4627</v>
      </c>
    </row>
    <row r="2605" spans="1:10">
      <c r="A2605" t="s">
        <v>368</v>
      </c>
      <c r="B2605" t="s">
        <v>232</v>
      </c>
      <c r="C2605" t="s">
        <v>3267</v>
      </c>
      <c r="D2605" t="s">
        <v>369</v>
      </c>
      <c r="E2605" t="s">
        <v>2285</v>
      </c>
      <c r="F2605" t="s">
        <v>233</v>
      </c>
      <c r="G2605">
        <v>19762</v>
      </c>
      <c r="H2605" s="35">
        <f t="shared" si="40"/>
        <v>6.1275266350051537E-5</v>
      </c>
      <c r="I2605" s="23">
        <f>H2605*'POTW Flow Rate'!C$11</f>
        <v>632.85340187398629</v>
      </c>
      <c r="J2605" s="12" t="s">
        <v>4627</v>
      </c>
    </row>
    <row r="2606" spans="1:10">
      <c r="A2606" t="s">
        <v>370</v>
      </c>
      <c r="B2606" t="s">
        <v>232</v>
      </c>
      <c r="C2606" t="s">
        <v>3270</v>
      </c>
      <c r="D2606" t="s">
        <v>371</v>
      </c>
      <c r="E2606" t="s">
        <v>2285</v>
      </c>
      <c r="F2606" t="s">
        <v>233</v>
      </c>
      <c r="G2606">
        <v>18531</v>
      </c>
      <c r="H2606" s="35">
        <f t="shared" si="40"/>
        <v>5.7458352430563965E-5</v>
      </c>
      <c r="I2606" s="23">
        <f>H2606*'POTW Flow Rate'!C$11</f>
        <v>593.43216223696186</v>
      </c>
      <c r="J2606" s="12" t="s">
        <v>4627</v>
      </c>
    </row>
    <row r="2607" spans="1:10">
      <c r="A2607" t="s">
        <v>372</v>
      </c>
      <c r="B2607" t="s">
        <v>232</v>
      </c>
      <c r="C2607" t="s">
        <v>3272</v>
      </c>
      <c r="D2607" t="s">
        <v>373</v>
      </c>
      <c r="E2607" t="s">
        <v>2285</v>
      </c>
      <c r="F2607" t="s">
        <v>233</v>
      </c>
      <c r="G2607">
        <v>19425</v>
      </c>
      <c r="H2607" s="35">
        <f t="shared" si="40"/>
        <v>6.0230343530500512E-5</v>
      </c>
      <c r="I2607" s="23">
        <f>H2607*'POTW Flow Rate'!C$11</f>
        <v>622.06139719675048</v>
      </c>
      <c r="J2607" s="12" t="s">
        <v>4627</v>
      </c>
    </row>
    <row r="2608" spans="1:10">
      <c r="A2608" t="s">
        <v>374</v>
      </c>
      <c r="B2608" t="s">
        <v>232</v>
      </c>
      <c r="C2608" t="s">
        <v>3275</v>
      </c>
      <c r="D2608" t="s">
        <v>375</v>
      </c>
      <c r="E2608" t="s">
        <v>2285</v>
      </c>
      <c r="F2608" t="s">
        <v>233</v>
      </c>
      <c r="G2608">
        <v>314198</v>
      </c>
      <c r="H2608" s="35">
        <f t="shared" si="40"/>
        <v>9.7422154319671563E-4</v>
      </c>
      <c r="I2608" s="23">
        <f>H2608*'POTW Flow Rate'!C$11</f>
        <v>10061.799066997406</v>
      </c>
      <c r="J2608" s="12" t="s">
        <v>4627</v>
      </c>
    </row>
    <row r="2609" spans="1:10">
      <c r="A2609" t="s">
        <v>376</v>
      </c>
      <c r="B2609" t="s">
        <v>232</v>
      </c>
      <c r="C2609" t="s">
        <v>3277</v>
      </c>
      <c r="D2609" t="s">
        <v>377</v>
      </c>
      <c r="E2609" t="s">
        <v>2285</v>
      </c>
      <c r="F2609" t="s">
        <v>233</v>
      </c>
      <c r="G2609">
        <v>6435</v>
      </c>
      <c r="H2609" s="35">
        <f t="shared" si="40"/>
        <v>1.995275472940905E-5</v>
      </c>
      <c r="I2609" s="23">
        <f>H2609*'POTW Flow Rate'!C$11</f>
        <v>206.07284895552584</v>
      </c>
      <c r="J2609" s="12" t="s">
        <v>4627</v>
      </c>
    </row>
    <row r="2610" spans="1:10">
      <c r="A2610" t="s">
        <v>378</v>
      </c>
      <c r="B2610" t="s">
        <v>232</v>
      </c>
      <c r="C2610" t="s">
        <v>3280</v>
      </c>
      <c r="D2610" t="s">
        <v>379</v>
      </c>
      <c r="E2610" t="s">
        <v>2285</v>
      </c>
      <c r="F2610" t="s">
        <v>233</v>
      </c>
      <c r="G2610">
        <v>25520</v>
      </c>
      <c r="H2610" s="35">
        <f t="shared" si="40"/>
        <v>7.9128873456801697E-5</v>
      </c>
      <c r="I2610" s="23">
        <f>H2610*'POTW Flow Rate'!C$11</f>
        <v>817.24617021678625</v>
      </c>
      <c r="J2610" s="12" t="s">
        <v>4627</v>
      </c>
    </row>
    <row r="2611" spans="1:10">
      <c r="A2611" t="s">
        <v>380</v>
      </c>
      <c r="B2611" t="s">
        <v>232</v>
      </c>
      <c r="C2611" t="s">
        <v>3282</v>
      </c>
      <c r="D2611" t="s">
        <v>381</v>
      </c>
      <c r="E2611" t="s">
        <v>2285</v>
      </c>
      <c r="F2611" t="s">
        <v>233</v>
      </c>
      <c r="G2611">
        <v>1291</v>
      </c>
      <c r="H2611" s="35">
        <f t="shared" si="40"/>
        <v>4.0029535906242557E-6</v>
      </c>
      <c r="I2611" s="23">
        <f>H2611*'POTW Flow Rate'!C$11</f>
        <v>41.342664802110939</v>
      </c>
      <c r="J2611" s="12" t="s">
        <v>4627</v>
      </c>
    </row>
    <row r="2612" spans="1:10">
      <c r="A2612" t="s">
        <v>382</v>
      </c>
      <c r="B2612" t="s">
        <v>232</v>
      </c>
      <c r="C2612" t="s">
        <v>3285</v>
      </c>
      <c r="D2612" t="s">
        <v>383</v>
      </c>
      <c r="E2612" t="s">
        <v>2285</v>
      </c>
      <c r="F2612" t="s">
        <v>233</v>
      </c>
      <c r="G2612">
        <v>7549</v>
      </c>
      <c r="H2612" s="35">
        <f t="shared" si="40"/>
        <v>2.3406891290180098E-5</v>
      </c>
      <c r="I2612" s="23">
        <f>H2612*'POTW Flow Rate'!C$11</f>
        <v>241.74730952063166</v>
      </c>
      <c r="J2612" s="12" t="s">
        <v>4627</v>
      </c>
    </row>
    <row r="2613" spans="1:10">
      <c r="A2613" t="s">
        <v>384</v>
      </c>
      <c r="B2613" t="s">
        <v>232</v>
      </c>
      <c r="C2613" t="s">
        <v>3288</v>
      </c>
      <c r="D2613" t="s">
        <v>385</v>
      </c>
      <c r="E2613" t="s">
        <v>2285</v>
      </c>
      <c r="F2613" t="s">
        <v>233</v>
      </c>
      <c r="G2613">
        <v>20462</v>
      </c>
      <c r="H2613" s="35">
        <f t="shared" si="40"/>
        <v>6.3445729179979486E-5</v>
      </c>
      <c r="I2613" s="23">
        <f>H2613*'POTW Flow Rate'!C$11</f>
        <v>655.27002879999532</v>
      </c>
      <c r="J2613" s="12" t="s">
        <v>4627</v>
      </c>
    </row>
    <row r="2614" spans="1:10">
      <c r="A2614" t="s">
        <v>386</v>
      </c>
      <c r="B2614" t="s">
        <v>232</v>
      </c>
      <c r="C2614" t="s">
        <v>3290</v>
      </c>
      <c r="D2614" t="s">
        <v>5031</v>
      </c>
      <c r="E2614" t="s">
        <v>2285</v>
      </c>
      <c r="F2614" t="s">
        <v>233</v>
      </c>
      <c r="G2614">
        <v>23044</v>
      </c>
      <c r="H2614" s="35">
        <f t="shared" si="40"/>
        <v>7.1451636361227999E-5</v>
      </c>
      <c r="I2614" s="23">
        <f>H2614*'POTW Flow Rate'!C$11</f>
        <v>737.95535840421724</v>
      </c>
      <c r="J2614" s="12" t="s">
        <v>4627</v>
      </c>
    </row>
    <row r="2615" spans="1:10">
      <c r="A2615" t="s">
        <v>387</v>
      </c>
      <c r="B2615" t="s">
        <v>232</v>
      </c>
      <c r="C2615" t="s">
        <v>3292</v>
      </c>
      <c r="D2615" t="s">
        <v>5217</v>
      </c>
      <c r="E2615" t="s">
        <v>2285</v>
      </c>
      <c r="F2615" t="s">
        <v>233</v>
      </c>
      <c r="G2615">
        <v>123534</v>
      </c>
      <c r="H2615" s="35">
        <f t="shared" si="40"/>
        <v>3.8303707890331278E-4</v>
      </c>
      <c r="I2615" s="23">
        <f>H2615*'POTW Flow Rate'!C$11</f>
        <v>3956.0222723965708</v>
      </c>
      <c r="J2615" s="12" t="s">
        <v>4627</v>
      </c>
    </row>
    <row r="2616" spans="1:10">
      <c r="A2616" t="s">
        <v>388</v>
      </c>
      <c r="B2616" t="s">
        <v>232</v>
      </c>
      <c r="C2616" t="s">
        <v>3294</v>
      </c>
      <c r="D2616" t="s">
        <v>389</v>
      </c>
      <c r="E2616" t="s">
        <v>2285</v>
      </c>
      <c r="F2616" t="s">
        <v>233</v>
      </c>
      <c r="G2616">
        <v>123204</v>
      </c>
      <c r="H2616" s="35">
        <f t="shared" si="40"/>
        <v>3.8201386071206103E-4</v>
      </c>
      <c r="I2616" s="23">
        <f>H2616*'POTW Flow Rate'!C$11</f>
        <v>3945.4544339885947</v>
      </c>
      <c r="J2616" s="12" t="s">
        <v>4627</v>
      </c>
    </row>
    <row r="2617" spans="1:10">
      <c r="A2617" t="s">
        <v>390</v>
      </c>
      <c r="B2617" t="s">
        <v>232</v>
      </c>
      <c r="C2617" t="s">
        <v>2535</v>
      </c>
      <c r="D2617" t="s">
        <v>391</v>
      </c>
      <c r="E2617" t="s">
        <v>2285</v>
      </c>
      <c r="F2617" t="s">
        <v>233</v>
      </c>
      <c r="G2617">
        <v>27172</v>
      </c>
      <c r="H2617" s="35">
        <f t="shared" si="40"/>
        <v>8.4251165735431662E-5</v>
      </c>
      <c r="I2617" s="23">
        <f>H2617*'POTW Flow Rate'!C$11</f>
        <v>870.14940976216758</v>
      </c>
      <c r="J2617" s="12" t="s">
        <v>4627</v>
      </c>
    </row>
    <row r="2618" spans="1:10">
      <c r="A2618" t="s">
        <v>392</v>
      </c>
      <c r="B2618" t="s">
        <v>232</v>
      </c>
      <c r="C2618" t="s">
        <v>3298</v>
      </c>
      <c r="D2618" t="s">
        <v>3724</v>
      </c>
      <c r="E2618" t="s">
        <v>2285</v>
      </c>
      <c r="F2618" t="s">
        <v>233</v>
      </c>
      <c r="G2618">
        <v>147250</v>
      </c>
      <c r="H2618" s="35">
        <f t="shared" si="40"/>
        <v>4.5657235958127158E-4</v>
      </c>
      <c r="I2618" s="23">
        <f>H2618*'POTW Flow Rate'!C$11</f>
        <v>4715.4975926497564</v>
      </c>
      <c r="J2618" s="12" t="s">
        <v>4627</v>
      </c>
    </row>
    <row r="2619" spans="1:10">
      <c r="A2619" t="s">
        <v>393</v>
      </c>
      <c r="B2619" t="s">
        <v>232</v>
      </c>
      <c r="C2619" t="s">
        <v>3301</v>
      </c>
      <c r="D2619" t="s">
        <v>2382</v>
      </c>
      <c r="E2619" t="s">
        <v>2285</v>
      </c>
      <c r="F2619" t="s">
        <v>233</v>
      </c>
      <c r="G2619">
        <v>34720</v>
      </c>
      <c r="H2619" s="35">
        <f t="shared" si="40"/>
        <v>1.0765495636442614E-4</v>
      </c>
      <c r="I2619" s="23">
        <f>H2619*'POTW Flow Rate'!C$11</f>
        <v>1111.8646955300478</v>
      </c>
      <c r="J2619" s="12" t="s">
        <v>4627</v>
      </c>
    </row>
    <row r="2620" spans="1:10">
      <c r="A2620" t="s">
        <v>394</v>
      </c>
      <c r="B2620" t="s">
        <v>232</v>
      </c>
      <c r="C2620" t="s">
        <v>3304</v>
      </c>
      <c r="D2620" t="s">
        <v>3243</v>
      </c>
      <c r="E2620" t="s">
        <v>2285</v>
      </c>
      <c r="F2620" t="s">
        <v>233</v>
      </c>
      <c r="G2620">
        <v>3147</v>
      </c>
      <c r="H2620" s="35">
        <f t="shared" si="40"/>
        <v>9.7577807511189244E-6</v>
      </c>
      <c r="I2620" s="23">
        <f>H2620*'POTW Flow Rate'!C$11</f>
        <v>100.7787499087863</v>
      </c>
      <c r="J2620" s="12" t="s">
        <v>4627</v>
      </c>
    </row>
    <row r="2621" spans="1:10">
      <c r="A2621" t="s">
        <v>395</v>
      </c>
      <c r="B2621" t="s">
        <v>232</v>
      </c>
      <c r="C2621" t="s">
        <v>3307</v>
      </c>
      <c r="D2621" t="s">
        <v>3045</v>
      </c>
      <c r="E2621" t="s">
        <v>2285</v>
      </c>
      <c r="F2621" t="s">
        <v>233</v>
      </c>
      <c r="G2621">
        <v>8199</v>
      </c>
      <c r="H2621" s="35">
        <f t="shared" si="40"/>
        <v>2.5422321060827475E-5</v>
      </c>
      <c r="I2621" s="23">
        <f>H2621*'POTW Flow Rate'!C$11</f>
        <v>262.56274880906858</v>
      </c>
      <c r="J2621" s="12" t="s">
        <v>4627</v>
      </c>
    </row>
    <row r="2622" spans="1:10">
      <c r="A2622" t="s">
        <v>396</v>
      </c>
      <c r="B2622" t="s">
        <v>232</v>
      </c>
      <c r="C2622" t="s">
        <v>3309</v>
      </c>
      <c r="D2622" t="s">
        <v>397</v>
      </c>
      <c r="E2622" t="s">
        <v>2285</v>
      </c>
      <c r="F2622" t="s">
        <v>233</v>
      </c>
      <c r="G2622">
        <v>5509</v>
      </c>
      <c r="H2622" s="35">
        <f t="shared" si="40"/>
        <v>1.7081542471532939E-5</v>
      </c>
      <c r="I2622" s="23">
        <f>H2622*'POTW Flow Rate'!C$11</f>
        <v>176.41885390769104</v>
      </c>
      <c r="J2622" s="12" t="s">
        <v>4627</v>
      </c>
    </row>
    <row r="2623" spans="1:10">
      <c r="A2623" t="s">
        <v>398</v>
      </c>
      <c r="B2623" t="s">
        <v>232</v>
      </c>
      <c r="C2623" t="s">
        <v>3311</v>
      </c>
      <c r="D2623" t="s">
        <v>156</v>
      </c>
      <c r="E2623" t="s">
        <v>2285</v>
      </c>
      <c r="F2623" t="s">
        <v>233</v>
      </c>
      <c r="G2623">
        <v>3928</v>
      </c>
      <c r="H2623" s="35">
        <f t="shared" si="40"/>
        <v>1.217939713708139E-5</v>
      </c>
      <c r="I2623" s="23">
        <f>H2623*'POTW Flow Rate'!C$11</f>
        <v>125.78930080766209</v>
      </c>
      <c r="J2623" s="12" t="s">
        <v>4627</v>
      </c>
    </row>
    <row r="2624" spans="1:10">
      <c r="A2624" t="s">
        <v>399</v>
      </c>
      <c r="B2624" t="s">
        <v>232</v>
      </c>
      <c r="C2624" t="s">
        <v>3313</v>
      </c>
      <c r="D2624" t="s">
        <v>4549</v>
      </c>
      <c r="E2624" t="s">
        <v>2285</v>
      </c>
      <c r="F2624" t="s">
        <v>233</v>
      </c>
      <c r="G2624">
        <v>55621</v>
      </c>
      <c r="H2624" s="35">
        <f t="shared" si="40"/>
        <v>1.7246187580488901E-4</v>
      </c>
      <c r="I2624" s="23">
        <f>H2624*'POTW Flow Rate'!C$11</f>
        <v>1781.1931517879259</v>
      </c>
      <c r="J2624" s="12" t="s">
        <v>4627</v>
      </c>
    </row>
    <row r="2625" spans="1:10">
      <c r="A2625" t="s">
        <v>400</v>
      </c>
      <c r="B2625" t="s">
        <v>232</v>
      </c>
      <c r="C2625" t="s">
        <v>2540</v>
      </c>
      <c r="D2625" t="s">
        <v>3249</v>
      </c>
      <c r="E2625" t="s">
        <v>2285</v>
      </c>
      <c r="F2625" t="s">
        <v>233</v>
      </c>
      <c r="G2625">
        <v>4441370</v>
      </c>
      <c r="H2625" s="35">
        <f t="shared" si="40"/>
        <v>1.3771183569938691E-2</v>
      </c>
      <c r="I2625" s="23">
        <f>H2625*'POTW Flow Rate'!C$11</f>
        <v>142229.3347576696</v>
      </c>
      <c r="J2625" s="12" t="s">
        <v>4627</v>
      </c>
    </row>
    <row r="2626" spans="1:10">
      <c r="A2626" t="s">
        <v>401</v>
      </c>
      <c r="B2626" t="s">
        <v>232</v>
      </c>
      <c r="C2626" t="s">
        <v>4666</v>
      </c>
      <c r="D2626" t="s">
        <v>4712</v>
      </c>
      <c r="E2626" t="s">
        <v>2285</v>
      </c>
      <c r="F2626" t="s">
        <v>233</v>
      </c>
      <c r="G2626">
        <v>67336</v>
      </c>
      <c r="H2626" s="35">
        <f t="shared" si="40"/>
        <v>2.08786121594326E-4</v>
      </c>
      <c r="I2626" s="23">
        <f>H2626*'POTW Flow Rate'!C$11</f>
        <v>2156.3514152710627</v>
      </c>
      <c r="J2626" s="12" t="s">
        <v>4627</v>
      </c>
    </row>
    <row r="2627" spans="1:10">
      <c r="A2627" t="s">
        <v>402</v>
      </c>
      <c r="B2627" t="s">
        <v>232</v>
      </c>
      <c r="C2627" t="s">
        <v>3317</v>
      </c>
      <c r="D2627" t="s">
        <v>403</v>
      </c>
      <c r="E2627" t="s">
        <v>2285</v>
      </c>
      <c r="F2627" t="s">
        <v>233</v>
      </c>
      <c r="G2627">
        <v>6089</v>
      </c>
      <c r="H2627" s="35">
        <f t="shared" ref="H2627:H2690" si="41">G2627/G$3226</f>
        <v>1.8879925959187523E-5</v>
      </c>
      <c r="I2627" s="23">
        <f>H2627*'POTW Flow Rate'!C$11</f>
        <v>194.9926305035271</v>
      </c>
      <c r="J2627" s="12" t="s">
        <v>4627</v>
      </c>
    </row>
    <row r="2628" spans="1:10">
      <c r="A2628" t="s">
        <v>404</v>
      </c>
      <c r="B2628" t="s">
        <v>232</v>
      </c>
      <c r="C2628" t="s">
        <v>3320</v>
      </c>
      <c r="D2628" t="s">
        <v>5042</v>
      </c>
      <c r="E2628" t="s">
        <v>2285</v>
      </c>
      <c r="F2628" t="s">
        <v>233</v>
      </c>
      <c r="G2628">
        <v>5769</v>
      </c>
      <c r="H2628" s="35">
        <f t="shared" si="41"/>
        <v>1.7887714379791891E-5</v>
      </c>
      <c r="I2628" s="23">
        <f>H2628*'POTW Flow Rate'!C$11</f>
        <v>184.74502962306585</v>
      </c>
      <c r="J2628" s="12" t="s">
        <v>4627</v>
      </c>
    </row>
    <row r="2629" spans="1:10">
      <c r="A2629" t="s">
        <v>405</v>
      </c>
      <c r="B2629" t="s">
        <v>232</v>
      </c>
      <c r="C2629" t="s">
        <v>3322</v>
      </c>
      <c r="D2629" t="s">
        <v>406</v>
      </c>
      <c r="E2629" t="s">
        <v>2285</v>
      </c>
      <c r="F2629" t="s">
        <v>233</v>
      </c>
      <c r="G2629">
        <v>185025</v>
      </c>
      <c r="H2629" s="35">
        <f t="shared" si="41"/>
        <v>5.7369983586774036E-4</v>
      </c>
      <c r="I2629" s="23">
        <f>H2629*'POTW Flow Rate'!C$11</f>
        <v>5925.1948528354569</v>
      </c>
      <c r="J2629" s="12" t="s">
        <v>4627</v>
      </c>
    </row>
    <row r="2630" spans="1:10">
      <c r="A2630" t="s">
        <v>407</v>
      </c>
      <c r="B2630" t="s">
        <v>232</v>
      </c>
      <c r="C2630" t="s">
        <v>3324</v>
      </c>
      <c r="D2630" t="s">
        <v>408</v>
      </c>
      <c r="E2630" t="s">
        <v>2285</v>
      </c>
      <c r="F2630" t="s">
        <v>233</v>
      </c>
      <c r="G2630">
        <v>4180</v>
      </c>
      <c r="H2630" s="35">
        <f t="shared" si="41"/>
        <v>1.2960763755855451E-5</v>
      </c>
      <c r="I2630" s="23">
        <f>H2630*'POTW Flow Rate'!C$11</f>
        <v>133.85928650102534</v>
      </c>
      <c r="J2630" s="12" t="s">
        <v>4627</v>
      </c>
    </row>
    <row r="2631" spans="1:10">
      <c r="A2631" t="s">
        <v>409</v>
      </c>
      <c r="B2631" t="s">
        <v>232</v>
      </c>
      <c r="C2631" t="s">
        <v>3326</v>
      </c>
      <c r="D2631" t="s">
        <v>4551</v>
      </c>
      <c r="E2631" t="s">
        <v>2285</v>
      </c>
      <c r="F2631" t="s">
        <v>233</v>
      </c>
      <c r="G2631">
        <v>79290</v>
      </c>
      <c r="H2631" s="35">
        <f t="shared" si="41"/>
        <v>2.4585142540712408E-4</v>
      </c>
      <c r="I2631" s="23">
        <f>H2631*'POTW Flow Rate'!C$11</f>
        <v>2539.163355661794</v>
      </c>
      <c r="J2631" s="12" t="s">
        <v>4627</v>
      </c>
    </row>
    <row r="2632" spans="1:10">
      <c r="A2632" t="s">
        <v>410</v>
      </c>
      <c r="B2632" t="s">
        <v>232</v>
      </c>
      <c r="C2632" t="s">
        <v>3329</v>
      </c>
      <c r="D2632" t="s">
        <v>3728</v>
      </c>
      <c r="E2632" t="s">
        <v>2285</v>
      </c>
      <c r="F2632" t="s">
        <v>233</v>
      </c>
      <c r="G2632">
        <v>831073</v>
      </c>
      <c r="H2632" s="35">
        <f t="shared" si="41"/>
        <v>2.5768757935095833E-3</v>
      </c>
      <c r="I2632" s="23">
        <f>H2632*'POTW Flow Rate'!C$11</f>
        <v>26614.076270398717</v>
      </c>
      <c r="J2632" s="12" t="s">
        <v>4627</v>
      </c>
    </row>
    <row r="2633" spans="1:10">
      <c r="A2633" t="s">
        <v>411</v>
      </c>
      <c r="B2633" t="s">
        <v>232</v>
      </c>
      <c r="C2633" t="s">
        <v>3332</v>
      </c>
      <c r="D2633" t="s">
        <v>1617</v>
      </c>
      <c r="E2633" t="s">
        <v>2285</v>
      </c>
      <c r="F2633" t="s">
        <v>233</v>
      </c>
      <c r="G2633">
        <v>34848</v>
      </c>
      <c r="H2633" s="35">
        <f t="shared" si="41"/>
        <v>1.0805184099618439E-4</v>
      </c>
      <c r="I2633" s="23">
        <f>H2633*'POTW Flow Rate'!C$11</f>
        <v>1115.9637358822322</v>
      </c>
      <c r="J2633" s="12" t="s">
        <v>4627</v>
      </c>
    </row>
    <row r="2634" spans="1:10">
      <c r="A2634" t="s">
        <v>412</v>
      </c>
      <c r="B2634" t="s">
        <v>232</v>
      </c>
      <c r="C2634" t="s">
        <v>3334</v>
      </c>
      <c r="D2634" t="s">
        <v>413</v>
      </c>
      <c r="E2634" t="s">
        <v>2285</v>
      </c>
      <c r="F2634" t="s">
        <v>233</v>
      </c>
      <c r="G2634">
        <v>23577</v>
      </c>
      <c r="H2634" s="35">
        <f t="shared" si="41"/>
        <v>7.3104288773158851E-5</v>
      </c>
      <c r="I2634" s="23">
        <f>H2634*'POTW Flow Rate'!C$11</f>
        <v>755.02401862073555</v>
      </c>
      <c r="J2634" s="12" t="s">
        <v>4627</v>
      </c>
    </row>
    <row r="2635" spans="1:10">
      <c r="A2635" t="s">
        <v>414</v>
      </c>
      <c r="B2635" t="s">
        <v>232</v>
      </c>
      <c r="C2635" t="s">
        <v>3337</v>
      </c>
      <c r="D2635" t="s">
        <v>415</v>
      </c>
      <c r="E2635" t="s">
        <v>2285</v>
      </c>
      <c r="F2635" t="s">
        <v>233</v>
      </c>
      <c r="G2635">
        <v>53921</v>
      </c>
      <c r="H2635" s="35">
        <f t="shared" si="41"/>
        <v>1.6719075178934972E-4</v>
      </c>
      <c r="I2635" s="23">
        <f>H2635*'POTW Flow Rate'!C$11</f>
        <v>1726.7527721104755</v>
      </c>
      <c r="J2635" s="12" t="s">
        <v>4627</v>
      </c>
    </row>
    <row r="2636" spans="1:10">
      <c r="A2636" t="s">
        <v>416</v>
      </c>
      <c r="B2636" t="s">
        <v>232</v>
      </c>
      <c r="C2636" t="s">
        <v>3340</v>
      </c>
      <c r="D2636" t="s">
        <v>5233</v>
      </c>
      <c r="E2636" t="s">
        <v>2285</v>
      </c>
      <c r="F2636" t="s">
        <v>233</v>
      </c>
      <c r="G2636">
        <v>35921</v>
      </c>
      <c r="H2636" s="35">
        <f t="shared" si="41"/>
        <v>1.1137885044834538E-4</v>
      </c>
      <c r="I2636" s="23">
        <f>H2636*'POTW Flow Rate'!C$11</f>
        <v>1150.325222584529</v>
      </c>
      <c r="J2636" s="12" t="s">
        <v>4627</v>
      </c>
    </row>
    <row r="2637" spans="1:10">
      <c r="A2637" t="s">
        <v>417</v>
      </c>
      <c r="B2637" t="s">
        <v>232</v>
      </c>
      <c r="C2637" t="s">
        <v>3343</v>
      </c>
      <c r="D2637" t="s">
        <v>2388</v>
      </c>
      <c r="E2637" t="s">
        <v>2285</v>
      </c>
      <c r="F2637" t="s">
        <v>233</v>
      </c>
      <c r="G2637">
        <v>22741</v>
      </c>
      <c r="H2637" s="35">
        <f t="shared" si="41"/>
        <v>7.0512136021987759E-5</v>
      </c>
      <c r="I2637" s="23">
        <f>H2637*'POTW Flow Rate'!C$11</f>
        <v>728.25216132053049</v>
      </c>
      <c r="J2637" s="12" t="s">
        <v>4627</v>
      </c>
    </row>
    <row r="2638" spans="1:10">
      <c r="A2638" t="s">
        <v>418</v>
      </c>
      <c r="B2638" t="s">
        <v>232</v>
      </c>
      <c r="C2638" t="s">
        <v>3346</v>
      </c>
      <c r="D2638" t="s">
        <v>2649</v>
      </c>
      <c r="E2638" t="s">
        <v>2285</v>
      </c>
      <c r="F2638" t="s">
        <v>233</v>
      </c>
      <c r="G2638">
        <v>36651</v>
      </c>
      <c r="H2638" s="35">
        <f t="shared" si="41"/>
        <v>1.1364233311384167E-4</v>
      </c>
      <c r="I2638" s="23">
        <f>H2638*'POTW Flow Rate'!C$11</f>
        <v>1173.7025620930813</v>
      </c>
      <c r="J2638" s="12" t="s">
        <v>4627</v>
      </c>
    </row>
    <row r="2639" spans="1:10">
      <c r="A2639" t="s">
        <v>419</v>
      </c>
      <c r="B2639" t="s">
        <v>232</v>
      </c>
      <c r="C2639" t="s">
        <v>3348</v>
      </c>
      <c r="D2639" t="s">
        <v>420</v>
      </c>
      <c r="E2639" t="s">
        <v>2285</v>
      </c>
      <c r="F2639" t="s">
        <v>233</v>
      </c>
      <c r="G2639">
        <v>3211</v>
      </c>
      <c r="H2639" s="35">
        <f t="shared" si="41"/>
        <v>9.9562230669980505E-6</v>
      </c>
      <c r="I2639" s="23">
        <f>H2639*'POTW Flow Rate'!C$11</f>
        <v>102.82827008487854</v>
      </c>
      <c r="J2639" s="12" t="s">
        <v>4627</v>
      </c>
    </row>
    <row r="2640" spans="1:10">
      <c r="A2640" t="s">
        <v>421</v>
      </c>
      <c r="B2640" t="s">
        <v>232</v>
      </c>
      <c r="C2640" t="s">
        <v>3351</v>
      </c>
      <c r="D2640" t="s">
        <v>422</v>
      </c>
      <c r="E2640" t="s">
        <v>2285</v>
      </c>
      <c r="F2640" t="s">
        <v>233</v>
      </c>
      <c r="G2640">
        <v>88493</v>
      </c>
      <c r="H2640" s="35">
        <f t="shared" si="41"/>
        <v>2.7438681029830539E-4</v>
      </c>
      <c r="I2640" s="23">
        <f>H2640*'POTW Flow Rate'!C$11</f>
        <v>2833.8779522333102</v>
      </c>
      <c r="J2640" s="12" t="s">
        <v>4627</v>
      </c>
    </row>
    <row r="2641" spans="1:10">
      <c r="A2641" t="s">
        <v>423</v>
      </c>
      <c r="B2641" t="s">
        <v>232</v>
      </c>
      <c r="C2641" t="s">
        <v>3353</v>
      </c>
      <c r="D2641" t="s">
        <v>57</v>
      </c>
      <c r="E2641" t="s">
        <v>2285</v>
      </c>
      <c r="F2641" t="s">
        <v>233</v>
      </c>
      <c r="G2641">
        <v>21773</v>
      </c>
      <c r="H2641" s="35">
        <f t="shared" si="41"/>
        <v>6.7510695994315968E-5</v>
      </c>
      <c r="I2641" s="23">
        <f>H2641*'POTW Flow Rate'!C$11</f>
        <v>697.25316865713512</v>
      </c>
      <c r="J2641" s="12" t="s">
        <v>4627</v>
      </c>
    </row>
    <row r="2642" spans="1:10">
      <c r="A2642" t="s">
        <v>424</v>
      </c>
      <c r="B2642" t="s">
        <v>232</v>
      </c>
      <c r="C2642" t="s">
        <v>3355</v>
      </c>
      <c r="D2642" t="s">
        <v>425</v>
      </c>
      <c r="E2642" t="s">
        <v>2285</v>
      </c>
      <c r="F2642" t="s">
        <v>233</v>
      </c>
      <c r="G2642">
        <v>1574</v>
      </c>
      <c r="H2642" s="35">
        <f t="shared" si="41"/>
        <v>4.8804407061522677E-6</v>
      </c>
      <c r="I2642" s="23">
        <f>H2642*'POTW Flow Rate'!C$11</f>
        <v>50.405386830768869</v>
      </c>
      <c r="J2642" s="12" t="s">
        <v>4627</v>
      </c>
    </row>
    <row r="2643" spans="1:10">
      <c r="A2643" t="s">
        <v>426</v>
      </c>
      <c r="B2643" t="s">
        <v>232</v>
      </c>
      <c r="C2643" t="s">
        <v>3357</v>
      </c>
      <c r="D2643" t="s">
        <v>427</v>
      </c>
      <c r="E2643" t="s">
        <v>2285</v>
      </c>
      <c r="F2643" t="s">
        <v>233</v>
      </c>
      <c r="G2643">
        <v>8855</v>
      </c>
      <c r="H2643" s="35">
        <f t="shared" si="41"/>
        <v>2.7456354798588522E-5</v>
      </c>
      <c r="I2643" s="23">
        <f>H2643*'POTW Flow Rate'!C$11</f>
        <v>283.57033061401421</v>
      </c>
      <c r="J2643" s="12" t="s">
        <v>4627</v>
      </c>
    </row>
    <row r="2644" spans="1:10">
      <c r="A2644" t="s">
        <v>428</v>
      </c>
      <c r="B2644" t="s">
        <v>232</v>
      </c>
      <c r="C2644" t="s">
        <v>3359</v>
      </c>
      <c r="D2644" t="s">
        <v>2391</v>
      </c>
      <c r="E2644" t="s">
        <v>2285</v>
      </c>
      <c r="F2644" t="s">
        <v>233</v>
      </c>
      <c r="G2644">
        <v>14739</v>
      </c>
      <c r="H2644" s="35">
        <f t="shared" si="41"/>
        <v>4.5700645214725716E-5</v>
      </c>
      <c r="I2644" s="23">
        <f>H2644*'POTW Flow Rate'!C$11</f>
        <v>471.99809180349575</v>
      </c>
      <c r="J2644" s="12" t="s">
        <v>4627</v>
      </c>
    </row>
    <row r="2645" spans="1:10">
      <c r="A2645" t="s">
        <v>429</v>
      </c>
      <c r="B2645" t="s">
        <v>232</v>
      </c>
      <c r="C2645" t="s">
        <v>3362</v>
      </c>
      <c r="D2645" t="s">
        <v>3265</v>
      </c>
      <c r="E2645" t="s">
        <v>2285</v>
      </c>
      <c r="F2645" t="s">
        <v>233</v>
      </c>
      <c r="G2645">
        <v>35552</v>
      </c>
      <c r="H2645" s="35">
        <f t="shared" si="41"/>
        <v>1.1023470647085479E-4</v>
      </c>
      <c r="I2645" s="23">
        <f>H2645*'POTW Flow Rate'!C$11</f>
        <v>1138.508457819247</v>
      </c>
      <c r="J2645" s="12" t="s">
        <v>4627</v>
      </c>
    </row>
    <row r="2646" spans="1:10">
      <c r="A2646" t="s">
        <v>430</v>
      </c>
      <c r="B2646" t="s">
        <v>232</v>
      </c>
      <c r="C2646" t="s">
        <v>3365</v>
      </c>
      <c r="D2646" t="s">
        <v>3268</v>
      </c>
      <c r="E2646" t="s">
        <v>2285</v>
      </c>
      <c r="F2646" t="s">
        <v>233</v>
      </c>
      <c r="G2646">
        <v>2204</v>
      </c>
      <c r="H2646" s="35">
        <f t="shared" si="41"/>
        <v>6.8338572530874195E-6</v>
      </c>
      <c r="I2646" s="23">
        <f>H2646*'POTW Flow Rate'!C$11</f>
        <v>70.580351064176995</v>
      </c>
      <c r="J2646" s="12" t="s">
        <v>4627</v>
      </c>
    </row>
    <row r="2647" spans="1:10">
      <c r="A2647" t="s">
        <v>431</v>
      </c>
      <c r="B2647" t="s">
        <v>232</v>
      </c>
      <c r="C2647" t="s">
        <v>3367</v>
      </c>
      <c r="D2647" t="s">
        <v>2394</v>
      </c>
      <c r="E2647" t="s">
        <v>2285</v>
      </c>
      <c r="F2647" t="s">
        <v>233</v>
      </c>
      <c r="G2647">
        <v>252235</v>
      </c>
      <c r="H2647" s="35">
        <f t="shared" si="41"/>
        <v>7.8209527415267941E-4</v>
      </c>
      <c r="I2647" s="23">
        <f>H2647*'POTW Flow Rate'!C$11</f>
        <v>8077.5112752598388</v>
      </c>
      <c r="J2647" s="12" t="s">
        <v>4627</v>
      </c>
    </row>
    <row r="2648" spans="1:10">
      <c r="A2648" t="s">
        <v>432</v>
      </c>
      <c r="B2648" t="s">
        <v>232</v>
      </c>
      <c r="C2648" t="s">
        <v>3370</v>
      </c>
      <c r="D2648" t="s">
        <v>433</v>
      </c>
      <c r="E2648" t="s">
        <v>2285</v>
      </c>
      <c r="F2648" t="s">
        <v>233</v>
      </c>
      <c r="G2648">
        <v>5255</v>
      </c>
      <c r="H2648" s="35">
        <f t="shared" si="41"/>
        <v>1.6293974530387656E-5</v>
      </c>
      <c r="I2648" s="23">
        <f>H2648*'POTW Flow Rate'!C$11</f>
        <v>168.28482070882492</v>
      </c>
      <c r="J2648" s="12" t="s">
        <v>4627</v>
      </c>
    </row>
    <row r="2649" spans="1:10">
      <c r="A2649" t="s">
        <v>434</v>
      </c>
      <c r="B2649" t="s">
        <v>232</v>
      </c>
      <c r="C2649" t="s">
        <v>3373</v>
      </c>
      <c r="D2649" t="s">
        <v>435</v>
      </c>
      <c r="E2649" t="s">
        <v>2285</v>
      </c>
      <c r="F2649" t="s">
        <v>233</v>
      </c>
      <c r="G2649">
        <v>41353</v>
      </c>
      <c r="H2649" s="35">
        <f t="shared" si="41"/>
        <v>1.2822164200858624E-4</v>
      </c>
      <c r="I2649" s="23">
        <f>H2649*'POTW Flow Rate'!C$11</f>
        <v>1324.2782475303591</v>
      </c>
      <c r="J2649" s="12" t="s">
        <v>4627</v>
      </c>
    </row>
    <row r="2650" spans="1:10">
      <c r="A2650" t="s">
        <v>436</v>
      </c>
      <c r="B2650" t="s">
        <v>232</v>
      </c>
      <c r="C2650" t="s">
        <v>3376</v>
      </c>
      <c r="D2650" t="s">
        <v>2658</v>
      </c>
      <c r="E2650" t="s">
        <v>2285</v>
      </c>
      <c r="F2650" t="s">
        <v>233</v>
      </c>
      <c r="G2650">
        <v>157456</v>
      </c>
      <c r="H2650" s="35">
        <f t="shared" si="41"/>
        <v>4.8821770764162102E-4</v>
      </c>
      <c r="I2650" s="23">
        <f>H2650*'POTW Flow Rate'!C$11</f>
        <v>5042.3320132309673</v>
      </c>
      <c r="J2650" s="12" t="s">
        <v>4627</v>
      </c>
    </row>
    <row r="2651" spans="1:10">
      <c r="A2651" t="s">
        <v>437</v>
      </c>
      <c r="B2651" t="s">
        <v>232</v>
      </c>
      <c r="C2651" t="s">
        <v>3379</v>
      </c>
      <c r="D2651" t="s">
        <v>3278</v>
      </c>
      <c r="E2651" t="s">
        <v>2285</v>
      </c>
      <c r="F2651" t="s">
        <v>233</v>
      </c>
      <c r="G2651">
        <v>19936</v>
      </c>
      <c r="H2651" s="35">
        <f t="shared" si="41"/>
        <v>6.181478139634791E-5</v>
      </c>
      <c r="I2651" s="23">
        <f>H2651*'POTW Flow Rate'!C$11</f>
        <v>638.42553485273709</v>
      </c>
      <c r="J2651" s="12" t="s">
        <v>4627</v>
      </c>
    </row>
    <row r="2652" spans="1:10">
      <c r="A2652" t="s">
        <v>438</v>
      </c>
      <c r="B2652" t="s">
        <v>232</v>
      </c>
      <c r="C2652" t="s">
        <v>3381</v>
      </c>
      <c r="D2652" t="s">
        <v>439</v>
      </c>
      <c r="E2652" t="s">
        <v>2285</v>
      </c>
      <c r="F2652" t="s">
        <v>233</v>
      </c>
      <c r="G2652">
        <v>14906</v>
      </c>
      <c r="H2652" s="35">
        <f t="shared" si="41"/>
        <v>4.6218455632722812E-5</v>
      </c>
      <c r="I2652" s="23">
        <f>H2652*'POTW Flow Rate'!C$11</f>
        <v>477.34605851298653</v>
      </c>
      <c r="J2652" s="12" t="s">
        <v>4627</v>
      </c>
    </row>
    <row r="2653" spans="1:10">
      <c r="A2653" t="s">
        <v>440</v>
      </c>
      <c r="B2653" t="s">
        <v>232</v>
      </c>
      <c r="C2653" t="s">
        <v>3384</v>
      </c>
      <c r="D2653" t="s">
        <v>441</v>
      </c>
      <c r="E2653" t="s">
        <v>2285</v>
      </c>
      <c r="F2653" t="s">
        <v>233</v>
      </c>
      <c r="G2653">
        <v>111236</v>
      </c>
      <c r="H2653" s="35">
        <f t="shared" si="41"/>
        <v>3.4490514764266438E-4</v>
      </c>
      <c r="I2653" s="23">
        <f>H2653*'POTW Flow Rate'!C$11</f>
        <v>3562.1941610593435</v>
      </c>
      <c r="J2653" s="12" t="s">
        <v>4627</v>
      </c>
    </row>
    <row r="2654" spans="1:10">
      <c r="A2654" t="s">
        <v>442</v>
      </c>
      <c r="B2654" t="s">
        <v>232</v>
      </c>
      <c r="C2654" t="s">
        <v>3387</v>
      </c>
      <c r="D2654" t="s">
        <v>4568</v>
      </c>
      <c r="E2654" t="s">
        <v>2285</v>
      </c>
      <c r="F2654" t="s">
        <v>233</v>
      </c>
      <c r="G2654">
        <v>38880</v>
      </c>
      <c r="H2654" s="35">
        <f t="shared" si="41"/>
        <v>1.2055370689656937E-4</v>
      </c>
      <c r="I2654" s="23">
        <f>H2654*'POTW Flow Rate'!C$11</f>
        <v>1245.0835069760442</v>
      </c>
      <c r="J2654" s="12" t="s">
        <v>4627</v>
      </c>
    </row>
    <row r="2655" spans="1:10">
      <c r="A2655" t="s">
        <v>443</v>
      </c>
      <c r="B2655" t="s">
        <v>232</v>
      </c>
      <c r="C2655" t="s">
        <v>2548</v>
      </c>
      <c r="D2655" t="s">
        <v>444</v>
      </c>
      <c r="E2655" t="s">
        <v>2285</v>
      </c>
      <c r="F2655" t="s">
        <v>233</v>
      </c>
      <c r="G2655">
        <v>400</v>
      </c>
      <c r="H2655" s="35">
        <f t="shared" si="41"/>
        <v>1.2402644742445408E-6</v>
      </c>
      <c r="I2655" s="23">
        <f>H2655*'POTW Flow Rate'!C$11</f>
        <v>12.809501100576588</v>
      </c>
      <c r="J2655" s="12" t="s">
        <v>4627</v>
      </c>
    </row>
    <row r="2656" spans="1:10">
      <c r="A2656" t="s">
        <v>445</v>
      </c>
      <c r="B2656" t="s">
        <v>232</v>
      </c>
      <c r="C2656" t="s">
        <v>3391</v>
      </c>
      <c r="D2656" t="s">
        <v>2993</v>
      </c>
      <c r="E2656" t="s">
        <v>2285</v>
      </c>
      <c r="F2656" t="s">
        <v>233</v>
      </c>
      <c r="G2656">
        <v>785</v>
      </c>
      <c r="H2656" s="35">
        <f t="shared" si="41"/>
        <v>2.4340190307049115E-6</v>
      </c>
      <c r="I2656" s="23">
        <f>H2656*'POTW Flow Rate'!C$11</f>
        <v>25.138645909881554</v>
      </c>
      <c r="J2656" s="12" t="s">
        <v>4627</v>
      </c>
    </row>
    <row r="2657" spans="1:10">
      <c r="A2657" t="s">
        <v>446</v>
      </c>
      <c r="B2657" t="s">
        <v>232</v>
      </c>
      <c r="C2657" t="s">
        <v>3394</v>
      </c>
      <c r="D2657" t="s">
        <v>447</v>
      </c>
      <c r="E2657" t="s">
        <v>2285</v>
      </c>
      <c r="F2657" t="s">
        <v>233</v>
      </c>
      <c r="G2657">
        <v>50562</v>
      </c>
      <c r="H2657" s="35">
        <f t="shared" si="41"/>
        <v>1.5677563086688117E-4</v>
      </c>
      <c r="I2657" s="23">
        <f>H2657*'POTW Flow Rate'!C$11</f>
        <v>1619.1849866183834</v>
      </c>
      <c r="J2657" s="12" t="s">
        <v>4627</v>
      </c>
    </row>
    <row r="2658" spans="1:10">
      <c r="A2658" t="s">
        <v>448</v>
      </c>
      <c r="B2658" t="s">
        <v>232</v>
      </c>
      <c r="C2658" t="s">
        <v>3397</v>
      </c>
      <c r="D2658" t="s">
        <v>449</v>
      </c>
      <c r="E2658" t="s">
        <v>2285</v>
      </c>
      <c r="F2658" t="s">
        <v>233</v>
      </c>
      <c r="G2658">
        <v>4438</v>
      </c>
      <c r="H2658" s="35">
        <f t="shared" si="41"/>
        <v>1.3760734341743181E-5</v>
      </c>
      <c r="I2658" s="23">
        <f>H2658*'POTW Flow Rate'!C$11</f>
        <v>142.12141471089726</v>
      </c>
      <c r="J2658" s="12" t="s">
        <v>4627</v>
      </c>
    </row>
    <row r="2659" spans="1:10">
      <c r="A2659" t="s">
        <v>450</v>
      </c>
      <c r="B2659" t="s">
        <v>232</v>
      </c>
      <c r="C2659" t="s">
        <v>3400</v>
      </c>
      <c r="D2659" t="s">
        <v>451</v>
      </c>
      <c r="E2659" t="s">
        <v>2285</v>
      </c>
      <c r="F2659" t="s">
        <v>233</v>
      </c>
      <c r="G2659">
        <v>262</v>
      </c>
      <c r="H2659" s="35">
        <f t="shared" si="41"/>
        <v>8.1237323063017423E-7</v>
      </c>
      <c r="I2659" s="23">
        <f>H2659*'POTW Flow Rate'!C$11</f>
        <v>8.3902232208776653</v>
      </c>
      <c r="J2659" s="12" t="s">
        <v>4627</v>
      </c>
    </row>
    <row r="2660" spans="1:10">
      <c r="A2660" t="s">
        <v>452</v>
      </c>
      <c r="B2660" t="s">
        <v>232</v>
      </c>
      <c r="C2660" t="s">
        <v>3402</v>
      </c>
      <c r="D2660" t="s">
        <v>453</v>
      </c>
      <c r="E2660" t="s">
        <v>2285</v>
      </c>
      <c r="F2660" t="s">
        <v>233</v>
      </c>
      <c r="G2660">
        <v>3526</v>
      </c>
      <c r="H2660" s="35">
        <f t="shared" si="41"/>
        <v>1.0932931340465626E-5</v>
      </c>
      <c r="I2660" s="23">
        <f>H2660*'POTW Flow Rate'!C$11</f>
        <v>112.91575220158261</v>
      </c>
      <c r="J2660" s="12" t="s">
        <v>4627</v>
      </c>
    </row>
    <row r="2661" spans="1:10">
      <c r="A2661" t="s">
        <v>454</v>
      </c>
      <c r="B2661" t="s">
        <v>232</v>
      </c>
      <c r="C2661" t="s">
        <v>3405</v>
      </c>
      <c r="D2661" t="s">
        <v>455</v>
      </c>
      <c r="E2661" t="s">
        <v>2285</v>
      </c>
      <c r="F2661" t="s">
        <v>233</v>
      </c>
      <c r="G2661">
        <v>32190</v>
      </c>
      <c r="H2661" s="35">
        <f t="shared" si="41"/>
        <v>9.9810283564829422E-5</v>
      </c>
      <c r="I2661" s="23">
        <f>H2661*'POTW Flow Rate'!C$11</f>
        <v>1030.8446010689008</v>
      </c>
      <c r="J2661" s="12" t="s">
        <v>4627</v>
      </c>
    </row>
    <row r="2662" spans="1:10">
      <c r="A2662" t="s">
        <v>456</v>
      </c>
      <c r="B2662" t="s">
        <v>232</v>
      </c>
      <c r="C2662" t="s">
        <v>3408</v>
      </c>
      <c r="D2662" t="s">
        <v>4570</v>
      </c>
      <c r="E2662" t="s">
        <v>2285</v>
      </c>
      <c r="F2662" t="s">
        <v>233</v>
      </c>
      <c r="G2662">
        <v>3858</v>
      </c>
      <c r="H2662" s="35">
        <f t="shared" si="41"/>
        <v>1.1962350854088595E-5</v>
      </c>
      <c r="I2662" s="23">
        <f>H2662*'POTW Flow Rate'!C$11</f>
        <v>123.54763811506118</v>
      </c>
      <c r="J2662" s="12" t="s">
        <v>4627</v>
      </c>
    </row>
    <row r="2663" spans="1:10">
      <c r="A2663" t="s">
        <v>457</v>
      </c>
      <c r="B2663" t="s">
        <v>232</v>
      </c>
      <c r="C2663" t="s">
        <v>3411</v>
      </c>
      <c r="D2663" t="s">
        <v>2397</v>
      </c>
      <c r="E2663" t="s">
        <v>2285</v>
      </c>
      <c r="F2663" t="s">
        <v>233</v>
      </c>
      <c r="G2663">
        <v>49523</v>
      </c>
      <c r="H2663" s="35">
        <f t="shared" si="41"/>
        <v>1.5355404389503098E-4</v>
      </c>
      <c r="I2663" s="23">
        <f>H2663*'POTW Flow Rate'!C$11</f>
        <v>1585.9123075096356</v>
      </c>
      <c r="J2663" s="12" t="s">
        <v>4627</v>
      </c>
    </row>
    <row r="2664" spans="1:10">
      <c r="A2664" t="s">
        <v>458</v>
      </c>
      <c r="B2664" t="s">
        <v>232</v>
      </c>
      <c r="C2664" t="s">
        <v>3414</v>
      </c>
      <c r="D2664" t="s">
        <v>459</v>
      </c>
      <c r="E2664" t="s">
        <v>2285</v>
      </c>
      <c r="F2664" t="s">
        <v>233</v>
      </c>
      <c r="G2664">
        <v>13574</v>
      </c>
      <c r="H2664" s="35">
        <f t="shared" si="41"/>
        <v>4.2088374933488493E-5</v>
      </c>
      <c r="I2664" s="23">
        <f>H2664*'POTW Flow Rate'!C$11</f>
        <v>434.69041984806648</v>
      </c>
      <c r="J2664" s="12" t="s">
        <v>4627</v>
      </c>
    </row>
    <row r="2665" spans="1:10">
      <c r="A2665" t="s">
        <v>460</v>
      </c>
      <c r="B2665" t="s">
        <v>232</v>
      </c>
      <c r="C2665" t="s">
        <v>3417</v>
      </c>
      <c r="D2665" t="s">
        <v>461</v>
      </c>
      <c r="E2665" t="s">
        <v>2285</v>
      </c>
      <c r="F2665" t="s">
        <v>233</v>
      </c>
      <c r="G2665">
        <v>20156</v>
      </c>
      <c r="H2665" s="35">
        <f t="shared" si="41"/>
        <v>6.2496926857182414E-5</v>
      </c>
      <c r="I2665" s="23">
        <f>H2665*'POTW Flow Rate'!C$11</f>
        <v>645.4707604580542</v>
      </c>
      <c r="J2665" s="12" t="s">
        <v>4627</v>
      </c>
    </row>
    <row r="2666" spans="1:10">
      <c r="A2666" t="s">
        <v>462</v>
      </c>
      <c r="B2666" t="s">
        <v>232</v>
      </c>
      <c r="C2666" t="s">
        <v>3420</v>
      </c>
      <c r="D2666" t="s">
        <v>4573</v>
      </c>
      <c r="E2666" t="s">
        <v>2285</v>
      </c>
      <c r="F2666" t="s">
        <v>233</v>
      </c>
      <c r="G2666">
        <v>7474</v>
      </c>
      <c r="H2666" s="35">
        <f t="shared" si="41"/>
        <v>2.3174341701259246E-5</v>
      </c>
      <c r="I2666" s="23">
        <f>H2666*'POTW Flow Rate'!C$11</f>
        <v>239.34552806427354</v>
      </c>
      <c r="J2666" s="12" t="s">
        <v>4627</v>
      </c>
    </row>
    <row r="2667" spans="1:10">
      <c r="A2667" t="s">
        <v>463</v>
      </c>
      <c r="B2667" t="s">
        <v>232</v>
      </c>
      <c r="C2667" t="s">
        <v>3423</v>
      </c>
      <c r="D2667" t="s">
        <v>464</v>
      </c>
      <c r="E2667" t="s">
        <v>2285</v>
      </c>
      <c r="F2667" t="s">
        <v>233</v>
      </c>
      <c r="G2667">
        <v>19721</v>
      </c>
      <c r="H2667" s="35">
        <f t="shared" si="41"/>
        <v>6.1148139241441475E-5</v>
      </c>
      <c r="I2667" s="23">
        <f>H2667*'POTW Flow Rate'!C$11</f>
        <v>631.54042801117726</v>
      </c>
      <c r="J2667" s="12" t="s">
        <v>4627</v>
      </c>
    </row>
    <row r="2668" spans="1:10">
      <c r="A2668" t="s">
        <v>465</v>
      </c>
      <c r="B2668" t="s">
        <v>232</v>
      </c>
      <c r="C2668" t="s">
        <v>3426</v>
      </c>
      <c r="D2668" t="s">
        <v>2406</v>
      </c>
      <c r="E2668" t="s">
        <v>2285</v>
      </c>
      <c r="F2668" t="s">
        <v>233</v>
      </c>
      <c r="G2668">
        <v>16742</v>
      </c>
      <c r="H2668" s="35">
        <f t="shared" si="41"/>
        <v>5.1911269569505252E-5</v>
      </c>
      <c r="I2668" s="23">
        <f>H2668*'POTW Flow Rate'!C$11</f>
        <v>536.14166856463305</v>
      </c>
      <c r="J2668" s="12" t="s">
        <v>4627</v>
      </c>
    </row>
    <row r="2669" spans="1:10">
      <c r="A2669" t="s">
        <v>466</v>
      </c>
      <c r="B2669" t="s">
        <v>232</v>
      </c>
      <c r="C2669" t="s">
        <v>3429</v>
      </c>
      <c r="D2669" t="s">
        <v>3066</v>
      </c>
      <c r="E2669" t="s">
        <v>2285</v>
      </c>
      <c r="F2669" t="s">
        <v>233</v>
      </c>
      <c r="G2669">
        <v>16861</v>
      </c>
      <c r="H2669" s="35">
        <f t="shared" si="41"/>
        <v>5.2280248250593009E-5</v>
      </c>
      <c r="I2669" s="23">
        <f>H2669*'POTW Flow Rate'!C$11</f>
        <v>539.95249514205466</v>
      </c>
      <c r="J2669" s="12" t="s">
        <v>4627</v>
      </c>
    </row>
    <row r="2670" spans="1:10">
      <c r="A2670" t="s">
        <v>467</v>
      </c>
      <c r="B2670" t="s">
        <v>232</v>
      </c>
      <c r="C2670" t="s">
        <v>3432</v>
      </c>
      <c r="D2670" t="s">
        <v>3070</v>
      </c>
      <c r="E2670" t="s">
        <v>2285</v>
      </c>
      <c r="F2670" t="s">
        <v>233</v>
      </c>
      <c r="G2670">
        <v>78117</v>
      </c>
      <c r="H2670" s="35">
        <f t="shared" si="41"/>
        <v>2.4221434983640199E-4</v>
      </c>
      <c r="I2670" s="23">
        <f>H2670*'POTW Flow Rate'!C$11</f>
        <v>2501.5994936843531</v>
      </c>
      <c r="J2670" s="12" t="s">
        <v>4627</v>
      </c>
    </row>
    <row r="2671" spans="1:10">
      <c r="A2671" t="s">
        <v>468</v>
      </c>
      <c r="B2671" t="s">
        <v>232</v>
      </c>
      <c r="C2671" t="s">
        <v>3434</v>
      </c>
      <c r="D2671" t="s">
        <v>2409</v>
      </c>
      <c r="E2671" t="s">
        <v>2285</v>
      </c>
      <c r="F2671" t="s">
        <v>233</v>
      </c>
      <c r="G2671">
        <v>23524</v>
      </c>
      <c r="H2671" s="35">
        <f t="shared" si="41"/>
        <v>7.2939953730321444E-5</v>
      </c>
      <c r="I2671" s="23">
        <f>H2671*'POTW Flow Rate'!C$11</f>
        <v>753.32675972490904</v>
      </c>
      <c r="J2671" s="12" t="s">
        <v>4627</v>
      </c>
    </row>
    <row r="2672" spans="1:10">
      <c r="A2672" t="s">
        <v>469</v>
      </c>
      <c r="B2672" t="s">
        <v>232</v>
      </c>
      <c r="C2672" t="s">
        <v>3437</v>
      </c>
      <c r="D2672" t="s">
        <v>470</v>
      </c>
      <c r="E2672" t="s">
        <v>2285</v>
      </c>
      <c r="F2672" t="s">
        <v>233</v>
      </c>
      <c r="G2672">
        <v>3553</v>
      </c>
      <c r="H2672" s="35">
        <f t="shared" si="41"/>
        <v>1.1016649192477134E-5</v>
      </c>
      <c r="I2672" s="23">
        <f>H2672*'POTW Flow Rate'!C$11</f>
        <v>113.78039352587153</v>
      </c>
      <c r="J2672" s="12" t="s">
        <v>4627</v>
      </c>
    </row>
    <row r="2673" spans="1:10">
      <c r="A2673" t="s">
        <v>471</v>
      </c>
      <c r="B2673" t="s">
        <v>232</v>
      </c>
      <c r="C2673" t="s">
        <v>3439</v>
      </c>
      <c r="D2673" t="s">
        <v>472</v>
      </c>
      <c r="E2673" t="s">
        <v>2285</v>
      </c>
      <c r="F2673" t="s">
        <v>233</v>
      </c>
      <c r="G2673">
        <v>12091</v>
      </c>
      <c r="H2673" s="35">
        <f t="shared" si="41"/>
        <v>3.749009439522686E-5</v>
      </c>
      <c r="I2673" s="23">
        <f>H2673*'POTW Flow Rate'!C$11</f>
        <v>387.19919451767879</v>
      </c>
      <c r="J2673" s="12" t="s">
        <v>4627</v>
      </c>
    </row>
    <row r="2674" spans="1:10">
      <c r="A2674" t="s">
        <v>473</v>
      </c>
      <c r="B2674" t="s">
        <v>232</v>
      </c>
      <c r="C2674" t="s">
        <v>3441</v>
      </c>
      <c r="D2674" t="s">
        <v>474</v>
      </c>
      <c r="E2674" t="s">
        <v>2285</v>
      </c>
      <c r="F2674" t="s">
        <v>233</v>
      </c>
      <c r="G2674">
        <v>19510</v>
      </c>
      <c r="H2674" s="35">
        <f t="shared" si="41"/>
        <v>6.0493899731277476E-5</v>
      </c>
      <c r="I2674" s="23">
        <f>H2674*'POTW Flow Rate'!C$11</f>
        <v>624.78341618062302</v>
      </c>
      <c r="J2674" s="12" t="s">
        <v>4627</v>
      </c>
    </row>
    <row r="2675" spans="1:10">
      <c r="A2675" t="s">
        <v>475</v>
      </c>
      <c r="B2675" t="s">
        <v>232</v>
      </c>
      <c r="C2675" t="s">
        <v>3444</v>
      </c>
      <c r="D2675" t="s">
        <v>476</v>
      </c>
      <c r="E2675" t="s">
        <v>2285</v>
      </c>
      <c r="F2675" t="s">
        <v>233</v>
      </c>
      <c r="G2675">
        <v>86</v>
      </c>
      <c r="H2675" s="35">
        <f t="shared" si="41"/>
        <v>2.6665686196257626E-7</v>
      </c>
      <c r="I2675" s="23">
        <f>H2675*'POTW Flow Rate'!C$11</f>
        <v>2.7540427366239664</v>
      </c>
      <c r="J2675" s="12" t="s">
        <v>4627</v>
      </c>
    </row>
    <row r="2676" spans="1:10">
      <c r="A2676" t="s">
        <v>477</v>
      </c>
      <c r="B2676" t="s">
        <v>232</v>
      </c>
      <c r="C2676" t="s">
        <v>3447</v>
      </c>
      <c r="D2676" t="s">
        <v>478</v>
      </c>
      <c r="E2676" t="s">
        <v>2285</v>
      </c>
      <c r="F2676" t="s">
        <v>233</v>
      </c>
      <c r="G2676">
        <v>293974</v>
      </c>
      <c r="H2676" s="35">
        <f t="shared" si="41"/>
        <v>9.1151377137891156E-4</v>
      </c>
      <c r="I2676" s="23">
        <f>H2676*'POTW Flow Rate'!C$11</f>
        <v>9414.1506913522535</v>
      </c>
      <c r="J2676" s="12" t="s">
        <v>4627</v>
      </c>
    </row>
    <row r="2677" spans="1:10">
      <c r="A2677" t="s">
        <v>479</v>
      </c>
      <c r="B2677" t="s">
        <v>232</v>
      </c>
      <c r="C2677" t="s">
        <v>3449</v>
      </c>
      <c r="D2677" t="s">
        <v>480</v>
      </c>
      <c r="E2677" t="s">
        <v>2285</v>
      </c>
      <c r="F2677" t="s">
        <v>233</v>
      </c>
      <c r="G2677">
        <v>5771</v>
      </c>
      <c r="H2677" s="35">
        <f t="shared" si="41"/>
        <v>1.7893915702163113E-5</v>
      </c>
      <c r="I2677" s="23">
        <f>H2677*'POTW Flow Rate'!C$11</f>
        <v>184.8090771285687</v>
      </c>
      <c r="J2677" s="12" t="s">
        <v>4627</v>
      </c>
    </row>
    <row r="2678" spans="1:10">
      <c r="A2678" t="s">
        <v>481</v>
      </c>
      <c r="B2678" t="s">
        <v>232</v>
      </c>
      <c r="C2678" t="s">
        <v>3452</v>
      </c>
      <c r="D2678" t="s">
        <v>482</v>
      </c>
      <c r="E2678" t="s">
        <v>2285</v>
      </c>
      <c r="F2678" t="s">
        <v>233</v>
      </c>
      <c r="G2678">
        <v>8199</v>
      </c>
      <c r="H2678" s="35">
        <f t="shared" si="41"/>
        <v>2.5422321060827475E-5</v>
      </c>
      <c r="I2678" s="23">
        <f>H2678*'POTW Flow Rate'!C$11</f>
        <v>262.56274880906858</v>
      </c>
      <c r="J2678" s="12" t="s">
        <v>4627</v>
      </c>
    </row>
    <row r="2679" spans="1:10">
      <c r="A2679" t="s">
        <v>483</v>
      </c>
      <c r="B2679" t="s">
        <v>232</v>
      </c>
      <c r="C2679" t="s">
        <v>3455</v>
      </c>
      <c r="D2679" t="s">
        <v>484</v>
      </c>
      <c r="E2679" t="s">
        <v>2285</v>
      </c>
      <c r="F2679" t="s">
        <v>233</v>
      </c>
      <c r="G2679">
        <v>243441</v>
      </c>
      <c r="H2679" s="35">
        <f t="shared" si="41"/>
        <v>7.5482805968641318E-4</v>
      </c>
      <c r="I2679" s="23">
        <f>H2679*'POTW Flow Rate'!C$11</f>
        <v>7795.8943935636626</v>
      </c>
      <c r="J2679" s="12" t="s">
        <v>4627</v>
      </c>
    </row>
    <row r="2680" spans="1:10">
      <c r="A2680" t="s">
        <v>485</v>
      </c>
      <c r="B2680" t="s">
        <v>232</v>
      </c>
      <c r="C2680" t="s">
        <v>3458</v>
      </c>
      <c r="D2680" t="s">
        <v>486</v>
      </c>
      <c r="E2680" t="s">
        <v>2285</v>
      </c>
      <c r="F2680" t="s">
        <v>233</v>
      </c>
      <c r="G2680">
        <v>805</v>
      </c>
      <c r="H2680" s="35">
        <f t="shared" si="41"/>
        <v>2.4960322544171385E-6</v>
      </c>
      <c r="I2680" s="23">
        <f>H2680*'POTW Flow Rate'!C$11</f>
        <v>25.779120964910383</v>
      </c>
      <c r="J2680" s="12" t="s">
        <v>4627</v>
      </c>
    </row>
    <row r="2681" spans="1:10">
      <c r="A2681" t="s">
        <v>487</v>
      </c>
      <c r="B2681" t="s">
        <v>232</v>
      </c>
      <c r="C2681" t="s">
        <v>3460</v>
      </c>
      <c r="D2681" t="s">
        <v>2418</v>
      </c>
      <c r="E2681" t="s">
        <v>2285</v>
      </c>
      <c r="F2681" t="s">
        <v>233</v>
      </c>
      <c r="G2681">
        <v>13861</v>
      </c>
      <c r="H2681" s="35">
        <f t="shared" si="41"/>
        <v>4.297826469375895E-5</v>
      </c>
      <c r="I2681" s="23">
        <f>H2681*'POTW Flow Rate'!C$11</f>
        <v>443.88123688773021</v>
      </c>
      <c r="J2681" s="12" t="s">
        <v>4627</v>
      </c>
    </row>
    <row r="2682" spans="1:10">
      <c r="A2682" t="s">
        <v>488</v>
      </c>
      <c r="B2682" t="s">
        <v>232</v>
      </c>
      <c r="C2682" t="s">
        <v>3463</v>
      </c>
      <c r="D2682" t="s">
        <v>2424</v>
      </c>
      <c r="E2682" t="s">
        <v>2285</v>
      </c>
      <c r="F2682" t="s">
        <v>233</v>
      </c>
      <c r="G2682">
        <v>10149</v>
      </c>
      <c r="H2682" s="35">
        <f t="shared" si="41"/>
        <v>3.1468610372769611E-5</v>
      </c>
      <c r="I2682" s="23">
        <f>H2682*'POTW Flow Rate'!C$11</f>
        <v>325.00906667437948</v>
      </c>
      <c r="J2682" s="12" t="s">
        <v>4627</v>
      </c>
    </row>
    <row r="2683" spans="1:10">
      <c r="A2683" t="s">
        <v>489</v>
      </c>
      <c r="B2683" t="s">
        <v>232</v>
      </c>
      <c r="C2683" t="s">
        <v>3465</v>
      </c>
      <c r="D2683" t="s">
        <v>3076</v>
      </c>
      <c r="E2683" t="s">
        <v>2285</v>
      </c>
      <c r="F2683" t="s">
        <v>233</v>
      </c>
      <c r="G2683">
        <v>5460</v>
      </c>
      <c r="H2683" s="35">
        <f t="shared" si="41"/>
        <v>1.6929610073437982E-5</v>
      </c>
      <c r="I2683" s="23">
        <f>H2683*'POTW Flow Rate'!C$11</f>
        <v>174.84969002287042</v>
      </c>
      <c r="J2683" s="12" t="s">
        <v>4627</v>
      </c>
    </row>
    <row r="2684" spans="1:10">
      <c r="A2684" t="s">
        <v>490</v>
      </c>
      <c r="B2684" t="s">
        <v>232</v>
      </c>
      <c r="C2684" t="s">
        <v>3468</v>
      </c>
      <c r="D2684" t="s">
        <v>4592</v>
      </c>
      <c r="E2684" t="s">
        <v>2285</v>
      </c>
      <c r="F2684" t="s">
        <v>233</v>
      </c>
      <c r="G2684">
        <v>4071</v>
      </c>
      <c r="H2684" s="35">
        <f t="shared" si="41"/>
        <v>1.2622791686623814E-5</v>
      </c>
      <c r="I2684" s="23">
        <f>H2684*'POTW Flow Rate'!C$11</f>
        <v>130.36869745111821</v>
      </c>
      <c r="J2684" s="12" t="s">
        <v>4627</v>
      </c>
    </row>
    <row r="2685" spans="1:10">
      <c r="A2685" t="s">
        <v>491</v>
      </c>
      <c r="B2685" t="s">
        <v>232</v>
      </c>
      <c r="C2685" t="s">
        <v>3471</v>
      </c>
      <c r="D2685" t="s">
        <v>492</v>
      </c>
      <c r="E2685" t="s">
        <v>2285</v>
      </c>
      <c r="F2685" t="s">
        <v>233</v>
      </c>
      <c r="G2685">
        <v>36519</v>
      </c>
      <c r="H2685" s="35">
        <f t="shared" si="41"/>
        <v>1.1323304583734097E-4</v>
      </c>
      <c r="I2685" s="23">
        <f>H2685*'POTW Flow Rate'!C$11</f>
        <v>1169.4754267298911</v>
      </c>
      <c r="J2685" s="12" t="s">
        <v>4627</v>
      </c>
    </row>
    <row r="2686" spans="1:10">
      <c r="A2686" t="s">
        <v>493</v>
      </c>
      <c r="B2686" t="s">
        <v>232</v>
      </c>
      <c r="C2686" t="s">
        <v>494</v>
      </c>
      <c r="D2686" t="s">
        <v>495</v>
      </c>
      <c r="E2686" t="s">
        <v>2285</v>
      </c>
      <c r="F2686" t="s">
        <v>233</v>
      </c>
      <c r="G2686">
        <v>57023</v>
      </c>
      <c r="H2686" s="35">
        <f t="shared" si="41"/>
        <v>1.7680900278711613E-4</v>
      </c>
      <c r="I2686" s="23">
        <f>H2686*'POTW Flow Rate'!C$11</f>
        <v>1826.0904531454469</v>
      </c>
      <c r="J2686" s="12" t="s">
        <v>4627</v>
      </c>
    </row>
    <row r="2687" spans="1:10">
      <c r="A2687" t="s">
        <v>496</v>
      </c>
      <c r="B2687" t="s">
        <v>232</v>
      </c>
      <c r="C2687" t="s">
        <v>497</v>
      </c>
      <c r="D2687" t="s">
        <v>4182</v>
      </c>
      <c r="E2687" t="s">
        <v>2285</v>
      </c>
      <c r="F2687" t="s">
        <v>233</v>
      </c>
      <c r="G2687">
        <v>47894</v>
      </c>
      <c r="H2687" s="35">
        <f t="shared" si="41"/>
        <v>1.485030668236701E-4</v>
      </c>
      <c r="I2687" s="23">
        <f>H2687*'POTW Flow Rate'!C$11</f>
        <v>1533.7456142775377</v>
      </c>
      <c r="J2687" s="12" t="s">
        <v>4627</v>
      </c>
    </row>
    <row r="2688" spans="1:10">
      <c r="A2688" t="s">
        <v>498</v>
      </c>
      <c r="B2688" t="s">
        <v>232</v>
      </c>
      <c r="C2688" t="s">
        <v>499</v>
      </c>
      <c r="D2688" t="s">
        <v>4596</v>
      </c>
      <c r="E2688" t="s">
        <v>2285</v>
      </c>
      <c r="F2688" t="s">
        <v>233</v>
      </c>
      <c r="G2688">
        <v>2147</v>
      </c>
      <c r="H2688" s="35">
        <f t="shared" si="41"/>
        <v>6.6571195655075725E-6</v>
      </c>
      <c r="I2688" s="23">
        <f>H2688*'POTW Flow Rate'!C$11</f>
        <v>68.754997157344832</v>
      </c>
      <c r="J2688" s="12" t="s">
        <v>4627</v>
      </c>
    </row>
    <row r="2689" spans="1:10">
      <c r="A2689" t="s">
        <v>500</v>
      </c>
      <c r="B2689" t="s">
        <v>232</v>
      </c>
      <c r="C2689" t="s">
        <v>501</v>
      </c>
      <c r="D2689" t="s">
        <v>2007</v>
      </c>
      <c r="E2689" t="s">
        <v>2285</v>
      </c>
      <c r="F2689" t="s">
        <v>233</v>
      </c>
      <c r="G2689">
        <v>155830</v>
      </c>
      <c r="H2689" s="35">
        <f t="shared" si="41"/>
        <v>4.8317603255381699E-4</v>
      </c>
      <c r="I2689" s="23">
        <f>H2689*'POTW Flow Rate'!C$11</f>
        <v>4990.2613912571242</v>
      </c>
      <c r="J2689" s="12" t="s">
        <v>4627</v>
      </c>
    </row>
    <row r="2690" spans="1:10">
      <c r="A2690" t="s">
        <v>502</v>
      </c>
      <c r="B2690" t="s">
        <v>232</v>
      </c>
      <c r="C2690" t="s">
        <v>503</v>
      </c>
      <c r="D2690" t="s">
        <v>504</v>
      </c>
      <c r="E2690" t="s">
        <v>2285</v>
      </c>
      <c r="F2690" t="s">
        <v>233</v>
      </c>
      <c r="G2690">
        <v>24256</v>
      </c>
      <c r="H2690" s="35">
        <f t="shared" si="41"/>
        <v>7.5209637718188957E-5</v>
      </c>
      <c r="I2690" s="23">
        <f>H2690*'POTW Flow Rate'!C$11</f>
        <v>776.76814673896422</v>
      </c>
      <c r="J2690" s="12" t="s">
        <v>4627</v>
      </c>
    </row>
    <row r="2691" spans="1:10">
      <c r="A2691" t="s">
        <v>505</v>
      </c>
      <c r="B2691" t="s">
        <v>232</v>
      </c>
      <c r="C2691" t="s">
        <v>506</v>
      </c>
      <c r="D2691" t="s">
        <v>4900</v>
      </c>
      <c r="E2691" t="s">
        <v>2285</v>
      </c>
      <c r="F2691" t="s">
        <v>233</v>
      </c>
      <c r="G2691">
        <v>4870</v>
      </c>
      <c r="H2691" s="35">
        <f t="shared" ref="H2691:H2754" si="42">G2691/G$3226</f>
        <v>1.5100219973927284E-5</v>
      </c>
      <c r="I2691" s="23">
        <f>H2691*'POTW Flow Rate'!C$11</f>
        <v>155.95567589951995</v>
      </c>
      <c r="J2691" s="12" t="s">
        <v>4627</v>
      </c>
    </row>
    <row r="2692" spans="1:10">
      <c r="A2692" t="s">
        <v>507</v>
      </c>
      <c r="B2692" t="s">
        <v>232</v>
      </c>
      <c r="C2692" t="s">
        <v>508</v>
      </c>
      <c r="D2692" t="s">
        <v>3318</v>
      </c>
      <c r="E2692" t="s">
        <v>2285</v>
      </c>
      <c r="F2692" t="s">
        <v>233</v>
      </c>
      <c r="G2692">
        <v>9076</v>
      </c>
      <c r="H2692" s="35">
        <f t="shared" si="42"/>
        <v>2.814160092060863E-5</v>
      </c>
      <c r="I2692" s="23">
        <f>H2692*'POTW Flow Rate'!C$11</f>
        <v>290.64757997208272</v>
      </c>
      <c r="J2692" s="12" t="s">
        <v>4627</v>
      </c>
    </row>
    <row r="2693" spans="1:10">
      <c r="A2693" t="s">
        <v>509</v>
      </c>
      <c r="B2693" t="s">
        <v>232</v>
      </c>
      <c r="C2693" t="s">
        <v>510</v>
      </c>
      <c r="D2693" t="s">
        <v>511</v>
      </c>
      <c r="E2693" t="s">
        <v>2285</v>
      </c>
      <c r="F2693" t="s">
        <v>233</v>
      </c>
      <c r="G2693">
        <v>19416</v>
      </c>
      <c r="H2693" s="35">
        <f t="shared" si="42"/>
        <v>6.0202437579830013E-5</v>
      </c>
      <c r="I2693" s="23">
        <f>H2693*'POTW Flow Rate'!C$11</f>
        <v>621.7731834219876</v>
      </c>
      <c r="J2693" s="12" t="s">
        <v>4627</v>
      </c>
    </row>
    <row r="2694" spans="1:10">
      <c r="A2694" t="s">
        <v>512</v>
      </c>
      <c r="B2694" t="s">
        <v>232</v>
      </c>
      <c r="C2694" t="s">
        <v>513</v>
      </c>
      <c r="D2694" t="s">
        <v>2436</v>
      </c>
      <c r="E2694" t="s">
        <v>2285</v>
      </c>
      <c r="F2694" t="s">
        <v>233</v>
      </c>
      <c r="G2694">
        <v>518947</v>
      </c>
      <c r="H2694" s="35">
        <f t="shared" si="42"/>
        <v>1.6090788202894543E-3</v>
      </c>
      <c r="I2694" s="23">
        <f>H2694*'POTW Flow Rate'!C$11</f>
        <v>16618.630419102297</v>
      </c>
      <c r="J2694" s="12" t="s">
        <v>4627</v>
      </c>
    </row>
    <row r="2695" spans="1:10">
      <c r="A2695" t="s">
        <v>514</v>
      </c>
      <c r="B2695" t="s">
        <v>232</v>
      </c>
      <c r="C2695" t="s">
        <v>515</v>
      </c>
      <c r="D2695" t="s">
        <v>3961</v>
      </c>
      <c r="E2695" t="s">
        <v>2285</v>
      </c>
      <c r="F2695" t="s">
        <v>233</v>
      </c>
      <c r="G2695">
        <v>22148</v>
      </c>
      <c r="H2695" s="35">
        <f t="shared" si="42"/>
        <v>6.8673443938920223E-5</v>
      </c>
      <c r="I2695" s="23">
        <f>H2695*'POTW Flow Rate'!C$11</f>
        <v>709.26207593892559</v>
      </c>
      <c r="J2695" s="12" t="s">
        <v>4627</v>
      </c>
    </row>
    <row r="2696" spans="1:10">
      <c r="A2696" t="s">
        <v>516</v>
      </c>
      <c r="B2696" t="s">
        <v>232</v>
      </c>
      <c r="C2696" t="s">
        <v>517</v>
      </c>
      <c r="D2696" t="s">
        <v>5075</v>
      </c>
      <c r="E2696" t="s">
        <v>2285</v>
      </c>
      <c r="F2696" t="s">
        <v>233</v>
      </c>
      <c r="G2696">
        <v>12743</v>
      </c>
      <c r="H2696" s="35">
        <f t="shared" si="42"/>
        <v>3.9511725488245456E-5</v>
      </c>
      <c r="I2696" s="23">
        <f>H2696*'POTW Flow Rate'!C$11</f>
        <v>408.0786813116186</v>
      </c>
      <c r="J2696" s="12" t="s">
        <v>4627</v>
      </c>
    </row>
    <row r="2697" spans="1:10">
      <c r="A2697" t="s">
        <v>518</v>
      </c>
      <c r="B2697" t="s">
        <v>232</v>
      </c>
      <c r="C2697" t="s">
        <v>519</v>
      </c>
      <c r="D2697" t="s">
        <v>520</v>
      </c>
      <c r="E2697" t="s">
        <v>2285</v>
      </c>
      <c r="F2697" t="s">
        <v>233</v>
      </c>
      <c r="G2697">
        <v>1153</v>
      </c>
      <c r="H2697" s="35">
        <f t="shared" si="42"/>
        <v>3.5750623470098889E-6</v>
      </c>
      <c r="I2697" s="23">
        <f>H2697*'POTW Flow Rate'!C$11</f>
        <v>36.923386922412014</v>
      </c>
      <c r="J2697" s="12" t="s">
        <v>4627</v>
      </c>
    </row>
    <row r="2698" spans="1:10">
      <c r="A2698" t="s">
        <v>521</v>
      </c>
      <c r="B2698" t="s">
        <v>232</v>
      </c>
      <c r="C2698" t="s">
        <v>522</v>
      </c>
      <c r="D2698" t="s">
        <v>523</v>
      </c>
      <c r="E2698" t="s">
        <v>2285</v>
      </c>
      <c r="F2698" t="s">
        <v>233</v>
      </c>
      <c r="G2698">
        <v>65301</v>
      </c>
      <c r="H2698" s="35">
        <f t="shared" si="42"/>
        <v>2.0247627608160689E-4</v>
      </c>
      <c r="I2698" s="23">
        <f>H2698*'POTW Flow Rate'!C$11</f>
        <v>2091.1830784218791</v>
      </c>
      <c r="J2698" s="12" t="s">
        <v>4627</v>
      </c>
    </row>
    <row r="2699" spans="1:10">
      <c r="A2699" t="s">
        <v>524</v>
      </c>
      <c r="B2699" t="s">
        <v>232</v>
      </c>
      <c r="C2699" t="s">
        <v>525</v>
      </c>
      <c r="D2699" t="s">
        <v>526</v>
      </c>
      <c r="E2699" t="s">
        <v>2285</v>
      </c>
      <c r="F2699" t="s">
        <v>233</v>
      </c>
      <c r="G2699">
        <v>48195</v>
      </c>
      <c r="H2699" s="35">
        <f t="shared" si="42"/>
        <v>1.4943636584053912E-4</v>
      </c>
      <c r="I2699" s="23">
        <f>H2699*'POTW Flow Rate'!C$11</f>
        <v>1543.3847638557218</v>
      </c>
      <c r="J2699" s="12" t="s">
        <v>4627</v>
      </c>
    </row>
    <row r="2700" spans="1:10">
      <c r="A2700" t="s">
        <v>527</v>
      </c>
      <c r="B2700" t="s">
        <v>232</v>
      </c>
      <c r="C2700" t="s">
        <v>528</v>
      </c>
      <c r="D2700" t="s">
        <v>2682</v>
      </c>
      <c r="E2700" t="s">
        <v>2285</v>
      </c>
      <c r="F2700" t="s">
        <v>233</v>
      </c>
      <c r="G2700">
        <v>14138</v>
      </c>
      <c r="H2700" s="35">
        <f t="shared" si="42"/>
        <v>4.3837147842173292E-5</v>
      </c>
      <c r="I2700" s="23">
        <f>H2700*'POTW Flow Rate'!C$11</f>
        <v>452.75181639987943</v>
      </c>
      <c r="J2700" s="12" t="s">
        <v>4627</v>
      </c>
    </row>
    <row r="2701" spans="1:10">
      <c r="A2701" t="s">
        <v>529</v>
      </c>
      <c r="B2701" t="s">
        <v>232</v>
      </c>
      <c r="C2701" t="s">
        <v>530</v>
      </c>
      <c r="D2701" t="s">
        <v>531</v>
      </c>
      <c r="E2701" t="s">
        <v>2285</v>
      </c>
      <c r="F2701" t="s">
        <v>233</v>
      </c>
      <c r="G2701">
        <v>15093</v>
      </c>
      <c r="H2701" s="35">
        <f t="shared" si="42"/>
        <v>4.6798279274432134E-5</v>
      </c>
      <c r="I2701" s="23">
        <f>H2701*'POTW Flow Rate'!C$11</f>
        <v>483.33450027750604</v>
      </c>
      <c r="J2701" s="12" t="s">
        <v>4627</v>
      </c>
    </row>
    <row r="2702" spans="1:10">
      <c r="A2702" t="s">
        <v>532</v>
      </c>
      <c r="B2702" t="s">
        <v>232</v>
      </c>
      <c r="C2702" t="s">
        <v>533</v>
      </c>
      <c r="D2702" t="s">
        <v>534</v>
      </c>
      <c r="E2702" t="s">
        <v>2285</v>
      </c>
      <c r="F2702" t="s">
        <v>233</v>
      </c>
      <c r="G2702">
        <v>356221</v>
      </c>
      <c r="H2702" s="35">
        <f t="shared" si="42"/>
        <v>1.1045206281996615E-3</v>
      </c>
      <c r="I2702" s="23">
        <f>H2702*'POTW Flow Rate'!C$11</f>
        <v>11407.533228871231</v>
      </c>
      <c r="J2702" s="12" t="s">
        <v>4627</v>
      </c>
    </row>
    <row r="2703" spans="1:10">
      <c r="A2703" t="s">
        <v>535</v>
      </c>
      <c r="B2703" t="s">
        <v>232</v>
      </c>
      <c r="C2703" t="s">
        <v>536</v>
      </c>
      <c r="D2703" t="s">
        <v>537</v>
      </c>
      <c r="E2703" t="s">
        <v>2285</v>
      </c>
      <c r="F2703" t="s">
        <v>233</v>
      </c>
      <c r="G2703">
        <v>10758</v>
      </c>
      <c r="H2703" s="35">
        <f t="shared" si="42"/>
        <v>3.3356913034806923E-5</v>
      </c>
      <c r="I2703" s="23">
        <f>H2703*'POTW Flow Rate'!C$11</f>
        <v>344.51153210000729</v>
      </c>
      <c r="J2703" s="12" t="s">
        <v>4627</v>
      </c>
    </row>
    <row r="2704" spans="1:10">
      <c r="A2704" t="s">
        <v>538</v>
      </c>
      <c r="B2704" t="s">
        <v>232</v>
      </c>
      <c r="C2704" t="s">
        <v>539</v>
      </c>
      <c r="D2704" t="s">
        <v>5288</v>
      </c>
      <c r="E2704" t="s">
        <v>2285</v>
      </c>
      <c r="F2704" t="s">
        <v>233</v>
      </c>
      <c r="G2704">
        <v>2070</v>
      </c>
      <c r="H2704" s="35">
        <f t="shared" si="42"/>
        <v>6.418368654215499E-6</v>
      </c>
      <c r="I2704" s="23">
        <f>H2704*'POTW Flow Rate'!C$11</f>
        <v>66.289168195483839</v>
      </c>
      <c r="J2704" s="12" t="s">
        <v>4627</v>
      </c>
    </row>
    <row r="2705" spans="1:10">
      <c r="A2705" t="s">
        <v>540</v>
      </c>
      <c r="B2705" t="s">
        <v>232</v>
      </c>
      <c r="C2705" t="s">
        <v>541</v>
      </c>
      <c r="D2705" t="s">
        <v>2795</v>
      </c>
      <c r="E2705" t="s">
        <v>2285</v>
      </c>
      <c r="F2705" t="s">
        <v>233</v>
      </c>
      <c r="G2705">
        <v>83433</v>
      </c>
      <c r="H2705" s="35">
        <f t="shared" si="42"/>
        <v>2.5869746469911193E-4</v>
      </c>
      <c r="I2705" s="23">
        <f>H2705*'POTW Flow Rate'!C$11</f>
        <v>2671.8377633110158</v>
      </c>
      <c r="J2705" s="12" t="s">
        <v>4627</v>
      </c>
    </row>
    <row r="2706" spans="1:10">
      <c r="A2706" t="s">
        <v>542</v>
      </c>
      <c r="B2706" t="s">
        <v>232</v>
      </c>
      <c r="C2706" t="s">
        <v>543</v>
      </c>
      <c r="D2706" t="s">
        <v>544</v>
      </c>
      <c r="E2706" t="s">
        <v>2285</v>
      </c>
      <c r="F2706" t="s">
        <v>233</v>
      </c>
      <c r="G2706">
        <v>28096</v>
      </c>
      <c r="H2706" s="35">
        <f t="shared" si="42"/>
        <v>8.7116176670936545E-5</v>
      </c>
      <c r="I2706" s="23">
        <f>H2706*'POTW Flow Rate'!C$11</f>
        <v>899.73935730449944</v>
      </c>
      <c r="J2706" s="12" t="s">
        <v>4627</v>
      </c>
    </row>
    <row r="2707" spans="1:10">
      <c r="A2707" t="s">
        <v>545</v>
      </c>
      <c r="B2707" t="s">
        <v>232</v>
      </c>
      <c r="C2707" t="s">
        <v>546</v>
      </c>
      <c r="D2707" t="s">
        <v>1381</v>
      </c>
      <c r="E2707" t="s">
        <v>2285</v>
      </c>
      <c r="F2707" t="s">
        <v>233</v>
      </c>
      <c r="G2707">
        <v>23769</v>
      </c>
      <c r="H2707" s="35">
        <f t="shared" si="42"/>
        <v>7.3699615720796221E-5</v>
      </c>
      <c r="I2707" s="23">
        <f>H2707*'POTW Flow Rate'!C$11</f>
        <v>761.17257914901222</v>
      </c>
      <c r="J2707" s="12" t="s">
        <v>4627</v>
      </c>
    </row>
    <row r="2708" spans="1:10">
      <c r="A2708" t="s">
        <v>547</v>
      </c>
      <c r="B2708" t="s">
        <v>232</v>
      </c>
      <c r="C2708" t="s">
        <v>548</v>
      </c>
      <c r="D2708" t="s">
        <v>549</v>
      </c>
      <c r="E2708" t="s">
        <v>2285</v>
      </c>
      <c r="F2708" t="s">
        <v>233</v>
      </c>
      <c r="G2708">
        <v>123164</v>
      </c>
      <c r="H2708" s="35">
        <f t="shared" si="42"/>
        <v>3.8188983426463654E-4</v>
      </c>
      <c r="I2708" s="23">
        <f>H2708*'POTW Flow Rate'!C$11</f>
        <v>3944.1734838785369</v>
      </c>
      <c r="J2708" s="12" t="s">
        <v>4627</v>
      </c>
    </row>
    <row r="2709" spans="1:10">
      <c r="A2709" t="s">
        <v>550</v>
      </c>
      <c r="B2709" t="s">
        <v>232</v>
      </c>
      <c r="C2709" t="s">
        <v>551</v>
      </c>
      <c r="D2709" t="s">
        <v>552</v>
      </c>
      <c r="E2709" t="s">
        <v>2285</v>
      </c>
      <c r="F2709" t="s">
        <v>233</v>
      </c>
      <c r="G2709">
        <v>9908</v>
      </c>
      <c r="H2709" s="35">
        <f t="shared" si="42"/>
        <v>3.0721351027037278E-5</v>
      </c>
      <c r="I2709" s="23">
        <f>H2709*'POTW Flow Rate'!C$11</f>
        <v>317.29134226128207</v>
      </c>
      <c r="J2709" s="12" t="s">
        <v>4627</v>
      </c>
    </row>
    <row r="2710" spans="1:10">
      <c r="A2710" t="s">
        <v>553</v>
      </c>
      <c r="B2710" t="s">
        <v>232</v>
      </c>
      <c r="C2710" t="s">
        <v>554</v>
      </c>
      <c r="D2710" t="s">
        <v>555</v>
      </c>
      <c r="E2710" t="s">
        <v>2285</v>
      </c>
      <c r="F2710" t="s">
        <v>233</v>
      </c>
      <c r="G2710">
        <v>15893</v>
      </c>
      <c r="H2710" s="35">
        <f t="shared" si="42"/>
        <v>4.9278808222921218E-5</v>
      </c>
      <c r="I2710" s="23">
        <f>H2710*'POTW Flow Rate'!C$11</f>
        <v>508.95350247865923</v>
      </c>
      <c r="J2710" s="12" t="s">
        <v>4627</v>
      </c>
    </row>
    <row r="2711" spans="1:10">
      <c r="A2711" t="s">
        <v>556</v>
      </c>
      <c r="B2711" t="s">
        <v>232</v>
      </c>
      <c r="C2711" t="s">
        <v>557</v>
      </c>
      <c r="D2711" t="s">
        <v>2692</v>
      </c>
      <c r="E2711" t="s">
        <v>2285</v>
      </c>
      <c r="F2711" t="s">
        <v>233</v>
      </c>
      <c r="G2711">
        <v>46079</v>
      </c>
      <c r="H2711" s="35">
        <f t="shared" si="42"/>
        <v>1.4287536677178549E-4</v>
      </c>
      <c r="I2711" s="23">
        <f>H2711*'POTW Flow Rate'!C$11</f>
        <v>1475.6225030336714</v>
      </c>
      <c r="J2711" s="12" t="s">
        <v>4627</v>
      </c>
    </row>
    <row r="2712" spans="1:10">
      <c r="A2712" t="s">
        <v>558</v>
      </c>
      <c r="B2712" t="s">
        <v>232</v>
      </c>
      <c r="C2712" t="s">
        <v>559</v>
      </c>
      <c r="D2712" t="s">
        <v>4489</v>
      </c>
      <c r="E2712" t="s">
        <v>2285</v>
      </c>
      <c r="F2712" t="s">
        <v>233</v>
      </c>
      <c r="G2712">
        <v>121627</v>
      </c>
      <c r="H2712" s="35">
        <f t="shared" si="42"/>
        <v>3.7712411802235193E-4</v>
      </c>
      <c r="I2712" s="23">
        <f>H2712*'POTW Flow Rate'!C$11</f>
        <v>3894.9529758995718</v>
      </c>
      <c r="J2712" s="12" t="s">
        <v>4627</v>
      </c>
    </row>
    <row r="2713" spans="1:10">
      <c r="A2713" t="s">
        <v>560</v>
      </c>
      <c r="B2713" t="s">
        <v>232</v>
      </c>
      <c r="C2713" t="s">
        <v>561</v>
      </c>
      <c r="D2713" t="s">
        <v>562</v>
      </c>
      <c r="E2713" t="s">
        <v>2285</v>
      </c>
      <c r="F2713" t="s">
        <v>233</v>
      </c>
      <c r="G2713">
        <v>6976</v>
      </c>
      <c r="H2713" s="35">
        <f t="shared" si="42"/>
        <v>2.163021243082479E-5</v>
      </c>
      <c r="I2713" s="23">
        <f>H2713*'POTW Flow Rate'!C$11</f>
        <v>223.39769919405566</v>
      </c>
      <c r="J2713" s="12" t="s">
        <v>4627</v>
      </c>
    </row>
    <row r="2714" spans="1:10">
      <c r="A2714" t="s">
        <v>563</v>
      </c>
      <c r="B2714" t="s">
        <v>232</v>
      </c>
      <c r="C2714" t="s">
        <v>564</v>
      </c>
      <c r="D2714" t="s">
        <v>565</v>
      </c>
      <c r="E2714" t="s">
        <v>2285</v>
      </c>
      <c r="F2714" t="s">
        <v>233</v>
      </c>
      <c r="G2714">
        <v>11032</v>
      </c>
      <c r="H2714" s="35">
        <f t="shared" si="42"/>
        <v>3.4206494199664438E-5</v>
      </c>
      <c r="I2714" s="23">
        <f>H2714*'POTW Flow Rate'!C$11</f>
        <v>353.28604035390231</v>
      </c>
      <c r="J2714" s="12" t="s">
        <v>4627</v>
      </c>
    </row>
    <row r="2715" spans="1:10">
      <c r="A2715" t="s">
        <v>566</v>
      </c>
      <c r="B2715" t="s">
        <v>232</v>
      </c>
      <c r="C2715" t="s">
        <v>567</v>
      </c>
      <c r="D2715" t="s">
        <v>568</v>
      </c>
      <c r="E2715" t="s">
        <v>2285</v>
      </c>
      <c r="F2715" t="s">
        <v>233</v>
      </c>
      <c r="G2715">
        <v>128220</v>
      </c>
      <c r="H2715" s="35">
        <f t="shared" si="42"/>
        <v>3.9756677721908756E-4</v>
      </c>
      <c r="I2715" s="23">
        <f>H2715*'POTW Flow Rate'!C$11</f>
        <v>4106.085577789825</v>
      </c>
      <c r="J2715" s="12" t="s">
        <v>4627</v>
      </c>
    </row>
    <row r="2716" spans="1:10">
      <c r="A2716" t="s">
        <v>569</v>
      </c>
      <c r="B2716" t="s">
        <v>232</v>
      </c>
      <c r="C2716" t="s">
        <v>570</v>
      </c>
      <c r="D2716" t="s">
        <v>571</v>
      </c>
      <c r="E2716" t="s">
        <v>2285</v>
      </c>
      <c r="F2716" t="s">
        <v>233</v>
      </c>
      <c r="G2716">
        <v>3755</v>
      </c>
      <c r="H2716" s="35">
        <f t="shared" si="42"/>
        <v>1.1642982751970627E-5</v>
      </c>
      <c r="I2716" s="23">
        <f>H2716*'POTW Flow Rate'!C$11</f>
        <v>120.24919158166271</v>
      </c>
      <c r="J2716" s="12" t="s">
        <v>4627</v>
      </c>
    </row>
    <row r="2717" spans="1:10">
      <c r="A2717" t="s">
        <v>572</v>
      </c>
      <c r="B2717" t="s">
        <v>232</v>
      </c>
      <c r="C2717" t="s">
        <v>573</v>
      </c>
      <c r="D2717" t="s">
        <v>574</v>
      </c>
      <c r="E2717" t="s">
        <v>2285</v>
      </c>
      <c r="F2717" t="s">
        <v>233</v>
      </c>
      <c r="G2717">
        <v>3371</v>
      </c>
      <c r="H2717" s="35">
        <f t="shared" si="42"/>
        <v>1.0452328856695868E-5</v>
      </c>
      <c r="I2717" s="23">
        <f>H2717*'POTW Flow Rate'!C$11</f>
        <v>107.95207052510919</v>
      </c>
      <c r="J2717" s="12" t="s">
        <v>4627</v>
      </c>
    </row>
    <row r="2718" spans="1:10">
      <c r="A2718" t="s">
        <v>575</v>
      </c>
      <c r="B2718" t="s">
        <v>232</v>
      </c>
      <c r="C2718" t="s">
        <v>576</v>
      </c>
      <c r="D2718" t="s">
        <v>5398</v>
      </c>
      <c r="E2718" t="s">
        <v>2285</v>
      </c>
      <c r="F2718" t="s">
        <v>233</v>
      </c>
      <c r="G2718">
        <v>12446</v>
      </c>
      <c r="H2718" s="35">
        <f t="shared" si="42"/>
        <v>3.8590829116118889E-5</v>
      </c>
      <c r="I2718" s="23">
        <f>H2718*'POTW Flow Rate'!C$11</f>
        <v>398.56762674444053</v>
      </c>
      <c r="J2718" s="12" t="s">
        <v>4627</v>
      </c>
    </row>
    <row r="2719" spans="1:10">
      <c r="A2719" t="s">
        <v>577</v>
      </c>
      <c r="B2719" t="s">
        <v>232</v>
      </c>
      <c r="C2719" t="s">
        <v>578</v>
      </c>
      <c r="D2719" t="s">
        <v>579</v>
      </c>
      <c r="E2719" t="s">
        <v>2285</v>
      </c>
      <c r="F2719" t="s">
        <v>233</v>
      </c>
      <c r="G2719">
        <v>14349</v>
      </c>
      <c r="H2719" s="35">
        <f t="shared" si="42"/>
        <v>4.449138735233729E-5</v>
      </c>
      <c r="I2719" s="23">
        <f>H2719*'POTW Flow Rate'!C$11</f>
        <v>459.50882823043361</v>
      </c>
      <c r="J2719" s="12" t="s">
        <v>4627</v>
      </c>
    </row>
    <row r="2720" spans="1:10">
      <c r="A2720" t="s">
        <v>580</v>
      </c>
      <c r="B2720" t="s">
        <v>232</v>
      </c>
      <c r="C2720" t="s">
        <v>581</v>
      </c>
      <c r="D2720" t="s">
        <v>582</v>
      </c>
      <c r="E2720" t="s">
        <v>2285</v>
      </c>
      <c r="F2720" t="s">
        <v>233</v>
      </c>
      <c r="G2720">
        <v>7302</v>
      </c>
      <c r="H2720" s="35">
        <f t="shared" si="42"/>
        <v>2.2641027977334092E-5</v>
      </c>
      <c r="I2720" s="23">
        <f>H2720*'POTW Flow Rate'!C$11</f>
        <v>233.83744259102559</v>
      </c>
      <c r="J2720" s="12" t="s">
        <v>4627</v>
      </c>
    </row>
    <row r="2721" spans="1:10">
      <c r="A2721" t="s">
        <v>583</v>
      </c>
      <c r="B2721" t="s">
        <v>232</v>
      </c>
      <c r="C2721" t="s">
        <v>584</v>
      </c>
      <c r="D2721" t="s">
        <v>87</v>
      </c>
      <c r="E2721" t="s">
        <v>2285</v>
      </c>
      <c r="F2721" t="s">
        <v>233</v>
      </c>
      <c r="G2721">
        <v>928</v>
      </c>
      <c r="H2721" s="35">
        <f t="shared" si="42"/>
        <v>2.8774135802473348E-6</v>
      </c>
      <c r="I2721" s="23">
        <f>H2721*'POTW Flow Rate'!C$11</f>
        <v>29.718042553337682</v>
      </c>
      <c r="J2721" s="12" t="s">
        <v>4627</v>
      </c>
    </row>
    <row r="2722" spans="1:10">
      <c r="A2722" t="s">
        <v>585</v>
      </c>
      <c r="B2722" t="s">
        <v>232</v>
      </c>
      <c r="C2722" t="s">
        <v>586</v>
      </c>
      <c r="D2722" t="s">
        <v>5300</v>
      </c>
      <c r="E2722" t="s">
        <v>2285</v>
      </c>
      <c r="F2722" t="s">
        <v>233</v>
      </c>
      <c r="G2722">
        <v>16500</v>
      </c>
      <c r="H2722" s="35">
        <f t="shared" si="42"/>
        <v>5.1160909562587308E-5</v>
      </c>
      <c r="I2722" s="23">
        <f>H2722*'POTW Flow Rate'!C$11</f>
        <v>528.39192039878424</v>
      </c>
      <c r="J2722" s="12" t="s">
        <v>4627</v>
      </c>
    </row>
    <row r="2723" spans="1:10">
      <c r="A2723" t="s">
        <v>587</v>
      </c>
      <c r="B2723" t="s">
        <v>232</v>
      </c>
      <c r="C2723" t="s">
        <v>588</v>
      </c>
      <c r="D2723" t="s">
        <v>589</v>
      </c>
      <c r="E2723" t="s">
        <v>2285</v>
      </c>
      <c r="F2723" t="s">
        <v>233</v>
      </c>
      <c r="G2723">
        <v>87809</v>
      </c>
      <c r="H2723" s="35">
        <f t="shared" si="42"/>
        <v>2.7226595804734723E-4</v>
      </c>
      <c r="I2723" s="23">
        <f>H2723*'POTW Flow Rate'!C$11</f>
        <v>2811.973705351324</v>
      </c>
      <c r="J2723" s="12" t="s">
        <v>4627</v>
      </c>
    </row>
    <row r="2724" spans="1:10">
      <c r="A2724" t="s">
        <v>590</v>
      </c>
      <c r="B2724" t="s">
        <v>232</v>
      </c>
      <c r="C2724" t="s">
        <v>591</v>
      </c>
      <c r="D2724" t="s">
        <v>592</v>
      </c>
      <c r="E2724" t="s">
        <v>2285</v>
      </c>
      <c r="F2724" t="s">
        <v>233</v>
      </c>
      <c r="G2724">
        <v>10416</v>
      </c>
      <c r="H2724" s="35">
        <f t="shared" si="42"/>
        <v>3.2296486909327843E-5</v>
      </c>
      <c r="I2724" s="23">
        <f>H2724*'POTW Flow Rate'!C$11</f>
        <v>333.55940865901431</v>
      </c>
      <c r="J2724" s="12" t="s">
        <v>4627</v>
      </c>
    </row>
    <row r="2725" spans="1:10">
      <c r="A2725" t="s">
        <v>593</v>
      </c>
      <c r="B2725" t="s">
        <v>232</v>
      </c>
      <c r="C2725" t="s">
        <v>594</v>
      </c>
      <c r="D2725" t="s">
        <v>595</v>
      </c>
      <c r="E2725" t="s">
        <v>2285</v>
      </c>
      <c r="F2725" t="s">
        <v>233</v>
      </c>
      <c r="G2725">
        <v>53923</v>
      </c>
      <c r="H2725" s="35">
        <f t="shared" si="42"/>
        <v>1.6719695311172094E-4</v>
      </c>
      <c r="I2725" s="23">
        <f>H2725*'POTW Flow Rate'!C$11</f>
        <v>1726.8168196159784</v>
      </c>
      <c r="J2725" s="12" t="s">
        <v>4627</v>
      </c>
    </row>
    <row r="2726" spans="1:10">
      <c r="A2726" t="s">
        <v>596</v>
      </c>
      <c r="B2726" t="s">
        <v>232</v>
      </c>
      <c r="C2726" t="s">
        <v>597</v>
      </c>
      <c r="D2726" t="s">
        <v>5401</v>
      </c>
      <c r="E2726" t="s">
        <v>2285</v>
      </c>
      <c r="F2726" t="s">
        <v>233</v>
      </c>
      <c r="G2726">
        <v>10350</v>
      </c>
      <c r="H2726" s="35">
        <f t="shared" si="42"/>
        <v>3.2091843271077493E-5</v>
      </c>
      <c r="I2726" s="23">
        <f>H2726*'POTW Flow Rate'!C$11</f>
        <v>331.44584097741921</v>
      </c>
      <c r="J2726" s="12" t="s">
        <v>4627</v>
      </c>
    </row>
    <row r="2727" spans="1:10">
      <c r="A2727" t="s">
        <v>598</v>
      </c>
      <c r="B2727" t="s">
        <v>232</v>
      </c>
      <c r="C2727" t="s">
        <v>599</v>
      </c>
      <c r="D2727" t="s">
        <v>600</v>
      </c>
      <c r="E2727" t="s">
        <v>2285</v>
      </c>
      <c r="F2727" t="s">
        <v>233</v>
      </c>
      <c r="G2727">
        <v>8610</v>
      </c>
      <c r="H2727" s="35">
        <f t="shared" si="42"/>
        <v>2.6696692808113741E-5</v>
      </c>
      <c r="I2727" s="23">
        <f>H2727*'POTW Flow Rate'!C$11</f>
        <v>275.72451118991103</v>
      </c>
      <c r="J2727" s="12" t="s">
        <v>4627</v>
      </c>
    </row>
    <row r="2728" spans="1:10">
      <c r="A2728" t="s">
        <v>601</v>
      </c>
      <c r="B2728" t="s">
        <v>232</v>
      </c>
      <c r="C2728" t="s">
        <v>602</v>
      </c>
      <c r="D2728" t="s">
        <v>603</v>
      </c>
      <c r="E2728" t="s">
        <v>2285</v>
      </c>
      <c r="F2728" t="s">
        <v>233</v>
      </c>
      <c r="G2728">
        <v>27099</v>
      </c>
      <c r="H2728" s="35">
        <f t="shared" si="42"/>
        <v>8.4024817468882022E-5</v>
      </c>
      <c r="I2728" s="23">
        <f>H2728*'POTW Flow Rate'!C$11</f>
        <v>867.81167581131228</v>
      </c>
      <c r="J2728" s="12" t="s">
        <v>4627</v>
      </c>
    </row>
    <row r="2729" spans="1:10">
      <c r="A2729" t="s">
        <v>604</v>
      </c>
      <c r="B2729" t="s">
        <v>232</v>
      </c>
      <c r="C2729" t="s">
        <v>605</v>
      </c>
      <c r="D2729" t="s">
        <v>606</v>
      </c>
      <c r="E2729" t="s">
        <v>2285</v>
      </c>
      <c r="F2729" t="s">
        <v>233</v>
      </c>
      <c r="G2729">
        <v>66915</v>
      </c>
      <c r="H2729" s="35">
        <f t="shared" si="42"/>
        <v>2.0748074323518362E-4</v>
      </c>
      <c r="I2729" s="23">
        <f>H2729*'POTW Flow Rate'!C$11</f>
        <v>2142.8694153627057</v>
      </c>
      <c r="J2729" s="12" t="s">
        <v>4627</v>
      </c>
    </row>
    <row r="2730" spans="1:10">
      <c r="A2730" t="s">
        <v>607</v>
      </c>
      <c r="B2730" t="s">
        <v>232</v>
      </c>
      <c r="C2730" t="s">
        <v>608</v>
      </c>
      <c r="D2730" t="s">
        <v>609</v>
      </c>
      <c r="E2730" t="s">
        <v>2285</v>
      </c>
      <c r="F2730" t="s">
        <v>233</v>
      </c>
      <c r="G2730">
        <v>5622</v>
      </c>
      <c r="H2730" s="35">
        <f t="shared" si="42"/>
        <v>1.743191718550702E-5</v>
      </c>
      <c r="I2730" s="23">
        <f>H2730*'POTW Flow Rate'!C$11</f>
        <v>180.03753796860391</v>
      </c>
      <c r="J2730" s="12" t="s">
        <v>4627</v>
      </c>
    </row>
    <row r="2731" spans="1:10">
      <c r="A2731" t="s">
        <v>610</v>
      </c>
      <c r="B2731" t="s">
        <v>232</v>
      </c>
      <c r="C2731" t="s">
        <v>611</v>
      </c>
      <c r="D2731" t="s">
        <v>612</v>
      </c>
      <c r="E2731" t="s">
        <v>2285</v>
      </c>
      <c r="F2731" t="s">
        <v>233</v>
      </c>
      <c r="G2731">
        <v>3162</v>
      </c>
      <c r="H2731" s="35">
        <f t="shared" si="42"/>
        <v>9.8042906689030954E-6</v>
      </c>
      <c r="I2731" s="23">
        <f>H2731*'POTW Flow Rate'!C$11</f>
        <v>101.25910620005793</v>
      </c>
      <c r="J2731" s="12" t="s">
        <v>4627</v>
      </c>
    </row>
    <row r="2732" spans="1:10">
      <c r="A2732" t="s">
        <v>613</v>
      </c>
      <c r="B2732" t="s">
        <v>232</v>
      </c>
      <c r="C2732" t="s">
        <v>614</v>
      </c>
      <c r="D2732" t="s">
        <v>615</v>
      </c>
      <c r="E2732" t="s">
        <v>2285</v>
      </c>
      <c r="F2732" t="s">
        <v>233</v>
      </c>
      <c r="G2732">
        <v>17328</v>
      </c>
      <c r="H2732" s="35">
        <f t="shared" si="42"/>
        <v>5.3728257024273505E-5</v>
      </c>
      <c r="I2732" s="23">
        <f>H2732*'POTW Flow Rate'!C$11</f>
        <v>554.90758767697776</v>
      </c>
      <c r="J2732" s="12" t="s">
        <v>4627</v>
      </c>
    </row>
    <row r="2733" spans="1:10">
      <c r="A2733" t="s">
        <v>616</v>
      </c>
      <c r="B2733" t="s">
        <v>232</v>
      </c>
      <c r="C2733" t="s">
        <v>617</v>
      </c>
      <c r="D2733" t="s">
        <v>618</v>
      </c>
      <c r="E2733" t="s">
        <v>2285</v>
      </c>
      <c r="F2733" t="s">
        <v>233</v>
      </c>
      <c r="G2733">
        <v>3343</v>
      </c>
      <c r="H2733" s="35">
        <f t="shared" si="42"/>
        <v>1.036551034349875E-5</v>
      </c>
      <c r="I2733" s="23">
        <f>H2733*'POTW Flow Rate'!C$11</f>
        <v>107.05540544806883</v>
      </c>
      <c r="J2733" s="12" t="s">
        <v>4627</v>
      </c>
    </row>
    <row r="2734" spans="1:10">
      <c r="A2734" t="s">
        <v>619</v>
      </c>
      <c r="B2734" t="s">
        <v>232</v>
      </c>
      <c r="C2734" t="s">
        <v>620</v>
      </c>
      <c r="D2734" t="s">
        <v>2460</v>
      </c>
      <c r="E2734" t="s">
        <v>2285</v>
      </c>
      <c r="F2734" t="s">
        <v>233</v>
      </c>
      <c r="G2734">
        <v>25515</v>
      </c>
      <c r="H2734" s="35">
        <f t="shared" si="42"/>
        <v>7.9113370150873642E-5</v>
      </c>
      <c r="I2734" s="23">
        <f>H2734*'POTW Flow Rate'!C$11</f>
        <v>817.08605145302897</v>
      </c>
      <c r="J2734" s="12" t="s">
        <v>4627</v>
      </c>
    </row>
    <row r="2735" spans="1:10">
      <c r="A2735" t="s">
        <v>621</v>
      </c>
      <c r="B2735" t="s">
        <v>232</v>
      </c>
      <c r="C2735" t="s">
        <v>622</v>
      </c>
      <c r="D2735" t="s">
        <v>5123</v>
      </c>
      <c r="E2735" t="s">
        <v>2285</v>
      </c>
      <c r="F2735" t="s">
        <v>233</v>
      </c>
      <c r="G2735">
        <v>3084</v>
      </c>
      <c r="H2735" s="35">
        <f t="shared" si="42"/>
        <v>9.5624390964254092E-6</v>
      </c>
      <c r="I2735" s="23">
        <f>H2735*'POTW Flow Rate'!C$11</f>
        <v>98.761253485445479</v>
      </c>
      <c r="J2735" s="12" t="s">
        <v>4627</v>
      </c>
    </row>
    <row r="2736" spans="1:10">
      <c r="A2736" t="s">
        <v>623</v>
      </c>
      <c r="B2736" t="s">
        <v>232</v>
      </c>
      <c r="C2736" t="s">
        <v>624</v>
      </c>
      <c r="D2736" t="s">
        <v>5125</v>
      </c>
      <c r="E2736" t="s">
        <v>2285</v>
      </c>
      <c r="F2736" t="s">
        <v>233</v>
      </c>
      <c r="G2736">
        <v>218842</v>
      </c>
      <c r="H2736" s="35">
        <f t="shared" si="42"/>
        <v>6.7855489518155946E-4</v>
      </c>
      <c r="I2736" s="23">
        <f>H2736*'POTW Flow Rate'!C$11</f>
        <v>7008.1420996309535</v>
      </c>
      <c r="J2736" s="12" t="s">
        <v>4627</v>
      </c>
    </row>
    <row r="2737" spans="1:10">
      <c r="A2737" t="s">
        <v>625</v>
      </c>
      <c r="B2737" t="s">
        <v>232</v>
      </c>
      <c r="C2737" t="s">
        <v>626</v>
      </c>
      <c r="D2737" t="s">
        <v>627</v>
      </c>
      <c r="E2737" t="s">
        <v>2285</v>
      </c>
      <c r="F2737" t="s">
        <v>233</v>
      </c>
      <c r="G2737">
        <v>8694</v>
      </c>
      <c r="H2737" s="35">
        <f t="shared" si="42"/>
        <v>2.6957148347705095E-5</v>
      </c>
      <c r="I2737" s="23">
        <f>H2737*'POTW Flow Rate'!C$11</f>
        <v>278.41450642103212</v>
      </c>
      <c r="J2737" s="12" t="s">
        <v>4627</v>
      </c>
    </row>
    <row r="2738" spans="1:10">
      <c r="A2738" t="s">
        <v>628</v>
      </c>
      <c r="B2738" t="s">
        <v>232</v>
      </c>
      <c r="C2738" t="s">
        <v>629</v>
      </c>
      <c r="D2738" t="s">
        <v>630</v>
      </c>
      <c r="E2738" t="s">
        <v>2285</v>
      </c>
      <c r="F2738" t="s">
        <v>233</v>
      </c>
      <c r="G2738">
        <v>62955</v>
      </c>
      <c r="H2738" s="35">
        <f t="shared" si="42"/>
        <v>1.9520212494016266E-4</v>
      </c>
      <c r="I2738" s="23">
        <f>H2738*'POTW Flow Rate'!C$11</f>
        <v>2016.0553544669976</v>
      </c>
      <c r="J2738" s="12" t="s">
        <v>4627</v>
      </c>
    </row>
    <row r="2739" spans="1:10">
      <c r="A2739" t="s">
        <v>631</v>
      </c>
      <c r="B2739" t="s">
        <v>232</v>
      </c>
      <c r="C2739" t="s">
        <v>632</v>
      </c>
      <c r="D2739" t="s">
        <v>3385</v>
      </c>
      <c r="E2739" t="s">
        <v>2285</v>
      </c>
      <c r="F2739" t="s">
        <v>233</v>
      </c>
      <c r="G2739">
        <v>9405</v>
      </c>
      <c r="H2739" s="35">
        <f t="shared" si="42"/>
        <v>2.9161718450674767E-5</v>
      </c>
      <c r="I2739" s="23">
        <f>H2739*'POTW Flow Rate'!C$11</f>
        <v>301.183394627307</v>
      </c>
      <c r="J2739" s="12" t="s">
        <v>4627</v>
      </c>
    </row>
    <row r="2740" spans="1:10">
      <c r="A2740" t="s">
        <v>633</v>
      </c>
      <c r="B2740" t="s">
        <v>232</v>
      </c>
      <c r="C2740" t="s">
        <v>634</v>
      </c>
      <c r="D2740" t="s">
        <v>635</v>
      </c>
      <c r="E2740" t="s">
        <v>2285</v>
      </c>
      <c r="F2740" t="s">
        <v>233</v>
      </c>
      <c r="G2740">
        <v>1339</v>
      </c>
      <c r="H2740" s="35">
        <f t="shared" si="42"/>
        <v>4.1517853275336007E-6</v>
      </c>
      <c r="I2740" s="23">
        <f>H2740*'POTW Flow Rate'!C$11</f>
        <v>42.879804934180129</v>
      </c>
      <c r="J2740" s="12" t="s">
        <v>4627</v>
      </c>
    </row>
    <row r="2741" spans="1:10">
      <c r="A2741" t="s">
        <v>636</v>
      </c>
      <c r="B2741" t="s">
        <v>232</v>
      </c>
      <c r="C2741" t="s">
        <v>637</v>
      </c>
      <c r="D2741" t="s">
        <v>638</v>
      </c>
      <c r="E2741" t="s">
        <v>2285</v>
      </c>
      <c r="F2741" t="s">
        <v>233</v>
      </c>
      <c r="G2741">
        <v>1403</v>
      </c>
      <c r="H2741" s="35">
        <f t="shared" si="42"/>
        <v>4.3502276434127268E-6</v>
      </c>
      <c r="I2741" s="23">
        <f>H2741*'POTW Flow Rate'!C$11</f>
        <v>44.92932511027238</v>
      </c>
      <c r="J2741" s="12" t="s">
        <v>4627</v>
      </c>
    </row>
    <row r="2742" spans="1:10">
      <c r="A2742" t="s">
        <v>639</v>
      </c>
      <c r="B2742" t="s">
        <v>232</v>
      </c>
      <c r="C2742" t="s">
        <v>640</v>
      </c>
      <c r="D2742" t="s">
        <v>641</v>
      </c>
      <c r="E2742" t="s">
        <v>2285</v>
      </c>
      <c r="F2742" t="s">
        <v>233</v>
      </c>
      <c r="G2742">
        <v>3972</v>
      </c>
      <c r="H2742" s="35">
        <f t="shared" si="42"/>
        <v>1.2315826229248291E-5</v>
      </c>
      <c r="I2742" s="23">
        <f>H2742*'POTW Flow Rate'!C$11</f>
        <v>127.19834592872552</v>
      </c>
      <c r="J2742" s="12" t="s">
        <v>4627</v>
      </c>
    </row>
    <row r="2743" spans="1:10">
      <c r="A2743" t="s">
        <v>642</v>
      </c>
      <c r="B2743" t="s">
        <v>232</v>
      </c>
      <c r="C2743" t="s">
        <v>643</v>
      </c>
      <c r="D2743" t="s">
        <v>644</v>
      </c>
      <c r="E2743" t="s">
        <v>2285</v>
      </c>
      <c r="F2743" t="s">
        <v>233</v>
      </c>
      <c r="G2743">
        <v>7581</v>
      </c>
      <c r="H2743" s="35">
        <f t="shared" si="42"/>
        <v>2.3506112448119658E-5</v>
      </c>
      <c r="I2743" s="23">
        <f>H2743*'POTW Flow Rate'!C$11</f>
        <v>242.77206960867775</v>
      </c>
      <c r="J2743" s="12" t="s">
        <v>4627</v>
      </c>
    </row>
    <row r="2744" spans="1:10">
      <c r="A2744" t="s">
        <v>645</v>
      </c>
      <c r="B2744" t="s">
        <v>232</v>
      </c>
      <c r="C2744" t="s">
        <v>646</v>
      </c>
      <c r="D2744" t="s">
        <v>647</v>
      </c>
      <c r="E2744" t="s">
        <v>2285</v>
      </c>
      <c r="F2744" t="s">
        <v>233</v>
      </c>
      <c r="G2744">
        <v>1945360</v>
      </c>
      <c r="H2744" s="35">
        <f t="shared" si="42"/>
        <v>6.0319022440408999E-3</v>
      </c>
      <c r="I2744" s="23">
        <f>H2744*'POTW Flow Rate'!C$11</f>
        <v>62297.727652544178</v>
      </c>
      <c r="J2744" s="12" t="s">
        <v>4627</v>
      </c>
    </row>
    <row r="2745" spans="1:10">
      <c r="A2745" t="s">
        <v>648</v>
      </c>
      <c r="B2745" t="s">
        <v>232</v>
      </c>
      <c r="C2745" t="s">
        <v>649</v>
      </c>
      <c r="D2745" t="s">
        <v>3113</v>
      </c>
      <c r="E2745" t="s">
        <v>2285</v>
      </c>
      <c r="F2745" t="s">
        <v>233</v>
      </c>
      <c r="G2745">
        <v>135143</v>
      </c>
      <c r="H2745" s="35">
        <f t="shared" si="42"/>
        <v>4.1903265460707494E-4</v>
      </c>
      <c r="I2745" s="23">
        <f>H2745*'POTW Flow Rate'!C$11</f>
        <v>4327.7860180880543</v>
      </c>
      <c r="J2745" s="12" t="s">
        <v>4627</v>
      </c>
    </row>
    <row r="2746" spans="1:10">
      <c r="A2746" t="s">
        <v>650</v>
      </c>
      <c r="B2746" t="s">
        <v>232</v>
      </c>
      <c r="C2746" t="s">
        <v>651</v>
      </c>
      <c r="D2746" t="s">
        <v>3406</v>
      </c>
      <c r="E2746" t="s">
        <v>2285</v>
      </c>
      <c r="F2746" t="s">
        <v>233</v>
      </c>
      <c r="G2746">
        <v>927</v>
      </c>
      <c r="H2746" s="35">
        <f t="shared" si="42"/>
        <v>2.8743129190617234E-6</v>
      </c>
      <c r="I2746" s="23">
        <f>H2746*'POTW Flow Rate'!C$11</f>
        <v>29.686018800586243</v>
      </c>
      <c r="J2746" s="12" t="s">
        <v>4627</v>
      </c>
    </row>
    <row r="2747" spans="1:10">
      <c r="A2747" t="s">
        <v>652</v>
      </c>
      <c r="B2747" t="s">
        <v>232</v>
      </c>
      <c r="C2747" t="s">
        <v>653</v>
      </c>
      <c r="D2747" t="s">
        <v>654</v>
      </c>
      <c r="E2747" t="s">
        <v>2285</v>
      </c>
      <c r="F2747" t="s">
        <v>233</v>
      </c>
      <c r="G2747">
        <v>12739</v>
      </c>
      <c r="H2747" s="35">
        <f t="shared" si="42"/>
        <v>3.9499322843503012E-5</v>
      </c>
      <c r="I2747" s="23">
        <f>H2747*'POTW Flow Rate'!C$11</f>
        <v>407.95058630061283</v>
      </c>
      <c r="J2747" s="12" t="s">
        <v>4627</v>
      </c>
    </row>
    <row r="2748" spans="1:10">
      <c r="A2748" t="s">
        <v>655</v>
      </c>
      <c r="B2748" t="s">
        <v>232</v>
      </c>
      <c r="C2748" t="s">
        <v>656</v>
      </c>
      <c r="D2748" t="s">
        <v>657</v>
      </c>
      <c r="E2748" t="s">
        <v>2285</v>
      </c>
      <c r="F2748" t="s">
        <v>233</v>
      </c>
      <c r="G2748">
        <v>1608</v>
      </c>
      <c r="H2748" s="35">
        <f t="shared" si="42"/>
        <v>4.9858631864630543E-6</v>
      </c>
      <c r="I2748" s="23">
        <f>H2748*'POTW Flow Rate'!C$11</f>
        <v>51.494194424317882</v>
      </c>
      <c r="J2748" s="12" t="s">
        <v>4627</v>
      </c>
    </row>
    <row r="2749" spans="1:10">
      <c r="A2749" t="s">
        <v>658</v>
      </c>
      <c r="B2749" t="s">
        <v>232</v>
      </c>
      <c r="C2749" t="s">
        <v>659</v>
      </c>
      <c r="D2749" t="s">
        <v>660</v>
      </c>
      <c r="E2749" t="s">
        <v>2285</v>
      </c>
      <c r="F2749" t="s">
        <v>233</v>
      </c>
      <c r="G2749">
        <v>32506</v>
      </c>
      <c r="H2749" s="35">
        <f t="shared" si="42"/>
        <v>1.007900924994826E-4</v>
      </c>
      <c r="I2749" s="23">
        <f>H2749*'POTW Flow Rate'!C$11</f>
        <v>1040.9641069383563</v>
      </c>
      <c r="J2749" s="12" t="s">
        <v>4627</v>
      </c>
    </row>
    <row r="2750" spans="1:10">
      <c r="A2750" t="s">
        <v>661</v>
      </c>
      <c r="B2750" t="s">
        <v>232</v>
      </c>
      <c r="C2750" t="s">
        <v>662</v>
      </c>
      <c r="D2750" t="s">
        <v>663</v>
      </c>
      <c r="E2750" t="s">
        <v>2285</v>
      </c>
      <c r="F2750" t="s">
        <v>233</v>
      </c>
      <c r="G2750">
        <v>116608</v>
      </c>
      <c r="H2750" s="35">
        <f t="shared" si="42"/>
        <v>3.6156189953176856E-4</v>
      </c>
      <c r="I2750" s="23">
        <f>H2750*'POTW Flow Rate'!C$11</f>
        <v>3734.2257608400869</v>
      </c>
      <c r="J2750" s="12" t="s">
        <v>4627</v>
      </c>
    </row>
    <row r="2751" spans="1:10">
      <c r="A2751" t="s">
        <v>664</v>
      </c>
      <c r="B2751" t="s">
        <v>232</v>
      </c>
      <c r="C2751" t="s">
        <v>665</v>
      </c>
      <c r="D2751" t="s">
        <v>666</v>
      </c>
      <c r="E2751" t="s">
        <v>2285</v>
      </c>
      <c r="F2751" t="s">
        <v>233</v>
      </c>
      <c r="G2751">
        <v>1151145</v>
      </c>
      <c r="H2751" s="35">
        <f t="shared" si="42"/>
        <v>3.56931062051058E-3</v>
      </c>
      <c r="I2751" s="23">
        <f>H2751*'POTW Flow Rate'!C$11</f>
        <v>36863.982861058088</v>
      </c>
      <c r="J2751" s="12" t="s">
        <v>4627</v>
      </c>
    </row>
    <row r="2752" spans="1:10">
      <c r="A2752" t="s">
        <v>667</v>
      </c>
      <c r="B2752" t="s">
        <v>232</v>
      </c>
      <c r="C2752" t="s">
        <v>668</v>
      </c>
      <c r="D2752" t="s">
        <v>2840</v>
      </c>
      <c r="E2752" t="s">
        <v>2285</v>
      </c>
      <c r="F2752" t="s">
        <v>233</v>
      </c>
      <c r="G2752">
        <v>14224</v>
      </c>
      <c r="H2752" s="35">
        <f t="shared" si="42"/>
        <v>4.4103804704135874E-5</v>
      </c>
      <c r="I2752" s="23">
        <f>H2752*'POTW Flow Rate'!C$11</f>
        <v>455.50585913650349</v>
      </c>
      <c r="J2752" s="12" t="s">
        <v>4627</v>
      </c>
    </row>
    <row r="2753" spans="1:10">
      <c r="A2753" t="s">
        <v>669</v>
      </c>
      <c r="B2753" t="s">
        <v>232</v>
      </c>
      <c r="C2753" t="s">
        <v>670</v>
      </c>
      <c r="D2753" t="s">
        <v>671</v>
      </c>
      <c r="E2753" t="s">
        <v>2285</v>
      </c>
      <c r="F2753" t="s">
        <v>233</v>
      </c>
      <c r="G2753">
        <v>21418</v>
      </c>
      <c r="H2753" s="35">
        <f t="shared" si="42"/>
        <v>6.6409961273423932E-5</v>
      </c>
      <c r="I2753" s="23">
        <f>H2753*'POTW Flow Rate'!C$11</f>
        <v>685.88473643037332</v>
      </c>
      <c r="J2753" s="12" t="s">
        <v>4627</v>
      </c>
    </row>
    <row r="2754" spans="1:10">
      <c r="A2754" t="s">
        <v>672</v>
      </c>
      <c r="B2754" t="s">
        <v>232</v>
      </c>
      <c r="C2754" t="s">
        <v>673</v>
      </c>
      <c r="D2754" t="s">
        <v>674</v>
      </c>
      <c r="E2754" t="s">
        <v>2285</v>
      </c>
      <c r="F2754" t="s">
        <v>233</v>
      </c>
      <c r="G2754">
        <v>40354</v>
      </c>
      <c r="H2754" s="35">
        <f t="shared" si="42"/>
        <v>1.2512408148416049E-4</v>
      </c>
      <c r="I2754" s="23">
        <f>H2754*'POTW Flow Rate'!C$11</f>
        <v>1292.2865185316689</v>
      </c>
      <c r="J2754" s="12" t="s">
        <v>4627</v>
      </c>
    </row>
    <row r="2755" spans="1:10">
      <c r="A2755" t="s">
        <v>675</v>
      </c>
      <c r="B2755" t="s">
        <v>232</v>
      </c>
      <c r="C2755" t="s">
        <v>676</v>
      </c>
      <c r="D2755" t="s">
        <v>677</v>
      </c>
      <c r="E2755" t="s">
        <v>2285</v>
      </c>
      <c r="F2755" t="s">
        <v>233</v>
      </c>
      <c r="G2755">
        <v>3454</v>
      </c>
      <c r="H2755" s="35">
        <f t="shared" ref="H2755:H2818" si="43">G2755/G$3226</f>
        <v>1.0709683735101609E-5</v>
      </c>
      <c r="I2755" s="23">
        <f>H2755*'POTW Flow Rate'!C$11</f>
        <v>110.61004200347882</v>
      </c>
      <c r="J2755" s="12" t="s">
        <v>4627</v>
      </c>
    </row>
    <row r="2756" spans="1:10">
      <c r="A2756" t="s">
        <v>678</v>
      </c>
      <c r="B2756" t="s">
        <v>232</v>
      </c>
      <c r="C2756" t="s">
        <v>679</v>
      </c>
      <c r="D2756" t="s">
        <v>680</v>
      </c>
      <c r="E2756" t="s">
        <v>2285</v>
      </c>
      <c r="F2756" t="s">
        <v>233</v>
      </c>
      <c r="G2756">
        <v>27117</v>
      </c>
      <c r="H2756" s="35">
        <f t="shared" si="43"/>
        <v>8.4080629370223033E-5</v>
      </c>
      <c r="I2756" s="23">
        <f>H2756*'POTW Flow Rate'!C$11</f>
        <v>868.38810336083827</v>
      </c>
      <c r="J2756" s="12" t="s">
        <v>4627</v>
      </c>
    </row>
    <row r="2757" spans="1:10">
      <c r="A2757" t="s">
        <v>681</v>
      </c>
      <c r="B2757" t="s">
        <v>232</v>
      </c>
      <c r="C2757" t="s">
        <v>682</v>
      </c>
      <c r="D2757" t="s">
        <v>683</v>
      </c>
      <c r="E2757" t="s">
        <v>2285</v>
      </c>
      <c r="F2757" t="s">
        <v>233</v>
      </c>
      <c r="G2757">
        <v>48974</v>
      </c>
      <c r="H2757" s="35">
        <f t="shared" si="43"/>
        <v>1.5185178090413036E-4</v>
      </c>
      <c r="I2757" s="23">
        <f>H2757*'POTW Flow Rate'!C$11</f>
        <v>1568.3312672490945</v>
      </c>
      <c r="J2757" s="12" t="s">
        <v>4627</v>
      </c>
    </row>
    <row r="2758" spans="1:10">
      <c r="A2758" t="s">
        <v>684</v>
      </c>
      <c r="B2758" t="s">
        <v>232</v>
      </c>
      <c r="C2758" t="s">
        <v>685</v>
      </c>
      <c r="D2758" t="s">
        <v>686</v>
      </c>
      <c r="E2758" t="s">
        <v>2285</v>
      </c>
      <c r="F2758" t="s">
        <v>233</v>
      </c>
      <c r="G2758">
        <v>52910</v>
      </c>
      <c r="H2758" s="35">
        <f t="shared" si="43"/>
        <v>1.6405598333069663E-4</v>
      </c>
      <c r="I2758" s="23">
        <f>H2758*'POTW Flow Rate'!C$11</f>
        <v>1694.376758078768</v>
      </c>
      <c r="J2758" s="12" t="s">
        <v>4627</v>
      </c>
    </row>
    <row r="2759" spans="1:10">
      <c r="A2759" t="s">
        <v>687</v>
      </c>
      <c r="B2759" t="s">
        <v>232</v>
      </c>
      <c r="C2759" t="s">
        <v>688</v>
      </c>
      <c r="D2759" t="s">
        <v>689</v>
      </c>
      <c r="E2759" t="s">
        <v>2285</v>
      </c>
      <c r="F2759" t="s">
        <v>233</v>
      </c>
      <c r="G2759">
        <v>91081</v>
      </c>
      <c r="H2759" s="35">
        <f t="shared" si="43"/>
        <v>2.8241132144666756E-4</v>
      </c>
      <c r="I2759" s="23">
        <f>H2759*'POTW Flow Rate'!C$11</f>
        <v>2916.7554243540403</v>
      </c>
      <c r="J2759" s="12" t="s">
        <v>4627</v>
      </c>
    </row>
    <row r="2760" spans="1:10">
      <c r="A2760" t="s">
        <v>690</v>
      </c>
      <c r="B2760" t="s">
        <v>232</v>
      </c>
      <c r="C2760" t="s">
        <v>691</v>
      </c>
      <c r="D2760" t="s">
        <v>2475</v>
      </c>
      <c r="E2760" t="s">
        <v>2285</v>
      </c>
      <c r="F2760" t="s">
        <v>233</v>
      </c>
      <c r="G2760">
        <v>69789</v>
      </c>
      <c r="H2760" s="35">
        <f t="shared" si="43"/>
        <v>2.1639204348263065E-4</v>
      </c>
      <c r="I2760" s="23">
        <f>H2760*'POTW Flow Rate'!C$11</f>
        <v>2234.9056807703487</v>
      </c>
      <c r="J2760" s="12" t="s">
        <v>4627</v>
      </c>
    </row>
    <row r="2761" spans="1:10">
      <c r="A2761" t="s">
        <v>692</v>
      </c>
      <c r="B2761" t="s">
        <v>232</v>
      </c>
      <c r="C2761" t="s">
        <v>693</v>
      </c>
      <c r="D2761" t="s">
        <v>694</v>
      </c>
      <c r="E2761" t="s">
        <v>2285</v>
      </c>
      <c r="F2761" t="s">
        <v>233</v>
      </c>
      <c r="G2761">
        <v>46820</v>
      </c>
      <c r="H2761" s="35">
        <f t="shared" si="43"/>
        <v>1.4517295671032351E-4</v>
      </c>
      <c r="I2761" s="23">
        <f>H2761*'POTW Flow Rate'!C$11</f>
        <v>1499.3521038224897</v>
      </c>
      <c r="J2761" s="12" t="s">
        <v>4627</v>
      </c>
    </row>
    <row r="2762" spans="1:10">
      <c r="A2762" t="s">
        <v>695</v>
      </c>
      <c r="B2762" t="s">
        <v>232</v>
      </c>
      <c r="C2762" t="s">
        <v>696</v>
      </c>
      <c r="D2762" t="s">
        <v>4105</v>
      </c>
      <c r="E2762" t="s">
        <v>2285</v>
      </c>
      <c r="F2762" t="s">
        <v>233</v>
      </c>
      <c r="G2762">
        <v>11625</v>
      </c>
      <c r="H2762" s="35">
        <f t="shared" si="43"/>
        <v>3.6045186282731968E-5</v>
      </c>
      <c r="I2762" s="23">
        <f>H2762*'POTW Flow Rate'!C$11</f>
        <v>372.27612573550709</v>
      </c>
      <c r="J2762" s="12" t="s">
        <v>4627</v>
      </c>
    </row>
    <row r="2763" spans="1:10">
      <c r="A2763" t="s">
        <v>697</v>
      </c>
      <c r="B2763" t="s">
        <v>232</v>
      </c>
      <c r="C2763" t="s">
        <v>698</v>
      </c>
      <c r="D2763" t="s">
        <v>2478</v>
      </c>
      <c r="E2763" t="s">
        <v>2285</v>
      </c>
      <c r="F2763" t="s">
        <v>233</v>
      </c>
      <c r="G2763">
        <v>34438</v>
      </c>
      <c r="H2763" s="35">
        <f t="shared" si="43"/>
        <v>1.0678056991008374E-4</v>
      </c>
      <c r="I2763" s="23">
        <f>H2763*'POTW Flow Rate'!C$11</f>
        <v>1102.8339972541412</v>
      </c>
      <c r="J2763" s="12" t="s">
        <v>4627</v>
      </c>
    </row>
    <row r="2764" spans="1:10">
      <c r="A2764" t="s">
        <v>699</v>
      </c>
      <c r="B2764" t="s">
        <v>232</v>
      </c>
      <c r="C2764" t="s">
        <v>700</v>
      </c>
      <c r="D2764" t="s">
        <v>701</v>
      </c>
      <c r="E2764" t="s">
        <v>2285</v>
      </c>
      <c r="F2764" t="s">
        <v>233</v>
      </c>
      <c r="G2764">
        <v>266673</v>
      </c>
      <c r="H2764" s="35">
        <f t="shared" si="43"/>
        <v>8.2686262035053606E-4</v>
      </c>
      <c r="I2764" s="23">
        <f>H2764*'POTW Flow Rate'!C$11</f>
        <v>8539.8702174851496</v>
      </c>
      <c r="J2764" s="12" t="s">
        <v>4627</v>
      </c>
    </row>
    <row r="2765" spans="1:10">
      <c r="A2765" t="s">
        <v>702</v>
      </c>
      <c r="B2765" t="s">
        <v>232</v>
      </c>
      <c r="C2765" t="s">
        <v>703</v>
      </c>
      <c r="D2765" t="s">
        <v>704</v>
      </c>
      <c r="E2765" t="s">
        <v>2285</v>
      </c>
      <c r="F2765" t="s">
        <v>233</v>
      </c>
      <c r="G2765">
        <v>41168</v>
      </c>
      <c r="H2765" s="35">
        <f t="shared" si="43"/>
        <v>1.2764801968924815E-4</v>
      </c>
      <c r="I2765" s="23">
        <f>H2765*'POTW Flow Rate'!C$11</f>
        <v>1318.3538532713426</v>
      </c>
      <c r="J2765" s="12" t="s">
        <v>4627</v>
      </c>
    </row>
    <row r="2766" spans="1:10">
      <c r="A2766" t="s">
        <v>705</v>
      </c>
      <c r="B2766" t="s">
        <v>232</v>
      </c>
      <c r="C2766" t="s">
        <v>706</v>
      </c>
      <c r="D2766" t="s">
        <v>3456</v>
      </c>
      <c r="E2766" t="s">
        <v>2285</v>
      </c>
      <c r="F2766" t="s">
        <v>233</v>
      </c>
      <c r="G2766">
        <v>5714</v>
      </c>
      <c r="H2766" s="35">
        <f t="shared" si="43"/>
        <v>1.7717178014583265E-5</v>
      </c>
      <c r="I2766" s="23">
        <f>H2766*'POTW Flow Rate'!C$11</f>
        <v>182.98372322173654</v>
      </c>
      <c r="J2766" s="12" t="s">
        <v>4627</v>
      </c>
    </row>
    <row r="2767" spans="1:10">
      <c r="A2767" t="s">
        <v>707</v>
      </c>
      <c r="B2767" t="s">
        <v>232</v>
      </c>
      <c r="C2767" t="s">
        <v>708</v>
      </c>
      <c r="D2767" t="s">
        <v>5143</v>
      </c>
      <c r="E2767" t="s">
        <v>2285</v>
      </c>
      <c r="F2767" t="s">
        <v>233</v>
      </c>
      <c r="G2767">
        <v>132355</v>
      </c>
      <c r="H2767" s="35">
        <f t="shared" si="43"/>
        <v>4.1038801122159047E-4</v>
      </c>
      <c r="I2767" s="23">
        <f>H2767*'POTW Flow Rate'!C$11</f>
        <v>4238.5037954170357</v>
      </c>
      <c r="J2767" s="12" t="s">
        <v>4627</v>
      </c>
    </row>
    <row r="2768" spans="1:10">
      <c r="A2768" t="s">
        <v>709</v>
      </c>
      <c r="B2768" t="s">
        <v>232</v>
      </c>
      <c r="C2768" t="s">
        <v>710</v>
      </c>
      <c r="D2768" t="s">
        <v>711</v>
      </c>
      <c r="E2768" t="s">
        <v>2285</v>
      </c>
      <c r="F2768" t="s">
        <v>233</v>
      </c>
      <c r="G2768">
        <v>12973</v>
      </c>
      <c r="H2768" s="35">
        <f t="shared" si="43"/>
        <v>4.0224877560936069E-5</v>
      </c>
      <c r="I2768" s="23">
        <f>H2768*'POTW Flow Rate'!C$11</f>
        <v>415.44414444445016</v>
      </c>
      <c r="J2768" s="12" t="s">
        <v>4627</v>
      </c>
    </row>
    <row r="2769" spans="1:10">
      <c r="A2769" t="s">
        <v>712</v>
      </c>
      <c r="B2769" t="s">
        <v>232</v>
      </c>
      <c r="C2769" t="s">
        <v>713</v>
      </c>
      <c r="D2769" t="s">
        <v>714</v>
      </c>
      <c r="E2769" t="s">
        <v>2285</v>
      </c>
      <c r="F2769" t="s">
        <v>233</v>
      </c>
      <c r="G2769">
        <v>21903</v>
      </c>
      <c r="H2769" s="35">
        <f t="shared" si="43"/>
        <v>6.7913781948445446E-5</v>
      </c>
      <c r="I2769" s="23">
        <f>H2769*'POTW Flow Rate'!C$11</f>
        <v>701.41625651482252</v>
      </c>
      <c r="J2769" s="12" t="s">
        <v>4627</v>
      </c>
    </row>
    <row r="2770" spans="1:10">
      <c r="A2770" t="s">
        <v>715</v>
      </c>
      <c r="B2770" t="s">
        <v>232</v>
      </c>
      <c r="C2770" t="s">
        <v>716</v>
      </c>
      <c r="D2770" t="s">
        <v>4662</v>
      </c>
      <c r="E2770" t="s">
        <v>2285</v>
      </c>
      <c r="F2770" t="s">
        <v>233</v>
      </c>
      <c r="G2770">
        <v>489250</v>
      </c>
      <c r="H2770" s="35">
        <f t="shared" si="43"/>
        <v>1.5169984850603539E-3</v>
      </c>
      <c r="I2770" s="23">
        <f>H2770*'POTW Flow Rate'!C$11</f>
        <v>15667.621033642738</v>
      </c>
      <c r="J2770" s="12" t="s">
        <v>4627</v>
      </c>
    </row>
    <row r="2771" spans="1:10">
      <c r="A2771" t="s">
        <v>717</v>
      </c>
      <c r="B2771" t="s">
        <v>232</v>
      </c>
      <c r="C2771" t="s">
        <v>718</v>
      </c>
      <c r="D2771" t="s">
        <v>5145</v>
      </c>
      <c r="E2771" t="s">
        <v>2285</v>
      </c>
      <c r="F2771" t="s">
        <v>233</v>
      </c>
      <c r="G2771">
        <v>46402</v>
      </c>
      <c r="H2771" s="35">
        <f t="shared" si="43"/>
        <v>1.4387688033473794E-4</v>
      </c>
      <c r="I2771" s="23">
        <f>H2771*'POTW Flow Rate'!C$11</f>
        <v>1485.9661751723868</v>
      </c>
      <c r="J2771" s="12" t="s">
        <v>4627</v>
      </c>
    </row>
    <row r="2772" spans="1:10">
      <c r="A2772" t="s">
        <v>719</v>
      </c>
      <c r="B2772" t="s">
        <v>232</v>
      </c>
      <c r="C2772" t="s">
        <v>720</v>
      </c>
      <c r="D2772" t="s">
        <v>721</v>
      </c>
      <c r="E2772" t="s">
        <v>2285</v>
      </c>
      <c r="F2772" t="s">
        <v>233</v>
      </c>
      <c r="G2772">
        <v>7821</v>
      </c>
      <c r="H2772" s="35">
        <f t="shared" si="43"/>
        <v>2.4250271132666384E-5</v>
      </c>
      <c r="I2772" s="23">
        <f>H2772*'POTW Flow Rate'!C$11</f>
        <v>250.45777026902371</v>
      </c>
      <c r="J2772" s="12" t="s">
        <v>4627</v>
      </c>
    </row>
    <row r="2773" spans="1:10">
      <c r="A2773" t="s">
        <v>722</v>
      </c>
      <c r="B2773" t="s">
        <v>232</v>
      </c>
      <c r="C2773" t="s">
        <v>723</v>
      </c>
      <c r="D2773" t="s">
        <v>724</v>
      </c>
      <c r="E2773" t="s">
        <v>2285</v>
      </c>
      <c r="F2773" t="s">
        <v>233</v>
      </c>
      <c r="G2773">
        <v>61638</v>
      </c>
      <c r="H2773" s="35">
        <f t="shared" si="43"/>
        <v>1.9111855415871251E-4</v>
      </c>
      <c r="I2773" s="23">
        <f>H2773*'POTW Flow Rate'!C$11</f>
        <v>1973.8800720933491</v>
      </c>
      <c r="J2773" s="12" t="s">
        <v>4627</v>
      </c>
    </row>
    <row r="2774" spans="1:10">
      <c r="A2774" t="s">
        <v>725</v>
      </c>
      <c r="B2774" t="s">
        <v>232</v>
      </c>
      <c r="C2774" t="s">
        <v>726</v>
      </c>
      <c r="D2774" t="s">
        <v>4231</v>
      </c>
      <c r="E2774" t="s">
        <v>2285</v>
      </c>
      <c r="F2774" t="s">
        <v>233</v>
      </c>
      <c r="G2774">
        <v>42852</v>
      </c>
      <c r="H2774" s="35">
        <f t="shared" si="43"/>
        <v>1.3286953312581767E-4</v>
      </c>
      <c r="I2774" s="23">
        <f>H2774*'POTW Flow Rate'!C$11</f>
        <v>1372.2818529047699</v>
      </c>
      <c r="J2774" s="12" t="s">
        <v>4627</v>
      </c>
    </row>
    <row r="2775" spans="1:10">
      <c r="A2775" t="s">
        <v>727</v>
      </c>
      <c r="B2775" t="s">
        <v>232</v>
      </c>
      <c r="C2775" t="s">
        <v>728</v>
      </c>
      <c r="D2775" t="s">
        <v>729</v>
      </c>
      <c r="E2775" t="s">
        <v>2285</v>
      </c>
      <c r="F2775" t="s">
        <v>233</v>
      </c>
      <c r="G2775">
        <v>8286</v>
      </c>
      <c r="H2775" s="35">
        <f t="shared" si="43"/>
        <v>2.5692078583975662E-5</v>
      </c>
      <c r="I2775" s="23">
        <f>H2775*'POTW Flow Rate'!C$11</f>
        <v>265.34881529844398</v>
      </c>
      <c r="J2775" s="12" t="s">
        <v>4627</v>
      </c>
    </row>
    <row r="2776" spans="1:10">
      <c r="A2776" t="s">
        <v>730</v>
      </c>
      <c r="B2776" t="s">
        <v>232</v>
      </c>
      <c r="C2776" t="s">
        <v>731</v>
      </c>
      <c r="D2776" t="s">
        <v>732</v>
      </c>
      <c r="E2776" t="s">
        <v>2285</v>
      </c>
      <c r="F2776" t="s">
        <v>233</v>
      </c>
      <c r="G2776">
        <v>18350</v>
      </c>
      <c r="H2776" s="35">
        <f t="shared" si="43"/>
        <v>5.6897132755968308E-5</v>
      </c>
      <c r="I2776" s="23">
        <f>H2776*'POTW Flow Rate'!C$11</f>
        <v>587.63586298895098</v>
      </c>
      <c r="J2776" s="12" t="s">
        <v>4627</v>
      </c>
    </row>
    <row r="2777" spans="1:10">
      <c r="A2777" t="s">
        <v>733</v>
      </c>
      <c r="B2777" t="s">
        <v>232</v>
      </c>
      <c r="C2777" t="s">
        <v>734</v>
      </c>
      <c r="D2777" t="s">
        <v>735</v>
      </c>
      <c r="E2777" t="s">
        <v>2285</v>
      </c>
      <c r="F2777" t="s">
        <v>233</v>
      </c>
      <c r="G2777">
        <v>14319</v>
      </c>
      <c r="H2777" s="35">
        <f t="shared" si="43"/>
        <v>4.4398367516768948E-5</v>
      </c>
      <c r="I2777" s="23">
        <f>H2777*'POTW Flow Rate'!C$11</f>
        <v>458.54811564789037</v>
      </c>
      <c r="J2777" s="12" t="s">
        <v>4627</v>
      </c>
    </row>
    <row r="2778" spans="1:10">
      <c r="A2778" t="s">
        <v>736</v>
      </c>
      <c r="B2778" t="s">
        <v>232</v>
      </c>
      <c r="C2778" t="s">
        <v>737</v>
      </c>
      <c r="D2778" t="s">
        <v>738</v>
      </c>
      <c r="E2778" t="s">
        <v>2285</v>
      </c>
      <c r="F2778" t="s">
        <v>233</v>
      </c>
      <c r="G2778">
        <v>12267</v>
      </c>
      <c r="H2778" s="35">
        <f t="shared" si="43"/>
        <v>3.8035810763894454E-5</v>
      </c>
      <c r="I2778" s="23">
        <f>H2778*'POTW Flow Rate'!C$11</f>
        <v>392.8353750019325</v>
      </c>
      <c r="J2778" s="12" t="s">
        <v>4627</v>
      </c>
    </row>
    <row r="2779" spans="1:10">
      <c r="A2779" t="s">
        <v>739</v>
      </c>
      <c r="B2779" t="s">
        <v>740</v>
      </c>
      <c r="C2779" t="s">
        <v>2283</v>
      </c>
      <c r="D2779" t="s">
        <v>4242</v>
      </c>
      <c r="E2779" t="s">
        <v>2285</v>
      </c>
      <c r="F2779" t="s">
        <v>741</v>
      </c>
      <c r="G2779">
        <v>6461</v>
      </c>
      <c r="H2779" s="35">
        <f t="shared" si="43"/>
        <v>2.0033371920234945E-5</v>
      </c>
      <c r="I2779" s="23">
        <f>H2779*'POTW Flow Rate'!C$11</f>
        <v>206.90546652706331</v>
      </c>
      <c r="J2779" s="12" t="s">
        <v>4627</v>
      </c>
    </row>
    <row r="2780" spans="1:10">
      <c r="A2780" t="s">
        <v>742</v>
      </c>
      <c r="B2780" t="s">
        <v>740</v>
      </c>
      <c r="C2780" t="s">
        <v>2288</v>
      </c>
      <c r="D2780" t="s">
        <v>743</v>
      </c>
      <c r="E2780" t="s">
        <v>2285</v>
      </c>
      <c r="F2780" t="s">
        <v>741</v>
      </c>
      <c r="G2780">
        <v>51518</v>
      </c>
      <c r="H2780" s="35">
        <f t="shared" si="43"/>
        <v>1.5973986296032564E-4</v>
      </c>
      <c r="I2780" s="23">
        <f>H2780*'POTW Flow Rate'!C$11</f>
        <v>1649.7996942487616</v>
      </c>
      <c r="J2780" s="12" t="s">
        <v>4627</v>
      </c>
    </row>
    <row r="2781" spans="1:10">
      <c r="A2781" t="s">
        <v>744</v>
      </c>
      <c r="B2781" t="s">
        <v>740</v>
      </c>
      <c r="C2781" t="s">
        <v>2291</v>
      </c>
      <c r="D2781" t="s">
        <v>745</v>
      </c>
      <c r="E2781" t="s">
        <v>2285</v>
      </c>
      <c r="F2781" t="s">
        <v>741</v>
      </c>
      <c r="G2781">
        <v>118343</v>
      </c>
      <c r="H2781" s="35">
        <f t="shared" si="43"/>
        <v>3.6694154668880422E-4</v>
      </c>
      <c r="I2781" s="23">
        <f>H2781*'POTW Flow Rate'!C$11</f>
        <v>3789.7869718638376</v>
      </c>
      <c r="J2781" s="12" t="s">
        <v>4627</v>
      </c>
    </row>
    <row r="2782" spans="1:10">
      <c r="A2782" t="s">
        <v>746</v>
      </c>
      <c r="B2782" t="s">
        <v>740</v>
      </c>
      <c r="C2782" t="s">
        <v>2294</v>
      </c>
      <c r="D2782" t="s">
        <v>1590</v>
      </c>
      <c r="E2782" t="s">
        <v>2285</v>
      </c>
      <c r="F2782" t="s">
        <v>741</v>
      </c>
      <c r="G2782">
        <v>20660</v>
      </c>
      <c r="H2782" s="35">
        <f t="shared" si="43"/>
        <v>6.4059660094730535E-5</v>
      </c>
      <c r="I2782" s="23">
        <f>H2782*'POTW Flow Rate'!C$11</f>
        <v>661.61073184478073</v>
      </c>
      <c r="J2782" s="12" t="s">
        <v>4627</v>
      </c>
    </row>
    <row r="2783" spans="1:10">
      <c r="A2783" t="s">
        <v>747</v>
      </c>
      <c r="B2783" t="s">
        <v>740</v>
      </c>
      <c r="C2783" t="s">
        <v>2297</v>
      </c>
      <c r="D2783" t="s">
        <v>748</v>
      </c>
      <c r="E2783" t="s">
        <v>2285</v>
      </c>
      <c r="F2783" t="s">
        <v>741</v>
      </c>
      <c r="G2783">
        <v>1117</v>
      </c>
      <c r="H2783" s="35">
        <f t="shared" si="43"/>
        <v>3.4634385443278803E-6</v>
      </c>
      <c r="I2783" s="23">
        <f>H2783*'POTW Flow Rate'!C$11</f>
        <v>35.770531823360123</v>
      </c>
      <c r="J2783" s="12" t="s">
        <v>4627</v>
      </c>
    </row>
    <row r="2784" spans="1:10">
      <c r="A2784" t="s">
        <v>749</v>
      </c>
      <c r="B2784" t="s">
        <v>740</v>
      </c>
      <c r="C2784" t="s">
        <v>2300</v>
      </c>
      <c r="D2784" t="s">
        <v>4846</v>
      </c>
      <c r="E2784" t="s">
        <v>2285</v>
      </c>
      <c r="F2784" t="s">
        <v>741</v>
      </c>
      <c r="G2784">
        <v>329692</v>
      </c>
      <c r="H2784" s="35">
        <f t="shared" si="43"/>
        <v>1.0222631876065779E-3</v>
      </c>
      <c r="I2784" s="23">
        <f>H2784*'POTW Flow Rate'!C$11</f>
        <v>10557.975092128241</v>
      </c>
      <c r="J2784" s="12" t="s">
        <v>4627</v>
      </c>
    </row>
    <row r="2785" spans="1:10">
      <c r="A2785" t="s">
        <v>750</v>
      </c>
      <c r="B2785" t="s">
        <v>740</v>
      </c>
      <c r="C2785" t="s">
        <v>2303</v>
      </c>
      <c r="D2785" t="s">
        <v>751</v>
      </c>
      <c r="E2785" t="s">
        <v>2285</v>
      </c>
      <c r="F2785" t="s">
        <v>741</v>
      </c>
      <c r="G2785">
        <v>20380</v>
      </c>
      <c r="H2785" s="35">
        <f t="shared" si="43"/>
        <v>6.3191474962759347E-5</v>
      </c>
      <c r="I2785" s="23">
        <f>H2785*'POTW Flow Rate'!C$11</f>
        <v>652.64408107437703</v>
      </c>
      <c r="J2785" s="12" t="s">
        <v>4627</v>
      </c>
    </row>
    <row r="2786" spans="1:10">
      <c r="A2786" t="s">
        <v>752</v>
      </c>
      <c r="B2786" t="s">
        <v>740</v>
      </c>
      <c r="C2786" t="s">
        <v>2306</v>
      </c>
      <c r="D2786" t="s">
        <v>753</v>
      </c>
      <c r="E2786" t="s">
        <v>2285</v>
      </c>
      <c r="F2786" t="s">
        <v>741</v>
      </c>
      <c r="G2786">
        <v>10631</v>
      </c>
      <c r="H2786" s="35">
        <f t="shared" si="43"/>
        <v>3.2963129064234285E-5</v>
      </c>
      <c r="I2786" s="23">
        <f>H2786*'POTW Flow Rate'!C$11</f>
        <v>340.44451550057425</v>
      </c>
      <c r="J2786" s="12" t="s">
        <v>4627</v>
      </c>
    </row>
    <row r="2787" spans="1:10">
      <c r="A2787" t="s">
        <v>754</v>
      </c>
      <c r="B2787" t="s">
        <v>740</v>
      </c>
      <c r="C2787" t="s">
        <v>2309</v>
      </c>
      <c r="D2787" t="s">
        <v>2901</v>
      </c>
      <c r="E2787" t="s">
        <v>2285</v>
      </c>
      <c r="F2787" t="s">
        <v>741</v>
      </c>
      <c r="G2787">
        <v>5024</v>
      </c>
      <c r="H2787" s="35">
        <f t="shared" si="43"/>
        <v>1.5577721796511432E-5</v>
      </c>
      <c r="I2787" s="23">
        <f>H2787*'POTW Flow Rate'!C$11</f>
        <v>160.88733382324193</v>
      </c>
      <c r="J2787" s="12" t="s">
        <v>4627</v>
      </c>
    </row>
    <row r="2788" spans="1:10">
      <c r="A2788" t="s">
        <v>755</v>
      </c>
      <c r="B2788" t="s">
        <v>740</v>
      </c>
      <c r="C2788" t="s">
        <v>2312</v>
      </c>
      <c r="D2788" t="s">
        <v>2905</v>
      </c>
      <c r="E2788" t="s">
        <v>2285</v>
      </c>
      <c r="F2788" t="s">
        <v>741</v>
      </c>
      <c r="G2788">
        <v>9429</v>
      </c>
      <c r="H2788" s="35">
        <f t="shared" si="43"/>
        <v>2.9236134319129437E-5</v>
      </c>
      <c r="I2788" s="23">
        <f>H2788*'POTW Flow Rate'!C$11</f>
        <v>301.95196469334161</v>
      </c>
      <c r="J2788" s="12" t="s">
        <v>4627</v>
      </c>
    </row>
    <row r="2789" spans="1:10">
      <c r="A2789" t="s">
        <v>756</v>
      </c>
      <c r="B2789" t="s">
        <v>740</v>
      </c>
      <c r="C2789" t="s">
        <v>2315</v>
      </c>
      <c r="D2789" t="s">
        <v>1972</v>
      </c>
      <c r="E2789" t="s">
        <v>2285</v>
      </c>
      <c r="F2789" t="s">
        <v>741</v>
      </c>
      <c r="G2789">
        <v>47269</v>
      </c>
      <c r="H2789" s="35">
        <f t="shared" si="43"/>
        <v>1.46565153582663E-4</v>
      </c>
      <c r="I2789" s="23">
        <f>H2789*'POTW Flow Rate'!C$11</f>
        <v>1513.7307688078868</v>
      </c>
      <c r="J2789" s="12" t="s">
        <v>4627</v>
      </c>
    </row>
    <row r="2790" spans="1:10">
      <c r="A2790" t="s">
        <v>757</v>
      </c>
      <c r="B2790" t="s">
        <v>740</v>
      </c>
      <c r="C2790" t="s">
        <v>2318</v>
      </c>
      <c r="D2790" t="s">
        <v>758</v>
      </c>
      <c r="E2790" t="s">
        <v>2285</v>
      </c>
      <c r="F2790" t="s">
        <v>741</v>
      </c>
      <c r="G2790">
        <v>10486</v>
      </c>
      <c r="H2790" s="35">
        <f t="shared" si="43"/>
        <v>3.2513533192320636E-5</v>
      </c>
      <c r="I2790" s="23">
        <f>H2790*'POTW Flow Rate'!C$11</f>
        <v>335.80107135161524</v>
      </c>
      <c r="J2790" s="12" t="s">
        <v>4627</v>
      </c>
    </row>
    <row r="2791" spans="1:10">
      <c r="A2791" t="s">
        <v>759</v>
      </c>
      <c r="B2791" t="s">
        <v>740</v>
      </c>
      <c r="C2791" t="s">
        <v>2321</v>
      </c>
      <c r="D2791" t="s">
        <v>4564</v>
      </c>
      <c r="E2791" t="s">
        <v>2285</v>
      </c>
      <c r="F2791" t="s">
        <v>741</v>
      </c>
      <c r="G2791">
        <v>7254</v>
      </c>
      <c r="H2791" s="35">
        <f t="shared" si="43"/>
        <v>2.2492196240424746E-5</v>
      </c>
      <c r="I2791" s="23">
        <f>H2791*'POTW Flow Rate'!C$11</f>
        <v>232.30030245895639</v>
      </c>
      <c r="J2791" s="12" t="s">
        <v>4627</v>
      </c>
    </row>
    <row r="2792" spans="1:10">
      <c r="A2792" t="s">
        <v>760</v>
      </c>
      <c r="B2792" t="s">
        <v>740</v>
      </c>
      <c r="C2792" t="s">
        <v>2324</v>
      </c>
      <c r="D2792" t="s">
        <v>761</v>
      </c>
      <c r="E2792" t="s">
        <v>2285</v>
      </c>
      <c r="F2792" t="s">
        <v>741</v>
      </c>
      <c r="G2792">
        <v>12606</v>
      </c>
      <c r="H2792" s="35">
        <f t="shared" si="43"/>
        <v>3.9086934905816702E-5</v>
      </c>
      <c r="I2792" s="23">
        <f>H2792*'POTW Flow Rate'!C$11</f>
        <v>403.69142718467111</v>
      </c>
      <c r="J2792" s="12" t="s">
        <v>4627</v>
      </c>
    </row>
    <row r="2793" spans="1:10">
      <c r="A2793" t="s">
        <v>762</v>
      </c>
      <c r="B2793" t="s">
        <v>740</v>
      </c>
      <c r="C2793" t="s">
        <v>2327</v>
      </c>
      <c r="D2793" t="s">
        <v>2439</v>
      </c>
      <c r="E2793" t="s">
        <v>2285</v>
      </c>
      <c r="F2793" t="s">
        <v>741</v>
      </c>
      <c r="G2793">
        <v>10608</v>
      </c>
      <c r="H2793" s="35">
        <f t="shared" si="43"/>
        <v>3.289181385696522E-5</v>
      </c>
      <c r="I2793" s="23">
        <f>H2793*'POTW Flow Rate'!C$11</f>
        <v>339.70796918729104</v>
      </c>
      <c r="J2793" s="12" t="s">
        <v>4627</v>
      </c>
    </row>
    <row r="2794" spans="1:10">
      <c r="A2794" t="s">
        <v>763</v>
      </c>
      <c r="B2794" t="s">
        <v>740</v>
      </c>
      <c r="C2794" t="s">
        <v>2330</v>
      </c>
      <c r="D2794" t="s">
        <v>764</v>
      </c>
      <c r="E2794" t="s">
        <v>2285</v>
      </c>
      <c r="F2794" t="s">
        <v>741</v>
      </c>
      <c r="G2794">
        <v>1484</v>
      </c>
      <c r="H2794" s="35">
        <f t="shared" si="43"/>
        <v>4.6013811994472467E-6</v>
      </c>
      <c r="I2794" s="23">
        <f>H2794*'POTW Flow Rate'!C$11</f>
        <v>47.523249083139142</v>
      </c>
      <c r="J2794" s="12" t="s">
        <v>4627</v>
      </c>
    </row>
    <row r="2795" spans="1:10">
      <c r="A2795" t="s">
        <v>765</v>
      </c>
      <c r="B2795" t="s">
        <v>740</v>
      </c>
      <c r="C2795" t="s">
        <v>2333</v>
      </c>
      <c r="D2795" t="s">
        <v>766</v>
      </c>
      <c r="E2795" t="s">
        <v>2285</v>
      </c>
      <c r="F2795" t="s">
        <v>741</v>
      </c>
      <c r="G2795">
        <v>2293</v>
      </c>
      <c r="H2795" s="35">
        <f t="shared" si="43"/>
        <v>7.1098160986068303E-6</v>
      </c>
      <c r="I2795" s="23">
        <f>H2795*'POTW Flow Rate'!C$11</f>
        <v>73.430465059055294</v>
      </c>
      <c r="J2795" s="12" t="s">
        <v>4627</v>
      </c>
    </row>
    <row r="2796" spans="1:10">
      <c r="A2796" t="s">
        <v>767</v>
      </c>
      <c r="B2796" t="s">
        <v>740</v>
      </c>
      <c r="C2796" t="s">
        <v>2336</v>
      </c>
      <c r="D2796" t="s">
        <v>768</v>
      </c>
      <c r="E2796" t="s">
        <v>2285</v>
      </c>
      <c r="F2796" t="s">
        <v>741</v>
      </c>
      <c r="G2796">
        <v>1091742</v>
      </c>
      <c r="H2796" s="35">
        <f t="shared" si="43"/>
        <v>3.3851220441017088E-3</v>
      </c>
      <c r="I2796" s="23">
        <f>H2796*'POTW Flow Rate'!C$11</f>
        <v>34961.675876364214</v>
      </c>
      <c r="J2796" s="12" t="s">
        <v>4627</v>
      </c>
    </row>
    <row r="2797" spans="1:10">
      <c r="A2797" t="s">
        <v>769</v>
      </c>
      <c r="B2797" t="s">
        <v>740</v>
      </c>
      <c r="C2797" t="s">
        <v>2339</v>
      </c>
      <c r="D2797" t="s">
        <v>2960</v>
      </c>
      <c r="E2797" t="s">
        <v>2285</v>
      </c>
      <c r="F2797" t="s">
        <v>741</v>
      </c>
      <c r="G2797">
        <v>15251</v>
      </c>
      <c r="H2797" s="35">
        <f t="shared" si="43"/>
        <v>4.7288183741758731E-5</v>
      </c>
      <c r="I2797" s="23">
        <f>H2797*'POTW Flow Rate'!C$11</f>
        <v>488.39425321223388</v>
      </c>
      <c r="J2797" s="12" t="s">
        <v>4627</v>
      </c>
    </row>
    <row r="2798" spans="1:10">
      <c r="A2798" t="s">
        <v>770</v>
      </c>
      <c r="B2798" t="s">
        <v>740</v>
      </c>
      <c r="C2798" t="s">
        <v>2342</v>
      </c>
      <c r="D2798" t="s">
        <v>771</v>
      </c>
      <c r="E2798" t="s">
        <v>2285</v>
      </c>
      <c r="F2798" t="s">
        <v>741</v>
      </c>
      <c r="G2798">
        <v>28477</v>
      </c>
      <c r="H2798" s="35">
        <f t="shared" si="43"/>
        <v>8.8297528582654465E-5</v>
      </c>
      <c r="I2798" s="23">
        <f>H2798*'POTW Flow Rate'!C$11</f>
        <v>911.94040710279864</v>
      </c>
      <c r="J2798" s="12" t="s">
        <v>4627</v>
      </c>
    </row>
    <row r="2799" spans="1:10">
      <c r="A2799" t="s">
        <v>772</v>
      </c>
      <c r="B2799" t="s">
        <v>740</v>
      </c>
      <c r="C2799" t="s">
        <v>2345</v>
      </c>
      <c r="D2799" t="s">
        <v>2711</v>
      </c>
      <c r="E2799" t="s">
        <v>2285</v>
      </c>
      <c r="F2799" t="s">
        <v>741</v>
      </c>
      <c r="G2799">
        <v>20773</v>
      </c>
      <c r="H2799" s="35">
        <f t="shared" si="43"/>
        <v>6.4410034808704613E-5</v>
      </c>
      <c r="I2799" s="23">
        <f>H2799*'POTW Flow Rate'!C$11</f>
        <v>665.2294159056936</v>
      </c>
      <c r="J2799" s="12" t="s">
        <v>4627</v>
      </c>
    </row>
    <row r="2800" spans="1:10">
      <c r="A2800" t="s">
        <v>773</v>
      </c>
      <c r="B2800" t="s">
        <v>740</v>
      </c>
      <c r="C2800" t="s">
        <v>2348</v>
      </c>
      <c r="D2800" t="s">
        <v>2966</v>
      </c>
      <c r="E2800" t="s">
        <v>2285</v>
      </c>
      <c r="F2800" t="s">
        <v>741</v>
      </c>
      <c r="G2800">
        <v>39105</v>
      </c>
      <c r="H2800" s="35">
        <f t="shared" si="43"/>
        <v>1.2125135566333192E-4</v>
      </c>
      <c r="I2800" s="23">
        <f>H2800*'POTW Flow Rate'!C$11</f>
        <v>1252.2888513451187</v>
      </c>
      <c r="J2800" s="12" t="s">
        <v>4627</v>
      </c>
    </row>
    <row r="2801" spans="1:10">
      <c r="A2801" t="s">
        <v>774</v>
      </c>
      <c r="B2801" t="s">
        <v>740</v>
      </c>
      <c r="C2801" t="s">
        <v>2351</v>
      </c>
      <c r="D2801" t="s">
        <v>775</v>
      </c>
      <c r="E2801" t="s">
        <v>2285</v>
      </c>
      <c r="F2801" t="s">
        <v>741</v>
      </c>
      <c r="G2801">
        <v>61598</v>
      </c>
      <c r="H2801" s="35">
        <f t="shared" si="43"/>
        <v>1.9099452771128807E-4</v>
      </c>
      <c r="I2801" s="23">
        <f>H2801*'POTW Flow Rate'!C$11</f>
        <v>1972.5991219832918</v>
      </c>
      <c r="J2801" s="12" t="s">
        <v>4627</v>
      </c>
    </row>
    <row r="2802" spans="1:10">
      <c r="A2802" t="s">
        <v>776</v>
      </c>
      <c r="B2802" t="s">
        <v>740</v>
      </c>
      <c r="C2802" t="s">
        <v>2354</v>
      </c>
      <c r="D2802" t="s">
        <v>777</v>
      </c>
      <c r="E2802" t="s">
        <v>2285</v>
      </c>
      <c r="F2802" t="s">
        <v>741</v>
      </c>
      <c r="G2802">
        <v>36867</v>
      </c>
      <c r="H2802" s="35">
        <f t="shared" si="43"/>
        <v>1.1431207592993371E-4</v>
      </c>
      <c r="I2802" s="23">
        <f>H2802*'POTW Flow Rate'!C$11</f>
        <v>1180.6196926873927</v>
      </c>
      <c r="J2802" s="12" t="s">
        <v>4627</v>
      </c>
    </row>
    <row r="2803" spans="1:10">
      <c r="A2803" t="s">
        <v>778</v>
      </c>
      <c r="B2803" t="s">
        <v>740</v>
      </c>
      <c r="C2803" t="s">
        <v>2357</v>
      </c>
      <c r="D2803" t="s">
        <v>779</v>
      </c>
      <c r="E2803" t="s">
        <v>2285</v>
      </c>
      <c r="F2803" t="s">
        <v>741</v>
      </c>
      <c r="G2803">
        <v>560974</v>
      </c>
      <c r="H2803" s="35">
        <f t="shared" si="43"/>
        <v>1.7393903079371425E-3</v>
      </c>
      <c r="I2803" s="23">
        <f>H2803*'POTW Flow Rate'!C$11</f>
        <v>17964.492675987127</v>
      </c>
      <c r="J2803" s="12" t="s">
        <v>4627</v>
      </c>
    </row>
    <row r="2804" spans="1:10">
      <c r="A2804" t="s">
        <v>780</v>
      </c>
      <c r="B2804" t="s">
        <v>740</v>
      </c>
      <c r="C2804" t="s">
        <v>2360</v>
      </c>
      <c r="D2804" t="s">
        <v>781</v>
      </c>
      <c r="E2804" t="s">
        <v>2285</v>
      </c>
      <c r="F2804" t="s">
        <v>741</v>
      </c>
      <c r="G2804">
        <v>27714</v>
      </c>
      <c r="H2804" s="35">
        <f t="shared" si="43"/>
        <v>8.5931724098033013E-5</v>
      </c>
      <c r="I2804" s="23">
        <f>H2804*'POTW Flow Rate'!C$11</f>
        <v>887.50628375344888</v>
      </c>
      <c r="J2804" s="12" t="s">
        <v>4627</v>
      </c>
    </row>
    <row r="2805" spans="1:10">
      <c r="A2805" t="s">
        <v>782</v>
      </c>
      <c r="B2805" t="s">
        <v>740</v>
      </c>
      <c r="C2805" t="s">
        <v>2363</v>
      </c>
      <c r="D2805" t="s">
        <v>2478</v>
      </c>
      <c r="E2805" t="s">
        <v>2285</v>
      </c>
      <c r="F2805" t="s">
        <v>741</v>
      </c>
      <c r="G2805">
        <v>151948</v>
      </c>
      <c r="H2805" s="35">
        <f t="shared" si="43"/>
        <v>4.7113926583127369E-4</v>
      </c>
      <c r="I2805" s="23">
        <f>H2805*'POTW Flow Rate'!C$11</f>
        <v>4865.9451830760281</v>
      </c>
      <c r="J2805" s="12" t="s">
        <v>4627</v>
      </c>
    </row>
    <row r="2806" spans="1:10">
      <c r="A2806" t="s">
        <v>783</v>
      </c>
      <c r="B2806" t="s">
        <v>740</v>
      </c>
      <c r="C2806" t="s">
        <v>2366</v>
      </c>
      <c r="D2806" t="s">
        <v>3450</v>
      </c>
      <c r="E2806" t="s">
        <v>2285</v>
      </c>
      <c r="F2806" t="s">
        <v>741</v>
      </c>
      <c r="G2806">
        <v>2723</v>
      </c>
      <c r="H2806" s="35">
        <f t="shared" si="43"/>
        <v>8.4431004084197111E-6</v>
      </c>
      <c r="I2806" s="23">
        <f>H2806*'POTW Flow Rate'!C$11</f>
        <v>87.200678742175114</v>
      </c>
      <c r="J2806" s="12" t="s">
        <v>4627</v>
      </c>
    </row>
    <row r="2807" spans="1:10">
      <c r="A2807" t="s">
        <v>784</v>
      </c>
      <c r="B2807" t="s">
        <v>740</v>
      </c>
      <c r="C2807" t="s">
        <v>2369</v>
      </c>
      <c r="D2807" t="s">
        <v>785</v>
      </c>
      <c r="E2807" t="s">
        <v>2285</v>
      </c>
      <c r="F2807" t="s">
        <v>741</v>
      </c>
      <c r="G2807">
        <v>240475</v>
      </c>
      <c r="H2807" s="35">
        <f t="shared" si="43"/>
        <v>7.4563149860988988E-4</v>
      </c>
      <c r="I2807" s="23">
        <f>H2807*'POTW Flow Rate'!C$11</f>
        <v>7700.9119429028869</v>
      </c>
      <c r="J2807" s="12" t="s">
        <v>4627</v>
      </c>
    </row>
    <row r="2808" spans="1:10">
      <c r="A2808" t="s">
        <v>786</v>
      </c>
      <c r="B2808" t="s">
        <v>787</v>
      </c>
      <c r="C2808" t="s">
        <v>2283</v>
      </c>
      <c r="D2808" t="s">
        <v>788</v>
      </c>
      <c r="E2808" t="s">
        <v>2285</v>
      </c>
      <c r="F2808" t="s">
        <v>789</v>
      </c>
      <c r="G2808">
        <v>37009</v>
      </c>
      <c r="H2808" s="35">
        <f t="shared" si="43"/>
        <v>1.1475236981829052E-4</v>
      </c>
      <c r="I2808" s="23">
        <f>H2808*'POTW Flow Rate'!C$11</f>
        <v>1185.1670655780972</v>
      </c>
      <c r="J2808" s="12" t="s">
        <v>4627</v>
      </c>
    </row>
    <row r="2809" spans="1:10">
      <c r="A2809" t="s">
        <v>790</v>
      </c>
      <c r="B2809" t="s">
        <v>787</v>
      </c>
      <c r="C2809" t="s">
        <v>2288</v>
      </c>
      <c r="D2809" t="s">
        <v>791</v>
      </c>
      <c r="E2809" t="s">
        <v>2285</v>
      </c>
      <c r="F2809" t="s">
        <v>789</v>
      </c>
      <c r="G2809">
        <v>36445</v>
      </c>
      <c r="H2809" s="35">
        <f t="shared" si="43"/>
        <v>1.1300359690960573E-4</v>
      </c>
      <c r="I2809" s="23">
        <f>H2809*'POTW Flow Rate'!C$11</f>
        <v>1167.1056690262844</v>
      </c>
      <c r="J2809" s="12" t="s">
        <v>4627</v>
      </c>
    </row>
    <row r="2810" spans="1:10">
      <c r="A2810" t="s">
        <v>792</v>
      </c>
      <c r="B2810" t="s">
        <v>787</v>
      </c>
      <c r="C2810" t="s">
        <v>2291</v>
      </c>
      <c r="D2810" t="s">
        <v>793</v>
      </c>
      <c r="E2810" t="s">
        <v>2285</v>
      </c>
      <c r="F2810" t="s">
        <v>789</v>
      </c>
      <c r="G2810">
        <v>30981</v>
      </c>
      <c r="H2810" s="35">
        <f t="shared" si="43"/>
        <v>9.6061584191425297E-5</v>
      </c>
      <c r="I2810" s="23">
        <f>H2810*'POTW Flow Rate'!C$11</f>
        <v>992.1278839924081</v>
      </c>
      <c r="J2810" s="12" t="s">
        <v>4627</v>
      </c>
    </row>
    <row r="2811" spans="1:10">
      <c r="A2811" t="s">
        <v>794</v>
      </c>
      <c r="B2811" t="s">
        <v>787</v>
      </c>
      <c r="C2811" t="s">
        <v>2294</v>
      </c>
      <c r="D2811" t="s">
        <v>795</v>
      </c>
      <c r="E2811" t="s">
        <v>2285</v>
      </c>
      <c r="F2811" t="s">
        <v>789</v>
      </c>
      <c r="G2811">
        <v>160531</v>
      </c>
      <c r="H2811" s="35">
        <f t="shared" si="43"/>
        <v>4.97752240787376E-4</v>
      </c>
      <c r="I2811" s="23">
        <f>H2811*'POTW Flow Rate'!C$11</f>
        <v>5140.8050529416505</v>
      </c>
      <c r="J2811" s="12" t="s">
        <v>4627</v>
      </c>
    </row>
    <row r="2812" spans="1:10">
      <c r="A2812" t="s">
        <v>796</v>
      </c>
      <c r="B2812" t="s">
        <v>787</v>
      </c>
      <c r="C2812" t="s">
        <v>2297</v>
      </c>
      <c r="D2812" t="s">
        <v>1893</v>
      </c>
      <c r="E2812" t="s">
        <v>2285</v>
      </c>
      <c r="F2812" t="s">
        <v>789</v>
      </c>
      <c r="G2812">
        <v>6125</v>
      </c>
      <c r="H2812" s="35">
        <f t="shared" si="43"/>
        <v>1.8991549761869531E-5</v>
      </c>
      <c r="I2812" s="23">
        <f>H2812*'POTW Flow Rate'!C$11</f>
        <v>196.14548560257899</v>
      </c>
      <c r="J2812" s="12" t="s">
        <v>4627</v>
      </c>
    </row>
    <row r="2813" spans="1:10">
      <c r="A2813" t="s">
        <v>797</v>
      </c>
      <c r="B2813" t="s">
        <v>787</v>
      </c>
      <c r="C2813" t="s">
        <v>2300</v>
      </c>
      <c r="D2813" t="s">
        <v>2373</v>
      </c>
      <c r="E2813" t="s">
        <v>2285</v>
      </c>
      <c r="F2813" t="s">
        <v>789</v>
      </c>
      <c r="G2813">
        <v>48642</v>
      </c>
      <c r="H2813" s="35">
        <f t="shared" si="43"/>
        <v>1.5082236139050739E-4</v>
      </c>
      <c r="I2813" s="23">
        <f>H2813*'POTW Flow Rate'!C$11</f>
        <v>1557.699381335616</v>
      </c>
      <c r="J2813" s="12" t="s">
        <v>4627</v>
      </c>
    </row>
    <row r="2814" spans="1:10">
      <c r="A2814" t="s">
        <v>798</v>
      </c>
      <c r="B2814" t="s">
        <v>787</v>
      </c>
      <c r="C2814" t="s">
        <v>2303</v>
      </c>
      <c r="D2814" t="s">
        <v>799</v>
      </c>
      <c r="E2814" t="s">
        <v>2285</v>
      </c>
      <c r="F2814" t="s">
        <v>789</v>
      </c>
      <c r="G2814">
        <v>6994</v>
      </c>
      <c r="H2814" s="35">
        <f t="shared" si="43"/>
        <v>2.1686024332165798E-5</v>
      </c>
      <c r="I2814" s="23">
        <f>H2814*'POTW Flow Rate'!C$11</f>
        <v>223.97412674358165</v>
      </c>
      <c r="J2814" s="12" t="s">
        <v>4627</v>
      </c>
    </row>
    <row r="2815" spans="1:10">
      <c r="A2815" t="s">
        <v>800</v>
      </c>
      <c r="B2815" t="s">
        <v>787</v>
      </c>
      <c r="C2815" t="s">
        <v>2306</v>
      </c>
      <c r="D2815" t="s">
        <v>801</v>
      </c>
      <c r="E2815" t="s">
        <v>2285</v>
      </c>
      <c r="F2815" t="s">
        <v>789</v>
      </c>
      <c r="G2815">
        <v>25082</v>
      </c>
      <c r="H2815" s="35">
        <f t="shared" si="43"/>
        <v>7.7770783857503926E-5</v>
      </c>
      <c r="I2815" s="23">
        <f>H2815*'POTW Flow Rate'!C$11</f>
        <v>803.21976651165483</v>
      </c>
      <c r="J2815" s="12" t="s">
        <v>4627</v>
      </c>
    </row>
    <row r="2816" spans="1:10">
      <c r="A2816" t="s">
        <v>802</v>
      </c>
      <c r="B2816" t="s">
        <v>787</v>
      </c>
      <c r="C2816" t="s">
        <v>2309</v>
      </c>
      <c r="D2816" t="s">
        <v>2795</v>
      </c>
      <c r="E2816" t="s">
        <v>2285</v>
      </c>
      <c r="F2816" t="s">
        <v>789</v>
      </c>
      <c r="G2816">
        <v>28859</v>
      </c>
      <c r="H2816" s="35">
        <f t="shared" si="43"/>
        <v>8.948198115555801E-5</v>
      </c>
      <c r="I2816" s="23">
        <f>H2816*'POTW Flow Rate'!C$11</f>
        <v>924.17348065384931</v>
      </c>
      <c r="J2816" s="12" t="s">
        <v>4627</v>
      </c>
    </row>
    <row r="2817" spans="1:10">
      <c r="A2817" t="s">
        <v>803</v>
      </c>
      <c r="B2817" t="s">
        <v>787</v>
      </c>
      <c r="C2817" t="s">
        <v>2312</v>
      </c>
      <c r="D2817" t="s">
        <v>5389</v>
      </c>
      <c r="E2817" t="s">
        <v>2285</v>
      </c>
      <c r="F2817" t="s">
        <v>789</v>
      </c>
      <c r="G2817">
        <v>27082</v>
      </c>
      <c r="H2817" s="35">
        <f t="shared" si="43"/>
        <v>8.3972106228726636E-5</v>
      </c>
      <c r="I2817" s="23">
        <f>H2817*'POTW Flow Rate'!C$11</f>
        <v>867.26727201453787</v>
      </c>
      <c r="J2817" s="12" t="s">
        <v>4627</v>
      </c>
    </row>
    <row r="2818" spans="1:10">
      <c r="A2818" t="s">
        <v>804</v>
      </c>
      <c r="B2818" t="s">
        <v>787</v>
      </c>
      <c r="C2818" t="s">
        <v>2315</v>
      </c>
      <c r="D2818" t="s">
        <v>805</v>
      </c>
      <c r="E2818" t="s">
        <v>2285</v>
      </c>
      <c r="F2818" t="s">
        <v>789</v>
      </c>
      <c r="G2818">
        <v>60086</v>
      </c>
      <c r="H2818" s="35">
        <f t="shared" si="43"/>
        <v>1.863063279986437E-4</v>
      </c>
      <c r="I2818" s="23">
        <f>H2818*'POTW Flow Rate'!C$11</f>
        <v>1924.1792078231119</v>
      </c>
      <c r="J2818" s="12" t="s">
        <v>4627</v>
      </c>
    </row>
    <row r="2819" spans="1:10">
      <c r="A2819" t="s">
        <v>806</v>
      </c>
      <c r="B2819" t="s">
        <v>787</v>
      </c>
      <c r="C2819" t="s">
        <v>2318</v>
      </c>
      <c r="D2819" t="s">
        <v>2478</v>
      </c>
      <c r="E2819" t="s">
        <v>2285</v>
      </c>
      <c r="F2819" t="s">
        <v>789</v>
      </c>
      <c r="G2819">
        <v>58998</v>
      </c>
      <c r="H2819" s="35">
        <f t="shared" ref="H2819:H2882" si="44">G2819/G$3226</f>
        <v>1.8293280862869855E-4</v>
      </c>
      <c r="I2819" s="23">
        <f>H2819*'POTW Flow Rate'!C$11</f>
        <v>1889.3373648295437</v>
      </c>
      <c r="J2819" s="12" t="s">
        <v>4627</v>
      </c>
    </row>
    <row r="2820" spans="1:10">
      <c r="A2820" t="s">
        <v>807</v>
      </c>
      <c r="B2820" t="s">
        <v>787</v>
      </c>
      <c r="C2820" t="s">
        <v>2321</v>
      </c>
      <c r="D2820" t="s">
        <v>2990</v>
      </c>
      <c r="E2820" t="s">
        <v>2285</v>
      </c>
      <c r="F2820" t="s">
        <v>789</v>
      </c>
      <c r="G2820">
        <v>43714</v>
      </c>
      <c r="H2820" s="35">
        <f t="shared" si="44"/>
        <v>1.3554230306781463E-4</v>
      </c>
      <c r="I2820" s="23">
        <f>H2820*'POTW Flow Rate'!C$11</f>
        <v>1399.8863277765122</v>
      </c>
      <c r="J2820" s="12" t="s">
        <v>4627</v>
      </c>
    </row>
    <row r="2821" spans="1:10">
      <c r="A2821" t="s">
        <v>808</v>
      </c>
      <c r="B2821" t="s">
        <v>787</v>
      </c>
      <c r="C2821" t="s">
        <v>2324</v>
      </c>
      <c r="D2821" t="s">
        <v>809</v>
      </c>
      <c r="E2821" t="s">
        <v>2285</v>
      </c>
      <c r="F2821" t="s">
        <v>789</v>
      </c>
      <c r="G2821">
        <v>56014</v>
      </c>
      <c r="H2821" s="35">
        <f t="shared" si="44"/>
        <v>1.7368043565083426E-4</v>
      </c>
      <c r="I2821" s="23">
        <f>H2821*'POTW Flow Rate'!C$11</f>
        <v>1793.7784866192424</v>
      </c>
      <c r="J2821" s="12" t="s">
        <v>4627</v>
      </c>
    </row>
    <row r="2822" spans="1:10">
      <c r="A2822" t="s">
        <v>810</v>
      </c>
      <c r="B2822" t="s">
        <v>811</v>
      </c>
      <c r="C2822" t="s">
        <v>2283</v>
      </c>
      <c r="D2822" t="s">
        <v>812</v>
      </c>
      <c r="E2822" t="s">
        <v>2285</v>
      </c>
      <c r="F2822" t="s">
        <v>813</v>
      </c>
      <c r="G2822">
        <v>33021</v>
      </c>
      <c r="H2822" s="35">
        <f t="shared" si="44"/>
        <v>1.0238693301007246E-4</v>
      </c>
      <c r="I2822" s="23">
        <f>H2822*'POTW Flow Rate'!C$11</f>
        <v>1057.4563396053488</v>
      </c>
      <c r="J2822" s="12" t="s">
        <v>4627</v>
      </c>
    </row>
    <row r="2823" spans="1:10">
      <c r="A2823" t="s">
        <v>814</v>
      </c>
      <c r="B2823" t="s">
        <v>811</v>
      </c>
      <c r="C2823" t="s">
        <v>2288</v>
      </c>
      <c r="D2823" t="s">
        <v>815</v>
      </c>
      <c r="E2823" t="s">
        <v>2285</v>
      </c>
      <c r="F2823" t="s">
        <v>813</v>
      </c>
      <c r="G2823">
        <v>104489</v>
      </c>
      <c r="H2823" s="35">
        <f t="shared" si="44"/>
        <v>3.2398498662334458E-4</v>
      </c>
      <c r="I2823" s="23">
        <f>H2823*'POTW Flow Rate'!C$11</f>
        <v>3346.1299012453678</v>
      </c>
      <c r="J2823" s="12" t="s">
        <v>4627</v>
      </c>
    </row>
    <row r="2824" spans="1:10">
      <c r="A2824" t="s">
        <v>816</v>
      </c>
      <c r="B2824" t="s">
        <v>811</v>
      </c>
      <c r="C2824" t="s">
        <v>2291</v>
      </c>
      <c r="D2824" t="s">
        <v>3863</v>
      </c>
      <c r="E2824" t="s">
        <v>2285</v>
      </c>
      <c r="F2824" t="s">
        <v>813</v>
      </c>
      <c r="G2824">
        <v>15820</v>
      </c>
      <c r="H2824" s="35">
        <f t="shared" si="44"/>
        <v>4.9052459956371592E-5</v>
      </c>
      <c r="I2824" s="23">
        <f>H2824*'POTW Flow Rate'!C$11</f>
        <v>506.61576852780405</v>
      </c>
      <c r="J2824" s="12" t="s">
        <v>4627</v>
      </c>
    </row>
    <row r="2825" spans="1:10">
      <c r="A2825" t="s">
        <v>817</v>
      </c>
      <c r="B2825" t="s">
        <v>811</v>
      </c>
      <c r="C2825" t="s">
        <v>2294</v>
      </c>
      <c r="D2825" t="s">
        <v>818</v>
      </c>
      <c r="E2825" t="s">
        <v>2285</v>
      </c>
      <c r="F2825" t="s">
        <v>813</v>
      </c>
      <c r="G2825">
        <v>12855</v>
      </c>
      <c r="H2825" s="35">
        <f t="shared" si="44"/>
        <v>3.9858999541033929E-5</v>
      </c>
      <c r="I2825" s="23">
        <f>H2825*'POTW Flow Rate'!C$11</f>
        <v>411.66534161978007</v>
      </c>
      <c r="J2825" s="12" t="s">
        <v>4627</v>
      </c>
    </row>
    <row r="2826" spans="1:10">
      <c r="A2826" t="s">
        <v>819</v>
      </c>
      <c r="B2826" t="s">
        <v>811</v>
      </c>
      <c r="C2826" t="s">
        <v>2297</v>
      </c>
      <c r="D2826" t="s">
        <v>820</v>
      </c>
      <c r="E2826" t="s">
        <v>2285</v>
      </c>
      <c r="F2826" t="s">
        <v>813</v>
      </c>
      <c r="G2826">
        <v>32041</v>
      </c>
      <c r="H2826" s="35">
        <f t="shared" si="44"/>
        <v>9.9348285048173323E-5</v>
      </c>
      <c r="I2826" s="23">
        <f>H2826*'POTW Flow Rate'!C$11</f>
        <v>1026.0730619089361</v>
      </c>
      <c r="J2826" s="12" t="s">
        <v>4627</v>
      </c>
    </row>
    <row r="2827" spans="1:10">
      <c r="A2827" t="s">
        <v>821</v>
      </c>
      <c r="B2827" t="s">
        <v>811</v>
      </c>
      <c r="C2827" t="s">
        <v>2300</v>
      </c>
      <c r="D2827" t="s">
        <v>822</v>
      </c>
      <c r="E2827" t="s">
        <v>2285</v>
      </c>
      <c r="F2827" t="s">
        <v>813</v>
      </c>
      <c r="G2827">
        <v>15279</v>
      </c>
      <c r="H2827" s="35">
        <f t="shared" si="44"/>
        <v>4.7375002254955845E-5</v>
      </c>
      <c r="I2827" s="23">
        <f>H2827*'POTW Flow Rate'!C$11</f>
        <v>489.29091828927415</v>
      </c>
      <c r="J2827" s="12" t="s">
        <v>4627</v>
      </c>
    </row>
    <row r="2828" spans="1:10">
      <c r="A2828" t="s">
        <v>823</v>
      </c>
      <c r="B2828" t="s">
        <v>811</v>
      </c>
      <c r="C2828" t="s">
        <v>2303</v>
      </c>
      <c r="D2828" t="s">
        <v>824</v>
      </c>
      <c r="E2828" t="s">
        <v>2285</v>
      </c>
      <c r="F2828" t="s">
        <v>813</v>
      </c>
      <c r="G2828">
        <v>226908</v>
      </c>
      <c r="H2828" s="35">
        <f t="shared" si="44"/>
        <v>7.0356482830470071E-4</v>
      </c>
      <c r="I2828" s="23">
        <f>H2828*'POTW Flow Rate'!C$11</f>
        <v>7266.4456893240813</v>
      </c>
      <c r="J2828" s="12" t="s">
        <v>4627</v>
      </c>
    </row>
    <row r="2829" spans="1:10">
      <c r="A2829" t="s">
        <v>825</v>
      </c>
      <c r="B2829" t="s">
        <v>811</v>
      </c>
      <c r="C2829" t="s">
        <v>2306</v>
      </c>
      <c r="D2829" t="s">
        <v>826</v>
      </c>
      <c r="E2829" t="s">
        <v>2285</v>
      </c>
      <c r="F2829" t="s">
        <v>813</v>
      </c>
      <c r="G2829">
        <v>73862</v>
      </c>
      <c r="H2829" s="35">
        <f t="shared" si="44"/>
        <v>2.2902103649162568E-4</v>
      </c>
      <c r="I2829" s="23">
        <f>H2829*'POTW Flow Rate'!C$11</f>
        <v>2365.3384257269695</v>
      </c>
      <c r="J2829" s="12" t="s">
        <v>4627</v>
      </c>
    </row>
    <row r="2830" spans="1:10">
      <c r="A2830" t="s">
        <v>827</v>
      </c>
      <c r="B2830" t="s">
        <v>811</v>
      </c>
      <c r="C2830" t="s">
        <v>2309</v>
      </c>
      <c r="D2830" t="s">
        <v>5160</v>
      </c>
      <c r="E2830" t="s">
        <v>2285</v>
      </c>
      <c r="F2830" t="s">
        <v>813</v>
      </c>
      <c r="G2830">
        <v>4563</v>
      </c>
      <c r="H2830" s="35">
        <f t="shared" si="44"/>
        <v>1.4148316989944599E-5</v>
      </c>
      <c r="I2830" s="23">
        <f>H2830*'POTW Flow Rate'!C$11</f>
        <v>146.1243838048274</v>
      </c>
      <c r="J2830" s="12" t="s">
        <v>4627</v>
      </c>
    </row>
    <row r="2831" spans="1:10">
      <c r="A2831" t="s">
        <v>828</v>
      </c>
      <c r="B2831" t="s">
        <v>811</v>
      </c>
      <c r="C2831" t="s">
        <v>2312</v>
      </c>
      <c r="D2831" t="s">
        <v>4417</v>
      </c>
      <c r="E2831" t="s">
        <v>2285</v>
      </c>
      <c r="F2831" t="s">
        <v>813</v>
      </c>
      <c r="G2831">
        <v>76583</v>
      </c>
      <c r="H2831" s="35">
        <f t="shared" si="44"/>
        <v>2.3745793557767417E-4</v>
      </c>
      <c r="I2831" s="23">
        <f>H2831*'POTW Flow Rate'!C$11</f>
        <v>2452.4750569636421</v>
      </c>
      <c r="J2831" s="12" t="s">
        <v>4627</v>
      </c>
    </row>
    <row r="2832" spans="1:10">
      <c r="A2832" t="s">
        <v>829</v>
      </c>
      <c r="B2832" t="s">
        <v>811</v>
      </c>
      <c r="C2832" t="s">
        <v>2315</v>
      </c>
      <c r="D2832" t="s">
        <v>830</v>
      </c>
      <c r="E2832" t="s">
        <v>2285</v>
      </c>
      <c r="F2832" t="s">
        <v>813</v>
      </c>
      <c r="G2832">
        <v>6625</v>
      </c>
      <c r="H2832" s="35">
        <f t="shared" si="44"/>
        <v>2.0541880354675208E-5</v>
      </c>
      <c r="I2832" s="23">
        <f>H2832*'POTW Flow Rate'!C$11</f>
        <v>212.15736197829975</v>
      </c>
      <c r="J2832" s="12" t="s">
        <v>4627</v>
      </c>
    </row>
    <row r="2833" spans="1:10">
      <c r="A2833" t="s">
        <v>831</v>
      </c>
      <c r="B2833" t="s">
        <v>811</v>
      </c>
      <c r="C2833" t="s">
        <v>2318</v>
      </c>
      <c r="D2833" t="s">
        <v>832</v>
      </c>
      <c r="E2833" t="s">
        <v>2285</v>
      </c>
      <c r="F2833" t="s">
        <v>813</v>
      </c>
      <c r="G2833">
        <v>33100</v>
      </c>
      <c r="H2833" s="35">
        <f t="shared" si="44"/>
        <v>1.0263188524373575E-4</v>
      </c>
      <c r="I2833" s="23">
        <f>H2833*'POTW Flow Rate'!C$11</f>
        <v>1059.9862160727125</v>
      </c>
      <c r="J2833" s="12" t="s">
        <v>4627</v>
      </c>
    </row>
    <row r="2834" spans="1:10">
      <c r="A2834" t="s">
        <v>833</v>
      </c>
      <c r="B2834" t="s">
        <v>811</v>
      </c>
      <c r="C2834" t="s">
        <v>2321</v>
      </c>
      <c r="D2834" t="s">
        <v>3877</v>
      </c>
      <c r="E2834" t="s">
        <v>2285</v>
      </c>
      <c r="F2834" t="s">
        <v>813</v>
      </c>
      <c r="G2834">
        <v>16498</v>
      </c>
      <c r="H2834" s="35">
        <f t="shared" si="44"/>
        <v>5.1154708240216086E-5</v>
      </c>
      <c r="I2834" s="23">
        <f>H2834*'POTW Flow Rate'!C$11</f>
        <v>528.32787289328132</v>
      </c>
      <c r="J2834" s="12" t="s">
        <v>4627</v>
      </c>
    </row>
    <row r="2835" spans="1:10">
      <c r="A2835" t="s">
        <v>834</v>
      </c>
      <c r="B2835" t="s">
        <v>811</v>
      </c>
      <c r="C2835" t="s">
        <v>2324</v>
      </c>
      <c r="D2835" t="s">
        <v>4825</v>
      </c>
      <c r="E2835" t="s">
        <v>2285</v>
      </c>
      <c r="F2835" t="s">
        <v>813</v>
      </c>
      <c r="G2835">
        <v>23106</v>
      </c>
      <c r="H2835" s="35">
        <f t="shared" si="44"/>
        <v>7.1643877354735905E-5</v>
      </c>
      <c r="I2835" s="23">
        <f>H2835*'POTW Flow Rate'!C$11</f>
        <v>739.94083107480662</v>
      </c>
      <c r="J2835" s="12" t="s">
        <v>4627</v>
      </c>
    </row>
    <row r="2836" spans="1:10">
      <c r="A2836" t="s">
        <v>835</v>
      </c>
      <c r="B2836" t="s">
        <v>811</v>
      </c>
      <c r="C2836" t="s">
        <v>2327</v>
      </c>
      <c r="D2836" t="s">
        <v>836</v>
      </c>
      <c r="E2836" t="s">
        <v>2285</v>
      </c>
      <c r="F2836" t="s">
        <v>813</v>
      </c>
      <c r="G2836">
        <v>16913</v>
      </c>
      <c r="H2836" s="35">
        <f t="shared" si="44"/>
        <v>5.2441482632244799E-5</v>
      </c>
      <c r="I2836" s="23">
        <f>H2836*'POTW Flow Rate'!C$11</f>
        <v>541.6177302851296</v>
      </c>
      <c r="J2836" s="12" t="s">
        <v>4627</v>
      </c>
    </row>
    <row r="2837" spans="1:10">
      <c r="A2837" t="s">
        <v>837</v>
      </c>
      <c r="B2837" t="s">
        <v>811</v>
      </c>
      <c r="C2837" t="s">
        <v>2330</v>
      </c>
      <c r="D2837" t="s">
        <v>5183</v>
      </c>
      <c r="E2837" t="s">
        <v>2285</v>
      </c>
      <c r="F2837" t="s">
        <v>813</v>
      </c>
      <c r="G2837">
        <v>54885</v>
      </c>
      <c r="H2837" s="35">
        <f t="shared" si="44"/>
        <v>1.7017978917227905E-4</v>
      </c>
      <c r="I2837" s="23">
        <f>H2837*'POTW Flow Rate'!C$11</f>
        <v>1757.6236697628649</v>
      </c>
      <c r="J2837" s="12" t="s">
        <v>4627</v>
      </c>
    </row>
    <row r="2838" spans="1:10">
      <c r="A2838" t="s">
        <v>838</v>
      </c>
      <c r="B2838" t="s">
        <v>811</v>
      </c>
      <c r="C2838" t="s">
        <v>2333</v>
      </c>
      <c r="D2838" t="s">
        <v>1850</v>
      </c>
      <c r="E2838" t="s">
        <v>2285</v>
      </c>
      <c r="F2838" t="s">
        <v>813</v>
      </c>
      <c r="G2838">
        <v>29778</v>
      </c>
      <c r="H2838" s="35">
        <f t="shared" si="44"/>
        <v>9.2331488785134838E-5</v>
      </c>
      <c r="I2838" s="23">
        <f>H2838*'POTW Flow Rate'!C$11</f>
        <v>953.603309432424</v>
      </c>
      <c r="J2838" s="12" t="s">
        <v>4627</v>
      </c>
    </row>
    <row r="2839" spans="1:10">
      <c r="A2839" t="s">
        <v>839</v>
      </c>
      <c r="B2839" t="s">
        <v>811</v>
      </c>
      <c r="C2839" t="s">
        <v>2336</v>
      </c>
      <c r="D2839" t="s">
        <v>2608</v>
      </c>
      <c r="E2839" t="s">
        <v>2285</v>
      </c>
      <c r="F2839" t="s">
        <v>813</v>
      </c>
      <c r="G2839">
        <v>29621</v>
      </c>
      <c r="H2839" s="35">
        <f t="shared" si="44"/>
        <v>9.1844684978993851E-5</v>
      </c>
      <c r="I2839" s="23">
        <f>H2839*'POTW Flow Rate'!C$11</f>
        <v>948.57558025044762</v>
      </c>
      <c r="J2839" s="12" t="s">
        <v>4627</v>
      </c>
    </row>
    <row r="2840" spans="1:10">
      <c r="A2840" t="s">
        <v>840</v>
      </c>
      <c r="B2840" t="s">
        <v>811</v>
      </c>
      <c r="C2840" t="s">
        <v>841</v>
      </c>
      <c r="D2840" t="s">
        <v>842</v>
      </c>
      <c r="E2840" t="s">
        <v>2285</v>
      </c>
      <c r="F2840" t="s">
        <v>813</v>
      </c>
      <c r="G2840">
        <v>7023</v>
      </c>
      <c r="H2840" s="35">
        <f t="shared" si="44"/>
        <v>2.1775943506548525E-5</v>
      </c>
      <c r="I2840" s="23">
        <f>H2840*'POTW Flow Rate'!C$11</f>
        <v>224.90281557337343</v>
      </c>
      <c r="J2840" s="12" t="s">
        <v>4627</v>
      </c>
    </row>
    <row r="2841" spans="1:10">
      <c r="A2841" t="s">
        <v>843</v>
      </c>
      <c r="B2841" t="s">
        <v>811</v>
      </c>
      <c r="C2841" t="s">
        <v>2339</v>
      </c>
      <c r="D2841" t="s">
        <v>3019</v>
      </c>
      <c r="E2841" t="s">
        <v>2285</v>
      </c>
      <c r="F2841" t="s">
        <v>813</v>
      </c>
      <c r="G2841">
        <v>12225</v>
      </c>
      <c r="H2841" s="35">
        <f t="shared" si="44"/>
        <v>3.7905582994098781E-5</v>
      </c>
      <c r="I2841" s="23">
        <f>H2841*'POTW Flow Rate'!C$11</f>
        <v>391.49037738637196</v>
      </c>
      <c r="J2841" s="12" t="s">
        <v>4627</v>
      </c>
    </row>
    <row r="2842" spans="1:10">
      <c r="A2842" t="s">
        <v>844</v>
      </c>
      <c r="B2842" t="s">
        <v>811</v>
      </c>
      <c r="C2842" t="s">
        <v>2345</v>
      </c>
      <c r="D2842" t="s">
        <v>4540</v>
      </c>
      <c r="E2842" t="s">
        <v>2285</v>
      </c>
      <c r="F2842" t="s">
        <v>813</v>
      </c>
      <c r="G2842">
        <v>332499</v>
      </c>
      <c r="H2842" s="35">
        <f t="shared" si="44"/>
        <v>1.0309667435545889E-3</v>
      </c>
      <c r="I2842" s="23">
        <f>H2842*'POTW Flow Rate'!C$11</f>
        <v>10647.865766101537</v>
      </c>
      <c r="J2842" s="12" t="s">
        <v>4627</v>
      </c>
    </row>
    <row r="2843" spans="1:10">
      <c r="A2843" t="s">
        <v>845</v>
      </c>
      <c r="B2843" t="s">
        <v>811</v>
      </c>
      <c r="C2843" t="s">
        <v>2348</v>
      </c>
      <c r="D2843" t="s">
        <v>2322</v>
      </c>
      <c r="E2843" t="s">
        <v>2285</v>
      </c>
      <c r="F2843" t="s">
        <v>813</v>
      </c>
      <c r="G2843">
        <v>14423</v>
      </c>
      <c r="H2843" s="35">
        <f t="shared" si="44"/>
        <v>4.4720836280072527E-5</v>
      </c>
      <c r="I2843" s="23">
        <f>H2843*'POTW Flow Rate'!C$11</f>
        <v>461.87858593404025</v>
      </c>
      <c r="J2843" s="12" t="s">
        <v>4627</v>
      </c>
    </row>
    <row r="2844" spans="1:10">
      <c r="A2844" t="s">
        <v>846</v>
      </c>
      <c r="B2844" t="s">
        <v>811</v>
      </c>
      <c r="C2844" t="s">
        <v>2351</v>
      </c>
      <c r="D2844" t="s">
        <v>4262</v>
      </c>
      <c r="E2844" t="s">
        <v>2285</v>
      </c>
      <c r="F2844" t="s">
        <v>813</v>
      </c>
      <c r="G2844">
        <v>5234</v>
      </c>
      <c r="H2844" s="35">
        <f t="shared" si="44"/>
        <v>1.6228860645489816E-5</v>
      </c>
      <c r="I2844" s="23">
        <f>H2844*'POTW Flow Rate'!C$11</f>
        <v>167.61232190104465</v>
      </c>
      <c r="J2844" s="12" t="s">
        <v>4627</v>
      </c>
    </row>
    <row r="2845" spans="1:10">
      <c r="A2845" t="s">
        <v>847</v>
      </c>
      <c r="B2845" t="s">
        <v>811</v>
      </c>
      <c r="C2845" t="s">
        <v>2354</v>
      </c>
      <c r="D2845" t="s">
        <v>848</v>
      </c>
      <c r="E2845" t="s">
        <v>2285</v>
      </c>
      <c r="F2845" t="s">
        <v>813</v>
      </c>
      <c r="G2845">
        <v>49166</v>
      </c>
      <c r="H2845" s="35">
        <f t="shared" si="44"/>
        <v>1.5244710785176774E-4</v>
      </c>
      <c r="I2845" s="23">
        <f>H2845*'POTW Flow Rate'!C$11</f>
        <v>1574.4798277773714</v>
      </c>
      <c r="J2845" s="12" t="s">
        <v>4627</v>
      </c>
    </row>
    <row r="2846" spans="1:10">
      <c r="A2846" t="s">
        <v>849</v>
      </c>
      <c r="B2846" t="s">
        <v>811</v>
      </c>
      <c r="C2846" t="s">
        <v>2357</v>
      </c>
      <c r="D2846" t="s">
        <v>1784</v>
      </c>
      <c r="E2846" t="s">
        <v>2285</v>
      </c>
      <c r="F2846" t="s">
        <v>813</v>
      </c>
      <c r="G2846">
        <v>9827</v>
      </c>
      <c r="H2846" s="35">
        <f t="shared" si="44"/>
        <v>3.0470197471002757E-5</v>
      </c>
      <c r="I2846" s="23">
        <f>H2846*'POTW Flow Rate'!C$11</f>
        <v>314.69741828841529</v>
      </c>
      <c r="J2846" s="12" t="s">
        <v>4627</v>
      </c>
    </row>
    <row r="2847" spans="1:10">
      <c r="A2847" t="s">
        <v>850</v>
      </c>
      <c r="B2847" t="s">
        <v>811</v>
      </c>
      <c r="C2847" t="s">
        <v>2360</v>
      </c>
      <c r="D2847" t="s">
        <v>851</v>
      </c>
      <c r="E2847" t="s">
        <v>2285</v>
      </c>
      <c r="F2847" t="s">
        <v>813</v>
      </c>
      <c r="G2847">
        <v>15308</v>
      </c>
      <c r="H2847" s="35">
        <f t="shared" si="44"/>
        <v>4.7464921429338576E-5</v>
      </c>
      <c r="I2847" s="23">
        <f>H2847*'POTW Flow Rate'!C$11</f>
        <v>490.21960711906598</v>
      </c>
      <c r="J2847" s="12" t="s">
        <v>4627</v>
      </c>
    </row>
    <row r="2848" spans="1:10">
      <c r="A2848" t="s">
        <v>852</v>
      </c>
      <c r="B2848" t="s">
        <v>811</v>
      </c>
      <c r="C2848" t="s">
        <v>2363</v>
      </c>
      <c r="D2848" t="s">
        <v>853</v>
      </c>
      <c r="E2848" t="s">
        <v>2285</v>
      </c>
      <c r="F2848" t="s">
        <v>813</v>
      </c>
      <c r="G2848">
        <v>27859</v>
      </c>
      <c r="H2848" s="35">
        <f t="shared" si="44"/>
        <v>8.6381319969946655E-5</v>
      </c>
      <c r="I2848" s="23">
        <f>H2848*'POTW Flow Rate'!C$11</f>
        <v>892.1497279024079</v>
      </c>
      <c r="J2848" s="12" t="s">
        <v>4627</v>
      </c>
    </row>
    <row r="2849" spans="1:10">
      <c r="A2849" t="s">
        <v>854</v>
      </c>
      <c r="B2849" t="s">
        <v>811</v>
      </c>
      <c r="C2849" t="s">
        <v>2369</v>
      </c>
      <c r="D2849" t="s">
        <v>1893</v>
      </c>
      <c r="E2849" t="s">
        <v>2285</v>
      </c>
      <c r="F2849" t="s">
        <v>813</v>
      </c>
      <c r="G2849">
        <v>11103</v>
      </c>
      <c r="H2849" s="35">
        <f t="shared" si="44"/>
        <v>3.4426641143842843E-5</v>
      </c>
      <c r="I2849" s="23">
        <f>H2849*'POTW Flow Rate'!C$11</f>
        <v>355.55972679925463</v>
      </c>
      <c r="J2849" s="12" t="s">
        <v>4627</v>
      </c>
    </row>
    <row r="2850" spans="1:10">
      <c r="A2850" t="s">
        <v>855</v>
      </c>
      <c r="B2850" t="s">
        <v>811</v>
      </c>
      <c r="C2850" t="s">
        <v>2372</v>
      </c>
      <c r="D2850" t="s">
        <v>856</v>
      </c>
      <c r="E2850" t="s">
        <v>2285</v>
      </c>
      <c r="F2850" t="s">
        <v>813</v>
      </c>
      <c r="G2850">
        <v>1137538</v>
      </c>
      <c r="H2850" s="35">
        <f t="shared" si="44"/>
        <v>3.527119923757966E-3</v>
      </c>
      <c r="I2850" s="23">
        <f>H2850*'POTW Flow Rate'!C$11</f>
        <v>36428.235657369223</v>
      </c>
      <c r="J2850" s="12" t="s">
        <v>4627</v>
      </c>
    </row>
    <row r="2851" spans="1:10">
      <c r="A2851" t="s">
        <v>857</v>
      </c>
      <c r="B2851" t="s">
        <v>811</v>
      </c>
      <c r="C2851" t="s">
        <v>2375</v>
      </c>
      <c r="D2851" t="s">
        <v>858</v>
      </c>
      <c r="E2851" t="s">
        <v>2285</v>
      </c>
      <c r="F2851" t="s">
        <v>813</v>
      </c>
      <c r="G2851">
        <v>68248</v>
      </c>
      <c r="H2851" s="35">
        <f t="shared" si="44"/>
        <v>2.1161392459560354E-4</v>
      </c>
      <c r="I2851" s="23">
        <f>H2851*'POTW Flow Rate'!C$11</f>
        <v>2185.5570777803773</v>
      </c>
      <c r="J2851" s="12" t="s">
        <v>4627</v>
      </c>
    </row>
    <row r="2852" spans="1:10">
      <c r="A2852" t="s">
        <v>859</v>
      </c>
      <c r="B2852" t="s">
        <v>811</v>
      </c>
      <c r="C2852" t="s">
        <v>2378</v>
      </c>
      <c r="D2852" t="s">
        <v>3222</v>
      </c>
      <c r="E2852" t="s">
        <v>2285</v>
      </c>
      <c r="F2852" t="s">
        <v>813</v>
      </c>
      <c r="G2852">
        <v>15578</v>
      </c>
      <c r="H2852" s="35">
        <f t="shared" si="44"/>
        <v>4.830209994945364E-5</v>
      </c>
      <c r="I2852" s="23">
        <f>H2852*'POTW Flow Rate'!C$11</f>
        <v>498.86602036195518</v>
      </c>
      <c r="J2852" s="12" t="s">
        <v>4627</v>
      </c>
    </row>
    <row r="2853" spans="1:10">
      <c r="A2853" t="s">
        <v>860</v>
      </c>
      <c r="B2853" t="s">
        <v>811</v>
      </c>
      <c r="C2853" t="s">
        <v>2381</v>
      </c>
      <c r="D2853" t="s">
        <v>861</v>
      </c>
      <c r="E2853" t="s">
        <v>2285</v>
      </c>
      <c r="F2853" t="s">
        <v>813</v>
      </c>
      <c r="G2853">
        <v>26092</v>
      </c>
      <c r="H2853" s="35">
        <f t="shared" si="44"/>
        <v>8.090245165497139E-5</v>
      </c>
      <c r="I2853" s="23">
        <f>H2853*'POTW Flow Rate'!C$11</f>
        <v>835.56375679061068</v>
      </c>
      <c r="J2853" s="12" t="s">
        <v>4627</v>
      </c>
    </row>
    <row r="2854" spans="1:10">
      <c r="A2854" t="s">
        <v>862</v>
      </c>
      <c r="B2854" t="s">
        <v>811</v>
      </c>
      <c r="C2854" t="s">
        <v>2384</v>
      </c>
      <c r="D2854" t="s">
        <v>2373</v>
      </c>
      <c r="E2854" t="s">
        <v>2285</v>
      </c>
      <c r="F2854" t="s">
        <v>813</v>
      </c>
      <c r="G2854">
        <v>56358</v>
      </c>
      <c r="H2854" s="35">
        <f t="shared" si="44"/>
        <v>1.7474706309868459E-4</v>
      </c>
      <c r="I2854" s="23">
        <f>H2854*'POTW Flow Rate'!C$11</f>
        <v>1804.7946575657384</v>
      </c>
      <c r="J2854" s="12" t="s">
        <v>4627</v>
      </c>
    </row>
    <row r="2855" spans="1:10">
      <c r="A2855" t="s">
        <v>863</v>
      </c>
      <c r="B2855" t="s">
        <v>811</v>
      </c>
      <c r="C2855" t="s">
        <v>2387</v>
      </c>
      <c r="D2855" t="s">
        <v>1859</v>
      </c>
      <c r="E2855" t="s">
        <v>2285</v>
      </c>
      <c r="F2855" t="s">
        <v>813</v>
      </c>
      <c r="G2855">
        <v>82377</v>
      </c>
      <c r="H2855" s="35">
        <f t="shared" si="44"/>
        <v>2.5542316648710634E-4</v>
      </c>
      <c r="I2855" s="23">
        <f>H2855*'POTW Flow Rate'!C$11</f>
        <v>2638.0206804054937</v>
      </c>
      <c r="J2855" s="12" t="s">
        <v>4627</v>
      </c>
    </row>
    <row r="2856" spans="1:10">
      <c r="A2856" t="s">
        <v>864</v>
      </c>
      <c r="B2856" t="s">
        <v>811</v>
      </c>
      <c r="C2856" t="s">
        <v>2390</v>
      </c>
      <c r="D2856" t="s">
        <v>146</v>
      </c>
      <c r="E2856" t="s">
        <v>2285</v>
      </c>
      <c r="F2856" t="s">
        <v>813</v>
      </c>
      <c r="G2856">
        <v>16815</v>
      </c>
      <c r="H2856" s="35">
        <f t="shared" si="44"/>
        <v>5.2137617836054885E-5</v>
      </c>
      <c r="I2856" s="23">
        <f>H2856*'POTW Flow Rate'!C$11</f>
        <v>538.47940251548835</v>
      </c>
      <c r="J2856" s="12" t="s">
        <v>4627</v>
      </c>
    </row>
    <row r="2857" spans="1:10">
      <c r="A2857" t="s">
        <v>865</v>
      </c>
      <c r="B2857" t="s">
        <v>811</v>
      </c>
      <c r="C2857" t="s">
        <v>2393</v>
      </c>
      <c r="D2857" t="s">
        <v>3682</v>
      </c>
      <c r="E2857" t="s">
        <v>2285</v>
      </c>
      <c r="F2857" t="s">
        <v>813</v>
      </c>
      <c r="G2857">
        <v>37141</v>
      </c>
      <c r="H2857" s="35">
        <f t="shared" si="44"/>
        <v>1.1516165709479122E-4</v>
      </c>
      <c r="I2857" s="23">
        <f>H2857*'POTW Flow Rate'!C$11</f>
        <v>1189.3942009412876</v>
      </c>
      <c r="J2857" s="12" t="s">
        <v>4627</v>
      </c>
    </row>
    <row r="2858" spans="1:10">
      <c r="A2858" t="s">
        <v>866</v>
      </c>
      <c r="B2858" t="s">
        <v>811</v>
      </c>
      <c r="C2858" t="s">
        <v>2396</v>
      </c>
      <c r="D2858" t="s">
        <v>867</v>
      </c>
      <c r="E2858" t="s">
        <v>2285</v>
      </c>
      <c r="F2858" t="s">
        <v>813</v>
      </c>
      <c r="G2858">
        <v>21936</v>
      </c>
      <c r="H2858" s="35">
        <f t="shared" si="44"/>
        <v>6.8016103767570621E-5</v>
      </c>
      <c r="I2858" s="23">
        <f>H2858*'POTW Flow Rate'!C$11</f>
        <v>702.47304035562013</v>
      </c>
      <c r="J2858" s="12" t="s">
        <v>4627</v>
      </c>
    </row>
    <row r="2859" spans="1:10">
      <c r="A2859" t="s">
        <v>868</v>
      </c>
      <c r="B2859" t="s">
        <v>811</v>
      </c>
      <c r="C2859" t="s">
        <v>2399</v>
      </c>
      <c r="D2859" t="s">
        <v>5217</v>
      </c>
      <c r="E2859" t="s">
        <v>2285</v>
      </c>
      <c r="F2859" t="s">
        <v>813</v>
      </c>
      <c r="G2859">
        <v>15093</v>
      </c>
      <c r="H2859" s="35">
        <f t="shared" si="44"/>
        <v>4.6798279274432134E-5</v>
      </c>
      <c r="I2859" s="23">
        <f>H2859*'POTW Flow Rate'!C$11</f>
        <v>483.33450027750604</v>
      </c>
      <c r="J2859" s="12" t="s">
        <v>4627</v>
      </c>
    </row>
    <row r="2860" spans="1:10">
      <c r="A2860" t="s">
        <v>869</v>
      </c>
      <c r="B2860" t="s">
        <v>811</v>
      </c>
      <c r="C2860" t="s">
        <v>2402</v>
      </c>
      <c r="D2860" t="s">
        <v>2379</v>
      </c>
      <c r="E2860" t="s">
        <v>2285</v>
      </c>
      <c r="F2860" t="s">
        <v>813</v>
      </c>
      <c r="G2860">
        <v>19031</v>
      </c>
      <c r="H2860" s="35">
        <f t="shared" si="44"/>
        <v>5.9008683023369642E-5</v>
      </c>
      <c r="I2860" s="23">
        <f>H2860*'POTW Flow Rate'!C$11</f>
        <v>609.44403861268256</v>
      </c>
      <c r="J2860" s="12" t="s">
        <v>4627</v>
      </c>
    </row>
    <row r="2861" spans="1:10">
      <c r="A2861" t="s">
        <v>870</v>
      </c>
      <c r="B2861" t="s">
        <v>811</v>
      </c>
      <c r="C2861" t="s">
        <v>2405</v>
      </c>
      <c r="D2861" t="s">
        <v>871</v>
      </c>
      <c r="E2861" t="s">
        <v>2285</v>
      </c>
      <c r="F2861" t="s">
        <v>813</v>
      </c>
      <c r="G2861">
        <v>11681</v>
      </c>
      <c r="H2861" s="35">
        <f t="shared" si="44"/>
        <v>3.6218823309126201E-5</v>
      </c>
      <c r="I2861" s="23">
        <f>H2861*'POTW Flow Rate'!C$11</f>
        <v>374.06945588958774</v>
      </c>
      <c r="J2861" s="12" t="s">
        <v>4627</v>
      </c>
    </row>
    <row r="2862" spans="1:10">
      <c r="A2862" t="s">
        <v>872</v>
      </c>
      <c r="B2862" t="s">
        <v>811</v>
      </c>
      <c r="C2862" t="s">
        <v>2408</v>
      </c>
      <c r="D2862" t="s">
        <v>3929</v>
      </c>
      <c r="E2862" t="s">
        <v>2285</v>
      </c>
      <c r="F2862" t="s">
        <v>813</v>
      </c>
      <c r="G2862">
        <v>35200</v>
      </c>
      <c r="H2862" s="35">
        <f t="shared" si="44"/>
        <v>1.0914327373351958E-4</v>
      </c>
      <c r="I2862" s="23">
        <f>H2862*'POTW Flow Rate'!C$11</f>
        <v>1127.2360968507396</v>
      </c>
      <c r="J2862" s="12" t="s">
        <v>4627</v>
      </c>
    </row>
    <row r="2863" spans="1:10">
      <c r="A2863" t="s">
        <v>873</v>
      </c>
      <c r="B2863" t="s">
        <v>811</v>
      </c>
      <c r="C2863" t="s">
        <v>2411</v>
      </c>
      <c r="D2863" t="s">
        <v>874</v>
      </c>
      <c r="E2863" t="s">
        <v>2285</v>
      </c>
      <c r="F2863" t="s">
        <v>813</v>
      </c>
      <c r="G2863">
        <v>101918</v>
      </c>
      <c r="H2863" s="35">
        <f t="shared" si="44"/>
        <v>3.1601318671513779E-4</v>
      </c>
      <c r="I2863" s="23">
        <f>H2863*'POTW Flow Rate'!C$11</f>
        <v>3263.7968329214118</v>
      </c>
      <c r="J2863" s="12" t="s">
        <v>4627</v>
      </c>
    </row>
    <row r="2864" spans="1:10">
      <c r="A2864" t="s">
        <v>875</v>
      </c>
      <c r="B2864" t="s">
        <v>811</v>
      </c>
      <c r="C2864" t="s">
        <v>2414</v>
      </c>
      <c r="D2864" t="s">
        <v>876</v>
      </c>
      <c r="E2864" t="s">
        <v>2285</v>
      </c>
      <c r="F2864" t="s">
        <v>813</v>
      </c>
      <c r="G2864">
        <v>321924</v>
      </c>
      <c r="H2864" s="35">
        <f t="shared" si="44"/>
        <v>9.9817725151674888E-4</v>
      </c>
      <c r="I2864" s="23">
        <f>H2864*'POTW Flow Rate'!C$11</f>
        <v>10309.214580755042</v>
      </c>
      <c r="J2864" s="12" t="s">
        <v>4627</v>
      </c>
    </row>
    <row r="2865" spans="1:10">
      <c r="A2865" t="s">
        <v>877</v>
      </c>
      <c r="B2865" t="s">
        <v>811</v>
      </c>
      <c r="C2865" t="s">
        <v>2417</v>
      </c>
      <c r="D2865" t="s">
        <v>2385</v>
      </c>
      <c r="E2865" t="s">
        <v>2285</v>
      </c>
      <c r="F2865" t="s">
        <v>813</v>
      </c>
      <c r="G2865">
        <v>52081</v>
      </c>
      <c r="H2865" s="35">
        <f t="shared" si="44"/>
        <v>1.6148553520782481E-4</v>
      </c>
      <c r="I2865" s="23">
        <f>H2865*'POTW Flow Rate'!C$11</f>
        <v>1667.8290670478229</v>
      </c>
      <c r="J2865" s="12" t="s">
        <v>4627</v>
      </c>
    </row>
    <row r="2866" spans="1:10">
      <c r="A2866" t="s">
        <v>878</v>
      </c>
      <c r="B2866" t="s">
        <v>811</v>
      </c>
      <c r="C2866" t="s">
        <v>2420</v>
      </c>
      <c r="D2866" t="s">
        <v>4161</v>
      </c>
      <c r="E2866" t="s">
        <v>2285</v>
      </c>
      <c r="F2866" t="s">
        <v>813</v>
      </c>
      <c r="G2866">
        <v>2248</v>
      </c>
      <c r="H2866" s="35">
        <f t="shared" si="44"/>
        <v>6.970286345254319E-6</v>
      </c>
      <c r="I2866" s="23">
        <f>H2866*'POTW Flow Rate'!C$11</f>
        <v>71.989396185240423</v>
      </c>
      <c r="J2866" s="12" t="s">
        <v>4627</v>
      </c>
    </row>
    <row r="2867" spans="1:10">
      <c r="A2867" t="s">
        <v>879</v>
      </c>
      <c r="B2867" t="s">
        <v>811</v>
      </c>
      <c r="C2867" t="s">
        <v>2423</v>
      </c>
      <c r="D2867" t="s">
        <v>880</v>
      </c>
      <c r="E2867" t="s">
        <v>2285</v>
      </c>
      <c r="F2867" t="s">
        <v>813</v>
      </c>
      <c r="G2867">
        <v>36007</v>
      </c>
      <c r="H2867" s="35">
        <f t="shared" si="44"/>
        <v>1.1164550731030796E-4</v>
      </c>
      <c r="I2867" s="23">
        <f>H2867*'POTW Flow Rate'!C$11</f>
        <v>1153.0792653211531</v>
      </c>
      <c r="J2867" s="12" t="s">
        <v>4627</v>
      </c>
    </row>
    <row r="2868" spans="1:10">
      <c r="A2868" t="s">
        <v>881</v>
      </c>
      <c r="B2868" t="s">
        <v>811</v>
      </c>
      <c r="C2868" t="s">
        <v>2426</v>
      </c>
      <c r="D2868" t="s">
        <v>882</v>
      </c>
      <c r="E2868" t="s">
        <v>2285</v>
      </c>
      <c r="F2868" t="s">
        <v>813</v>
      </c>
      <c r="G2868">
        <v>72583</v>
      </c>
      <c r="H2868" s="35">
        <f t="shared" si="44"/>
        <v>2.2505529083522875E-4</v>
      </c>
      <c r="I2868" s="23">
        <f>H2868*'POTW Flow Rate'!C$11</f>
        <v>2324.3800459578761</v>
      </c>
      <c r="J2868" s="12" t="s">
        <v>4627</v>
      </c>
    </row>
    <row r="2869" spans="1:10">
      <c r="A2869" t="s">
        <v>883</v>
      </c>
      <c r="B2869" t="s">
        <v>811</v>
      </c>
      <c r="C2869" t="s">
        <v>2429</v>
      </c>
      <c r="D2869" t="s">
        <v>884</v>
      </c>
      <c r="E2869" t="s">
        <v>2285</v>
      </c>
      <c r="F2869" t="s">
        <v>813</v>
      </c>
      <c r="G2869">
        <v>7175</v>
      </c>
      <c r="H2869" s="35">
        <f t="shared" si="44"/>
        <v>2.224724400676145E-5</v>
      </c>
      <c r="I2869" s="23">
        <f>H2869*'POTW Flow Rate'!C$11</f>
        <v>229.77042599159253</v>
      </c>
      <c r="J2869" s="12" t="s">
        <v>4627</v>
      </c>
    </row>
    <row r="2870" spans="1:10">
      <c r="A2870" t="s">
        <v>885</v>
      </c>
      <c r="B2870" t="s">
        <v>811</v>
      </c>
      <c r="C2870" t="s">
        <v>2432</v>
      </c>
      <c r="D2870" t="s">
        <v>886</v>
      </c>
      <c r="E2870" t="s">
        <v>2285</v>
      </c>
      <c r="F2870" t="s">
        <v>813</v>
      </c>
      <c r="G2870">
        <v>25371</v>
      </c>
      <c r="H2870" s="35">
        <f t="shared" si="44"/>
        <v>7.8666874940145612E-5</v>
      </c>
      <c r="I2870" s="23">
        <f>H2870*'POTW Flow Rate'!C$11</f>
        <v>812.47463105682152</v>
      </c>
      <c r="J2870" s="12" t="s">
        <v>4627</v>
      </c>
    </row>
    <row r="2871" spans="1:10">
      <c r="A2871" t="s">
        <v>887</v>
      </c>
      <c r="B2871" t="s">
        <v>811</v>
      </c>
      <c r="C2871" t="s">
        <v>2435</v>
      </c>
      <c r="D2871" t="s">
        <v>888</v>
      </c>
      <c r="E2871" t="s">
        <v>2285</v>
      </c>
      <c r="F2871" t="s">
        <v>813</v>
      </c>
      <c r="G2871">
        <v>16186</v>
      </c>
      <c r="H2871" s="35">
        <f t="shared" si="44"/>
        <v>5.0187301950305341E-5</v>
      </c>
      <c r="I2871" s="23">
        <f>H2871*'POTW Flow Rate'!C$11</f>
        <v>518.33646203483158</v>
      </c>
      <c r="J2871" s="12" t="s">
        <v>4627</v>
      </c>
    </row>
    <row r="2872" spans="1:10">
      <c r="A2872" t="s">
        <v>889</v>
      </c>
      <c r="B2872" t="s">
        <v>811</v>
      </c>
      <c r="C2872" t="s">
        <v>2438</v>
      </c>
      <c r="D2872" t="s">
        <v>3566</v>
      </c>
      <c r="E2872" t="s">
        <v>2285</v>
      </c>
      <c r="F2872" t="s">
        <v>813</v>
      </c>
      <c r="G2872">
        <v>11044</v>
      </c>
      <c r="H2872" s="35">
        <f t="shared" si="44"/>
        <v>3.4243702133891769E-5</v>
      </c>
      <c r="I2872" s="23">
        <f>H2872*'POTW Flow Rate'!C$11</f>
        <v>353.67032538691956</v>
      </c>
      <c r="J2872" s="12" t="s">
        <v>4627</v>
      </c>
    </row>
    <row r="2873" spans="1:10">
      <c r="A2873" t="s">
        <v>890</v>
      </c>
      <c r="B2873" t="s">
        <v>811</v>
      </c>
      <c r="C2873" t="s">
        <v>2441</v>
      </c>
      <c r="D2873" t="s">
        <v>2406</v>
      </c>
      <c r="E2873" t="s">
        <v>2285</v>
      </c>
      <c r="F2873" t="s">
        <v>813</v>
      </c>
      <c r="G2873">
        <v>24951</v>
      </c>
      <c r="H2873" s="35">
        <f t="shared" si="44"/>
        <v>7.7364597242188837E-5</v>
      </c>
      <c r="I2873" s="23">
        <f>H2873*'POTW Flow Rate'!C$11</f>
        <v>799.02465490121597</v>
      </c>
      <c r="J2873" s="12" t="s">
        <v>4627</v>
      </c>
    </row>
    <row r="2874" spans="1:10">
      <c r="A2874" t="s">
        <v>891</v>
      </c>
      <c r="B2874" t="s">
        <v>811</v>
      </c>
      <c r="C2874" t="s">
        <v>2444</v>
      </c>
      <c r="D2874" t="s">
        <v>892</v>
      </c>
      <c r="E2874" t="s">
        <v>2285</v>
      </c>
      <c r="F2874" t="s">
        <v>813</v>
      </c>
      <c r="G2874">
        <v>363050</v>
      </c>
      <c r="H2874" s="35">
        <f t="shared" si="44"/>
        <v>1.1256950434362014E-3</v>
      </c>
      <c r="I2874" s="23">
        <f>H2874*'POTW Flow Rate'!C$11</f>
        <v>11626.223436410824</v>
      </c>
      <c r="J2874" s="12" t="s">
        <v>4627</v>
      </c>
    </row>
    <row r="2875" spans="1:10">
      <c r="A2875" t="s">
        <v>893</v>
      </c>
      <c r="B2875" t="s">
        <v>811</v>
      </c>
      <c r="C2875" t="s">
        <v>2447</v>
      </c>
      <c r="D2875" t="s">
        <v>4889</v>
      </c>
      <c r="E2875" t="s">
        <v>2285</v>
      </c>
      <c r="F2875" t="s">
        <v>813</v>
      </c>
      <c r="G2875">
        <v>34348</v>
      </c>
      <c r="H2875" s="35">
        <f t="shared" si="44"/>
        <v>1.0650151040337872E-4</v>
      </c>
      <c r="I2875" s="23">
        <f>H2875*'POTW Flow Rate'!C$11</f>
        <v>1099.9518595065115</v>
      </c>
      <c r="J2875" s="12" t="s">
        <v>4627</v>
      </c>
    </row>
    <row r="2876" spans="1:10">
      <c r="A2876" t="s">
        <v>894</v>
      </c>
      <c r="B2876" t="s">
        <v>811</v>
      </c>
      <c r="C2876" t="s">
        <v>2450</v>
      </c>
      <c r="D2876" t="s">
        <v>895</v>
      </c>
      <c r="E2876" t="s">
        <v>2285</v>
      </c>
      <c r="F2876" t="s">
        <v>813</v>
      </c>
      <c r="G2876">
        <v>12466</v>
      </c>
      <c r="H2876" s="35">
        <f t="shared" si="44"/>
        <v>3.8652842339831115E-5</v>
      </c>
      <c r="I2876" s="23">
        <f>H2876*'POTW Flow Rate'!C$11</f>
        <v>399.20810179946932</v>
      </c>
      <c r="J2876" s="12" t="s">
        <v>4627</v>
      </c>
    </row>
    <row r="2877" spans="1:10">
      <c r="A2877" t="s">
        <v>896</v>
      </c>
      <c r="B2877" t="s">
        <v>811</v>
      </c>
      <c r="C2877" t="s">
        <v>2453</v>
      </c>
      <c r="D2877" t="s">
        <v>2418</v>
      </c>
      <c r="E2877" t="s">
        <v>2285</v>
      </c>
      <c r="F2877" t="s">
        <v>813</v>
      </c>
      <c r="G2877">
        <v>13157</v>
      </c>
      <c r="H2877" s="35">
        <f t="shared" si="44"/>
        <v>4.0795399219088558E-5</v>
      </c>
      <c r="I2877" s="23">
        <f>H2877*'POTW Flow Rate'!C$11</f>
        <v>421.33651495071541</v>
      </c>
      <c r="J2877" s="12" t="s">
        <v>4627</v>
      </c>
    </row>
    <row r="2878" spans="1:10">
      <c r="A2878" t="s">
        <v>897</v>
      </c>
      <c r="B2878" t="s">
        <v>811</v>
      </c>
      <c r="C2878" t="s">
        <v>2456</v>
      </c>
      <c r="D2878" t="s">
        <v>898</v>
      </c>
      <c r="E2878" t="s">
        <v>2285</v>
      </c>
      <c r="F2878" t="s">
        <v>813</v>
      </c>
      <c r="G2878">
        <v>8836</v>
      </c>
      <c r="H2878" s="35">
        <f t="shared" si="44"/>
        <v>2.7397442236061907E-5</v>
      </c>
      <c r="I2878" s="23">
        <f>H2878*'POTW Flow Rate'!C$11</f>
        <v>282.96187931173682</v>
      </c>
      <c r="J2878" s="12" t="s">
        <v>4627</v>
      </c>
    </row>
    <row r="2879" spans="1:10">
      <c r="A2879" t="s">
        <v>899</v>
      </c>
      <c r="B2879" t="s">
        <v>811</v>
      </c>
      <c r="C2879" t="s">
        <v>2459</v>
      </c>
      <c r="D2879" t="s">
        <v>3957</v>
      </c>
      <c r="E2879" t="s">
        <v>2285</v>
      </c>
      <c r="F2879" t="s">
        <v>813</v>
      </c>
      <c r="G2879">
        <v>31192</v>
      </c>
      <c r="H2879" s="35">
        <f t="shared" si="44"/>
        <v>9.6715823701589289E-5</v>
      </c>
      <c r="I2879" s="23">
        <f>H2879*'POTW Flow Rate'!C$11</f>
        <v>998.88489582296222</v>
      </c>
      <c r="J2879" s="12" t="s">
        <v>4627</v>
      </c>
    </row>
    <row r="2880" spans="1:10">
      <c r="A2880" t="s">
        <v>900</v>
      </c>
      <c r="B2880" t="s">
        <v>811</v>
      </c>
      <c r="C2880" t="s">
        <v>2462</v>
      </c>
      <c r="D2880" t="s">
        <v>2982</v>
      </c>
      <c r="E2880" t="s">
        <v>2285</v>
      </c>
      <c r="F2880" t="s">
        <v>813</v>
      </c>
      <c r="G2880">
        <v>10696</v>
      </c>
      <c r="H2880" s="35">
        <f t="shared" si="44"/>
        <v>3.3164672041299024E-5</v>
      </c>
      <c r="I2880" s="23">
        <f>H2880*'POTW Flow Rate'!C$11</f>
        <v>342.52605942941796</v>
      </c>
      <c r="J2880" s="12" t="s">
        <v>4627</v>
      </c>
    </row>
    <row r="2881" spans="1:10">
      <c r="A2881" t="s">
        <v>901</v>
      </c>
      <c r="B2881" t="s">
        <v>811</v>
      </c>
      <c r="C2881" t="s">
        <v>2465</v>
      </c>
      <c r="D2881" t="s">
        <v>2436</v>
      </c>
      <c r="E2881" t="s">
        <v>2285</v>
      </c>
      <c r="F2881" t="s">
        <v>813</v>
      </c>
      <c r="G2881">
        <v>97244</v>
      </c>
      <c r="H2881" s="35">
        <f t="shared" si="44"/>
        <v>3.0152069633359029E-4</v>
      </c>
      <c r="I2881" s="23">
        <f>H2881*'POTW Flow Rate'!C$11</f>
        <v>3114.1178125611737</v>
      </c>
      <c r="J2881" s="12" t="s">
        <v>4627</v>
      </c>
    </row>
    <row r="2882" spans="1:10">
      <c r="A2882" t="s">
        <v>902</v>
      </c>
      <c r="B2882" t="s">
        <v>811</v>
      </c>
      <c r="C2882" t="s">
        <v>2471</v>
      </c>
      <c r="D2882" t="s">
        <v>5283</v>
      </c>
      <c r="E2882" t="s">
        <v>2285</v>
      </c>
      <c r="F2882" t="s">
        <v>813</v>
      </c>
      <c r="G2882">
        <v>14850</v>
      </c>
      <c r="H2882" s="35">
        <f t="shared" si="44"/>
        <v>4.6044818606328578E-5</v>
      </c>
      <c r="I2882" s="23">
        <f>H2882*'POTW Flow Rate'!C$11</f>
        <v>475.55272835890582</v>
      </c>
      <c r="J2882" s="12" t="s">
        <v>4627</v>
      </c>
    </row>
    <row r="2883" spans="1:10">
      <c r="A2883" t="s">
        <v>903</v>
      </c>
      <c r="B2883" t="s">
        <v>811</v>
      </c>
      <c r="C2883" t="s">
        <v>2474</v>
      </c>
      <c r="D2883" t="s">
        <v>904</v>
      </c>
      <c r="E2883" t="s">
        <v>2285</v>
      </c>
      <c r="F2883" t="s">
        <v>813</v>
      </c>
      <c r="G2883">
        <v>20021</v>
      </c>
      <c r="H2883" s="35">
        <f t="shared" ref="H2883:H2946" si="45">G2883/G$3226</f>
        <v>6.2078337597124881E-5</v>
      </c>
      <c r="I2883" s="23">
        <f>H2883*'POTW Flow Rate'!C$11</f>
        <v>641.14755383660963</v>
      </c>
      <c r="J2883" s="12" t="s">
        <v>4627</v>
      </c>
    </row>
    <row r="2884" spans="1:10">
      <c r="A2884" t="s">
        <v>905</v>
      </c>
      <c r="B2884" t="s">
        <v>811</v>
      </c>
      <c r="C2884" t="s">
        <v>2480</v>
      </c>
      <c r="D2884" t="s">
        <v>3967</v>
      </c>
      <c r="E2884" t="s">
        <v>2285</v>
      </c>
      <c r="F2884" t="s">
        <v>813</v>
      </c>
      <c r="G2884">
        <v>12121</v>
      </c>
      <c r="H2884" s="35">
        <f t="shared" si="45"/>
        <v>3.7583114230795195E-5</v>
      </c>
      <c r="I2884" s="23">
        <f>H2884*'POTW Flow Rate'!C$11</f>
        <v>388.15990710022203</v>
      </c>
      <c r="J2884" s="12" t="s">
        <v>4627</v>
      </c>
    </row>
    <row r="2885" spans="1:10">
      <c r="A2885" t="s">
        <v>906</v>
      </c>
      <c r="B2885" t="s">
        <v>811</v>
      </c>
      <c r="C2885" t="s">
        <v>2483</v>
      </c>
      <c r="D2885" t="s">
        <v>4483</v>
      </c>
      <c r="E2885" t="s">
        <v>2285</v>
      </c>
      <c r="F2885" t="s">
        <v>813</v>
      </c>
      <c r="G2885">
        <v>12251</v>
      </c>
      <c r="H2885" s="35">
        <f t="shared" si="45"/>
        <v>3.7986200184924672E-5</v>
      </c>
      <c r="I2885" s="23">
        <f>H2885*'POTW Flow Rate'!C$11</f>
        <v>392.32299495790943</v>
      </c>
      <c r="J2885" s="12" t="s">
        <v>4627</v>
      </c>
    </row>
    <row r="2886" spans="1:10">
      <c r="A2886" t="s">
        <v>907</v>
      </c>
      <c r="B2886" t="s">
        <v>811</v>
      </c>
      <c r="C2886" t="s">
        <v>2713</v>
      </c>
      <c r="D2886" t="s">
        <v>908</v>
      </c>
      <c r="E2886" t="s">
        <v>2285</v>
      </c>
      <c r="F2886" t="s">
        <v>813</v>
      </c>
      <c r="G2886">
        <v>15579</v>
      </c>
      <c r="H2886" s="35">
        <f t="shared" si="45"/>
        <v>4.8305200610639251E-5</v>
      </c>
      <c r="I2886" s="23">
        <f>H2886*'POTW Flow Rate'!C$11</f>
        <v>498.89804411470664</v>
      </c>
      <c r="J2886" s="12" t="s">
        <v>4627</v>
      </c>
    </row>
    <row r="2887" spans="1:10">
      <c r="A2887" t="s">
        <v>909</v>
      </c>
      <c r="B2887" t="s">
        <v>811</v>
      </c>
      <c r="C2887" t="s">
        <v>2716</v>
      </c>
      <c r="D2887" t="s">
        <v>2795</v>
      </c>
      <c r="E2887" t="s">
        <v>2285</v>
      </c>
      <c r="F2887" t="s">
        <v>813</v>
      </c>
      <c r="G2887">
        <v>35026</v>
      </c>
      <c r="H2887" s="35">
        <f t="shared" si="45"/>
        <v>1.0860375868722321E-4</v>
      </c>
      <c r="I2887" s="23">
        <f>H2887*'POTW Flow Rate'!C$11</f>
        <v>1121.6639638719887</v>
      </c>
      <c r="J2887" s="12" t="s">
        <v>4627</v>
      </c>
    </row>
    <row r="2888" spans="1:10">
      <c r="A2888" t="s">
        <v>910</v>
      </c>
      <c r="B2888" t="s">
        <v>811</v>
      </c>
      <c r="C2888" t="s">
        <v>2719</v>
      </c>
      <c r="D2888" t="s">
        <v>4912</v>
      </c>
      <c r="E2888" t="s">
        <v>2285</v>
      </c>
      <c r="F2888" t="s">
        <v>813</v>
      </c>
      <c r="G2888">
        <v>23848</v>
      </c>
      <c r="H2888" s="35">
        <f t="shared" si="45"/>
        <v>7.3944567954459527E-5</v>
      </c>
      <c r="I2888" s="23">
        <f>H2888*'POTW Flow Rate'!C$11</f>
        <v>763.70245561637614</v>
      </c>
      <c r="J2888" s="12" t="s">
        <v>4627</v>
      </c>
    </row>
    <row r="2889" spans="1:10">
      <c r="A2889" t="s">
        <v>911</v>
      </c>
      <c r="B2889" t="s">
        <v>811</v>
      </c>
      <c r="C2889" t="s">
        <v>2722</v>
      </c>
      <c r="D2889" t="s">
        <v>912</v>
      </c>
      <c r="E2889" t="s">
        <v>2285</v>
      </c>
      <c r="F2889" t="s">
        <v>813</v>
      </c>
      <c r="G2889">
        <v>18264</v>
      </c>
      <c r="H2889" s="35">
        <f t="shared" si="45"/>
        <v>5.6630475894005733E-5</v>
      </c>
      <c r="I2889" s="23">
        <f>H2889*'POTW Flow Rate'!C$11</f>
        <v>584.88182025232697</v>
      </c>
      <c r="J2889" s="12" t="s">
        <v>4627</v>
      </c>
    </row>
    <row r="2890" spans="1:10">
      <c r="A2890" t="s">
        <v>913</v>
      </c>
      <c r="B2890" t="s">
        <v>811</v>
      </c>
      <c r="C2890" t="s">
        <v>2725</v>
      </c>
      <c r="D2890" t="s">
        <v>914</v>
      </c>
      <c r="E2890" t="s">
        <v>2285</v>
      </c>
      <c r="F2890" t="s">
        <v>813</v>
      </c>
      <c r="G2890">
        <v>62383</v>
      </c>
      <c r="H2890" s="35">
        <f t="shared" si="45"/>
        <v>1.9342854674199298E-4</v>
      </c>
      <c r="I2890" s="23">
        <f>H2890*'POTW Flow Rate'!C$11</f>
        <v>1997.7377678931732</v>
      </c>
      <c r="J2890" s="12" t="s">
        <v>4627</v>
      </c>
    </row>
    <row r="2891" spans="1:10">
      <c r="A2891" t="s">
        <v>915</v>
      </c>
      <c r="B2891" t="s">
        <v>811</v>
      </c>
      <c r="C2891" t="s">
        <v>2727</v>
      </c>
      <c r="D2891" t="s">
        <v>916</v>
      </c>
      <c r="E2891" t="s">
        <v>2285</v>
      </c>
      <c r="F2891" t="s">
        <v>813</v>
      </c>
      <c r="G2891">
        <v>28449</v>
      </c>
      <c r="H2891" s="35">
        <f t="shared" si="45"/>
        <v>8.8210710069457359E-5</v>
      </c>
      <c r="I2891" s="23">
        <f>H2891*'POTW Flow Rate'!C$11</f>
        <v>911.04374202575843</v>
      </c>
      <c r="J2891" s="12" t="s">
        <v>4627</v>
      </c>
    </row>
    <row r="2892" spans="1:10">
      <c r="A2892" t="s">
        <v>917</v>
      </c>
      <c r="B2892" t="s">
        <v>811</v>
      </c>
      <c r="C2892" t="s">
        <v>2730</v>
      </c>
      <c r="D2892" t="s">
        <v>918</v>
      </c>
      <c r="E2892" t="s">
        <v>2285</v>
      </c>
      <c r="F2892" t="s">
        <v>813</v>
      </c>
      <c r="G2892">
        <v>23074</v>
      </c>
      <c r="H2892" s="35">
        <f t="shared" si="45"/>
        <v>7.1544656196796341E-5</v>
      </c>
      <c r="I2892" s="23">
        <f>H2892*'POTW Flow Rate'!C$11</f>
        <v>738.91607098676047</v>
      </c>
      <c r="J2892" s="12" t="s">
        <v>4627</v>
      </c>
    </row>
    <row r="2893" spans="1:10">
      <c r="A2893" t="s">
        <v>919</v>
      </c>
      <c r="B2893" t="s">
        <v>811</v>
      </c>
      <c r="C2893" t="s">
        <v>2733</v>
      </c>
      <c r="D2893" t="s">
        <v>920</v>
      </c>
      <c r="E2893" t="s">
        <v>2285</v>
      </c>
      <c r="F2893" t="s">
        <v>813</v>
      </c>
      <c r="G2893">
        <v>37333</v>
      </c>
      <c r="H2893" s="35">
        <f t="shared" si="45"/>
        <v>1.157569840424286E-4</v>
      </c>
      <c r="I2893" s="23">
        <f>H2893*'POTW Flow Rate'!C$11</f>
        <v>1195.5427614695643</v>
      </c>
      <c r="J2893" s="12" t="s">
        <v>4627</v>
      </c>
    </row>
    <row r="2894" spans="1:10">
      <c r="A2894" t="s">
        <v>921</v>
      </c>
      <c r="B2894" t="s">
        <v>811</v>
      </c>
      <c r="C2894" t="s">
        <v>3257</v>
      </c>
      <c r="D2894" t="s">
        <v>922</v>
      </c>
      <c r="E2894" t="s">
        <v>2285</v>
      </c>
      <c r="F2894" t="s">
        <v>813</v>
      </c>
      <c r="G2894">
        <v>446094</v>
      </c>
      <c r="H2894" s="35">
        <f t="shared" si="45"/>
        <v>1.3831863509341106E-3</v>
      </c>
      <c r="I2894" s="23">
        <f>H2894*'POTW Flow Rate'!C$11</f>
        <v>14285.603959901531</v>
      </c>
      <c r="J2894" s="12" t="s">
        <v>4627</v>
      </c>
    </row>
    <row r="2895" spans="1:10">
      <c r="A2895" t="s">
        <v>923</v>
      </c>
      <c r="B2895" t="s">
        <v>811</v>
      </c>
      <c r="C2895" t="s">
        <v>3259</v>
      </c>
      <c r="D2895" t="s">
        <v>2698</v>
      </c>
      <c r="E2895" t="s">
        <v>2285</v>
      </c>
      <c r="F2895" t="s">
        <v>813</v>
      </c>
      <c r="G2895">
        <v>34322</v>
      </c>
      <c r="H2895" s="35">
        <f t="shared" si="45"/>
        <v>1.0642089321255282E-4</v>
      </c>
      <c r="I2895" s="23">
        <f>H2895*'POTW Flow Rate'!C$11</f>
        <v>1099.1192419349741</v>
      </c>
      <c r="J2895" s="12" t="s">
        <v>4627</v>
      </c>
    </row>
    <row r="2896" spans="1:10">
      <c r="A2896" t="s">
        <v>924</v>
      </c>
      <c r="B2896" t="s">
        <v>811</v>
      </c>
      <c r="C2896" t="s">
        <v>3262</v>
      </c>
      <c r="D2896" t="s">
        <v>925</v>
      </c>
      <c r="E2896" t="s">
        <v>2285</v>
      </c>
      <c r="F2896" t="s">
        <v>813</v>
      </c>
      <c r="G2896">
        <v>7361</v>
      </c>
      <c r="H2896" s="35">
        <f t="shared" si="45"/>
        <v>2.2823966987285161E-5</v>
      </c>
      <c r="I2896" s="23">
        <f>H2896*'POTW Flow Rate'!C$11</f>
        <v>235.72684400336064</v>
      </c>
      <c r="J2896" s="12" t="s">
        <v>4627</v>
      </c>
    </row>
    <row r="2897" spans="1:10">
      <c r="A2897" t="s">
        <v>926</v>
      </c>
      <c r="B2897" t="s">
        <v>811</v>
      </c>
      <c r="C2897" t="s">
        <v>3264</v>
      </c>
      <c r="D2897" t="s">
        <v>3368</v>
      </c>
      <c r="E2897" t="s">
        <v>2285</v>
      </c>
      <c r="F2897" t="s">
        <v>813</v>
      </c>
      <c r="G2897">
        <v>8902</v>
      </c>
      <c r="H2897" s="35">
        <f t="shared" si="45"/>
        <v>2.7602085874312257E-5</v>
      </c>
      <c r="I2897" s="23">
        <f>H2897*'POTW Flow Rate'!C$11</f>
        <v>285.07544699333198</v>
      </c>
      <c r="J2897" s="12" t="s">
        <v>4627</v>
      </c>
    </row>
    <row r="2898" spans="1:10">
      <c r="A2898" t="s">
        <v>927</v>
      </c>
      <c r="B2898" t="s">
        <v>811</v>
      </c>
      <c r="C2898" t="s">
        <v>3267</v>
      </c>
      <c r="D2898" t="s">
        <v>928</v>
      </c>
      <c r="E2898" t="s">
        <v>2285</v>
      </c>
      <c r="F2898" t="s">
        <v>813</v>
      </c>
      <c r="G2898">
        <v>93785</v>
      </c>
      <c r="H2898" s="35">
        <f t="shared" si="45"/>
        <v>2.9079550929256065E-4</v>
      </c>
      <c r="I2898" s="23">
        <f>H2898*'POTW Flow Rate'!C$11</f>
        <v>3003.347651793938</v>
      </c>
      <c r="J2898" s="12" t="s">
        <v>4627</v>
      </c>
    </row>
    <row r="2899" spans="1:10">
      <c r="A2899" t="s">
        <v>929</v>
      </c>
      <c r="B2899" t="s">
        <v>811</v>
      </c>
      <c r="C2899" t="s">
        <v>3270</v>
      </c>
      <c r="D2899" t="s">
        <v>930</v>
      </c>
      <c r="E2899" t="s">
        <v>2285</v>
      </c>
      <c r="F2899" t="s">
        <v>813</v>
      </c>
      <c r="G2899">
        <v>22327</v>
      </c>
      <c r="H2899" s="35">
        <f t="shared" si="45"/>
        <v>6.9228462291144651E-5</v>
      </c>
      <c r="I2899" s="23">
        <f>H2899*'POTW Flow Rate'!C$11</f>
        <v>714.99432768143356</v>
      </c>
      <c r="J2899" s="12" t="s">
        <v>4627</v>
      </c>
    </row>
    <row r="2900" spans="1:10">
      <c r="A2900" t="s">
        <v>931</v>
      </c>
      <c r="B2900" t="s">
        <v>811</v>
      </c>
      <c r="C2900" t="s">
        <v>3272</v>
      </c>
      <c r="D2900" t="s">
        <v>3664</v>
      </c>
      <c r="E2900" t="s">
        <v>2285</v>
      </c>
      <c r="F2900" t="s">
        <v>813</v>
      </c>
      <c r="G2900">
        <v>78171</v>
      </c>
      <c r="H2900" s="35">
        <f t="shared" si="45"/>
        <v>2.4238178554042501E-4</v>
      </c>
      <c r="I2900" s="23">
        <f>H2900*'POTW Flow Rate'!C$11</f>
        <v>2503.3287763329313</v>
      </c>
      <c r="J2900" s="12" t="s">
        <v>4627</v>
      </c>
    </row>
    <row r="2901" spans="1:10">
      <c r="A2901" t="s">
        <v>932</v>
      </c>
      <c r="B2901" t="s">
        <v>811</v>
      </c>
      <c r="C2901" t="s">
        <v>3275</v>
      </c>
      <c r="D2901" t="s">
        <v>2454</v>
      </c>
      <c r="E2901" t="s">
        <v>2285</v>
      </c>
      <c r="F2901" t="s">
        <v>813</v>
      </c>
      <c r="G2901">
        <v>28023</v>
      </c>
      <c r="H2901" s="35">
        <f t="shared" si="45"/>
        <v>8.6889828404386918E-5</v>
      </c>
      <c r="I2901" s="23">
        <f>H2901*'POTW Flow Rate'!C$11</f>
        <v>897.40162335364425</v>
      </c>
      <c r="J2901" s="12" t="s">
        <v>4627</v>
      </c>
    </row>
    <row r="2902" spans="1:10">
      <c r="A2902" t="s">
        <v>933</v>
      </c>
      <c r="B2902" t="s">
        <v>811</v>
      </c>
      <c r="C2902" t="s">
        <v>3277</v>
      </c>
      <c r="D2902" t="s">
        <v>2705</v>
      </c>
      <c r="E2902" t="s">
        <v>2285</v>
      </c>
      <c r="F2902" t="s">
        <v>813</v>
      </c>
      <c r="G2902">
        <v>22384</v>
      </c>
      <c r="H2902" s="35">
        <f t="shared" si="45"/>
        <v>6.9405199978724502E-5</v>
      </c>
      <c r="I2902" s="23">
        <f>H2902*'POTW Flow Rate'!C$11</f>
        <v>716.81968158826578</v>
      </c>
      <c r="J2902" s="12" t="s">
        <v>4627</v>
      </c>
    </row>
    <row r="2903" spans="1:10">
      <c r="A2903" t="s">
        <v>934</v>
      </c>
      <c r="B2903" t="s">
        <v>811</v>
      </c>
      <c r="C2903" t="s">
        <v>3280</v>
      </c>
      <c r="D2903" t="s">
        <v>935</v>
      </c>
      <c r="E2903" t="s">
        <v>2285</v>
      </c>
      <c r="F2903" t="s">
        <v>813</v>
      </c>
      <c r="G2903">
        <v>43021</v>
      </c>
      <c r="H2903" s="35">
        <f t="shared" si="45"/>
        <v>1.3339354486618598E-4</v>
      </c>
      <c r="I2903" s="23">
        <f>H2903*'POTW Flow Rate'!C$11</f>
        <v>1377.6938671197636</v>
      </c>
      <c r="J2903" s="12" t="s">
        <v>4627</v>
      </c>
    </row>
    <row r="2904" spans="1:10">
      <c r="A2904" t="s">
        <v>936</v>
      </c>
      <c r="B2904" t="s">
        <v>811</v>
      </c>
      <c r="C2904" t="s">
        <v>3282</v>
      </c>
      <c r="D2904" t="s">
        <v>937</v>
      </c>
      <c r="E2904" t="s">
        <v>2285</v>
      </c>
      <c r="F2904" t="s">
        <v>813</v>
      </c>
      <c r="G2904">
        <v>31555</v>
      </c>
      <c r="H2904" s="35">
        <f t="shared" si="45"/>
        <v>9.7841363711966212E-5</v>
      </c>
      <c r="I2904" s="23">
        <f>H2904*'POTW Flow Rate'!C$11</f>
        <v>1010.5095180717356</v>
      </c>
      <c r="J2904" s="12" t="s">
        <v>4627</v>
      </c>
    </row>
    <row r="2905" spans="1:10">
      <c r="A2905" t="s">
        <v>938</v>
      </c>
      <c r="B2905" t="s">
        <v>811</v>
      </c>
      <c r="C2905" t="s">
        <v>3285</v>
      </c>
      <c r="D2905" t="s">
        <v>939</v>
      </c>
      <c r="E2905" t="s">
        <v>2285</v>
      </c>
      <c r="F2905" t="s">
        <v>813</v>
      </c>
      <c r="G2905">
        <v>18059</v>
      </c>
      <c r="H2905" s="35">
        <f t="shared" si="45"/>
        <v>5.5994840350955407E-5</v>
      </c>
      <c r="I2905" s="23">
        <f>H2905*'POTW Flow Rate'!C$11</f>
        <v>578.31695093828148</v>
      </c>
      <c r="J2905" s="12" t="s">
        <v>4627</v>
      </c>
    </row>
    <row r="2906" spans="1:10">
      <c r="A2906" t="s">
        <v>940</v>
      </c>
      <c r="B2906" t="s">
        <v>811</v>
      </c>
      <c r="C2906" t="s">
        <v>3288</v>
      </c>
      <c r="D2906" t="s">
        <v>941</v>
      </c>
      <c r="E2906" t="s">
        <v>2285</v>
      </c>
      <c r="F2906" t="s">
        <v>813</v>
      </c>
      <c r="G2906">
        <v>129188</v>
      </c>
      <c r="H2906" s="35">
        <f t="shared" si="45"/>
        <v>4.0056821724675934E-4</v>
      </c>
      <c r="I2906" s="23">
        <f>H2906*'POTW Flow Rate'!C$11</f>
        <v>4137.0845704532203</v>
      </c>
      <c r="J2906" s="12" t="s">
        <v>4627</v>
      </c>
    </row>
    <row r="2907" spans="1:10">
      <c r="A2907" t="s">
        <v>942</v>
      </c>
      <c r="B2907" t="s">
        <v>811</v>
      </c>
      <c r="C2907" t="s">
        <v>3290</v>
      </c>
      <c r="D2907" t="s">
        <v>5127</v>
      </c>
      <c r="E2907" t="s">
        <v>2285</v>
      </c>
      <c r="F2907" t="s">
        <v>813</v>
      </c>
      <c r="G2907">
        <v>139992</v>
      </c>
      <c r="H2907" s="35">
        <f t="shared" si="45"/>
        <v>4.3406776069610436E-4</v>
      </c>
      <c r="I2907" s="23">
        <f>H2907*'POTW Flow Rate'!C$11</f>
        <v>4483.0691951797935</v>
      </c>
      <c r="J2907" s="12" t="s">
        <v>4627</v>
      </c>
    </row>
    <row r="2908" spans="1:10">
      <c r="A2908" t="s">
        <v>943</v>
      </c>
      <c r="B2908" t="s">
        <v>811</v>
      </c>
      <c r="C2908" t="s">
        <v>3292</v>
      </c>
      <c r="D2908" t="s">
        <v>4000</v>
      </c>
      <c r="E2908" t="s">
        <v>2285</v>
      </c>
      <c r="F2908" t="s">
        <v>813</v>
      </c>
      <c r="G2908">
        <v>6790</v>
      </c>
      <c r="H2908" s="35">
        <f t="shared" si="45"/>
        <v>2.1053489450301079E-5</v>
      </c>
      <c r="I2908" s="23">
        <f>H2908*'POTW Flow Rate'!C$11</f>
        <v>217.44128118228755</v>
      </c>
      <c r="J2908" s="12" t="s">
        <v>4627</v>
      </c>
    </row>
    <row r="2909" spans="1:10">
      <c r="A2909" t="s">
        <v>944</v>
      </c>
      <c r="B2909" t="s">
        <v>811</v>
      </c>
      <c r="C2909" t="s">
        <v>3294</v>
      </c>
      <c r="D2909" t="s">
        <v>2998</v>
      </c>
      <c r="E2909" t="s">
        <v>2285</v>
      </c>
      <c r="F2909" t="s">
        <v>813</v>
      </c>
      <c r="G2909">
        <v>11767</v>
      </c>
      <c r="H2909" s="35">
        <f t="shared" si="45"/>
        <v>3.6485480171088777E-5</v>
      </c>
      <c r="I2909" s="23">
        <f>H2909*'POTW Flow Rate'!C$11</f>
        <v>376.82349862621174</v>
      </c>
      <c r="J2909" s="12" t="s">
        <v>4627</v>
      </c>
    </row>
    <row r="2910" spans="1:10">
      <c r="A2910" t="s">
        <v>945</v>
      </c>
      <c r="B2910" t="s">
        <v>811</v>
      </c>
      <c r="C2910" t="s">
        <v>2535</v>
      </c>
      <c r="D2910" t="s">
        <v>4647</v>
      </c>
      <c r="E2910" t="s">
        <v>2285</v>
      </c>
      <c r="F2910" t="s">
        <v>813</v>
      </c>
      <c r="G2910">
        <v>43452</v>
      </c>
      <c r="H2910" s="35">
        <f t="shared" si="45"/>
        <v>1.3472992983718448E-4</v>
      </c>
      <c r="I2910" s="23">
        <f>H2910*'POTW Flow Rate'!C$11</f>
        <v>1391.4961045556347</v>
      </c>
      <c r="J2910" s="12" t="s">
        <v>4627</v>
      </c>
    </row>
    <row r="2911" spans="1:10">
      <c r="A2911" t="s">
        <v>946</v>
      </c>
      <c r="B2911" t="s">
        <v>811</v>
      </c>
      <c r="C2911" t="s">
        <v>3298</v>
      </c>
      <c r="D2911" t="s">
        <v>3445</v>
      </c>
      <c r="E2911" t="s">
        <v>2285</v>
      </c>
      <c r="F2911" t="s">
        <v>813</v>
      </c>
      <c r="G2911">
        <v>38987</v>
      </c>
      <c r="H2911" s="35">
        <f t="shared" si="45"/>
        <v>1.2088547764342978E-4</v>
      </c>
      <c r="I2911" s="23">
        <f>H2911*'POTW Flow Rate'!C$11</f>
        <v>1248.5100485204484</v>
      </c>
      <c r="J2911" s="12" t="s">
        <v>4627</v>
      </c>
    </row>
    <row r="2912" spans="1:10">
      <c r="A2912" t="s">
        <v>947</v>
      </c>
      <c r="B2912" t="s">
        <v>811</v>
      </c>
      <c r="C2912" t="s">
        <v>3304</v>
      </c>
      <c r="D2912" t="s">
        <v>2478</v>
      </c>
      <c r="E2912" t="s">
        <v>2285</v>
      </c>
      <c r="F2912" t="s">
        <v>813</v>
      </c>
      <c r="G2912">
        <v>54729</v>
      </c>
      <c r="H2912" s="35">
        <f t="shared" si="45"/>
        <v>1.6969608602732369E-4</v>
      </c>
      <c r="I2912" s="23">
        <f>H2912*'POTW Flow Rate'!C$11</f>
        <v>1752.6279643336402</v>
      </c>
      <c r="J2912" s="12" t="s">
        <v>4627</v>
      </c>
    </row>
    <row r="2913" spans="1:10">
      <c r="A2913" t="s">
        <v>948</v>
      </c>
      <c r="B2913" t="s">
        <v>811</v>
      </c>
      <c r="C2913" t="s">
        <v>3307</v>
      </c>
      <c r="D2913" t="s">
        <v>4506</v>
      </c>
      <c r="E2913" t="s">
        <v>2285</v>
      </c>
      <c r="F2913" t="s">
        <v>813</v>
      </c>
      <c r="G2913">
        <v>17477</v>
      </c>
      <c r="H2913" s="35">
        <f t="shared" si="45"/>
        <v>5.4190255540929598E-5</v>
      </c>
      <c r="I2913" s="23">
        <f>H2913*'POTW Flow Rate'!C$11</f>
        <v>559.67912683694249</v>
      </c>
      <c r="J2913" s="12" t="s">
        <v>4627</v>
      </c>
    </row>
    <row r="2914" spans="1:10">
      <c r="A2914" t="s">
        <v>949</v>
      </c>
      <c r="B2914" t="s">
        <v>811</v>
      </c>
      <c r="C2914" t="s">
        <v>3309</v>
      </c>
      <c r="D2914" t="s">
        <v>724</v>
      </c>
      <c r="E2914" t="s">
        <v>2285</v>
      </c>
      <c r="F2914" t="s">
        <v>813</v>
      </c>
      <c r="G2914">
        <v>39935</v>
      </c>
      <c r="H2914" s="35">
        <f t="shared" si="45"/>
        <v>1.2382490444738935E-4</v>
      </c>
      <c r="I2914" s="23">
        <f>H2914*'POTW Flow Rate'!C$11</f>
        <v>1278.868566128815</v>
      </c>
      <c r="J2914" s="12" t="s">
        <v>4627</v>
      </c>
    </row>
    <row r="2915" spans="1:10">
      <c r="A2915" t="s">
        <v>950</v>
      </c>
      <c r="B2915" t="s">
        <v>811</v>
      </c>
      <c r="C2915" t="s">
        <v>3311</v>
      </c>
      <c r="D2915" t="s">
        <v>951</v>
      </c>
      <c r="E2915" t="s">
        <v>2285</v>
      </c>
      <c r="F2915" t="s">
        <v>813</v>
      </c>
      <c r="G2915">
        <v>29121</v>
      </c>
      <c r="H2915" s="35">
        <f t="shared" si="45"/>
        <v>9.0294354386188187E-5</v>
      </c>
      <c r="I2915" s="23">
        <f>H2915*'POTW Flow Rate'!C$11</f>
        <v>932.56370387472703</v>
      </c>
      <c r="J2915" s="12" t="s">
        <v>4627</v>
      </c>
    </row>
    <row r="2916" spans="1:10">
      <c r="A2916" t="s">
        <v>952</v>
      </c>
      <c r="B2916" t="s">
        <v>811</v>
      </c>
      <c r="C2916" t="s">
        <v>3313</v>
      </c>
      <c r="D2916" t="s">
        <v>1838</v>
      </c>
      <c r="E2916" t="s">
        <v>2285</v>
      </c>
      <c r="F2916" t="s">
        <v>813</v>
      </c>
      <c r="G2916">
        <v>66342</v>
      </c>
      <c r="H2916" s="35">
        <f t="shared" si="45"/>
        <v>2.0570406437582831E-4</v>
      </c>
      <c r="I2916" s="23">
        <f>H2916*'POTW Flow Rate'!C$11</f>
        <v>2124.51980503613</v>
      </c>
      <c r="J2916" s="12" t="s">
        <v>4627</v>
      </c>
    </row>
    <row r="2917" spans="1:10">
      <c r="A2917" t="s">
        <v>953</v>
      </c>
      <c r="B2917" t="s">
        <v>811</v>
      </c>
      <c r="C2917" t="s">
        <v>1881</v>
      </c>
      <c r="D2917" t="s">
        <v>954</v>
      </c>
      <c r="E2917" t="s">
        <v>2285</v>
      </c>
      <c r="F2917" t="s">
        <v>813</v>
      </c>
      <c r="G2917">
        <v>150575</v>
      </c>
      <c r="H2917" s="35">
        <f t="shared" si="45"/>
        <v>4.6688205802342933E-4</v>
      </c>
      <c r="I2917" s="23">
        <f>H2917*'POTW Flow Rate'!C$11</f>
        <v>4821.9765705482987</v>
      </c>
      <c r="J2917" s="12" t="s">
        <v>4627</v>
      </c>
    </row>
    <row r="2918" spans="1:10">
      <c r="A2918" t="s">
        <v>955</v>
      </c>
      <c r="B2918" t="s">
        <v>811</v>
      </c>
      <c r="C2918" t="s">
        <v>956</v>
      </c>
      <c r="D2918" t="s">
        <v>1889</v>
      </c>
      <c r="E2918" t="s">
        <v>2285</v>
      </c>
      <c r="F2918" t="s">
        <v>813</v>
      </c>
      <c r="G2918">
        <v>17184</v>
      </c>
      <c r="H2918" s="35">
        <f t="shared" si="45"/>
        <v>5.3281761813545475E-5</v>
      </c>
      <c r="I2918" s="23">
        <f>H2918*'POTW Flow Rate'!C$11</f>
        <v>550.29616728077019</v>
      </c>
      <c r="J2918" s="12" t="s">
        <v>4627</v>
      </c>
    </row>
    <row r="2919" spans="1:10">
      <c r="A2919" t="s">
        <v>957</v>
      </c>
      <c r="B2919" t="s">
        <v>811</v>
      </c>
      <c r="C2919" t="s">
        <v>958</v>
      </c>
      <c r="D2919" t="s">
        <v>4827</v>
      </c>
      <c r="E2919" t="s">
        <v>2285</v>
      </c>
      <c r="F2919" t="s">
        <v>813</v>
      </c>
      <c r="G2919">
        <v>6603</v>
      </c>
      <c r="H2919" s="35">
        <f t="shared" si="45"/>
        <v>2.0473665808591757E-5</v>
      </c>
      <c r="I2919" s="23">
        <f>H2919*'POTW Flow Rate'!C$11</f>
        <v>211.45283941776802</v>
      </c>
      <c r="J2919" s="12" t="s">
        <v>4627</v>
      </c>
    </row>
    <row r="2920" spans="1:10">
      <c r="A2920" t="s">
        <v>959</v>
      </c>
      <c r="B2920" t="s">
        <v>811</v>
      </c>
      <c r="C2920" t="s">
        <v>960</v>
      </c>
      <c r="D2920" t="s">
        <v>961</v>
      </c>
      <c r="E2920" t="s">
        <v>2285</v>
      </c>
      <c r="F2920" t="s">
        <v>813</v>
      </c>
      <c r="G2920">
        <v>45593</v>
      </c>
      <c r="H2920" s="35">
        <f t="shared" si="45"/>
        <v>1.4136844543557837E-4</v>
      </c>
      <c r="I2920" s="23">
        <f>H2920*'POTW Flow Rate'!C$11</f>
        <v>1460.0589591964708</v>
      </c>
      <c r="J2920" s="12" t="s">
        <v>4627</v>
      </c>
    </row>
    <row r="2921" spans="1:10">
      <c r="A2921" t="s">
        <v>962</v>
      </c>
      <c r="B2921" t="s">
        <v>811</v>
      </c>
      <c r="C2921" t="s">
        <v>963</v>
      </c>
      <c r="D2921" t="s">
        <v>964</v>
      </c>
      <c r="E2921" t="s">
        <v>2285</v>
      </c>
      <c r="F2921" t="s">
        <v>813</v>
      </c>
      <c r="G2921">
        <v>233371</v>
      </c>
      <c r="H2921" s="35">
        <f t="shared" si="45"/>
        <v>7.2360440154730678E-4</v>
      </c>
      <c r="I2921" s="23">
        <f>H2921*'POTW Flow Rate'!C$11</f>
        <v>7473.4152033566461</v>
      </c>
      <c r="J2921" s="12" t="s">
        <v>4627</v>
      </c>
    </row>
    <row r="2922" spans="1:10">
      <c r="A2922" t="s">
        <v>965</v>
      </c>
      <c r="B2922" t="s">
        <v>811</v>
      </c>
      <c r="C2922" t="s">
        <v>966</v>
      </c>
      <c r="D2922" t="s">
        <v>967</v>
      </c>
      <c r="E2922" t="s">
        <v>2285</v>
      </c>
      <c r="F2922" t="s">
        <v>813</v>
      </c>
      <c r="G2922">
        <v>17731</v>
      </c>
      <c r="H2922" s="35">
        <f t="shared" si="45"/>
        <v>5.497782348207488E-5</v>
      </c>
      <c r="I2922" s="23">
        <f>H2922*'POTW Flow Rate'!C$11</f>
        <v>567.81316003580866</v>
      </c>
      <c r="J2922" s="12" t="s">
        <v>4627</v>
      </c>
    </row>
    <row r="2923" spans="1:10">
      <c r="A2923" t="s">
        <v>968</v>
      </c>
      <c r="B2923" t="s">
        <v>811</v>
      </c>
      <c r="C2923" t="s">
        <v>969</v>
      </c>
      <c r="D2923" t="s">
        <v>2343</v>
      </c>
      <c r="E2923" t="s">
        <v>2285</v>
      </c>
      <c r="F2923" t="s">
        <v>813</v>
      </c>
      <c r="G2923">
        <v>5802</v>
      </c>
      <c r="H2923" s="35">
        <f t="shared" si="45"/>
        <v>1.7990036198917066E-5</v>
      </c>
      <c r="I2923" s="23">
        <f>H2923*'POTW Flow Rate'!C$11</f>
        <v>185.8018134638634</v>
      </c>
      <c r="J2923" s="12" t="s">
        <v>4627</v>
      </c>
    </row>
    <row r="2924" spans="1:10">
      <c r="A2924" t="s">
        <v>970</v>
      </c>
      <c r="B2924" t="s">
        <v>811</v>
      </c>
      <c r="C2924" t="s">
        <v>971</v>
      </c>
      <c r="D2924" t="s">
        <v>972</v>
      </c>
      <c r="E2924" t="s">
        <v>2285</v>
      </c>
      <c r="F2924" t="s">
        <v>813</v>
      </c>
      <c r="G2924">
        <v>42444</v>
      </c>
      <c r="H2924" s="35">
        <f t="shared" si="45"/>
        <v>1.3160446336208824E-4</v>
      </c>
      <c r="I2924" s="23">
        <f>H2924*'POTW Flow Rate'!C$11</f>
        <v>1359.2161617821819</v>
      </c>
      <c r="J2924" s="12" t="s">
        <v>4627</v>
      </c>
    </row>
    <row r="2925" spans="1:10">
      <c r="A2925" t="s">
        <v>973</v>
      </c>
      <c r="B2925" t="s">
        <v>811</v>
      </c>
      <c r="C2925" t="s">
        <v>974</v>
      </c>
      <c r="D2925" t="s">
        <v>975</v>
      </c>
      <c r="E2925" t="s">
        <v>2285</v>
      </c>
      <c r="F2925" t="s">
        <v>813</v>
      </c>
      <c r="G2925">
        <v>5462</v>
      </c>
      <c r="H2925" s="35">
        <f t="shared" si="45"/>
        <v>1.6935811395809204E-5</v>
      </c>
      <c r="I2925" s="23">
        <f>H2925*'POTW Flow Rate'!C$11</f>
        <v>174.9137375283733</v>
      </c>
      <c r="J2925" s="12" t="s">
        <v>4627</v>
      </c>
    </row>
    <row r="2926" spans="1:10">
      <c r="A2926" t="s">
        <v>976</v>
      </c>
      <c r="B2926" t="s">
        <v>811</v>
      </c>
      <c r="C2926" t="s">
        <v>977</v>
      </c>
      <c r="D2926" t="s">
        <v>856</v>
      </c>
      <c r="E2926" t="s">
        <v>2285</v>
      </c>
      <c r="F2926" t="s">
        <v>813</v>
      </c>
      <c r="G2926">
        <v>24483</v>
      </c>
      <c r="H2926" s="35">
        <f t="shared" si="45"/>
        <v>7.5913487807322737E-5</v>
      </c>
      <c r="I2926" s="23">
        <f>H2926*'POTW Flow Rate'!C$11</f>
        <v>784.03753861354153</v>
      </c>
      <c r="J2926" s="12" t="s">
        <v>4627</v>
      </c>
    </row>
    <row r="2927" spans="1:10">
      <c r="A2927" t="s">
        <v>978</v>
      </c>
      <c r="B2927" t="s">
        <v>811</v>
      </c>
      <c r="C2927" t="s">
        <v>979</v>
      </c>
      <c r="D2927" t="s">
        <v>980</v>
      </c>
      <c r="E2927" t="s">
        <v>2285</v>
      </c>
      <c r="F2927" t="s">
        <v>813</v>
      </c>
      <c r="G2927">
        <v>13601</v>
      </c>
      <c r="H2927" s="35">
        <f t="shared" si="45"/>
        <v>4.2172092785499995E-5</v>
      </c>
      <c r="I2927" s="23">
        <f>H2927*'POTW Flow Rate'!C$11</f>
        <v>435.55506117235535</v>
      </c>
      <c r="J2927" s="12" t="s">
        <v>4627</v>
      </c>
    </row>
    <row r="2928" spans="1:10">
      <c r="A2928" t="s">
        <v>981</v>
      </c>
      <c r="B2928" t="s">
        <v>811</v>
      </c>
      <c r="C2928" t="s">
        <v>982</v>
      </c>
      <c r="D2928" t="s">
        <v>2373</v>
      </c>
      <c r="E2928" t="s">
        <v>2285</v>
      </c>
      <c r="F2928" t="s">
        <v>813</v>
      </c>
      <c r="G2928">
        <v>8526</v>
      </c>
      <c r="H2928" s="35">
        <f t="shared" si="45"/>
        <v>2.6436237268522388E-5</v>
      </c>
      <c r="I2928" s="23">
        <f>H2928*'POTW Flow Rate'!C$11</f>
        <v>273.03451595878994</v>
      </c>
      <c r="J2928" s="12" t="s">
        <v>4627</v>
      </c>
    </row>
    <row r="2929" spans="1:10">
      <c r="A2929" t="s">
        <v>983</v>
      </c>
      <c r="B2929" t="s">
        <v>811</v>
      </c>
      <c r="C2929" t="s">
        <v>984</v>
      </c>
      <c r="D2929" t="s">
        <v>985</v>
      </c>
      <c r="E2929" t="s">
        <v>2285</v>
      </c>
      <c r="F2929" t="s">
        <v>813</v>
      </c>
      <c r="G2929">
        <v>28350</v>
      </c>
      <c r="H2929" s="35">
        <f t="shared" si="45"/>
        <v>8.7903744612081834E-5</v>
      </c>
      <c r="I2929" s="23">
        <f>H2929*'POTW Flow Rate'!C$11</f>
        <v>907.87339050336561</v>
      </c>
      <c r="J2929" s="12" t="s">
        <v>4627</v>
      </c>
    </row>
    <row r="2930" spans="1:10">
      <c r="A2930" t="s">
        <v>986</v>
      </c>
      <c r="B2930" t="s">
        <v>811</v>
      </c>
      <c r="C2930" t="s">
        <v>987</v>
      </c>
      <c r="D2930" t="s">
        <v>988</v>
      </c>
      <c r="E2930" t="s">
        <v>2285</v>
      </c>
      <c r="F2930" t="s">
        <v>813</v>
      </c>
      <c r="G2930">
        <v>7014</v>
      </c>
      <c r="H2930" s="35">
        <f t="shared" si="45"/>
        <v>2.1748037555878023E-5</v>
      </c>
      <c r="I2930" s="23">
        <f>H2930*'POTW Flow Rate'!C$11</f>
        <v>224.61460179861047</v>
      </c>
      <c r="J2930" s="12" t="s">
        <v>4627</v>
      </c>
    </row>
    <row r="2931" spans="1:10">
      <c r="A2931" t="s">
        <v>989</v>
      </c>
      <c r="B2931" t="s">
        <v>811</v>
      </c>
      <c r="C2931" t="s">
        <v>990</v>
      </c>
      <c r="D2931" t="s">
        <v>5570</v>
      </c>
      <c r="E2931" t="s">
        <v>2285</v>
      </c>
      <c r="F2931" t="s">
        <v>813</v>
      </c>
      <c r="G2931">
        <v>136879</v>
      </c>
      <c r="H2931" s="35">
        <f t="shared" si="45"/>
        <v>4.2441540242529625E-4</v>
      </c>
      <c r="I2931" s="23">
        <f>H2931*'POTW Flow Rate'!C$11</f>
        <v>4383.3792528645563</v>
      </c>
      <c r="J2931" s="12" t="s">
        <v>4627</v>
      </c>
    </row>
    <row r="2932" spans="1:10">
      <c r="A2932" t="s">
        <v>991</v>
      </c>
      <c r="B2932" t="s">
        <v>811</v>
      </c>
      <c r="C2932" t="s">
        <v>992</v>
      </c>
      <c r="D2932" t="s">
        <v>993</v>
      </c>
      <c r="E2932" t="s">
        <v>2285</v>
      </c>
      <c r="F2932" t="s">
        <v>813</v>
      </c>
      <c r="G2932">
        <v>52478</v>
      </c>
      <c r="H2932" s="35">
        <f t="shared" si="45"/>
        <v>1.6271649769851254E-4</v>
      </c>
      <c r="I2932" s="23">
        <f>H2932*'POTW Flow Rate'!C$11</f>
        <v>1680.5424968901455</v>
      </c>
      <c r="J2932" s="12" t="s">
        <v>4627</v>
      </c>
    </row>
    <row r="2933" spans="1:10">
      <c r="A2933" t="s">
        <v>994</v>
      </c>
      <c r="B2933" t="s">
        <v>811</v>
      </c>
      <c r="C2933" t="s">
        <v>995</v>
      </c>
      <c r="D2933" t="s">
        <v>996</v>
      </c>
      <c r="E2933" t="s">
        <v>2285</v>
      </c>
      <c r="F2933" t="s">
        <v>813</v>
      </c>
      <c r="G2933">
        <v>22196</v>
      </c>
      <c r="H2933" s="35">
        <f t="shared" si="45"/>
        <v>6.8822275675829576E-5</v>
      </c>
      <c r="I2933" s="23">
        <f>H2933*'POTW Flow Rate'!C$11</f>
        <v>710.79921607099493</v>
      </c>
      <c r="J2933" s="12" t="s">
        <v>4627</v>
      </c>
    </row>
    <row r="2934" spans="1:10">
      <c r="A2934" t="s">
        <v>997</v>
      </c>
      <c r="B2934" t="s">
        <v>811</v>
      </c>
      <c r="C2934" t="s">
        <v>998</v>
      </c>
      <c r="D2934" t="s">
        <v>5580</v>
      </c>
      <c r="E2934" t="s">
        <v>2285</v>
      </c>
      <c r="F2934" t="s">
        <v>813</v>
      </c>
      <c r="G2934">
        <v>7311</v>
      </c>
      <c r="H2934" s="35">
        <f t="shared" si="45"/>
        <v>2.2668933928004594E-5</v>
      </c>
      <c r="I2934" s="23">
        <f>H2934*'POTW Flow Rate'!C$11</f>
        <v>234.12565636578856</v>
      </c>
      <c r="J2934" s="12" t="s">
        <v>4627</v>
      </c>
    </row>
    <row r="2935" spans="1:10">
      <c r="A2935" t="s">
        <v>999</v>
      </c>
      <c r="B2935" t="s">
        <v>811</v>
      </c>
      <c r="C2935" t="s">
        <v>1000</v>
      </c>
      <c r="D2935" t="s">
        <v>1001</v>
      </c>
      <c r="E2935" t="s">
        <v>2285</v>
      </c>
      <c r="F2935" t="s">
        <v>813</v>
      </c>
      <c r="G2935">
        <v>79047</v>
      </c>
      <c r="H2935" s="35">
        <f t="shared" si="45"/>
        <v>2.4509796473902055E-4</v>
      </c>
      <c r="I2935" s="23">
        <f>H2935*'POTW Flow Rate'!C$11</f>
        <v>2531.3815837431939</v>
      </c>
      <c r="J2935" s="12" t="s">
        <v>4627</v>
      </c>
    </row>
    <row r="2936" spans="1:10">
      <c r="A2936" t="s">
        <v>1002</v>
      </c>
      <c r="B2936" t="s">
        <v>811</v>
      </c>
      <c r="C2936" t="s">
        <v>1003</v>
      </c>
      <c r="D2936" t="s">
        <v>1004</v>
      </c>
      <c r="E2936" t="s">
        <v>2285</v>
      </c>
      <c r="F2936" t="s">
        <v>813</v>
      </c>
      <c r="G2936">
        <v>42081</v>
      </c>
      <c r="H2936" s="35">
        <f t="shared" si="45"/>
        <v>1.3047892335171131E-4</v>
      </c>
      <c r="I2936" s="23">
        <f>H2936*'POTW Flow Rate'!C$11</f>
        <v>1347.5915395334084</v>
      </c>
      <c r="J2936" s="12" t="s">
        <v>4627</v>
      </c>
    </row>
    <row r="2937" spans="1:10">
      <c r="A2937" t="s">
        <v>1005</v>
      </c>
      <c r="B2937" t="s">
        <v>811</v>
      </c>
      <c r="C2937" t="s">
        <v>1006</v>
      </c>
      <c r="D2937" t="s">
        <v>1007</v>
      </c>
      <c r="E2937" t="s">
        <v>2285</v>
      </c>
      <c r="F2937" t="s">
        <v>813</v>
      </c>
      <c r="G2937">
        <v>15174</v>
      </c>
      <c r="H2937" s="35">
        <f t="shared" si="45"/>
        <v>4.7049432830466655E-5</v>
      </c>
      <c r="I2937" s="23">
        <f>H2937*'POTW Flow Rate'!C$11</f>
        <v>485.92842425037281</v>
      </c>
      <c r="J2937" s="12" t="s">
        <v>4627</v>
      </c>
    </row>
    <row r="2938" spans="1:10">
      <c r="A2938" t="s">
        <v>1008</v>
      </c>
      <c r="B2938" t="s">
        <v>811</v>
      </c>
      <c r="C2938" t="s">
        <v>1009</v>
      </c>
      <c r="D2938" t="s">
        <v>1010</v>
      </c>
      <c r="E2938" t="s">
        <v>2285</v>
      </c>
      <c r="F2938" t="s">
        <v>813</v>
      </c>
      <c r="G2938">
        <v>13711</v>
      </c>
      <c r="H2938" s="35">
        <f t="shared" si="45"/>
        <v>4.2513165515917247E-5</v>
      </c>
      <c r="I2938" s="23">
        <f>H2938*'POTW Flow Rate'!C$11</f>
        <v>439.07767397501397</v>
      </c>
      <c r="J2938" s="12" t="s">
        <v>4627</v>
      </c>
    </row>
    <row r="2939" spans="1:10">
      <c r="A2939" t="s">
        <v>1011</v>
      </c>
      <c r="B2939" t="s">
        <v>811</v>
      </c>
      <c r="C2939" t="s">
        <v>1012</v>
      </c>
      <c r="D2939" t="s">
        <v>1013</v>
      </c>
      <c r="E2939" t="s">
        <v>2285</v>
      </c>
      <c r="F2939" t="s">
        <v>813</v>
      </c>
      <c r="G2939">
        <v>182965</v>
      </c>
      <c r="H2939" s="35">
        <f t="shared" si="45"/>
        <v>5.67312473825381E-4</v>
      </c>
      <c r="I2939" s="23">
        <f>H2939*'POTW Flow Rate'!C$11</f>
        <v>5859.2259221674876</v>
      </c>
      <c r="J2939" s="12" t="s">
        <v>4627</v>
      </c>
    </row>
    <row r="2940" spans="1:10">
      <c r="A2940" t="s">
        <v>1014</v>
      </c>
      <c r="B2940" t="s">
        <v>811</v>
      </c>
      <c r="C2940" t="s">
        <v>1015</v>
      </c>
      <c r="D2940" t="s">
        <v>1903</v>
      </c>
      <c r="E2940" t="s">
        <v>2285</v>
      </c>
      <c r="F2940" t="s">
        <v>813</v>
      </c>
      <c r="G2940">
        <v>245428</v>
      </c>
      <c r="H2940" s="35">
        <f t="shared" si="45"/>
        <v>7.6098907346222285E-4</v>
      </c>
      <c r="I2940" s="23">
        <f>H2940*'POTW Flow Rate'!C$11</f>
        <v>7859.5255902807758</v>
      </c>
      <c r="J2940" s="12" t="s">
        <v>4627</v>
      </c>
    </row>
    <row r="2941" spans="1:10">
      <c r="A2941" t="s">
        <v>1016</v>
      </c>
      <c r="B2941" t="s">
        <v>811</v>
      </c>
      <c r="C2941" t="s">
        <v>1017</v>
      </c>
      <c r="D2941" t="s">
        <v>5085</v>
      </c>
      <c r="E2941" t="s">
        <v>2285</v>
      </c>
      <c r="F2941" t="s">
        <v>813</v>
      </c>
      <c r="G2941">
        <v>4031</v>
      </c>
      <c r="H2941" s="35">
        <f t="shared" si="45"/>
        <v>1.2498765239199361E-5</v>
      </c>
      <c r="I2941" s="23">
        <f>H2941*'POTW Flow Rate'!C$11</f>
        <v>129.08774734106058</v>
      </c>
      <c r="J2941" s="12" t="s">
        <v>4627</v>
      </c>
    </row>
    <row r="2942" spans="1:10">
      <c r="A2942" t="s">
        <v>1018</v>
      </c>
      <c r="B2942" t="s">
        <v>811</v>
      </c>
      <c r="C2942" t="s">
        <v>1019</v>
      </c>
      <c r="D2942" t="s">
        <v>1020</v>
      </c>
      <c r="E2942" t="s">
        <v>2285</v>
      </c>
      <c r="F2942" t="s">
        <v>813</v>
      </c>
      <c r="G2942">
        <v>32701</v>
      </c>
      <c r="H2942" s="35">
        <f t="shared" si="45"/>
        <v>1.0139472143067682E-4</v>
      </c>
      <c r="I2942" s="23">
        <f>H2942*'POTW Flow Rate'!C$11</f>
        <v>1047.2087387248873</v>
      </c>
      <c r="J2942" s="12" t="s">
        <v>4627</v>
      </c>
    </row>
    <row r="2943" spans="1:10">
      <c r="A2943" t="s">
        <v>1021</v>
      </c>
      <c r="B2943" t="s">
        <v>811</v>
      </c>
      <c r="C2943" t="s">
        <v>1022</v>
      </c>
      <c r="D2943" t="s">
        <v>1023</v>
      </c>
      <c r="E2943" t="s">
        <v>2285</v>
      </c>
      <c r="F2943" t="s">
        <v>813</v>
      </c>
      <c r="G2943">
        <v>12048</v>
      </c>
      <c r="H2943" s="35">
        <f t="shared" si="45"/>
        <v>3.7356765964245569E-5</v>
      </c>
      <c r="I2943" s="23">
        <f>H2943*'POTW Flow Rate'!C$11</f>
        <v>385.82217314936679</v>
      </c>
      <c r="J2943" s="12" t="s">
        <v>4627</v>
      </c>
    </row>
    <row r="2944" spans="1:10">
      <c r="A2944" t="s">
        <v>1024</v>
      </c>
      <c r="B2944" t="s">
        <v>811</v>
      </c>
      <c r="C2944" t="s">
        <v>1025</v>
      </c>
      <c r="D2944" t="s">
        <v>1026</v>
      </c>
      <c r="E2944" t="s">
        <v>2285</v>
      </c>
      <c r="F2944" t="s">
        <v>813</v>
      </c>
      <c r="G2944">
        <v>96004</v>
      </c>
      <c r="H2944" s="35">
        <f t="shared" si="45"/>
        <v>2.9767587646343223E-4</v>
      </c>
      <c r="I2944" s="23">
        <f>H2944*'POTW Flow Rate'!C$11</f>
        <v>3074.4083591493863</v>
      </c>
      <c r="J2944" s="12" t="s">
        <v>4627</v>
      </c>
    </row>
    <row r="2945" spans="1:10">
      <c r="A2945" t="s">
        <v>1027</v>
      </c>
      <c r="B2945" t="s">
        <v>811</v>
      </c>
      <c r="C2945" t="s">
        <v>1028</v>
      </c>
      <c r="D2945" t="s">
        <v>1029</v>
      </c>
      <c r="E2945" t="s">
        <v>2285</v>
      </c>
      <c r="F2945" t="s">
        <v>813</v>
      </c>
      <c r="G2945">
        <v>17646</v>
      </c>
      <c r="H2945" s="35">
        <f t="shared" si="45"/>
        <v>5.4714267281297916E-5</v>
      </c>
      <c r="I2945" s="23">
        <f>H2945*'POTW Flow Rate'!C$11</f>
        <v>565.09114105193612</v>
      </c>
      <c r="J2945" s="12" t="s">
        <v>4627</v>
      </c>
    </row>
    <row r="2946" spans="1:10">
      <c r="A2946" t="s">
        <v>1030</v>
      </c>
      <c r="B2946" t="s">
        <v>811</v>
      </c>
      <c r="C2946" t="s">
        <v>1031</v>
      </c>
      <c r="D2946" t="s">
        <v>3368</v>
      </c>
      <c r="E2946" t="s">
        <v>2285</v>
      </c>
      <c r="F2946" t="s">
        <v>813</v>
      </c>
      <c r="G2946">
        <v>217853</v>
      </c>
      <c r="H2946" s="35">
        <f t="shared" si="45"/>
        <v>6.7548834126898987E-4</v>
      </c>
      <c r="I2946" s="23">
        <f>H2946*'POTW Flow Rate'!C$11</f>
        <v>6976.4706081597778</v>
      </c>
      <c r="J2946" s="12" t="s">
        <v>4627</v>
      </c>
    </row>
    <row r="2947" spans="1:10">
      <c r="A2947" t="s">
        <v>1032</v>
      </c>
      <c r="B2947" t="s">
        <v>811</v>
      </c>
      <c r="C2947" t="s">
        <v>1033</v>
      </c>
      <c r="D2947" t="s">
        <v>928</v>
      </c>
      <c r="E2947" t="s">
        <v>2285</v>
      </c>
      <c r="F2947" t="s">
        <v>813</v>
      </c>
      <c r="G2947">
        <v>99428</v>
      </c>
      <c r="H2947" s="35">
        <f t="shared" ref="H2947:H3010" si="46">G2947/G$3226</f>
        <v>3.0829254036296552E-4</v>
      </c>
      <c r="I2947" s="23">
        <f>H2947*'POTW Flow Rate'!C$11</f>
        <v>3184.0576885703226</v>
      </c>
      <c r="J2947" s="12" t="s">
        <v>4627</v>
      </c>
    </row>
    <row r="2948" spans="1:10">
      <c r="A2948" t="s">
        <v>1034</v>
      </c>
      <c r="B2948" t="s">
        <v>811</v>
      </c>
      <c r="C2948" t="s">
        <v>1035</v>
      </c>
      <c r="D2948" t="s">
        <v>3697</v>
      </c>
      <c r="E2948" t="s">
        <v>2285</v>
      </c>
      <c r="F2948" t="s">
        <v>813</v>
      </c>
      <c r="G2948">
        <v>25483</v>
      </c>
      <c r="H2948" s="35">
        <f t="shared" si="46"/>
        <v>7.9014148992934079E-5</v>
      </c>
      <c r="I2948" s="23">
        <f>H2948*'POTW Flow Rate'!C$11</f>
        <v>816.06129136498294</v>
      </c>
      <c r="J2948" s="12" t="s">
        <v>4627</v>
      </c>
    </row>
    <row r="2949" spans="1:10">
      <c r="A2949" t="s">
        <v>1036</v>
      </c>
      <c r="B2949" t="s">
        <v>811</v>
      </c>
      <c r="C2949" t="s">
        <v>1037</v>
      </c>
      <c r="D2949" t="s">
        <v>1038</v>
      </c>
      <c r="E2949" t="s">
        <v>2285</v>
      </c>
      <c r="F2949" t="s">
        <v>813</v>
      </c>
      <c r="G2949">
        <v>24538</v>
      </c>
      <c r="H2949" s="35">
        <f t="shared" si="46"/>
        <v>7.6084024172531353E-5</v>
      </c>
      <c r="I2949" s="23">
        <f>H2949*'POTW Flow Rate'!C$11</f>
        <v>785.79884501487072</v>
      </c>
      <c r="J2949" s="12" t="s">
        <v>4627</v>
      </c>
    </row>
    <row r="2950" spans="1:10">
      <c r="A2950" t="s">
        <v>1039</v>
      </c>
      <c r="B2950" t="s">
        <v>811</v>
      </c>
      <c r="C2950" t="s">
        <v>1040</v>
      </c>
      <c r="D2950" t="s">
        <v>1906</v>
      </c>
      <c r="E2950" t="s">
        <v>2285</v>
      </c>
      <c r="F2950" t="s">
        <v>813</v>
      </c>
      <c r="G2950">
        <v>86806</v>
      </c>
      <c r="H2950" s="35">
        <f t="shared" si="46"/>
        <v>2.6915599487817901E-4</v>
      </c>
      <c r="I2950" s="23">
        <f>H2950*'POTW Flow Rate'!C$11</f>
        <v>2779.853881341628</v>
      </c>
      <c r="J2950" s="12" t="s">
        <v>4627</v>
      </c>
    </row>
    <row r="2951" spans="1:10">
      <c r="A2951" t="s">
        <v>1041</v>
      </c>
      <c r="B2951" t="s">
        <v>811</v>
      </c>
      <c r="C2951" t="s">
        <v>1042</v>
      </c>
      <c r="D2951" t="s">
        <v>1043</v>
      </c>
      <c r="E2951" t="s">
        <v>2285</v>
      </c>
      <c r="F2951" t="s">
        <v>813</v>
      </c>
      <c r="G2951">
        <v>450980</v>
      </c>
      <c r="H2951" s="35">
        <f t="shared" si="46"/>
        <v>1.3983361814870075E-3</v>
      </c>
      <c r="I2951" s="23">
        <f>H2951*'POTW Flow Rate'!C$11</f>
        <v>14442.072015845073</v>
      </c>
      <c r="J2951" s="12" t="s">
        <v>4627</v>
      </c>
    </row>
    <row r="2952" spans="1:10">
      <c r="A2952" t="s">
        <v>1044</v>
      </c>
      <c r="B2952" t="s">
        <v>811</v>
      </c>
      <c r="C2952" t="s">
        <v>1045</v>
      </c>
      <c r="D2952" t="s">
        <v>1046</v>
      </c>
      <c r="E2952" t="s">
        <v>2285</v>
      </c>
      <c r="F2952" t="s">
        <v>813</v>
      </c>
      <c r="G2952">
        <v>21366</v>
      </c>
      <c r="H2952" s="35">
        <f t="shared" si="46"/>
        <v>6.6248726891772149E-5</v>
      </c>
      <c r="I2952" s="23">
        <f>H2952*'POTW Flow Rate'!C$11</f>
        <v>684.21950128729839</v>
      </c>
      <c r="J2952" s="12" t="s">
        <v>4627</v>
      </c>
    </row>
    <row r="2953" spans="1:10">
      <c r="A2953" t="s">
        <v>1047</v>
      </c>
      <c r="B2953" t="s">
        <v>811</v>
      </c>
      <c r="C2953" t="s">
        <v>1048</v>
      </c>
      <c r="D2953" t="s">
        <v>1</v>
      </c>
      <c r="E2953" t="s">
        <v>2285</v>
      </c>
      <c r="F2953" t="s">
        <v>813</v>
      </c>
      <c r="G2953">
        <v>14691</v>
      </c>
      <c r="H2953" s="35">
        <f t="shared" si="46"/>
        <v>4.555181347781637E-5</v>
      </c>
      <c r="I2953" s="23">
        <f>H2953*'POTW Flow Rate'!C$11</f>
        <v>470.46095167142659</v>
      </c>
      <c r="J2953" s="12" t="s">
        <v>4627</v>
      </c>
    </row>
    <row r="2954" spans="1:10">
      <c r="A2954" t="s">
        <v>1049</v>
      </c>
      <c r="B2954" t="s">
        <v>811</v>
      </c>
      <c r="C2954" t="s">
        <v>1050</v>
      </c>
      <c r="D2954" t="s">
        <v>1051</v>
      </c>
      <c r="E2954" t="s">
        <v>2285</v>
      </c>
      <c r="F2954" t="s">
        <v>813</v>
      </c>
      <c r="G2954">
        <v>27543</v>
      </c>
      <c r="H2954" s="35">
        <f t="shared" si="46"/>
        <v>8.5401511035293473E-5</v>
      </c>
      <c r="I2954" s="23">
        <f>H2954*'POTW Flow Rate'!C$11</f>
        <v>882.03022203295245</v>
      </c>
      <c r="J2954" s="12" t="s">
        <v>4627</v>
      </c>
    </row>
    <row r="2955" spans="1:10">
      <c r="A2955" t="s">
        <v>1052</v>
      </c>
      <c r="B2955" t="s">
        <v>1053</v>
      </c>
      <c r="C2955" t="s">
        <v>2283</v>
      </c>
      <c r="D2955" t="s">
        <v>2853</v>
      </c>
      <c r="E2955" t="s">
        <v>2285</v>
      </c>
      <c r="F2955" t="s">
        <v>1054</v>
      </c>
      <c r="G2955">
        <v>19179</v>
      </c>
      <c r="H2955" s="35">
        <f t="shared" si="46"/>
        <v>5.9467580878840117E-5</v>
      </c>
      <c r="I2955" s="23">
        <f>H2955*'POTW Flow Rate'!C$11</f>
        <v>614.18355401989584</v>
      </c>
      <c r="J2955" s="12" t="s">
        <v>4627</v>
      </c>
    </row>
    <row r="2956" spans="1:10">
      <c r="A2956" t="s">
        <v>1055</v>
      </c>
      <c r="B2956" t="s">
        <v>1053</v>
      </c>
      <c r="C2956" t="s">
        <v>2288</v>
      </c>
      <c r="D2956" t="s">
        <v>1056</v>
      </c>
      <c r="E2956" t="s">
        <v>2285</v>
      </c>
      <c r="F2956" t="s">
        <v>1054</v>
      </c>
      <c r="G2956">
        <v>22189</v>
      </c>
      <c r="H2956" s="35">
        <f t="shared" si="46"/>
        <v>6.8800571047530285E-5</v>
      </c>
      <c r="I2956" s="23">
        <f>H2956*'POTW Flow Rate'!C$11</f>
        <v>710.57504980173474</v>
      </c>
      <c r="J2956" s="12" t="s">
        <v>4627</v>
      </c>
    </row>
    <row r="2957" spans="1:10">
      <c r="A2957" t="s">
        <v>1057</v>
      </c>
      <c r="B2957" t="s">
        <v>1053</v>
      </c>
      <c r="C2957" t="s">
        <v>2291</v>
      </c>
      <c r="D2957" t="s">
        <v>2601</v>
      </c>
      <c r="E2957" t="s">
        <v>2285</v>
      </c>
      <c r="F2957" t="s">
        <v>1054</v>
      </c>
      <c r="G2957">
        <v>186486</v>
      </c>
      <c r="H2957" s="35">
        <f t="shared" si="46"/>
        <v>5.7822990185991854E-4</v>
      </c>
      <c r="I2957" s="23">
        <f>H2957*'POTW Flow Rate'!C$11</f>
        <v>5971.9815556053127</v>
      </c>
      <c r="J2957" s="12" t="s">
        <v>4627</v>
      </c>
    </row>
    <row r="2958" spans="1:10">
      <c r="A2958" t="s">
        <v>1058</v>
      </c>
      <c r="B2958" t="s">
        <v>1053</v>
      </c>
      <c r="C2958" t="s">
        <v>2294</v>
      </c>
      <c r="D2958" t="s">
        <v>1059</v>
      </c>
      <c r="E2958" t="s">
        <v>2285</v>
      </c>
      <c r="F2958" t="s">
        <v>1054</v>
      </c>
      <c r="G2958">
        <v>74588</v>
      </c>
      <c r="H2958" s="35">
        <f t="shared" si="46"/>
        <v>2.3127211651237953E-4</v>
      </c>
      <c r="I2958" s="23">
        <f>H2958*'POTW Flow Rate'!C$11</f>
        <v>2388.5876702245164</v>
      </c>
      <c r="J2958" s="12" t="s">
        <v>4627</v>
      </c>
    </row>
    <row r="2959" spans="1:10">
      <c r="A2959" t="s">
        <v>1060</v>
      </c>
      <c r="B2959" t="s">
        <v>1053</v>
      </c>
      <c r="C2959" t="s">
        <v>2297</v>
      </c>
      <c r="D2959" t="s">
        <v>1061</v>
      </c>
      <c r="E2959" t="s">
        <v>2285</v>
      </c>
      <c r="F2959" t="s">
        <v>1054</v>
      </c>
      <c r="G2959">
        <v>72715</v>
      </c>
      <c r="H2959" s="35">
        <f t="shared" si="46"/>
        <v>2.2546457811172945E-4</v>
      </c>
      <c r="I2959" s="23">
        <f>H2959*'POTW Flow Rate'!C$11</f>
        <v>2328.607181321066</v>
      </c>
      <c r="J2959" s="12" t="s">
        <v>4627</v>
      </c>
    </row>
    <row r="2960" spans="1:10">
      <c r="A2960" t="s">
        <v>1062</v>
      </c>
      <c r="B2960" t="s">
        <v>1053</v>
      </c>
      <c r="C2960" t="s">
        <v>2300</v>
      </c>
      <c r="D2960" t="s">
        <v>2612</v>
      </c>
      <c r="E2960" t="s">
        <v>2285</v>
      </c>
      <c r="F2960" t="s">
        <v>1054</v>
      </c>
      <c r="G2960">
        <v>451008</v>
      </c>
      <c r="H2960" s="35">
        <f t="shared" si="46"/>
        <v>1.3984230000002047E-3</v>
      </c>
      <c r="I2960" s="23">
        <f>H2960*'POTW Flow Rate'!C$11</f>
        <v>14442.968680922115</v>
      </c>
      <c r="J2960" s="12" t="s">
        <v>4627</v>
      </c>
    </row>
    <row r="2961" spans="1:10">
      <c r="A2961" t="s">
        <v>1063</v>
      </c>
      <c r="B2961" t="s">
        <v>1053</v>
      </c>
      <c r="C2961" t="s">
        <v>2303</v>
      </c>
      <c r="D2961" t="s">
        <v>2618</v>
      </c>
      <c r="E2961" t="s">
        <v>2285</v>
      </c>
      <c r="F2961" t="s">
        <v>1054</v>
      </c>
      <c r="G2961">
        <v>3985</v>
      </c>
      <c r="H2961" s="35">
        <f t="shared" si="46"/>
        <v>1.2356134824661238E-5</v>
      </c>
      <c r="I2961" s="23">
        <f>H2961*'POTW Flow Rate'!C$11</f>
        <v>127.61465471449425</v>
      </c>
      <c r="J2961" s="12" t="s">
        <v>4627</v>
      </c>
    </row>
    <row r="2962" spans="1:10">
      <c r="A2962" t="s">
        <v>1064</v>
      </c>
      <c r="B2962" t="s">
        <v>1053</v>
      </c>
      <c r="C2962" t="s">
        <v>2306</v>
      </c>
      <c r="D2962" t="s">
        <v>1065</v>
      </c>
      <c r="E2962" t="s">
        <v>2285</v>
      </c>
      <c r="F2962" t="s">
        <v>1054</v>
      </c>
      <c r="G2962">
        <v>102133</v>
      </c>
      <c r="H2962" s="35">
        <f t="shared" si="46"/>
        <v>3.1667982887004421E-4</v>
      </c>
      <c r="I2962" s="23">
        <f>H2962*'POTW Flow Rate'!C$11</f>
        <v>3270.6819397629715</v>
      </c>
      <c r="J2962" s="12" t="s">
        <v>4627</v>
      </c>
    </row>
    <row r="2963" spans="1:10">
      <c r="A2963" t="s">
        <v>1066</v>
      </c>
      <c r="B2963" t="s">
        <v>1053</v>
      </c>
      <c r="C2963" t="s">
        <v>2309</v>
      </c>
      <c r="D2963" t="s">
        <v>2891</v>
      </c>
      <c r="E2963" t="s">
        <v>2285</v>
      </c>
      <c r="F2963" t="s">
        <v>1054</v>
      </c>
      <c r="G2963">
        <v>39804</v>
      </c>
      <c r="H2963" s="35">
        <f t="shared" si="46"/>
        <v>1.2341871783207425E-4</v>
      </c>
      <c r="I2963" s="23">
        <f>H2963*'POTW Flow Rate'!C$11</f>
        <v>1274.673454518376</v>
      </c>
      <c r="J2963" s="12" t="s">
        <v>4627</v>
      </c>
    </row>
    <row r="2964" spans="1:10">
      <c r="A2964" t="s">
        <v>1067</v>
      </c>
      <c r="B2964" t="s">
        <v>1053</v>
      </c>
      <c r="C2964" t="s">
        <v>2312</v>
      </c>
      <c r="D2964" t="s">
        <v>1068</v>
      </c>
      <c r="E2964" t="s">
        <v>2285</v>
      </c>
      <c r="F2964" t="s">
        <v>1054</v>
      </c>
      <c r="G2964">
        <v>7667</v>
      </c>
      <c r="H2964" s="35">
        <f t="shared" si="46"/>
        <v>2.3772769310082237E-5</v>
      </c>
      <c r="I2964" s="23">
        <f>H2964*'POTW Flow Rate'!C$11</f>
        <v>245.52611234530175</v>
      </c>
      <c r="J2964" s="12" t="s">
        <v>4627</v>
      </c>
    </row>
    <row r="2965" spans="1:10">
      <c r="A2965" t="s">
        <v>1069</v>
      </c>
      <c r="B2965" t="s">
        <v>1053</v>
      </c>
      <c r="C2965" t="s">
        <v>2315</v>
      </c>
      <c r="D2965" t="s">
        <v>2373</v>
      </c>
      <c r="E2965" t="s">
        <v>2285</v>
      </c>
      <c r="F2965" t="s">
        <v>1054</v>
      </c>
      <c r="G2965">
        <v>87809</v>
      </c>
      <c r="H2965" s="35">
        <f t="shared" si="46"/>
        <v>2.7226595804734723E-4</v>
      </c>
      <c r="I2965" s="23">
        <f>H2965*'POTW Flow Rate'!C$11</f>
        <v>2811.973705351324</v>
      </c>
      <c r="J2965" s="12" t="s">
        <v>4627</v>
      </c>
    </row>
    <row r="2966" spans="1:10">
      <c r="A2966" t="s">
        <v>1070</v>
      </c>
      <c r="B2966" t="s">
        <v>1053</v>
      </c>
      <c r="C2966" t="s">
        <v>2318</v>
      </c>
      <c r="D2966" t="s">
        <v>2901</v>
      </c>
      <c r="E2966" t="s">
        <v>2285</v>
      </c>
      <c r="F2966" t="s">
        <v>1054</v>
      </c>
      <c r="G2966">
        <v>2215</v>
      </c>
      <c r="H2966" s="35">
        <f t="shared" si="46"/>
        <v>6.867964526129145E-6</v>
      </c>
      <c r="I2966" s="23">
        <f>H2966*'POTW Flow Rate'!C$11</f>
        <v>70.932612344442859</v>
      </c>
      <c r="J2966" s="12" t="s">
        <v>4627</v>
      </c>
    </row>
    <row r="2967" spans="1:10">
      <c r="A2967" t="s">
        <v>1071</v>
      </c>
      <c r="B2967" t="s">
        <v>1053</v>
      </c>
      <c r="C2967" t="s">
        <v>2321</v>
      </c>
      <c r="D2967" t="s">
        <v>2642</v>
      </c>
      <c r="E2967" t="s">
        <v>2285</v>
      </c>
      <c r="F2967" t="s">
        <v>1054</v>
      </c>
      <c r="G2967">
        <v>93147</v>
      </c>
      <c r="H2967" s="35">
        <f t="shared" si="46"/>
        <v>2.8881728745614062E-4</v>
      </c>
      <c r="I2967" s="23">
        <f>H2967*'POTW Flow Rate'!C$11</f>
        <v>2982.9164975385183</v>
      </c>
      <c r="J2967" s="12" t="s">
        <v>4627</v>
      </c>
    </row>
    <row r="2968" spans="1:10">
      <c r="A2968" t="s">
        <v>1072</v>
      </c>
      <c r="B2968" t="s">
        <v>1053</v>
      </c>
      <c r="C2968" t="s">
        <v>2324</v>
      </c>
      <c r="D2968" t="s">
        <v>1073</v>
      </c>
      <c r="E2968" t="s">
        <v>2285</v>
      </c>
      <c r="F2968" t="s">
        <v>1054</v>
      </c>
      <c r="G2968">
        <v>70818</v>
      </c>
      <c r="H2968" s="35">
        <f t="shared" si="46"/>
        <v>2.1958262384262473E-4</v>
      </c>
      <c r="I2968" s="23">
        <f>H2968*'POTW Flow Rate'!C$11</f>
        <v>2267.8581223515821</v>
      </c>
      <c r="J2968" s="12" t="s">
        <v>4627</v>
      </c>
    </row>
    <row r="2969" spans="1:10">
      <c r="A2969" t="s">
        <v>1074</v>
      </c>
      <c r="B2969" t="s">
        <v>1053</v>
      </c>
      <c r="C2969" t="s">
        <v>2327</v>
      </c>
      <c r="D2969" t="s">
        <v>1075</v>
      </c>
      <c r="E2969" t="s">
        <v>2285</v>
      </c>
      <c r="F2969" t="s">
        <v>1054</v>
      </c>
      <c r="G2969">
        <v>79275</v>
      </c>
      <c r="H2969" s="35">
        <f t="shared" si="46"/>
        <v>2.4580491548933996E-4</v>
      </c>
      <c r="I2969" s="23">
        <f>H2969*'POTW Flow Rate'!C$11</f>
        <v>2538.6829993705228</v>
      </c>
      <c r="J2969" s="12" t="s">
        <v>4627</v>
      </c>
    </row>
    <row r="2970" spans="1:10">
      <c r="A2970" t="s">
        <v>1076</v>
      </c>
      <c r="B2970" t="s">
        <v>1053</v>
      </c>
      <c r="C2970" t="s">
        <v>2330</v>
      </c>
      <c r="D2970" t="s">
        <v>2394</v>
      </c>
      <c r="E2970" t="s">
        <v>2285</v>
      </c>
      <c r="F2970" t="s">
        <v>1054</v>
      </c>
      <c r="G2970">
        <v>30228</v>
      </c>
      <c r="H2970" s="35">
        <f t="shared" si="46"/>
        <v>9.3726786318659955E-5</v>
      </c>
      <c r="I2970" s="23">
        <f>H2970*'POTW Flow Rate'!C$11</f>
        <v>968.01399817057279</v>
      </c>
      <c r="J2970" s="12" t="s">
        <v>4627</v>
      </c>
    </row>
    <row r="2971" spans="1:10">
      <c r="A2971" t="s">
        <v>1077</v>
      </c>
      <c r="B2971" t="s">
        <v>1053</v>
      </c>
      <c r="C2971" t="s">
        <v>2333</v>
      </c>
      <c r="D2971" t="s">
        <v>451</v>
      </c>
      <c r="E2971" t="s">
        <v>2285</v>
      </c>
      <c r="F2971" t="s">
        <v>1054</v>
      </c>
      <c r="G2971">
        <v>2079967</v>
      </c>
      <c r="H2971" s="35">
        <f t="shared" si="46"/>
        <v>6.4492729442524868E-3</v>
      </c>
      <c r="I2971" s="23">
        <f>H2971*'POTW Flow Rate'!C$11</f>
        <v>66608.348939157455</v>
      </c>
      <c r="J2971" s="12" t="s">
        <v>4627</v>
      </c>
    </row>
    <row r="2972" spans="1:10">
      <c r="A2972" t="s">
        <v>1078</v>
      </c>
      <c r="B2972" t="s">
        <v>1053</v>
      </c>
      <c r="C2972" t="s">
        <v>2336</v>
      </c>
      <c r="D2972" t="s">
        <v>1079</v>
      </c>
      <c r="E2972" t="s">
        <v>2285</v>
      </c>
      <c r="F2972" t="s">
        <v>1054</v>
      </c>
      <c r="G2972">
        <v>254183</v>
      </c>
      <c r="H2972" s="35">
        <f t="shared" si="46"/>
        <v>7.8813536214225024E-4</v>
      </c>
      <c r="I2972" s="23">
        <f>H2972*'POTW Flow Rate'!C$11</f>
        <v>8139.8935456196459</v>
      </c>
      <c r="J2972" s="12" t="s">
        <v>4627</v>
      </c>
    </row>
    <row r="2973" spans="1:10">
      <c r="A2973" t="s">
        <v>1080</v>
      </c>
      <c r="B2973" t="s">
        <v>1053</v>
      </c>
      <c r="C2973" t="s">
        <v>2339</v>
      </c>
      <c r="D2973" t="s">
        <v>1081</v>
      </c>
      <c r="E2973" t="s">
        <v>2285</v>
      </c>
      <c r="F2973" t="s">
        <v>1054</v>
      </c>
      <c r="G2973">
        <v>42522</v>
      </c>
      <c r="H2973" s="35">
        <f t="shared" si="46"/>
        <v>1.3184631493456592E-4</v>
      </c>
      <c r="I2973" s="23">
        <f>H2973*'POTW Flow Rate'!C$11</f>
        <v>1361.7140144967941</v>
      </c>
      <c r="J2973" s="12" t="s">
        <v>4627</v>
      </c>
    </row>
    <row r="2974" spans="1:10">
      <c r="A2974" t="s">
        <v>1082</v>
      </c>
      <c r="B2974" t="s">
        <v>1053</v>
      </c>
      <c r="C2974" t="s">
        <v>2342</v>
      </c>
      <c r="D2974" t="s">
        <v>1083</v>
      </c>
      <c r="E2974" t="s">
        <v>2285</v>
      </c>
      <c r="F2974" t="s">
        <v>1054</v>
      </c>
      <c r="G2974">
        <v>20861</v>
      </c>
      <c r="H2974" s="35">
        <f t="shared" si="46"/>
        <v>6.4682892993038417E-5</v>
      </c>
      <c r="I2974" s="23">
        <f>H2974*'POTW Flow Rate'!C$11</f>
        <v>668.04750614782051</v>
      </c>
      <c r="J2974" s="12" t="s">
        <v>4627</v>
      </c>
    </row>
    <row r="2975" spans="1:10">
      <c r="A2975" t="s">
        <v>1084</v>
      </c>
      <c r="B2975" t="s">
        <v>1053</v>
      </c>
      <c r="C2975" t="s">
        <v>2345</v>
      </c>
      <c r="D2975" t="s">
        <v>1731</v>
      </c>
      <c r="E2975" t="s">
        <v>2285</v>
      </c>
      <c r="F2975" t="s">
        <v>1054</v>
      </c>
      <c r="G2975">
        <v>75128</v>
      </c>
      <c r="H2975" s="35">
        <f t="shared" si="46"/>
        <v>2.3294647355260966E-4</v>
      </c>
      <c r="I2975" s="23">
        <f>H2975*'POTW Flow Rate'!C$11</f>
        <v>2405.8804967102947</v>
      </c>
      <c r="J2975" s="12" t="s">
        <v>4627</v>
      </c>
    </row>
    <row r="2976" spans="1:10">
      <c r="A2976" t="s">
        <v>1085</v>
      </c>
      <c r="B2976" t="s">
        <v>1053</v>
      </c>
      <c r="C2976" t="s">
        <v>2348</v>
      </c>
      <c r="D2976" t="s">
        <v>2664</v>
      </c>
      <c r="E2976" t="s">
        <v>2285</v>
      </c>
      <c r="F2976" t="s">
        <v>1054</v>
      </c>
      <c r="G2976">
        <v>10250</v>
      </c>
      <c r="H2976" s="35">
        <f t="shared" si="46"/>
        <v>3.1781777152516358E-5</v>
      </c>
      <c r="I2976" s="23">
        <f>H2976*'POTW Flow Rate'!C$11</f>
        <v>328.24346570227505</v>
      </c>
      <c r="J2976" s="12" t="s">
        <v>4627</v>
      </c>
    </row>
    <row r="2977" spans="1:10">
      <c r="A2977" t="s">
        <v>1086</v>
      </c>
      <c r="B2977" t="s">
        <v>1053</v>
      </c>
      <c r="C2977" t="s">
        <v>2351</v>
      </c>
      <c r="D2977" t="s">
        <v>4592</v>
      </c>
      <c r="E2977" t="s">
        <v>2285</v>
      </c>
      <c r="F2977" t="s">
        <v>1054</v>
      </c>
      <c r="G2977">
        <v>60711</v>
      </c>
      <c r="H2977" s="35">
        <f t="shared" si="46"/>
        <v>1.882442412396508E-4</v>
      </c>
      <c r="I2977" s="23">
        <f>H2977*'POTW Flow Rate'!C$11</f>
        <v>1944.1940532927631</v>
      </c>
      <c r="J2977" s="12" t="s">
        <v>4627</v>
      </c>
    </row>
    <row r="2978" spans="1:10">
      <c r="A2978" t="s">
        <v>1087</v>
      </c>
      <c r="B2978" t="s">
        <v>1053</v>
      </c>
      <c r="C2978" t="s">
        <v>2354</v>
      </c>
      <c r="D2978" t="s">
        <v>1088</v>
      </c>
      <c r="E2978" t="s">
        <v>2285</v>
      </c>
      <c r="F2978" t="s">
        <v>1054</v>
      </c>
      <c r="G2978">
        <v>41290</v>
      </c>
      <c r="H2978" s="35">
        <f t="shared" si="46"/>
        <v>1.2802630035389271E-4</v>
      </c>
      <c r="I2978" s="23">
        <f>H2978*'POTW Flow Rate'!C$11</f>
        <v>1322.2607511070182</v>
      </c>
      <c r="J2978" s="12" t="s">
        <v>4627</v>
      </c>
    </row>
    <row r="2979" spans="1:10">
      <c r="A2979" t="s">
        <v>1089</v>
      </c>
      <c r="B2979" t="s">
        <v>1053</v>
      </c>
      <c r="C2979" t="s">
        <v>2357</v>
      </c>
      <c r="D2979" t="s">
        <v>1090</v>
      </c>
      <c r="E2979" t="s">
        <v>2285</v>
      </c>
      <c r="F2979" t="s">
        <v>1054</v>
      </c>
      <c r="G2979">
        <v>20561</v>
      </c>
      <c r="H2979" s="35">
        <f t="shared" si="46"/>
        <v>6.375269463735501E-5</v>
      </c>
      <c r="I2979" s="23">
        <f>H2979*'POTW Flow Rate'!C$11</f>
        <v>658.44038032238802</v>
      </c>
      <c r="J2979" s="12" t="s">
        <v>4627</v>
      </c>
    </row>
    <row r="2980" spans="1:10">
      <c r="A2980" t="s">
        <v>1091</v>
      </c>
      <c r="B2980" t="s">
        <v>1053</v>
      </c>
      <c r="C2980" t="s">
        <v>2360</v>
      </c>
      <c r="D2980" t="s">
        <v>1092</v>
      </c>
      <c r="E2980" t="s">
        <v>2285</v>
      </c>
      <c r="F2980" t="s">
        <v>1054</v>
      </c>
      <c r="G2980">
        <v>12985</v>
      </c>
      <c r="H2980" s="35">
        <f t="shared" si="46"/>
        <v>4.0262085495163407E-5</v>
      </c>
      <c r="I2980" s="23">
        <f>H2980*'POTW Flow Rate'!C$11</f>
        <v>415.82842947746747</v>
      </c>
      <c r="J2980" s="12" t="s">
        <v>4627</v>
      </c>
    </row>
    <row r="2981" spans="1:10">
      <c r="A2981" t="s">
        <v>1093</v>
      </c>
      <c r="B2981" t="s">
        <v>1053</v>
      </c>
      <c r="C2981" t="s">
        <v>2363</v>
      </c>
      <c r="D2981" t="s">
        <v>3349</v>
      </c>
      <c r="E2981" t="s">
        <v>2285</v>
      </c>
      <c r="F2981" t="s">
        <v>1054</v>
      </c>
      <c r="G2981">
        <v>831928</v>
      </c>
      <c r="H2981" s="35">
        <f t="shared" si="46"/>
        <v>2.5795268588232807E-3</v>
      </c>
      <c r="I2981" s="23">
        <f>H2981*'POTW Flow Rate'!C$11</f>
        <v>26641.456579001195</v>
      </c>
      <c r="J2981" s="12" t="s">
        <v>4627</v>
      </c>
    </row>
    <row r="2982" spans="1:10">
      <c r="A2982" t="s">
        <v>1094</v>
      </c>
      <c r="B2982" t="s">
        <v>1053</v>
      </c>
      <c r="C2982" t="s">
        <v>2366</v>
      </c>
      <c r="D2982" t="s">
        <v>2960</v>
      </c>
      <c r="E2982" t="s">
        <v>2285</v>
      </c>
      <c r="F2982" t="s">
        <v>1054</v>
      </c>
      <c r="G2982">
        <v>16015</v>
      </c>
      <c r="H2982" s="35">
        <f t="shared" si="46"/>
        <v>4.9657088887565801E-5</v>
      </c>
      <c r="I2982" s="23">
        <f>H2982*'POTW Flow Rate'!C$11</f>
        <v>512.86040031433515</v>
      </c>
      <c r="J2982" s="12" t="s">
        <v>4627</v>
      </c>
    </row>
    <row r="2983" spans="1:10">
      <c r="A2983" t="s">
        <v>1095</v>
      </c>
      <c r="B2983" t="s">
        <v>1053</v>
      </c>
      <c r="C2983" t="s">
        <v>2369</v>
      </c>
      <c r="D2983" t="s">
        <v>1096</v>
      </c>
      <c r="E2983" t="s">
        <v>2285</v>
      </c>
      <c r="F2983" t="s">
        <v>1054</v>
      </c>
      <c r="G2983">
        <v>120365</v>
      </c>
      <c r="H2983" s="35">
        <f t="shared" si="46"/>
        <v>3.732110836061104E-4</v>
      </c>
      <c r="I2983" s="23">
        <f>H2983*'POTW Flow Rate'!C$11</f>
        <v>3854.5389999272525</v>
      </c>
      <c r="J2983" s="12" t="s">
        <v>4627</v>
      </c>
    </row>
    <row r="2984" spans="1:10">
      <c r="A2984" t="s">
        <v>1097</v>
      </c>
      <c r="B2984" t="s">
        <v>1053</v>
      </c>
      <c r="C2984" t="s">
        <v>2372</v>
      </c>
      <c r="D2984" t="s">
        <v>1098</v>
      </c>
      <c r="E2984" t="s">
        <v>2285</v>
      </c>
      <c r="F2984" t="s">
        <v>1054</v>
      </c>
      <c r="G2984">
        <v>11340</v>
      </c>
      <c r="H2984" s="35">
        <f t="shared" si="46"/>
        <v>3.5161497844832732E-5</v>
      </c>
      <c r="I2984" s="23">
        <f>H2984*'POTW Flow Rate'!C$11</f>
        <v>363.14935620134628</v>
      </c>
      <c r="J2984" s="12" t="s">
        <v>4627</v>
      </c>
    </row>
    <row r="2985" spans="1:10">
      <c r="A2985" t="s">
        <v>1099</v>
      </c>
      <c r="B2985" t="s">
        <v>1053</v>
      </c>
      <c r="C2985" t="s">
        <v>2375</v>
      </c>
      <c r="D2985" t="s">
        <v>1100</v>
      </c>
      <c r="E2985" t="s">
        <v>2285</v>
      </c>
      <c r="F2985" t="s">
        <v>1054</v>
      </c>
      <c r="G2985">
        <v>759583</v>
      </c>
      <c r="H2985" s="35">
        <f t="shared" si="46"/>
        <v>2.3552095253502278E-3</v>
      </c>
      <c r="I2985" s="23">
        <f>H2985*'POTW Flow Rate'!C$11</f>
        <v>24324.698186198166</v>
      </c>
      <c r="J2985" s="12" t="s">
        <v>4627</v>
      </c>
    </row>
    <row r="2986" spans="1:10">
      <c r="A2986" t="s">
        <v>1101</v>
      </c>
      <c r="B2986" t="s">
        <v>1053</v>
      </c>
      <c r="C2986" t="s">
        <v>2378</v>
      </c>
      <c r="D2986" t="s">
        <v>1102</v>
      </c>
      <c r="E2986" t="s">
        <v>2285</v>
      </c>
      <c r="F2986" t="s">
        <v>1054</v>
      </c>
      <c r="G2986">
        <v>484318</v>
      </c>
      <c r="H2986" s="35">
        <f t="shared" si="46"/>
        <v>1.5017060240929189E-3</v>
      </c>
      <c r="I2986" s="23">
        <f>H2986*'POTW Flow Rate'!C$11</f>
        <v>15509.67988507263</v>
      </c>
      <c r="J2986" s="12" t="s">
        <v>4627</v>
      </c>
    </row>
    <row r="2987" spans="1:10">
      <c r="A2987" t="s">
        <v>1103</v>
      </c>
      <c r="B2987" t="s">
        <v>1053</v>
      </c>
      <c r="C2987" t="s">
        <v>2381</v>
      </c>
      <c r="D2987" t="s">
        <v>5131</v>
      </c>
      <c r="E2987" t="s">
        <v>2285</v>
      </c>
      <c r="F2987" t="s">
        <v>1054</v>
      </c>
      <c r="G2987">
        <v>43650</v>
      </c>
      <c r="H2987" s="35">
        <f t="shared" si="46"/>
        <v>1.353438607519355E-4</v>
      </c>
      <c r="I2987" s="23">
        <f>H2987*'POTW Flow Rate'!C$11</f>
        <v>1397.8368076004199</v>
      </c>
      <c r="J2987" s="12" t="s">
        <v>4627</v>
      </c>
    </row>
    <row r="2988" spans="1:10">
      <c r="A2988" t="s">
        <v>1104</v>
      </c>
      <c r="B2988" t="s">
        <v>1053</v>
      </c>
      <c r="C2988" t="s">
        <v>2384</v>
      </c>
      <c r="D2988" t="s">
        <v>3612</v>
      </c>
      <c r="E2988" t="s">
        <v>2285</v>
      </c>
      <c r="F2988" t="s">
        <v>1054</v>
      </c>
      <c r="G2988">
        <v>265851</v>
      </c>
      <c r="H2988" s="35">
        <f t="shared" si="46"/>
        <v>8.2431387685596351E-4</v>
      </c>
      <c r="I2988" s="23">
        <f>H2988*'POTW Flow Rate'!C$11</f>
        <v>8513.5466927234647</v>
      </c>
      <c r="J2988" s="12" t="s">
        <v>4627</v>
      </c>
    </row>
    <row r="2989" spans="1:10">
      <c r="A2989" t="s">
        <v>1105</v>
      </c>
      <c r="B2989" t="s">
        <v>1053</v>
      </c>
      <c r="C2989" t="s">
        <v>2387</v>
      </c>
      <c r="D2989" t="s">
        <v>1106</v>
      </c>
      <c r="E2989" t="s">
        <v>2285</v>
      </c>
      <c r="F2989" t="s">
        <v>1054</v>
      </c>
      <c r="G2989">
        <v>4067</v>
      </c>
      <c r="H2989" s="35">
        <f t="shared" si="46"/>
        <v>1.2610389041881368E-5</v>
      </c>
      <c r="I2989" s="23">
        <f>H2989*'POTW Flow Rate'!C$11</f>
        <v>130.24060244011244</v>
      </c>
      <c r="J2989" s="12" t="s">
        <v>4627</v>
      </c>
    </row>
    <row r="2990" spans="1:10">
      <c r="A2990" t="s">
        <v>1107</v>
      </c>
      <c r="B2990" t="s">
        <v>1053</v>
      </c>
      <c r="C2990" t="s">
        <v>2390</v>
      </c>
      <c r="D2990" t="s">
        <v>1108</v>
      </c>
      <c r="E2990" t="s">
        <v>2285</v>
      </c>
      <c r="F2990" t="s">
        <v>1054</v>
      </c>
      <c r="G2990">
        <v>59844</v>
      </c>
      <c r="H2990" s="35">
        <f t="shared" si="46"/>
        <v>1.8555596799172574E-4</v>
      </c>
      <c r="I2990" s="23">
        <f>H2990*'POTW Flow Rate'!C$11</f>
        <v>1916.4294596572631</v>
      </c>
      <c r="J2990" s="12" t="s">
        <v>4627</v>
      </c>
    </row>
    <row r="2991" spans="1:10">
      <c r="A2991" t="s">
        <v>1109</v>
      </c>
      <c r="B2991" t="s">
        <v>1053</v>
      </c>
      <c r="C2991" t="s">
        <v>2393</v>
      </c>
      <c r="D2991" t="s">
        <v>1110</v>
      </c>
      <c r="E2991" t="s">
        <v>2285</v>
      </c>
      <c r="F2991" t="s">
        <v>1054</v>
      </c>
      <c r="G2991">
        <v>208351</v>
      </c>
      <c r="H2991" s="35">
        <f t="shared" si="46"/>
        <v>6.4602585868331081E-4</v>
      </c>
      <c r="I2991" s="23">
        <f>H2991*'POTW Flow Rate'!C$11</f>
        <v>6672.1809095155813</v>
      </c>
      <c r="J2991" s="12" t="s">
        <v>4627</v>
      </c>
    </row>
    <row r="2992" spans="1:10">
      <c r="A2992" t="s">
        <v>1111</v>
      </c>
      <c r="B2992" t="s">
        <v>1053</v>
      </c>
      <c r="C2992" t="s">
        <v>2396</v>
      </c>
      <c r="D2992" t="s">
        <v>1112</v>
      </c>
      <c r="E2992" t="s">
        <v>2285</v>
      </c>
      <c r="F2992" t="s">
        <v>1054</v>
      </c>
      <c r="G2992">
        <v>46827</v>
      </c>
      <c r="H2992" s="35">
        <f t="shared" si="46"/>
        <v>1.4519466133862277E-4</v>
      </c>
      <c r="I2992" s="23">
        <f>H2992*'POTW Flow Rate'!C$11</f>
        <v>1499.5762700917496</v>
      </c>
      <c r="J2992" s="12" t="s">
        <v>4627</v>
      </c>
    </row>
    <row r="2993" spans="1:10">
      <c r="A2993" t="s">
        <v>1113</v>
      </c>
      <c r="B2993" t="s">
        <v>1053</v>
      </c>
      <c r="C2993" t="s">
        <v>2399</v>
      </c>
      <c r="D2993" t="s">
        <v>1114</v>
      </c>
      <c r="E2993" t="s">
        <v>2285</v>
      </c>
      <c r="F2993" t="s">
        <v>1054</v>
      </c>
      <c r="G2993">
        <v>247687</v>
      </c>
      <c r="H2993" s="35">
        <f t="shared" si="46"/>
        <v>7.6799346708051892E-4</v>
      </c>
      <c r="I2993" s="23">
        <f>H2993*'POTW Flow Rate'!C$11</f>
        <v>7931.8672477462824</v>
      </c>
      <c r="J2993" s="12" t="s">
        <v>4627</v>
      </c>
    </row>
    <row r="2994" spans="1:10">
      <c r="A2994" t="s">
        <v>1115</v>
      </c>
      <c r="B2994" t="s">
        <v>1116</v>
      </c>
      <c r="C2994" t="s">
        <v>2283</v>
      </c>
      <c r="D2994" t="s">
        <v>2292</v>
      </c>
      <c r="E2994" t="s">
        <v>2285</v>
      </c>
      <c r="F2994" t="s">
        <v>1117</v>
      </c>
      <c r="G2994">
        <v>16766</v>
      </c>
      <c r="H2994" s="35">
        <f t="shared" si="46"/>
        <v>5.1985685437959929E-5</v>
      </c>
      <c r="I2994" s="23">
        <f>H2994*'POTW Flow Rate'!C$11</f>
        <v>536.91023863066766</v>
      </c>
      <c r="J2994" s="12" t="s">
        <v>4627</v>
      </c>
    </row>
    <row r="2995" spans="1:10">
      <c r="A2995" t="s">
        <v>1118</v>
      </c>
      <c r="B2995" t="s">
        <v>1116</v>
      </c>
      <c r="C2995" t="s">
        <v>2288</v>
      </c>
      <c r="D2995" t="s">
        <v>4533</v>
      </c>
      <c r="E2995" t="s">
        <v>2285</v>
      </c>
      <c r="F2995" t="s">
        <v>1117</v>
      </c>
      <c r="G2995">
        <v>110497</v>
      </c>
      <c r="H2995" s="35">
        <f t="shared" si="46"/>
        <v>3.4261375902649755E-4</v>
      </c>
      <c r="I2995" s="23">
        <f>H2995*'POTW Flow Rate'!C$11</f>
        <v>3538.5286077760279</v>
      </c>
      <c r="J2995" s="12" t="s">
        <v>4627</v>
      </c>
    </row>
    <row r="2996" spans="1:10">
      <c r="A2996" t="s">
        <v>1119</v>
      </c>
      <c r="B2996" t="s">
        <v>1116</v>
      </c>
      <c r="C2996" t="s">
        <v>2291</v>
      </c>
      <c r="D2996" t="s">
        <v>2603</v>
      </c>
      <c r="E2996" t="s">
        <v>2285</v>
      </c>
      <c r="F2996" t="s">
        <v>1117</v>
      </c>
      <c r="G2996">
        <v>23714</v>
      </c>
      <c r="H2996" s="35">
        <f t="shared" si="46"/>
        <v>7.3529079355587606E-5</v>
      </c>
      <c r="I2996" s="23">
        <f>H2996*'POTW Flow Rate'!C$11</f>
        <v>759.41127274768303</v>
      </c>
      <c r="J2996" s="12" t="s">
        <v>4627</v>
      </c>
    </row>
    <row r="2997" spans="1:10">
      <c r="A2997" t="s">
        <v>1120</v>
      </c>
      <c r="B2997" t="s">
        <v>1116</v>
      </c>
      <c r="C2997" t="s">
        <v>2294</v>
      </c>
      <c r="D2997" t="s">
        <v>1121</v>
      </c>
      <c r="E2997" t="s">
        <v>2285</v>
      </c>
      <c r="F2997" t="s">
        <v>1117</v>
      </c>
      <c r="G2997">
        <v>14463</v>
      </c>
      <c r="H2997" s="35">
        <f t="shared" si="46"/>
        <v>4.4844862727496985E-5</v>
      </c>
      <c r="I2997" s="23">
        <f>H2997*'POTW Flow Rate'!C$11</f>
        <v>463.15953604409799</v>
      </c>
      <c r="J2997" s="12" t="s">
        <v>4627</v>
      </c>
    </row>
    <row r="2998" spans="1:10">
      <c r="A2998" t="s">
        <v>1122</v>
      </c>
      <c r="B2998" t="s">
        <v>1116</v>
      </c>
      <c r="C2998" t="s">
        <v>2297</v>
      </c>
      <c r="D2998" t="s">
        <v>1123</v>
      </c>
      <c r="E2998" t="s">
        <v>2285</v>
      </c>
      <c r="F2998" t="s">
        <v>1117</v>
      </c>
      <c r="G2998">
        <v>23530</v>
      </c>
      <c r="H2998" s="35">
        <f t="shared" si="46"/>
        <v>7.295855769743511E-5</v>
      </c>
      <c r="I2998" s="23">
        <f>H2998*'POTW Flow Rate'!C$11</f>
        <v>753.51890224141766</v>
      </c>
      <c r="J2998" s="12" t="s">
        <v>4627</v>
      </c>
    </row>
    <row r="2999" spans="1:10">
      <c r="A2999" t="s">
        <v>1124</v>
      </c>
      <c r="B2999" t="s">
        <v>1116</v>
      </c>
      <c r="C2999" t="s">
        <v>2300</v>
      </c>
      <c r="D2999" t="s">
        <v>1125</v>
      </c>
      <c r="E2999" t="s">
        <v>2285</v>
      </c>
      <c r="F2999" t="s">
        <v>1117</v>
      </c>
      <c r="G2999">
        <v>97109</v>
      </c>
      <c r="H2999" s="35">
        <f t="shared" si="46"/>
        <v>3.011021070735328E-4</v>
      </c>
      <c r="I2999" s="23">
        <f>H2999*'POTW Flow Rate'!C$11</f>
        <v>3109.7946059397295</v>
      </c>
      <c r="J2999" s="12" t="s">
        <v>4627</v>
      </c>
    </row>
    <row r="3000" spans="1:10">
      <c r="A3000" t="s">
        <v>1126</v>
      </c>
      <c r="B3000" t="s">
        <v>1116</v>
      </c>
      <c r="C3000" t="s">
        <v>2303</v>
      </c>
      <c r="D3000" t="s">
        <v>2307</v>
      </c>
      <c r="E3000" t="s">
        <v>2285</v>
      </c>
      <c r="F3000" t="s">
        <v>1117</v>
      </c>
      <c r="G3000">
        <v>7513</v>
      </c>
      <c r="H3000" s="35">
        <f t="shared" si="46"/>
        <v>2.3295267487498087E-5</v>
      </c>
      <c r="I3000" s="23">
        <f>H3000*'POTW Flow Rate'!C$11</f>
        <v>240.59445442157974</v>
      </c>
      <c r="J3000" s="12" t="s">
        <v>4627</v>
      </c>
    </row>
    <row r="3001" spans="1:10">
      <c r="A3001" t="s">
        <v>1127</v>
      </c>
      <c r="B3001" t="s">
        <v>1116</v>
      </c>
      <c r="C3001" t="s">
        <v>2306</v>
      </c>
      <c r="D3001" t="s">
        <v>2325</v>
      </c>
      <c r="E3001" t="s">
        <v>2285</v>
      </c>
      <c r="F3001" t="s">
        <v>1117</v>
      </c>
      <c r="G3001">
        <v>8941</v>
      </c>
      <c r="H3001" s="35">
        <f t="shared" si="46"/>
        <v>2.7723011660551097E-5</v>
      </c>
      <c r="I3001" s="23">
        <f>H3001*'POTW Flow Rate'!C$11</f>
        <v>286.32437335063815</v>
      </c>
      <c r="J3001" s="12" t="s">
        <v>4627</v>
      </c>
    </row>
    <row r="3002" spans="1:10">
      <c r="A3002" t="s">
        <v>1128</v>
      </c>
      <c r="B3002" t="s">
        <v>1116</v>
      </c>
      <c r="C3002" t="s">
        <v>2309</v>
      </c>
      <c r="D3002" t="s">
        <v>1129</v>
      </c>
      <c r="E3002" t="s">
        <v>2285</v>
      </c>
      <c r="F3002" t="s">
        <v>1117</v>
      </c>
      <c r="G3002">
        <v>8391</v>
      </c>
      <c r="H3002" s="35">
        <f t="shared" si="46"/>
        <v>2.6017648008464855E-5</v>
      </c>
      <c r="I3002" s="23">
        <f>H3002*'POTW Flow Rate'!C$11</f>
        <v>268.71130933734537</v>
      </c>
      <c r="J3002" s="12" t="s">
        <v>4627</v>
      </c>
    </row>
    <row r="3003" spans="1:10">
      <c r="A3003" t="s">
        <v>1130</v>
      </c>
      <c r="B3003" t="s">
        <v>1116</v>
      </c>
      <c r="C3003" t="s">
        <v>2312</v>
      </c>
      <c r="D3003" t="s">
        <v>2370</v>
      </c>
      <c r="E3003" t="s">
        <v>2285</v>
      </c>
      <c r="F3003" t="s">
        <v>1117</v>
      </c>
      <c r="G3003">
        <v>45132</v>
      </c>
      <c r="H3003" s="35">
        <f t="shared" si="46"/>
        <v>1.3993904062901155E-4</v>
      </c>
      <c r="I3003" s="23">
        <f>H3003*'POTW Flow Rate'!C$11</f>
        <v>1445.2960091780565</v>
      </c>
      <c r="J3003" s="12" t="s">
        <v>4627</v>
      </c>
    </row>
    <row r="3004" spans="1:10">
      <c r="A3004" t="s">
        <v>1131</v>
      </c>
      <c r="B3004" t="s">
        <v>1116</v>
      </c>
      <c r="C3004" t="s">
        <v>2315</v>
      </c>
      <c r="D3004" t="s">
        <v>3228</v>
      </c>
      <c r="E3004" t="s">
        <v>2285</v>
      </c>
      <c r="F3004" t="s">
        <v>1117</v>
      </c>
      <c r="G3004">
        <v>8618</v>
      </c>
      <c r="H3004" s="35">
        <f t="shared" si="46"/>
        <v>2.6721498097598632E-5</v>
      </c>
      <c r="I3004" s="23">
        <f>H3004*'POTW Flow Rate'!C$11</f>
        <v>275.98070121192256</v>
      </c>
      <c r="J3004" s="12" t="s">
        <v>4627</v>
      </c>
    </row>
    <row r="3005" spans="1:10">
      <c r="A3005" t="s">
        <v>1132</v>
      </c>
      <c r="B3005" t="s">
        <v>1116</v>
      </c>
      <c r="C3005" t="s">
        <v>2318</v>
      </c>
      <c r="D3005" t="s">
        <v>2642</v>
      </c>
      <c r="E3005" t="s">
        <v>2285</v>
      </c>
      <c r="F3005" t="s">
        <v>1117</v>
      </c>
      <c r="G3005">
        <v>11687</v>
      </c>
      <c r="H3005" s="35">
        <f t="shared" si="46"/>
        <v>3.6237427276239874E-5</v>
      </c>
      <c r="I3005" s="23">
        <f>H3005*'POTW Flow Rate'!C$11</f>
        <v>374.26159840609648</v>
      </c>
      <c r="J3005" s="12" t="s">
        <v>4627</v>
      </c>
    </row>
    <row r="3006" spans="1:10">
      <c r="A3006" t="s">
        <v>1133</v>
      </c>
      <c r="B3006" t="s">
        <v>1116</v>
      </c>
      <c r="C3006" t="s">
        <v>2321</v>
      </c>
      <c r="D3006" t="s">
        <v>1134</v>
      </c>
      <c r="E3006" t="s">
        <v>2285</v>
      </c>
      <c r="F3006" t="s">
        <v>1117</v>
      </c>
      <c r="G3006">
        <v>35450</v>
      </c>
      <c r="H3006" s="35">
        <f t="shared" si="46"/>
        <v>1.0991843902992243E-4</v>
      </c>
      <c r="I3006" s="23">
        <f>H3006*'POTW Flow Rate'!C$11</f>
        <v>1135.2420350386001</v>
      </c>
      <c r="J3006" s="12" t="s">
        <v>4627</v>
      </c>
    </row>
    <row r="3007" spans="1:10">
      <c r="A3007" t="s">
        <v>1135</v>
      </c>
      <c r="B3007" t="s">
        <v>1116</v>
      </c>
      <c r="C3007" t="s">
        <v>2324</v>
      </c>
      <c r="D3007" t="s">
        <v>1898</v>
      </c>
      <c r="E3007" t="s">
        <v>2285</v>
      </c>
      <c r="F3007" t="s">
        <v>1117</v>
      </c>
      <c r="G3007">
        <v>23483</v>
      </c>
      <c r="H3007" s="35">
        <f t="shared" si="46"/>
        <v>7.2812826621711382E-5</v>
      </c>
      <c r="I3007" s="23">
        <f>H3007*'POTW Flow Rate'!C$11</f>
        <v>752.01378586210001</v>
      </c>
      <c r="J3007" s="12" t="s">
        <v>4627</v>
      </c>
    </row>
    <row r="3008" spans="1:10">
      <c r="A3008" t="s">
        <v>1136</v>
      </c>
      <c r="B3008" t="s">
        <v>1116</v>
      </c>
      <c r="C3008" t="s">
        <v>2327</v>
      </c>
      <c r="D3008" t="s">
        <v>3245</v>
      </c>
      <c r="E3008" t="s">
        <v>2285</v>
      </c>
      <c r="F3008" t="s">
        <v>1117</v>
      </c>
      <c r="G3008">
        <v>30112</v>
      </c>
      <c r="H3008" s="35">
        <f t="shared" si="46"/>
        <v>9.336710962112903E-5</v>
      </c>
      <c r="I3008" s="23">
        <f>H3008*'POTW Flow Rate'!C$11</f>
        <v>964.29924285140544</v>
      </c>
      <c r="J3008" s="12" t="s">
        <v>4627</v>
      </c>
    </row>
    <row r="3009" spans="1:10">
      <c r="A3009" t="s">
        <v>1137</v>
      </c>
      <c r="B3009" t="s">
        <v>1116</v>
      </c>
      <c r="C3009" t="s">
        <v>2330</v>
      </c>
      <c r="D3009" t="s">
        <v>1138</v>
      </c>
      <c r="E3009" t="s">
        <v>2285</v>
      </c>
      <c r="F3009" t="s">
        <v>1117</v>
      </c>
      <c r="G3009">
        <v>13923</v>
      </c>
      <c r="H3009" s="35">
        <f t="shared" si="46"/>
        <v>4.3170505687266856E-5</v>
      </c>
      <c r="I3009" s="23">
        <f>H3009*'POTW Flow Rate'!C$11</f>
        <v>445.8667095583196</v>
      </c>
      <c r="J3009" s="12" t="s">
        <v>4627</v>
      </c>
    </row>
    <row r="3010" spans="1:10">
      <c r="A3010" t="s">
        <v>1139</v>
      </c>
      <c r="B3010" t="s">
        <v>1116</v>
      </c>
      <c r="C3010" t="s">
        <v>2333</v>
      </c>
      <c r="D3010" t="s">
        <v>4712</v>
      </c>
      <c r="E3010" t="s">
        <v>2285</v>
      </c>
      <c r="F3010" t="s">
        <v>1117</v>
      </c>
      <c r="G3010">
        <v>68761</v>
      </c>
      <c r="H3010" s="35">
        <f t="shared" si="46"/>
        <v>2.1320456378382219E-4</v>
      </c>
      <c r="I3010" s="23">
        <f>H3010*'POTW Flow Rate'!C$11</f>
        <v>2201.9852629418669</v>
      </c>
      <c r="J3010" s="12" t="s">
        <v>4627</v>
      </c>
    </row>
    <row r="3011" spans="1:10">
      <c r="A3011" t="s">
        <v>1140</v>
      </c>
      <c r="B3011" t="s">
        <v>1116</v>
      </c>
      <c r="C3011" t="s">
        <v>2336</v>
      </c>
      <c r="D3011" t="s">
        <v>2391</v>
      </c>
      <c r="E3011" t="s">
        <v>2285</v>
      </c>
      <c r="F3011" t="s">
        <v>1117</v>
      </c>
      <c r="G3011">
        <v>29126</v>
      </c>
      <c r="H3011" s="35">
        <f t="shared" ref="H3011:H3074" si="47">G3011/G$3226</f>
        <v>9.0309857692116242E-5</v>
      </c>
      <c r="I3011" s="23">
        <f>H3011*'POTW Flow Rate'!C$11</f>
        <v>932.72382263848419</v>
      </c>
      <c r="J3011" s="12" t="s">
        <v>4627</v>
      </c>
    </row>
    <row r="3012" spans="1:10">
      <c r="A3012" t="s">
        <v>1141</v>
      </c>
      <c r="B3012" t="s">
        <v>1116</v>
      </c>
      <c r="C3012" t="s">
        <v>2339</v>
      </c>
      <c r="D3012" t="s">
        <v>2394</v>
      </c>
      <c r="E3012" t="s">
        <v>2285</v>
      </c>
      <c r="F3012" t="s">
        <v>1117</v>
      </c>
      <c r="G3012">
        <v>55713</v>
      </c>
      <c r="H3012" s="35">
        <f t="shared" si="47"/>
        <v>1.7274713663396524E-4</v>
      </c>
      <c r="I3012" s="23">
        <f>H3012*'POTW Flow Rate'!C$11</f>
        <v>1784.1393370410583</v>
      </c>
      <c r="J3012" s="12" t="s">
        <v>4627</v>
      </c>
    </row>
    <row r="3013" spans="1:10">
      <c r="A3013" t="s">
        <v>1142</v>
      </c>
      <c r="B3013" t="s">
        <v>1116</v>
      </c>
      <c r="C3013" t="s">
        <v>2342</v>
      </c>
      <c r="D3013" t="s">
        <v>1143</v>
      </c>
      <c r="E3013" t="s">
        <v>2285</v>
      </c>
      <c r="F3013" t="s">
        <v>1117</v>
      </c>
      <c r="G3013">
        <v>190223</v>
      </c>
      <c r="H3013" s="35">
        <f t="shared" si="47"/>
        <v>5.8981707271054816E-4</v>
      </c>
      <c r="I3013" s="23">
        <f>H3013*'POTW Flow Rate'!C$11</f>
        <v>6091.6543196374496</v>
      </c>
      <c r="J3013" s="12" t="s">
        <v>4627</v>
      </c>
    </row>
    <row r="3014" spans="1:10">
      <c r="A3014" t="s">
        <v>1144</v>
      </c>
      <c r="B3014" t="s">
        <v>1116</v>
      </c>
      <c r="C3014" t="s">
        <v>2345</v>
      </c>
      <c r="D3014" t="s">
        <v>1731</v>
      </c>
      <c r="E3014" t="s">
        <v>2285</v>
      </c>
      <c r="F3014" t="s">
        <v>1117</v>
      </c>
      <c r="G3014">
        <v>16414</v>
      </c>
      <c r="H3014" s="35">
        <f t="shared" si="47"/>
        <v>5.0894252700624732E-5</v>
      </c>
      <c r="I3014" s="23">
        <f>H3014*'POTW Flow Rate'!C$11</f>
        <v>525.63787766216024</v>
      </c>
      <c r="J3014" s="12" t="s">
        <v>4627</v>
      </c>
    </row>
    <row r="3015" spans="1:10">
      <c r="A3015" t="s">
        <v>1145</v>
      </c>
      <c r="B3015" t="s">
        <v>1116</v>
      </c>
      <c r="C3015" t="s">
        <v>2348</v>
      </c>
      <c r="D3015" t="s">
        <v>2664</v>
      </c>
      <c r="E3015" t="s">
        <v>2285</v>
      </c>
      <c r="F3015" t="s">
        <v>1117</v>
      </c>
      <c r="G3015">
        <v>21561</v>
      </c>
      <c r="H3015" s="35">
        <f t="shared" si="47"/>
        <v>6.6853355822966366E-5</v>
      </c>
      <c r="I3015" s="23">
        <f>H3015*'POTW Flow Rate'!C$11</f>
        <v>690.46413307382954</v>
      </c>
      <c r="J3015" s="12" t="s">
        <v>4627</v>
      </c>
    </row>
    <row r="3016" spans="1:10">
      <c r="A3016" t="s">
        <v>1146</v>
      </c>
      <c r="B3016" t="s">
        <v>1116</v>
      </c>
      <c r="C3016" t="s">
        <v>2351</v>
      </c>
      <c r="D3016" t="s">
        <v>2668</v>
      </c>
      <c r="E3016" t="s">
        <v>2285</v>
      </c>
      <c r="F3016" t="s">
        <v>1117</v>
      </c>
      <c r="G3016">
        <v>35348</v>
      </c>
      <c r="H3016" s="35">
        <f t="shared" si="47"/>
        <v>1.0960217158899007E-4</v>
      </c>
      <c r="I3016" s="23">
        <f>H3016*'POTW Flow Rate'!C$11</f>
        <v>1131.9756122579531</v>
      </c>
      <c r="J3016" s="12" t="s">
        <v>4627</v>
      </c>
    </row>
    <row r="3017" spans="1:10">
      <c r="A3017" t="s">
        <v>1147</v>
      </c>
      <c r="B3017" t="s">
        <v>1116</v>
      </c>
      <c r="C3017" t="s">
        <v>2354</v>
      </c>
      <c r="D3017" t="s">
        <v>3952</v>
      </c>
      <c r="E3017" t="s">
        <v>2285</v>
      </c>
      <c r="F3017" t="s">
        <v>1117</v>
      </c>
      <c r="G3017">
        <v>20448</v>
      </c>
      <c r="H3017" s="35">
        <f t="shared" si="47"/>
        <v>6.3402319923380919E-5</v>
      </c>
      <c r="I3017" s="23">
        <f>H3017*'POTW Flow Rate'!C$11</f>
        <v>654.82169626147504</v>
      </c>
      <c r="J3017" s="12" t="s">
        <v>4627</v>
      </c>
    </row>
    <row r="3018" spans="1:10">
      <c r="A3018" t="s">
        <v>1148</v>
      </c>
      <c r="B3018" t="s">
        <v>1116</v>
      </c>
      <c r="C3018" t="s">
        <v>2357</v>
      </c>
      <c r="D3018" t="s">
        <v>2424</v>
      </c>
      <c r="E3018" t="s">
        <v>2285</v>
      </c>
      <c r="F3018" t="s">
        <v>1117</v>
      </c>
      <c r="G3018">
        <v>56803</v>
      </c>
      <c r="H3018" s="35">
        <f t="shared" si="47"/>
        <v>1.7612685732628164E-4</v>
      </c>
      <c r="I3018" s="23">
        <f>H3018*'POTW Flow Rate'!C$11</f>
        <v>1819.0452275401299</v>
      </c>
      <c r="J3018" s="12" t="s">
        <v>4627</v>
      </c>
    </row>
    <row r="3019" spans="1:10">
      <c r="A3019" t="s">
        <v>1149</v>
      </c>
      <c r="B3019" t="s">
        <v>1116</v>
      </c>
      <c r="C3019" t="s">
        <v>2360</v>
      </c>
      <c r="D3019" t="s">
        <v>2427</v>
      </c>
      <c r="E3019" t="s">
        <v>2285</v>
      </c>
      <c r="F3019" t="s">
        <v>1117</v>
      </c>
      <c r="G3019">
        <v>32416</v>
      </c>
      <c r="H3019" s="35">
        <f t="shared" si="47"/>
        <v>1.0051103299277759E-4</v>
      </c>
      <c r="I3019" s="23">
        <f>H3019*'POTW Flow Rate'!C$11</f>
        <v>1038.0819691907266</v>
      </c>
      <c r="J3019" s="12" t="s">
        <v>4627</v>
      </c>
    </row>
    <row r="3020" spans="1:10">
      <c r="A3020" t="s">
        <v>1150</v>
      </c>
      <c r="B3020" t="s">
        <v>1116</v>
      </c>
      <c r="C3020" t="s">
        <v>2363</v>
      </c>
      <c r="D3020" t="s">
        <v>4592</v>
      </c>
      <c r="E3020" t="s">
        <v>2285</v>
      </c>
      <c r="F3020" t="s">
        <v>1117</v>
      </c>
      <c r="G3020">
        <v>27016</v>
      </c>
      <c r="H3020" s="35">
        <f t="shared" si="47"/>
        <v>8.3767462590476286E-5</v>
      </c>
      <c r="I3020" s="23">
        <f>H3020*'POTW Flow Rate'!C$11</f>
        <v>865.15370433294265</v>
      </c>
      <c r="J3020" s="12" t="s">
        <v>4627</v>
      </c>
    </row>
    <row r="3021" spans="1:10">
      <c r="A3021" t="s">
        <v>1151</v>
      </c>
      <c r="B3021" t="s">
        <v>1116</v>
      </c>
      <c r="C3021" t="s">
        <v>2366</v>
      </c>
      <c r="D3021" t="s">
        <v>4598</v>
      </c>
      <c r="E3021" t="s">
        <v>2285</v>
      </c>
      <c r="F3021" t="s">
        <v>1117</v>
      </c>
      <c r="G3021">
        <v>61785</v>
      </c>
      <c r="H3021" s="35">
        <f t="shared" si="47"/>
        <v>1.9157435135299739E-4</v>
      </c>
      <c r="I3021" s="23">
        <f>H3021*'POTW Flow Rate'!C$11</f>
        <v>1978.5875637478111</v>
      </c>
      <c r="J3021" s="12" t="s">
        <v>4627</v>
      </c>
    </row>
    <row r="3022" spans="1:10">
      <c r="A3022" t="s">
        <v>1152</v>
      </c>
      <c r="B3022" t="s">
        <v>1116</v>
      </c>
      <c r="C3022" t="s">
        <v>2369</v>
      </c>
      <c r="D3022" t="s">
        <v>2930</v>
      </c>
      <c r="E3022" t="s">
        <v>2285</v>
      </c>
      <c r="F3022" t="s">
        <v>1117</v>
      </c>
      <c r="G3022">
        <v>27578</v>
      </c>
      <c r="H3022" s="35">
        <f t="shared" si="47"/>
        <v>8.551003417678987E-5</v>
      </c>
      <c r="I3022" s="23">
        <f>H3022*'POTW Flow Rate'!C$11</f>
        <v>883.15105337925286</v>
      </c>
      <c r="J3022" s="12" t="s">
        <v>4627</v>
      </c>
    </row>
    <row r="3023" spans="1:10">
      <c r="A3023" t="s">
        <v>1153</v>
      </c>
      <c r="B3023" t="s">
        <v>1116</v>
      </c>
      <c r="C3023" t="s">
        <v>2372</v>
      </c>
      <c r="D3023" t="s">
        <v>1154</v>
      </c>
      <c r="E3023" t="s">
        <v>2285</v>
      </c>
      <c r="F3023" t="s">
        <v>1117</v>
      </c>
      <c r="G3023">
        <v>25716</v>
      </c>
      <c r="H3023" s="35">
        <f t="shared" si="47"/>
        <v>7.9736603049181524E-5</v>
      </c>
      <c r="I3023" s="23">
        <f>H3023*'POTW Flow Rate'!C$11</f>
        <v>823.52282575606876</v>
      </c>
      <c r="J3023" s="12" t="s">
        <v>4627</v>
      </c>
    </row>
    <row r="3024" spans="1:10">
      <c r="A3024" t="s">
        <v>1155</v>
      </c>
      <c r="B3024" t="s">
        <v>1116</v>
      </c>
      <c r="C3024" t="s">
        <v>2375</v>
      </c>
      <c r="D3024" t="s">
        <v>1156</v>
      </c>
      <c r="E3024" t="s">
        <v>2285</v>
      </c>
      <c r="F3024" t="s">
        <v>1117</v>
      </c>
      <c r="G3024">
        <v>103463</v>
      </c>
      <c r="H3024" s="35">
        <f t="shared" si="47"/>
        <v>3.2080370824690729E-4</v>
      </c>
      <c r="I3024" s="23">
        <f>H3024*'POTW Flow Rate'!C$11</f>
        <v>3313.2735309223885</v>
      </c>
      <c r="J3024" s="12" t="s">
        <v>4627</v>
      </c>
    </row>
    <row r="3025" spans="1:10">
      <c r="A3025" t="s">
        <v>1157</v>
      </c>
      <c r="B3025" t="s">
        <v>1116</v>
      </c>
      <c r="C3025" t="s">
        <v>2378</v>
      </c>
      <c r="D3025" t="s">
        <v>2433</v>
      </c>
      <c r="E3025" t="s">
        <v>2285</v>
      </c>
      <c r="F3025" t="s">
        <v>1117</v>
      </c>
      <c r="G3025">
        <v>13582</v>
      </c>
      <c r="H3025" s="35">
        <f t="shared" si="47"/>
        <v>4.211318022297338E-5</v>
      </c>
      <c r="I3025" s="23">
        <f>H3025*'POTW Flow Rate'!C$11</f>
        <v>434.94660987007802</v>
      </c>
      <c r="J3025" s="12" t="s">
        <v>4627</v>
      </c>
    </row>
    <row r="3026" spans="1:10">
      <c r="A3026" t="s">
        <v>1158</v>
      </c>
      <c r="B3026" t="s">
        <v>1116</v>
      </c>
      <c r="C3026" t="s">
        <v>2381</v>
      </c>
      <c r="D3026" t="s">
        <v>2439</v>
      </c>
      <c r="E3026" t="s">
        <v>2285</v>
      </c>
      <c r="F3026" t="s">
        <v>1117</v>
      </c>
      <c r="G3026">
        <v>17453</v>
      </c>
      <c r="H3026" s="35">
        <f t="shared" si="47"/>
        <v>5.4115839672474928E-5</v>
      </c>
      <c r="I3026" s="23">
        <f>H3026*'POTW Flow Rate'!C$11</f>
        <v>558.91055677090799</v>
      </c>
      <c r="J3026" s="12" t="s">
        <v>4627</v>
      </c>
    </row>
    <row r="3027" spans="1:10">
      <c r="A3027" t="s">
        <v>1159</v>
      </c>
      <c r="B3027" t="s">
        <v>1116</v>
      </c>
      <c r="C3027" t="s">
        <v>2384</v>
      </c>
      <c r="D3027" t="s">
        <v>5285</v>
      </c>
      <c r="E3027" t="s">
        <v>2285</v>
      </c>
      <c r="F3027" t="s">
        <v>1117</v>
      </c>
      <c r="G3027">
        <v>25827</v>
      </c>
      <c r="H3027" s="35">
        <f t="shared" si="47"/>
        <v>8.0080776440784394E-5</v>
      </c>
      <c r="I3027" s="23">
        <f>H3027*'POTW Flow Rate'!C$11</f>
        <v>827.07746231147883</v>
      </c>
      <c r="J3027" s="12" t="s">
        <v>4627</v>
      </c>
    </row>
    <row r="3028" spans="1:10">
      <c r="A3028" t="s">
        <v>1160</v>
      </c>
      <c r="B3028" t="s">
        <v>1116</v>
      </c>
      <c r="C3028" t="s">
        <v>2387</v>
      </c>
      <c r="D3028" t="s">
        <v>4749</v>
      </c>
      <c r="E3028" t="s">
        <v>2285</v>
      </c>
      <c r="F3028" t="s">
        <v>1117</v>
      </c>
      <c r="G3028">
        <v>43328</v>
      </c>
      <c r="H3028" s="35">
        <f t="shared" si="47"/>
        <v>1.3434544785016867E-4</v>
      </c>
      <c r="I3028" s="23">
        <f>H3028*'POTW Flow Rate'!C$11</f>
        <v>1387.5251592144559</v>
      </c>
      <c r="J3028" s="12" t="s">
        <v>4627</v>
      </c>
    </row>
    <row r="3029" spans="1:10">
      <c r="A3029" t="s">
        <v>1161</v>
      </c>
      <c r="B3029" t="s">
        <v>1116</v>
      </c>
      <c r="C3029" t="s">
        <v>2390</v>
      </c>
      <c r="D3029" t="s">
        <v>5293</v>
      </c>
      <c r="E3029" t="s">
        <v>2285</v>
      </c>
      <c r="F3029" t="s">
        <v>1117</v>
      </c>
      <c r="G3029">
        <v>7371</v>
      </c>
      <c r="H3029" s="35">
        <f t="shared" si="47"/>
        <v>2.2854973599141274E-5</v>
      </c>
      <c r="I3029" s="23">
        <f>H3029*'POTW Flow Rate'!C$11</f>
        <v>236.04708153087503</v>
      </c>
      <c r="J3029" s="12" t="s">
        <v>4627</v>
      </c>
    </row>
    <row r="3030" spans="1:10">
      <c r="A3030" t="s">
        <v>1162</v>
      </c>
      <c r="B3030" t="s">
        <v>1116</v>
      </c>
      <c r="C3030" t="s">
        <v>2393</v>
      </c>
      <c r="D3030" t="s">
        <v>1163</v>
      </c>
      <c r="E3030" t="s">
        <v>2285</v>
      </c>
      <c r="F3030" t="s">
        <v>1117</v>
      </c>
      <c r="G3030">
        <v>7634</v>
      </c>
      <c r="H3030" s="35">
        <f t="shared" si="47"/>
        <v>2.3670447490957062E-5</v>
      </c>
      <c r="I3030" s="23">
        <f>H3030*'POTW Flow Rate'!C$11</f>
        <v>244.46932850450418</v>
      </c>
      <c r="J3030" s="12" t="s">
        <v>4627</v>
      </c>
    </row>
    <row r="3031" spans="1:10">
      <c r="A3031" t="s">
        <v>1164</v>
      </c>
      <c r="B3031" t="s">
        <v>1116</v>
      </c>
      <c r="C3031" t="s">
        <v>2396</v>
      </c>
      <c r="D3031" t="s">
        <v>4918</v>
      </c>
      <c r="E3031" t="s">
        <v>2285</v>
      </c>
      <c r="F3031" t="s">
        <v>1117</v>
      </c>
      <c r="G3031">
        <v>8662</v>
      </c>
      <c r="H3031" s="35">
        <f t="shared" si="47"/>
        <v>2.6857927189765531E-5</v>
      </c>
      <c r="I3031" s="23">
        <f>H3031*'POTW Flow Rate'!C$11</f>
        <v>277.38974633298596</v>
      </c>
      <c r="J3031" s="12" t="s">
        <v>4627</v>
      </c>
    </row>
    <row r="3032" spans="1:10">
      <c r="A3032" t="s">
        <v>1165</v>
      </c>
      <c r="B3032" t="s">
        <v>1116</v>
      </c>
      <c r="C3032" t="s">
        <v>2399</v>
      </c>
      <c r="D3032" t="s">
        <v>1166</v>
      </c>
      <c r="E3032" t="s">
        <v>2285</v>
      </c>
      <c r="F3032" t="s">
        <v>1117</v>
      </c>
      <c r="G3032">
        <v>33788</v>
      </c>
      <c r="H3032" s="35">
        <f t="shared" si="47"/>
        <v>1.0476514013943636E-4</v>
      </c>
      <c r="I3032" s="23">
        <f>H3032*'POTW Flow Rate'!C$11</f>
        <v>1082.0185579657043</v>
      </c>
      <c r="J3032" s="12" t="s">
        <v>4627</v>
      </c>
    </row>
    <row r="3033" spans="1:10">
      <c r="A3033" t="s">
        <v>1167</v>
      </c>
      <c r="B3033" t="s">
        <v>1116</v>
      </c>
      <c r="C3033" t="s">
        <v>2402</v>
      </c>
      <c r="D3033" t="s">
        <v>3098</v>
      </c>
      <c r="E3033" t="s">
        <v>2285</v>
      </c>
      <c r="F3033" t="s">
        <v>1117</v>
      </c>
      <c r="G3033">
        <v>56770</v>
      </c>
      <c r="H3033" s="35">
        <f t="shared" si="47"/>
        <v>1.7602453550715646E-4</v>
      </c>
      <c r="I3033" s="23">
        <f>H3033*'POTW Flow Rate'!C$11</f>
        <v>1817.9884436993323</v>
      </c>
      <c r="J3033" s="12" t="s">
        <v>4627</v>
      </c>
    </row>
    <row r="3034" spans="1:10">
      <c r="A3034" t="s">
        <v>1168</v>
      </c>
      <c r="B3034" t="s">
        <v>1116</v>
      </c>
      <c r="C3034" t="s">
        <v>2405</v>
      </c>
      <c r="D3034" t="s">
        <v>1169</v>
      </c>
      <c r="E3034" t="s">
        <v>2285</v>
      </c>
      <c r="F3034" t="s">
        <v>1117</v>
      </c>
      <c r="G3034">
        <v>78241</v>
      </c>
      <c r="H3034" s="35">
        <f t="shared" si="47"/>
        <v>2.425988318234178E-4</v>
      </c>
      <c r="I3034" s="23">
        <f>H3034*'POTW Flow Rate'!C$11</f>
        <v>2505.5704390255319</v>
      </c>
      <c r="J3034" s="12" t="s">
        <v>4627</v>
      </c>
    </row>
    <row r="3035" spans="1:10">
      <c r="A3035" t="s">
        <v>1170</v>
      </c>
      <c r="B3035" t="s">
        <v>1116</v>
      </c>
      <c r="C3035" t="s">
        <v>2408</v>
      </c>
      <c r="D3035" t="s">
        <v>2451</v>
      </c>
      <c r="E3035" t="s">
        <v>2285</v>
      </c>
      <c r="F3035" t="s">
        <v>1117</v>
      </c>
      <c r="G3035">
        <v>29429</v>
      </c>
      <c r="H3035" s="35">
        <f t="shared" si="47"/>
        <v>9.1249358031356481E-5</v>
      </c>
      <c r="I3035" s="23">
        <f>H3035*'POTW Flow Rate'!C$11</f>
        <v>942.42701972217094</v>
      </c>
      <c r="J3035" s="12" t="s">
        <v>4627</v>
      </c>
    </row>
    <row r="3036" spans="1:10">
      <c r="A3036" t="s">
        <v>1171</v>
      </c>
      <c r="B3036" t="s">
        <v>1116</v>
      </c>
      <c r="C3036" t="s">
        <v>2411</v>
      </c>
      <c r="D3036" t="s">
        <v>1172</v>
      </c>
      <c r="E3036" t="s">
        <v>2285</v>
      </c>
      <c r="F3036" t="s">
        <v>1117</v>
      </c>
      <c r="G3036">
        <v>10011</v>
      </c>
      <c r="H3036" s="35">
        <f t="shared" si="47"/>
        <v>3.1040719129155246E-5</v>
      </c>
      <c r="I3036" s="23">
        <f>H3036*'POTW Flow Rate'!C$11</f>
        <v>320.58978879468054</v>
      </c>
      <c r="J3036" s="12" t="s">
        <v>4627</v>
      </c>
    </row>
    <row r="3037" spans="1:10">
      <c r="A3037" t="s">
        <v>1173</v>
      </c>
      <c r="B3037" t="s">
        <v>1116</v>
      </c>
      <c r="C3037" t="s">
        <v>2414</v>
      </c>
      <c r="D3037" t="s">
        <v>204</v>
      </c>
      <c r="E3037" t="s">
        <v>2285</v>
      </c>
      <c r="F3037" t="s">
        <v>1117</v>
      </c>
      <c r="G3037">
        <v>14664</v>
      </c>
      <c r="H3037" s="35">
        <f t="shared" si="47"/>
        <v>4.5468095625804867E-5</v>
      </c>
      <c r="I3037" s="23">
        <f>H3037*'POTW Flow Rate'!C$11</f>
        <v>469.59631034713772</v>
      </c>
      <c r="J3037" s="12" t="s">
        <v>4627</v>
      </c>
    </row>
    <row r="3038" spans="1:10">
      <c r="A3038" t="s">
        <v>1174</v>
      </c>
      <c r="B3038" t="s">
        <v>1116</v>
      </c>
      <c r="C3038" t="s">
        <v>2417</v>
      </c>
      <c r="D3038" t="s">
        <v>1175</v>
      </c>
      <c r="E3038" t="s">
        <v>2285</v>
      </c>
      <c r="F3038" t="s">
        <v>1117</v>
      </c>
      <c r="G3038">
        <v>13417</v>
      </c>
      <c r="H3038" s="35">
        <f t="shared" si="47"/>
        <v>4.1601571127347513E-5</v>
      </c>
      <c r="I3038" s="23">
        <f>H3038*'POTW Flow Rate'!C$11</f>
        <v>429.66269066609021</v>
      </c>
      <c r="J3038" s="12" t="s">
        <v>4627</v>
      </c>
    </row>
    <row r="3039" spans="1:10">
      <c r="A3039" t="s">
        <v>1176</v>
      </c>
      <c r="B3039" t="s">
        <v>1116</v>
      </c>
      <c r="C3039" t="s">
        <v>2420</v>
      </c>
      <c r="D3039" t="s">
        <v>3113</v>
      </c>
      <c r="E3039" t="s">
        <v>2285</v>
      </c>
      <c r="F3039" t="s">
        <v>1117</v>
      </c>
      <c r="G3039">
        <v>17069</v>
      </c>
      <c r="H3039" s="35">
        <f t="shared" si="47"/>
        <v>5.2925185777200168E-5</v>
      </c>
      <c r="I3039" s="23">
        <f>H3039*'POTW Flow Rate'!C$11</f>
        <v>546.61343571435441</v>
      </c>
      <c r="J3039" s="12" t="s">
        <v>4627</v>
      </c>
    </row>
    <row r="3040" spans="1:10">
      <c r="A3040" t="s">
        <v>1177</v>
      </c>
      <c r="B3040" t="s">
        <v>1116</v>
      </c>
      <c r="C3040" t="s">
        <v>2423</v>
      </c>
      <c r="D3040" t="s">
        <v>1178</v>
      </c>
      <c r="E3040" t="s">
        <v>2285</v>
      </c>
      <c r="F3040" t="s">
        <v>1117</v>
      </c>
      <c r="G3040">
        <v>6927</v>
      </c>
      <c r="H3040" s="35">
        <f t="shared" si="47"/>
        <v>2.1478280032729837E-5</v>
      </c>
      <c r="I3040" s="23">
        <f>H3040*'POTW Flow Rate'!C$11</f>
        <v>221.82853530923506</v>
      </c>
      <c r="J3040" s="12" t="s">
        <v>4627</v>
      </c>
    </row>
    <row r="3041" spans="1:10">
      <c r="A3041" t="s">
        <v>1179</v>
      </c>
      <c r="B3041" t="s">
        <v>1116</v>
      </c>
      <c r="C3041" t="s">
        <v>2426</v>
      </c>
      <c r="D3041" t="s">
        <v>671</v>
      </c>
      <c r="E3041" t="s">
        <v>2285</v>
      </c>
      <c r="F3041" t="s">
        <v>1117</v>
      </c>
      <c r="G3041">
        <v>9098</v>
      </c>
      <c r="H3041" s="35">
        <f t="shared" si="47"/>
        <v>2.8209815466692081E-5</v>
      </c>
      <c r="I3041" s="23">
        <f>H3041*'POTW Flow Rate'!C$11</f>
        <v>291.35210253261448</v>
      </c>
      <c r="J3041" s="12" t="s">
        <v>4627</v>
      </c>
    </row>
    <row r="3042" spans="1:10">
      <c r="A3042" t="s">
        <v>1180</v>
      </c>
      <c r="B3042" t="s">
        <v>1116</v>
      </c>
      <c r="C3042" t="s">
        <v>2429</v>
      </c>
      <c r="D3042" t="s">
        <v>674</v>
      </c>
      <c r="E3042" t="s">
        <v>2285</v>
      </c>
      <c r="F3042" t="s">
        <v>1117</v>
      </c>
      <c r="G3042">
        <v>24731</v>
      </c>
      <c r="H3042" s="35">
        <f t="shared" si="47"/>
        <v>7.6682451781354347E-5</v>
      </c>
      <c r="I3042" s="23">
        <f>H3042*'POTW Flow Rate'!C$11</f>
        <v>791.97942929589897</v>
      </c>
      <c r="J3042" s="12" t="s">
        <v>4627</v>
      </c>
    </row>
    <row r="3043" spans="1:10">
      <c r="A3043" t="s">
        <v>1181</v>
      </c>
      <c r="B3043" t="s">
        <v>1116</v>
      </c>
      <c r="C3043" t="s">
        <v>2432</v>
      </c>
      <c r="D3043" t="s">
        <v>3450</v>
      </c>
      <c r="E3043" t="s">
        <v>2285</v>
      </c>
      <c r="F3043" t="s">
        <v>1117</v>
      </c>
      <c r="G3043">
        <v>41122</v>
      </c>
      <c r="H3043" s="35">
        <f t="shared" si="47"/>
        <v>1.2750538927471002E-4</v>
      </c>
      <c r="I3043" s="23">
        <f>H3043*'POTW Flow Rate'!C$11</f>
        <v>1316.880760644776</v>
      </c>
      <c r="J3043" s="12" t="s">
        <v>4627</v>
      </c>
    </row>
    <row r="3044" spans="1:10">
      <c r="A3044" t="s">
        <v>1182</v>
      </c>
      <c r="B3044" t="s">
        <v>1116</v>
      </c>
      <c r="C3044" t="s">
        <v>2435</v>
      </c>
      <c r="D3044" t="s">
        <v>3453</v>
      </c>
      <c r="E3044" t="s">
        <v>2285</v>
      </c>
      <c r="F3044" t="s">
        <v>1117</v>
      </c>
      <c r="G3044">
        <v>8834</v>
      </c>
      <c r="H3044" s="35">
        <f t="shared" si="47"/>
        <v>2.7391240913690685E-5</v>
      </c>
      <c r="I3044" s="23">
        <f>H3044*'POTW Flow Rate'!C$11</f>
        <v>282.89783180623397</v>
      </c>
      <c r="J3044" s="12" t="s">
        <v>4627</v>
      </c>
    </row>
    <row r="3045" spans="1:10">
      <c r="A3045" t="s">
        <v>1183</v>
      </c>
      <c r="B3045" t="s">
        <v>1116</v>
      </c>
      <c r="C3045" t="s">
        <v>2438</v>
      </c>
      <c r="D3045" t="s">
        <v>1184</v>
      </c>
      <c r="E3045" t="s">
        <v>2285</v>
      </c>
      <c r="F3045" t="s">
        <v>1117</v>
      </c>
      <c r="G3045">
        <v>15988</v>
      </c>
      <c r="H3045" s="35">
        <f t="shared" si="47"/>
        <v>4.9573371035554299E-5</v>
      </c>
      <c r="I3045" s="23">
        <f>H3045*'POTW Flow Rate'!C$11</f>
        <v>511.99575899004623</v>
      </c>
      <c r="J3045" s="12" t="s">
        <v>4627</v>
      </c>
    </row>
    <row r="3046" spans="1:10">
      <c r="A3046" t="s">
        <v>1185</v>
      </c>
      <c r="B3046" t="s">
        <v>1116</v>
      </c>
      <c r="C3046" t="s">
        <v>2441</v>
      </c>
      <c r="D3046" t="s">
        <v>1186</v>
      </c>
      <c r="E3046" t="s">
        <v>2285</v>
      </c>
      <c r="F3046" t="s">
        <v>1117</v>
      </c>
      <c r="G3046">
        <v>5845</v>
      </c>
      <c r="H3046" s="35">
        <f t="shared" si="47"/>
        <v>1.8123364629898353E-5</v>
      </c>
      <c r="I3046" s="23">
        <f>H3046*'POTW Flow Rate'!C$11</f>
        <v>187.1788348321754</v>
      </c>
      <c r="J3046" s="12" t="s">
        <v>4627</v>
      </c>
    </row>
    <row r="3047" spans="1:10">
      <c r="A3047" t="s">
        <v>1187</v>
      </c>
      <c r="B3047" t="s">
        <v>1116</v>
      </c>
      <c r="C3047" t="s">
        <v>2444</v>
      </c>
      <c r="D3047" t="s">
        <v>4231</v>
      </c>
      <c r="E3047" t="s">
        <v>2285</v>
      </c>
      <c r="F3047" t="s">
        <v>1117</v>
      </c>
      <c r="G3047">
        <v>86237</v>
      </c>
      <c r="H3047" s="35">
        <f t="shared" si="47"/>
        <v>2.6739171866356617E-4</v>
      </c>
      <c r="I3047" s="23">
        <f>H3047*'POTW Flow Rate'!C$11</f>
        <v>2761.6323660260578</v>
      </c>
      <c r="J3047" s="12" t="s">
        <v>4627</v>
      </c>
    </row>
    <row r="3048" spans="1:10">
      <c r="A3048" t="s">
        <v>1188</v>
      </c>
      <c r="B3048" t="s">
        <v>1116</v>
      </c>
      <c r="C3048" t="s">
        <v>2447</v>
      </c>
      <c r="D3048" t="s">
        <v>3854</v>
      </c>
      <c r="E3048" t="s">
        <v>2285</v>
      </c>
      <c r="F3048" t="s">
        <v>1117</v>
      </c>
      <c r="G3048">
        <v>22598</v>
      </c>
      <c r="H3048" s="35">
        <f t="shared" si="47"/>
        <v>7.0068741472445326E-5</v>
      </c>
      <c r="I3048" s="23">
        <f>H3048*'POTW Flow Rate'!C$11</f>
        <v>723.67276467707427</v>
      </c>
      <c r="J3048" s="12" t="s">
        <v>4627</v>
      </c>
    </row>
    <row r="3049" spans="1:10">
      <c r="A3049" t="s">
        <v>1189</v>
      </c>
      <c r="B3049" t="s">
        <v>1190</v>
      </c>
      <c r="C3049" t="s">
        <v>2283</v>
      </c>
      <c r="D3049" t="s">
        <v>2853</v>
      </c>
      <c r="E3049" t="s">
        <v>2285</v>
      </c>
      <c r="F3049" t="s">
        <v>1191</v>
      </c>
      <c r="G3049">
        <v>20215</v>
      </c>
      <c r="H3049" s="35">
        <f t="shared" si="47"/>
        <v>6.2679865867133487E-5</v>
      </c>
      <c r="I3049" s="23">
        <f>H3049*'POTW Flow Rate'!C$11</f>
        <v>647.36016187038933</v>
      </c>
      <c r="J3049" s="12" t="s">
        <v>4627</v>
      </c>
    </row>
    <row r="3050" spans="1:10">
      <c r="A3050" t="s">
        <v>1192</v>
      </c>
      <c r="B3050" t="s">
        <v>1190</v>
      </c>
      <c r="C3050" t="s">
        <v>2288</v>
      </c>
      <c r="D3050" t="s">
        <v>4114</v>
      </c>
      <c r="E3050" t="s">
        <v>2285</v>
      </c>
      <c r="F3050" t="s">
        <v>1191</v>
      </c>
      <c r="G3050">
        <v>16103</v>
      </c>
      <c r="H3050" s="35">
        <f t="shared" si="47"/>
        <v>4.9929947071899599E-5</v>
      </c>
      <c r="I3050" s="23">
        <f>H3050*'POTW Flow Rate'!C$11</f>
        <v>515.67849055646195</v>
      </c>
      <c r="J3050" s="12" t="s">
        <v>4627</v>
      </c>
    </row>
    <row r="3051" spans="1:10">
      <c r="A3051" t="s">
        <v>1193</v>
      </c>
      <c r="B3051" t="s">
        <v>1190</v>
      </c>
      <c r="C3051" t="s">
        <v>2291</v>
      </c>
      <c r="D3051" t="s">
        <v>1194</v>
      </c>
      <c r="E3051" t="s">
        <v>2285</v>
      </c>
      <c r="F3051" t="s">
        <v>1191</v>
      </c>
      <c r="G3051">
        <v>45455</v>
      </c>
      <c r="H3051" s="35">
        <f t="shared" si="47"/>
        <v>1.4094055419196401E-4</v>
      </c>
      <c r="I3051" s="23">
        <f>H3051*'POTW Flow Rate'!C$11</f>
        <v>1455.6396813167719</v>
      </c>
      <c r="J3051" s="12" t="s">
        <v>4627</v>
      </c>
    </row>
    <row r="3052" spans="1:10">
      <c r="A3052" t="s">
        <v>1195</v>
      </c>
      <c r="B3052" t="s">
        <v>1190</v>
      </c>
      <c r="C3052" t="s">
        <v>2294</v>
      </c>
      <c r="D3052" t="s">
        <v>1196</v>
      </c>
      <c r="E3052" t="s">
        <v>2285</v>
      </c>
      <c r="F3052" t="s">
        <v>1191</v>
      </c>
      <c r="G3052">
        <v>14985</v>
      </c>
      <c r="H3052" s="35">
        <f t="shared" si="47"/>
        <v>4.6463407866386111E-5</v>
      </c>
      <c r="I3052" s="23">
        <f>H3052*'POTW Flow Rate'!C$11</f>
        <v>479.87593498035039</v>
      </c>
      <c r="J3052" s="12" t="s">
        <v>4627</v>
      </c>
    </row>
    <row r="3053" spans="1:10">
      <c r="A3053" t="s">
        <v>1197</v>
      </c>
      <c r="B3053" t="s">
        <v>1190</v>
      </c>
      <c r="C3053" t="s">
        <v>2297</v>
      </c>
      <c r="D3053" t="s">
        <v>1764</v>
      </c>
      <c r="E3053" t="s">
        <v>2285</v>
      </c>
      <c r="F3053" t="s">
        <v>1191</v>
      </c>
      <c r="G3053">
        <v>256670</v>
      </c>
      <c r="H3053" s="35">
        <f t="shared" si="47"/>
        <v>7.9584670651086577E-4</v>
      </c>
      <c r="I3053" s="23">
        <f>H3053*'POTW Flow Rate'!C$11</f>
        <v>8219.5366187124819</v>
      </c>
      <c r="J3053" s="12" t="s">
        <v>4627</v>
      </c>
    </row>
    <row r="3054" spans="1:10">
      <c r="A3054" t="s">
        <v>1198</v>
      </c>
      <c r="B3054" t="s">
        <v>1190</v>
      </c>
      <c r="C3054" t="s">
        <v>2300</v>
      </c>
      <c r="D3054" t="s">
        <v>1690</v>
      </c>
      <c r="E3054" t="s">
        <v>2285</v>
      </c>
      <c r="F3054" t="s">
        <v>1191</v>
      </c>
      <c r="G3054">
        <v>13188</v>
      </c>
      <c r="H3054" s="35">
        <f t="shared" si="47"/>
        <v>4.0891519715842511E-5</v>
      </c>
      <c r="I3054" s="23">
        <f>H3054*'POTW Flow Rate'!C$11</f>
        <v>422.32925128601011</v>
      </c>
      <c r="J3054" s="12" t="s">
        <v>4627</v>
      </c>
    </row>
    <row r="3055" spans="1:10">
      <c r="A3055" t="s">
        <v>1199</v>
      </c>
      <c r="B3055" t="s">
        <v>1190</v>
      </c>
      <c r="C3055" t="s">
        <v>2303</v>
      </c>
      <c r="D3055" t="s">
        <v>1200</v>
      </c>
      <c r="E3055" t="s">
        <v>2285</v>
      </c>
      <c r="F3055" t="s">
        <v>1191</v>
      </c>
      <c r="G3055">
        <v>15328</v>
      </c>
      <c r="H3055" s="35">
        <f t="shared" si="47"/>
        <v>4.7526934653050802E-5</v>
      </c>
      <c r="I3055" s="23">
        <f>H3055*'POTW Flow Rate'!C$11</f>
        <v>490.86008217409483</v>
      </c>
      <c r="J3055" s="12" t="s">
        <v>4627</v>
      </c>
    </row>
    <row r="3056" spans="1:10">
      <c r="A3056" t="s">
        <v>1201</v>
      </c>
      <c r="B3056" t="s">
        <v>1190</v>
      </c>
      <c r="C3056" t="s">
        <v>2306</v>
      </c>
      <c r="D3056" t="s">
        <v>1202</v>
      </c>
      <c r="E3056" t="s">
        <v>2285</v>
      </c>
      <c r="F3056" t="s">
        <v>1191</v>
      </c>
      <c r="G3056">
        <v>49491</v>
      </c>
      <c r="H3056" s="35">
        <f t="shared" si="47"/>
        <v>1.5345482273709143E-4</v>
      </c>
      <c r="I3056" s="23">
        <f>H3056*'POTW Flow Rate'!C$11</f>
        <v>1584.8875474215897</v>
      </c>
      <c r="J3056" s="12" t="s">
        <v>4627</v>
      </c>
    </row>
    <row r="3057" spans="1:10">
      <c r="A3057" t="s">
        <v>1203</v>
      </c>
      <c r="B3057" t="s">
        <v>1190</v>
      </c>
      <c r="C3057" t="s">
        <v>2309</v>
      </c>
      <c r="D3057" t="s">
        <v>1939</v>
      </c>
      <c r="E3057" t="s">
        <v>2285</v>
      </c>
      <c r="F3057" t="s">
        <v>1191</v>
      </c>
      <c r="G3057">
        <v>63460</v>
      </c>
      <c r="H3057" s="35">
        <f t="shared" si="47"/>
        <v>1.9676795883889639E-4</v>
      </c>
      <c r="I3057" s="23">
        <f>H3057*'POTW Flow Rate'!C$11</f>
        <v>2032.2273496064754</v>
      </c>
      <c r="J3057" s="12" t="s">
        <v>4627</v>
      </c>
    </row>
    <row r="3058" spans="1:10">
      <c r="A3058" t="s">
        <v>1204</v>
      </c>
      <c r="B3058" t="s">
        <v>1190</v>
      </c>
      <c r="C3058" t="s">
        <v>2312</v>
      </c>
      <c r="D3058" t="s">
        <v>2612</v>
      </c>
      <c r="E3058" t="s">
        <v>2285</v>
      </c>
      <c r="F3058" t="s">
        <v>1191</v>
      </c>
      <c r="G3058">
        <v>34423</v>
      </c>
      <c r="H3058" s="35">
        <f t="shared" si="47"/>
        <v>1.0673405999229956E-4</v>
      </c>
      <c r="I3058" s="23">
        <f>H3058*'POTW Flow Rate'!C$11</f>
        <v>1102.3536409628696</v>
      </c>
      <c r="J3058" s="12" t="s">
        <v>4627</v>
      </c>
    </row>
    <row r="3059" spans="1:10">
      <c r="A3059" t="s">
        <v>1205</v>
      </c>
      <c r="B3059" t="s">
        <v>1190</v>
      </c>
      <c r="C3059" t="s">
        <v>2315</v>
      </c>
      <c r="D3059" t="s">
        <v>2618</v>
      </c>
      <c r="E3059" t="s">
        <v>2285</v>
      </c>
      <c r="F3059" t="s">
        <v>1191</v>
      </c>
      <c r="G3059">
        <v>56615</v>
      </c>
      <c r="H3059" s="35">
        <f t="shared" si="47"/>
        <v>1.755439330233867E-4</v>
      </c>
      <c r="I3059" s="23">
        <f>H3059*'POTW Flow Rate'!C$11</f>
        <v>1813.0247620228588</v>
      </c>
      <c r="J3059" s="12" t="s">
        <v>4627</v>
      </c>
    </row>
    <row r="3060" spans="1:10">
      <c r="A3060" t="s">
        <v>1206</v>
      </c>
      <c r="B3060" t="s">
        <v>1190</v>
      </c>
      <c r="C3060" t="s">
        <v>2318</v>
      </c>
      <c r="D3060" t="s">
        <v>2624</v>
      </c>
      <c r="E3060" t="s">
        <v>2285</v>
      </c>
      <c r="F3060" t="s">
        <v>1191</v>
      </c>
      <c r="G3060">
        <v>16392</v>
      </c>
      <c r="H3060" s="35">
        <f t="shared" si="47"/>
        <v>5.0826038154541285E-5</v>
      </c>
      <c r="I3060" s="23">
        <f>H3060*'POTW Flow Rate'!C$11</f>
        <v>524.93335510162854</v>
      </c>
      <c r="J3060" s="12" t="s">
        <v>4627</v>
      </c>
    </row>
    <row r="3061" spans="1:10">
      <c r="A3061" t="s">
        <v>1207</v>
      </c>
      <c r="B3061" t="s">
        <v>1190</v>
      </c>
      <c r="C3061" t="s">
        <v>2321</v>
      </c>
      <c r="D3061" t="s">
        <v>1208</v>
      </c>
      <c r="E3061" t="s">
        <v>2285</v>
      </c>
      <c r="F3061" t="s">
        <v>1191</v>
      </c>
      <c r="G3061">
        <v>516284</v>
      </c>
      <c r="H3061" s="35">
        <f t="shared" si="47"/>
        <v>1.6008217595521713E-3</v>
      </c>
      <c r="I3061" s="23">
        <f>H3061*'POTW Flow Rate'!C$11</f>
        <v>16533.351165525208</v>
      </c>
      <c r="J3061" s="12" t="s">
        <v>4627</v>
      </c>
    </row>
    <row r="3062" spans="1:10">
      <c r="A3062" t="s">
        <v>1209</v>
      </c>
      <c r="B3062" t="s">
        <v>1190</v>
      </c>
      <c r="C3062" t="s">
        <v>2324</v>
      </c>
      <c r="D3062" t="s">
        <v>3201</v>
      </c>
      <c r="E3062" t="s">
        <v>2285</v>
      </c>
      <c r="F3062" t="s">
        <v>1191</v>
      </c>
      <c r="G3062">
        <v>88574</v>
      </c>
      <c r="H3062" s="35">
        <f t="shared" si="47"/>
        <v>2.7463796385433987E-4</v>
      </c>
      <c r="I3062" s="23">
        <f>H3062*'POTW Flow Rate'!C$11</f>
        <v>2836.4718762061761</v>
      </c>
      <c r="J3062" s="12" t="s">
        <v>4627</v>
      </c>
    </row>
    <row r="3063" spans="1:10">
      <c r="A3063" t="s">
        <v>1210</v>
      </c>
      <c r="B3063" t="s">
        <v>1190</v>
      </c>
      <c r="C3063" t="s">
        <v>2327</v>
      </c>
      <c r="D3063" t="s">
        <v>1211</v>
      </c>
      <c r="E3063" t="s">
        <v>2285</v>
      </c>
      <c r="F3063" t="s">
        <v>1191</v>
      </c>
      <c r="G3063">
        <v>27766</v>
      </c>
      <c r="H3063" s="35">
        <f t="shared" si="47"/>
        <v>8.6092958479684796E-5</v>
      </c>
      <c r="I3063" s="23">
        <f>H3063*'POTW Flow Rate'!C$11</f>
        <v>889.17151889652371</v>
      </c>
      <c r="J3063" s="12" t="s">
        <v>4627</v>
      </c>
    </row>
    <row r="3064" spans="1:10">
      <c r="A3064" t="s">
        <v>1212</v>
      </c>
      <c r="B3064" t="s">
        <v>1190</v>
      </c>
      <c r="C3064" t="s">
        <v>2330</v>
      </c>
      <c r="D3064" t="s">
        <v>2891</v>
      </c>
      <c r="E3064" t="s">
        <v>2285</v>
      </c>
      <c r="F3064" t="s">
        <v>1191</v>
      </c>
      <c r="G3064">
        <v>43698</v>
      </c>
      <c r="H3064" s="35">
        <f t="shared" si="47"/>
        <v>1.3549269248884485E-4</v>
      </c>
      <c r="I3064" s="23">
        <f>H3064*'POTW Flow Rate'!C$11</f>
        <v>1399.3739477324891</v>
      </c>
      <c r="J3064" s="12" t="s">
        <v>4627</v>
      </c>
    </row>
    <row r="3065" spans="1:10">
      <c r="A3065" t="s">
        <v>1213</v>
      </c>
      <c r="B3065" t="s">
        <v>1190</v>
      </c>
      <c r="C3065" t="s">
        <v>2333</v>
      </c>
      <c r="D3065" t="s">
        <v>4047</v>
      </c>
      <c r="E3065" t="s">
        <v>2285</v>
      </c>
      <c r="F3065" t="s">
        <v>1191</v>
      </c>
      <c r="G3065">
        <v>44305</v>
      </c>
      <c r="H3065" s="35">
        <f t="shared" si="47"/>
        <v>1.3737479382851096E-4</v>
      </c>
      <c r="I3065" s="23">
        <f>H3065*'POTW Flow Rate'!C$11</f>
        <v>1418.8123656526143</v>
      </c>
      <c r="J3065" s="12" t="s">
        <v>4627</v>
      </c>
    </row>
    <row r="3066" spans="1:10">
      <c r="A3066" t="s">
        <v>1214</v>
      </c>
      <c r="B3066" t="s">
        <v>1190</v>
      </c>
      <c r="C3066" t="s">
        <v>2336</v>
      </c>
      <c r="D3066" t="s">
        <v>1215</v>
      </c>
      <c r="E3066" t="s">
        <v>2285</v>
      </c>
      <c r="F3066" t="s">
        <v>1191</v>
      </c>
      <c r="G3066">
        <v>101564</v>
      </c>
      <c r="H3066" s="35">
        <f t="shared" si="47"/>
        <v>3.1491555265543138E-4</v>
      </c>
      <c r="I3066" s="23">
        <f>H3066*'POTW Flow Rate'!C$11</f>
        <v>3252.4604244474017</v>
      </c>
      <c r="J3066" s="12" t="s">
        <v>4627</v>
      </c>
    </row>
    <row r="3067" spans="1:10">
      <c r="A3067" t="s">
        <v>1216</v>
      </c>
      <c r="B3067" t="s">
        <v>1190</v>
      </c>
      <c r="C3067" t="s">
        <v>2339</v>
      </c>
      <c r="D3067" t="s">
        <v>5563</v>
      </c>
      <c r="E3067" t="s">
        <v>2285</v>
      </c>
      <c r="F3067" t="s">
        <v>1191</v>
      </c>
      <c r="G3067">
        <v>4481</v>
      </c>
      <c r="H3067" s="35">
        <f t="shared" si="47"/>
        <v>1.3894062772724469E-5</v>
      </c>
      <c r="I3067" s="23">
        <f>H3067*'POTW Flow Rate'!C$11</f>
        <v>143.49843607920923</v>
      </c>
      <c r="J3067" s="12" t="s">
        <v>4627</v>
      </c>
    </row>
    <row r="3068" spans="1:10">
      <c r="A3068" t="s">
        <v>1217</v>
      </c>
      <c r="B3068" t="s">
        <v>1190</v>
      </c>
      <c r="C3068" t="s">
        <v>2342</v>
      </c>
      <c r="D3068" t="s">
        <v>1218</v>
      </c>
      <c r="E3068" t="s">
        <v>2285</v>
      </c>
      <c r="F3068" t="s">
        <v>1191</v>
      </c>
      <c r="G3068">
        <v>101759</v>
      </c>
      <c r="H3068" s="35">
        <f t="shared" si="47"/>
        <v>3.1552018158662558E-4</v>
      </c>
      <c r="I3068" s="23">
        <f>H3068*'POTW Flow Rate'!C$11</f>
        <v>3258.7050562339323</v>
      </c>
      <c r="J3068" s="12" t="s">
        <v>4627</v>
      </c>
    </row>
    <row r="3069" spans="1:10">
      <c r="A3069" t="s">
        <v>1219</v>
      </c>
      <c r="B3069" t="s">
        <v>1190</v>
      </c>
      <c r="C3069" t="s">
        <v>2345</v>
      </c>
      <c r="D3069" t="s">
        <v>4449</v>
      </c>
      <c r="E3069" t="s">
        <v>2285</v>
      </c>
      <c r="F3069" t="s">
        <v>1191</v>
      </c>
      <c r="G3069">
        <v>9127</v>
      </c>
      <c r="H3069" s="35">
        <f t="shared" si="47"/>
        <v>2.8299734641074808E-5</v>
      </c>
      <c r="I3069" s="23">
        <f>H3069*'POTW Flow Rate'!C$11</f>
        <v>292.28079136240626</v>
      </c>
      <c r="J3069" s="12" t="s">
        <v>4627</v>
      </c>
    </row>
    <row r="3070" spans="1:10">
      <c r="A3070" t="s">
        <v>1220</v>
      </c>
      <c r="B3070" t="s">
        <v>1190</v>
      </c>
      <c r="C3070" t="s">
        <v>2348</v>
      </c>
      <c r="D3070" t="s">
        <v>2642</v>
      </c>
      <c r="E3070" t="s">
        <v>2285</v>
      </c>
      <c r="F3070" t="s">
        <v>1191</v>
      </c>
      <c r="G3070">
        <v>51829</v>
      </c>
      <c r="H3070" s="35">
        <f t="shared" si="47"/>
        <v>1.6070416858905077E-4</v>
      </c>
      <c r="I3070" s="23">
        <f>H3070*'POTW Flow Rate'!C$11</f>
        <v>1659.75908135446</v>
      </c>
      <c r="J3070" s="12" t="s">
        <v>4627</v>
      </c>
    </row>
    <row r="3071" spans="1:10">
      <c r="A3071" t="s">
        <v>1221</v>
      </c>
      <c r="B3071" t="s">
        <v>1190</v>
      </c>
      <c r="C3071" t="s">
        <v>2351</v>
      </c>
      <c r="D3071" t="s">
        <v>5219</v>
      </c>
      <c r="E3071" t="s">
        <v>2285</v>
      </c>
      <c r="F3071" t="s">
        <v>1191</v>
      </c>
      <c r="G3071">
        <v>37063</v>
      </c>
      <c r="H3071" s="35">
        <f t="shared" si="47"/>
        <v>1.1491980552231354E-4</v>
      </c>
      <c r="I3071" s="23">
        <f>H3071*'POTW Flow Rate'!C$11</f>
        <v>1186.8963482266752</v>
      </c>
      <c r="J3071" s="12" t="s">
        <v>4627</v>
      </c>
    </row>
    <row r="3072" spans="1:10">
      <c r="A3072" t="s">
        <v>1222</v>
      </c>
      <c r="B3072" t="s">
        <v>1190</v>
      </c>
      <c r="C3072" t="s">
        <v>2354</v>
      </c>
      <c r="D3072" t="s">
        <v>1223</v>
      </c>
      <c r="E3072" t="s">
        <v>2285</v>
      </c>
      <c r="F3072" t="s">
        <v>1191</v>
      </c>
      <c r="G3072">
        <v>18836</v>
      </c>
      <c r="H3072" s="35">
        <f t="shared" si="47"/>
        <v>5.8404054092175426E-5</v>
      </c>
      <c r="I3072" s="23">
        <f>H3072*'POTW Flow Rate'!C$11</f>
        <v>603.19940682615152</v>
      </c>
      <c r="J3072" s="12" t="s">
        <v>4627</v>
      </c>
    </row>
    <row r="3073" spans="1:10">
      <c r="A3073" t="s">
        <v>1224</v>
      </c>
      <c r="B3073" t="s">
        <v>1190</v>
      </c>
      <c r="C3073" t="s">
        <v>2357</v>
      </c>
      <c r="D3073" t="s">
        <v>4875</v>
      </c>
      <c r="E3073" t="s">
        <v>2285</v>
      </c>
      <c r="F3073" t="s">
        <v>1191</v>
      </c>
      <c r="G3073">
        <v>23825</v>
      </c>
      <c r="H3073" s="35">
        <f t="shared" si="47"/>
        <v>7.3873252747190462E-5</v>
      </c>
      <c r="I3073" s="23">
        <f>H3073*'POTW Flow Rate'!C$11</f>
        <v>762.96590930309299</v>
      </c>
      <c r="J3073" s="12" t="s">
        <v>4627</v>
      </c>
    </row>
    <row r="3074" spans="1:10">
      <c r="A3074" t="s">
        <v>1225</v>
      </c>
      <c r="B3074" t="s">
        <v>1190</v>
      </c>
      <c r="C3074" t="s">
        <v>2360</v>
      </c>
      <c r="D3074" t="s">
        <v>1972</v>
      </c>
      <c r="E3074" t="s">
        <v>2285</v>
      </c>
      <c r="F3074" t="s">
        <v>1191</v>
      </c>
      <c r="G3074">
        <v>5917</v>
      </c>
      <c r="H3074" s="35">
        <f t="shared" si="47"/>
        <v>1.8346612235262369E-5</v>
      </c>
      <c r="I3074" s="23">
        <f>H3074*'POTW Flow Rate'!C$11</f>
        <v>189.48454503027915</v>
      </c>
      <c r="J3074" s="12" t="s">
        <v>4627</v>
      </c>
    </row>
    <row r="3075" spans="1:10">
      <c r="A3075" t="s">
        <v>1226</v>
      </c>
      <c r="B3075" t="s">
        <v>1190</v>
      </c>
      <c r="C3075" t="s">
        <v>2363</v>
      </c>
      <c r="D3075" t="s">
        <v>2391</v>
      </c>
      <c r="E3075" t="s">
        <v>2285</v>
      </c>
      <c r="F3075" t="s">
        <v>1191</v>
      </c>
      <c r="G3075">
        <v>20652</v>
      </c>
      <c r="H3075" s="35">
        <f t="shared" ref="H3075:H3138" si="48">G3075/G$3226</f>
        <v>6.4034854805245647E-5</v>
      </c>
      <c r="I3075" s="23">
        <f>H3075*'POTW Flow Rate'!C$11</f>
        <v>661.35454182276931</v>
      </c>
      <c r="J3075" s="12" t="s">
        <v>4627</v>
      </c>
    </row>
    <row r="3076" spans="1:10">
      <c r="A3076" t="s">
        <v>1227</v>
      </c>
      <c r="B3076" t="s">
        <v>1190</v>
      </c>
      <c r="C3076" t="s">
        <v>2366</v>
      </c>
      <c r="D3076" t="s">
        <v>2394</v>
      </c>
      <c r="E3076" t="s">
        <v>2285</v>
      </c>
      <c r="F3076" t="s">
        <v>1191</v>
      </c>
      <c r="G3076">
        <v>84395</v>
      </c>
      <c r="H3076" s="35">
        <f t="shared" si="48"/>
        <v>2.6168030075967007E-4</v>
      </c>
      <c r="I3076" s="23">
        <f>H3076*'POTW Flow Rate'!C$11</f>
        <v>2702.6446134579028</v>
      </c>
      <c r="J3076" s="12" t="s">
        <v>4627</v>
      </c>
    </row>
    <row r="3077" spans="1:10">
      <c r="A3077" t="s">
        <v>1228</v>
      </c>
      <c r="B3077" t="s">
        <v>1190</v>
      </c>
      <c r="C3077" t="s">
        <v>2369</v>
      </c>
      <c r="D3077" t="s">
        <v>2515</v>
      </c>
      <c r="E3077" t="s">
        <v>2285</v>
      </c>
      <c r="F3077" t="s">
        <v>1191</v>
      </c>
      <c r="G3077">
        <v>26395</v>
      </c>
      <c r="H3077" s="35">
        <f t="shared" si="48"/>
        <v>8.184195199421163E-5</v>
      </c>
      <c r="I3077" s="23">
        <f>H3077*'POTW Flow Rate'!C$11</f>
        <v>845.26695387429743</v>
      </c>
      <c r="J3077" s="12" t="s">
        <v>4627</v>
      </c>
    </row>
    <row r="3078" spans="1:10">
      <c r="A3078" t="s">
        <v>1229</v>
      </c>
      <c r="B3078" t="s">
        <v>1190</v>
      </c>
      <c r="C3078" t="s">
        <v>2372</v>
      </c>
      <c r="D3078" t="s">
        <v>1230</v>
      </c>
      <c r="E3078" t="s">
        <v>2285</v>
      </c>
      <c r="F3078" t="s">
        <v>1191</v>
      </c>
      <c r="G3078">
        <v>168068</v>
      </c>
      <c r="H3078" s="35">
        <f t="shared" si="48"/>
        <v>5.2112192414332874E-4</v>
      </c>
      <c r="I3078" s="23">
        <f>H3078*'POTW Flow Rate'!C$11</f>
        <v>5382.1680774292654</v>
      </c>
      <c r="J3078" s="12" t="s">
        <v>4627</v>
      </c>
    </row>
    <row r="3079" spans="1:10">
      <c r="A3079" t="s">
        <v>1231</v>
      </c>
      <c r="B3079" t="s">
        <v>1190</v>
      </c>
      <c r="C3079" t="s">
        <v>2375</v>
      </c>
      <c r="D3079" t="s">
        <v>1232</v>
      </c>
      <c r="E3079" t="s">
        <v>2285</v>
      </c>
      <c r="F3079" t="s">
        <v>1191</v>
      </c>
      <c r="G3079">
        <v>20444</v>
      </c>
      <c r="H3079" s="35">
        <f t="shared" si="48"/>
        <v>6.3389917278638475E-5</v>
      </c>
      <c r="I3079" s="23">
        <f>H3079*'POTW Flow Rate'!C$11</f>
        <v>654.69360125046933</v>
      </c>
      <c r="J3079" s="12" t="s">
        <v>4627</v>
      </c>
    </row>
    <row r="3080" spans="1:10">
      <c r="A3080" t="s">
        <v>1233</v>
      </c>
      <c r="B3080" t="s">
        <v>1190</v>
      </c>
      <c r="C3080" t="s">
        <v>2378</v>
      </c>
      <c r="D3080" t="s">
        <v>1234</v>
      </c>
      <c r="E3080" t="s">
        <v>2285</v>
      </c>
      <c r="F3080" t="s">
        <v>1191</v>
      </c>
      <c r="G3080">
        <v>118011</v>
      </c>
      <c r="H3080" s="35">
        <f t="shared" si="48"/>
        <v>3.6591212717518128E-4</v>
      </c>
      <c r="I3080" s="23">
        <f>H3080*'POTW Flow Rate'!C$11</f>
        <v>3779.1550859503591</v>
      </c>
      <c r="J3080" s="12" t="s">
        <v>4627</v>
      </c>
    </row>
    <row r="3081" spans="1:10">
      <c r="A3081" t="s">
        <v>1235</v>
      </c>
      <c r="B3081" t="s">
        <v>1190</v>
      </c>
      <c r="C3081" t="s">
        <v>2381</v>
      </c>
      <c r="D3081" t="s">
        <v>2660</v>
      </c>
      <c r="E3081" t="s">
        <v>2285</v>
      </c>
      <c r="F3081" t="s">
        <v>1191</v>
      </c>
      <c r="G3081">
        <v>16853</v>
      </c>
      <c r="H3081" s="35">
        <f t="shared" si="48"/>
        <v>5.2255442961108115E-5</v>
      </c>
      <c r="I3081" s="23">
        <f>H3081*'POTW Flow Rate'!C$11</f>
        <v>539.69630512004301</v>
      </c>
      <c r="J3081" s="12" t="s">
        <v>4627</v>
      </c>
    </row>
    <row r="3082" spans="1:10">
      <c r="A3082" t="s">
        <v>1236</v>
      </c>
      <c r="B3082" t="s">
        <v>1190</v>
      </c>
      <c r="C3082" t="s">
        <v>2384</v>
      </c>
      <c r="D3082" t="s">
        <v>1237</v>
      </c>
      <c r="E3082" t="s">
        <v>2285</v>
      </c>
      <c r="F3082" t="s">
        <v>1191</v>
      </c>
      <c r="G3082">
        <v>19410</v>
      </c>
      <c r="H3082" s="35">
        <f t="shared" si="48"/>
        <v>6.0183833612716341E-5</v>
      </c>
      <c r="I3082" s="23">
        <f>H3082*'POTW Flow Rate'!C$11</f>
        <v>621.58104090547886</v>
      </c>
      <c r="J3082" s="12" t="s">
        <v>4627</v>
      </c>
    </row>
    <row r="3083" spans="1:10">
      <c r="A3083" t="s">
        <v>1238</v>
      </c>
      <c r="B3083" t="s">
        <v>1190</v>
      </c>
      <c r="C3083" t="s">
        <v>2387</v>
      </c>
      <c r="D3083" t="s">
        <v>2664</v>
      </c>
      <c r="E3083" t="s">
        <v>2285</v>
      </c>
      <c r="F3083" t="s">
        <v>1191</v>
      </c>
      <c r="G3083">
        <v>28493</v>
      </c>
      <c r="H3083" s="35">
        <f t="shared" si="48"/>
        <v>8.8347139161624254E-5</v>
      </c>
      <c r="I3083" s="23">
        <f>H3083*'POTW Flow Rate'!C$11</f>
        <v>912.45278714682172</v>
      </c>
      <c r="J3083" s="12" t="s">
        <v>4627</v>
      </c>
    </row>
    <row r="3084" spans="1:10">
      <c r="A3084" t="s">
        <v>1239</v>
      </c>
      <c r="B3084" t="s">
        <v>1190</v>
      </c>
      <c r="C3084" t="s">
        <v>2390</v>
      </c>
      <c r="D3084" t="s">
        <v>1240</v>
      </c>
      <c r="E3084" t="s">
        <v>2285</v>
      </c>
      <c r="F3084" t="s">
        <v>1191</v>
      </c>
      <c r="G3084">
        <v>80160</v>
      </c>
      <c r="H3084" s="35">
        <f t="shared" si="48"/>
        <v>2.4854900063860596E-4</v>
      </c>
      <c r="I3084" s="23">
        <f>H3084*'POTW Flow Rate'!C$11</f>
        <v>2567.0240205555478</v>
      </c>
      <c r="J3084" s="12" t="s">
        <v>4627</v>
      </c>
    </row>
    <row r="3085" spans="1:10">
      <c r="A3085" t="s">
        <v>1241</v>
      </c>
      <c r="B3085" t="s">
        <v>1190</v>
      </c>
      <c r="C3085" t="s">
        <v>2393</v>
      </c>
      <c r="D3085" t="s">
        <v>1242</v>
      </c>
      <c r="E3085" t="s">
        <v>2285</v>
      </c>
      <c r="F3085" t="s">
        <v>1191</v>
      </c>
      <c r="G3085">
        <v>135780</v>
      </c>
      <c r="H3085" s="35">
        <f t="shared" si="48"/>
        <v>4.2100777578230937E-4</v>
      </c>
      <c r="I3085" s="23">
        <f>H3085*'POTW Flow Rate'!C$11</f>
        <v>4348.1851485907227</v>
      </c>
      <c r="J3085" s="12" t="s">
        <v>4627</v>
      </c>
    </row>
    <row r="3086" spans="1:10">
      <c r="A3086" t="s">
        <v>1243</v>
      </c>
      <c r="B3086" t="s">
        <v>1190</v>
      </c>
      <c r="C3086" t="s">
        <v>2396</v>
      </c>
      <c r="D3086" t="s">
        <v>1244</v>
      </c>
      <c r="E3086" t="s">
        <v>2285</v>
      </c>
      <c r="F3086" t="s">
        <v>1191</v>
      </c>
      <c r="G3086">
        <v>41298</v>
      </c>
      <c r="H3086" s="35">
        <f t="shared" si="48"/>
        <v>1.280511056433776E-4</v>
      </c>
      <c r="I3086" s="23">
        <f>H3086*'POTW Flow Rate'!C$11</f>
        <v>1322.5169411290296</v>
      </c>
      <c r="J3086" s="12" t="s">
        <v>4627</v>
      </c>
    </row>
    <row r="3087" spans="1:10">
      <c r="A3087" t="s">
        <v>1245</v>
      </c>
      <c r="B3087" t="s">
        <v>1190</v>
      </c>
      <c r="C3087" t="s">
        <v>2399</v>
      </c>
      <c r="D3087" t="s">
        <v>2000</v>
      </c>
      <c r="E3087" t="s">
        <v>2285</v>
      </c>
      <c r="F3087" t="s">
        <v>1191</v>
      </c>
      <c r="G3087">
        <v>15050</v>
      </c>
      <c r="H3087" s="35">
        <f t="shared" si="48"/>
        <v>4.6664950843450849E-5</v>
      </c>
      <c r="I3087" s="23">
        <f>H3087*'POTW Flow Rate'!C$11</f>
        <v>481.95747890919409</v>
      </c>
      <c r="J3087" s="12" t="s">
        <v>4627</v>
      </c>
    </row>
    <row r="3088" spans="1:10">
      <c r="A3088" t="s">
        <v>1246</v>
      </c>
      <c r="B3088" t="s">
        <v>1190</v>
      </c>
      <c r="C3088" t="s">
        <v>1247</v>
      </c>
      <c r="D3088" t="s">
        <v>2005</v>
      </c>
      <c r="E3088" t="s">
        <v>2285</v>
      </c>
      <c r="F3088" t="s">
        <v>1191</v>
      </c>
      <c r="G3088">
        <v>4522</v>
      </c>
      <c r="H3088" s="35">
        <f t="shared" si="48"/>
        <v>1.4021189881334535E-5</v>
      </c>
      <c r="I3088" s="23">
        <f>H3088*'POTW Flow Rate'!C$11</f>
        <v>144.81140994201832</v>
      </c>
      <c r="J3088" s="12" t="s">
        <v>4627</v>
      </c>
    </row>
    <row r="3089" spans="1:10">
      <c r="A3089" t="s">
        <v>1248</v>
      </c>
      <c r="B3089" t="s">
        <v>1190</v>
      </c>
      <c r="C3089" t="s">
        <v>2402</v>
      </c>
      <c r="D3089" t="s">
        <v>1249</v>
      </c>
      <c r="E3089" t="s">
        <v>2285</v>
      </c>
      <c r="F3089" t="s">
        <v>1191</v>
      </c>
      <c r="G3089">
        <v>956406</v>
      </c>
      <c r="H3089" s="35">
        <f t="shared" si="48"/>
        <v>2.9654909618858109E-3</v>
      </c>
      <c r="I3089" s="23">
        <f>H3089*'POTW Flow Rate'!C$11</f>
        <v>30627.709273995129</v>
      </c>
      <c r="J3089" s="12" t="s">
        <v>4627</v>
      </c>
    </row>
    <row r="3090" spans="1:10">
      <c r="A3090" t="s">
        <v>1250</v>
      </c>
      <c r="B3090" t="s">
        <v>1190</v>
      </c>
      <c r="C3090" t="s">
        <v>2405</v>
      </c>
      <c r="D3090" t="s">
        <v>2433</v>
      </c>
      <c r="E3090" t="s">
        <v>2285</v>
      </c>
      <c r="F3090" t="s">
        <v>1191</v>
      </c>
      <c r="G3090">
        <v>45379</v>
      </c>
      <c r="H3090" s="35">
        <f t="shared" si="48"/>
        <v>1.4070490394185755E-4</v>
      </c>
      <c r="I3090" s="23">
        <f>H3090*'POTW Flow Rate'!C$11</f>
        <v>1453.2058761076626</v>
      </c>
      <c r="J3090" s="12" t="s">
        <v>4627</v>
      </c>
    </row>
    <row r="3091" spans="1:10">
      <c r="A3091" t="s">
        <v>1251</v>
      </c>
      <c r="B3091" t="s">
        <v>1190</v>
      </c>
      <c r="C3091" t="s">
        <v>2408</v>
      </c>
      <c r="D3091" t="s">
        <v>1252</v>
      </c>
      <c r="E3091" t="s">
        <v>2285</v>
      </c>
      <c r="F3091" t="s">
        <v>1191</v>
      </c>
      <c r="G3091">
        <v>37417</v>
      </c>
      <c r="H3091" s="35">
        <f t="shared" si="48"/>
        <v>1.1601743958201995E-4</v>
      </c>
      <c r="I3091" s="23">
        <f>H3091*'POTW Flow Rate'!C$11</f>
        <v>1198.2327567006853</v>
      </c>
      <c r="J3091" s="12" t="s">
        <v>4627</v>
      </c>
    </row>
    <row r="3092" spans="1:10">
      <c r="A3092" t="s">
        <v>1253</v>
      </c>
      <c r="B3092" t="s">
        <v>1190</v>
      </c>
      <c r="C3092" t="s">
        <v>2411</v>
      </c>
      <c r="D3092" t="s">
        <v>1739</v>
      </c>
      <c r="E3092" t="s">
        <v>2285</v>
      </c>
      <c r="F3092" t="s">
        <v>1191</v>
      </c>
      <c r="G3092">
        <v>35563</v>
      </c>
      <c r="H3092" s="35">
        <f t="shared" si="48"/>
        <v>1.1026881374389651E-4</v>
      </c>
      <c r="I3092" s="23">
        <f>H3092*'POTW Flow Rate'!C$11</f>
        <v>1138.8607190995128</v>
      </c>
      <c r="J3092" s="12" t="s">
        <v>4627</v>
      </c>
    </row>
    <row r="3093" spans="1:10">
      <c r="A3093" t="s">
        <v>1254</v>
      </c>
      <c r="B3093" t="s">
        <v>1190</v>
      </c>
      <c r="C3093" t="s">
        <v>2414</v>
      </c>
      <c r="D3093" t="s">
        <v>1255</v>
      </c>
      <c r="E3093" t="s">
        <v>2285</v>
      </c>
      <c r="F3093" t="s">
        <v>1191</v>
      </c>
      <c r="G3093">
        <v>182006</v>
      </c>
      <c r="H3093" s="35">
        <f t="shared" si="48"/>
        <v>5.6433893974837976E-4</v>
      </c>
      <c r="I3093" s="23">
        <f>H3093*'POTW Flow Rate'!C$11</f>
        <v>5828.5151432788562</v>
      </c>
      <c r="J3093" s="12" t="s">
        <v>4627</v>
      </c>
    </row>
    <row r="3094" spans="1:10">
      <c r="A3094" t="s">
        <v>1256</v>
      </c>
      <c r="B3094" t="s">
        <v>1190</v>
      </c>
      <c r="C3094" t="s">
        <v>2417</v>
      </c>
      <c r="D3094" t="s">
        <v>1257</v>
      </c>
      <c r="E3094" t="s">
        <v>2285</v>
      </c>
      <c r="F3094" t="s">
        <v>1191</v>
      </c>
      <c r="G3094">
        <v>87470</v>
      </c>
      <c r="H3094" s="35">
        <f t="shared" si="48"/>
        <v>2.7121483390542495E-4</v>
      </c>
      <c r="I3094" s="23">
        <f>H3094*'POTW Flow Rate'!C$11</f>
        <v>2801.1176531685851</v>
      </c>
      <c r="J3094" s="12" t="s">
        <v>4627</v>
      </c>
    </row>
    <row r="3095" spans="1:10">
      <c r="A3095" t="s">
        <v>1258</v>
      </c>
      <c r="B3095" t="s">
        <v>1190</v>
      </c>
      <c r="C3095" t="s">
        <v>2420</v>
      </c>
      <c r="D3095" t="s">
        <v>1259</v>
      </c>
      <c r="E3095" t="s">
        <v>2285</v>
      </c>
      <c r="F3095" t="s">
        <v>1191</v>
      </c>
      <c r="G3095">
        <v>7335</v>
      </c>
      <c r="H3095" s="35">
        <f t="shared" si="48"/>
        <v>2.2743349796459267E-5</v>
      </c>
      <c r="I3095" s="23">
        <f>H3095*'POTW Flow Rate'!C$11</f>
        <v>234.89422643182317</v>
      </c>
      <c r="J3095" s="12" t="s">
        <v>4627</v>
      </c>
    </row>
    <row r="3096" spans="1:10">
      <c r="A3096" t="s">
        <v>1260</v>
      </c>
      <c r="B3096" t="s">
        <v>1190</v>
      </c>
      <c r="C3096" t="s">
        <v>2423</v>
      </c>
      <c r="D3096" t="s">
        <v>3349</v>
      </c>
      <c r="E3096" t="s">
        <v>2285</v>
      </c>
      <c r="F3096" t="s">
        <v>1191</v>
      </c>
      <c r="G3096">
        <v>40958</v>
      </c>
      <c r="H3096" s="35">
        <f t="shared" si="48"/>
        <v>1.2699688084026974E-4</v>
      </c>
      <c r="I3096" s="23">
        <f>H3096*'POTW Flow Rate'!C$11</f>
        <v>1311.6288651935395</v>
      </c>
      <c r="J3096" s="12" t="s">
        <v>4627</v>
      </c>
    </row>
    <row r="3097" spans="1:10">
      <c r="A3097" t="s">
        <v>1261</v>
      </c>
      <c r="B3097" t="s">
        <v>1190</v>
      </c>
      <c r="C3097" t="s">
        <v>2426</v>
      </c>
      <c r="D3097" t="s">
        <v>2692</v>
      </c>
      <c r="E3097" t="s">
        <v>2285</v>
      </c>
      <c r="F3097" t="s">
        <v>1191</v>
      </c>
      <c r="G3097">
        <v>43437</v>
      </c>
      <c r="H3097" s="35">
        <f t="shared" si="48"/>
        <v>1.346834199194003E-4</v>
      </c>
      <c r="I3097" s="23">
        <f>H3097*'POTW Flow Rate'!C$11</f>
        <v>1391.0157482643631</v>
      </c>
      <c r="J3097" s="12" t="s">
        <v>4627</v>
      </c>
    </row>
    <row r="3098" spans="1:10">
      <c r="A3098" t="s">
        <v>1262</v>
      </c>
      <c r="B3098" t="s">
        <v>1190</v>
      </c>
      <c r="C3098" t="s">
        <v>2429</v>
      </c>
      <c r="D3098" t="s">
        <v>4202</v>
      </c>
      <c r="E3098" t="s">
        <v>2285</v>
      </c>
      <c r="F3098" t="s">
        <v>1191</v>
      </c>
      <c r="G3098">
        <v>70482</v>
      </c>
      <c r="H3098" s="35">
        <f t="shared" si="48"/>
        <v>2.1854080168425932E-4</v>
      </c>
      <c r="I3098" s="23">
        <f>H3098*'POTW Flow Rate'!C$11</f>
        <v>2257.0981414270977</v>
      </c>
      <c r="J3098" s="12" t="s">
        <v>4627</v>
      </c>
    </row>
    <row r="3099" spans="1:10">
      <c r="A3099" t="s">
        <v>1263</v>
      </c>
      <c r="B3099" t="s">
        <v>1190</v>
      </c>
      <c r="C3099" t="s">
        <v>2432</v>
      </c>
      <c r="D3099" t="s">
        <v>1264</v>
      </c>
      <c r="E3099" t="s">
        <v>2285</v>
      </c>
      <c r="F3099" t="s">
        <v>1191</v>
      </c>
      <c r="G3099">
        <v>13675</v>
      </c>
      <c r="H3099" s="35">
        <f t="shared" si="48"/>
        <v>4.2401541713235239E-5</v>
      </c>
      <c r="I3099" s="23">
        <f>H3099*'POTW Flow Rate'!C$11</f>
        <v>437.9248188759621</v>
      </c>
      <c r="J3099" s="12" t="s">
        <v>4627</v>
      </c>
    </row>
    <row r="3100" spans="1:10">
      <c r="A3100" t="s">
        <v>1265</v>
      </c>
      <c r="B3100" t="s">
        <v>1190</v>
      </c>
      <c r="C3100" t="s">
        <v>2435</v>
      </c>
      <c r="D3100" t="s">
        <v>1266</v>
      </c>
      <c r="E3100" t="s">
        <v>2285</v>
      </c>
      <c r="F3100" t="s">
        <v>1191</v>
      </c>
      <c r="G3100">
        <v>195163</v>
      </c>
      <c r="H3100" s="35">
        <f t="shared" si="48"/>
        <v>6.0513433896746825E-4</v>
      </c>
      <c r="I3100" s="23">
        <f>H3100*'POTW Flow Rate'!C$11</f>
        <v>6249.8516582295706</v>
      </c>
      <c r="J3100" s="12" t="s">
        <v>4627</v>
      </c>
    </row>
    <row r="3101" spans="1:10">
      <c r="A3101" t="s">
        <v>1267</v>
      </c>
      <c r="B3101" t="s">
        <v>1190</v>
      </c>
      <c r="C3101" t="s">
        <v>2438</v>
      </c>
      <c r="D3101" t="s">
        <v>4617</v>
      </c>
      <c r="E3101" t="s">
        <v>2285</v>
      </c>
      <c r="F3101" t="s">
        <v>1191</v>
      </c>
      <c r="G3101">
        <v>17662</v>
      </c>
      <c r="H3101" s="35">
        <f t="shared" si="48"/>
        <v>5.4763877860267698E-5</v>
      </c>
      <c r="I3101" s="23">
        <f>H3101*'POTW Flow Rate'!C$11</f>
        <v>565.6035210959592</v>
      </c>
      <c r="J3101" s="12" t="s">
        <v>4627</v>
      </c>
    </row>
    <row r="3102" spans="1:10">
      <c r="A3102" t="s">
        <v>1268</v>
      </c>
      <c r="B3102" t="s">
        <v>1190</v>
      </c>
      <c r="C3102" t="s">
        <v>2441</v>
      </c>
      <c r="D3102" t="s">
        <v>2169</v>
      </c>
      <c r="E3102" t="s">
        <v>2285</v>
      </c>
      <c r="F3102" t="s">
        <v>1191</v>
      </c>
      <c r="G3102">
        <v>161188</v>
      </c>
      <c r="H3102" s="35">
        <f t="shared" si="48"/>
        <v>4.997893751863226E-4</v>
      </c>
      <c r="I3102" s="23">
        <f>H3102*'POTW Flow Rate'!C$11</f>
        <v>5161.8446584993471</v>
      </c>
      <c r="J3102" s="12" t="s">
        <v>4627</v>
      </c>
    </row>
    <row r="3103" spans="1:10">
      <c r="A3103" t="s">
        <v>1269</v>
      </c>
      <c r="B3103" t="s">
        <v>1190</v>
      </c>
      <c r="C3103" t="s">
        <v>2444</v>
      </c>
      <c r="D3103" t="s">
        <v>595</v>
      </c>
      <c r="E3103" t="s">
        <v>2285</v>
      </c>
      <c r="F3103" t="s">
        <v>1191</v>
      </c>
      <c r="G3103">
        <v>14333</v>
      </c>
      <c r="H3103" s="35">
        <f t="shared" si="48"/>
        <v>4.4441776773367508E-5</v>
      </c>
      <c r="I3103" s="23">
        <f>H3103*'POTW Flow Rate'!C$11</f>
        <v>458.99644818641053</v>
      </c>
      <c r="J3103" s="12" t="s">
        <v>4627</v>
      </c>
    </row>
    <row r="3104" spans="1:10">
      <c r="A3104" t="s">
        <v>1270</v>
      </c>
      <c r="B3104" t="s">
        <v>1190</v>
      </c>
      <c r="C3104" t="s">
        <v>2447</v>
      </c>
      <c r="D3104" t="s">
        <v>1271</v>
      </c>
      <c r="E3104" t="s">
        <v>2285</v>
      </c>
      <c r="F3104" t="s">
        <v>1191</v>
      </c>
      <c r="G3104">
        <v>86759</v>
      </c>
      <c r="H3104" s="35">
        <f t="shared" si="48"/>
        <v>2.6901026380245528E-4</v>
      </c>
      <c r="I3104" s="23">
        <f>H3104*'POTW Flow Rate'!C$11</f>
        <v>2778.3487649623103</v>
      </c>
      <c r="J3104" s="12" t="s">
        <v>4627</v>
      </c>
    </row>
    <row r="3105" spans="1:10">
      <c r="A3105" t="s">
        <v>1272</v>
      </c>
      <c r="B3105" t="s">
        <v>1190</v>
      </c>
      <c r="C3105" t="s">
        <v>2450</v>
      </c>
      <c r="D3105" t="s">
        <v>1273</v>
      </c>
      <c r="E3105" t="s">
        <v>2285</v>
      </c>
      <c r="F3105" t="s">
        <v>1191</v>
      </c>
      <c r="G3105">
        <v>63379</v>
      </c>
      <c r="H3105" s="35">
        <f t="shared" si="48"/>
        <v>1.9651680528286189E-4</v>
      </c>
      <c r="I3105" s="23">
        <f>H3105*'POTW Flow Rate'!C$11</f>
        <v>2029.633425633609</v>
      </c>
      <c r="J3105" s="12" t="s">
        <v>4627</v>
      </c>
    </row>
    <row r="3106" spans="1:10">
      <c r="A3106" t="s">
        <v>1274</v>
      </c>
      <c r="B3106" t="s">
        <v>1190</v>
      </c>
      <c r="C3106" t="s">
        <v>2453</v>
      </c>
      <c r="D3106" t="s">
        <v>1275</v>
      </c>
      <c r="E3106" t="s">
        <v>2285</v>
      </c>
      <c r="F3106" t="s">
        <v>1191</v>
      </c>
      <c r="G3106">
        <v>16437</v>
      </c>
      <c r="H3106" s="35">
        <f t="shared" si="48"/>
        <v>5.0965567907893791E-5</v>
      </c>
      <c r="I3106" s="23">
        <f>H3106*'POTW Flow Rate'!C$11</f>
        <v>526.37442397544339</v>
      </c>
      <c r="J3106" s="12" t="s">
        <v>4627</v>
      </c>
    </row>
    <row r="3107" spans="1:10">
      <c r="A3107" t="s">
        <v>1276</v>
      </c>
      <c r="B3107" t="s">
        <v>1190</v>
      </c>
      <c r="C3107" t="s">
        <v>2456</v>
      </c>
      <c r="D3107" t="s">
        <v>1277</v>
      </c>
      <c r="E3107" t="s">
        <v>2285</v>
      </c>
      <c r="F3107" t="s">
        <v>1191</v>
      </c>
      <c r="G3107">
        <v>41579</v>
      </c>
      <c r="H3107" s="35">
        <f t="shared" si="48"/>
        <v>1.289223914365344E-4</v>
      </c>
      <c r="I3107" s="23">
        <f>H3107*'POTW Flow Rate'!C$11</f>
        <v>1331.5156156521848</v>
      </c>
      <c r="J3107" s="12" t="s">
        <v>4627</v>
      </c>
    </row>
    <row r="3108" spans="1:10">
      <c r="A3108" t="s">
        <v>1278</v>
      </c>
      <c r="B3108" t="s">
        <v>1190</v>
      </c>
      <c r="C3108" t="s">
        <v>2459</v>
      </c>
      <c r="D3108" t="s">
        <v>1279</v>
      </c>
      <c r="E3108" t="s">
        <v>2285</v>
      </c>
      <c r="F3108" t="s">
        <v>1191</v>
      </c>
      <c r="G3108">
        <v>115290</v>
      </c>
      <c r="H3108" s="35">
        <f t="shared" si="48"/>
        <v>3.5747522808913276E-4</v>
      </c>
      <c r="I3108" s="23">
        <f>H3108*'POTW Flow Rate'!C$11</f>
        <v>3692.0184547136869</v>
      </c>
      <c r="J3108" s="12" t="s">
        <v>4627</v>
      </c>
    </row>
    <row r="3109" spans="1:10">
      <c r="A3109" t="s">
        <v>1280</v>
      </c>
      <c r="B3109" t="s">
        <v>1190</v>
      </c>
      <c r="C3109" t="s">
        <v>2462</v>
      </c>
      <c r="D3109" t="s">
        <v>3113</v>
      </c>
      <c r="E3109" t="s">
        <v>2285</v>
      </c>
      <c r="F3109" t="s">
        <v>1191</v>
      </c>
      <c r="G3109">
        <v>20540</v>
      </c>
      <c r="H3109" s="35">
        <f t="shared" si="48"/>
        <v>6.3687580752457167E-5</v>
      </c>
      <c r="I3109" s="23">
        <f>H3109*'POTW Flow Rate'!C$11</f>
        <v>657.76788151460767</v>
      </c>
      <c r="J3109" s="12" t="s">
        <v>4627</v>
      </c>
    </row>
    <row r="3110" spans="1:10">
      <c r="A3110" t="s">
        <v>1281</v>
      </c>
      <c r="B3110" t="s">
        <v>1190</v>
      </c>
      <c r="C3110" t="s">
        <v>2465</v>
      </c>
      <c r="D3110" t="s">
        <v>1282</v>
      </c>
      <c r="E3110" t="s">
        <v>2285</v>
      </c>
      <c r="F3110" t="s">
        <v>1191</v>
      </c>
      <c r="G3110">
        <v>29509</v>
      </c>
      <c r="H3110" s="35">
        <f t="shared" si="48"/>
        <v>9.1497410926205384E-5</v>
      </c>
      <c r="I3110" s="23">
        <f>H3110*'POTW Flow Rate'!C$11</f>
        <v>944.9889199422862</v>
      </c>
      <c r="J3110" s="12" t="s">
        <v>4627</v>
      </c>
    </row>
    <row r="3111" spans="1:10">
      <c r="A3111" t="s">
        <v>1283</v>
      </c>
      <c r="B3111" t="s">
        <v>1190</v>
      </c>
      <c r="C3111" t="s">
        <v>2468</v>
      </c>
      <c r="D3111" t="s">
        <v>5429</v>
      </c>
      <c r="E3111" t="s">
        <v>2285</v>
      </c>
      <c r="F3111" t="s">
        <v>1191</v>
      </c>
      <c r="G3111">
        <v>30362</v>
      </c>
      <c r="H3111" s="35">
        <f t="shared" si="48"/>
        <v>9.4142274917531876E-5</v>
      </c>
      <c r="I3111" s="23">
        <f>H3111*'POTW Flow Rate'!C$11</f>
        <v>972.3051810392659</v>
      </c>
      <c r="J3111" s="12" t="s">
        <v>4627</v>
      </c>
    </row>
    <row r="3112" spans="1:10">
      <c r="A3112" t="s">
        <v>1284</v>
      </c>
      <c r="B3112" t="s">
        <v>1190</v>
      </c>
      <c r="C3112" t="s">
        <v>2471</v>
      </c>
      <c r="D3112" t="s">
        <v>1285</v>
      </c>
      <c r="E3112" t="s">
        <v>2285</v>
      </c>
      <c r="F3112" t="s">
        <v>1191</v>
      </c>
      <c r="G3112">
        <v>21398</v>
      </c>
      <c r="H3112" s="35">
        <f t="shared" si="48"/>
        <v>6.6347948049711713E-5</v>
      </c>
      <c r="I3112" s="23">
        <f>H3112*'POTW Flow Rate'!C$11</f>
        <v>685.24426137534454</v>
      </c>
      <c r="J3112" s="12" t="s">
        <v>4627</v>
      </c>
    </row>
    <row r="3113" spans="1:10">
      <c r="A3113" t="s">
        <v>1286</v>
      </c>
      <c r="B3113" t="s">
        <v>1190</v>
      </c>
      <c r="C3113" t="s">
        <v>2474</v>
      </c>
      <c r="D3113" t="s">
        <v>103</v>
      </c>
      <c r="E3113" t="s">
        <v>2285</v>
      </c>
      <c r="F3113" t="s">
        <v>1191</v>
      </c>
      <c r="G3113">
        <v>103527</v>
      </c>
      <c r="H3113" s="35">
        <f t="shared" si="48"/>
        <v>3.2100215056278644E-4</v>
      </c>
      <c r="I3113" s="23">
        <f>H3113*'POTW Flow Rate'!C$11</f>
        <v>3315.3230510984808</v>
      </c>
      <c r="J3113" s="12" t="s">
        <v>4627</v>
      </c>
    </row>
    <row r="3114" spans="1:10">
      <c r="A3114" t="s">
        <v>1287</v>
      </c>
      <c r="B3114" t="s">
        <v>1190</v>
      </c>
      <c r="C3114" t="s">
        <v>2477</v>
      </c>
      <c r="D3114" t="s">
        <v>1288</v>
      </c>
      <c r="E3114" t="s">
        <v>2285</v>
      </c>
      <c r="F3114" t="s">
        <v>1191</v>
      </c>
      <c r="G3114">
        <v>15694</v>
      </c>
      <c r="H3114" s="35">
        <f t="shared" si="48"/>
        <v>4.8661776646984558E-5</v>
      </c>
      <c r="I3114" s="23">
        <f>H3114*'POTW Flow Rate'!C$11</f>
        <v>502.58077568112242</v>
      </c>
      <c r="J3114" s="12" t="s">
        <v>4627</v>
      </c>
    </row>
    <row r="3115" spans="1:10">
      <c r="A3115" t="s">
        <v>1289</v>
      </c>
      <c r="B3115" t="s">
        <v>1190</v>
      </c>
      <c r="C3115" t="s">
        <v>2480</v>
      </c>
      <c r="D3115" t="s">
        <v>2478</v>
      </c>
      <c r="E3115" t="s">
        <v>2285</v>
      </c>
      <c r="F3115" t="s">
        <v>1191</v>
      </c>
      <c r="G3115">
        <v>133251</v>
      </c>
      <c r="H3115" s="35">
        <f t="shared" si="48"/>
        <v>4.1316620364389826E-4</v>
      </c>
      <c r="I3115" s="23">
        <f>H3115*'POTW Flow Rate'!C$11</f>
        <v>4267.197077882327</v>
      </c>
      <c r="J3115" s="12" t="s">
        <v>4627</v>
      </c>
    </row>
    <row r="3116" spans="1:10">
      <c r="A3116" t="s">
        <v>1290</v>
      </c>
      <c r="B3116" t="s">
        <v>1190</v>
      </c>
      <c r="C3116" t="s">
        <v>2483</v>
      </c>
      <c r="D3116" t="s">
        <v>1291</v>
      </c>
      <c r="E3116" t="s">
        <v>2285</v>
      </c>
      <c r="F3116" t="s">
        <v>1191</v>
      </c>
      <c r="G3116">
        <v>395118</v>
      </c>
      <c r="H3116" s="35">
        <f t="shared" si="48"/>
        <v>1.2251270463363862E-3</v>
      </c>
      <c r="I3116" s="23">
        <f>H3116*'POTW Flow Rate'!C$11</f>
        <v>12653.161139644051</v>
      </c>
      <c r="J3116" s="12" t="s">
        <v>4627</v>
      </c>
    </row>
    <row r="3117" spans="1:10">
      <c r="A3117" t="s">
        <v>1292</v>
      </c>
      <c r="B3117" t="s">
        <v>1190</v>
      </c>
      <c r="C3117" t="s">
        <v>2713</v>
      </c>
      <c r="D3117" t="s">
        <v>1293</v>
      </c>
      <c r="E3117" t="s">
        <v>2285</v>
      </c>
      <c r="F3117" t="s">
        <v>1191</v>
      </c>
      <c r="G3117">
        <v>52066</v>
      </c>
      <c r="H3117" s="35">
        <f t="shared" si="48"/>
        <v>1.6143902529004066E-4</v>
      </c>
      <c r="I3117" s="23">
        <f>H3117*'POTW Flow Rate'!C$11</f>
        <v>1667.3487107565516</v>
      </c>
      <c r="J3117" s="12" t="s">
        <v>4627</v>
      </c>
    </row>
    <row r="3118" spans="1:10">
      <c r="A3118" t="s">
        <v>1294</v>
      </c>
      <c r="B3118" t="s">
        <v>1190</v>
      </c>
      <c r="C3118" t="s">
        <v>2716</v>
      </c>
      <c r="D3118" t="s">
        <v>1295</v>
      </c>
      <c r="E3118" t="s">
        <v>2285</v>
      </c>
      <c r="F3118" t="s">
        <v>1191</v>
      </c>
      <c r="G3118">
        <v>24178</v>
      </c>
      <c r="H3118" s="35">
        <f t="shared" si="48"/>
        <v>7.4967786145711262E-5</v>
      </c>
      <c r="I3118" s="23">
        <f>H3118*'POTW Flow Rate'!C$11</f>
        <v>774.27029402435176</v>
      </c>
      <c r="J3118" s="12" t="s">
        <v>4627</v>
      </c>
    </row>
    <row r="3119" spans="1:10">
      <c r="A3119" t="s">
        <v>1296</v>
      </c>
      <c r="B3119" t="s">
        <v>1190</v>
      </c>
      <c r="C3119" t="s">
        <v>2719</v>
      </c>
      <c r="D3119" t="s">
        <v>4664</v>
      </c>
      <c r="E3119" t="s">
        <v>2285</v>
      </c>
      <c r="F3119" t="s">
        <v>1191</v>
      </c>
      <c r="G3119">
        <v>169511</v>
      </c>
      <c r="H3119" s="35">
        <f t="shared" si="48"/>
        <v>5.2559617823416584E-4</v>
      </c>
      <c r="I3119" s="23">
        <f>H3119*'POTW Flow Rate'!C$11</f>
        <v>5428.3783526495945</v>
      </c>
      <c r="J3119" s="12" t="s">
        <v>4627</v>
      </c>
    </row>
    <row r="3120" spans="1:10">
      <c r="A3120" t="s">
        <v>1297</v>
      </c>
      <c r="B3120" t="s">
        <v>1190</v>
      </c>
      <c r="C3120" t="s">
        <v>2722</v>
      </c>
      <c r="D3120" t="s">
        <v>4231</v>
      </c>
      <c r="E3120" t="s">
        <v>2285</v>
      </c>
      <c r="F3120" t="s">
        <v>1191</v>
      </c>
      <c r="G3120">
        <v>73608</v>
      </c>
      <c r="H3120" s="35">
        <f t="shared" si="48"/>
        <v>2.2823346855048039E-4</v>
      </c>
      <c r="I3120" s="23">
        <f>H3120*'POTW Flow Rate'!C$11</f>
        <v>2357.2043925281037</v>
      </c>
      <c r="J3120" s="12" t="s">
        <v>4627</v>
      </c>
    </row>
    <row r="3121" spans="1:10">
      <c r="A3121" t="s">
        <v>1298</v>
      </c>
      <c r="B3121" t="s">
        <v>1299</v>
      </c>
      <c r="C3121" t="s">
        <v>2283</v>
      </c>
      <c r="D3121" t="s">
        <v>3765</v>
      </c>
      <c r="E3121" t="s">
        <v>2285</v>
      </c>
      <c r="F3121" t="s">
        <v>1300</v>
      </c>
      <c r="G3121">
        <v>37811</v>
      </c>
      <c r="H3121" s="35">
        <f t="shared" si="48"/>
        <v>1.1723910008915083E-4</v>
      </c>
      <c r="I3121" s="23">
        <f>H3121*'POTW Flow Rate'!C$11</f>
        <v>1210.8501152847534</v>
      </c>
      <c r="J3121" s="12" t="s">
        <v>4627</v>
      </c>
    </row>
    <row r="3122" spans="1:10">
      <c r="A3122" t="s">
        <v>1301</v>
      </c>
      <c r="B3122" t="s">
        <v>1299</v>
      </c>
      <c r="C3122" t="s">
        <v>2288</v>
      </c>
      <c r="D3122" t="s">
        <v>1585</v>
      </c>
      <c r="E3122" t="s">
        <v>2285</v>
      </c>
      <c r="F3122" t="s">
        <v>1300</v>
      </c>
      <c r="G3122">
        <v>11930</v>
      </c>
      <c r="H3122" s="35">
        <f t="shared" si="48"/>
        <v>3.6990887944343429E-5</v>
      </c>
      <c r="I3122" s="23">
        <f>H3122*'POTW Flow Rate'!C$11</f>
        <v>382.0433703246967</v>
      </c>
      <c r="J3122" s="12" t="s">
        <v>4627</v>
      </c>
    </row>
    <row r="3123" spans="1:10">
      <c r="A3123" t="s">
        <v>1302</v>
      </c>
      <c r="B3123" t="s">
        <v>1299</v>
      </c>
      <c r="C3123" t="s">
        <v>2291</v>
      </c>
      <c r="D3123" t="s">
        <v>5183</v>
      </c>
      <c r="E3123" t="s">
        <v>2285</v>
      </c>
      <c r="F3123" t="s">
        <v>1300</v>
      </c>
      <c r="G3123">
        <v>48320</v>
      </c>
      <c r="H3123" s="35">
        <f t="shared" si="48"/>
        <v>1.4982394848874053E-4</v>
      </c>
      <c r="I3123" s="23">
        <f>H3123*'POTW Flow Rate'!C$11</f>
        <v>1547.3877329496518</v>
      </c>
      <c r="J3123" s="12" t="s">
        <v>4627</v>
      </c>
    </row>
    <row r="3124" spans="1:10">
      <c r="A3124" t="s">
        <v>1303</v>
      </c>
      <c r="B3124" t="s">
        <v>1299</v>
      </c>
      <c r="C3124" t="s">
        <v>2294</v>
      </c>
      <c r="D3124" t="s">
        <v>1590</v>
      </c>
      <c r="E3124" t="s">
        <v>2285</v>
      </c>
      <c r="F3124" t="s">
        <v>1300</v>
      </c>
      <c r="G3124">
        <v>15854</v>
      </c>
      <c r="H3124" s="35">
        <f t="shared" si="48"/>
        <v>4.9157882436682378E-5</v>
      </c>
      <c r="I3124" s="23">
        <f>H3124*'POTW Flow Rate'!C$11</f>
        <v>507.70457612135306</v>
      </c>
      <c r="J3124" s="12" t="s">
        <v>4627</v>
      </c>
    </row>
    <row r="3125" spans="1:10">
      <c r="A3125" t="s">
        <v>1304</v>
      </c>
      <c r="B3125" t="s">
        <v>1299</v>
      </c>
      <c r="C3125" t="s">
        <v>2297</v>
      </c>
      <c r="D3125" t="s">
        <v>1305</v>
      </c>
      <c r="E3125" t="s">
        <v>2285</v>
      </c>
      <c r="F3125" t="s">
        <v>1300</v>
      </c>
      <c r="G3125">
        <v>14097</v>
      </c>
      <c r="H3125" s="35">
        <f t="shared" si="48"/>
        <v>4.3710020733563229E-5</v>
      </c>
      <c r="I3125" s="23">
        <f>H3125*'POTW Flow Rate'!C$11</f>
        <v>451.4388425370704</v>
      </c>
      <c r="J3125" s="12" t="s">
        <v>4627</v>
      </c>
    </row>
    <row r="3126" spans="1:10">
      <c r="A3126" t="s">
        <v>1306</v>
      </c>
      <c r="B3126" t="s">
        <v>1299</v>
      </c>
      <c r="C3126" t="s">
        <v>2300</v>
      </c>
      <c r="D3126" t="s">
        <v>4365</v>
      </c>
      <c r="E3126" t="s">
        <v>2285</v>
      </c>
      <c r="F3126" t="s">
        <v>1300</v>
      </c>
      <c r="G3126">
        <v>7248</v>
      </c>
      <c r="H3126" s="35">
        <f t="shared" si="48"/>
        <v>2.247359227331108E-5</v>
      </c>
      <c r="I3126" s="23">
        <f>H3126*'POTW Flow Rate'!C$11</f>
        <v>232.10815994244777</v>
      </c>
      <c r="J3126" s="12" t="s">
        <v>4627</v>
      </c>
    </row>
    <row r="3127" spans="1:10">
      <c r="A3127" t="s">
        <v>1307</v>
      </c>
      <c r="B3127" t="s">
        <v>1299</v>
      </c>
      <c r="C3127" t="s">
        <v>2303</v>
      </c>
      <c r="D3127" t="s">
        <v>2899</v>
      </c>
      <c r="E3127" t="s">
        <v>2285</v>
      </c>
      <c r="F3127" t="s">
        <v>1300</v>
      </c>
      <c r="G3127">
        <v>40703</v>
      </c>
      <c r="H3127" s="35">
        <f t="shared" si="48"/>
        <v>1.2620621223793886E-4</v>
      </c>
      <c r="I3127" s="23">
        <f>H3127*'POTW Flow Rate'!C$11</f>
        <v>1303.4628082419219</v>
      </c>
      <c r="J3127" s="12" t="s">
        <v>4627</v>
      </c>
    </row>
    <row r="3128" spans="1:10">
      <c r="A3128" t="s">
        <v>1308</v>
      </c>
      <c r="B3128" t="s">
        <v>1299</v>
      </c>
      <c r="C3128" t="s">
        <v>2306</v>
      </c>
      <c r="D3128" t="s">
        <v>1309</v>
      </c>
      <c r="E3128" t="s">
        <v>2285</v>
      </c>
      <c r="F3128" t="s">
        <v>1300</v>
      </c>
      <c r="G3128">
        <v>13514</v>
      </c>
      <c r="H3128" s="35">
        <f t="shared" si="48"/>
        <v>4.1902335262351809E-5</v>
      </c>
      <c r="I3128" s="23">
        <f>H3128*'POTW Flow Rate'!C$11</f>
        <v>432.76899468297995</v>
      </c>
      <c r="J3128" s="12" t="s">
        <v>4627</v>
      </c>
    </row>
    <row r="3129" spans="1:10">
      <c r="A3129" t="s">
        <v>1310</v>
      </c>
      <c r="B3129" t="s">
        <v>1299</v>
      </c>
      <c r="C3129" t="s">
        <v>2309</v>
      </c>
      <c r="D3129" t="s">
        <v>1311</v>
      </c>
      <c r="E3129" t="s">
        <v>2285</v>
      </c>
      <c r="F3129" t="s">
        <v>1300</v>
      </c>
      <c r="G3129">
        <v>4816</v>
      </c>
      <c r="H3129" s="35">
        <f t="shared" si="48"/>
        <v>1.4932784269904272E-5</v>
      </c>
      <c r="I3129" s="23">
        <f>H3129*'POTW Flow Rate'!C$11</f>
        <v>154.22639325094212</v>
      </c>
      <c r="J3129" s="12" t="s">
        <v>4627</v>
      </c>
    </row>
    <row r="3130" spans="1:10">
      <c r="A3130" t="s">
        <v>1312</v>
      </c>
      <c r="B3130" t="s">
        <v>1299</v>
      </c>
      <c r="C3130" t="s">
        <v>2312</v>
      </c>
      <c r="D3130" t="s">
        <v>2658</v>
      </c>
      <c r="E3130" t="s">
        <v>2285</v>
      </c>
      <c r="F3130" t="s">
        <v>1300</v>
      </c>
      <c r="G3130">
        <v>8573</v>
      </c>
      <c r="H3130" s="35">
        <f t="shared" si="48"/>
        <v>2.6581968344246119E-5</v>
      </c>
      <c r="I3130" s="23">
        <f>H3130*'POTW Flow Rate'!C$11</f>
        <v>274.53963233810771</v>
      </c>
      <c r="J3130" s="12" t="s">
        <v>4627</v>
      </c>
    </row>
    <row r="3131" spans="1:10">
      <c r="A3131" t="s">
        <v>1313</v>
      </c>
      <c r="B3131" t="s">
        <v>1299</v>
      </c>
      <c r="C3131" t="s">
        <v>2315</v>
      </c>
      <c r="D3131" t="s">
        <v>1314</v>
      </c>
      <c r="E3131" t="s">
        <v>2285</v>
      </c>
      <c r="F3131" t="s">
        <v>1300</v>
      </c>
      <c r="G3131">
        <v>96389</v>
      </c>
      <c r="H3131" s="35">
        <f t="shared" si="48"/>
        <v>2.9886963101989259E-4</v>
      </c>
      <c r="I3131" s="23">
        <f>H3131*'POTW Flow Rate'!C$11</f>
        <v>3086.7375039586914</v>
      </c>
      <c r="J3131" s="12" t="s">
        <v>4627</v>
      </c>
    </row>
    <row r="3132" spans="1:10">
      <c r="A3132" t="s">
        <v>1315</v>
      </c>
      <c r="B3132" t="s">
        <v>1299</v>
      </c>
      <c r="C3132" t="s">
        <v>2318</v>
      </c>
      <c r="D3132" t="s">
        <v>2664</v>
      </c>
      <c r="E3132" t="s">
        <v>2285</v>
      </c>
      <c r="F3132" t="s">
        <v>1300</v>
      </c>
      <c r="G3132">
        <v>18567</v>
      </c>
      <c r="H3132" s="35">
        <f t="shared" si="48"/>
        <v>5.7569976233245972E-5</v>
      </c>
      <c r="I3132" s="23">
        <f>H3132*'POTW Flow Rate'!C$11</f>
        <v>594.58501733601372</v>
      </c>
      <c r="J3132" s="12" t="s">
        <v>4627</v>
      </c>
    </row>
    <row r="3133" spans="1:10">
      <c r="A3133" t="s">
        <v>1316</v>
      </c>
      <c r="B3133" t="s">
        <v>1299</v>
      </c>
      <c r="C3133" t="s">
        <v>2321</v>
      </c>
      <c r="D3133" t="s">
        <v>1317</v>
      </c>
      <c r="E3133" t="s">
        <v>2285</v>
      </c>
      <c r="F3133" t="s">
        <v>1300</v>
      </c>
      <c r="G3133">
        <v>81624</v>
      </c>
      <c r="H3133" s="35">
        <f t="shared" si="48"/>
        <v>2.5308836861434098E-4</v>
      </c>
      <c r="I3133" s="23">
        <f>H3133*'POTW Flow Rate'!C$11</f>
        <v>2613.9067945836582</v>
      </c>
      <c r="J3133" s="12" t="s">
        <v>4627</v>
      </c>
    </row>
    <row r="3134" spans="1:10">
      <c r="A3134" t="s">
        <v>1318</v>
      </c>
      <c r="B3134" t="s">
        <v>1299</v>
      </c>
      <c r="C3134" t="s">
        <v>2324</v>
      </c>
      <c r="D3134" t="s">
        <v>1319</v>
      </c>
      <c r="E3134" t="s">
        <v>2285</v>
      </c>
      <c r="F3134" t="s">
        <v>1300</v>
      </c>
      <c r="G3134">
        <v>2463</v>
      </c>
      <c r="H3134" s="35">
        <f t="shared" si="48"/>
        <v>7.6369285001607594E-6</v>
      </c>
      <c r="I3134" s="23">
        <f>H3134*'POTW Flow Rate'!C$11</f>
        <v>78.874503026800326</v>
      </c>
      <c r="J3134" s="12" t="s">
        <v>4627</v>
      </c>
    </row>
    <row r="3135" spans="1:10">
      <c r="A3135" t="s">
        <v>1320</v>
      </c>
      <c r="B3135" t="s">
        <v>1299</v>
      </c>
      <c r="C3135" t="s">
        <v>2327</v>
      </c>
      <c r="D3135" t="s">
        <v>2943</v>
      </c>
      <c r="E3135" t="s">
        <v>2285</v>
      </c>
      <c r="F3135" t="s">
        <v>1300</v>
      </c>
      <c r="G3135">
        <v>28989</v>
      </c>
      <c r="H3135" s="35">
        <f t="shared" si="48"/>
        <v>8.9885067109687488E-5</v>
      </c>
      <c r="I3135" s="23">
        <f>H3135*'POTW Flow Rate'!C$11</f>
        <v>928.33656851153671</v>
      </c>
      <c r="J3135" s="12" t="s">
        <v>4627</v>
      </c>
    </row>
    <row r="3136" spans="1:10">
      <c r="A3136" t="s">
        <v>1321</v>
      </c>
      <c r="B3136" t="s">
        <v>1299</v>
      </c>
      <c r="C3136" t="s">
        <v>2330</v>
      </c>
      <c r="D3136" t="s">
        <v>1536</v>
      </c>
      <c r="E3136" t="s">
        <v>2285</v>
      </c>
      <c r="F3136" t="s">
        <v>1300</v>
      </c>
      <c r="G3136">
        <v>8799</v>
      </c>
      <c r="H3136" s="35">
        <f t="shared" si="48"/>
        <v>2.7282717772194285E-5</v>
      </c>
      <c r="I3136" s="23">
        <f>H3136*'POTW Flow Rate'!C$11</f>
        <v>281.77700045993345</v>
      </c>
      <c r="J3136" s="12" t="s">
        <v>4627</v>
      </c>
    </row>
    <row r="3137" spans="1:10">
      <c r="A3137" t="s">
        <v>1322</v>
      </c>
      <c r="B3137" t="s">
        <v>1299</v>
      </c>
      <c r="C3137" t="s">
        <v>2333</v>
      </c>
      <c r="D3137" t="s">
        <v>5121</v>
      </c>
      <c r="E3137" t="s">
        <v>2285</v>
      </c>
      <c r="F3137" t="s">
        <v>1300</v>
      </c>
      <c r="G3137">
        <v>30032</v>
      </c>
      <c r="H3137" s="35">
        <f t="shared" si="48"/>
        <v>9.3119056726280127E-5</v>
      </c>
      <c r="I3137" s="23">
        <f>H3137*'POTW Flow Rate'!C$11</f>
        <v>961.73734263129018</v>
      </c>
      <c r="J3137" s="12" t="s">
        <v>4627</v>
      </c>
    </row>
    <row r="3138" spans="1:10">
      <c r="A3138" t="s">
        <v>1323</v>
      </c>
      <c r="B3138" t="s">
        <v>1299</v>
      </c>
      <c r="C3138" t="s">
        <v>2336</v>
      </c>
      <c r="D3138" t="s">
        <v>1324</v>
      </c>
      <c r="E3138" t="s">
        <v>2285</v>
      </c>
      <c r="F3138" t="s">
        <v>1300</v>
      </c>
      <c r="G3138">
        <v>10057</v>
      </c>
      <c r="H3138" s="35">
        <f t="shared" si="48"/>
        <v>3.118334954369337E-5</v>
      </c>
      <c r="I3138" s="23">
        <f>H3138*'POTW Flow Rate'!C$11</f>
        <v>322.06288142124686</v>
      </c>
      <c r="J3138" s="12" t="s">
        <v>4627</v>
      </c>
    </row>
    <row r="3139" spans="1:10">
      <c r="A3139" t="s">
        <v>1325</v>
      </c>
      <c r="B3139" t="s">
        <v>1299</v>
      </c>
      <c r="C3139" t="s">
        <v>2339</v>
      </c>
      <c r="D3139" t="s">
        <v>1326</v>
      </c>
      <c r="E3139" t="s">
        <v>2285</v>
      </c>
      <c r="F3139" t="s">
        <v>1300</v>
      </c>
      <c r="G3139">
        <v>45010</v>
      </c>
      <c r="H3139" s="35">
        <f t="shared" ref="H3139:H3202" si="49">G3139/G$3226</f>
        <v>1.3956075996436696E-4</v>
      </c>
      <c r="I3139" s="23">
        <f>H3139*'POTW Flow Rate'!C$11</f>
        <v>1441.3891113423806</v>
      </c>
      <c r="J3139" s="12" t="s">
        <v>4627</v>
      </c>
    </row>
    <row r="3140" spans="1:10">
      <c r="A3140" t="s">
        <v>1327</v>
      </c>
      <c r="B3140" t="s">
        <v>1299</v>
      </c>
      <c r="C3140" t="s">
        <v>2342</v>
      </c>
      <c r="D3140" t="s">
        <v>1749</v>
      </c>
      <c r="E3140" t="s">
        <v>2285</v>
      </c>
      <c r="F3140" t="s">
        <v>1300</v>
      </c>
      <c r="G3140">
        <v>22930</v>
      </c>
      <c r="H3140" s="35">
        <f t="shared" si="49"/>
        <v>7.1098160986068297E-5</v>
      </c>
      <c r="I3140" s="23">
        <f>H3140*'POTW Flow Rate'!C$11</f>
        <v>734.3046505905528</v>
      </c>
      <c r="J3140" s="12" t="s">
        <v>4627</v>
      </c>
    </row>
    <row r="3141" spans="1:10">
      <c r="A3141" t="s">
        <v>1328</v>
      </c>
      <c r="B3141" t="s">
        <v>1299</v>
      </c>
      <c r="C3141" t="s">
        <v>2345</v>
      </c>
      <c r="D3141" t="s">
        <v>1329</v>
      </c>
      <c r="E3141" t="s">
        <v>2285</v>
      </c>
      <c r="F3141" t="s">
        <v>1300</v>
      </c>
      <c r="G3141">
        <v>20904</v>
      </c>
      <c r="H3141" s="35">
        <f t="shared" si="49"/>
        <v>6.4816221424019701E-5</v>
      </c>
      <c r="I3141" s="23">
        <f>H3141*'POTW Flow Rate'!C$11</f>
        <v>669.42452751613246</v>
      </c>
      <c r="J3141" s="12" t="s">
        <v>4627</v>
      </c>
    </row>
    <row r="3142" spans="1:10">
      <c r="A3142" t="s">
        <v>1330</v>
      </c>
      <c r="B3142" t="s">
        <v>1299</v>
      </c>
      <c r="C3142" t="s">
        <v>2348</v>
      </c>
      <c r="D3142" t="s">
        <v>1331</v>
      </c>
      <c r="E3142" t="s">
        <v>2285</v>
      </c>
      <c r="F3142" t="s">
        <v>1300</v>
      </c>
      <c r="G3142">
        <v>8322</v>
      </c>
      <c r="H3142" s="35">
        <f t="shared" si="49"/>
        <v>2.5803702386657673E-5</v>
      </c>
      <c r="I3142" s="23">
        <f>H3142*'POTW Flow Rate'!C$11</f>
        <v>266.5016703974959</v>
      </c>
      <c r="J3142" s="12" t="s">
        <v>4627</v>
      </c>
    </row>
    <row r="3143" spans="1:10">
      <c r="A3143" t="s">
        <v>1332</v>
      </c>
      <c r="B3143" t="s">
        <v>1299</v>
      </c>
      <c r="C3143" t="s">
        <v>2351</v>
      </c>
      <c r="D3143" t="s">
        <v>1333</v>
      </c>
      <c r="E3143" t="s">
        <v>2285</v>
      </c>
      <c r="F3143" t="s">
        <v>1300</v>
      </c>
      <c r="G3143">
        <v>7201</v>
      </c>
      <c r="H3143" s="35">
        <f t="shared" si="49"/>
        <v>2.2327861197587345E-5</v>
      </c>
      <c r="I3143" s="23">
        <f>H3143*'POTW Flow Rate'!C$11</f>
        <v>230.60304356313</v>
      </c>
      <c r="J3143" s="12" t="s">
        <v>4627</v>
      </c>
    </row>
    <row r="3144" spans="1:10" ht="13.2" customHeight="1">
      <c r="A3144" t="s">
        <v>1334</v>
      </c>
      <c r="B3144" t="s">
        <v>1335</v>
      </c>
      <c r="C3144" t="s">
        <v>2283</v>
      </c>
      <c r="D3144" t="s">
        <v>1336</v>
      </c>
      <c r="E3144" s="11" t="s">
        <v>1337</v>
      </c>
      <c r="F3144" s="11" t="s">
        <v>1338</v>
      </c>
      <c r="G3144" s="34">
        <v>18900</v>
      </c>
      <c r="H3144" s="35">
        <f t="shared" si="49"/>
        <v>5.8602496408054554E-5</v>
      </c>
      <c r="I3144" s="23">
        <f>H3144*'POTW Flow Rate'!C$11</f>
        <v>605.2489270022437</v>
      </c>
      <c r="J3144" s="12" t="s">
        <v>4627</v>
      </c>
    </row>
    <row r="3145" spans="1:10" ht="13.2" customHeight="1">
      <c r="A3145" t="s">
        <v>1339</v>
      </c>
      <c r="B3145" t="s">
        <v>1335</v>
      </c>
      <c r="C3145" t="s">
        <v>2288</v>
      </c>
      <c r="D3145" t="s">
        <v>1340</v>
      </c>
      <c r="E3145" s="11" t="s">
        <v>1337</v>
      </c>
      <c r="F3145" s="11" t="s">
        <v>1338</v>
      </c>
      <c r="G3145" s="34">
        <v>40329</v>
      </c>
      <c r="H3145" s="35">
        <f t="shared" si="49"/>
        <v>1.2504656495452023E-4</v>
      </c>
      <c r="I3145" s="23">
        <f>H3145*'POTW Flow Rate'!C$11</f>
        <v>1291.4859247128832</v>
      </c>
      <c r="J3145" s="12" t="s">
        <v>4627</v>
      </c>
    </row>
    <row r="3146" spans="1:10" ht="13.2" customHeight="1">
      <c r="A3146" t="s">
        <v>1341</v>
      </c>
      <c r="B3146" t="s">
        <v>1335</v>
      </c>
      <c r="C3146" t="s">
        <v>2291</v>
      </c>
      <c r="D3146" t="s">
        <v>1342</v>
      </c>
      <c r="E3146" s="11" t="s">
        <v>1337</v>
      </c>
      <c r="F3146" s="11" t="s">
        <v>1338</v>
      </c>
      <c r="G3146" s="34">
        <v>57290</v>
      </c>
      <c r="H3146" s="35">
        <f t="shared" si="49"/>
        <v>1.7763687932367434E-4</v>
      </c>
      <c r="I3146" s="23">
        <f>H3146*'POTW Flow Rate'!C$11</f>
        <v>1834.6407951300816</v>
      </c>
      <c r="J3146" s="12" t="s">
        <v>4627</v>
      </c>
    </row>
    <row r="3147" spans="1:10" ht="13.2" customHeight="1">
      <c r="A3147" t="s">
        <v>1343</v>
      </c>
      <c r="B3147" t="s">
        <v>1335</v>
      </c>
      <c r="C3147" t="s">
        <v>2294</v>
      </c>
      <c r="D3147" t="s">
        <v>1344</v>
      </c>
      <c r="E3147" s="11" t="s">
        <v>1337</v>
      </c>
      <c r="F3147" s="11" t="s">
        <v>1338</v>
      </c>
      <c r="G3147" s="34">
        <v>27473</v>
      </c>
      <c r="H3147" s="35">
        <f t="shared" si="49"/>
        <v>8.518446475230068E-5</v>
      </c>
      <c r="I3147" s="23">
        <f>H3147*'POTW Flow Rate'!C$11</f>
        <v>879.78855934035153</v>
      </c>
      <c r="J3147" s="12" t="s">
        <v>4627</v>
      </c>
    </row>
    <row r="3148" spans="1:10" ht="13.2" customHeight="1">
      <c r="A3148" t="s">
        <v>1345</v>
      </c>
      <c r="B3148" t="s">
        <v>1335</v>
      </c>
      <c r="C3148" t="s">
        <v>2297</v>
      </c>
      <c r="D3148" t="s">
        <v>1346</v>
      </c>
      <c r="E3148" s="11" t="s">
        <v>1337</v>
      </c>
      <c r="F3148" s="11" t="s">
        <v>1338</v>
      </c>
      <c r="G3148" s="34">
        <v>24561</v>
      </c>
      <c r="H3148" s="35">
        <f t="shared" si="49"/>
        <v>7.6155339379800418E-5</v>
      </c>
      <c r="I3148" s="23">
        <f>H3148*'POTW Flow Rate'!C$11</f>
        <v>786.53539132815388</v>
      </c>
      <c r="J3148" s="12" t="s">
        <v>4627</v>
      </c>
    </row>
    <row r="3149" spans="1:10" ht="13.2" customHeight="1">
      <c r="A3149" t="s">
        <v>1347</v>
      </c>
      <c r="B3149" t="s">
        <v>1335</v>
      </c>
      <c r="C3149" t="s">
        <v>2300</v>
      </c>
      <c r="D3149" t="s">
        <v>5606</v>
      </c>
      <c r="E3149" s="11" t="s">
        <v>1337</v>
      </c>
      <c r="F3149" s="11" t="s">
        <v>1338</v>
      </c>
      <c r="G3149" s="34">
        <v>28403</v>
      </c>
      <c r="H3149" s="35">
        <f t="shared" si="49"/>
        <v>8.8068079654919228E-5</v>
      </c>
      <c r="I3149" s="23">
        <f>H3149*'POTW Flow Rate'!C$11</f>
        <v>909.57064939919201</v>
      </c>
      <c r="J3149" s="12" t="s">
        <v>4627</v>
      </c>
    </row>
    <row r="3150" spans="1:10" ht="13.2" customHeight="1">
      <c r="A3150" t="s">
        <v>1348</v>
      </c>
      <c r="B3150" t="s">
        <v>1335</v>
      </c>
      <c r="C3150" t="s">
        <v>2303</v>
      </c>
      <c r="D3150" t="s">
        <v>1349</v>
      </c>
      <c r="E3150" s="11" t="s">
        <v>1337</v>
      </c>
      <c r="F3150" s="11" t="s">
        <v>1338</v>
      </c>
      <c r="G3150" s="34">
        <v>91540</v>
      </c>
      <c r="H3150" s="35">
        <f t="shared" si="49"/>
        <v>2.8383452493086316E-4</v>
      </c>
      <c r="I3150" s="23">
        <f>H3150*'POTW Flow Rate'!C$11</f>
        <v>2931.4543268669518</v>
      </c>
      <c r="J3150" s="12" t="s">
        <v>4627</v>
      </c>
    </row>
    <row r="3151" spans="1:10" ht="13.2" customHeight="1">
      <c r="A3151" t="s">
        <v>1350</v>
      </c>
      <c r="B3151" t="s">
        <v>1335</v>
      </c>
      <c r="C3151" t="s">
        <v>2306</v>
      </c>
      <c r="D3151" t="s">
        <v>1351</v>
      </c>
      <c r="E3151" s="11" t="s">
        <v>1337</v>
      </c>
      <c r="F3151" s="11" t="s">
        <v>1338</v>
      </c>
      <c r="G3151" s="34">
        <v>18853</v>
      </c>
      <c r="H3151" s="35">
        <f t="shared" si="49"/>
        <v>5.8456765332330819E-5</v>
      </c>
      <c r="I3151" s="23">
        <f>H3151*'POTW Flow Rate'!C$11</f>
        <v>603.74381062292593</v>
      </c>
      <c r="J3151" s="12" t="s">
        <v>4627</v>
      </c>
    </row>
    <row r="3152" spans="1:10" ht="13.2" customHeight="1">
      <c r="A3152" t="s">
        <v>1352</v>
      </c>
      <c r="B3152" t="s">
        <v>1335</v>
      </c>
      <c r="C3152" t="s">
        <v>2309</v>
      </c>
      <c r="D3152" t="s">
        <v>1353</v>
      </c>
      <c r="E3152" s="11" t="s">
        <v>1337</v>
      </c>
      <c r="F3152" s="11" t="s">
        <v>1338</v>
      </c>
      <c r="G3152" s="34">
        <v>24958</v>
      </c>
      <c r="H3152" s="35">
        <f t="shared" si="49"/>
        <v>7.7386301870488127E-5</v>
      </c>
      <c r="I3152" s="23">
        <f>H3152*'POTW Flow Rate'!C$11</f>
        <v>799.24882117047616</v>
      </c>
      <c r="J3152" s="12" t="s">
        <v>4627</v>
      </c>
    </row>
    <row r="3153" spans="1:10" ht="13.2" customHeight="1">
      <c r="A3153" t="s">
        <v>1354</v>
      </c>
      <c r="B3153" t="s">
        <v>1335</v>
      </c>
      <c r="C3153" t="s">
        <v>2312</v>
      </c>
      <c r="D3153" t="s">
        <v>1355</v>
      </c>
      <c r="E3153" s="11" t="s">
        <v>1337</v>
      </c>
      <c r="F3153" s="11" t="s">
        <v>1338</v>
      </c>
      <c r="G3153" s="34">
        <v>29697</v>
      </c>
      <c r="H3153" s="35">
        <f t="shared" si="49"/>
        <v>9.2080335229100324E-5</v>
      </c>
      <c r="I3153" s="23">
        <f>H3153*'POTW Flow Rate'!C$11</f>
        <v>951.00938545955728</v>
      </c>
      <c r="J3153" s="12" t="s">
        <v>4627</v>
      </c>
    </row>
    <row r="3154" spans="1:10" ht="13.2" customHeight="1">
      <c r="A3154" t="s">
        <v>1356</v>
      </c>
      <c r="B3154" t="s">
        <v>1335</v>
      </c>
      <c r="C3154" t="s">
        <v>2315</v>
      </c>
      <c r="D3154" t="s">
        <v>5607</v>
      </c>
      <c r="E3154" s="11" t="s">
        <v>1337</v>
      </c>
      <c r="F3154" s="11" t="s">
        <v>1338</v>
      </c>
      <c r="G3154" s="34">
        <v>194210</v>
      </c>
      <c r="H3154" s="35">
        <f t="shared" si="49"/>
        <v>6.0217940885758071E-4</v>
      </c>
      <c r="I3154" s="23">
        <f>H3154*'POTW Flow Rate'!C$11</f>
        <v>6219.3330218574474</v>
      </c>
      <c r="J3154" s="12" t="s">
        <v>4627</v>
      </c>
    </row>
    <row r="3155" spans="1:10" ht="13.2" customHeight="1">
      <c r="A3155" t="s">
        <v>1357</v>
      </c>
      <c r="B3155" t="s">
        <v>1335</v>
      </c>
      <c r="C3155" t="s">
        <v>2318</v>
      </c>
      <c r="D3155" t="s">
        <v>1358</v>
      </c>
      <c r="E3155" s="11" t="s">
        <v>1337</v>
      </c>
      <c r="F3155" s="11" t="s">
        <v>1338</v>
      </c>
      <c r="G3155" s="34">
        <v>50349</v>
      </c>
      <c r="H3155" s="35">
        <f t="shared" si="49"/>
        <v>1.5611519003434597E-4</v>
      </c>
      <c r="I3155" s="23">
        <f>H3155*'POTW Flow Rate'!C$11</f>
        <v>1612.3639272823266</v>
      </c>
      <c r="J3155" s="12" t="s">
        <v>4627</v>
      </c>
    </row>
    <row r="3156" spans="1:10" ht="13.2" customHeight="1">
      <c r="A3156" t="s">
        <v>1359</v>
      </c>
      <c r="B3156" t="s">
        <v>1335</v>
      </c>
      <c r="C3156" t="s">
        <v>2321</v>
      </c>
      <c r="D3156" t="s">
        <v>1360</v>
      </c>
      <c r="E3156" s="11" t="s">
        <v>1337</v>
      </c>
      <c r="F3156" s="11" t="s">
        <v>1338</v>
      </c>
      <c r="G3156" s="34">
        <v>137032</v>
      </c>
      <c r="H3156" s="35">
        <f t="shared" si="49"/>
        <v>4.2488980358669476E-4</v>
      </c>
      <c r="I3156" s="23">
        <f>H3156*'POTW Flow Rate'!C$11</f>
        <v>4388.2788870355271</v>
      </c>
      <c r="J3156" s="12" t="s">
        <v>4627</v>
      </c>
    </row>
    <row r="3157" spans="1:10" ht="13.2" customHeight="1">
      <c r="A3157" t="s">
        <v>1361</v>
      </c>
      <c r="B3157" t="s">
        <v>1335</v>
      </c>
      <c r="C3157" t="s">
        <v>2324</v>
      </c>
      <c r="D3157" t="s">
        <v>1362</v>
      </c>
      <c r="E3157" s="11" t="s">
        <v>1337</v>
      </c>
      <c r="F3157" s="11" t="s">
        <v>1338</v>
      </c>
      <c r="G3157" s="34">
        <v>33664</v>
      </c>
      <c r="H3157" s="35">
        <f t="shared" si="49"/>
        <v>1.0438065815242056E-4</v>
      </c>
      <c r="I3157" s="23">
        <f>H3157*'POTW Flow Rate'!C$11</f>
        <v>1078.0476126245255</v>
      </c>
      <c r="J3157" s="12" t="s">
        <v>4627</v>
      </c>
    </row>
    <row r="3158" spans="1:10" ht="13.2" customHeight="1">
      <c r="A3158" t="s">
        <v>1363</v>
      </c>
      <c r="B3158" t="s">
        <v>1335</v>
      </c>
      <c r="C3158" t="s">
        <v>2327</v>
      </c>
      <c r="D3158" t="s">
        <v>5608</v>
      </c>
      <c r="E3158" s="11" t="s">
        <v>1337</v>
      </c>
      <c r="F3158" s="11" t="s">
        <v>1338</v>
      </c>
      <c r="G3158" s="34">
        <v>47457</v>
      </c>
      <c r="H3158" s="35">
        <f t="shared" si="49"/>
        <v>1.4714807788555794E-4</v>
      </c>
      <c r="I3158" s="23">
        <f>H3158*'POTW Flow Rate'!C$11</f>
        <v>1519.7512343251578</v>
      </c>
      <c r="J3158" s="12" t="s">
        <v>4627</v>
      </c>
    </row>
    <row r="3159" spans="1:10" ht="13.2" customHeight="1">
      <c r="A3159" t="s">
        <v>1364</v>
      </c>
      <c r="B3159" t="s">
        <v>1335</v>
      </c>
      <c r="C3159" t="s">
        <v>2330</v>
      </c>
      <c r="D3159" t="s">
        <v>1365</v>
      </c>
      <c r="E3159" s="11" t="s">
        <v>1337</v>
      </c>
      <c r="F3159" s="11" t="s">
        <v>1338</v>
      </c>
      <c r="G3159" s="34">
        <v>165820</v>
      </c>
      <c r="H3159" s="35">
        <f t="shared" si="49"/>
        <v>5.1415163779807435E-4</v>
      </c>
      <c r="I3159" s="23">
        <f>H3159*'POTW Flow Rate'!C$11</f>
        <v>5310.1786812440241</v>
      </c>
      <c r="J3159" s="12" t="s">
        <v>4627</v>
      </c>
    </row>
    <row r="3160" spans="1:10" ht="13.2" customHeight="1">
      <c r="A3160" t="s">
        <v>5430</v>
      </c>
      <c r="B3160" t="s">
        <v>1335</v>
      </c>
      <c r="C3160" t="s">
        <v>2333</v>
      </c>
      <c r="D3160" t="s">
        <v>5609</v>
      </c>
      <c r="E3160" s="11" t="s">
        <v>1337</v>
      </c>
      <c r="F3160" s="11" t="s">
        <v>1338</v>
      </c>
      <c r="G3160" s="34">
        <v>26274</v>
      </c>
      <c r="H3160" s="35">
        <f t="shared" si="49"/>
        <v>8.1466771990752664E-5</v>
      </c>
      <c r="I3160" s="23">
        <f>H3160*'POTW Flow Rate'!C$11</f>
        <v>841.39207979137313</v>
      </c>
      <c r="J3160" s="12" t="s">
        <v>4627</v>
      </c>
    </row>
    <row r="3161" spans="1:10">
      <c r="A3161" t="s">
        <v>5431</v>
      </c>
      <c r="B3161" t="s">
        <v>1335</v>
      </c>
      <c r="C3161" t="s">
        <v>2336</v>
      </c>
      <c r="D3161" t="s">
        <v>5432</v>
      </c>
      <c r="E3161" s="11" t="s">
        <v>1337</v>
      </c>
      <c r="F3161" s="11" t="s">
        <v>1338</v>
      </c>
      <c r="G3161" s="34">
        <v>46293</v>
      </c>
      <c r="H3161" s="35">
        <f t="shared" si="49"/>
        <v>1.4353890826550631E-4</v>
      </c>
      <c r="I3161" s="23">
        <f>H3161*'POTW Flow Rate'!C$11</f>
        <v>1482.4755861224799</v>
      </c>
      <c r="J3161" s="12" t="s">
        <v>4627</v>
      </c>
    </row>
    <row r="3162" spans="1:10">
      <c r="A3162" t="s">
        <v>5433</v>
      </c>
      <c r="B3162" t="s">
        <v>1335</v>
      </c>
      <c r="C3162" t="s">
        <v>2339</v>
      </c>
      <c r="D3162" t="s">
        <v>5434</v>
      </c>
      <c r="E3162" s="11" t="s">
        <v>1337</v>
      </c>
      <c r="F3162" s="11" t="s">
        <v>1338</v>
      </c>
      <c r="G3162" s="34">
        <v>12607</v>
      </c>
      <c r="H3162" s="35">
        <f t="shared" si="49"/>
        <v>3.9090035567002312E-5</v>
      </c>
      <c r="I3162" s="23">
        <f>H3162*'POTW Flow Rate'!C$11</f>
        <v>403.72345093742257</v>
      </c>
      <c r="J3162" s="12" t="s">
        <v>4627</v>
      </c>
    </row>
    <row r="3163" spans="1:10">
      <c r="A3163" t="s">
        <v>5435</v>
      </c>
      <c r="B3163" t="s">
        <v>1335</v>
      </c>
      <c r="C3163" t="s">
        <v>2342</v>
      </c>
      <c r="D3163" t="s">
        <v>5436</v>
      </c>
      <c r="E3163" s="11" t="s">
        <v>1337</v>
      </c>
      <c r="F3163" s="11" t="s">
        <v>1338</v>
      </c>
      <c r="G3163" s="34">
        <v>17728</v>
      </c>
      <c r="H3163" s="35">
        <f t="shared" si="49"/>
        <v>5.4968521498518048E-5</v>
      </c>
      <c r="I3163" s="23">
        <f>H3163*'POTW Flow Rate'!C$11</f>
        <v>567.7170887775543</v>
      </c>
      <c r="J3163" s="12" t="s">
        <v>4627</v>
      </c>
    </row>
    <row r="3164" spans="1:10">
      <c r="A3164" t="s">
        <v>5437</v>
      </c>
      <c r="B3164" t="s">
        <v>1335</v>
      </c>
      <c r="C3164" t="s">
        <v>2345</v>
      </c>
      <c r="D3164" t="s">
        <v>5438</v>
      </c>
      <c r="E3164" s="11" t="s">
        <v>1337</v>
      </c>
      <c r="F3164" s="11" t="s">
        <v>1338</v>
      </c>
      <c r="G3164" s="34">
        <v>42118</v>
      </c>
      <c r="H3164" s="35">
        <f t="shared" si="49"/>
        <v>1.3059364781557893E-4</v>
      </c>
      <c r="I3164" s="23">
        <f>H3164*'POTW Flow Rate'!C$11</f>
        <v>1348.7764183852119</v>
      </c>
      <c r="J3164" s="12" t="s">
        <v>4627</v>
      </c>
    </row>
    <row r="3165" spans="1:10" ht="13.2" customHeight="1">
      <c r="A3165" t="s">
        <v>5439</v>
      </c>
      <c r="B3165" t="s">
        <v>1335</v>
      </c>
      <c r="C3165" t="s">
        <v>2348</v>
      </c>
      <c r="D3165" t="s">
        <v>5440</v>
      </c>
      <c r="E3165" s="11" t="s">
        <v>1337</v>
      </c>
      <c r="F3165" s="11" t="s">
        <v>1338</v>
      </c>
      <c r="G3165" s="34">
        <v>40331</v>
      </c>
      <c r="H3165" s="35">
        <f t="shared" si="49"/>
        <v>1.2505276627689145E-4</v>
      </c>
      <c r="I3165" s="23">
        <f>H3165*'POTW Flow Rate'!C$11</f>
        <v>1291.5499722183858</v>
      </c>
      <c r="J3165" s="12" t="s">
        <v>4627</v>
      </c>
    </row>
    <row r="3166" spans="1:10" ht="13.2" customHeight="1">
      <c r="A3166" t="s">
        <v>5441</v>
      </c>
      <c r="B3166" t="s">
        <v>1335</v>
      </c>
      <c r="C3166" t="s">
        <v>2351</v>
      </c>
      <c r="D3166" t="s">
        <v>5610</v>
      </c>
      <c r="E3166" s="11" t="s">
        <v>1337</v>
      </c>
      <c r="F3166" s="11" t="s">
        <v>1338</v>
      </c>
      <c r="G3166" s="34">
        <v>20253</v>
      </c>
      <c r="H3166" s="35">
        <f t="shared" si="49"/>
        <v>6.2797690992186716E-5</v>
      </c>
      <c r="I3166" s="23">
        <f>H3166*'POTW Flow Rate'!C$11</f>
        <v>648.57706447494411</v>
      </c>
      <c r="J3166" s="12" t="s">
        <v>4627</v>
      </c>
    </row>
    <row r="3167" spans="1:10" ht="13.2" customHeight="1">
      <c r="A3167" t="s">
        <v>5442</v>
      </c>
      <c r="B3167" t="s">
        <v>1335</v>
      </c>
      <c r="C3167" t="s">
        <v>2354</v>
      </c>
      <c r="D3167" t="s">
        <v>5443</v>
      </c>
      <c r="E3167" s="11" t="s">
        <v>1337</v>
      </c>
      <c r="F3167" s="11" t="s">
        <v>1338</v>
      </c>
      <c r="G3167" s="34">
        <v>35693</v>
      </c>
      <c r="H3167" s="35">
        <f t="shared" si="49"/>
        <v>1.1067189969802598E-4</v>
      </c>
      <c r="I3167" s="23">
        <f>H3167*'POTW Flow Rate'!C$11</f>
        <v>1143.0238069572003</v>
      </c>
      <c r="J3167" s="12" t="s">
        <v>4627</v>
      </c>
    </row>
    <row r="3168" spans="1:10" ht="13.2" customHeight="1">
      <c r="A3168" t="s">
        <v>5444</v>
      </c>
      <c r="B3168" t="s">
        <v>1335</v>
      </c>
      <c r="C3168" t="s">
        <v>2357</v>
      </c>
      <c r="D3168" t="s">
        <v>5445</v>
      </c>
      <c r="E3168" s="11" t="s">
        <v>1337</v>
      </c>
      <c r="F3168" s="11" t="s">
        <v>1338</v>
      </c>
      <c r="G3168" s="34">
        <v>1818</v>
      </c>
      <c r="H3168" s="35">
        <f t="shared" si="49"/>
        <v>5.6370020354414383E-6</v>
      </c>
      <c r="I3168" s="23">
        <f>H3168*'POTW Flow Rate'!C$11</f>
        <v>58.219182502120589</v>
      </c>
      <c r="J3168" s="12" t="s">
        <v>4627</v>
      </c>
    </row>
    <row r="3169" spans="1:10" ht="13.2" customHeight="1">
      <c r="A3169" t="s">
        <v>5446</v>
      </c>
      <c r="B3169" t="s">
        <v>1335</v>
      </c>
      <c r="C3169" t="s">
        <v>2360</v>
      </c>
      <c r="D3169" t="s">
        <v>5447</v>
      </c>
      <c r="E3169" s="11" t="s">
        <v>1337</v>
      </c>
      <c r="F3169" s="11" t="s">
        <v>1338</v>
      </c>
      <c r="G3169" s="34">
        <v>38264</v>
      </c>
      <c r="H3169" s="35">
        <f t="shared" si="49"/>
        <v>1.1864369960623278E-4</v>
      </c>
      <c r="I3169" s="23">
        <f>H3169*'POTW Flow Rate'!C$11</f>
        <v>1225.3568752811564</v>
      </c>
      <c r="J3169" s="12" t="s">
        <v>4627</v>
      </c>
    </row>
    <row r="3170" spans="1:10" ht="13.2" customHeight="1">
      <c r="A3170" t="s">
        <v>5448</v>
      </c>
      <c r="B3170" t="s">
        <v>1335</v>
      </c>
      <c r="C3170" t="s">
        <v>2363</v>
      </c>
      <c r="D3170" t="s">
        <v>5449</v>
      </c>
      <c r="E3170" s="11" t="s">
        <v>1337</v>
      </c>
      <c r="F3170" s="11" t="s">
        <v>1338</v>
      </c>
      <c r="G3170" s="34">
        <v>34049</v>
      </c>
      <c r="H3170" s="35">
        <f t="shared" si="49"/>
        <v>1.0557441270888092E-4</v>
      </c>
      <c r="I3170" s="23">
        <f>H3170*'POTW Flow Rate'!C$11</f>
        <v>1090.3767574338306</v>
      </c>
      <c r="J3170" s="12" t="s">
        <v>4627</v>
      </c>
    </row>
    <row r="3171" spans="1:10" ht="13.2" customHeight="1">
      <c r="A3171" t="s">
        <v>5450</v>
      </c>
      <c r="B3171" t="s">
        <v>1335</v>
      </c>
      <c r="C3171" t="s">
        <v>5451</v>
      </c>
      <c r="D3171" t="s">
        <v>5452</v>
      </c>
      <c r="E3171" s="11" t="s">
        <v>1337</v>
      </c>
      <c r="F3171" s="11" t="s">
        <v>1338</v>
      </c>
      <c r="G3171" s="34">
        <v>12411</v>
      </c>
      <c r="H3171" s="35">
        <f t="shared" si="49"/>
        <v>3.8482305974622492E-5</v>
      </c>
      <c r="I3171" s="23">
        <f>H3171*'POTW Flow Rate'!C$11</f>
        <v>397.44679539814007</v>
      </c>
      <c r="J3171" s="12" t="s">
        <v>4627</v>
      </c>
    </row>
    <row r="3172" spans="1:10" ht="13.2" customHeight="1">
      <c r="A3172" t="s">
        <v>5453</v>
      </c>
      <c r="B3172" t="s">
        <v>1335</v>
      </c>
      <c r="C3172" t="s">
        <v>2366</v>
      </c>
      <c r="D3172" t="s">
        <v>5611</v>
      </c>
      <c r="E3172" s="11" t="s">
        <v>1337</v>
      </c>
      <c r="F3172" s="11" t="s">
        <v>1338</v>
      </c>
      <c r="G3172" s="34">
        <v>17852</v>
      </c>
      <c r="H3172" s="35">
        <f t="shared" si="49"/>
        <v>5.5353003485533853E-5</v>
      </c>
      <c r="I3172" s="23">
        <f>H3172*'POTW Flow Rate'!C$11</f>
        <v>571.68803411873307</v>
      </c>
      <c r="J3172" s="12" t="s">
        <v>4627</v>
      </c>
    </row>
    <row r="3173" spans="1:10" ht="13.2" customHeight="1">
      <c r="A3173" t="s">
        <v>5454</v>
      </c>
      <c r="B3173" t="s">
        <v>1335</v>
      </c>
      <c r="C3173" t="s">
        <v>2369</v>
      </c>
      <c r="D3173" t="s">
        <v>5455</v>
      </c>
      <c r="E3173" s="11" t="s">
        <v>1337</v>
      </c>
      <c r="F3173" s="11" t="s">
        <v>1338</v>
      </c>
      <c r="G3173" s="34">
        <v>43467</v>
      </c>
      <c r="H3173" s="35">
        <f t="shared" si="49"/>
        <v>1.3477643975496863E-4</v>
      </c>
      <c r="I3173" s="23">
        <f>H3173*'POTW Flow Rate'!C$11</f>
        <v>1391.9764608469063</v>
      </c>
      <c r="J3173" s="12" t="s">
        <v>4627</v>
      </c>
    </row>
    <row r="3174" spans="1:10" ht="13.2" customHeight="1">
      <c r="A3174" t="s">
        <v>5456</v>
      </c>
      <c r="B3174" t="s">
        <v>1335</v>
      </c>
      <c r="C3174" t="s">
        <v>2372</v>
      </c>
      <c r="D3174" t="s">
        <v>5457</v>
      </c>
      <c r="E3174" s="11" t="s">
        <v>1337</v>
      </c>
      <c r="F3174" s="11" t="s">
        <v>1338</v>
      </c>
      <c r="G3174" s="34">
        <v>20148</v>
      </c>
      <c r="H3174" s="35">
        <f t="shared" si="49"/>
        <v>6.2472121567697526E-5</v>
      </c>
      <c r="I3174" s="23">
        <f>H3174*'POTW Flow Rate'!C$11</f>
        <v>645.21457043604278</v>
      </c>
      <c r="J3174" s="12" t="s">
        <v>4627</v>
      </c>
    </row>
    <row r="3175" spans="1:10" ht="13.2" customHeight="1">
      <c r="A3175" t="s">
        <v>5458</v>
      </c>
      <c r="B3175" t="s">
        <v>1335</v>
      </c>
      <c r="C3175" t="s">
        <v>2375</v>
      </c>
      <c r="D3175" t="s">
        <v>5459</v>
      </c>
      <c r="E3175" s="11" t="s">
        <v>1337</v>
      </c>
      <c r="F3175" s="11" t="s">
        <v>1338</v>
      </c>
      <c r="G3175" s="34">
        <v>92799</v>
      </c>
      <c r="H3175" s="35">
        <f t="shared" si="49"/>
        <v>2.8773825736354785E-4</v>
      </c>
      <c r="I3175" s="23">
        <f>H3175*'POTW Flow Rate'!C$11</f>
        <v>2971.7722315810165</v>
      </c>
      <c r="J3175" s="12" t="s">
        <v>4627</v>
      </c>
    </row>
    <row r="3176" spans="1:10" ht="13.2" customHeight="1">
      <c r="A3176" t="s">
        <v>5460</v>
      </c>
      <c r="B3176" t="s">
        <v>1335</v>
      </c>
      <c r="C3176" t="s">
        <v>2378</v>
      </c>
      <c r="D3176" t="s">
        <v>5461</v>
      </c>
      <c r="E3176" s="11" t="s">
        <v>1337</v>
      </c>
      <c r="F3176" s="11" t="s">
        <v>1338</v>
      </c>
      <c r="G3176" s="34">
        <v>47145</v>
      </c>
      <c r="H3176" s="35">
        <f t="shared" si="49"/>
        <v>1.4618067159564719E-4</v>
      </c>
      <c r="I3176" s="23">
        <f>H3176*'POTW Flow Rate'!C$11</f>
        <v>1509.759823466708</v>
      </c>
      <c r="J3176" s="12" t="s">
        <v>4627</v>
      </c>
    </row>
    <row r="3177" spans="1:10">
      <c r="A3177" t="s">
        <v>5462</v>
      </c>
      <c r="B3177" t="s">
        <v>1335</v>
      </c>
      <c r="C3177" t="s">
        <v>2381</v>
      </c>
      <c r="D3177" t="s">
        <v>5463</v>
      </c>
      <c r="E3177" s="11" t="s">
        <v>1337</v>
      </c>
      <c r="F3177" s="11" t="s">
        <v>1338</v>
      </c>
      <c r="G3177" s="34">
        <v>41618</v>
      </c>
      <c r="H3177" s="35">
        <f t="shared" si="49"/>
        <v>1.2904331722277324E-4</v>
      </c>
      <c r="I3177" s="23">
        <f>H3177*'POTW Flow Rate'!C$11</f>
        <v>1332.7645420094909</v>
      </c>
      <c r="J3177" s="12" t="s">
        <v>4627</v>
      </c>
    </row>
    <row r="3178" spans="1:10" ht="13.2" customHeight="1">
      <c r="A3178" t="s">
        <v>5464</v>
      </c>
      <c r="B3178" t="s">
        <v>1335</v>
      </c>
      <c r="C3178" t="s">
        <v>2384</v>
      </c>
      <c r="D3178" t="s">
        <v>5465</v>
      </c>
      <c r="E3178" s="11" t="s">
        <v>1337</v>
      </c>
      <c r="F3178" s="11" t="s">
        <v>1338</v>
      </c>
      <c r="G3178" s="34">
        <v>16746</v>
      </c>
      <c r="H3178" s="35">
        <f t="shared" si="49"/>
        <v>5.1923672214247703E-5</v>
      </c>
      <c r="I3178" s="23">
        <f>H3178*'POTW Flow Rate'!C$11</f>
        <v>536.26976357563888</v>
      </c>
      <c r="J3178" s="12" t="s">
        <v>4627</v>
      </c>
    </row>
    <row r="3179" spans="1:10" ht="13.2" customHeight="1">
      <c r="A3179" t="s">
        <v>5466</v>
      </c>
      <c r="B3179" t="s">
        <v>1335</v>
      </c>
      <c r="C3179" t="s">
        <v>2387</v>
      </c>
      <c r="D3179" t="s">
        <v>5467</v>
      </c>
      <c r="E3179" s="11" t="s">
        <v>1337</v>
      </c>
      <c r="F3179" s="11" t="s">
        <v>1338</v>
      </c>
      <c r="G3179" s="34">
        <v>55884</v>
      </c>
      <c r="H3179" s="35">
        <f t="shared" si="49"/>
        <v>1.7327734969670481E-4</v>
      </c>
      <c r="I3179" s="23">
        <f>H3179*'POTW Flow Rate'!C$11</f>
        <v>1789.6153987615551</v>
      </c>
      <c r="J3179" s="12" t="s">
        <v>4627</v>
      </c>
    </row>
    <row r="3180" spans="1:10" ht="13.2" customHeight="1">
      <c r="A3180" t="s">
        <v>5468</v>
      </c>
      <c r="B3180" t="s">
        <v>1335</v>
      </c>
      <c r="C3180" t="s">
        <v>2390</v>
      </c>
      <c r="D3180" t="s">
        <v>5469</v>
      </c>
      <c r="E3180" s="11" t="s">
        <v>1337</v>
      </c>
      <c r="F3180" s="11" t="s">
        <v>1338</v>
      </c>
      <c r="G3180" s="34">
        <v>44149</v>
      </c>
      <c r="H3180" s="35">
        <f t="shared" si="49"/>
        <v>1.3689109068355557E-4</v>
      </c>
      <c r="I3180" s="23">
        <f>H3180*'POTW Flow Rate'!C$11</f>
        <v>1413.8166602233894</v>
      </c>
      <c r="J3180" s="12" t="s">
        <v>4627</v>
      </c>
    </row>
    <row r="3181" spans="1:10" ht="13.2" customHeight="1">
      <c r="A3181" t="s">
        <v>5470</v>
      </c>
      <c r="B3181" t="s">
        <v>1335</v>
      </c>
      <c r="C3181" t="s">
        <v>2393</v>
      </c>
      <c r="D3181" t="s">
        <v>5471</v>
      </c>
      <c r="E3181" s="11" t="s">
        <v>1337</v>
      </c>
      <c r="F3181" s="11" t="s">
        <v>1338</v>
      </c>
      <c r="G3181" s="34">
        <v>15693</v>
      </c>
      <c r="H3181" s="35">
        <f t="shared" si="49"/>
        <v>4.8658675985798947E-5</v>
      </c>
      <c r="I3181" s="23">
        <f>H3181*'POTW Flow Rate'!C$11</f>
        <v>502.54875192837096</v>
      </c>
      <c r="J3181" s="12" t="s">
        <v>4627</v>
      </c>
    </row>
    <row r="3182" spans="1:10" ht="13.2" customHeight="1">
      <c r="A3182" t="s">
        <v>5472</v>
      </c>
      <c r="B3182" t="s">
        <v>1335</v>
      </c>
      <c r="C3182" t="s">
        <v>2396</v>
      </c>
      <c r="D3182" t="s">
        <v>5612</v>
      </c>
      <c r="E3182" s="11" t="s">
        <v>1337</v>
      </c>
      <c r="F3182" s="11" t="s">
        <v>1338</v>
      </c>
      <c r="G3182" s="34">
        <v>48853</v>
      </c>
      <c r="H3182" s="35">
        <f t="shared" si="49"/>
        <v>1.5147660090067137E-4</v>
      </c>
      <c r="I3182" s="23">
        <f>H3182*'POTW Flow Rate'!C$11</f>
        <v>1564.4563931661698</v>
      </c>
      <c r="J3182" s="12" t="s">
        <v>4627</v>
      </c>
    </row>
    <row r="3183" spans="1:10" ht="13.2" customHeight="1">
      <c r="A3183" t="s">
        <v>5473</v>
      </c>
      <c r="B3183" t="s">
        <v>1335</v>
      </c>
      <c r="C3183" t="s">
        <v>2399</v>
      </c>
      <c r="D3183" t="s">
        <v>5474</v>
      </c>
      <c r="E3183" s="11" t="s">
        <v>1337</v>
      </c>
      <c r="F3183" s="11" t="s">
        <v>1338</v>
      </c>
      <c r="G3183" s="34">
        <v>40102</v>
      </c>
      <c r="H3183" s="35">
        <f t="shared" si="49"/>
        <v>1.2434271486538645E-4</v>
      </c>
      <c r="I3183" s="23">
        <f>H3183*'POTW Flow Rate'!C$11</f>
        <v>1284.2165328383057</v>
      </c>
      <c r="J3183" s="12" t="s">
        <v>4627</v>
      </c>
    </row>
    <row r="3184" spans="1:10">
      <c r="A3184" t="s">
        <v>5475</v>
      </c>
      <c r="B3184" t="s">
        <v>1335</v>
      </c>
      <c r="C3184" t="s">
        <v>2402</v>
      </c>
      <c r="D3184" t="s">
        <v>5476</v>
      </c>
      <c r="E3184" s="11" t="s">
        <v>1337</v>
      </c>
      <c r="F3184" s="11" t="s">
        <v>1338</v>
      </c>
      <c r="G3184" s="34">
        <v>24465</v>
      </c>
      <c r="H3184" s="35">
        <f t="shared" si="49"/>
        <v>7.5857675905981726E-5</v>
      </c>
      <c r="I3184" s="23">
        <f>H3184*'POTW Flow Rate'!C$11</f>
        <v>783.46111106401554</v>
      </c>
      <c r="J3184" s="12" t="s">
        <v>4627</v>
      </c>
    </row>
    <row r="3185" spans="1:10">
      <c r="A3185" t="s">
        <v>5477</v>
      </c>
      <c r="B3185" t="s">
        <v>1335</v>
      </c>
      <c r="C3185" t="s">
        <v>2405</v>
      </c>
      <c r="D3185" t="s">
        <v>5478</v>
      </c>
      <c r="E3185" s="11" t="s">
        <v>1337</v>
      </c>
      <c r="F3185" s="11" t="s">
        <v>1338</v>
      </c>
      <c r="G3185" s="34">
        <v>28208</v>
      </c>
      <c r="H3185" s="35">
        <f t="shared" si="49"/>
        <v>8.7463450723725012E-5</v>
      </c>
      <c r="I3185" s="23">
        <f>H3185*'POTW Flow Rate'!C$11</f>
        <v>903.32601761266085</v>
      </c>
      <c r="J3185" s="12" t="s">
        <v>4627</v>
      </c>
    </row>
    <row r="3186" spans="1:10" ht="13.2" customHeight="1">
      <c r="A3186" t="s">
        <v>5479</v>
      </c>
      <c r="B3186" t="s">
        <v>1335</v>
      </c>
      <c r="C3186" t="s">
        <v>2408</v>
      </c>
      <c r="D3186" t="s">
        <v>5613</v>
      </c>
      <c r="E3186" s="11" t="s">
        <v>1337</v>
      </c>
      <c r="F3186" s="11" t="s">
        <v>1338</v>
      </c>
      <c r="G3186" s="34">
        <v>9158</v>
      </c>
      <c r="H3186" s="35">
        <f t="shared" si="49"/>
        <v>2.8395855137828761E-5</v>
      </c>
      <c r="I3186" s="23">
        <f>H3186*'POTW Flow Rate'!C$11</f>
        <v>293.27352769770096</v>
      </c>
      <c r="J3186" s="12" t="s">
        <v>4627</v>
      </c>
    </row>
    <row r="3187" spans="1:10" ht="13.2" customHeight="1">
      <c r="A3187" t="s">
        <v>5480</v>
      </c>
      <c r="B3187" t="s">
        <v>1335</v>
      </c>
      <c r="C3187" t="s">
        <v>2411</v>
      </c>
      <c r="D3187" t="s">
        <v>5481</v>
      </c>
      <c r="E3187" s="11" t="s">
        <v>1337</v>
      </c>
      <c r="F3187" s="11" t="s">
        <v>1338</v>
      </c>
      <c r="G3187" s="34">
        <v>38671</v>
      </c>
      <c r="H3187" s="35">
        <f t="shared" si="49"/>
        <v>1.199056687087766E-4</v>
      </c>
      <c r="I3187" s="23">
        <f>H3187*'POTW Flow Rate'!C$11</f>
        <v>1238.390542650993</v>
      </c>
      <c r="J3187" s="12" t="s">
        <v>4627</v>
      </c>
    </row>
    <row r="3188" spans="1:10">
      <c r="A3188" t="s">
        <v>5482</v>
      </c>
      <c r="B3188" t="s">
        <v>1335</v>
      </c>
      <c r="C3188" t="s">
        <v>2414</v>
      </c>
      <c r="D3188" t="s">
        <v>5614</v>
      </c>
      <c r="E3188" s="11" t="s">
        <v>1337</v>
      </c>
      <c r="F3188" s="11" t="s">
        <v>1338</v>
      </c>
      <c r="G3188" s="34">
        <v>28065</v>
      </c>
      <c r="H3188" s="35">
        <f t="shared" si="49"/>
        <v>8.7020056174182592E-5</v>
      </c>
      <c r="I3188" s="23">
        <f>H3188*'POTW Flow Rate'!C$11</f>
        <v>898.74662096920474</v>
      </c>
      <c r="J3188" s="12" t="s">
        <v>4627</v>
      </c>
    </row>
    <row r="3189" spans="1:10" ht="13.2" customHeight="1">
      <c r="A3189" t="s">
        <v>5483</v>
      </c>
      <c r="B3189" t="s">
        <v>1335</v>
      </c>
      <c r="C3189" t="s">
        <v>2417</v>
      </c>
      <c r="D3189" t="s">
        <v>5484</v>
      </c>
      <c r="E3189" s="11" t="s">
        <v>1337</v>
      </c>
      <c r="F3189" s="11" t="s">
        <v>1338</v>
      </c>
      <c r="G3189" s="34">
        <v>19338</v>
      </c>
      <c r="H3189" s="35">
        <f t="shared" si="49"/>
        <v>5.9960586007352325E-5</v>
      </c>
      <c r="I3189" s="23">
        <f>H3189*'POTW Flow Rate'!C$11</f>
        <v>619.27533070737513</v>
      </c>
      <c r="J3189" s="12" t="s">
        <v>4627</v>
      </c>
    </row>
    <row r="3190" spans="1:10" ht="13.2" customHeight="1">
      <c r="A3190" t="s">
        <v>5485</v>
      </c>
      <c r="B3190" t="s">
        <v>1335</v>
      </c>
      <c r="C3190" t="s">
        <v>2420</v>
      </c>
      <c r="D3190" t="s">
        <v>5615</v>
      </c>
      <c r="E3190" s="11" t="s">
        <v>1337</v>
      </c>
      <c r="F3190" s="11" t="s">
        <v>1338</v>
      </c>
      <c r="G3190" s="34">
        <v>41675</v>
      </c>
      <c r="H3190" s="35">
        <f t="shared" si="49"/>
        <v>1.2922005491035311E-4</v>
      </c>
      <c r="I3190" s="23">
        <f>H3190*'POTW Flow Rate'!C$11</f>
        <v>1334.5898959163233</v>
      </c>
      <c r="J3190" s="12" t="s">
        <v>4627</v>
      </c>
    </row>
    <row r="3191" spans="1:10" ht="13.2" customHeight="1">
      <c r="A3191" t="s">
        <v>5486</v>
      </c>
      <c r="B3191" t="s">
        <v>1335</v>
      </c>
      <c r="C3191" t="s">
        <v>2423</v>
      </c>
      <c r="D3191" t="s">
        <v>5487</v>
      </c>
      <c r="E3191" s="11" t="s">
        <v>1337</v>
      </c>
      <c r="F3191" s="11" t="s">
        <v>1338</v>
      </c>
      <c r="G3191" s="34">
        <v>6022</v>
      </c>
      <c r="H3191" s="35">
        <f t="shared" si="49"/>
        <v>1.8672181659751562E-5</v>
      </c>
      <c r="I3191" s="23">
        <f>H3191*'POTW Flow Rate'!C$11</f>
        <v>192.84703906918054</v>
      </c>
      <c r="J3191" s="12" t="s">
        <v>4627</v>
      </c>
    </row>
    <row r="3192" spans="1:10" ht="13.2" customHeight="1">
      <c r="A3192" t="s">
        <v>5488</v>
      </c>
      <c r="B3192" t="s">
        <v>1335</v>
      </c>
      <c r="C3192" t="s">
        <v>2426</v>
      </c>
      <c r="D3192" t="s">
        <v>5489</v>
      </c>
      <c r="E3192" s="11" t="s">
        <v>1337</v>
      </c>
      <c r="F3192" s="11" t="s">
        <v>1338</v>
      </c>
      <c r="G3192" s="34">
        <v>11565</v>
      </c>
      <c r="H3192" s="35">
        <f t="shared" si="49"/>
        <v>3.5859146611595284E-5</v>
      </c>
      <c r="I3192" s="23">
        <f>H3192*'POTW Flow Rate'!C$11</f>
        <v>370.35470057042056</v>
      </c>
      <c r="J3192" s="12" t="s">
        <v>4627</v>
      </c>
    </row>
    <row r="3193" spans="1:10" ht="13.2" customHeight="1">
      <c r="A3193" t="s">
        <v>5490</v>
      </c>
      <c r="B3193" t="s">
        <v>1335</v>
      </c>
      <c r="C3193" t="s">
        <v>2429</v>
      </c>
      <c r="D3193" t="s">
        <v>5616</v>
      </c>
      <c r="E3193" s="11" t="s">
        <v>1337</v>
      </c>
      <c r="F3193" s="11" t="s">
        <v>1338</v>
      </c>
      <c r="G3193" s="34">
        <v>81915</v>
      </c>
      <c r="H3193" s="35">
        <f t="shared" si="49"/>
        <v>2.5399066101935389E-4</v>
      </c>
      <c r="I3193" s="23">
        <f>H3193*'POTW Flow Rate'!C$11</f>
        <v>2623.2257066343277</v>
      </c>
      <c r="J3193" s="12" t="s">
        <v>4627</v>
      </c>
    </row>
    <row r="3194" spans="1:10">
      <c r="A3194" t="s">
        <v>5491</v>
      </c>
      <c r="B3194" t="s">
        <v>1335</v>
      </c>
      <c r="C3194" t="s">
        <v>2432</v>
      </c>
      <c r="D3194" t="s">
        <v>5492</v>
      </c>
      <c r="E3194" s="11" t="s">
        <v>1337</v>
      </c>
      <c r="F3194" s="11" t="s">
        <v>1338</v>
      </c>
      <c r="G3194" s="34">
        <v>38461</v>
      </c>
      <c r="H3194" s="35">
        <f t="shared" si="49"/>
        <v>1.1925452985979822E-4</v>
      </c>
      <c r="I3194" s="23">
        <f>H3194*'POTW Flow Rate'!C$11</f>
        <v>1231.6655545731903</v>
      </c>
      <c r="J3194" s="12" t="s">
        <v>4627</v>
      </c>
    </row>
    <row r="3195" spans="1:10" ht="13.2" customHeight="1">
      <c r="A3195" t="s">
        <v>5493</v>
      </c>
      <c r="B3195" t="s">
        <v>1335</v>
      </c>
      <c r="C3195" t="s">
        <v>2435</v>
      </c>
      <c r="D3195" t="s">
        <v>5494</v>
      </c>
      <c r="E3195" s="11" t="s">
        <v>1337</v>
      </c>
      <c r="F3195" s="11" t="s">
        <v>1338</v>
      </c>
      <c r="G3195" s="34">
        <v>32194</v>
      </c>
      <c r="H3195" s="35">
        <f t="shared" si="49"/>
        <v>9.9822686209571866E-5</v>
      </c>
      <c r="I3195" s="23">
        <f>H3195*'POTW Flow Rate'!C$11</f>
        <v>1030.9726960799067</v>
      </c>
      <c r="J3195" s="12" t="s">
        <v>4627</v>
      </c>
    </row>
    <row r="3196" spans="1:10" ht="13.2" customHeight="1">
      <c r="A3196" t="s">
        <v>5495</v>
      </c>
      <c r="B3196" t="s">
        <v>1335</v>
      </c>
      <c r="C3196" t="s">
        <v>2438</v>
      </c>
      <c r="D3196" t="s">
        <v>5496</v>
      </c>
      <c r="E3196" s="11" t="s">
        <v>1337</v>
      </c>
      <c r="F3196" s="11" t="s">
        <v>1338</v>
      </c>
      <c r="G3196" s="34">
        <v>26886</v>
      </c>
      <c r="H3196" s="35">
        <f t="shared" si="49"/>
        <v>8.3364376636346809E-5</v>
      </c>
      <c r="I3196" s="23">
        <f>H3196*'POTW Flow Rate'!C$11</f>
        <v>860.99061647525525</v>
      </c>
      <c r="J3196" s="12" t="s">
        <v>4627</v>
      </c>
    </row>
    <row r="3197" spans="1:10" ht="13.2" customHeight="1">
      <c r="A3197" t="s">
        <v>5497</v>
      </c>
      <c r="B3197" t="s">
        <v>1335</v>
      </c>
      <c r="C3197" t="s">
        <v>2441</v>
      </c>
      <c r="D3197" t="s">
        <v>5498</v>
      </c>
      <c r="E3197" s="11" t="s">
        <v>1337</v>
      </c>
      <c r="F3197" s="11" t="s">
        <v>1338</v>
      </c>
      <c r="G3197" s="34">
        <v>29602</v>
      </c>
      <c r="H3197" s="35">
        <f t="shared" si="49"/>
        <v>9.1785772416467243E-5</v>
      </c>
      <c r="I3197" s="23">
        <f>H3197*'POTW Flow Rate'!C$11</f>
        <v>947.9671289481704</v>
      </c>
      <c r="J3197" s="12" t="s">
        <v>4627</v>
      </c>
    </row>
    <row r="3198" spans="1:10" ht="13.2" customHeight="1">
      <c r="A3198" t="s">
        <v>5499</v>
      </c>
      <c r="B3198" t="s">
        <v>1335</v>
      </c>
      <c r="C3198" t="s">
        <v>2444</v>
      </c>
      <c r="D3198" t="s">
        <v>5500</v>
      </c>
      <c r="E3198" s="11" t="s">
        <v>1337</v>
      </c>
      <c r="F3198" s="11" t="s">
        <v>1338</v>
      </c>
      <c r="G3198" s="34">
        <v>22392</v>
      </c>
      <c r="H3198" s="35">
        <f t="shared" si="49"/>
        <v>6.9430005268209389E-5</v>
      </c>
      <c r="I3198" s="23">
        <f>H3198*'POTW Flow Rate'!C$11</f>
        <v>717.07587161027732</v>
      </c>
      <c r="J3198" s="12" t="s">
        <v>4627</v>
      </c>
    </row>
    <row r="3199" spans="1:10" ht="13.2" customHeight="1">
      <c r="A3199" t="s">
        <v>5501</v>
      </c>
      <c r="B3199" t="s">
        <v>1335</v>
      </c>
      <c r="C3199" t="s">
        <v>2447</v>
      </c>
      <c r="D3199" t="s">
        <v>5502</v>
      </c>
      <c r="E3199" s="11" t="s">
        <v>1337</v>
      </c>
      <c r="F3199" s="11" t="s">
        <v>1338</v>
      </c>
      <c r="G3199" s="34">
        <v>18261</v>
      </c>
      <c r="H3199" s="35">
        <f t="shared" si="49"/>
        <v>5.66211739104489E-5</v>
      </c>
      <c r="I3199" s="23">
        <f>H3199*'POTW Flow Rate'!C$11</f>
        <v>584.78574899407261</v>
      </c>
      <c r="J3199" s="12" t="s">
        <v>4627</v>
      </c>
    </row>
    <row r="3200" spans="1:10" ht="13.2" customHeight="1">
      <c r="A3200" t="s">
        <v>5503</v>
      </c>
      <c r="B3200" t="s">
        <v>1335</v>
      </c>
      <c r="C3200" t="s">
        <v>2450</v>
      </c>
      <c r="D3200" t="s">
        <v>5617</v>
      </c>
      <c r="E3200" s="11" t="s">
        <v>1337</v>
      </c>
      <c r="F3200" s="11" t="s">
        <v>1338</v>
      </c>
      <c r="G3200" s="34">
        <v>22365</v>
      </c>
      <c r="H3200" s="35">
        <f t="shared" si="49"/>
        <v>6.9346287416197894E-5</v>
      </c>
      <c r="I3200" s="23">
        <f>H3200*'POTW Flow Rate'!C$11</f>
        <v>716.21123028598845</v>
      </c>
      <c r="J3200" s="12" t="s">
        <v>4627</v>
      </c>
    </row>
    <row r="3201" spans="1:10">
      <c r="A3201" t="s">
        <v>5504</v>
      </c>
      <c r="B3201" t="s">
        <v>1335</v>
      </c>
      <c r="C3201" t="s">
        <v>2453</v>
      </c>
      <c r="D3201" t="s">
        <v>5505</v>
      </c>
      <c r="E3201" s="11" t="s">
        <v>1337</v>
      </c>
      <c r="F3201" s="11" t="s">
        <v>1338</v>
      </c>
      <c r="G3201" s="34">
        <v>153540</v>
      </c>
      <c r="H3201" s="35">
        <f t="shared" si="49"/>
        <v>4.7607551843876697E-4</v>
      </c>
      <c r="I3201" s="23">
        <f>H3201*'POTW Flow Rate'!C$11</f>
        <v>4916.9269974563231</v>
      </c>
      <c r="J3201" s="12" t="s">
        <v>4627</v>
      </c>
    </row>
    <row r="3202" spans="1:10" ht="13.2" customHeight="1">
      <c r="A3202" t="s">
        <v>5506</v>
      </c>
      <c r="B3202" t="s">
        <v>1335</v>
      </c>
      <c r="C3202" t="s">
        <v>2456</v>
      </c>
      <c r="D3202" t="s">
        <v>5507</v>
      </c>
      <c r="E3202" s="11" t="s">
        <v>1337</v>
      </c>
      <c r="F3202" s="11" t="s">
        <v>1338</v>
      </c>
      <c r="G3202" s="34">
        <v>25042</v>
      </c>
      <c r="H3202" s="35">
        <f t="shared" si="49"/>
        <v>7.7646757410079474E-5</v>
      </c>
      <c r="I3202" s="23">
        <f>H3202*'POTW Flow Rate'!C$11</f>
        <v>801.93881640159725</v>
      </c>
      <c r="J3202" s="12" t="s">
        <v>4627</v>
      </c>
    </row>
    <row r="3203" spans="1:10" ht="13.2" customHeight="1">
      <c r="A3203" t="s">
        <v>5508</v>
      </c>
      <c r="B3203" t="s">
        <v>1335</v>
      </c>
      <c r="C3203" t="s">
        <v>2459</v>
      </c>
      <c r="D3203" t="s">
        <v>5618</v>
      </c>
      <c r="E3203" s="11" t="s">
        <v>1337</v>
      </c>
      <c r="F3203" s="11" t="s">
        <v>1338</v>
      </c>
      <c r="G3203" s="34">
        <v>14782</v>
      </c>
      <c r="H3203" s="35">
        <f t="shared" ref="H3203:H3224" si="50">G3203/G$3226</f>
        <v>4.5833973645707007E-5</v>
      </c>
      <c r="I3203" s="23">
        <f>H3203*'POTW Flow Rate'!C$11</f>
        <v>473.37511317180781</v>
      </c>
      <c r="J3203" s="12" t="s">
        <v>4627</v>
      </c>
    </row>
    <row r="3204" spans="1:10" ht="13.2" customHeight="1">
      <c r="A3204" t="s">
        <v>5509</v>
      </c>
      <c r="B3204" t="s">
        <v>1335</v>
      </c>
      <c r="C3204" t="s">
        <v>2462</v>
      </c>
      <c r="D3204" t="s">
        <v>5619</v>
      </c>
      <c r="E3204" s="11" t="s">
        <v>1337</v>
      </c>
      <c r="F3204" s="11" t="s">
        <v>1338</v>
      </c>
      <c r="G3204" s="34">
        <v>52668</v>
      </c>
      <c r="H3204" s="35">
        <f t="shared" si="50"/>
        <v>1.633056233237787E-4</v>
      </c>
      <c r="I3204" s="23">
        <f>H3204*'POTW Flow Rate'!C$11</f>
        <v>1686.6270099129192</v>
      </c>
      <c r="J3204" s="12" t="s">
        <v>4627</v>
      </c>
    </row>
    <row r="3205" spans="1:10" ht="13.2" customHeight="1">
      <c r="A3205" t="s">
        <v>5510</v>
      </c>
      <c r="B3205" t="s">
        <v>1335</v>
      </c>
      <c r="C3205" t="s">
        <v>2465</v>
      </c>
      <c r="D3205" t="s">
        <v>5511</v>
      </c>
      <c r="E3205" s="11" t="s">
        <v>1337</v>
      </c>
      <c r="F3205" s="11" t="s">
        <v>1338</v>
      </c>
      <c r="G3205" s="34">
        <v>24121</v>
      </c>
      <c r="H3205" s="35">
        <f t="shared" si="50"/>
        <v>7.4791048458131424E-5</v>
      </c>
      <c r="I3205" s="23">
        <f>H3205*'POTW Flow Rate'!C$11</f>
        <v>772.44494011751965</v>
      </c>
      <c r="J3205" s="12" t="s">
        <v>4627</v>
      </c>
    </row>
    <row r="3206" spans="1:10" ht="13.2" customHeight="1">
      <c r="A3206" t="s">
        <v>5512</v>
      </c>
      <c r="B3206" t="s">
        <v>1335</v>
      </c>
      <c r="C3206" t="s">
        <v>2468</v>
      </c>
      <c r="D3206" t="s">
        <v>5513</v>
      </c>
      <c r="E3206" s="11" t="s">
        <v>1337</v>
      </c>
      <c r="F3206" s="11" t="s">
        <v>1338</v>
      </c>
      <c r="G3206" s="34">
        <v>29881</v>
      </c>
      <c r="H3206" s="35">
        <f t="shared" si="50"/>
        <v>9.2650856887252806E-5</v>
      </c>
      <c r="I3206" s="23">
        <f>H3206*'POTW Flow Rate'!C$11</f>
        <v>956.90175596582253</v>
      </c>
      <c r="J3206" s="12" t="s">
        <v>4627</v>
      </c>
    </row>
    <row r="3207" spans="1:10" ht="13.2" customHeight="1">
      <c r="A3207" t="s">
        <v>5514</v>
      </c>
      <c r="B3207" t="s">
        <v>1335</v>
      </c>
      <c r="C3207" t="s">
        <v>2471</v>
      </c>
      <c r="D3207" t="s">
        <v>5620</v>
      </c>
      <c r="E3207" s="11" t="s">
        <v>1337</v>
      </c>
      <c r="F3207" s="11" t="s">
        <v>1338</v>
      </c>
      <c r="G3207" s="34">
        <v>33725</v>
      </c>
      <c r="H3207" s="35">
        <f t="shared" si="50"/>
        <v>1.0456979848474285E-4</v>
      </c>
      <c r="I3207" s="23">
        <f>H3207*'POTW Flow Rate'!C$11</f>
        <v>1080.0010615423635</v>
      </c>
      <c r="J3207" s="12" t="s">
        <v>4627</v>
      </c>
    </row>
    <row r="3208" spans="1:10" ht="13.2" customHeight="1">
      <c r="A3208" t="s">
        <v>5515</v>
      </c>
      <c r="B3208" t="s">
        <v>1335</v>
      </c>
      <c r="C3208" t="s">
        <v>2474</v>
      </c>
      <c r="D3208" t="s">
        <v>2960</v>
      </c>
      <c r="E3208" s="11" t="s">
        <v>1337</v>
      </c>
      <c r="F3208" s="11" t="s">
        <v>1338</v>
      </c>
      <c r="G3208" s="34">
        <v>365575</v>
      </c>
      <c r="H3208" s="35">
        <f t="shared" si="50"/>
        <v>1.13352421292987E-3</v>
      </c>
      <c r="I3208" s="23">
        <f>H3208*'POTW Flow Rate'!C$11</f>
        <v>11707.083412108215</v>
      </c>
      <c r="J3208" s="12" t="s">
        <v>4627</v>
      </c>
    </row>
    <row r="3209" spans="1:10" ht="13.2" customHeight="1">
      <c r="A3209" t="s">
        <v>5516</v>
      </c>
      <c r="B3209" t="s">
        <v>1335</v>
      </c>
      <c r="C3209" t="s">
        <v>2477</v>
      </c>
      <c r="D3209" t="s">
        <v>5517</v>
      </c>
      <c r="E3209" s="11" t="s">
        <v>1337</v>
      </c>
      <c r="F3209" s="11" t="s">
        <v>1338</v>
      </c>
      <c r="G3209" s="34">
        <v>39524</v>
      </c>
      <c r="H3209" s="35">
        <f t="shared" si="50"/>
        <v>1.2255053270010307E-4</v>
      </c>
      <c r="I3209" s="23">
        <f>H3209*'POTW Flow Rate'!C$11</f>
        <v>1265.7068037479726</v>
      </c>
      <c r="J3209" s="12" t="s">
        <v>4627</v>
      </c>
    </row>
    <row r="3210" spans="1:10" ht="13.2" customHeight="1">
      <c r="A3210" t="s">
        <v>5518</v>
      </c>
      <c r="B3210" t="s">
        <v>1335</v>
      </c>
      <c r="C3210" t="s">
        <v>2480</v>
      </c>
      <c r="D3210" t="s">
        <v>5621</v>
      </c>
      <c r="E3210" s="11" t="s">
        <v>1337</v>
      </c>
      <c r="F3210" s="11" t="s">
        <v>1338</v>
      </c>
      <c r="G3210" s="34">
        <v>39969</v>
      </c>
      <c r="H3210" s="35">
        <f t="shared" si="50"/>
        <v>1.2393032692770012E-4</v>
      </c>
      <c r="I3210" s="23">
        <f>H3210*'POTW Flow Rate'!C$11</f>
        <v>1279.9573737223641</v>
      </c>
      <c r="J3210" s="12" t="s">
        <v>4627</v>
      </c>
    </row>
    <row r="3211" spans="1:10" ht="13.2" customHeight="1">
      <c r="A3211" t="s">
        <v>5519</v>
      </c>
      <c r="B3211" t="s">
        <v>1335</v>
      </c>
      <c r="C3211" t="s">
        <v>2483</v>
      </c>
      <c r="D3211" t="s">
        <v>5520</v>
      </c>
      <c r="E3211" s="11" t="s">
        <v>1337</v>
      </c>
      <c r="F3211" s="11" t="s">
        <v>1338</v>
      </c>
      <c r="G3211" s="34">
        <v>22860</v>
      </c>
      <c r="H3211" s="35">
        <f t="shared" si="50"/>
        <v>7.0881114703075503E-5</v>
      </c>
      <c r="I3211" s="23">
        <f>H3211*'POTW Flow Rate'!C$11</f>
        <v>732.06298789795187</v>
      </c>
      <c r="J3211" s="12" t="s">
        <v>4627</v>
      </c>
    </row>
    <row r="3212" spans="1:10" ht="13.2" customHeight="1">
      <c r="A3212" t="s">
        <v>5521</v>
      </c>
      <c r="B3212" t="s">
        <v>1335</v>
      </c>
      <c r="C3212" t="s">
        <v>2713</v>
      </c>
      <c r="D3212" t="s">
        <v>5522</v>
      </c>
      <c r="E3212" s="11" t="s">
        <v>1337</v>
      </c>
      <c r="F3212" s="11" t="s">
        <v>1338</v>
      </c>
      <c r="G3212" s="34">
        <v>74837</v>
      </c>
      <c r="H3212" s="35">
        <f t="shared" si="50"/>
        <v>2.3204418114759675E-4</v>
      </c>
      <c r="I3212" s="23">
        <f>H3212*'POTW Flow Rate'!C$11</f>
        <v>2396.5615846596252</v>
      </c>
      <c r="J3212" s="12" t="s">
        <v>4627</v>
      </c>
    </row>
    <row r="3213" spans="1:10" ht="13.2" customHeight="1">
      <c r="A3213" t="s">
        <v>5523</v>
      </c>
      <c r="B3213" t="s">
        <v>1335</v>
      </c>
      <c r="C3213" t="s">
        <v>2716</v>
      </c>
      <c r="D3213" t="s">
        <v>5524</v>
      </c>
      <c r="E3213" s="11" t="s">
        <v>1337</v>
      </c>
      <c r="F3213" s="11" t="s">
        <v>1338</v>
      </c>
      <c r="G3213" s="34">
        <v>84165</v>
      </c>
      <c r="H3213" s="35">
        <f t="shared" si="50"/>
        <v>2.6096714868697942E-4</v>
      </c>
      <c r="I3213" s="23">
        <f>H3213*'POTW Flow Rate'!C$11</f>
        <v>2695.279150325071</v>
      </c>
      <c r="J3213" s="12" t="s">
        <v>4627</v>
      </c>
    </row>
    <row r="3214" spans="1:10" ht="13.2" customHeight="1">
      <c r="A3214" t="s">
        <v>5525</v>
      </c>
      <c r="B3214" t="s">
        <v>1335</v>
      </c>
      <c r="C3214" t="s">
        <v>2719</v>
      </c>
      <c r="D3214" t="s">
        <v>5526</v>
      </c>
      <c r="E3214" s="11" t="s">
        <v>1337</v>
      </c>
      <c r="F3214" s="11" t="s">
        <v>1338</v>
      </c>
      <c r="G3214" s="34">
        <v>71019</v>
      </c>
      <c r="H3214" s="35">
        <f t="shared" si="50"/>
        <v>2.202058567409326E-4</v>
      </c>
      <c r="I3214" s="23">
        <f>H3214*'POTW Flow Rate'!C$11</f>
        <v>2274.2948966546214</v>
      </c>
      <c r="J3214" s="12" t="s">
        <v>4627</v>
      </c>
    </row>
    <row r="3215" spans="1:10" ht="13.2" customHeight="1">
      <c r="A3215" t="s">
        <v>5527</v>
      </c>
      <c r="B3215" t="s">
        <v>1335</v>
      </c>
      <c r="C3215" t="s">
        <v>2722</v>
      </c>
      <c r="D3215" t="s">
        <v>5528</v>
      </c>
      <c r="E3215" s="11" t="s">
        <v>1337</v>
      </c>
      <c r="F3215" s="11" t="s">
        <v>1338</v>
      </c>
      <c r="G3215" s="34">
        <v>31050</v>
      </c>
      <c r="H3215" s="35">
        <f t="shared" si="50"/>
        <v>9.627552981323248E-5</v>
      </c>
      <c r="I3215" s="23">
        <f>H3215*'POTW Flow Rate'!C$11</f>
        <v>994.33752293225757</v>
      </c>
      <c r="J3215" s="12" t="s">
        <v>4627</v>
      </c>
    </row>
    <row r="3216" spans="1:10" ht="13.2" customHeight="1">
      <c r="A3216" t="s">
        <v>5529</v>
      </c>
      <c r="B3216" t="s">
        <v>1335</v>
      </c>
      <c r="C3216" t="s">
        <v>2725</v>
      </c>
      <c r="D3216" t="s">
        <v>5530</v>
      </c>
      <c r="E3216" s="11" t="s">
        <v>1337</v>
      </c>
      <c r="F3216" s="11" t="s">
        <v>1338</v>
      </c>
      <c r="G3216" s="34">
        <v>39236</v>
      </c>
      <c r="H3216" s="35">
        <f t="shared" si="50"/>
        <v>1.2165754227864701E-4</v>
      </c>
      <c r="I3216" s="23">
        <f>H3216*'POTW Flow Rate'!C$11</f>
        <v>1256.4839629555574</v>
      </c>
      <c r="J3216" s="12" t="s">
        <v>4627</v>
      </c>
    </row>
    <row r="3217" spans="1:10" ht="13.2" customHeight="1">
      <c r="A3217" t="s">
        <v>5531</v>
      </c>
      <c r="B3217" t="s">
        <v>1335</v>
      </c>
      <c r="C3217" t="s">
        <v>2727</v>
      </c>
      <c r="D3217" t="s">
        <v>5532</v>
      </c>
      <c r="E3217" s="11" t="s">
        <v>1337</v>
      </c>
      <c r="F3217" s="11" t="s">
        <v>1338</v>
      </c>
      <c r="G3217" s="34">
        <v>56166</v>
      </c>
      <c r="H3217" s="35">
        <f t="shared" si="50"/>
        <v>1.741517361510472E-4</v>
      </c>
      <c r="I3217" s="23">
        <f>H3217*'POTW Flow Rate'!C$11</f>
        <v>1798.6460970374615</v>
      </c>
      <c r="J3217" s="12" t="s">
        <v>4627</v>
      </c>
    </row>
    <row r="3218" spans="1:10" ht="13.2" customHeight="1">
      <c r="A3218" t="s">
        <v>5533</v>
      </c>
      <c r="B3218" t="s">
        <v>1335</v>
      </c>
      <c r="C3218" t="s">
        <v>2730</v>
      </c>
      <c r="D3218" t="s">
        <v>5534</v>
      </c>
      <c r="E3218" s="11" t="s">
        <v>1337</v>
      </c>
      <c r="F3218" s="11" t="s">
        <v>1338</v>
      </c>
      <c r="G3218" s="34">
        <v>9113</v>
      </c>
      <c r="H3218" s="35">
        <f t="shared" si="50"/>
        <v>2.8256325384476252E-5</v>
      </c>
      <c r="I3218" s="23">
        <f>H3218*'POTW Flow Rate'!C$11</f>
        <v>291.8324588238861</v>
      </c>
      <c r="J3218" s="12" t="s">
        <v>4627</v>
      </c>
    </row>
    <row r="3219" spans="1:10" ht="13.2" customHeight="1">
      <c r="A3219" t="s">
        <v>5535</v>
      </c>
      <c r="B3219" t="s">
        <v>1335</v>
      </c>
      <c r="C3219" t="s">
        <v>2733</v>
      </c>
      <c r="D3219" t="s">
        <v>5536</v>
      </c>
      <c r="E3219" s="11" t="s">
        <v>1337</v>
      </c>
      <c r="F3219" s="11" t="s">
        <v>1338</v>
      </c>
      <c r="G3219" s="34">
        <v>24389</v>
      </c>
      <c r="H3219" s="35">
        <f t="shared" si="50"/>
        <v>7.5622025655875267E-5</v>
      </c>
      <c r="I3219" s="23">
        <f>H3219*'POTW Flow Rate'!C$11</f>
        <v>781.02730585490599</v>
      </c>
      <c r="J3219" s="12" t="s">
        <v>4627</v>
      </c>
    </row>
    <row r="3220" spans="1:10" ht="13.2" customHeight="1">
      <c r="A3220" t="s">
        <v>5537</v>
      </c>
      <c r="B3220" t="s">
        <v>1335</v>
      </c>
      <c r="C3220" t="s">
        <v>3255</v>
      </c>
      <c r="D3220" t="s">
        <v>5538</v>
      </c>
      <c r="E3220" s="11" t="s">
        <v>1337</v>
      </c>
      <c r="F3220" s="11" t="s">
        <v>1338</v>
      </c>
      <c r="G3220" s="34">
        <v>35879</v>
      </c>
      <c r="H3220" s="35">
        <f t="shared" si="50"/>
        <v>1.112486226785497E-4</v>
      </c>
      <c r="I3220" s="23">
        <f>H3220*'POTW Flow Rate'!C$11</f>
        <v>1148.9802249689685</v>
      </c>
      <c r="J3220" s="12" t="s">
        <v>4627</v>
      </c>
    </row>
    <row r="3221" spans="1:10">
      <c r="A3221" t="s">
        <v>5539</v>
      </c>
      <c r="B3221" t="s">
        <v>1335</v>
      </c>
      <c r="C3221" t="s">
        <v>3257</v>
      </c>
      <c r="D3221" t="s">
        <v>5540</v>
      </c>
      <c r="E3221" s="11" t="s">
        <v>1337</v>
      </c>
      <c r="F3221" s="11" t="s">
        <v>1338</v>
      </c>
      <c r="G3221" s="34">
        <v>38782</v>
      </c>
      <c r="H3221" s="35">
        <f t="shared" si="50"/>
        <v>1.2024984210037945E-4</v>
      </c>
      <c r="I3221" s="23">
        <f>H3221*'POTW Flow Rate'!C$11</f>
        <v>1241.9451792064031</v>
      </c>
      <c r="J3221" s="12" t="s">
        <v>4627</v>
      </c>
    </row>
    <row r="3222" spans="1:10">
      <c r="A3222" s="10" t="s">
        <v>5541</v>
      </c>
      <c r="B3222" s="10" t="s">
        <v>5542</v>
      </c>
      <c r="C3222" s="10" t="s">
        <v>5543</v>
      </c>
      <c r="D3222" s="11" t="s">
        <v>1271</v>
      </c>
      <c r="E3222" s="11" t="s">
        <v>2285</v>
      </c>
      <c r="F3222" s="11" t="s">
        <v>5544</v>
      </c>
      <c r="G3222" s="34">
        <v>50601</v>
      </c>
      <c r="H3222" s="35">
        <f t="shared" si="50"/>
        <v>1.5689655665312001E-4</v>
      </c>
      <c r="I3222" s="23">
        <f>H3222*'POTW Flow Rate'!C$11</f>
        <v>1620.4339129756895</v>
      </c>
      <c r="J3222" s="12" t="s">
        <v>4627</v>
      </c>
    </row>
    <row r="3223" spans="1:10">
      <c r="A3223" s="10" t="s">
        <v>5545</v>
      </c>
      <c r="B3223" s="10" t="s">
        <v>5542</v>
      </c>
      <c r="C3223" s="10" t="s">
        <v>2493</v>
      </c>
      <c r="D3223" s="11" t="s">
        <v>5546</v>
      </c>
      <c r="E3223" s="11" t="s">
        <v>2285</v>
      </c>
      <c r="F3223" s="11" t="s">
        <v>5544</v>
      </c>
      <c r="G3223" s="34">
        <v>4170</v>
      </c>
      <c r="H3223" s="35">
        <f t="shared" si="50"/>
        <v>1.2929757143999338E-5</v>
      </c>
      <c r="I3223" s="23">
        <f>H3223*'POTW Flow Rate'!C$11</f>
        <v>133.53904897351092</v>
      </c>
      <c r="J3223" s="12" t="s">
        <v>4627</v>
      </c>
    </row>
    <row r="3224" spans="1:10">
      <c r="A3224" s="10" t="s">
        <v>5547</v>
      </c>
      <c r="B3224" s="10" t="s">
        <v>5542</v>
      </c>
      <c r="C3224" s="10" t="s">
        <v>5548</v>
      </c>
      <c r="D3224" s="11" t="s">
        <v>5549</v>
      </c>
      <c r="E3224" s="11" t="s">
        <v>2285</v>
      </c>
      <c r="F3224" s="11" t="s">
        <v>5544</v>
      </c>
      <c r="G3224" s="34">
        <v>51634</v>
      </c>
      <c r="H3224" s="35">
        <f t="shared" si="50"/>
        <v>1.6009953965785654E-4</v>
      </c>
      <c r="I3224" s="23">
        <f>H3224*'POTW Flow Rate'!C$11</f>
        <v>1653.5144495679288</v>
      </c>
      <c r="J3224" s="12" t="s">
        <v>4627</v>
      </c>
    </row>
    <row r="3225" spans="1:10">
      <c r="I3225" s="37">
        <f>SUM(I2:I3224)</f>
        <v>10328039.999999998</v>
      </c>
    </row>
    <row r="3226" spans="1:10">
      <c r="G3226" s="1">
        <f>SUM(G2:G3224)</f>
        <v>322511858</v>
      </c>
      <c r="H3226" s="1"/>
      <c r="I3226" s="1"/>
      <c r="J3226" s="1"/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"/>
  <sheetViews>
    <sheetView workbookViewId="0">
      <pane ySplit="1" topLeftCell="A2" activePane="bottomLeft" state="frozen"/>
      <selection pane="bottomLeft" activeCell="A5" sqref="A5"/>
    </sheetView>
  </sheetViews>
  <sheetFormatPr defaultColWidth="9.109375" defaultRowHeight="13.2"/>
  <cols>
    <col min="1" max="1" width="16.6640625" style="17" customWidth="1"/>
    <col min="2" max="2" width="9.109375" style="17" bestFit="1"/>
    <col min="3" max="3" width="32.109375" style="17" bestFit="1" customWidth="1"/>
    <col min="4" max="4" width="15.109375" style="17" customWidth="1"/>
    <col min="5" max="5" width="15.33203125" style="17" customWidth="1"/>
    <col min="6" max="6" width="16" style="17" customWidth="1"/>
    <col min="7" max="16384" width="9.109375" style="17"/>
  </cols>
  <sheetData>
    <row r="1" spans="1:6" s="13" customFormat="1" ht="39.6">
      <c r="A1" s="18" t="s">
        <v>4956</v>
      </c>
      <c r="B1" s="18" t="s">
        <v>2214</v>
      </c>
      <c r="C1" s="18" t="s">
        <v>2215</v>
      </c>
      <c r="D1" s="18" t="s">
        <v>2217</v>
      </c>
      <c r="E1" s="18" t="s">
        <v>2218</v>
      </c>
      <c r="F1" s="18" t="s">
        <v>2219</v>
      </c>
    </row>
    <row r="2" spans="1:6">
      <c r="A2" s="15" t="s">
        <v>4620</v>
      </c>
      <c r="B2" s="15" t="s">
        <v>4628</v>
      </c>
      <c r="C2" s="15" t="s">
        <v>4629</v>
      </c>
      <c r="D2" s="16">
        <v>0.16900000000000001</v>
      </c>
      <c r="E2" s="15" t="s">
        <v>4626</v>
      </c>
      <c r="F2" s="15" t="s">
        <v>4627</v>
      </c>
    </row>
    <row r="3" spans="1:6">
      <c r="A3" s="15" t="s">
        <v>4620</v>
      </c>
      <c r="B3" s="15" t="s">
        <v>2274</v>
      </c>
      <c r="C3" s="15" t="s">
        <v>4630</v>
      </c>
      <c r="D3" s="16">
        <v>0.85</v>
      </c>
      <c r="E3" s="15" t="s">
        <v>4626</v>
      </c>
      <c r="F3" s="15" t="s">
        <v>4627</v>
      </c>
    </row>
  </sheetData>
  <phoneticPr fontId="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3"/>
  <sheetViews>
    <sheetView workbookViewId="0">
      <selection activeCell="E229" sqref="E229"/>
    </sheetView>
  </sheetViews>
  <sheetFormatPr defaultRowHeight="13.2"/>
  <cols>
    <col min="1" max="1" width="11.5546875" customWidth="1"/>
    <col min="2" max="3" width="15.33203125" customWidth="1"/>
    <col min="4" max="4" width="20.88671875" customWidth="1"/>
    <col min="5" max="5" width="11.88671875" customWidth="1"/>
    <col min="6" max="6" width="13" customWidth="1"/>
  </cols>
  <sheetData>
    <row r="1" spans="1:6" ht="43.2">
      <c r="A1" s="21" t="s">
        <v>2213</v>
      </c>
      <c r="B1" s="36" t="s">
        <v>2214</v>
      </c>
      <c r="C1" s="36" t="s">
        <v>5778</v>
      </c>
      <c r="D1" s="36" t="s">
        <v>2215</v>
      </c>
      <c r="E1" s="38" t="s">
        <v>2220</v>
      </c>
      <c r="F1" s="36" t="s">
        <v>2221</v>
      </c>
    </row>
    <row r="2" spans="1:6">
      <c r="A2" t="s">
        <v>2791</v>
      </c>
      <c r="B2" t="s">
        <v>2274</v>
      </c>
      <c r="C2" t="str">
        <f>CONCATENATE(A2,B2)</f>
        <v>06055VOC</v>
      </c>
      <c r="D2" t="s">
        <v>5628</v>
      </c>
      <c r="E2">
        <v>9.7965499999999994E-3</v>
      </c>
      <c r="F2" t="s">
        <v>2651</v>
      </c>
    </row>
    <row r="3" spans="1:6">
      <c r="A3" t="s">
        <v>2796</v>
      </c>
      <c r="B3" t="s">
        <v>2274</v>
      </c>
      <c r="C3" t="str">
        <f t="shared" ref="C3:C66" si="0">CONCATENATE(A3,B3)</f>
        <v>06061VOC</v>
      </c>
      <c r="D3" t="s">
        <v>5628</v>
      </c>
      <c r="E3">
        <v>3.02</v>
      </c>
      <c r="F3" t="s">
        <v>2651</v>
      </c>
    </row>
    <row r="4" spans="1:6">
      <c r="A4" t="s">
        <v>2831</v>
      </c>
      <c r="B4" t="s">
        <v>2274</v>
      </c>
      <c r="C4" t="str">
        <f t="shared" si="0"/>
        <v>06097VOC</v>
      </c>
      <c r="D4" t="s">
        <v>5628</v>
      </c>
      <c r="E4">
        <v>1.29715E-3</v>
      </c>
      <c r="F4" t="s">
        <v>2651</v>
      </c>
    </row>
    <row r="5" spans="1:6">
      <c r="A5" t="s">
        <v>2841</v>
      </c>
      <c r="B5" t="s">
        <v>5629</v>
      </c>
      <c r="C5" t="str">
        <f t="shared" si="0"/>
        <v>06107108883</v>
      </c>
      <c r="D5" t="s">
        <v>5630</v>
      </c>
      <c r="E5">
        <v>8.7439000000000003E-2</v>
      </c>
      <c r="F5" t="s">
        <v>2651</v>
      </c>
    </row>
    <row r="6" spans="1:6">
      <c r="A6" t="s">
        <v>2841</v>
      </c>
      <c r="B6" t="s">
        <v>2274</v>
      </c>
      <c r="C6" t="str">
        <f t="shared" si="0"/>
        <v>06107VOC</v>
      </c>
      <c r="D6" t="s">
        <v>5628</v>
      </c>
      <c r="E6">
        <v>1.4309499999999999</v>
      </c>
      <c r="F6" t="s">
        <v>2651</v>
      </c>
    </row>
    <row r="7" spans="1:6">
      <c r="A7" t="s">
        <v>2896</v>
      </c>
      <c r="B7" t="s">
        <v>5631</v>
      </c>
      <c r="C7" t="str">
        <f t="shared" si="0"/>
        <v>08041117817</v>
      </c>
      <c r="D7" t="s">
        <v>5632</v>
      </c>
      <c r="E7">
        <v>0.311</v>
      </c>
      <c r="F7" t="s">
        <v>2651</v>
      </c>
    </row>
    <row r="8" spans="1:6">
      <c r="A8" t="s">
        <v>2896</v>
      </c>
      <c r="B8" t="s">
        <v>5633</v>
      </c>
      <c r="C8" t="str">
        <f t="shared" si="0"/>
        <v>0804167663</v>
      </c>
      <c r="D8" t="s">
        <v>5634</v>
      </c>
      <c r="E8">
        <v>6.1100000000000002E-2</v>
      </c>
      <c r="F8" t="s">
        <v>2651</v>
      </c>
    </row>
    <row r="9" spans="1:6">
      <c r="A9" t="s">
        <v>2896</v>
      </c>
      <c r="B9" t="s">
        <v>2274</v>
      </c>
      <c r="C9" t="str">
        <f t="shared" si="0"/>
        <v>08041VOC</v>
      </c>
      <c r="D9" t="s">
        <v>5628</v>
      </c>
      <c r="E9">
        <v>1.69</v>
      </c>
      <c r="F9" t="s">
        <v>2651</v>
      </c>
    </row>
    <row r="10" spans="1:6">
      <c r="A10" t="s">
        <v>3072</v>
      </c>
      <c r="B10" t="s">
        <v>5635</v>
      </c>
      <c r="C10" t="str">
        <f t="shared" si="0"/>
        <v>12081PM10-FIL</v>
      </c>
      <c r="D10" t="s">
        <v>5636</v>
      </c>
      <c r="E10">
        <v>11.1525</v>
      </c>
      <c r="F10" t="s">
        <v>2651</v>
      </c>
    </row>
    <row r="11" spans="1:6">
      <c r="A11" t="s">
        <v>3094</v>
      </c>
      <c r="B11" t="s">
        <v>5637</v>
      </c>
      <c r="C11" t="str">
        <f t="shared" si="0"/>
        <v>12103100425</v>
      </c>
      <c r="D11" t="s">
        <v>5638</v>
      </c>
      <c r="E11">
        <v>2.6499999999999999E-4</v>
      </c>
      <c r="F11" t="s">
        <v>2651</v>
      </c>
    </row>
    <row r="12" spans="1:6">
      <c r="A12" t="s">
        <v>3094</v>
      </c>
      <c r="B12" t="s">
        <v>5629</v>
      </c>
      <c r="C12" t="str">
        <f t="shared" si="0"/>
        <v>12103108883</v>
      </c>
      <c r="D12" t="s">
        <v>5630</v>
      </c>
      <c r="E12">
        <v>0.152421</v>
      </c>
      <c r="F12" t="s">
        <v>2651</v>
      </c>
    </row>
    <row r="13" spans="1:6">
      <c r="A13" t="s">
        <v>3094</v>
      </c>
      <c r="B13" t="s">
        <v>5639</v>
      </c>
      <c r="C13" t="str">
        <f t="shared" si="0"/>
        <v>121031330207</v>
      </c>
      <c r="D13" t="s">
        <v>5640</v>
      </c>
      <c r="E13">
        <v>2.6870000000000002E-3</v>
      </c>
      <c r="F13" t="s">
        <v>2651</v>
      </c>
    </row>
    <row r="14" spans="1:6">
      <c r="A14" t="s">
        <v>3094</v>
      </c>
      <c r="B14" t="s">
        <v>5641</v>
      </c>
      <c r="C14" t="str">
        <f t="shared" si="0"/>
        <v>1210350000</v>
      </c>
      <c r="D14" t="s">
        <v>5642</v>
      </c>
      <c r="E14">
        <v>9.9799999999999997E-4</v>
      </c>
      <c r="F14" t="s">
        <v>2651</v>
      </c>
    </row>
    <row r="15" spans="1:6">
      <c r="A15" t="s">
        <v>3094</v>
      </c>
      <c r="B15" t="s">
        <v>5643</v>
      </c>
      <c r="C15" t="str">
        <f t="shared" si="0"/>
        <v>1210356235</v>
      </c>
      <c r="D15" t="s">
        <v>5644</v>
      </c>
      <c r="E15">
        <v>1.3899999999999999E-4</v>
      </c>
      <c r="F15" t="s">
        <v>2651</v>
      </c>
    </row>
    <row r="16" spans="1:6">
      <c r="A16" t="s">
        <v>3094</v>
      </c>
      <c r="B16" t="s">
        <v>5633</v>
      </c>
      <c r="C16" t="str">
        <f t="shared" si="0"/>
        <v>1210367663</v>
      </c>
      <c r="D16" t="s">
        <v>5634</v>
      </c>
      <c r="E16">
        <v>4.7899999999999999E-4</v>
      </c>
      <c r="F16" t="s">
        <v>2651</v>
      </c>
    </row>
    <row r="17" spans="1:6">
      <c r="A17" t="s">
        <v>3094</v>
      </c>
      <c r="B17" t="s">
        <v>5645</v>
      </c>
      <c r="C17" t="str">
        <f t="shared" si="0"/>
        <v>1210371432</v>
      </c>
      <c r="D17" t="s">
        <v>5646</v>
      </c>
      <c r="E17">
        <v>2.1699999999999999E-4</v>
      </c>
      <c r="F17" t="s">
        <v>2651</v>
      </c>
    </row>
    <row r="18" spans="1:6">
      <c r="A18" t="s">
        <v>3094</v>
      </c>
      <c r="B18" t="s">
        <v>5647</v>
      </c>
      <c r="C18" t="str">
        <f t="shared" si="0"/>
        <v>121037439976</v>
      </c>
      <c r="D18" t="s">
        <v>5648</v>
      </c>
      <c r="E18">
        <v>8.4030000000000007E-3</v>
      </c>
      <c r="F18" t="s">
        <v>2651</v>
      </c>
    </row>
    <row r="19" spans="1:6">
      <c r="A19" t="s">
        <v>3094</v>
      </c>
      <c r="B19" t="s">
        <v>5649</v>
      </c>
      <c r="C19" t="str">
        <f t="shared" si="0"/>
        <v>1210375014</v>
      </c>
      <c r="D19" t="s">
        <v>5650</v>
      </c>
      <c r="E19">
        <v>4.0000000000000002E-4</v>
      </c>
      <c r="F19" t="s">
        <v>2651</v>
      </c>
    </row>
    <row r="20" spans="1:6">
      <c r="A20" t="s">
        <v>3094</v>
      </c>
      <c r="B20" t="s">
        <v>5651</v>
      </c>
      <c r="C20" t="str">
        <f t="shared" si="0"/>
        <v>1210375354</v>
      </c>
      <c r="D20" t="s">
        <v>5652</v>
      </c>
      <c r="E20">
        <v>6.1600000000000001E-4</v>
      </c>
      <c r="F20" t="s">
        <v>2651</v>
      </c>
    </row>
    <row r="21" spans="1:6">
      <c r="A21" t="s">
        <v>3094</v>
      </c>
      <c r="B21" t="s">
        <v>5653</v>
      </c>
      <c r="C21" t="str">
        <f t="shared" si="0"/>
        <v>121037783064</v>
      </c>
      <c r="D21" t="s">
        <v>5654</v>
      </c>
      <c r="E21">
        <v>0.189216</v>
      </c>
      <c r="F21" t="s">
        <v>2651</v>
      </c>
    </row>
    <row r="22" spans="1:6">
      <c r="A22" t="s">
        <v>3094</v>
      </c>
      <c r="B22" t="s">
        <v>5655</v>
      </c>
      <c r="C22" t="str">
        <f t="shared" si="0"/>
        <v>1210395476</v>
      </c>
      <c r="D22" t="s">
        <v>5656</v>
      </c>
      <c r="E22">
        <v>2.3499999999999999E-4</v>
      </c>
      <c r="F22" t="s">
        <v>2651</v>
      </c>
    </row>
    <row r="23" spans="1:6">
      <c r="A23" t="s">
        <v>3094</v>
      </c>
      <c r="B23" t="s">
        <v>4628</v>
      </c>
      <c r="C23" t="str">
        <f t="shared" si="0"/>
        <v>12103NH3</v>
      </c>
      <c r="D23" t="s">
        <v>5657</v>
      </c>
      <c r="E23">
        <v>0.42446</v>
      </c>
      <c r="F23" t="s">
        <v>2651</v>
      </c>
    </row>
    <row r="24" spans="1:6">
      <c r="A24" t="s">
        <v>3094</v>
      </c>
      <c r="B24" t="s">
        <v>5635</v>
      </c>
      <c r="C24" t="str">
        <f t="shared" si="0"/>
        <v>12103PM10-FIL</v>
      </c>
      <c r="D24" t="s">
        <v>5636</v>
      </c>
      <c r="E24">
        <v>3.0929999999999998E-3</v>
      </c>
      <c r="F24" t="s">
        <v>2651</v>
      </c>
    </row>
    <row r="25" spans="1:6">
      <c r="A25" t="s">
        <v>3094</v>
      </c>
      <c r="B25" t="s">
        <v>2274</v>
      </c>
      <c r="C25" t="str">
        <f t="shared" si="0"/>
        <v>12103VOC</v>
      </c>
      <c r="D25" t="s">
        <v>5628</v>
      </c>
      <c r="E25">
        <v>0.52588199999999996</v>
      </c>
      <c r="F25" t="s">
        <v>2651</v>
      </c>
    </row>
    <row r="26" spans="1:6">
      <c r="A26" t="s">
        <v>4552</v>
      </c>
      <c r="B26" t="s">
        <v>5637</v>
      </c>
      <c r="C26" t="str">
        <f t="shared" si="0"/>
        <v>17073100425</v>
      </c>
      <c r="D26" t="s">
        <v>5638</v>
      </c>
      <c r="E26">
        <v>2.4024000000000001E-8</v>
      </c>
      <c r="F26" t="s">
        <v>2651</v>
      </c>
    </row>
    <row r="27" spans="1:6">
      <c r="A27" t="s">
        <v>4552</v>
      </c>
      <c r="B27" t="s">
        <v>5658</v>
      </c>
      <c r="C27" t="str">
        <f t="shared" si="0"/>
        <v>17073106467</v>
      </c>
      <c r="D27" t="s">
        <v>5659</v>
      </c>
      <c r="E27">
        <v>6.5520000000000001E-6</v>
      </c>
      <c r="F27" t="s">
        <v>2651</v>
      </c>
    </row>
    <row r="28" spans="1:6">
      <c r="A28" t="s">
        <v>4552</v>
      </c>
      <c r="B28" t="s">
        <v>5629</v>
      </c>
      <c r="C28" t="str">
        <f t="shared" si="0"/>
        <v>17073108883</v>
      </c>
      <c r="D28" t="s">
        <v>5630</v>
      </c>
      <c r="E28">
        <v>1.15315E-5</v>
      </c>
      <c r="F28" t="s">
        <v>2651</v>
      </c>
    </row>
    <row r="29" spans="1:6">
      <c r="A29" t="s">
        <v>4552</v>
      </c>
      <c r="B29" t="s">
        <v>5660</v>
      </c>
      <c r="C29" t="str">
        <f t="shared" si="0"/>
        <v>17073123911</v>
      </c>
      <c r="D29" t="s">
        <v>5661</v>
      </c>
      <c r="E29">
        <v>6.5519999999999994E-8</v>
      </c>
      <c r="F29" t="s">
        <v>2651</v>
      </c>
    </row>
    <row r="30" spans="1:6">
      <c r="A30" t="s">
        <v>4552</v>
      </c>
      <c r="B30" t="s">
        <v>5662</v>
      </c>
      <c r="C30" t="str">
        <f t="shared" si="0"/>
        <v>17073127184</v>
      </c>
      <c r="D30" t="s">
        <v>5663</v>
      </c>
      <c r="E30">
        <v>4.8048000000000001E-6</v>
      </c>
      <c r="F30" t="s">
        <v>2651</v>
      </c>
    </row>
    <row r="31" spans="1:6">
      <c r="A31" t="s">
        <v>4552</v>
      </c>
      <c r="B31" t="s">
        <v>5639</v>
      </c>
      <c r="C31" t="str">
        <f t="shared" si="0"/>
        <v>170731330207</v>
      </c>
      <c r="D31" t="s">
        <v>5640</v>
      </c>
      <c r="E31">
        <v>3.822E-6</v>
      </c>
      <c r="F31" t="s">
        <v>2651</v>
      </c>
    </row>
    <row r="32" spans="1:6">
      <c r="A32" t="s">
        <v>4552</v>
      </c>
      <c r="B32" t="s">
        <v>5641</v>
      </c>
      <c r="C32" t="str">
        <f t="shared" si="0"/>
        <v>1707350000</v>
      </c>
      <c r="D32" t="s">
        <v>5642</v>
      </c>
      <c r="E32">
        <v>7.8623999999999996E-9</v>
      </c>
      <c r="F32" t="s">
        <v>2651</v>
      </c>
    </row>
    <row r="33" spans="1:6">
      <c r="A33" t="s">
        <v>4552</v>
      </c>
      <c r="B33" t="s">
        <v>5633</v>
      </c>
      <c r="C33" t="str">
        <f t="shared" si="0"/>
        <v>1707367663</v>
      </c>
      <c r="D33" t="s">
        <v>5634</v>
      </c>
      <c r="E33">
        <v>2.655745E-6</v>
      </c>
      <c r="F33" t="s">
        <v>2651</v>
      </c>
    </row>
    <row r="34" spans="1:6">
      <c r="A34" t="s">
        <v>4552</v>
      </c>
      <c r="B34" t="s">
        <v>5645</v>
      </c>
      <c r="C34" t="str">
        <f t="shared" si="0"/>
        <v>1707371432</v>
      </c>
      <c r="D34" t="s">
        <v>5646</v>
      </c>
      <c r="E34">
        <v>1.5550099999999999E-5</v>
      </c>
      <c r="F34" t="s">
        <v>2651</v>
      </c>
    </row>
    <row r="35" spans="1:6">
      <c r="A35" t="s">
        <v>4552</v>
      </c>
      <c r="B35" t="s">
        <v>5664</v>
      </c>
      <c r="C35" t="str">
        <f t="shared" si="0"/>
        <v>1707371556</v>
      </c>
      <c r="D35" t="s">
        <v>5665</v>
      </c>
      <c r="E35">
        <v>1.0614249999999999E-5</v>
      </c>
      <c r="F35" t="s">
        <v>2651</v>
      </c>
    </row>
    <row r="36" spans="1:6">
      <c r="A36" t="s">
        <v>4552</v>
      </c>
      <c r="B36" t="s">
        <v>5666</v>
      </c>
      <c r="C36" t="str">
        <f t="shared" si="0"/>
        <v>1707375092</v>
      </c>
      <c r="D36" t="s">
        <v>5667</v>
      </c>
      <c r="E36">
        <v>5.6346999999999996E-6</v>
      </c>
      <c r="F36" t="s">
        <v>2651</v>
      </c>
    </row>
    <row r="37" spans="1:6">
      <c r="A37" t="s">
        <v>4552</v>
      </c>
      <c r="B37" t="s">
        <v>5653</v>
      </c>
      <c r="C37" t="str">
        <f t="shared" si="0"/>
        <v>170737783064</v>
      </c>
      <c r="D37" t="s">
        <v>5654</v>
      </c>
      <c r="E37">
        <v>0.43680000000000002</v>
      </c>
      <c r="F37" t="s">
        <v>2651</v>
      </c>
    </row>
    <row r="38" spans="1:6">
      <c r="A38" t="s">
        <v>4552</v>
      </c>
      <c r="B38" t="s">
        <v>5668</v>
      </c>
      <c r="C38" t="str">
        <f t="shared" si="0"/>
        <v>1707379016</v>
      </c>
      <c r="D38" t="s">
        <v>5669</v>
      </c>
      <c r="E38">
        <v>1.22304E-6</v>
      </c>
      <c r="F38" t="s">
        <v>2651</v>
      </c>
    </row>
    <row r="39" spans="1:6">
      <c r="A39" t="s">
        <v>4886</v>
      </c>
      <c r="B39" t="s">
        <v>5670</v>
      </c>
      <c r="C39" t="str">
        <f t="shared" si="0"/>
        <v>19113100414</v>
      </c>
      <c r="D39" t="s">
        <v>5671</v>
      </c>
      <c r="E39">
        <v>0.15</v>
      </c>
      <c r="F39" t="s">
        <v>2651</v>
      </c>
    </row>
    <row r="40" spans="1:6">
      <c r="A40" t="s">
        <v>4886</v>
      </c>
      <c r="B40" t="s">
        <v>5637</v>
      </c>
      <c r="C40" t="str">
        <f t="shared" si="0"/>
        <v>19113100425</v>
      </c>
      <c r="D40" t="s">
        <v>5638</v>
      </c>
      <c r="E40">
        <v>0.02</v>
      </c>
      <c r="F40" t="s">
        <v>2651</v>
      </c>
    </row>
    <row r="41" spans="1:6">
      <c r="A41" t="s">
        <v>4886</v>
      </c>
      <c r="B41" t="s">
        <v>5672</v>
      </c>
      <c r="C41" t="str">
        <f t="shared" si="0"/>
        <v>19113107028</v>
      </c>
      <c r="D41" t="s">
        <v>5673</v>
      </c>
      <c r="E41">
        <v>0.05</v>
      </c>
      <c r="F41" t="s">
        <v>2651</v>
      </c>
    </row>
    <row r="42" spans="1:6">
      <c r="A42" t="s">
        <v>4886</v>
      </c>
      <c r="B42" t="s">
        <v>5629</v>
      </c>
      <c r="C42" t="str">
        <f t="shared" si="0"/>
        <v>19113108883</v>
      </c>
      <c r="D42" t="s">
        <v>5630</v>
      </c>
      <c r="E42">
        <v>1.01</v>
      </c>
      <c r="F42" t="s">
        <v>2651</v>
      </c>
    </row>
    <row r="43" spans="1:6">
      <c r="A43" t="s">
        <v>4886</v>
      </c>
      <c r="B43" t="s">
        <v>5674</v>
      </c>
      <c r="C43" t="str">
        <f t="shared" si="0"/>
        <v>19113110543</v>
      </c>
      <c r="D43" t="s">
        <v>5675</v>
      </c>
      <c r="E43">
        <v>0.6</v>
      </c>
      <c r="F43" t="s">
        <v>2651</v>
      </c>
    </row>
    <row r="44" spans="1:6">
      <c r="A44" t="s">
        <v>4886</v>
      </c>
      <c r="B44" t="s">
        <v>5676</v>
      </c>
      <c r="C44" t="str">
        <f t="shared" si="0"/>
        <v>19113540841</v>
      </c>
      <c r="D44" t="s">
        <v>5677</v>
      </c>
      <c r="E44">
        <v>0.02</v>
      </c>
      <c r="F44" t="s">
        <v>2651</v>
      </c>
    </row>
    <row r="45" spans="1:6">
      <c r="A45" t="s">
        <v>4886</v>
      </c>
      <c r="B45" t="s">
        <v>5678</v>
      </c>
      <c r="C45" t="str">
        <f t="shared" si="0"/>
        <v>1911367561</v>
      </c>
      <c r="D45" t="s">
        <v>5679</v>
      </c>
      <c r="E45">
        <v>7.0000000000000007E-2</v>
      </c>
      <c r="F45" t="s">
        <v>2651</v>
      </c>
    </row>
    <row r="46" spans="1:6">
      <c r="A46" t="s">
        <v>4886</v>
      </c>
      <c r="B46" t="s">
        <v>5633</v>
      </c>
      <c r="C46" t="str">
        <f t="shared" si="0"/>
        <v>1911367663</v>
      </c>
      <c r="D46" t="s">
        <v>5634</v>
      </c>
      <c r="E46">
        <v>0.43</v>
      </c>
      <c r="F46" t="s">
        <v>2651</v>
      </c>
    </row>
    <row r="47" spans="1:6">
      <c r="A47" t="s">
        <v>4886</v>
      </c>
      <c r="B47" t="s">
        <v>5645</v>
      </c>
      <c r="C47" t="str">
        <f t="shared" si="0"/>
        <v>1911371432</v>
      </c>
      <c r="D47" t="s">
        <v>5646</v>
      </c>
      <c r="E47">
        <v>0.06</v>
      </c>
      <c r="F47" t="s">
        <v>2651</v>
      </c>
    </row>
    <row r="48" spans="1:6">
      <c r="A48" t="s">
        <v>4886</v>
      </c>
      <c r="B48" t="s">
        <v>5680</v>
      </c>
      <c r="C48" t="str">
        <f t="shared" si="0"/>
        <v>191137439921</v>
      </c>
      <c r="D48" t="s">
        <v>5681</v>
      </c>
      <c r="E48">
        <v>0</v>
      </c>
      <c r="F48" t="s">
        <v>2651</v>
      </c>
    </row>
    <row r="49" spans="1:6">
      <c r="A49" t="s">
        <v>4886</v>
      </c>
      <c r="B49" t="s">
        <v>5682</v>
      </c>
      <c r="C49" t="str">
        <f t="shared" si="0"/>
        <v>1911374839</v>
      </c>
      <c r="D49" t="s">
        <v>5683</v>
      </c>
      <c r="E49">
        <v>0</v>
      </c>
      <c r="F49" t="s">
        <v>2651</v>
      </c>
    </row>
    <row r="50" spans="1:6">
      <c r="A50" t="s">
        <v>4886</v>
      </c>
      <c r="B50" t="s">
        <v>5684</v>
      </c>
      <c r="C50" t="str">
        <f t="shared" si="0"/>
        <v>1911374873</v>
      </c>
      <c r="D50" t="s">
        <v>5685</v>
      </c>
      <c r="E50">
        <v>0.01</v>
      </c>
      <c r="F50" t="s">
        <v>2651</v>
      </c>
    </row>
    <row r="51" spans="1:6">
      <c r="A51" t="s">
        <v>4886</v>
      </c>
      <c r="B51" t="s">
        <v>5649</v>
      </c>
      <c r="C51" t="str">
        <f t="shared" si="0"/>
        <v>1911375014</v>
      </c>
      <c r="D51" t="s">
        <v>5650</v>
      </c>
      <c r="E51">
        <v>0.01</v>
      </c>
      <c r="F51" t="s">
        <v>2651</v>
      </c>
    </row>
    <row r="52" spans="1:6">
      <c r="A52" t="s">
        <v>4886</v>
      </c>
      <c r="B52" t="s">
        <v>5686</v>
      </c>
      <c r="C52" t="str">
        <f t="shared" si="0"/>
        <v>1911375058</v>
      </c>
      <c r="D52" t="s">
        <v>5687</v>
      </c>
      <c r="E52">
        <v>0.18</v>
      </c>
      <c r="F52" t="s">
        <v>2651</v>
      </c>
    </row>
    <row r="53" spans="1:6">
      <c r="A53" t="s">
        <v>4886</v>
      </c>
      <c r="B53" t="s">
        <v>5666</v>
      </c>
      <c r="C53" t="str">
        <f t="shared" si="0"/>
        <v>1911375092</v>
      </c>
      <c r="D53" t="s">
        <v>5667</v>
      </c>
      <c r="E53">
        <v>0.11</v>
      </c>
      <c r="F53" t="s">
        <v>2651</v>
      </c>
    </row>
    <row r="54" spans="1:6">
      <c r="A54" t="s">
        <v>4886</v>
      </c>
      <c r="B54" t="s">
        <v>5688</v>
      </c>
      <c r="C54" t="str">
        <f t="shared" si="0"/>
        <v>1911375150</v>
      </c>
      <c r="D54" t="s">
        <v>5689</v>
      </c>
      <c r="E54">
        <v>0.05</v>
      </c>
      <c r="F54" t="s">
        <v>2651</v>
      </c>
    </row>
    <row r="55" spans="1:6">
      <c r="A55" t="s">
        <v>4886</v>
      </c>
      <c r="B55" t="s">
        <v>5668</v>
      </c>
      <c r="C55" t="str">
        <f t="shared" si="0"/>
        <v>1911379016</v>
      </c>
      <c r="D55" t="s">
        <v>5669</v>
      </c>
      <c r="E55">
        <v>0.01</v>
      </c>
      <c r="F55" t="s">
        <v>2651</v>
      </c>
    </row>
    <row r="56" spans="1:6">
      <c r="A56" t="s">
        <v>4886</v>
      </c>
      <c r="B56" t="s">
        <v>5655</v>
      </c>
      <c r="C56" t="str">
        <f t="shared" si="0"/>
        <v>1911395476</v>
      </c>
      <c r="D56" t="s">
        <v>5656</v>
      </c>
      <c r="E56">
        <v>0.3</v>
      </c>
      <c r="F56" t="s">
        <v>2651</v>
      </c>
    </row>
    <row r="57" spans="1:6">
      <c r="A57" t="s">
        <v>4886</v>
      </c>
      <c r="B57" t="s">
        <v>5690</v>
      </c>
      <c r="C57" t="str">
        <f t="shared" si="0"/>
        <v>1911398828</v>
      </c>
      <c r="D57" t="s">
        <v>5691</v>
      </c>
      <c r="E57">
        <v>0</v>
      </c>
      <c r="F57" t="s">
        <v>2651</v>
      </c>
    </row>
    <row r="58" spans="1:6">
      <c r="A58" t="s">
        <v>4886</v>
      </c>
      <c r="B58" t="s">
        <v>2854</v>
      </c>
      <c r="C58" t="str">
        <f t="shared" si="0"/>
        <v>19113CO</v>
      </c>
      <c r="D58" t="s">
        <v>5692</v>
      </c>
      <c r="E58">
        <v>0</v>
      </c>
      <c r="F58" t="s">
        <v>2651</v>
      </c>
    </row>
    <row r="59" spans="1:6">
      <c r="A59" t="s">
        <v>4886</v>
      </c>
      <c r="B59" t="s">
        <v>4628</v>
      </c>
      <c r="C59" t="str">
        <f t="shared" si="0"/>
        <v>19113NH3</v>
      </c>
      <c r="D59" t="s">
        <v>5657</v>
      </c>
      <c r="E59">
        <v>0</v>
      </c>
      <c r="F59" t="s">
        <v>2651</v>
      </c>
    </row>
    <row r="60" spans="1:6">
      <c r="A60" t="s">
        <v>4886</v>
      </c>
      <c r="B60" t="s">
        <v>5693</v>
      </c>
      <c r="C60" t="str">
        <f t="shared" si="0"/>
        <v>19113NOX</v>
      </c>
      <c r="D60" t="s">
        <v>5694</v>
      </c>
      <c r="E60">
        <v>0</v>
      </c>
      <c r="F60" t="s">
        <v>2651</v>
      </c>
    </row>
    <row r="61" spans="1:6">
      <c r="A61" t="s">
        <v>4886</v>
      </c>
      <c r="B61" t="s">
        <v>5695</v>
      </c>
      <c r="C61" t="str">
        <f t="shared" si="0"/>
        <v>19113PM10-PRI</v>
      </c>
      <c r="D61" t="s">
        <v>5696</v>
      </c>
      <c r="E61">
        <v>0</v>
      </c>
      <c r="F61" t="s">
        <v>2651</v>
      </c>
    </row>
    <row r="62" spans="1:6">
      <c r="A62" t="s">
        <v>4886</v>
      </c>
      <c r="B62" t="s">
        <v>5697</v>
      </c>
      <c r="C62" t="str">
        <f t="shared" si="0"/>
        <v>19113PM25-PRI</v>
      </c>
      <c r="D62" t="s">
        <v>5698</v>
      </c>
      <c r="E62">
        <v>0</v>
      </c>
      <c r="F62" t="s">
        <v>2651</v>
      </c>
    </row>
    <row r="63" spans="1:6">
      <c r="A63" t="s">
        <v>4886</v>
      </c>
      <c r="B63" t="s">
        <v>5699</v>
      </c>
      <c r="C63" t="str">
        <f t="shared" si="0"/>
        <v>19113SO2</v>
      </c>
      <c r="D63" t="s">
        <v>5700</v>
      </c>
      <c r="E63">
        <v>0</v>
      </c>
      <c r="F63" t="s">
        <v>2651</v>
      </c>
    </row>
    <row r="64" spans="1:6">
      <c r="A64" t="s">
        <v>4886</v>
      </c>
      <c r="B64" t="s">
        <v>2274</v>
      </c>
      <c r="C64" t="str">
        <f t="shared" si="0"/>
        <v>19113VOC</v>
      </c>
      <c r="D64" t="s">
        <v>5628</v>
      </c>
      <c r="E64">
        <v>4.6399999999999997</v>
      </c>
      <c r="F64" t="s">
        <v>2651</v>
      </c>
    </row>
    <row r="65" spans="1:6">
      <c r="A65" t="s">
        <v>1845</v>
      </c>
      <c r="B65" t="s">
        <v>2854</v>
      </c>
      <c r="C65" t="str">
        <f t="shared" si="0"/>
        <v>24005CO</v>
      </c>
      <c r="D65" t="s">
        <v>5692</v>
      </c>
      <c r="E65">
        <v>0</v>
      </c>
      <c r="F65" t="s">
        <v>2651</v>
      </c>
    </row>
    <row r="66" spans="1:6">
      <c r="A66" t="s">
        <v>1845</v>
      </c>
      <c r="B66" t="s">
        <v>5693</v>
      </c>
      <c r="C66" t="str">
        <f t="shared" si="0"/>
        <v>24005NOX</v>
      </c>
      <c r="D66" t="s">
        <v>5694</v>
      </c>
      <c r="E66">
        <v>0</v>
      </c>
      <c r="F66" t="s">
        <v>2651</v>
      </c>
    </row>
    <row r="67" spans="1:6">
      <c r="A67" t="s">
        <v>1845</v>
      </c>
      <c r="B67" t="s">
        <v>5635</v>
      </c>
      <c r="C67" t="str">
        <f t="shared" ref="C67:C130" si="1">CONCATENATE(A67,B67)</f>
        <v>24005PM10-FIL</v>
      </c>
      <c r="D67" t="s">
        <v>5636</v>
      </c>
      <c r="E67">
        <v>0</v>
      </c>
      <c r="F67" t="s">
        <v>2651</v>
      </c>
    </row>
    <row r="68" spans="1:6">
      <c r="A68" t="s">
        <v>1845</v>
      </c>
      <c r="B68" t="s">
        <v>5699</v>
      </c>
      <c r="C68" t="str">
        <f t="shared" si="1"/>
        <v>24005SO2</v>
      </c>
      <c r="D68" t="s">
        <v>5700</v>
      </c>
      <c r="E68">
        <v>0</v>
      </c>
      <c r="F68" t="s">
        <v>2651</v>
      </c>
    </row>
    <row r="69" spans="1:6">
      <c r="A69" t="s">
        <v>1845</v>
      </c>
      <c r="B69" t="s">
        <v>2274</v>
      </c>
      <c r="C69" t="str">
        <f t="shared" si="1"/>
        <v>24005VOC</v>
      </c>
      <c r="D69" t="s">
        <v>5628</v>
      </c>
      <c r="E69">
        <v>0</v>
      </c>
      <c r="F69" t="s">
        <v>2651</v>
      </c>
    </row>
    <row r="70" spans="1:6">
      <c r="A70" t="s">
        <v>1880</v>
      </c>
      <c r="B70" t="s">
        <v>2854</v>
      </c>
      <c r="C70" t="str">
        <f t="shared" si="1"/>
        <v>24510CO</v>
      </c>
      <c r="D70" t="s">
        <v>5692</v>
      </c>
      <c r="E70">
        <v>0</v>
      </c>
      <c r="F70" t="s">
        <v>2651</v>
      </c>
    </row>
    <row r="71" spans="1:6">
      <c r="A71" t="s">
        <v>1880</v>
      </c>
      <c r="B71" t="s">
        <v>5693</v>
      </c>
      <c r="C71" t="str">
        <f t="shared" si="1"/>
        <v>24510NOX</v>
      </c>
      <c r="D71" t="s">
        <v>5694</v>
      </c>
      <c r="E71">
        <v>0</v>
      </c>
      <c r="F71" t="s">
        <v>2651</v>
      </c>
    </row>
    <row r="72" spans="1:6">
      <c r="A72" t="s">
        <v>1880</v>
      </c>
      <c r="B72" t="s">
        <v>5635</v>
      </c>
      <c r="C72" t="str">
        <f t="shared" si="1"/>
        <v>24510PM10-FIL</v>
      </c>
      <c r="D72" t="s">
        <v>5636</v>
      </c>
      <c r="E72">
        <v>0</v>
      </c>
      <c r="F72" t="s">
        <v>2651</v>
      </c>
    </row>
    <row r="73" spans="1:6">
      <c r="A73" t="s">
        <v>1880</v>
      </c>
      <c r="B73" t="s">
        <v>5699</v>
      </c>
      <c r="C73" t="str">
        <f t="shared" si="1"/>
        <v>24510SO2</v>
      </c>
      <c r="D73" t="s">
        <v>5700</v>
      </c>
      <c r="E73">
        <v>0</v>
      </c>
      <c r="F73" t="s">
        <v>2651</v>
      </c>
    </row>
    <row r="74" spans="1:6">
      <c r="A74" t="s">
        <v>1880</v>
      </c>
      <c r="B74" t="s">
        <v>2274</v>
      </c>
      <c r="C74" t="str">
        <f t="shared" si="1"/>
        <v>24510VOC</v>
      </c>
      <c r="D74" t="s">
        <v>5628</v>
      </c>
      <c r="E74">
        <v>0</v>
      </c>
      <c r="F74" t="s">
        <v>2651</v>
      </c>
    </row>
    <row r="75" spans="1:6">
      <c r="A75" t="s">
        <v>1905</v>
      </c>
      <c r="B75" t="s">
        <v>5653</v>
      </c>
      <c r="C75" t="str">
        <f t="shared" si="1"/>
        <v>250257783064</v>
      </c>
      <c r="D75" t="s">
        <v>5654</v>
      </c>
      <c r="E75">
        <v>0.03</v>
      </c>
      <c r="F75" t="s">
        <v>2651</v>
      </c>
    </row>
    <row r="76" spans="1:6">
      <c r="A76" t="s">
        <v>1905</v>
      </c>
      <c r="B76" t="s">
        <v>4628</v>
      </c>
      <c r="C76" t="str">
        <f t="shared" si="1"/>
        <v>25025NH3</v>
      </c>
      <c r="D76" t="s">
        <v>5657</v>
      </c>
      <c r="E76">
        <v>0.27700000000000002</v>
      </c>
      <c r="F76" t="s">
        <v>2651</v>
      </c>
    </row>
    <row r="77" spans="1:6">
      <c r="A77" t="s">
        <v>1905</v>
      </c>
      <c r="B77" t="s">
        <v>2274</v>
      </c>
      <c r="C77" t="str">
        <f t="shared" si="1"/>
        <v>25025VOC</v>
      </c>
      <c r="D77" t="s">
        <v>5628</v>
      </c>
      <c r="E77">
        <v>1.234</v>
      </c>
      <c r="F77" t="s">
        <v>2651</v>
      </c>
    </row>
    <row r="78" spans="1:6">
      <c r="A78" t="s">
        <v>1907</v>
      </c>
      <c r="B78" t="s">
        <v>5701</v>
      </c>
      <c r="C78" t="str">
        <f t="shared" si="1"/>
        <v>2502777781</v>
      </c>
      <c r="D78" t="s">
        <v>5702</v>
      </c>
      <c r="E78">
        <v>0.02</v>
      </c>
      <c r="F78" t="s">
        <v>2651</v>
      </c>
    </row>
    <row r="79" spans="1:6">
      <c r="A79" t="s">
        <v>1907</v>
      </c>
      <c r="B79" t="s">
        <v>5653</v>
      </c>
      <c r="C79" t="str">
        <f t="shared" si="1"/>
        <v>250277783064</v>
      </c>
      <c r="D79" t="s">
        <v>5654</v>
      </c>
      <c r="E79">
        <v>0.13</v>
      </c>
      <c r="F79" t="s">
        <v>2651</v>
      </c>
    </row>
    <row r="80" spans="1:6">
      <c r="A80" t="s">
        <v>1907</v>
      </c>
      <c r="B80" t="s">
        <v>4628</v>
      </c>
      <c r="C80" t="str">
        <f t="shared" si="1"/>
        <v>25027NH3</v>
      </c>
      <c r="D80" t="s">
        <v>5657</v>
      </c>
      <c r="E80">
        <v>0.01</v>
      </c>
      <c r="F80" t="s">
        <v>2651</v>
      </c>
    </row>
    <row r="81" spans="1:6">
      <c r="A81" t="s">
        <v>1907</v>
      </c>
      <c r="B81" t="s">
        <v>2274</v>
      </c>
      <c r="C81" t="str">
        <f t="shared" si="1"/>
        <v>25027VOC</v>
      </c>
      <c r="D81" t="s">
        <v>5628</v>
      </c>
      <c r="E81">
        <v>0.82</v>
      </c>
      <c r="F81" t="s">
        <v>2651</v>
      </c>
    </row>
    <row r="82" spans="1:6">
      <c r="A82" t="s">
        <v>2032</v>
      </c>
      <c r="B82" t="s">
        <v>5637</v>
      </c>
      <c r="C82" t="str">
        <f t="shared" si="1"/>
        <v>26139100425</v>
      </c>
      <c r="D82" t="s">
        <v>5638</v>
      </c>
      <c r="E82">
        <v>1.860635E-3</v>
      </c>
      <c r="F82" t="s">
        <v>2651</v>
      </c>
    </row>
    <row r="83" spans="1:6">
      <c r="A83" t="s">
        <v>2032</v>
      </c>
      <c r="B83" t="s">
        <v>5629</v>
      </c>
      <c r="C83" t="str">
        <f t="shared" si="1"/>
        <v>26139108883</v>
      </c>
      <c r="D83" t="s">
        <v>5630</v>
      </c>
      <c r="E83">
        <v>0.101175</v>
      </c>
      <c r="F83" t="s">
        <v>2651</v>
      </c>
    </row>
    <row r="84" spans="1:6">
      <c r="A84" t="s">
        <v>2032</v>
      </c>
      <c r="B84" t="s">
        <v>5660</v>
      </c>
      <c r="C84" t="str">
        <f t="shared" si="1"/>
        <v>26139123911</v>
      </c>
      <c r="D84" t="s">
        <v>5661</v>
      </c>
      <c r="E84">
        <v>2.4975000000000001E-5</v>
      </c>
      <c r="F84" t="s">
        <v>2651</v>
      </c>
    </row>
    <row r="85" spans="1:6">
      <c r="A85" t="s">
        <v>2032</v>
      </c>
      <c r="B85" t="s">
        <v>5662</v>
      </c>
      <c r="C85" t="str">
        <f t="shared" si="1"/>
        <v>26139127184</v>
      </c>
      <c r="D85" t="s">
        <v>5663</v>
      </c>
      <c r="E85">
        <v>1.4356499999999999E-2</v>
      </c>
      <c r="F85" t="s">
        <v>2651</v>
      </c>
    </row>
    <row r="86" spans="1:6">
      <c r="A86" t="s">
        <v>2032</v>
      </c>
      <c r="B86" t="s">
        <v>5639</v>
      </c>
      <c r="C86" t="str">
        <f t="shared" si="1"/>
        <v>261391330207</v>
      </c>
      <c r="D86" t="s">
        <v>5640</v>
      </c>
      <c r="E86">
        <v>5.3866499999999998E-2</v>
      </c>
      <c r="F86" t="s">
        <v>2651</v>
      </c>
    </row>
    <row r="87" spans="1:6">
      <c r="A87" t="s">
        <v>2032</v>
      </c>
      <c r="B87" t="s">
        <v>5641</v>
      </c>
      <c r="C87" t="str">
        <f t="shared" si="1"/>
        <v>2613950000</v>
      </c>
      <c r="D87" t="s">
        <v>5642</v>
      </c>
      <c r="E87">
        <v>0.11099139700000001</v>
      </c>
      <c r="F87" t="s">
        <v>2651</v>
      </c>
    </row>
    <row r="88" spans="1:6">
      <c r="A88" t="s">
        <v>2032</v>
      </c>
      <c r="B88" t="s">
        <v>5643</v>
      </c>
      <c r="C88" t="str">
        <f t="shared" si="1"/>
        <v>2613956235</v>
      </c>
      <c r="D88" t="s">
        <v>5644</v>
      </c>
      <c r="E88">
        <v>1.4985E-2</v>
      </c>
      <c r="F88" t="s">
        <v>2651</v>
      </c>
    </row>
    <row r="89" spans="1:6">
      <c r="A89" t="s">
        <v>2032</v>
      </c>
      <c r="B89" t="s">
        <v>5633</v>
      </c>
      <c r="C89" t="str">
        <f t="shared" si="1"/>
        <v>2613967663</v>
      </c>
      <c r="D89" t="s">
        <v>5634</v>
      </c>
      <c r="E89">
        <v>6.7112000000000005E-2</v>
      </c>
      <c r="F89" t="s">
        <v>2651</v>
      </c>
    </row>
    <row r="90" spans="1:6">
      <c r="A90" t="s">
        <v>2032</v>
      </c>
      <c r="B90" t="s">
        <v>5645</v>
      </c>
      <c r="C90" t="str">
        <f t="shared" si="1"/>
        <v>2613971432</v>
      </c>
      <c r="D90" t="s">
        <v>5646</v>
      </c>
      <c r="E90">
        <v>9.0422000000000002E-2</v>
      </c>
      <c r="F90" t="s">
        <v>2651</v>
      </c>
    </row>
    <row r="91" spans="1:6">
      <c r="A91" t="s">
        <v>2032</v>
      </c>
      <c r="B91" t="s">
        <v>5664</v>
      </c>
      <c r="C91" t="str">
        <f t="shared" si="1"/>
        <v>2613971556</v>
      </c>
      <c r="D91" t="s">
        <v>5665</v>
      </c>
      <c r="E91">
        <v>8.5441500000000004E-2</v>
      </c>
      <c r="F91" t="s">
        <v>2651</v>
      </c>
    </row>
    <row r="92" spans="1:6">
      <c r="A92" t="s">
        <v>2032</v>
      </c>
      <c r="B92" t="s">
        <v>5666</v>
      </c>
      <c r="C92" t="str">
        <f t="shared" si="1"/>
        <v>2613975092</v>
      </c>
      <c r="D92" t="s">
        <v>5667</v>
      </c>
      <c r="E92">
        <v>6.8227999999999997E-2</v>
      </c>
      <c r="F92" t="s">
        <v>2651</v>
      </c>
    </row>
    <row r="93" spans="1:6">
      <c r="A93" t="s">
        <v>2032</v>
      </c>
      <c r="B93" t="s">
        <v>5651</v>
      </c>
      <c r="C93" t="str">
        <f t="shared" si="1"/>
        <v>2613975354</v>
      </c>
      <c r="D93" t="s">
        <v>5652</v>
      </c>
      <c r="E93">
        <v>1.46495E-3</v>
      </c>
      <c r="F93" t="s">
        <v>2651</v>
      </c>
    </row>
    <row r="94" spans="1:6">
      <c r="A94" t="s">
        <v>2032</v>
      </c>
      <c r="B94" t="s">
        <v>5668</v>
      </c>
      <c r="C94" t="str">
        <f t="shared" si="1"/>
        <v>2613979016</v>
      </c>
      <c r="D94" t="s">
        <v>5669</v>
      </c>
      <c r="E94">
        <v>0.1742697</v>
      </c>
      <c r="F94" t="s">
        <v>2651</v>
      </c>
    </row>
    <row r="95" spans="1:6">
      <c r="A95" t="s">
        <v>2032</v>
      </c>
      <c r="B95" t="s">
        <v>2274</v>
      </c>
      <c r="C95" t="str">
        <f t="shared" si="1"/>
        <v>26139VOC</v>
      </c>
      <c r="D95" t="s">
        <v>5628</v>
      </c>
      <c r="E95">
        <v>0</v>
      </c>
      <c r="F95" t="s">
        <v>2651</v>
      </c>
    </row>
    <row r="96" spans="1:6">
      <c r="A96" t="s">
        <v>2174</v>
      </c>
      <c r="B96" t="s">
        <v>5680</v>
      </c>
      <c r="C96" t="str">
        <f t="shared" si="1"/>
        <v>271397439921</v>
      </c>
      <c r="D96" t="s">
        <v>5681</v>
      </c>
      <c r="E96">
        <v>1.0999999999999999E-9</v>
      </c>
      <c r="F96" t="s">
        <v>2651</v>
      </c>
    </row>
    <row r="97" spans="1:6">
      <c r="A97" t="s">
        <v>2174</v>
      </c>
      <c r="B97" t="s">
        <v>5647</v>
      </c>
      <c r="C97" t="str">
        <f t="shared" si="1"/>
        <v>271397439976</v>
      </c>
      <c r="D97" t="s">
        <v>5648</v>
      </c>
      <c r="E97">
        <v>4.1749999999999998E-11</v>
      </c>
      <c r="F97" t="s">
        <v>2651</v>
      </c>
    </row>
    <row r="98" spans="1:6">
      <c r="A98" t="s">
        <v>2174</v>
      </c>
      <c r="B98" t="s">
        <v>5703</v>
      </c>
      <c r="C98" t="str">
        <f t="shared" si="1"/>
        <v>271397440020</v>
      </c>
      <c r="D98" t="s">
        <v>5704</v>
      </c>
      <c r="E98">
        <v>1.4309999999999999E-9</v>
      </c>
      <c r="F98" t="s">
        <v>2651</v>
      </c>
    </row>
    <row r="99" spans="1:6">
      <c r="A99" t="s">
        <v>2174</v>
      </c>
      <c r="B99" t="s">
        <v>5705</v>
      </c>
      <c r="C99" t="str">
        <f t="shared" si="1"/>
        <v>271397440382</v>
      </c>
      <c r="D99" t="s">
        <v>5706</v>
      </c>
      <c r="E99">
        <v>4.2800000000000002E-10</v>
      </c>
      <c r="F99" t="s">
        <v>2651</v>
      </c>
    </row>
    <row r="100" spans="1:6">
      <c r="A100" t="s">
        <v>2174</v>
      </c>
      <c r="B100" t="s">
        <v>5707</v>
      </c>
      <c r="C100" t="str">
        <f t="shared" si="1"/>
        <v>271397440417</v>
      </c>
      <c r="D100" t="s">
        <v>5708</v>
      </c>
      <c r="E100">
        <v>5.1999999999999997E-12</v>
      </c>
      <c r="F100" t="s">
        <v>2651</v>
      </c>
    </row>
    <row r="101" spans="1:6">
      <c r="A101" t="s">
        <v>2174</v>
      </c>
      <c r="B101" t="s">
        <v>5709</v>
      </c>
      <c r="C101" t="str">
        <f t="shared" si="1"/>
        <v>271397440439</v>
      </c>
      <c r="D101" t="s">
        <v>5710</v>
      </c>
      <c r="E101">
        <v>5.4899999999999999E-11</v>
      </c>
      <c r="F101" t="s">
        <v>2651</v>
      </c>
    </row>
    <row r="102" spans="1:6">
      <c r="A102" t="s">
        <v>2174</v>
      </c>
      <c r="B102" t="s">
        <v>5711</v>
      </c>
      <c r="C102" t="str">
        <f t="shared" si="1"/>
        <v>271397440473</v>
      </c>
      <c r="D102" t="s">
        <v>5712</v>
      </c>
      <c r="E102">
        <v>1.44E-9</v>
      </c>
      <c r="F102" t="s">
        <v>2651</v>
      </c>
    </row>
    <row r="103" spans="1:6">
      <c r="A103" t="s">
        <v>2174</v>
      </c>
      <c r="B103" t="s">
        <v>5713</v>
      </c>
      <c r="C103" t="str">
        <f t="shared" si="1"/>
        <v>271397782492</v>
      </c>
      <c r="D103" t="s">
        <v>5714</v>
      </c>
      <c r="E103">
        <v>2.3220000000000001E-10</v>
      </c>
      <c r="F103" t="s">
        <v>2651</v>
      </c>
    </row>
    <row r="104" spans="1:6">
      <c r="A104" t="s">
        <v>2174</v>
      </c>
      <c r="B104" t="s">
        <v>5693</v>
      </c>
      <c r="C104" t="str">
        <f t="shared" si="1"/>
        <v>27139NOX</v>
      </c>
      <c r="D104" t="s">
        <v>5694</v>
      </c>
      <c r="E104">
        <v>2.67</v>
      </c>
      <c r="F104" t="s">
        <v>2651</v>
      </c>
    </row>
    <row r="105" spans="1:6">
      <c r="A105" t="s">
        <v>2174</v>
      </c>
      <c r="B105" t="s">
        <v>5695</v>
      </c>
      <c r="C105" t="str">
        <f t="shared" si="1"/>
        <v>27139PM10-PRI</v>
      </c>
      <c r="D105" t="s">
        <v>5696</v>
      </c>
      <c r="E105">
        <v>0.39</v>
      </c>
      <c r="F105" t="s">
        <v>2651</v>
      </c>
    </row>
    <row r="106" spans="1:6">
      <c r="A106" t="s">
        <v>2174</v>
      </c>
      <c r="B106" t="s">
        <v>5699</v>
      </c>
      <c r="C106" t="str">
        <f t="shared" si="1"/>
        <v>27139SO2</v>
      </c>
      <c r="D106" t="s">
        <v>5700</v>
      </c>
      <c r="E106">
        <v>0.16</v>
      </c>
      <c r="F106" t="s">
        <v>2651</v>
      </c>
    </row>
    <row r="107" spans="1:6">
      <c r="A107" t="s">
        <v>2174</v>
      </c>
      <c r="B107" t="s">
        <v>2274</v>
      </c>
      <c r="C107" t="str">
        <f t="shared" si="1"/>
        <v>27139VOC</v>
      </c>
      <c r="D107" t="s">
        <v>5628</v>
      </c>
      <c r="E107">
        <v>0.67</v>
      </c>
      <c r="F107" t="s">
        <v>2651</v>
      </c>
    </row>
    <row r="108" spans="1:6">
      <c r="A108" t="s">
        <v>3668</v>
      </c>
      <c r="B108" t="s">
        <v>2274</v>
      </c>
      <c r="C108" t="str">
        <f t="shared" si="1"/>
        <v>34001VOC</v>
      </c>
      <c r="D108" t="s">
        <v>5628</v>
      </c>
      <c r="E108">
        <v>0</v>
      </c>
      <c r="F108" t="s">
        <v>2651</v>
      </c>
    </row>
    <row r="109" spans="1:6">
      <c r="A109" t="s">
        <v>3672</v>
      </c>
      <c r="B109" t="s">
        <v>4628</v>
      </c>
      <c r="C109" t="str">
        <f t="shared" si="1"/>
        <v>34003NH3</v>
      </c>
      <c r="D109" t="s">
        <v>5657</v>
      </c>
      <c r="E109">
        <v>6.1234000000000002</v>
      </c>
      <c r="F109" t="s">
        <v>2651</v>
      </c>
    </row>
    <row r="110" spans="1:6">
      <c r="A110" t="s">
        <v>3672</v>
      </c>
      <c r="B110" t="s">
        <v>2274</v>
      </c>
      <c r="C110" t="str">
        <f t="shared" si="1"/>
        <v>34003VOC</v>
      </c>
      <c r="D110" t="s">
        <v>5628</v>
      </c>
      <c r="E110">
        <v>5.79E-2</v>
      </c>
      <c r="F110" t="s">
        <v>2651</v>
      </c>
    </row>
    <row r="111" spans="1:6">
      <c r="A111" t="s">
        <v>3680</v>
      </c>
      <c r="B111" t="s">
        <v>2274</v>
      </c>
      <c r="C111" t="str">
        <f t="shared" si="1"/>
        <v>34013VOC</v>
      </c>
      <c r="D111" t="s">
        <v>5628</v>
      </c>
      <c r="E111">
        <v>6.15</v>
      </c>
      <c r="F111" t="s">
        <v>2651</v>
      </c>
    </row>
    <row r="112" spans="1:6">
      <c r="A112" t="s">
        <v>3687</v>
      </c>
      <c r="B112" t="s">
        <v>2274</v>
      </c>
      <c r="C112" t="str">
        <f t="shared" si="1"/>
        <v>34021VOC</v>
      </c>
      <c r="D112" t="s">
        <v>5628</v>
      </c>
      <c r="E112">
        <v>4.2000000000000003E-2</v>
      </c>
      <c r="F112" t="s">
        <v>2651</v>
      </c>
    </row>
    <row r="113" spans="1:6">
      <c r="A113" t="s">
        <v>3691</v>
      </c>
      <c r="B113" t="s">
        <v>2274</v>
      </c>
      <c r="C113" t="str">
        <f t="shared" si="1"/>
        <v>34027VOC</v>
      </c>
      <c r="D113" t="s">
        <v>5628</v>
      </c>
      <c r="E113">
        <v>0</v>
      </c>
      <c r="F113" t="s">
        <v>2651</v>
      </c>
    </row>
    <row r="114" spans="1:6">
      <c r="A114" t="s">
        <v>3692</v>
      </c>
      <c r="B114" t="s">
        <v>4628</v>
      </c>
      <c r="C114" t="str">
        <f t="shared" si="1"/>
        <v>34029NH3</v>
      </c>
      <c r="D114" t="s">
        <v>5657</v>
      </c>
      <c r="E114">
        <v>15.7957</v>
      </c>
      <c r="F114" t="s">
        <v>2651</v>
      </c>
    </row>
    <row r="115" spans="1:6">
      <c r="A115" t="s">
        <v>3692</v>
      </c>
      <c r="B115" t="s">
        <v>2274</v>
      </c>
      <c r="C115" t="str">
        <f t="shared" si="1"/>
        <v>34029VOC</v>
      </c>
      <c r="D115" t="s">
        <v>5628</v>
      </c>
      <c r="E115">
        <v>8.2299999999999998E-2</v>
      </c>
      <c r="F115" t="s">
        <v>2651</v>
      </c>
    </row>
    <row r="116" spans="1:6">
      <c r="A116" t="s">
        <v>3700</v>
      </c>
      <c r="B116" t="s">
        <v>2274</v>
      </c>
      <c r="C116" t="str">
        <f t="shared" si="1"/>
        <v>34039VOC</v>
      </c>
      <c r="D116" t="s">
        <v>5628</v>
      </c>
      <c r="E116">
        <v>2.4676999999999998</v>
      </c>
      <c r="F116" t="s">
        <v>2651</v>
      </c>
    </row>
    <row r="117" spans="1:6">
      <c r="A117" t="s">
        <v>3799</v>
      </c>
      <c r="B117" t="s">
        <v>5670</v>
      </c>
      <c r="C117" t="str">
        <f t="shared" si="1"/>
        <v>36047100414</v>
      </c>
      <c r="D117" t="s">
        <v>5671</v>
      </c>
      <c r="E117">
        <v>0.1535</v>
      </c>
      <c r="F117" t="s">
        <v>2651</v>
      </c>
    </row>
    <row r="118" spans="1:6">
      <c r="A118" t="s">
        <v>3799</v>
      </c>
      <c r="B118" t="s">
        <v>5629</v>
      </c>
      <c r="C118" t="str">
        <f t="shared" si="1"/>
        <v>36047108883</v>
      </c>
      <c r="D118" t="s">
        <v>5630</v>
      </c>
      <c r="E118">
        <v>0.3725</v>
      </c>
      <c r="F118" t="s">
        <v>2651</v>
      </c>
    </row>
    <row r="119" spans="1:6">
      <c r="A119" t="s">
        <v>3799</v>
      </c>
      <c r="B119" t="s">
        <v>5715</v>
      </c>
      <c r="C119" t="str">
        <f t="shared" si="1"/>
        <v>36047108907</v>
      </c>
      <c r="D119" t="s">
        <v>5716</v>
      </c>
      <c r="E119">
        <v>2.8500000000000001E-2</v>
      </c>
      <c r="F119" t="s">
        <v>2651</v>
      </c>
    </row>
    <row r="120" spans="1:6">
      <c r="A120" t="s">
        <v>3799</v>
      </c>
      <c r="B120" t="s">
        <v>5717</v>
      </c>
      <c r="C120" t="str">
        <f t="shared" si="1"/>
        <v>36047108952</v>
      </c>
      <c r="D120" t="s">
        <v>5718</v>
      </c>
      <c r="E120">
        <v>9.7999999999999997E-4</v>
      </c>
      <c r="F120" t="s">
        <v>2651</v>
      </c>
    </row>
    <row r="121" spans="1:6">
      <c r="A121" t="s">
        <v>3799</v>
      </c>
      <c r="B121" t="s">
        <v>5631</v>
      </c>
      <c r="C121" t="str">
        <f t="shared" si="1"/>
        <v>36047117817</v>
      </c>
      <c r="D121" t="s">
        <v>5632</v>
      </c>
      <c r="E121">
        <v>6.5500000000000003E-2</v>
      </c>
      <c r="F121" t="s">
        <v>2651</v>
      </c>
    </row>
    <row r="122" spans="1:6">
      <c r="A122" t="s">
        <v>3799</v>
      </c>
      <c r="B122" t="s">
        <v>5662</v>
      </c>
      <c r="C122" t="str">
        <f t="shared" si="1"/>
        <v>36047127184</v>
      </c>
      <c r="D122" t="s">
        <v>5663</v>
      </c>
      <c r="E122">
        <v>1.298</v>
      </c>
      <c r="F122" t="s">
        <v>2651</v>
      </c>
    </row>
    <row r="123" spans="1:6">
      <c r="A123" t="s">
        <v>3799</v>
      </c>
      <c r="B123" t="s">
        <v>5633</v>
      </c>
      <c r="C123" t="str">
        <f t="shared" si="1"/>
        <v>3604767663</v>
      </c>
      <c r="D123" t="s">
        <v>5634</v>
      </c>
      <c r="E123">
        <v>2.2134999999999998</v>
      </c>
      <c r="F123" t="s">
        <v>2651</v>
      </c>
    </row>
    <row r="124" spans="1:6">
      <c r="A124" t="s">
        <v>3799</v>
      </c>
      <c r="B124" t="s">
        <v>5666</v>
      </c>
      <c r="C124" t="str">
        <f t="shared" si="1"/>
        <v>3604775092</v>
      </c>
      <c r="D124" t="s">
        <v>5667</v>
      </c>
      <c r="E124">
        <v>0.59599999999999997</v>
      </c>
      <c r="F124" t="s">
        <v>2651</v>
      </c>
    </row>
    <row r="125" spans="1:6">
      <c r="A125" t="s">
        <v>3799</v>
      </c>
      <c r="B125" t="s">
        <v>5668</v>
      </c>
      <c r="C125" t="str">
        <f t="shared" si="1"/>
        <v>3604779016</v>
      </c>
      <c r="D125" t="s">
        <v>5669</v>
      </c>
      <c r="E125">
        <v>0.13200000000000001</v>
      </c>
      <c r="F125" t="s">
        <v>2651</v>
      </c>
    </row>
    <row r="126" spans="1:6">
      <c r="A126" t="s">
        <v>3799</v>
      </c>
      <c r="B126" t="s">
        <v>5719</v>
      </c>
      <c r="C126" t="str">
        <f t="shared" si="1"/>
        <v>3604784742</v>
      </c>
      <c r="D126" t="s">
        <v>5720</v>
      </c>
      <c r="E126">
        <v>5.2999999999999998E-4</v>
      </c>
      <c r="F126" t="s">
        <v>2651</v>
      </c>
    </row>
    <row r="127" spans="1:6">
      <c r="A127" t="s">
        <v>3799</v>
      </c>
      <c r="B127" t="s">
        <v>2274</v>
      </c>
      <c r="C127" t="str">
        <f t="shared" si="1"/>
        <v>36047VOC</v>
      </c>
      <c r="D127" t="s">
        <v>5628</v>
      </c>
      <c r="E127">
        <v>2.9677349999999998</v>
      </c>
      <c r="F127" t="s">
        <v>2651</v>
      </c>
    </row>
    <row r="128" spans="1:6">
      <c r="A128" t="s">
        <v>3806</v>
      </c>
      <c r="B128" t="s">
        <v>5629</v>
      </c>
      <c r="C128" t="str">
        <f t="shared" si="1"/>
        <v>36061108883</v>
      </c>
      <c r="D128" t="s">
        <v>5630</v>
      </c>
      <c r="E128">
        <v>2.9499999999999998E-2</v>
      </c>
      <c r="F128" t="s">
        <v>2651</v>
      </c>
    </row>
    <row r="129" spans="1:6">
      <c r="A129" t="s">
        <v>3806</v>
      </c>
      <c r="B129" t="s">
        <v>5717</v>
      </c>
      <c r="C129" t="str">
        <f t="shared" si="1"/>
        <v>36061108952</v>
      </c>
      <c r="D129" t="s">
        <v>5718</v>
      </c>
      <c r="E129">
        <v>2.8499999999999999E-4</v>
      </c>
      <c r="F129" t="s">
        <v>2651</v>
      </c>
    </row>
    <row r="130" spans="1:6">
      <c r="A130" t="s">
        <v>3806</v>
      </c>
      <c r="B130" t="s">
        <v>5631</v>
      </c>
      <c r="C130" t="str">
        <f t="shared" si="1"/>
        <v>36061117817</v>
      </c>
      <c r="D130" t="s">
        <v>5632</v>
      </c>
      <c r="E130">
        <v>1.5299999999999999E-3</v>
      </c>
      <c r="F130" t="s">
        <v>2651</v>
      </c>
    </row>
    <row r="131" spans="1:6">
      <c r="A131" t="s">
        <v>3806</v>
      </c>
      <c r="B131" t="s">
        <v>5662</v>
      </c>
      <c r="C131" t="str">
        <f t="shared" ref="C131:C194" si="2">CONCATENATE(A131,B131)</f>
        <v>36061127184</v>
      </c>
      <c r="D131" t="s">
        <v>5663</v>
      </c>
      <c r="E131">
        <v>0.13900000000000001</v>
      </c>
      <c r="F131" t="s">
        <v>2651</v>
      </c>
    </row>
    <row r="132" spans="1:6">
      <c r="A132" t="s">
        <v>3806</v>
      </c>
      <c r="B132" t="s">
        <v>5633</v>
      </c>
      <c r="C132" t="str">
        <f t="shared" si="2"/>
        <v>3606167663</v>
      </c>
      <c r="D132" t="s">
        <v>5634</v>
      </c>
      <c r="E132">
        <v>0.8145</v>
      </c>
      <c r="F132" t="s">
        <v>2651</v>
      </c>
    </row>
    <row r="133" spans="1:6">
      <c r="A133" t="s">
        <v>3806</v>
      </c>
      <c r="B133" t="s">
        <v>5666</v>
      </c>
      <c r="C133" t="str">
        <f t="shared" si="2"/>
        <v>3606175092</v>
      </c>
      <c r="D133" t="s">
        <v>5667</v>
      </c>
      <c r="E133">
        <v>0.45</v>
      </c>
      <c r="F133" t="s">
        <v>2651</v>
      </c>
    </row>
    <row r="134" spans="1:6">
      <c r="A134" t="s">
        <v>3806</v>
      </c>
      <c r="B134" t="s">
        <v>5719</v>
      </c>
      <c r="C134" t="str">
        <f t="shared" si="2"/>
        <v>3606184742</v>
      </c>
      <c r="D134" t="s">
        <v>5720</v>
      </c>
      <c r="E134">
        <v>1E-4</v>
      </c>
      <c r="F134" t="s">
        <v>2651</v>
      </c>
    </row>
    <row r="135" spans="1:6">
      <c r="A135" t="s">
        <v>3806</v>
      </c>
      <c r="B135" t="s">
        <v>2274</v>
      </c>
      <c r="C135" t="str">
        <f t="shared" si="2"/>
        <v>36061VOC</v>
      </c>
      <c r="D135" t="s">
        <v>5628</v>
      </c>
      <c r="E135">
        <v>0.86104499999999995</v>
      </c>
      <c r="F135" t="s">
        <v>2651</v>
      </c>
    </row>
    <row r="136" spans="1:6">
      <c r="A136" t="s">
        <v>3851</v>
      </c>
      <c r="B136" t="s">
        <v>2274</v>
      </c>
      <c r="C136" t="str">
        <f t="shared" si="2"/>
        <v>36119VOC</v>
      </c>
      <c r="D136" t="s">
        <v>5628</v>
      </c>
      <c r="E136">
        <v>15.863695</v>
      </c>
      <c r="F136" t="s">
        <v>2651</v>
      </c>
    </row>
    <row r="137" spans="1:6">
      <c r="A137" t="s">
        <v>4014</v>
      </c>
      <c r="B137" t="s">
        <v>5695</v>
      </c>
      <c r="C137" t="str">
        <f t="shared" si="2"/>
        <v>37189PM10-PRI</v>
      </c>
      <c r="D137" t="s">
        <v>5696</v>
      </c>
      <c r="E137">
        <v>0.22</v>
      </c>
      <c r="F137" t="s">
        <v>2651</v>
      </c>
    </row>
    <row r="138" spans="1:6">
      <c r="A138" t="s">
        <v>4014</v>
      </c>
      <c r="B138" t="s">
        <v>5697</v>
      </c>
      <c r="C138" t="str">
        <f t="shared" si="2"/>
        <v>37189PM25-PRI</v>
      </c>
      <c r="D138" t="s">
        <v>5698</v>
      </c>
      <c r="E138">
        <v>0.22</v>
      </c>
      <c r="F138" t="s">
        <v>2651</v>
      </c>
    </row>
    <row r="139" spans="1:6">
      <c r="A139" t="s">
        <v>4411</v>
      </c>
      <c r="B139" t="s">
        <v>5670</v>
      </c>
      <c r="C139" t="str">
        <f t="shared" si="2"/>
        <v>42003100414</v>
      </c>
      <c r="D139" t="s">
        <v>5671</v>
      </c>
      <c r="E139">
        <v>0.2059</v>
      </c>
      <c r="F139" t="s">
        <v>2651</v>
      </c>
    </row>
    <row r="140" spans="1:6">
      <c r="A140" t="s">
        <v>4411</v>
      </c>
      <c r="B140" t="s">
        <v>5637</v>
      </c>
      <c r="C140" t="str">
        <f t="shared" si="2"/>
        <v>42003100425</v>
      </c>
      <c r="D140" t="s">
        <v>5638</v>
      </c>
      <c r="E140">
        <v>9.1000000000000004E-3</v>
      </c>
      <c r="F140" t="s">
        <v>2651</v>
      </c>
    </row>
    <row r="141" spans="1:6">
      <c r="A141" t="s">
        <v>4411</v>
      </c>
      <c r="B141" t="s">
        <v>5658</v>
      </c>
      <c r="C141" t="str">
        <f t="shared" si="2"/>
        <v>42003106467</v>
      </c>
      <c r="D141" t="s">
        <v>5659</v>
      </c>
      <c r="E141">
        <v>6.7799999999999999E-2</v>
      </c>
      <c r="F141" t="s">
        <v>2651</v>
      </c>
    </row>
    <row r="142" spans="1:6">
      <c r="A142" t="s">
        <v>4411</v>
      </c>
      <c r="B142" t="s">
        <v>5721</v>
      </c>
      <c r="C142" t="str">
        <f t="shared" si="2"/>
        <v>42003107062</v>
      </c>
      <c r="D142" t="s">
        <v>5722</v>
      </c>
      <c r="E142">
        <v>1.66E-2</v>
      </c>
      <c r="F142" t="s">
        <v>2651</v>
      </c>
    </row>
    <row r="143" spans="1:6">
      <c r="A143" t="s">
        <v>4411</v>
      </c>
      <c r="B143" t="s">
        <v>5629</v>
      </c>
      <c r="C143" t="str">
        <f t="shared" si="2"/>
        <v>42003108883</v>
      </c>
      <c r="D143" t="s">
        <v>5630</v>
      </c>
      <c r="E143">
        <v>0.61309999999999998</v>
      </c>
      <c r="F143" t="s">
        <v>2651</v>
      </c>
    </row>
    <row r="144" spans="1:6">
      <c r="A144" t="s">
        <v>4411</v>
      </c>
      <c r="B144" t="s">
        <v>5715</v>
      </c>
      <c r="C144" t="str">
        <f t="shared" si="2"/>
        <v>42003108907</v>
      </c>
      <c r="D144" t="s">
        <v>5716</v>
      </c>
      <c r="E144">
        <v>9.1999999999999998E-3</v>
      </c>
      <c r="F144" t="s">
        <v>2651</v>
      </c>
    </row>
    <row r="145" spans="1:6">
      <c r="A145" t="s">
        <v>4411</v>
      </c>
      <c r="B145" t="s">
        <v>5660</v>
      </c>
      <c r="C145" t="str">
        <f t="shared" si="2"/>
        <v>42003123911</v>
      </c>
      <c r="D145" t="s">
        <v>5661</v>
      </c>
      <c r="E145">
        <v>1.4E-2</v>
      </c>
      <c r="F145" t="s">
        <v>2651</v>
      </c>
    </row>
    <row r="146" spans="1:6">
      <c r="A146" t="s">
        <v>4411</v>
      </c>
      <c r="B146" t="s">
        <v>5662</v>
      </c>
      <c r="C146" t="str">
        <f t="shared" si="2"/>
        <v>42003127184</v>
      </c>
      <c r="D146" t="s">
        <v>5663</v>
      </c>
      <c r="E146">
        <v>0.34029999999999999</v>
      </c>
      <c r="F146" t="s">
        <v>2651</v>
      </c>
    </row>
    <row r="147" spans="1:6">
      <c r="A147" t="s">
        <v>4411</v>
      </c>
      <c r="B147" t="s">
        <v>5639</v>
      </c>
      <c r="C147" t="str">
        <f t="shared" si="2"/>
        <v>420031330207</v>
      </c>
      <c r="D147" t="s">
        <v>5640</v>
      </c>
      <c r="E147">
        <v>0.8931</v>
      </c>
      <c r="F147" t="s">
        <v>2651</v>
      </c>
    </row>
    <row r="148" spans="1:6">
      <c r="A148" t="s">
        <v>4411</v>
      </c>
      <c r="B148" t="s">
        <v>5641</v>
      </c>
      <c r="C148" t="str">
        <f t="shared" si="2"/>
        <v>4200350000</v>
      </c>
      <c r="D148" t="s">
        <v>5642</v>
      </c>
      <c r="E148">
        <v>1.15E-2</v>
      </c>
      <c r="F148" t="s">
        <v>2651</v>
      </c>
    </row>
    <row r="149" spans="1:6">
      <c r="A149" t="s">
        <v>4411</v>
      </c>
      <c r="B149" t="s">
        <v>5643</v>
      </c>
      <c r="C149" t="str">
        <f t="shared" si="2"/>
        <v>4200356235</v>
      </c>
      <c r="D149" t="s">
        <v>5644</v>
      </c>
      <c r="E149">
        <v>0.32119999999999999</v>
      </c>
      <c r="F149" t="s">
        <v>2651</v>
      </c>
    </row>
    <row r="150" spans="1:6">
      <c r="A150" t="s">
        <v>4411</v>
      </c>
      <c r="B150" t="s">
        <v>5633</v>
      </c>
      <c r="C150" t="str">
        <f t="shared" si="2"/>
        <v>4200367663</v>
      </c>
      <c r="D150" t="s">
        <v>5634</v>
      </c>
      <c r="E150">
        <v>0.44030000000000002</v>
      </c>
      <c r="F150" t="s">
        <v>2651</v>
      </c>
    </row>
    <row r="151" spans="1:6">
      <c r="A151" t="s">
        <v>4411</v>
      </c>
      <c r="B151" t="s">
        <v>5645</v>
      </c>
      <c r="C151" t="str">
        <f t="shared" si="2"/>
        <v>4200371432</v>
      </c>
      <c r="D151" t="s">
        <v>5646</v>
      </c>
      <c r="E151">
        <v>3.39E-2</v>
      </c>
      <c r="F151" t="s">
        <v>2651</v>
      </c>
    </row>
    <row r="152" spans="1:6">
      <c r="A152" t="s">
        <v>4411</v>
      </c>
      <c r="B152" t="s">
        <v>5664</v>
      </c>
      <c r="C152" t="str">
        <f t="shared" si="2"/>
        <v>4200371556</v>
      </c>
      <c r="D152" t="s">
        <v>5665</v>
      </c>
      <c r="E152">
        <v>8.0699999999999994E-2</v>
      </c>
      <c r="F152" t="s">
        <v>2651</v>
      </c>
    </row>
    <row r="153" spans="1:6">
      <c r="A153" t="s">
        <v>4411</v>
      </c>
      <c r="B153" t="s">
        <v>5684</v>
      </c>
      <c r="C153" t="str">
        <f t="shared" si="2"/>
        <v>4200374873</v>
      </c>
      <c r="D153" t="s">
        <v>5685</v>
      </c>
      <c r="E153">
        <v>8.9999999999999998E-4</v>
      </c>
      <c r="F153" t="s">
        <v>2651</v>
      </c>
    </row>
    <row r="154" spans="1:6">
      <c r="A154" t="s">
        <v>4411</v>
      </c>
      <c r="B154" t="s">
        <v>5666</v>
      </c>
      <c r="C154" t="str">
        <f t="shared" si="2"/>
        <v>4200375092</v>
      </c>
      <c r="D154" t="s">
        <v>5667</v>
      </c>
      <c r="E154">
        <v>0.1588</v>
      </c>
      <c r="F154" t="s">
        <v>2651</v>
      </c>
    </row>
    <row r="155" spans="1:6">
      <c r="A155" t="s">
        <v>4411</v>
      </c>
      <c r="B155" t="s">
        <v>5688</v>
      </c>
      <c r="C155" t="str">
        <f t="shared" si="2"/>
        <v>4200375150</v>
      </c>
      <c r="D155" t="s">
        <v>5689</v>
      </c>
      <c r="E155">
        <v>0.30349999999999999</v>
      </c>
      <c r="F155" t="s">
        <v>2651</v>
      </c>
    </row>
    <row r="156" spans="1:6">
      <c r="A156" t="s">
        <v>4411</v>
      </c>
      <c r="B156" t="s">
        <v>5651</v>
      </c>
      <c r="C156" t="str">
        <f t="shared" si="2"/>
        <v>4200375354</v>
      </c>
      <c r="D156" t="s">
        <v>5652</v>
      </c>
      <c r="E156">
        <v>3.5000000000000001E-3</v>
      </c>
      <c r="F156" t="s">
        <v>2651</v>
      </c>
    </row>
    <row r="157" spans="1:6">
      <c r="A157" t="s">
        <v>4411</v>
      </c>
      <c r="B157" t="s">
        <v>5723</v>
      </c>
      <c r="C157" t="str">
        <f t="shared" si="2"/>
        <v>4200379005</v>
      </c>
      <c r="D157" t="s">
        <v>5724</v>
      </c>
      <c r="E157">
        <v>4.8300000000000003E-2</v>
      </c>
      <c r="F157" t="s">
        <v>2651</v>
      </c>
    </row>
    <row r="158" spans="1:6">
      <c r="A158" t="s">
        <v>4411</v>
      </c>
      <c r="B158" t="s">
        <v>5668</v>
      </c>
      <c r="C158" t="str">
        <f t="shared" si="2"/>
        <v>4200379016</v>
      </c>
      <c r="D158" t="s">
        <v>5669</v>
      </c>
      <c r="E158">
        <v>5.4399999999999997E-2</v>
      </c>
      <c r="F158" t="s">
        <v>2651</v>
      </c>
    </row>
    <row r="159" spans="1:6">
      <c r="A159" t="s">
        <v>4411</v>
      </c>
      <c r="B159" t="s">
        <v>5725</v>
      </c>
      <c r="C159" t="str">
        <f t="shared" si="2"/>
        <v>4200391203</v>
      </c>
      <c r="D159" t="s">
        <v>5726</v>
      </c>
      <c r="E159">
        <v>0.21510000000000001</v>
      </c>
      <c r="F159" t="s">
        <v>2651</v>
      </c>
    </row>
    <row r="160" spans="1:6">
      <c r="A160" t="s">
        <v>4411</v>
      </c>
      <c r="B160" t="s">
        <v>5635</v>
      </c>
      <c r="C160" t="str">
        <f t="shared" si="2"/>
        <v>42003PM10-FIL</v>
      </c>
      <c r="D160" t="s">
        <v>5636</v>
      </c>
      <c r="E160">
        <v>1.1792</v>
      </c>
      <c r="F160" t="s">
        <v>2651</v>
      </c>
    </row>
    <row r="161" spans="1:6">
      <c r="A161" t="s">
        <v>4411</v>
      </c>
      <c r="B161" t="s">
        <v>5727</v>
      </c>
      <c r="C161" t="str">
        <f t="shared" si="2"/>
        <v>42003PM25-FIL</v>
      </c>
      <c r="D161" t="s">
        <v>5728</v>
      </c>
      <c r="E161">
        <v>9.2999999999999999E-2</v>
      </c>
      <c r="F161" t="s">
        <v>2651</v>
      </c>
    </row>
    <row r="162" spans="1:6">
      <c r="A162" t="s">
        <v>4411</v>
      </c>
      <c r="B162" t="s">
        <v>2274</v>
      </c>
      <c r="C162" t="str">
        <f t="shared" si="2"/>
        <v>42003VOC</v>
      </c>
      <c r="D162" t="s">
        <v>5628</v>
      </c>
      <c r="E162">
        <v>10.9977</v>
      </c>
      <c r="F162" t="s">
        <v>2651</v>
      </c>
    </row>
    <row r="163" spans="1:6">
      <c r="A163" t="s">
        <v>133</v>
      </c>
      <c r="B163" t="s">
        <v>5653</v>
      </c>
      <c r="C163" t="str">
        <f t="shared" si="2"/>
        <v>470377783064</v>
      </c>
      <c r="D163" t="s">
        <v>5654</v>
      </c>
      <c r="E163">
        <v>0.17</v>
      </c>
      <c r="F163" t="s">
        <v>2651</v>
      </c>
    </row>
    <row r="164" spans="1:6">
      <c r="A164" t="s">
        <v>133</v>
      </c>
      <c r="B164" t="s">
        <v>2854</v>
      </c>
      <c r="C164" t="str">
        <f t="shared" si="2"/>
        <v>47037CO</v>
      </c>
      <c r="D164" t="s">
        <v>5692</v>
      </c>
      <c r="E164">
        <v>7.28</v>
      </c>
      <c r="F164" t="s">
        <v>2651</v>
      </c>
    </row>
    <row r="165" spans="1:6">
      <c r="A165" t="s">
        <v>133</v>
      </c>
      <c r="B165" t="s">
        <v>5693</v>
      </c>
      <c r="C165" t="str">
        <f t="shared" si="2"/>
        <v>47037NOX</v>
      </c>
      <c r="D165" t="s">
        <v>5694</v>
      </c>
      <c r="E165">
        <v>8.66</v>
      </c>
      <c r="F165" t="s">
        <v>2651</v>
      </c>
    </row>
    <row r="166" spans="1:6">
      <c r="A166" t="s">
        <v>133</v>
      </c>
      <c r="B166" t="s">
        <v>5695</v>
      </c>
      <c r="C166" t="str">
        <f t="shared" si="2"/>
        <v>47037PM10-PRI</v>
      </c>
      <c r="D166" t="s">
        <v>5696</v>
      </c>
      <c r="E166">
        <v>0.66</v>
      </c>
      <c r="F166" t="s">
        <v>2651</v>
      </c>
    </row>
    <row r="167" spans="1:6">
      <c r="A167" t="s">
        <v>133</v>
      </c>
      <c r="B167" t="s">
        <v>5697</v>
      </c>
      <c r="C167" t="str">
        <f t="shared" si="2"/>
        <v>47037PM25-PRI</v>
      </c>
      <c r="D167" t="s">
        <v>5698</v>
      </c>
      <c r="E167">
        <v>0</v>
      </c>
      <c r="F167" t="s">
        <v>2651</v>
      </c>
    </row>
    <row r="168" spans="1:6">
      <c r="A168" t="s">
        <v>133</v>
      </c>
      <c r="B168" t="s">
        <v>5699</v>
      </c>
      <c r="C168" t="str">
        <f t="shared" si="2"/>
        <v>47037SO2</v>
      </c>
      <c r="D168" t="s">
        <v>5700</v>
      </c>
      <c r="E168">
        <v>0.05</v>
      </c>
      <c r="F168" t="s">
        <v>2651</v>
      </c>
    </row>
    <row r="169" spans="1:6">
      <c r="A169" t="s">
        <v>133</v>
      </c>
      <c r="B169" t="s">
        <v>2274</v>
      </c>
      <c r="C169" t="str">
        <f t="shared" si="2"/>
        <v>47037VOC</v>
      </c>
      <c r="D169" t="s">
        <v>5628</v>
      </c>
      <c r="E169">
        <v>0.53</v>
      </c>
      <c r="F169" t="s">
        <v>2651</v>
      </c>
    </row>
    <row r="170" spans="1:6">
      <c r="A170" t="s">
        <v>374</v>
      </c>
      <c r="B170" t="s">
        <v>5670</v>
      </c>
      <c r="C170" t="str">
        <f t="shared" si="2"/>
        <v>48167100414</v>
      </c>
      <c r="D170" t="s">
        <v>5671</v>
      </c>
      <c r="E170">
        <v>5.1000000000000004E-3</v>
      </c>
      <c r="F170" t="s">
        <v>2651</v>
      </c>
    </row>
    <row r="171" spans="1:6">
      <c r="A171" t="s">
        <v>374</v>
      </c>
      <c r="B171" t="s">
        <v>5637</v>
      </c>
      <c r="C171" t="str">
        <f t="shared" si="2"/>
        <v>48167100425</v>
      </c>
      <c r="D171" t="s">
        <v>5638</v>
      </c>
      <c r="E171">
        <v>2.9999999999999997E-4</v>
      </c>
      <c r="F171" t="s">
        <v>2651</v>
      </c>
    </row>
    <row r="172" spans="1:6">
      <c r="A172" t="s">
        <v>374</v>
      </c>
      <c r="B172" t="s">
        <v>5658</v>
      </c>
      <c r="C172" t="str">
        <f t="shared" si="2"/>
        <v>48167106467</v>
      </c>
      <c r="D172" t="s">
        <v>5659</v>
      </c>
      <c r="E172">
        <v>1.01E-2</v>
      </c>
      <c r="F172" t="s">
        <v>2651</v>
      </c>
    </row>
    <row r="173" spans="1:6">
      <c r="A173" t="s">
        <v>374</v>
      </c>
      <c r="B173" t="s">
        <v>5729</v>
      </c>
      <c r="C173" t="str">
        <f t="shared" si="2"/>
        <v>48167106514</v>
      </c>
      <c r="D173" t="s">
        <v>5730</v>
      </c>
      <c r="E173">
        <v>4.4999999999999997E-3</v>
      </c>
      <c r="F173" t="s">
        <v>2651</v>
      </c>
    </row>
    <row r="174" spans="1:6">
      <c r="A174" t="s">
        <v>374</v>
      </c>
      <c r="B174" t="s">
        <v>5721</v>
      </c>
      <c r="C174" t="str">
        <f t="shared" si="2"/>
        <v>48167107062</v>
      </c>
      <c r="D174" t="s">
        <v>5722</v>
      </c>
      <c r="E174">
        <v>8.0000000000000004E-4</v>
      </c>
      <c r="F174" t="s">
        <v>2651</v>
      </c>
    </row>
    <row r="175" spans="1:6">
      <c r="A175" t="s">
        <v>374</v>
      </c>
      <c r="B175" t="s">
        <v>5731</v>
      </c>
      <c r="C175" t="str">
        <f t="shared" si="2"/>
        <v>48167107131</v>
      </c>
      <c r="D175" t="s">
        <v>5732</v>
      </c>
      <c r="E175">
        <v>1E-4</v>
      </c>
      <c r="F175" t="s">
        <v>2651</v>
      </c>
    </row>
    <row r="176" spans="1:6">
      <c r="A176" t="s">
        <v>374</v>
      </c>
      <c r="B176" t="s">
        <v>5733</v>
      </c>
      <c r="C176" t="str">
        <f t="shared" si="2"/>
        <v>48167108054</v>
      </c>
      <c r="D176" t="s">
        <v>5734</v>
      </c>
      <c r="E176">
        <v>1.9800000000000002E-2</v>
      </c>
      <c r="F176" t="s">
        <v>2651</v>
      </c>
    </row>
    <row r="177" spans="1:6">
      <c r="A177" t="s">
        <v>374</v>
      </c>
      <c r="B177" t="s">
        <v>5735</v>
      </c>
      <c r="C177" t="str">
        <f t="shared" si="2"/>
        <v>48167108101</v>
      </c>
      <c r="D177" t="s">
        <v>5736</v>
      </c>
      <c r="E177">
        <v>0.1116</v>
      </c>
      <c r="F177" t="s">
        <v>2651</v>
      </c>
    </row>
    <row r="178" spans="1:6">
      <c r="A178" t="s">
        <v>374</v>
      </c>
      <c r="B178" t="s">
        <v>5629</v>
      </c>
      <c r="C178" t="str">
        <f t="shared" si="2"/>
        <v>48167108883</v>
      </c>
      <c r="D178" t="s">
        <v>5630</v>
      </c>
      <c r="E178">
        <v>4.0000000000000001E-3</v>
      </c>
      <c r="F178" t="s">
        <v>2651</v>
      </c>
    </row>
    <row r="179" spans="1:6">
      <c r="A179" t="s">
        <v>374</v>
      </c>
      <c r="B179" t="s">
        <v>5715</v>
      </c>
      <c r="C179" t="str">
        <f t="shared" si="2"/>
        <v>48167108907</v>
      </c>
      <c r="D179" t="s">
        <v>5716</v>
      </c>
      <c r="E179">
        <v>2.0999999999999999E-3</v>
      </c>
      <c r="F179" t="s">
        <v>2651</v>
      </c>
    </row>
    <row r="180" spans="1:6">
      <c r="A180" t="s">
        <v>374</v>
      </c>
      <c r="B180" t="s">
        <v>5737</v>
      </c>
      <c r="C180" t="str">
        <f t="shared" si="2"/>
        <v>48167111444</v>
      </c>
      <c r="D180" t="s">
        <v>5738</v>
      </c>
      <c r="E180">
        <v>6.9999999999999999E-4</v>
      </c>
      <c r="F180" t="s">
        <v>2651</v>
      </c>
    </row>
    <row r="181" spans="1:6">
      <c r="A181" t="s">
        <v>374</v>
      </c>
      <c r="B181" t="s">
        <v>5631</v>
      </c>
      <c r="C181" t="str">
        <f t="shared" si="2"/>
        <v>48167117817</v>
      </c>
      <c r="D181" t="s">
        <v>5632</v>
      </c>
      <c r="E181">
        <v>9.5200000000000007E-2</v>
      </c>
      <c r="F181" t="s">
        <v>2651</v>
      </c>
    </row>
    <row r="182" spans="1:6">
      <c r="A182" t="s">
        <v>374</v>
      </c>
      <c r="B182" t="s">
        <v>5739</v>
      </c>
      <c r="C182" t="str">
        <f t="shared" si="2"/>
        <v>48167120821</v>
      </c>
      <c r="D182" t="s">
        <v>5740</v>
      </c>
      <c r="E182">
        <v>3.8999999999999998E-3</v>
      </c>
      <c r="F182" t="s">
        <v>2651</v>
      </c>
    </row>
    <row r="183" spans="1:6">
      <c r="A183" t="s">
        <v>374</v>
      </c>
      <c r="B183" t="s">
        <v>5741</v>
      </c>
      <c r="C183" t="str">
        <f t="shared" si="2"/>
        <v>48167121448</v>
      </c>
      <c r="D183" t="s">
        <v>5742</v>
      </c>
      <c r="E183">
        <v>4.0000000000000002E-4</v>
      </c>
      <c r="F183" t="s">
        <v>2651</v>
      </c>
    </row>
    <row r="184" spans="1:6">
      <c r="A184" t="s">
        <v>374</v>
      </c>
      <c r="B184" t="s">
        <v>5743</v>
      </c>
      <c r="C184" t="str">
        <f t="shared" si="2"/>
        <v>48167123386</v>
      </c>
      <c r="D184" t="s">
        <v>5744</v>
      </c>
      <c r="E184">
        <v>0.1946</v>
      </c>
      <c r="F184" t="s">
        <v>2651</v>
      </c>
    </row>
    <row r="185" spans="1:6">
      <c r="A185" t="s">
        <v>374</v>
      </c>
      <c r="B185" t="s">
        <v>5662</v>
      </c>
      <c r="C185" t="str">
        <f t="shared" si="2"/>
        <v>48167127184</v>
      </c>
      <c r="D185" t="s">
        <v>5663</v>
      </c>
      <c r="E185">
        <v>2.3E-3</v>
      </c>
      <c r="F185" t="s">
        <v>2651</v>
      </c>
    </row>
    <row r="186" spans="1:6">
      <c r="A186" t="s">
        <v>374</v>
      </c>
      <c r="B186" t="s">
        <v>5745</v>
      </c>
      <c r="C186" t="str">
        <f t="shared" si="2"/>
        <v>48167130498292</v>
      </c>
      <c r="D186" t="s">
        <v>5746</v>
      </c>
      <c r="E186">
        <v>8.6999999999999994E-3</v>
      </c>
      <c r="F186" t="s">
        <v>2651</v>
      </c>
    </row>
    <row r="187" spans="1:6">
      <c r="A187" t="s">
        <v>374</v>
      </c>
      <c r="B187" t="s">
        <v>5747</v>
      </c>
      <c r="C187" t="str">
        <f t="shared" si="2"/>
        <v>48167132649</v>
      </c>
      <c r="D187" t="s">
        <v>5748</v>
      </c>
      <c r="E187">
        <v>1E-4</v>
      </c>
      <c r="F187" t="s">
        <v>2651</v>
      </c>
    </row>
    <row r="188" spans="1:6">
      <c r="A188" t="s">
        <v>374</v>
      </c>
      <c r="B188" t="s">
        <v>5639</v>
      </c>
      <c r="C188" t="str">
        <f t="shared" si="2"/>
        <v>481671330207</v>
      </c>
      <c r="D188" t="s">
        <v>5640</v>
      </c>
      <c r="E188">
        <v>2.1999999999999999E-2</v>
      </c>
      <c r="F188" t="s">
        <v>2651</v>
      </c>
    </row>
    <row r="189" spans="1:6">
      <c r="A189" t="s">
        <v>374</v>
      </c>
      <c r="B189" t="s">
        <v>3280</v>
      </c>
      <c r="C189" t="str">
        <f t="shared" si="2"/>
        <v>48167171</v>
      </c>
      <c r="D189" t="s">
        <v>5749</v>
      </c>
      <c r="E189">
        <v>1.7299999999999999E-2</v>
      </c>
      <c r="F189" t="s">
        <v>2651</v>
      </c>
    </row>
    <row r="190" spans="1:6">
      <c r="A190" t="s">
        <v>374</v>
      </c>
      <c r="B190" t="s">
        <v>5643</v>
      </c>
      <c r="C190" t="str">
        <f t="shared" si="2"/>
        <v>4816756235</v>
      </c>
      <c r="D190" t="s">
        <v>5644</v>
      </c>
      <c r="E190">
        <v>1E-3</v>
      </c>
      <c r="F190" t="s">
        <v>2651</v>
      </c>
    </row>
    <row r="191" spans="1:6">
      <c r="A191" t="s">
        <v>374</v>
      </c>
      <c r="B191" t="s">
        <v>5633</v>
      </c>
      <c r="C191" t="str">
        <f t="shared" si="2"/>
        <v>4816767663</v>
      </c>
      <c r="D191" t="s">
        <v>5634</v>
      </c>
      <c r="E191">
        <v>1.6799999999999999E-2</v>
      </c>
      <c r="F191" t="s">
        <v>2651</v>
      </c>
    </row>
    <row r="192" spans="1:6">
      <c r="A192" t="s">
        <v>374</v>
      </c>
      <c r="B192" t="s">
        <v>5750</v>
      </c>
      <c r="C192" t="str">
        <f t="shared" si="2"/>
        <v>4816767721</v>
      </c>
      <c r="D192" t="s">
        <v>5751</v>
      </c>
      <c r="E192">
        <v>5.9999999999999995E-4</v>
      </c>
      <c r="F192" t="s">
        <v>2651</v>
      </c>
    </row>
    <row r="193" spans="1:6">
      <c r="A193" t="s">
        <v>374</v>
      </c>
      <c r="B193" t="s">
        <v>5645</v>
      </c>
      <c r="C193" t="str">
        <f t="shared" si="2"/>
        <v>4816771432</v>
      </c>
      <c r="D193" t="s">
        <v>5646</v>
      </c>
      <c r="E193">
        <v>2.9999999999999997E-4</v>
      </c>
      <c r="F193" t="s">
        <v>2651</v>
      </c>
    </row>
    <row r="194" spans="1:6">
      <c r="A194" t="s">
        <v>374</v>
      </c>
      <c r="B194" t="s">
        <v>5664</v>
      </c>
      <c r="C194" t="str">
        <f t="shared" si="2"/>
        <v>4816771556</v>
      </c>
      <c r="D194" t="s">
        <v>5665</v>
      </c>
      <c r="E194">
        <v>2.4199999999999999E-2</v>
      </c>
      <c r="F194" t="s">
        <v>2651</v>
      </c>
    </row>
    <row r="195" spans="1:6">
      <c r="A195" t="s">
        <v>374</v>
      </c>
      <c r="B195" t="s">
        <v>5682</v>
      </c>
      <c r="C195" t="str">
        <f t="shared" ref="C195:C233" si="3">CONCATENATE(A195,B195)</f>
        <v>4816774839</v>
      </c>
      <c r="D195" t="s">
        <v>5683</v>
      </c>
      <c r="E195">
        <v>4.7000000000000002E-3</v>
      </c>
      <c r="F195" t="s">
        <v>2651</v>
      </c>
    </row>
    <row r="196" spans="1:6">
      <c r="A196" t="s">
        <v>374</v>
      </c>
      <c r="B196" t="s">
        <v>5684</v>
      </c>
      <c r="C196" t="str">
        <f t="shared" si="3"/>
        <v>4816774873</v>
      </c>
      <c r="D196" t="s">
        <v>5685</v>
      </c>
      <c r="E196">
        <v>1.9900000000000001E-2</v>
      </c>
      <c r="F196" t="s">
        <v>2651</v>
      </c>
    </row>
    <row r="197" spans="1:6">
      <c r="A197" t="s">
        <v>374</v>
      </c>
      <c r="B197" t="s">
        <v>5752</v>
      </c>
      <c r="C197" t="str">
        <f t="shared" si="3"/>
        <v>4816774908</v>
      </c>
      <c r="D197" t="s">
        <v>5753</v>
      </c>
      <c r="E197">
        <v>3.7000000000000002E-3</v>
      </c>
      <c r="F197" t="s">
        <v>2651</v>
      </c>
    </row>
    <row r="198" spans="1:6">
      <c r="A198" t="s">
        <v>374</v>
      </c>
      <c r="B198" t="s">
        <v>5754</v>
      </c>
      <c r="C198" t="str">
        <f t="shared" si="3"/>
        <v>4816775003</v>
      </c>
      <c r="D198" t="s">
        <v>5755</v>
      </c>
      <c r="E198">
        <v>3.27E-2</v>
      </c>
      <c r="F198" t="s">
        <v>2651</v>
      </c>
    </row>
    <row r="199" spans="1:6">
      <c r="A199" t="s">
        <v>374</v>
      </c>
      <c r="B199" t="s">
        <v>5649</v>
      </c>
      <c r="C199" t="str">
        <f t="shared" si="3"/>
        <v>4816775014</v>
      </c>
      <c r="D199" t="s">
        <v>5650</v>
      </c>
      <c r="E199">
        <v>5.8999999999999999E-3</v>
      </c>
      <c r="F199" t="s">
        <v>2651</v>
      </c>
    </row>
    <row r="200" spans="1:6">
      <c r="A200" t="s">
        <v>374</v>
      </c>
      <c r="B200" t="s">
        <v>5756</v>
      </c>
      <c r="C200" t="str">
        <f t="shared" si="3"/>
        <v>4816775070</v>
      </c>
      <c r="D200" t="s">
        <v>5757</v>
      </c>
      <c r="E200">
        <v>0.27060000000000001</v>
      </c>
      <c r="F200" t="s">
        <v>2651</v>
      </c>
    </row>
    <row r="201" spans="1:6">
      <c r="A201" t="s">
        <v>374</v>
      </c>
      <c r="B201" t="s">
        <v>5666</v>
      </c>
      <c r="C201" t="str">
        <f t="shared" si="3"/>
        <v>4816775092</v>
      </c>
      <c r="D201" t="s">
        <v>5667</v>
      </c>
      <c r="E201">
        <v>2.3300000000000001E-2</v>
      </c>
      <c r="F201" t="s">
        <v>2651</v>
      </c>
    </row>
    <row r="202" spans="1:6">
      <c r="A202" t="s">
        <v>374</v>
      </c>
      <c r="B202" t="s">
        <v>5758</v>
      </c>
      <c r="C202" t="str">
        <f t="shared" si="3"/>
        <v>4816775252</v>
      </c>
      <c r="D202" t="s">
        <v>5759</v>
      </c>
      <c r="E202">
        <v>1E-4</v>
      </c>
      <c r="F202" t="s">
        <v>2651</v>
      </c>
    </row>
    <row r="203" spans="1:6">
      <c r="A203" t="s">
        <v>374</v>
      </c>
      <c r="B203" t="s">
        <v>5760</v>
      </c>
      <c r="C203" t="str">
        <f t="shared" si="3"/>
        <v>4816775343</v>
      </c>
      <c r="D203" t="s">
        <v>5761</v>
      </c>
      <c r="E203">
        <v>5.7000000000000002E-3</v>
      </c>
      <c r="F203" t="s">
        <v>2651</v>
      </c>
    </row>
    <row r="204" spans="1:6">
      <c r="A204" t="s">
        <v>374</v>
      </c>
      <c r="B204" t="s">
        <v>5651</v>
      </c>
      <c r="C204" t="str">
        <f t="shared" si="3"/>
        <v>4816775354</v>
      </c>
      <c r="D204" t="s">
        <v>5652</v>
      </c>
      <c r="E204">
        <v>1.8E-3</v>
      </c>
      <c r="F204" t="s">
        <v>2651</v>
      </c>
    </row>
    <row r="205" spans="1:6">
      <c r="A205" t="s">
        <v>374</v>
      </c>
      <c r="B205" t="s">
        <v>5762</v>
      </c>
      <c r="C205" t="str">
        <f t="shared" si="3"/>
        <v>4816778875</v>
      </c>
      <c r="D205" t="s">
        <v>5763</v>
      </c>
      <c r="E205">
        <v>1.54E-2</v>
      </c>
      <c r="F205" t="s">
        <v>2651</v>
      </c>
    </row>
    <row r="206" spans="1:6">
      <c r="A206" t="s">
        <v>374</v>
      </c>
      <c r="B206" t="s">
        <v>5723</v>
      </c>
      <c r="C206" t="str">
        <f t="shared" si="3"/>
        <v>4816779005</v>
      </c>
      <c r="D206" t="s">
        <v>5724</v>
      </c>
      <c r="E206">
        <v>6.1000000000000004E-3</v>
      </c>
      <c r="F206" t="s">
        <v>2651</v>
      </c>
    </row>
    <row r="207" spans="1:6">
      <c r="A207" t="s">
        <v>374</v>
      </c>
      <c r="B207" t="s">
        <v>5668</v>
      </c>
      <c r="C207" t="str">
        <f t="shared" si="3"/>
        <v>4816779016</v>
      </c>
      <c r="D207" t="s">
        <v>5669</v>
      </c>
      <c r="E207">
        <v>1.9699999999999999E-2</v>
      </c>
      <c r="F207" t="s">
        <v>2651</v>
      </c>
    </row>
    <row r="208" spans="1:6">
      <c r="A208" t="s">
        <v>374</v>
      </c>
      <c r="B208" t="s">
        <v>5764</v>
      </c>
      <c r="C208" t="str">
        <f t="shared" si="3"/>
        <v>4816779345</v>
      </c>
      <c r="D208" t="s">
        <v>5765</v>
      </c>
      <c r="E208">
        <v>5.0000000000000001E-4</v>
      </c>
      <c r="F208" t="s">
        <v>2651</v>
      </c>
    </row>
    <row r="209" spans="1:6">
      <c r="A209" t="s">
        <v>374</v>
      </c>
      <c r="B209" t="s">
        <v>5766</v>
      </c>
      <c r="C209" t="str">
        <f t="shared" si="3"/>
        <v>481678001352</v>
      </c>
      <c r="D209" t="s">
        <v>5767</v>
      </c>
      <c r="E209">
        <v>6.9999999999999999E-4</v>
      </c>
      <c r="F209" t="s">
        <v>2651</v>
      </c>
    </row>
    <row r="210" spans="1:6">
      <c r="A210" t="s">
        <v>374</v>
      </c>
      <c r="B210" t="s">
        <v>5768</v>
      </c>
      <c r="C210" t="str">
        <f t="shared" si="3"/>
        <v>4816788062</v>
      </c>
      <c r="D210" t="s">
        <v>5769</v>
      </c>
      <c r="E210">
        <v>1E-4</v>
      </c>
      <c r="F210" t="s">
        <v>2651</v>
      </c>
    </row>
    <row r="211" spans="1:6">
      <c r="A211" t="s">
        <v>374</v>
      </c>
      <c r="B211" t="s">
        <v>5725</v>
      </c>
      <c r="C211" t="str">
        <f t="shared" si="3"/>
        <v>4816791203</v>
      </c>
      <c r="D211" t="s">
        <v>5726</v>
      </c>
      <c r="E211">
        <v>1.2999999999999999E-2</v>
      </c>
      <c r="F211" t="s">
        <v>2651</v>
      </c>
    </row>
    <row r="212" spans="1:6">
      <c r="A212" t="s">
        <v>374</v>
      </c>
      <c r="B212" t="s">
        <v>5770</v>
      </c>
      <c r="C212" t="str">
        <f t="shared" si="3"/>
        <v>4816792524</v>
      </c>
      <c r="D212" t="s">
        <v>5771</v>
      </c>
      <c r="E212">
        <v>2.9999999999999997E-4</v>
      </c>
      <c r="F212" t="s">
        <v>2651</v>
      </c>
    </row>
    <row r="213" spans="1:6">
      <c r="A213" t="s">
        <v>374</v>
      </c>
      <c r="B213" t="s">
        <v>5772</v>
      </c>
      <c r="C213" t="str">
        <f t="shared" si="3"/>
        <v>4816798862</v>
      </c>
      <c r="D213" t="s">
        <v>5773</v>
      </c>
      <c r="E213">
        <v>2.0000000000000001E-4</v>
      </c>
      <c r="F213" t="s">
        <v>2651</v>
      </c>
    </row>
    <row r="214" spans="1:6">
      <c r="A214" t="s">
        <v>374</v>
      </c>
      <c r="B214" t="s">
        <v>4628</v>
      </c>
      <c r="C214" t="str">
        <f t="shared" si="3"/>
        <v>48167NH3</v>
      </c>
      <c r="D214" t="s">
        <v>5657</v>
      </c>
      <c r="E214">
        <v>2.18E-2</v>
      </c>
      <c r="F214" t="s">
        <v>2651</v>
      </c>
    </row>
    <row r="215" spans="1:6">
      <c r="A215" t="s">
        <v>374</v>
      </c>
      <c r="B215" t="s">
        <v>2274</v>
      </c>
      <c r="C215" t="str">
        <f t="shared" si="3"/>
        <v>48167VOC</v>
      </c>
      <c r="D215" t="s">
        <v>5628</v>
      </c>
      <c r="E215">
        <v>3.9735999999999998</v>
      </c>
      <c r="F215" t="s">
        <v>2651</v>
      </c>
    </row>
    <row r="216" spans="1:6">
      <c r="A216" t="s">
        <v>400</v>
      </c>
      <c r="B216" t="s">
        <v>5670</v>
      </c>
      <c r="C216" t="str">
        <f t="shared" si="3"/>
        <v>48201100414</v>
      </c>
      <c r="D216" t="s">
        <v>5671</v>
      </c>
      <c r="E216">
        <v>1.32E-2</v>
      </c>
      <c r="F216" t="s">
        <v>2651</v>
      </c>
    </row>
    <row r="217" spans="1:6">
      <c r="A217" t="s">
        <v>400</v>
      </c>
      <c r="B217" t="s">
        <v>5735</v>
      </c>
      <c r="C217" t="str">
        <f t="shared" si="3"/>
        <v>48201108101</v>
      </c>
      <c r="D217" t="s">
        <v>5736</v>
      </c>
      <c r="E217">
        <v>1.6000000000000001E-3</v>
      </c>
      <c r="F217" t="s">
        <v>2651</v>
      </c>
    </row>
    <row r="218" spans="1:6">
      <c r="A218" t="s">
        <v>400</v>
      </c>
      <c r="B218" t="s">
        <v>5629</v>
      </c>
      <c r="C218" t="str">
        <f t="shared" si="3"/>
        <v>48201108883</v>
      </c>
      <c r="D218" t="s">
        <v>5630</v>
      </c>
      <c r="E218">
        <v>6.6100000000000006E-2</v>
      </c>
      <c r="F218" t="s">
        <v>2651</v>
      </c>
    </row>
    <row r="219" spans="1:6">
      <c r="A219" t="s">
        <v>400</v>
      </c>
      <c r="B219" t="s">
        <v>5717</v>
      </c>
      <c r="C219" t="str">
        <f t="shared" si="3"/>
        <v>48201108952</v>
      </c>
      <c r="D219" t="s">
        <v>5718</v>
      </c>
      <c r="E219">
        <v>1E-4</v>
      </c>
      <c r="F219" t="s">
        <v>2651</v>
      </c>
    </row>
    <row r="220" spans="1:6">
      <c r="A220" t="s">
        <v>400</v>
      </c>
      <c r="B220" t="s">
        <v>5674</v>
      </c>
      <c r="C220" t="str">
        <f t="shared" si="3"/>
        <v>48201110543</v>
      </c>
      <c r="D220" t="s">
        <v>5675</v>
      </c>
      <c r="E220">
        <v>1.5900000000000001E-2</v>
      </c>
      <c r="F220" t="s">
        <v>2651</v>
      </c>
    </row>
    <row r="221" spans="1:6">
      <c r="A221" t="s">
        <v>400</v>
      </c>
      <c r="B221" t="s">
        <v>5745</v>
      </c>
      <c r="C221" t="str">
        <f t="shared" si="3"/>
        <v>48201130498292</v>
      </c>
      <c r="D221" t="s">
        <v>5746</v>
      </c>
      <c r="E221">
        <v>8.9999999999999998E-4</v>
      </c>
      <c r="F221" t="s">
        <v>2651</v>
      </c>
    </row>
    <row r="222" spans="1:6">
      <c r="A222" t="s">
        <v>400</v>
      </c>
      <c r="B222" t="s">
        <v>5639</v>
      </c>
      <c r="C222" t="str">
        <f t="shared" si="3"/>
        <v>482011330207</v>
      </c>
      <c r="D222" t="s">
        <v>5640</v>
      </c>
      <c r="E222">
        <v>3.9E-2</v>
      </c>
      <c r="F222" t="s">
        <v>2651</v>
      </c>
    </row>
    <row r="223" spans="1:6">
      <c r="A223" t="s">
        <v>400</v>
      </c>
      <c r="B223" t="s">
        <v>5774</v>
      </c>
      <c r="C223" t="str">
        <f t="shared" si="3"/>
        <v>482011634044</v>
      </c>
      <c r="D223" t="s">
        <v>5775</v>
      </c>
      <c r="E223">
        <v>2.2499999999999999E-2</v>
      </c>
      <c r="F223" t="s">
        <v>2651</v>
      </c>
    </row>
    <row r="224" spans="1:6">
      <c r="A224" t="s">
        <v>400</v>
      </c>
      <c r="B224" t="s">
        <v>5641</v>
      </c>
      <c r="C224" t="str">
        <f t="shared" si="3"/>
        <v>4820150000</v>
      </c>
      <c r="D224" t="s">
        <v>5642</v>
      </c>
      <c r="E224">
        <v>6.7000000000000002E-3</v>
      </c>
      <c r="F224" t="s">
        <v>2651</v>
      </c>
    </row>
    <row r="225" spans="1:6">
      <c r="A225" t="s">
        <v>400</v>
      </c>
      <c r="B225" t="s">
        <v>5678</v>
      </c>
      <c r="C225" t="str">
        <f t="shared" si="3"/>
        <v>4820167561</v>
      </c>
      <c r="D225" t="s">
        <v>5679</v>
      </c>
      <c r="E225">
        <v>0.96519999999999995</v>
      </c>
      <c r="F225" t="s">
        <v>2651</v>
      </c>
    </row>
    <row r="226" spans="1:6">
      <c r="A226" t="s">
        <v>400</v>
      </c>
      <c r="B226" t="s">
        <v>5633</v>
      </c>
      <c r="C226" t="str">
        <f t="shared" si="3"/>
        <v>4820167663</v>
      </c>
      <c r="D226" t="s">
        <v>5634</v>
      </c>
      <c r="E226">
        <v>2.01E-2</v>
      </c>
      <c r="F226" t="s">
        <v>2651</v>
      </c>
    </row>
    <row r="227" spans="1:6">
      <c r="A227" t="s">
        <v>400</v>
      </c>
      <c r="B227" t="s">
        <v>5645</v>
      </c>
      <c r="C227" t="str">
        <f t="shared" si="3"/>
        <v>4820171432</v>
      </c>
      <c r="D227" t="s">
        <v>5646</v>
      </c>
      <c r="E227">
        <v>0.33760000000000001</v>
      </c>
      <c r="F227" t="s">
        <v>2651</v>
      </c>
    </row>
    <row r="228" spans="1:6">
      <c r="A228" t="s">
        <v>400</v>
      </c>
      <c r="B228" t="s">
        <v>5752</v>
      </c>
      <c r="C228" t="str">
        <f t="shared" si="3"/>
        <v>4820174908</v>
      </c>
      <c r="D228" t="s">
        <v>5753</v>
      </c>
      <c r="E228">
        <v>7.3000000000000001E-3</v>
      </c>
      <c r="F228" t="s">
        <v>2651</v>
      </c>
    </row>
    <row r="229" spans="1:6">
      <c r="A229" t="s">
        <v>400</v>
      </c>
      <c r="B229" t="s">
        <v>5756</v>
      </c>
      <c r="C229" t="str">
        <f t="shared" si="3"/>
        <v>4820175070</v>
      </c>
      <c r="D229" t="s">
        <v>5757</v>
      </c>
      <c r="E229">
        <v>0.318</v>
      </c>
      <c r="F229" t="s">
        <v>2651</v>
      </c>
    </row>
    <row r="230" spans="1:6">
      <c r="A230" t="s">
        <v>400</v>
      </c>
      <c r="B230" t="s">
        <v>5666</v>
      </c>
      <c r="C230" t="str">
        <f t="shared" si="3"/>
        <v>4820175092</v>
      </c>
      <c r="D230" t="s">
        <v>5667</v>
      </c>
      <c r="E230">
        <v>3.1600000000000003E-2</v>
      </c>
      <c r="F230" t="s">
        <v>2651</v>
      </c>
    </row>
    <row r="231" spans="1:6">
      <c r="A231" t="s">
        <v>400</v>
      </c>
      <c r="B231" t="s">
        <v>5725</v>
      </c>
      <c r="C231" t="str">
        <f t="shared" si="3"/>
        <v>4820191203</v>
      </c>
      <c r="D231" t="s">
        <v>5726</v>
      </c>
      <c r="E231">
        <v>6.3E-3</v>
      </c>
      <c r="F231" t="s">
        <v>2651</v>
      </c>
    </row>
    <row r="232" spans="1:6">
      <c r="A232" t="s">
        <v>400</v>
      </c>
      <c r="B232" t="s">
        <v>4628</v>
      </c>
      <c r="C232" t="str">
        <f t="shared" si="3"/>
        <v>48201NH3</v>
      </c>
      <c r="D232" t="s">
        <v>5657</v>
      </c>
      <c r="E232">
        <v>5.7099999999999998E-2</v>
      </c>
      <c r="F232" t="s">
        <v>2651</v>
      </c>
    </row>
    <row r="233" spans="1:6">
      <c r="A233" t="s">
        <v>400</v>
      </c>
      <c r="B233" t="s">
        <v>2274</v>
      </c>
      <c r="C233" t="str">
        <f t="shared" si="3"/>
        <v>48201VOC</v>
      </c>
      <c r="D233" t="s">
        <v>5628</v>
      </c>
      <c r="E233">
        <v>3.3517000000000001</v>
      </c>
      <c r="F233" t="s">
        <v>2651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447"/>
  <sheetViews>
    <sheetView tabSelected="1" topLeftCell="L1" workbookViewId="0">
      <pane ySplit="1" topLeftCell="A2" activePane="bottomLeft" state="frozen"/>
      <selection pane="bottomLeft" activeCell="T2" sqref="T2"/>
    </sheetView>
  </sheetViews>
  <sheetFormatPr defaultColWidth="24.109375" defaultRowHeight="13.2"/>
  <cols>
    <col min="1" max="1" width="14.77734375" customWidth="1"/>
    <col min="2" max="2" width="10.21875" customWidth="1"/>
    <col min="3" max="3" width="16.77734375" customWidth="1"/>
    <col min="4" max="5" width="20.21875" customWidth="1"/>
    <col min="6" max="6" width="14" customWidth="1"/>
    <col min="7" max="7" width="15.21875" customWidth="1"/>
    <col min="8" max="8" width="12.77734375" customWidth="1"/>
    <col min="10" max="10" width="15.33203125" customWidth="1"/>
    <col min="11" max="11" width="11.44140625" customWidth="1"/>
    <col min="12" max="12" width="13.21875" customWidth="1"/>
    <col min="13" max="13" width="15.44140625" customWidth="1"/>
    <col min="14" max="14" width="13.6640625" customWidth="1"/>
    <col min="15" max="15" width="16.109375" style="43" customWidth="1"/>
    <col min="16" max="16" width="15.109375" customWidth="1"/>
    <col min="17" max="17" width="14.109375" style="43" customWidth="1"/>
    <col min="18" max="18" width="14" customWidth="1"/>
    <col min="19" max="19" width="17" style="43" customWidth="1"/>
    <col min="20" max="20" width="13.6640625" customWidth="1"/>
  </cols>
  <sheetData>
    <row r="1" spans="1:20" ht="72">
      <c r="A1" s="21" t="s">
        <v>2213</v>
      </c>
      <c r="B1" s="21" t="s">
        <v>2276</v>
      </c>
      <c r="C1" s="21" t="s">
        <v>2277</v>
      </c>
      <c r="D1" s="21" t="s">
        <v>2278</v>
      </c>
      <c r="E1" s="21" t="s">
        <v>2279</v>
      </c>
      <c r="F1" s="21" t="s">
        <v>2280</v>
      </c>
      <c r="G1" s="36" t="s">
        <v>4625</v>
      </c>
      <c r="H1" s="36" t="s">
        <v>2214</v>
      </c>
      <c r="I1" s="36" t="s">
        <v>2215</v>
      </c>
      <c r="J1" s="44" t="s">
        <v>2216</v>
      </c>
      <c r="K1" s="36" t="s">
        <v>4631</v>
      </c>
      <c r="L1" s="40" t="s">
        <v>2217</v>
      </c>
      <c r="M1" s="36" t="s">
        <v>2218</v>
      </c>
      <c r="N1" s="36" t="s">
        <v>2219</v>
      </c>
      <c r="O1" s="41" t="s">
        <v>5776</v>
      </c>
      <c r="P1" s="36" t="s">
        <v>5780</v>
      </c>
      <c r="Q1" s="41" t="s">
        <v>5777</v>
      </c>
      <c r="R1" s="36" t="s">
        <v>5781</v>
      </c>
      <c r="S1" s="41" t="s">
        <v>5779</v>
      </c>
      <c r="T1" s="39" t="s">
        <v>5782</v>
      </c>
    </row>
    <row r="2" spans="1:20">
      <c r="A2" t="s">
        <v>4886</v>
      </c>
      <c r="B2" t="s">
        <v>4808</v>
      </c>
      <c r="C2" t="s">
        <v>2453</v>
      </c>
      <c r="D2" t="s">
        <v>4887</v>
      </c>
      <c r="E2" t="s">
        <v>2285</v>
      </c>
      <c r="F2" t="s">
        <v>4810</v>
      </c>
      <c r="G2" s="9" t="s">
        <v>4620</v>
      </c>
      <c r="H2" t="s">
        <v>2274</v>
      </c>
      <c r="I2" t="s">
        <v>4630</v>
      </c>
      <c r="J2" s="14">
        <f>VLOOKUP(Emissions!A1693,'County Activity'!A$2:J$3224,9,FALSE)</f>
        <v>700.93590022355079</v>
      </c>
      <c r="K2" s="14" t="str">
        <f>VLOOKUP(Emissions!B4070,'County Activity'!B$2:J$3224,9,FALSE)</f>
        <v>E6GAL</v>
      </c>
      <c r="L2" s="20">
        <f>VLOOKUP($H2,'Emission Factors'!$B$2:$F$3,3, FALSE)</f>
        <v>0.85</v>
      </c>
      <c r="M2" s="19" t="str">
        <f>VLOOKUP($H2,'Emission Factors'!$B$2:$F$3,4, FALSE)</f>
        <v>LB</v>
      </c>
      <c r="N2" s="19" t="str">
        <f>VLOOKUP($H2,'Emission Factors'!$B$2:$F$3,5, FALSE)</f>
        <v>E6GAL</v>
      </c>
      <c r="O2" s="42">
        <f>J2*L2/2000</f>
        <v>0.29789775759500908</v>
      </c>
      <c r="P2" s="2" t="s">
        <v>2651</v>
      </c>
      <c r="Q2" s="42">
        <f>IF(ISNA(VLOOKUP(CONCATENATE(A2,H2),'Point Emissions'!C$2:E$233,3,FALSE)),0,VLOOKUP(CONCATENATE(A2,H2),'Point Emissions'!C$2:E$233,3,FALSE))</f>
        <v>4.6399999999999997</v>
      </c>
      <c r="R2" s="2" t="s">
        <v>2651</v>
      </c>
      <c r="S2" s="43">
        <f>IF(O2-Q2&gt;=0,O2-Q2,0)</f>
        <v>0</v>
      </c>
      <c r="T2" s="2" t="s">
        <v>2651</v>
      </c>
    </row>
    <row r="3" spans="1:20">
      <c r="A3" t="s">
        <v>3672</v>
      </c>
      <c r="B3" t="s">
        <v>3669</v>
      </c>
      <c r="C3" t="s">
        <v>2288</v>
      </c>
      <c r="D3" t="s">
        <v>3673</v>
      </c>
      <c r="E3" t="s">
        <v>2285</v>
      </c>
      <c r="F3" t="s">
        <v>3671</v>
      </c>
      <c r="G3" s="9" t="s">
        <v>4620</v>
      </c>
      <c r="H3" t="s">
        <v>4628</v>
      </c>
      <c r="I3" t="s">
        <v>4629</v>
      </c>
      <c r="J3" s="14">
        <f>VLOOKUP(Emissions!A3552,'County Activity'!A$2:J$3224,9,FALSE)</f>
        <v>482.91819149173739</v>
      </c>
      <c r="K3" s="14" t="str">
        <f>VLOOKUP(Emissions!B1777,'County Activity'!B$2:J$3224,9,FALSE)</f>
        <v>E6GAL</v>
      </c>
      <c r="L3" s="20">
        <f>VLOOKUP($H3,'Emission Factors'!$B$2:$F$3,3, FALSE)</f>
        <v>0.16900000000000001</v>
      </c>
      <c r="M3" s="19" t="str">
        <f>VLOOKUP($H3,'Emission Factors'!$B$2:$F$3,4, FALSE)</f>
        <v>LB</v>
      </c>
      <c r="N3" s="19" t="str">
        <f>VLOOKUP($H3,'Emission Factors'!$B$2:$F$3,5, FALSE)</f>
        <v>E6GAL</v>
      </c>
      <c r="O3" s="42">
        <f>J3*L3/2000</f>
        <v>4.0806587181051811E-2</v>
      </c>
      <c r="P3" s="2" t="s">
        <v>2651</v>
      </c>
      <c r="Q3" s="42">
        <f>IF(ISNA(VLOOKUP(CONCATENATE(A3,H3),'Point Emissions'!C$2:E$233,3,FALSE)),0,VLOOKUP(CONCATENATE(A3,H3),'Point Emissions'!C$2:E$233,3,FALSE))</f>
        <v>6.1234000000000002</v>
      </c>
      <c r="R3" s="2" t="s">
        <v>2651</v>
      </c>
      <c r="S3" s="43">
        <f>IF(O3-Q3&gt;=0,O3-Q3,0)</f>
        <v>0</v>
      </c>
      <c r="T3" s="2" t="s">
        <v>2651</v>
      </c>
    </row>
    <row r="4" spans="1:20">
      <c r="A4" t="s">
        <v>3692</v>
      </c>
      <c r="B4" t="s">
        <v>3669</v>
      </c>
      <c r="C4" t="s">
        <v>2327</v>
      </c>
      <c r="D4" t="s">
        <v>3693</v>
      </c>
      <c r="E4" t="s">
        <v>2285</v>
      </c>
      <c r="F4" t="s">
        <v>3671</v>
      </c>
      <c r="G4" s="9" t="s">
        <v>4620</v>
      </c>
      <c r="H4" t="s">
        <v>4628</v>
      </c>
      <c r="I4" t="s">
        <v>4629</v>
      </c>
      <c r="J4" s="14">
        <f>VLOOKUP(Emissions!A3578,'County Activity'!A$2:J$3224,9,FALSE)</f>
        <v>2470.1841922351891</v>
      </c>
      <c r="K4" s="14" t="str">
        <f>VLOOKUP(Emissions!B1790,'County Activity'!B$2:J$3224,9,FALSE)</f>
        <v>E6GAL</v>
      </c>
      <c r="L4" s="20">
        <f>VLOOKUP($H4,'Emission Factors'!$B$2:$F$3,3, FALSE)</f>
        <v>0.16900000000000001</v>
      </c>
      <c r="M4" s="19" t="str">
        <f>VLOOKUP($H4,'Emission Factors'!$B$2:$F$3,4, FALSE)</f>
        <v>LB</v>
      </c>
      <c r="N4" s="19" t="str">
        <f>VLOOKUP($H4,'Emission Factors'!$B$2:$F$3,5, FALSE)</f>
        <v>E6GAL</v>
      </c>
      <c r="O4" s="42">
        <f>J4*L4/2000</f>
        <v>0.20873056424387348</v>
      </c>
      <c r="P4" s="2" t="s">
        <v>2651</v>
      </c>
      <c r="Q4" s="42">
        <f>IF(ISNA(VLOOKUP(CONCATENATE(A4,H4),'Point Emissions'!C$2:E$233,3,FALSE)),0,VLOOKUP(CONCATENATE(A4,H4),'Point Emissions'!C$2:E$233,3,FALSE))</f>
        <v>15.7957</v>
      </c>
      <c r="R4" s="2" t="s">
        <v>2651</v>
      </c>
      <c r="S4" s="43">
        <f>IF(O4-Q4&gt;=0,O4-Q4,0)</f>
        <v>0</v>
      </c>
      <c r="T4" s="2" t="s">
        <v>2651</v>
      </c>
    </row>
    <row r="5" spans="1:20">
      <c r="A5" t="s">
        <v>3851</v>
      </c>
      <c r="B5" t="s">
        <v>3764</v>
      </c>
      <c r="C5" t="s">
        <v>2462</v>
      </c>
      <c r="D5" t="s">
        <v>3852</v>
      </c>
      <c r="E5" t="s">
        <v>2285</v>
      </c>
      <c r="F5" t="s">
        <v>3766</v>
      </c>
      <c r="G5" s="9" t="s">
        <v>4620</v>
      </c>
      <c r="H5" t="s">
        <v>2274</v>
      </c>
      <c r="I5" t="s">
        <v>4630</v>
      </c>
      <c r="J5" s="14">
        <f>VLOOKUP(Emissions!A3777,'County Activity'!A$2:J$3224,9,FALSE)</f>
        <v>559.26281805117378</v>
      </c>
      <c r="K5" s="14" t="str">
        <f>VLOOKUP(Emissions!B5112,'County Activity'!B$2:J$3224,9,FALSE)</f>
        <v>E6GAL</v>
      </c>
      <c r="L5" s="20">
        <f>VLOOKUP($H5,'Emission Factors'!$B$2:$F$3,3, FALSE)</f>
        <v>0.85</v>
      </c>
      <c r="M5" s="19" t="str">
        <f>VLOOKUP($H5,'Emission Factors'!$B$2:$F$3,4, FALSE)</f>
        <v>LB</v>
      </c>
      <c r="N5" s="19" t="str">
        <f>VLOOKUP($H5,'Emission Factors'!$B$2:$F$3,5, FALSE)</f>
        <v>E6GAL</v>
      </c>
      <c r="O5" s="42">
        <f>J5*L5/2000</f>
        <v>0.23768669767174885</v>
      </c>
      <c r="P5" s="2" t="s">
        <v>2651</v>
      </c>
      <c r="Q5" s="42">
        <f>IF(ISNA(VLOOKUP(CONCATENATE(A5,H5),'Point Emissions'!C$2:E$233,3,FALSE)),0,VLOOKUP(CONCATENATE(A5,H5),'Point Emissions'!C$2:E$233,3,FALSE))</f>
        <v>15.863695</v>
      </c>
      <c r="R5" s="2" t="s">
        <v>2651</v>
      </c>
      <c r="S5" s="43">
        <f>IF(O5-Q5&gt;=0,O5-Q5,0)</f>
        <v>0</v>
      </c>
      <c r="T5" s="2" t="s">
        <v>2651</v>
      </c>
    </row>
    <row r="6" spans="1:20">
      <c r="A6" t="s">
        <v>475</v>
      </c>
      <c r="B6" t="s">
        <v>232</v>
      </c>
      <c r="C6" t="s">
        <v>3444</v>
      </c>
      <c r="D6" t="s">
        <v>476</v>
      </c>
      <c r="E6" t="s">
        <v>2285</v>
      </c>
      <c r="F6" t="s">
        <v>233</v>
      </c>
      <c r="G6" s="9" t="s">
        <v>4620</v>
      </c>
      <c r="H6" t="s">
        <v>4628</v>
      </c>
      <c r="I6" t="s">
        <v>4629</v>
      </c>
      <c r="J6" s="14">
        <f>VLOOKUP(Emissions!A5348,'County Activity'!A$2:J$3224,9,FALSE)</f>
        <v>9628.0693597318823</v>
      </c>
      <c r="K6" s="14" t="str">
        <f>VLOOKUP(Emissions!B2675,'County Activity'!B$2:J$3224,9,FALSE)</f>
        <v>E6GAL</v>
      </c>
      <c r="L6" s="20">
        <f>VLOOKUP($H6,'Emission Factors'!$B$2:$F$3,3, FALSE)</f>
        <v>0.16900000000000001</v>
      </c>
      <c r="M6" s="19" t="str">
        <f>VLOOKUP($H6,'Emission Factors'!$B$2:$F$3,4, FALSE)</f>
        <v>LB</v>
      </c>
      <c r="N6" s="19" t="str">
        <f>VLOOKUP($H6,'Emission Factors'!$B$2:$F$3,5, FALSE)</f>
        <v>E6GAL</v>
      </c>
      <c r="O6" s="42">
        <f>J6*L6/2000</f>
        <v>0.81357186089734412</v>
      </c>
      <c r="P6" s="2" t="s">
        <v>2651</v>
      </c>
      <c r="Q6" s="42">
        <f>IF(ISNA(VLOOKUP(CONCATENATE(A6,H6),'Point Emissions'!C$2:E$233,3,FALSE)),0,VLOOKUP(CONCATENATE(A6,H6),'Point Emissions'!C$2:E$233,3,FALSE))</f>
        <v>0</v>
      </c>
      <c r="R6" s="2" t="s">
        <v>2651</v>
      </c>
      <c r="S6" s="43">
        <f>IF(O6-Q6&gt;=0,O6-Q6,0)</f>
        <v>0.81357186089734412</v>
      </c>
      <c r="T6" s="2" t="s">
        <v>2651</v>
      </c>
    </row>
    <row r="7" spans="1:20">
      <c r="A7" t="s">
        <v>3479</v>
      </c>
      <c r="B7" t="s">
        <v>3474</v>
      </c>
      <c r="C7" t="s">
        <v>2291</v>
      </c>
      <c r="D7" t="s">
        <v>3480</v>
      </c>
      <c r="E7" t="s">
        <v>2285</v>
      </c>
      <c r="F7" t="s">
        <v>3476</v>
      </c>
      <c r="G7" s="9" t="s">
        <v>4620</v>
      </c>
      <c r="H7" t="s">
        <v>4628</v>
      </c>
      <c r="I7" t="s">
        <v>4629</v>
      </c>
      <c r="J7" s="14">
        <f>VLOOKUP(Emissions!A1098,'County Activity'!A$2:J$3224,9,FALSE)</f>
        <v>432.96113719948869</v>
      </c>
      <c r="K7" s="14" t="str">
        <f>VLOOKUP(Emissions!B550,'County Activity'!B$2:J$3224,9,FALSE)</f>
        <v>E6GAL</v>
      </c>
      <c r="L7" s="20">
        <f>VLOOKUP($H7,'Emission Factors'!$B$2:$F$3,3, FALSE)</f>
        <v>0.16900000000000001</v>
      </c>
      <c r="M7" s="19" t="str">
        <f>VLOOKUP($H7,'Emission Factors'!$B$2:$F$3,4, FALSE)</f>
        <v>LB</v>
      </c>
      <c r="N7" s="19" t="str">
        <f>VLOOKUP($H7,'Emission Factors'!$B$2:$F$3,5, FALSE)</f>
        <v>E6GAL</v>
      </c>
      <c r="O7" s="42">
        <f>J7*L7/2000</f>
        <v>3.6585216093356798E-2</v>
      </c>
      <c r="P7" s="2" t="s">
        <v>2651</v>
      </c>
      <c r="Q7" s="42">
        <f>IF(ISNA(VLOOKUP(CONCATENATE(A7,H7),'Point Emissions'!C$2:E$233,3,FALSE)),0,VLOOKUP(CONCATENATE(A7,H7),'Point Emissions'!C$2:E$233,3,FALSE))</f>
        <v>0</v>
      </c>
      <c r="R7" s="2" t="s">
        <v>2651</v>
      </c>
      <c r="S7" s="43">
        <f>IF(O7-Q7&gt;=0,O7-Q7,0)</f>
        <v>3.6585216093356798E-2</v>
      </c>
      <c r="T7" s="2" t="s">
        <v>2651</v>
      </c>
    </row>
    <row r="8" spans="1:20">
      <c r="A8" t="s">
        <v>450</v>
      </c>
      <c r="B8" t="s">
        <v>232</v>
      </c>
      <c r="C8" t="s">
        <v>3400</v>
      </c>
      <c r="D8" t="s">
        <v>451</v>
      </c>
      <c r="E8" t="s">
        <v>2285</v>
      </c>
      <c r="F8" t="s">
        <v>233</v>
      </c>
      <c r="G8" s="9" t="s">
        <v>4620</v>
      </c>
      <c r="H8" t="s">
        <v>4628</v>
      </c>
      <c r="I8" t="s">
        <v>4629</v>
      </c>
      <c r="J8" s="14">
        <f>VLOOKUP(Emissions!A5316,'County Activity'!A$2:J$3224,9,FALSE)</f>
        <v>1832.9755599870068</v>
      </c>
      <c r="K8" s="14" t="str">
        <f>VLOOKUP(Emissions!B2659,'County Activity'!B$2:J$3224,9,FALSE)</f>
        <v>E6GAL</v>
      </c>
      <c r="L8" s="20">
        <f>VLOOKUP($H8,'Emission Factors'!$B$2:$F$3,3, FALSE)</f>
        <v>0.16900000000000001</v>
      </c>
      <c r="M8" s="19" t="str">
        <f>VLOOKUP($H8,'Emission Factors'!$B$2:$F$3,4, FALSE)</f>
        <v>LB</v>
      </c>
      <c r="N8" s="19" t="str">
        <f>VLOOKUP($H8,'Emission Factors'!$B$2:$F$3,5, FALSE)</f>
        <v>E6GAL</v>
      </c>
      <c r="O8" s="42">
        <f>J8*L8/2000</f>
        <v>0.15488643481890207</v>
      </c>
      <c r="P8" s="2" t="s">
        <v>2651</v>
      </c>
      <c r="Q8" s="42">
        <f>IF(ISNA(VLOOKUP(CONCATENATE(A8,H8),'Point Emissions'!C$2:E$233,3,FALSE)),0,VLOOKUP(CONCATENATE(A8,H8),'Point Emissions'!C$2:E$233,3,FALSE))</f>
        <v>0</v>
      </c>
      <c r="R8" s="2" t="s">
        <v>2651</v>
      </c>
      <c r="S8" s="43">
        <f>IF(O8-Q8&gt;=0,O8-Q8,0)</f>
        <v>0.15488643481890207</v>
      </c>
      <c r="T8" s="2" t="s">
        <v>2651</v>
      </c>
    </row>
    <row r="9" spans="1:20">
      <c r="A9" t="s">
        <v>443</v>
      </c>
      <c r="B9" t="s">
        <v>232</v>
      </c>
      <c r="C9" t="s">
        <v>2548</v>
      </c>
      <c r="D9" t="s">
        <v>444</v>
      </c>
      <c r="E9" t="s">
        <v>2285</v>
      </c>
      <c r="F9" t="s">
        <v>233</v>
      </c>
      <c r="G9" s="9" t="s">
        <v>4620</v>
      </c>
      <c r="H9" t="s">
        <v>4628</v>
      </c>
      <c r="I9" t="s">
        <v>4629</v>
      </c>
      <c r="J9" s="14">
        <f>VLOOKUP(Emissions!A5308,'County Activity'!A$2:J$3224,9,FALSE)</f>
        <v>1819.0452275401299</v>
      </c>
      <c r="K9" s="14" t="str">
        <f>VLOOKUP(Emissions!B2655,'County Activity'!B$2:J$3224,9,FALSE)</f>
        <v>E6GAL</v>
      </c>
      <c r="L9" s="20">
        <f>VLOOKUP($H9,'Emission Factors'!$B$2:$F$3,3, FALSE)</f>
        <v>0.16900000000000001</v>
      </c>
      <c r="M9" s="19" t="str">
        <f>VLOOKUP($H9,'Emission Factors'!$B$2:$F$3,4, FALSE)</f>
        <v>LB</v>
      </c>
      <c r="N9" s="19" t="str">
        <f>VLOOKUP($H9,'Emission Factors'!$B$2:$F$3,5, FALSE)</f>
        <v>E6GAL</v>
      </c>
      <c r="O9" s="42">
        <f>J9*L9/2000</f>
        <v>0.15370932172714097</v>
      </c>
      <c r="P9" s="2" t="s">
        <v>2651</v>
      </c>
      <c r="Q9" s="42">
        <f>IF(ISNA(VLOOKUP(CONCATENATE(A9,H9),'Point Emissions'!C$2:E$233,3,FALSE)),0,VLOOKUP(CONCATENATE(A9,H9),'Point Emissions'!C$2:E$233,3,FALSE))</f>
        <v>0</v>
      </c>
      <c r="R9" s="2" t="s">
        <v>2651</v>
      </c>
      <c r="S9" s="43">
        <f>IF(O9-Q9&gt;=0,O9-Q9,0)</f>
        <v>0.15370932172714097</v>
      </c>
      <c r="T9" s="2" t="s">
        <v>2651</v>
      </c>
    </row>
    <row r="10" spans="1:20">
      <c r="A10" t="s">
        <v>475</v>
      </c>
      <c r="B10" t="s">
        <v>232</v>
      </c>
      <c r="C10" t="s">
        <v>3444</v>
      </c>
      <c r="D10" t="s">
        <v>476</v>
      </c>
      <c r="E10" t="s">
        <v>2285</v>
      </c>
      <c r="F10" t="s">
        <v>233</v>
      </c>
      <c r="G10" s="9" t="s">
        <v>4620</v>
      </c>
      <c r="H10" t="s">
        <v>2274</v>
      </c>
      <c r="I10" t="s">
        <v>4630</v>
      </c>
      <c r="J10" s="14">
        <f>VLOOKUP(Emissions!A5349,'County Activity'!A$2:J$3224,9,FALSE)</f>
        <v>1916.4294596572631</v>
      </c>
      <c r="K10" s="14" t="str">
        <f>VLOOKUP(Emissions!B5898,'County Activity'!B$2:J$3224,9,FALSE)</f>
        <v>E6GAL</v>
      </c>
      <c r="L10" s="20">
        <f>VLOOKUP($H10,'Emission Factors'!$B$2:$F$3,3, FALSE)</f>
        <v>0.85</v>
      </c>
      <c r="M10" s="19" t="str">
        <f>VLOOKUP($H10,'Emission Factors'!$B$2:$F$3,4, FALSE)</f>
        <v>LB</v>
      </c>
      <c r="N10" s="19" t="str">
        <f>VLOOKUP($H10,'Emission Factors'!$B$2:$F$3,5, FALSE)</f>
        <v>E6GAL</v>
      </c>
      <c r="O10" s="42">
        <f>J10*L10/2000</f>
        <v>0.81448252035433677</v>
      </c>
      <c r="P10" s="2" t="s">
        <v>2651</v>
      </c>
      <c r="Q10" s="42">
        <f>IF(ISNA(VLOOKUP(CONCATENATE(A10,H10),'Point Emissions'!C$2:E$233,3,FALSE)),0,VLOOKUP(CONCATENATE(A10,H10),'Point Emissions'!C$2:E$233,3,FALSE))</f>
        <v>0</v>
      </c>
      <c r="R10" s="2" t="s">
        <v>2651</v>
      </c>
      <c r="S10" s="43">
        <f>IF(O10-Q10&gt;=0,O10-Q10,0)</f>
        <v>0.81448252035433677</v>
      </c>
      <c r="T10" s="2" t="s">
        <v>2651</v>
      </c>
    </row>
    <row r="11" spans="1:20">
      <c r="A11" t="s">
        <v>3479</v>
      </c>
      <c r="B11" t="s">
        <v>3474</v>
      </c>
      <c r="C11" t="s">
        <v>2291</v>
      </c>
      <c r="D11" t="s">
        <v>3480</v>
      </c>
      <c r="E11" t="s">
        <v>2285</v>
      </c>
      <c r="F11" t="s">
        <v>3476</v>
      </c>
      <c r="G11" s="9" t="s">
        <v>4620</v>
      </c>
      <c r="H11" t="s">
        <v>2274</v>
      </c>
      <c r="I11" t="s">
        <v>4630</v>
      </c>
      <c r="J11" s="14">
        <f>VLOOKUP(Emissions!A1099,'County Activity'!A$2:J$3224,9,FALSE)</f>
        <v>433.56958850176602</v>
      </c>
      <c r="K11" s="14" t="str">
        <f>VLOOKUP(Emissions!B3773,'County Activity'!B$2:J$3224,9,FALSE)</f>
        <v>E6GAL</v>
      </c>
      <c r="L11" s="20">
        <f>VLOOKUP($H11,'Emission Factors'!$B$2:$F$3,3, FALSE)</f>
        <v>0.85</v>
      </c>
      <c r="M11" s="19" t="str">
        <f>VLOOKUP($H11,'Emission Factors'!$B$2:$F$3,4, FALSE)</f>
        <v>LB</v>
      </c>
      <c r="N11" s="19" t="str">
        <f>VLOOKUP($H11,'Emission Factors'!$B$2:$F$3,5, FALSE)</f>
        <v>E6GAL</v>
      </c>
      <c r="O11" s="42">
        <f>J11*L11/2000</f>
        <v>0.18426707511325055</v>
      </c>
      <c r="P11" s="2" t="s">
        <v>2651</v>
      </c>
      <c r="Q11" s="42">
        <f>IF(ISNA(VLOOKUP(CONCATENATE(A11,H11),'Point Emissions'!C$2:E$233,3,FALSE)),0,VLOOKUP(CONCATENATE(A11,H11),'Point Emissions'!C$2:E$233,3,FALSE))</f>
        <v>0</v>
      </c>
      <c r="R11" s="2" t="s">
        <v>2651</v>
      </c>
      <c r="S11" s="43">
        <f>IF(O11-Q11&gt;=0,O11-Q11,0)</f>
        <v>0.18426707511325055</v>
      </c>
      <c r="T11" s="2" t="s">
        <v>2651</v>
      </c>
    </row>
    <row r="12" spans="1:20">
      <c r="A12" t="s">
        <v>1679</v>
      </c>
      <c r="B12" t="s">
        <v>1675</v>
      </c>
      <c r="C12" t="s">
        <v>2291</v>
      </c>
      <c r="D12" t="s">
        <v>1680</v>
      </c>
      <c r="E12" t="s">
        <v>2285</v>
      </c>
      <c r="F12" t="s">
        <v>1676</v>
      </c>
      <c r="G12" s="9" t="s">
        <v>4620</v>
      </c>
      <c r="H12" t="s">
        <v>4628</v>
      </c>
      <c r="I12" t="s">
        <v>4629</v>
      </c>
      <c r="J12" s="14">
        <f>VLOOKUP(Emissions!A3314,'County Activity'!A$2:J$3224,9,FALSE)</f>
        <v>412.04962665279737</v>
      </c>
      <c r="K12" s="14" t="str">
        <f>VLOOKUP(Emissions!B1658,'County Activity'!B$2:J$3224,9,FALSE)</f>
        <v>E6GAL</v>
      </c>
      <c r="L12" s="20">
        <f>VLOOKUP($H12,'Emission Factors'!$B$2:$F$3,3, FALSE)</f>
        <v>0.16900000000000001</v>
      </c>
      <c r="M12" s="19" t="str">
        <f>VLOOKUP($H12,'Emission Factors'!$B$2:$F$3,4, FALSE)</f>
        <v>LB</v>
      </c>
      <c r="N12" s="19" t="str">
        <f>VLOOKUP($H12,'Emission Factors'!$B$2:$F$3,5, FALSE)</f>
        <v>E6GAL</v>
      </c>
      <c r="O12" s="42">
        <f>J12*L12/2000</f>
        <v>3.4818193452161382E-2</v>
      </c>
      <c r="P12" s="2" t="s">
        <v>2651</v>
      </c>
      <c r="Q12" s="42">
        <f>IF(ISNA(VLOOKUP(CONCATENATE(A12,H12),'Point Emissions'!C$2:E$233,3,FALSE)),0,VLOOKUP(CONCATENATE(A12,H12),'Point Emissions'!C$2:E$233,3,FALSE))</f>
        <v>0</v>
      </c>
      <c r="R12" s="2" t="s">
        <v>2651</v>
      </c>
      <c r="S12" s="43">
        <f>IF(O12-Q12&gt;=0,O12-Q12,0)</f>
        <v>3.4818193452161382E-2</v>
      </c>
      <c r="T12" s="2" t="s">
        <v>2651</v>
      </c>
    </row>
    <row r="13" spans="1:20">
      <c r="A13" t="s">
        <v>1637</v>
      </c>
      <c r="B13" t="s">
        <v>1581</v>
      </c>
      <c r="C13" t="s">
        <v>2387</v>
      </c>
      <c r="D13" t="s">
        <v>1638</v>
      </c>
      <c r="E13" t="s">
        <v>2285</v>
      </c>
      <c r="F13" t="s">
        <v>1583</v>
      </c>
      <c r="G13" s="9" t="s">
        <v>4620</v>
      </c>
      <c r="H13" t="s">
        <v>4628</v>
      </c>
      <c r="I13" t="s">
        <v>4629</v>
      </c>
      <c r="J13" s="14">
        <f>VLOOKUP(Emissions!A3266,'County Activity'!A$2:J$3224,9,FALSE)</f>
        <v>2013.0130979556106</v>
      </c>
      <c r="K13" s="14" t="str">
        <f>VLOOKUP(Emissions!B1634,'County Activity'!B$2:J$3224,9,FALSE)</f>
        <v>E6GAL</v>
      </c>
      <c r="L13" s="20">
        <f>VLOOKUP($H13,'Emission Factors'!$B$2:$F$3,3, FALSE)</f>
        <v>0.16900000000000001</v>
      </c>
      <c r="M13" s="19" t="str">
        <f>VLOOKUP($H13,'Emission Factors'!$B$2:$F$3,4, FALSE)</f>
        <v>LB</v>
      </c>
      <c r="N13" s="19" t="str">
        <f>VLOOKUP($H13,'Emission Factors'!$B$2:$F$3,5, FALSE)</f>
        <v>E6GAL</v>
      </c>
      <c r="O13" s="42">
        <f>J13*L13/2000</f>
        <v>0.17009960677724911</v>
      </c>
      <c r="P13" s="2" t="s">
        <v>2651</v>
      </c>
      <c r="Q13" s="42">
        <f>IF(ISNA(VLOOKUP(CONCATENATE(A13,H13),'Point Emissions'!C$2:E$233,3,FALSE)),0,VLOOKUP(CONCATENATE(A13,H13),'Point Emissions'!C$2:E$233,3,FALSE))</f>
        <v>0</v>
      </c>
      <c r="R13" s="2" t="s">
        <v>2651</v>
      </c>
      <c r="S13" s="43">
        <f>IF(O13-Q13&gt;=0,O13-Q13,0)</f>
        <v>0.17009960677724911</v>
      </c>
      <c r="T13" s="2" t="s">
        <v>2651</v>
      </c>
    </row>
    <row r="14" spans="1:20">
      <c r="A14" t="s">
        <v>3571</v>
      </c>
      <c r="B14" t="s">
        <v>1675</v>
      </c>
      <c r="C14" t="s">
        <v>2459</v>
      </c>
      <c r="D14" t="s">
        <v>5066</v>
      </c>
      <c r="E14" t="s">
        <v>2285</v>
      </c>
      <c r="F14" t="s">
        <v>1676</v>
      </c>
      <c r="G14" s="9" t="s">
        <v>4620</v>
      </c>
      <c r="H14" t="s">
        <v>4628</v>
      </c>
      <c r="I14" t="s">
        <v>4629</v>
      </c>
      <c r="J14" s="14">
        <f>VLOOKUP(Emissions!A3426,'County Activity'!A$2:J$3224,9,FALSE)</f>
        <v>445.67456704181092</v>
      </c>
      <c r="K14" s="14" t="str">
        <f>VLOOKUP(Emissions!B1714,'County Activity'!B$2:J$3224,9,FALSE)</f>
        <v>E6GAL</v>
      </c>
      <c r="L14" s="20">
        <f>VLOOKUP($H14,'Emission Factors'!$B$2:$F$3,3, FALSE)</f>
        <v>0.16900000000000001</v>
      </c>
      <c r="M14" s="19" t="str">
        <f>VLOOKUP($H14,'Emission Factors'!$B$2:$F$3,4, FALSE)</f>
        <v>LB</v>
      </c>
      <c r="N14" s="19" t="str">
        <f>VLOOKUP($H14,'Emission Factors'!$B$2:$F$3,5, FALSE)</f>
        <v>E6GAL</v>
      </c>
      <c r="O14" s="42">
        <f>J14*L14/2000</f>
        <v>3.7659500915033027E-2</v>
      </c>
      <c r="P14" s="2" t="s">
        <v>2651</v>
      </c>
      <c r="Q14" s="42">
        <f>IF(ISNA(VLOOKUP(CONCATENATE(A14,H14),'Point Emissions'!C$2:E$233,3,FALSE)),0,VLOOKUP(CONCATENATE(A14,H14),'Point Emissions'!C$2:E$233,3,FALSE))</f>
        <v>0</v>
      </c>
      <c r="R14" s="2" t="s">
        <v>2651</v>
      </c>
      <c r="S14" s="43">
        <f>IF(O14-Q14&gt;=0,O14-Q14,0)</f>
        <v>3.7659500915033027E-2</v>
      </c>
      <c r="T14" s="2" t="s">
        <v>2651</v>
      </c>
    </row>
    <row r="15" spans="1:20">
      <c r="A15" t="s">
        <v>1683</v>
      </c>
      <c r="B15" t="s">
        <v>1675</v>
      </c>
      <c r="C15" t="s">
        <v>2297</v>
      </c>
      <c r="D15" t="s">
        <v>3499</v>
      </c>
      <c r="E15" t="s">
        <v>2285</v>
      </c>
      <c r="F15" t="s">
        <v>1676</v>
      </c>
      <c r="G15" s="9" t="s">
        <v>4620</v>
      </c>
      <c r="H15" t="s">
        <v>4628</v>
      </c>
      <c r="I15" t="s">
        <v>4629</v>
      </c>
      <c r="J15" s="14">
        <f>VLOOKUP(Emissions!A3318,'County Activity'!A$2:J$3224,9,FALSE)</f>
        <v>413.39462426835792</v>
      </c>
      <c r="K15" s="14" t="str">
        <f>VLOOKUP(Emissions!B1660,'County Activity'!B$2:J$3224,9,FALSE)</f>
        <v>E6GAL</v>
      </c>
      <c r="L15" s="20">
        <f>VLOOKUP($H15,'Emission Factors'!$B$2:$F$3,3, FALSE)</f>
        <v>0.16900000000000001</v>
      </c>
      <c r="M15" s="19" t="str">
        <f>VLOOKUP($H15,'Emission Factors'!$B$2:$F$3,4, FALSE)</f>
        <v>LB</v>
      </c>
      <c r="N15" s="19" t="str">
        <f>VLOOKUP($H15,'Emission Factors'!$B$2:$F$3,5, FALSE)</f>
        <v>E6GAL</v>
      </c>
      <c r="O15" s="42">
        <f>J15*L15/2000</f>
        <v>3.4931845750676246E-2</v>
      </c>
      <c r="P15" s="2" t="s">
        <v>2651</v>
      </c>
      <c r="Q15" s="42">
        <f>IF(ISNA(VLOOKUP(CONCATENATE(A15,H15),'Point Emissions'!C$2:E$233,3,FALSE)),0,VLOOKUP(CONCATENATE(A15,H15),'Point Emissions'!C$2:E$233,3,FALSE))</f>
        <v>0</v>
      </c>
      <c r="R15" s="2" t="s">
        <v>2651</v>
      </c>
      <c r="S15" s="43">
        <f>IF(O15-Q15&gt;=0,O15-Q15,0)</f>
        <v>3.4931845750676246E-2</v>
      </c>
      <c r="T15" s="2" t="s">
        <v>2651</v>
      </c>
    </row>
    <row r="16" spans="1:20">
      <c r="A16" t="s">
        <v>3569</v>
      </c>
      <c r="B16" t="s">
        <v>1675</v>
      </c>
      <c r="C16" t="s">
        <v>2456</v>
      </c>
      <c r="D16" t="s">
        <v>3570</v>
      </c>
      <c r="E16" t="s">
        <v>2285</v>
      </c>
      <c r="F16" t="s">
        <v>1676</v>
      </c>
      <c r="G16" s="9" t="s">
        <v>4620</v>
      </c>
      <c r="H16" t="s">
        <v>4628</v>
      </c>
      <c r="I16" t="s">
        <v>4629</v>
      </c>
      <c r="J16" s="14">
        <f>VLOOKUP(Emissions!A3424,'County Activity'!A$2:J$3224,9,FALSE)</f>
        <v>445.06611573953353</v>
      </c>
      <c r="K16" s="14" t="str">
        <f>VLOOKUP(Emissions!B1713,'County Activity'!B$2:J$3224,9,FALSE)</f>
        <v>E6GAL</v>
      </c>
      <c r="L16" s="20">
        <f>VLOOKUP($H16,'Emission Factors'!$B$2:$F$3,3, FALSE)</f>
        <v>0.16900000000000001</v>
      </c>
      <c r="M16" s="19" t="str">
        <f>VLOOKUP($H16,'Emission Factors'!$B$2:$F$3,4, FALSE)</f>
        <v>LB</v>
      </c>
      <c r="N16" s="19" t="str">
        <f>VLOOKUP($H16,'Emission Factors'!$B$2:$F$3,5, FALSE)</f>
        <v>E6GAL</v>
      </c>
      <c r="O16" s="42">
        <f>J16*L16/2000</f>
        <v>3.7608086779990585E-2</v>
      </c>
      <c r="P16" s="2" t="s">
        <v>2651</v>
      </c>
      <c r="Q16" s="42">
        <f>IF(ISNA(VLOOKUP(CONCATENATE(A16,H16),'Point Emissions'!C$2:E$233,3,FALSE)),0,VLOOKUP(CONCATENATE(A16,H16),'Point Emissions'!C$2:E$233,3,FALSE))</f>
        <v>0</v>
      </c>
      <c r="R16" s="2" t="s">
        <v>2651</v>
      </c>
      <c r="S16" s="43">
        <f>IF(O16-Q16&gt;=0,O16-Q16,0)</f>
        <v>3.7608086779990585E-2</v>
      </c>
      <c r="T16" s="2" t="s">
        <v>2651</v>
      </c>
    </row>
    <row r="17" spans="1:20">
      <c r="A17" t="s">
        <v>3541</v>
      </c>
      <c r="B17" t="s">
        <v>1675</v>
      </c>
      <c r="C17" t="s">
        <v>2396</v>
      </c>
      <c r="D17" t="s">
        <v>2642</v>
      </c>
      <c r="E17" t="s">
        <v>2285</v>
      </c>
      <c r="F17" t="s">
        <v>1676</v>
      </c>
      <c r="G17" s="9" t="s">
        <v>4620</v>
      </c>
      <c r="H17" t="s">
        <v>4628</v>
      </c>
      <c r="I17" t="s">
        <v>4629</v>
      </c>
      <c r="J17" s="14">
        <f>VLOOKUP(Emissions!A3384,'County Activity'!A$2:J$3224,9,FALSE)</f>
        <v>433.7937547710261</v>
      </c>
      <c r="K17" s="14" t="str">
        <f>VLOOKUP(Emissions!B1693,'County Activity'!B$2:J$3224,9,FALSE)</f>
        <v>E6GAL</v>
      </c>
      <c r="L17" s="20">
        <f>VLOOKUP($H17,'Emission Factors'!$B$2:$F$3,3, FALSE)</f>
        <v>0.16900000000000001</v>
      </c>
      <c r="M17" s="19" t="str">
        <f>VLOOKUP($H17,'Emission Factors'!$B$2:$F$3,4, FALSE)</f>
        <v>LB</v>
      </c>
      <c r="N17" s="19" t="str">
        <f>VLOOKUP($H17,'Emission Factors'!$B$2:$F$3,5, FALSE)</f>
        <v>E6GAL</v>
      </c>
      <c r="O17" s="42">
        <f>J17*L17/2000</f>
        <v>3.6655572278151707E-2</v>
      </c>
      <c r="P17" s="2" t="s">
        <v>2651</v>
      </c>
      <c r="Q17" s="42">
        <f>IF(ISNA(VLOOKUP(CONCATENATE(A17,H17),'Point Emissions'!C$2:E$233,3,FALSE)),0,VLOOKUP(CONCATENATE(A17,H17),'Point Emissions'!C$2:E$233,3,FALSE))</f>
        <v>0</v>
      </c>
      <c r="R17" s="2" t="s">
        <v>2651</v>
      </c>
      <c r="S17" s="43">
        <f>IF(O17-Q17&gt;=0,O17-Q17,0)</f>
        <v>3.6655572278151707E-2</v>
      </c>
      <c r="T17" s="2" t="s">
        <v>2651</v>
      </c>
    </row>
    <row r="18" spans="1:20">
      <c r="A18" t="s">
        <v>2553</v>
      </c>
      <c r="B18" t="s">
        <v>2486</v>
      </c>
      <c r="C18" t="s">
        <v>2554</v>
      </c>
      <c r="D18" t="s">
        <v>2555</v>
      </c>
      <c r="E18" t="s">
        <v>2285</v>
      </c>
      <c r="F18" t="s">
        <v>2488</v>
      </c>
      <c r="G18" s="9" t="s">
        <v>4620</v>
      </c>
      <c r="H18" t="s">
        <v>4628</v>
      </c>
      <c r="I18" t="s">
        <v>4629</v>
      </c>
      <c r="J18" s="14">
        <f>VLOOKUP(Emissions!A190,'County Activity'!A$2:J$3224,9,FALSE)</f>
        <v>98.761253485445479</v>
      </c>
      <c r="K18" s="14" t="str">
        <f>VLOOKUP(Emissions!B96,'County Activity'!B$2:J$3224,9,FALSE)</f>
        <v>E6GAL</v>
      </c>
      <c r="L18" s="20">
        <f>VLOOKUP($H18,'Emission Factors'!$B$2:$F$3,3, FALSE)</f>
        <v>0.16900000000000001</v>
      </c>
      <c r="M18" s="19" t="str">
        <f>VLOOKUP($H18,'Emission Factors'!$B$2:$F$3,4, FALSE)</f>
        <v>LB</v>
      </c>
      <c r="N18" s="19" t="str">
        <f>VLOOKUP($H18,'Emission Factors'!$B$2:$F$3,5, FALSE)</f>
        <v>E6GAL</v>
      </c>
      <c r="O18" s="42">
        <f>J18*L18/2000</f>
        <v>8.3453259195201447E-3</v>
      </c>
      <c r="P18" s="2" t="s">
        <v>2651</v>
      </c>
      <c r="Q18" s="42">
        <f>IF(ISNA(VLOOKUP(CONCATENATE(A18,H18),'Point Emissions'!C$2:E$233,3,FALSE)),0,VLOOKUP(CONCATENATE(A18,H18),'Point Emissions'!C$2:E$233,3,FALSE))</f>
        <v>0</v>
      </c>
      <c r="R18" s="2" t="s">
        <v>2651</v>
      </c>
      <c r="S18" s="43">
        <f>IF(O18-Q18&gt;=0,O18-Q18,0)</f>
        <v>8.3453259195201447E-3</v>
      </c>
      <c r="T18" s="2" t="s">
        <v>2651</v>
      </c>
    </row>
    <row r="19" spans="1:20">
      <c r="A19" t="s">
        <v>262</v>
      </c>
      <c r="B19" t="s">
        <v>232</v>
      </c>
      <c r="C19" t="s">
        <v>2333</v>
      </c>
      <c r="D19" t="s">
        <v>263</v>
      </c>
      <c r="E19" t="s">
        <v>2285</v>
      </c>
      <c r="F19" t="s">
        <v>233</v>
      </c>
      <c r="G19" s="9" t="s">
        <v>4620</v>
      </c>
      <c r="H19" t="s">
        <v>4628</v>
      </c>
      <c r="I19" t="s">
        <v>4629</v>
      </c>
      <c r="J19" s="14">
        <f>VLOOKUP(Emissions!A5080,'County Activity'!A$2:J$3224,9,FALSE)</f>
        <v>1445.2960091780565</v>
      </c>
      <c r="K19" s="14" t="str">
        <f>VLOOKUP(Emissions!B2541,'County Activity'!B$2:J$3224,9,FALSE)</f>
        <v>E6GAL</v>
      </c>
      <c r="L19" s="20">
        <f>VLOOKUP($H19,'Emission Factors'!$B$2:$F$3,3, FALSE)</f>
        <v>0.16900000000000001</v>
      </c>
      <c r="M19" s="19" t="str">
        <f>VLOOKUP($H19,'Emission Factors'!$B$2:$F$3,4, FALSE)</f>
        <v>LB</v>
      </c>
      <c r="N19" s="19" t="str">
        <f>VLOOKUP($H19,'Emission Factors'!$B$2:$F$3,5, FALSE)</f>
        <v>E6GAL</v>
      </c>
      <c r="O19" s="42">
        <f>J19*L19/2000</f>
        <v>0.12212751277554579</v>
      </c>
      <c r="P19" s="2" t="s">
        <v>2651</v>
      </c>
      <c r="Q19" s="42">
        <f>IF(ISNA(VLOOKUP(CONCATENATE(A19,H19),'Point Emissions'!C$2:E$233,3,FALSE)),0,VLOOKUP(CONCATENATE(A19,H19),'Point Emissions'!C$2:E$233,3,FALSE))</f>
        <v>0</v>
      </c>
      <c r="R19" s="2" t="s">
        <v>2651</v>
      </c>
      <c r="S19" s="43">
        <f>IF(O19-Q19&gt;=0,O19-Q19,0)</f>
        <v>0.12212751277554579</v>
      </c>
      <c r="T19" s="2" t="s">
        <v>2651</v>
      </c>
    </row>
    <row r="20" spans="1:20">
      <c r="A20" t="s">
        <v>3725</v>
      </c>
      <c r="B20" t="s">
        <v>3703</v>
      </c>
      <c r="C20" t="s">
        <v>2315</v>
      </c>
      <c r="D20" t="s">
        <v>3726</v>
      </c>
      <c r="E20" t="s">
        <v>2285</v>
      </c>
      <c r="F20" t="s">
        <v>3705</v>
      </c>
      <c r="G20" s="9" t="s">
        <v>4620</v>
      </c>
      <c r="H20" t="s">
        <v>4628</v>
      </c>
      <c r="I20" t="s">
        <v>4629</v>
      </c>
      <c r="J20" s="14">
        <f>VLOOKUP(Emissions!A3614,'County Activity'!A$2:J$3224,9,FALSE)</f>
        <v>2531.3815837431939</v>
      </c>
      <c r="K20" s="14" t="str">
        <f>VLOOKUP(Emissions!B1808,'County Activity'!B$2:J$3224,9,FALSE)</f>
        <v>E6GAL</v>
      </c>
      <c r="L20" s="20">
        <f>VLOOKUP($H20,'Emission Factors'!$B$2:$F$3,3, FALSE)</f>
        <v>0.16900000000000001</v>
      </c>
      <c r="M20" s="19" t="str">
        <f>VLOOKUP($H20,'Emission Factors'!$B$2:$F$3,4, FALSE)</f>
        <v>LB</v>
      </c>
      <c r="N20" s="19" t="str">
        <f>VLOOKUP($H20,'Emission Factors'!$B$2:$F$3,5, FALSE)</f>
        <v>E6GAL</v>
      </c>
      <c r="O20" s="42">
        <f>J20*L20/2000</f>
        <v>0.21390174382629989</v>
      </c>
      <c r="P20" s="2" t="s">
        <v>2651</v>
      </c>
      <c r="Q20" s="42">
        <f>IF(ISNA(VLOOKUP(CONCATENATE(A20,H20),'Point Emissions'!C$2:E$233,3,FALSE)),0,VLOOKUP(CONCATENATE(A20,H20),'Point Emissions'!C$2:E$233,3,FALSE))</f>
        <v>0</v>
      </c>
      <c r="R20" s="2" t="s">
        <v>2651</v>
      </c>
      <c r="S20" s="43">
        <f>IF(O20-Q20&gt;=0,O20-Q20,0)</f>
        <v>0.21390174382629989</v>
      </c>
      <c r="T20" s="2" t="s">
        <v>2651</v>
      </c>
    </row>
    <row r="21" spans="1:20">
      <c r="A21" t="s">
        <v>3610</v>
      </c>
      <c r="B21" t="s">
        <v>1675</v>
      </c>
      <c r="C21" t="s">
        <v>3280</v>
      </c>
      <c r="D21" t="s">
        <v>3409</v>
      </c>
      <c r="E21" t="s">
        <v>2285</v>
      </c>
      <c r="F21" t="s">
        <v>1676</v>
      </c>
      <c r="G21" s="9" t="s">
        <v>4620</v>
      </c>
      <c r="H21" t="s">
        <v>4628</v>
      </c>
      <c r="I21" t="s">
        <v>4629</v>
      </c>
      <c r="J21" s="14">
        <f>VLOOKUP(Emissions!A3480,'County Activity'!A$2:J$3224,9,FALSE)</f>
        <v>460.30942204921962</v>
      </c>
      <c r="K21" s="14" t="str">
        <f>VLOOKUP(Emissions!B1741,'County Activity'!B$2:J$3224,9,FALSE)</f>
        <v>E6GAL</v>
      </c>
      <c r="L21" s="20">
        <f>VLOOKUP($H21,'Emission Factors'!$B$2:$F$3,3, FALSE)</f>
        <v>0.16900000000000001</v>
      </c>
      <c r="M21" s="19" t="str">
        <f>VLOOKUP($H21,'Emission Factors'!$B$2:$F$3,4, FALSE)</f>
        <v>LB</v>
      </c>
      <c r="N21" s="19" t="str">
        <f>VLOOKUP($H21,'Emission Factors'!$B$2:$F$3,5, FALSE)</f>
        <v>E6GAL</v>
      </c>
      <c r="O21" s="42">
        <f>J21*L21/2000</f>
        <v>3.8896146163159062E-2</v>
      </c>
      <c r="P21" s="2" t="s">
        <v>2651</v>
      </c>
      <c r="Q21" s="42">
        <f>IF(ISNA(VLOOKUP(CONCATENATE(A21,H21),'Point Emissions'!C$2:E$233,3,FALSE)),0,VLOOKUP(CONCATENATE(A21,H21),'Point Emissions'!C$2:E$233,3,FALSE))</f>
        <v>0</v>
      </c>
      <c r="R21" s="2" t="s">
        <v>2651</v>
      </c>
      <c r="S21" s="43">
        <f>IF(O21-Q21&gt;=0,O21-Q21,0)</f>
        <v>3.8896146163159062E-2</v>
      </c>
      <c r="T21" s="2" t="s">
        <v>2651</v>
      </c>
    </row>
    <row r="22" spans="1:20">
      <c r="A22" t="s">
        <v>1665</v>
      </c>
      <c r="B22" t="s">
        <v>1581</v>
      </c>
      <c r="C22" t="s">
        <v>2438</v>
      </c>
      <c r="D22" t="s">
        <v>1666</v>
      </c>
      <c r="E22" t="s">
        <v>2285</v>
      </c>
      <c r="F22" t="s">
        <v>1583</v>
      </c>
      <c r="G22" s="9" t="s">
        <v>4620</v>
      </c>
      <c r="H22" t="s">
        <v>4628</v>
      </c>
      <c r="I22" t="s">
        <v>4629</v>
      </c>
      <c r="J22" s="14">
        <f>VLOOKUP(Emissions!A3300,'County Activity'!A$2:J$3224,9,FALSE)</f>
        <v>407.50225376209266</v>
      </c>
      <c r="K22" s="14" t="str">
        <f>VLOOKUP(Emissions!B1651,'County Activity'!B$2:J$3224,9,FALSE)</f>
        <v>E6GAL</v>
      </c>
      <c r="L22" s="20">
        <f>VLOOKUP($H22,'Emission Factors'!$B$2:$F$3,3, FALSE)</f>
        <v>0.16900000000000001</v>
      </c>
      <c r="M22" s="19" t="str">
        <f>VLOOKUP($H22,'Emission Factors'!$B$2:$F$3,4, FALSE)</f>
        <v>LB</v>
      </c>
      <c r="N22" s="19" t="str">
        <f>VLOOKUP($H22,'Emission Factors'!$B$2:$F$3,5, FALSE)</f>
        <v>E6GAL</v>
      </c>
      <c r="O22" s="42">
        <f>J22*L22/2000</f>
        <v>3.4433940442896833E-2</v>
      </c>
      <c r="P22" s="2" t="s">
        <v>2651</v>
      </c>
      <c r="Q22" s="42">
        <f>IF(ISNA(VLOOKUP(CONCATENATE(A22,H22),'Point Emissions'!C$2:E$233,3,FALSE)),0,VLOOKUP(CONCATENATE(A22,H22),'Point Emissions'!C$2:E$233,3,FALSE))</f>
        <v>0</v>
      </c>
      <c r="R22" s="2" t="s">
        <v>2651</v>
      </c>
      <c r="S22" s="43">
        <f>IF(O22-Q22&gt;=0,O22-Q22,0)</f>
        <v>3.4433940442896833E-2</v>
      </c>
      <c r="T22" s="2" t="s">
        <v>2651</v>
      </c>
    </row>
    <row r="23" spans="1:20">
      <c r="A23" t="s">
        <v>2929</v>
      </c>
      <c r="B23" t="s">
        <v>2852</v>
      </c>
      <c r="C23" t="s">
        <v>2402</v>
      </c>
      <c r="D23" t="s">
        <v>2930</v>
      </c>
      <c r="E23" t="s">
        <v>2285</v>
      </c>
      <c r="F23" t="s">
        <v>2854</v>
      </c>
      <c r="G23" s="9" t="s">
        <v>4620</v>
      </c>
      <c r="H23" t="s">
        <v>4628</v>
      </c>
      <c r="I23" t="s">
        <v>4629</v>
      </c>
      <c r="J23" s="14">
        <f>VLOOKUP(Emissions!A570,'County Activity'!A$2:J$3224,9,FALSE)</f>
        <v>239.15338554776488</v>
      </c>
      <c r="K23" s="14" t="str">
        <f>VLOOKUP(Emissions!B286,'County Activity'!B$2:J$3224,9,FALSE)</f>
        <v>E6GAL</v>
      </c>
      <c r="L23" s="20">
        <f>VLOOKUP($H23,'Emission Factors'!$B$2:$F$3,3, FALSE)</f>
        <v>0.16900000000000001</v>
      </c>
      <c r="M23" s="19" t="str">
        <f>VLOOKUP($H23,'Emission Factors'!$B$2:$F$3,4, FALSE)</f>
        <v>LB</v>
      </c>
      <c r="N23" s="19" t="str">
        <f>VLOOKUP($H23,'Emission Factors'!$B$2:$F$3,5, FALSE)</f>
        <v>E6GAL</v>
      </c>
      <c r="O23" s="42">
        <f>J23*L23/2000</f>
        <v>2.0208461078786134E-2</v>
      </c>
      <c r="P23" s="2" t="s">
        <v>2651</v>
      </c>
      <c r="Q23" s="42">
        <f>IF(ISNA(VLOOKUP(CONCATENATE(A23,H23),'Point Emissions'!C$2:E$233,3,FALSE)),0,VLOOKUP(CONCATENATE(A23,H23),'Point Emissions'!C$2:E$233,3,FALSE))</f>
        <v>0</v>
      </c>
      <c r="R23" s="2" t="s">
        <v>2651</v>
      </c>
      <c r="S23" s="43">
        <f>IF(O23-Q23&gt;=0,O23-Q23,0)</f>
        <v>2.0208461078786134E-2</v>
      </c>
      <c r="T23" s="2" t="s">
        <v>2651</v>
      </c>
    </row>
    <row r="24" spans="1:20">
      <c r="A24" t="s">
        <v>2959</v>
      </c>
      <c r="B24" t="s">
        <v>2852</v>
      </c>
      <c r="C24" t="s">
        <v>2450</v>
      </c>
      <c r="D24" t="s">
        <v>2960</v>
      </c>
      <c r="E24" t="s">
        <v>2285</v>
      </c>
      <c r="F24" t="s">
        <v>2854</v>
      </c>
      <c r="G24" s="9" t="s">
        <v>4620</v>
      </c>
      <c r="H24" t="s">
        <v>4628</v>
      </c>
      <c r="I24" t="s">
        <v>4629</v>
      </c>
      <c r="J24" s="14">
        <f>VLOOKUP(Emissions!A602,'County Activity'!A$2:J$3224,9,FALSE)</f>
        <v>249.17682015896605</v>
      </c>
      <c r="K24" s="14" t="str">
        <f>VLOOKUP(Emissions!B302,'County Activity'!B$2:J$3224,9,FALSE)</f>
        <v>E6GAL</v>
      </c>
      <c r="L24" s="20">
        <f>VLOOKUP($H24,'Emission Factors'!$B$2:$F$3,3, FALSE)</f>
        <v>0.16900000000000001</v>
      </c>
      <c r="M24" s="19" t="str">
        <f>VLOOKUP($H24,'Emission Factors'!$B$2:$F$3,4, FALSE)</f>
        <v>LB</v>
      </c>
      <c r="N24" s="19" t="str">
        <f>VLOOKUP($H24,'Emission Factors'!$B$2:$F$3,5, FALSE)</f>
        <v>E6GAL</v>
      </c>
      <c r="O24" s="42">
        <f>J24*L24/2000</f>
        <v>2.1055441303432634E-2</v>
      </c>
      <c r="P24" s="2" t="s">
        <v>2651</v>
      </c>
      <c r="Q24" s="42">
        <f>IF(ISNA(VLOOKUP(CONCATENATE(A24,H24),'Point Emissions'!C$2:E$233,3,FALSE)),0,VLOOKUP(CONCATENATE(A24,H24),'Point Emissions'!C$2:E$233,3,FALSE))</f>
        <v>0</v>
      </c>
      <c r="R24" s="2" t="s">
        <v>2651</v>
      </c>
      <c r="S24" s="43">
        <f>IF(O24-Q24&gt;=0,O24-Q24,0)</f>
        <v>2.1055441303432634E-2</v>
      </c>
      <c r="T24" s="2" t="s">
        <v>2651</v>
      </c>
    </row>
    <row r="25" spans="1:20">
      <c r="A25" t="s">
        <v>3551</v>
      </c>
      <c r="B25" t="s">
        <v>1675</v>
      </c>
      <c r="C25" t="s">
        <v>2420</v>
      </c>
      <c r="D25" t="s">
        <v>3552</v>
      </c>
      <c r="E25" t="s">
        <v>2285</v>
      </c>
      <c r="F25" t="s">
        <v>1676</v>
      </c>
      <c r="G25" s="9" t="s">
        <v>4620</v>
      </c>
      <c r="H25" t="s">
        <v>4628</v>
      </c>
      <c r="I25" t="s">
        <v>4629</v>
      </c>
      <c r="J25" s="14">
        <f>VLOOKUP(Emissions!A3400,'County Activity'!A$2:J$3224,9,FALSE)</f>
        <v>2204.4510919037275</v>
      </c>
      <c r="K25" s="14" t="str">
        <f>VLOOKUP(Emissions!B1701,'County Activity'!B$2:J$3224,9,FALSE)</f>
        <v>E6GAL</v>
      </c>
      <c r="L25" s="20">
        <f>VLOOKUP($H25,'Emission Factors'!$B$2:$F$3,3, FALSE)</f>
        <v>0.16900000000000001</v>
      </c>
      <c r="M25" s="19" t="str">
        <f>VLOOKUP($H25,'Emission Factors'!$B$2:$F$3,4, FALSE)</f>
        <v>LB</v>
      </c>
      <c r="N25" s="19" t="str">
        <f>VLOOKUP($H25,'Emission Factors'!$B$2:$F$3,5, FALSE)</f>
        <v>E6GAL</v>
      </c>
      <c r="O25" s="42">
        <f>J25*L25/2000</f>
        <v>0.18627611726586499</v>
      </c>
      <c r="P25" s="2" t="s">
        <v>2651</v>
      </c>
      <c r="Q25" s="42">
        <f>IF(ISNA(VLOOKUP(CONCATENATE(A25,H25),'Point Emissions'!C$2:E$233,3,FALSE)),0,VLOOKUP(CONCATENATE(A25,H25),'Point Emissions'!C$2:E$233,3,FALSE))</f>
        <v>0</v>
      </c>
      <c r="R25" s="2" t="s">
        <v>2651</v>
      </c>
      <c r="S25" s="43">
        <f>IF(O25-Q25&gt;=0,O25-Q25,0)</f>
        <v>0.18627611726586499</v>
      </c>
      <c r="T25" s="2" t="s">
        <v>2651</v>
      </c>
    </row>
    <row r="26" spans="1:20">
      <c r="A26" t="s">
        <v>3568</v>
      </c>
      <c r="B26" t="s">
        <v>1675</v>
      </c>
      <c r="C26" t="s">
        <v>2453</v>
      </c>
      <c r="D26" t="s">
        <v>2668</v>
      </c>
      <c r="E26" t="s">
        <v>2285</v>
      </c>
      <c r="F26" t="s">
        <v>1676</v>
      </c>
      <c r="G26" s="9" t="s">
        <v>4620</v>
      </c>
      <c r="H26" t="s">
        <v>4628</v>
      </c>
      <c r="I26" t="s">
        <v>4629</v>
      </c>
      <c r="J26" s="14">
        <f>VLOOKUP(Emissions!A3422,'County Activity'!A$2:J$3224,9,FALSE)</f>
        <v>444.48968819000754</v>
      </c>
      <c r="K26" s="14" t="str">
        <f>VLOOKUP(Emissions!B1712,'County Activity'!B$2:J$3224,9,FALSE)</f>
        <v>E6GAL</v>
      </c>
      <c r="L26" s="20">
        <f>VLOOKUP($H26,'Emission Factors'!$B$2:$F$3,3, FALSE)</f>
        <v>0.16900000000000001</v>
      </c>
      <c r="M26" s="19" t="str">
        <f>VLOOKUP($H26,'Emission Factors'!$B$2:$F$3,4, FALSE)</f>
        <v>LB</v>
      </c>
      <c r="N26" s="19" t="str">
        <f>VLOOKUP($H26,'Emission Factors'!$B$2:$F$3,5, FALSE)</f>
        <v>E6GAL</v>
      </c>
      <c r="O26" s="42">
        <f>J26*L26/2000</f>
        <v>3.7559378652055643E-2</v>
      </c>
      <c r="P26" s="2" t="s">
        <v>2651</v>
      </c>
      <c r="Q26" s="42">
        <f>IF(ISNA(VLOOKUP(CONCATENATE(A26,H26),'Point Emissions'!C$2:E$233,3,FALSE)),0,VLOOKUP(CONCATENATE(A26,H26),'Point Emissions'!C$2:E$233,3,FALSE))</f>
        <v>0</v>
      </c>
      <c r="R26" s="2" t="s">
        <v>2651</v>
      </c>
      <c r="S26" s="43">
        <f>IF(O26-Q26&gt;=0,O26-Q26,0)</f>
        <v>3.7559378652055643E-2</v>
      </c>
      <c r="T26" s="2" t="s">
        <v>2651</v>
      </c>
    </row>
    <row r="27" spans="1:20">
      <c r="A27" t="s">
        <v>1681</v>
      </c>
      <c r="B27" t="s">
        <v>1675</v>
      </c>
      <c r="C27" t="s">
        <v>2294</v>
      </c>
      <c r="D27" t="s">
        <v>1682</v>
      </c>
      <c r="E27" t="s">
        <v>2285</v>
      </c>
      <c r="F27" t="s">
        <v>1676</v>
      </c>
      <c r="G27" s="9" t="s">
        <v>4620</v>
      </c>
      <c r="H27" t="s">
        <v>4628</v>
      </c>
      <c r="I27" t="s">
        <v>4629</v>
      </c>
      <c r="J27" s="14">
        <f>VLOOKUP(Emissions!A3316,'County Activity'!A$2:J$3224,9,FALSE)</f>
        <v>412.97831548258921</v>
      </c>
      <c r="K27" s="14" t="str">
        <f>VLOOKUP(Emissions!B1659,'County Activity'!B$2:J$3224,9,FALSE)</f>
        <v>E6GAL</v>
      </c>
      <c r="L27" s="20">
        <f>VLOOKUP($H27,'Emission Factors'!$B$2:$F$3,3, FALSE)</f>
        <v>0.16900000000000001</v>
      </c>
      <c r="M27" s="19" t="str">
        <f>VLOOKUP($H27,'Emission Factors'!$B$2:$F$3,4, FALSE)</f>
        <v>LB</v>
      </c>
      <c r="N27" s="19" t="str">
        <f>VLOOKUP($H27,'Emission Factors'!$B$2:$F$3,5, FALSE)</f>
        <v>E6GAL</v>
      </c>
      <c r="O27" s="42">
        <f>J27*L27/2000</f>
        <v>3.4896667658278792E-2</v>
      </c>
      <c r="P27" s="2" t="s">
        <v>2651</v>
      </c>
      <c r="Q27" s="42">
        <f>IF(ISNA(VLOOKUP(CONCATENATE(A27,H27),'Point Emissions'!C$2:E$233,3,FALSE)),0,VLOOKUP(CONCATENATE(A27,H27),'Point Emissions'!C$2:E$233,3,FALSE))</f>
        <v>0</v>
      </c>
      <c r="R27" s="2" t="s">
        <v>2651</v>
      </c>
      <c r="S27" s="43">
        <f>IF(O27-Q27&gt;=0,O27-Q27,0)</f>
        <v>3.4896667658278792E-2</v>
      </c>
      <c r="T27" s="2" t="s">
        <v>2651</v>
      </c>
    </row>
    <row r="28" spans="1:20">
      <c r="A28" t="s">
        <v>4092</v>
      </c>
      <c r="B28" t="s">
        <v>4024</v>
      </c>
      <c r="C28" t="s">
        <v>2414</v>
      </c>
      <c r="D28" t="s">
        <v>4093</v>
      </c>
      <c r="E28" t="s">
        <v>2285</v>
      </c>
      <c r="F28" t="s">
        <v>4025</v>
      </c>
      <c r="G28" s="9" t="s">
        <v>4620</v>
      </c>
      <c r="H28" t="s">
        <v>4628</v>
      </c>
      <c r="I28" t="s">
        <v>4629</v>
      </c>
      <c r="J28" s="14">
        <f>VLOOKUP(Emissions!A4068,'County Activity'!A$2:J$3224,9,FALSE)</f>
        <v>684.09140627629267</v>
      </c>
      <c r="K28" s="14" t="str">
        <f>VLOOKUP(Emissions!B2035,'County Activity'!B$2:J$3224,9,FALSE)</f>
        <v>E6GAL</v>
      </c>
      <c r="L28" s="20">
        <f>VLOOKUP($H28,'Emission Factors'!$B$2:$F$3,3, FALSE)</f>
        <v>0.16900000000000001</v>
      </c>
      <c r="M28" s="19" t="str">
        <f>VLOOKUP($H28,'Emission Factors'!$B$2:$F$3,4, FALSE)</f>
        <v>LB</v>
      </c>
      <c r="N28" s="19" t="str">
        <f>VLOOKUP($H28,'Emission Factors'!$B$2:$F$3,5, FALSE)</f>
        <v>E6GAL</v>
      </c>
      <c r="O28" s="42">
        <f>J28*L28/2000</f>
        <v>5.7805723830346739E-2</v>
      </c>
      <c r="P28" s="2" t="s">
        <v>2651</v>
      </c>
      <c r="Q28" s="42">
        <f>IF(ISNA(VLOOKUP(CONCATENATE(A28,H28),'Point Emissions'!C$2:E$233,3,FALSE)),0,VLOOKUP(CONCATENATE(A28,H28),'Point Emissions'!C$2:E$233,3,FALSE))</f>
        <v>0</v>
      </c>
      <c r="R28" s="2" t="s">
        <v>2651</v>
      </c>
      <c r="S28" s="43">
        <f>IF(O28-Q28&gt;=0,O28-Q28,0)</f>
        <v>5.7805723830346739E-2</v>
      </c>
      <c r="T28" s="2" t="s">
        <v>2651</v>
      </c>
    </row>
    <row r="29" spans="1:20">
      <c r="A29" t="s">
        <v>3617</v>
      </c>
      <c r="B29" t="s">
        <v>1675</v>
      </c>
      <c r="C29" t="s">
        <v>3294</v>
      </c>
      <c r="D29" t="s">
        <v>3456</v>
      </c>
      <c r="E29" t="s">
        <v>2285</v>
      </c>
      <c r="F29" t="s">
        <v>1676</v>
      </c>
      <c r="G29" s="9" t="s">
        <v>4620</v>
      </c>
      <c r="H29" t="s">
        <v>4628</v>
      </c>
      <c r="I29" t="s">
        <v>4629</v>
      </c>
      <c r="J29" s="14">
        <f>VLOOKUP(Emissions!A3492,'County Activity'!A$2:J$3224,9,FALSE)</f>
        <v>465.3691749839474</v>
      </c>
      <c r="K29" s="14" t="str">
        <f>VLOOKUP(Emissions!B1747,'County Activity'!B$2:J$3224,9,FALSE)</f>
        <v>E6GAL</v>
      </c>
      <c r="L29" s="20">
        <f>VLOOKUP($H29,'Emission Factors'!$B$2:$F$3,3, FALSE)</f>
        <v>0.16900000000000001</v>
      </c>
      <c r="M29" s="19" t="str">
        <f>VLOOKUP($H29,'Emission Factors'!$B$2:$F$3,4, FALSE)</f>
        <v>LB</v>
      </c>
      <c r="N29" s="19" t="str">
        <f>VLOOKUP($H29,'Emission Factors'!$B$2:$F$3,5, FALSE)</f>
        <v>E6GAL</v>
      </c>
      <c r="O29" s="42">
        <f>J29*L29/2000</f>
        <v>3.9323695286143559E-2</v>
      </c>
      <c r="P29" s="2" t="s">
        <v>2651</v>
      </c>
      <c r="Q29" s="42">
        <f>IF(ISNA(VLOOKUP(CONCATENATE(A29,H29),'Point Emissions'!C$2:E$233,3,FALSE)),0,VLOOKUP(CONCATENATE(A29,H29),'Point Emissions'!C$2:E$233,3,FALSE))</f>
        <v>0</v>
      </c>
      <c r="R29" s="2" t="s">
        <v>2651</v>
      </c>
      <c r="S29" s="43">
        <f>IF(O29-Q29&gt;=0,O29-Q29,0)</f>
        <v>3.9323695286143559E-2</v>
      </c>
      <c r="T29" s="2" t="s">
        <v>2651</v>
      </c>
    </row>
    <row r="30" spans="1:20">
      <c r="A30" t="s">
        <v>445</v>
      </c>
      <c r="B30" t="s">
        <v>232</v>
      </c>
      <c r="C30" t="s">
        <v>3391</v>
      </c>
      <c r="D30" t="s">
        <v>2993</v>
      </c>
      <c r="E30" t="s">
        <v>2285</v>
      </c>
      <c r="F30" t="s">
        <v>233</v>
      </c>
      <c r="G30" s="9" t="s">
        <v>4620</v>
      </c>
      <c r="H30" t="s">
        <v>4628</v>
      </c>
      <c r="I30" t="s">
        <v>4629</v>
      </c>
      <c r="J30" s="14">
        <f>VLOOKUP(Emissions!A5310,'County Activity'!A$2:J$3224,9,FALSE)</f>
        <v>1821.3829614909848</v>
      </c>
      <c r="K30" s="14" t="str">
        <f>VLOOKUP(Emissions!B2656,'County Activity'!B$2:J$3224,9,FALSE)</f>
        <v>E6GAL</v>
      </c>
      <c r="L30" s="20">
        <f>VLOOKUP($H30,'Emission Factors'!$B$2:$F$3,3, FALSE)</f>
        <v>0.16900000000000001</v>
      </c>
      <c r="M30" s="19" t="str">
        <f>VLOOKUP($H30,'Emission Factors'!$B$2:$F$3,4, FALSE)</f>
        <v>LB</v>
      </c>
      <c r="N30" s="19" t="str">
        <f>VLOOKUP($H30,'Emission Factors'!$B$2:$F$3,5, FALSE)</f>
        <v>E6GAL</v>
      </c>
      <c r="O30" s="42">
        <f>J30*L30/2000</f>
        <v>0.15390686024598824</v>
      </c>
      <c r="P30" s="2" t="s">
        <v>2651</v>
      </c>
      <c r="Q30" s="42">
        <f>IF(ISNA(VLOOKUP(CONCATENATE(A30,H30),'Point Emissions'!C$2:E$233,3,FALSE)),0,VLOOKUP(CONCATENATE(A30,H30),'Point Emissions'!C$2:E$233,3,FALSE))</f>
        <v>0</v>
      </c>
      <c r="R30" s="2" t="s">
        <v>2651</v>
      </c>
      <c r="S30" s="43">
        <f>IF(O30-Q30&gt;=0,O30-Q30,0)</f>
        <v>0.15390686024598824</v>
      </c>
      <c r="T30" s="2" t="s">
        <v>2651</v>
      </c>
    </row>
    <row r="31" spans="1:20">
      <c r="A31" t="s">
        <v>2908</v>
      </c>
      <c r="B31" t="s">
        <v>2852</v>
      </c>
      <c r="C31" t="s">
        <v>2363</v>
      </c>
      <c r="D31" t="s">
        <v>2909</v>
      </c>
      <c r="E31" t="s">
        <v>2285</v>
      </c>
      <c r="F31" t="s">
        <v>2854</v>
      </c>
      <c r="G31" s="9" t="s">
        <v>4620</v>
      </c>
      <c r="H31" t="s">
        <v>4628</v>
      </c>
      <c r="I31" t="s">
        <v>4629</v>
      </c>
      <c r="J31" s="14">
        <f>VLOOKUP(Emissions!A544,'County Activity'!A$2:J$3224,9,FALSE)</f>
        <v>228.58554713978921</v>
      </c>
      <c r="K31" s="14" t="str">
        <f>VLOOKUP(Emissions!B273,'County Activity'!B$2:J$3224,9,FALSE)</f>
        <v>E6GAL</v>
      </c>
      <c r="L31" s="20">
        <f>VLOOKUP($H31,'Emission Factors'!$B$2:$F$3,3, FALSE)</f>
        <v>0.16900000000000001</v>
      </c>
      <c r="M31" s="19" t="str">
        <f>VLOOKUP($H31,'Emission Factors'!$B$2:$F$3,4, FALSE)</f>
        <v>LB</v>
      </c>
      <c r="N31" s="19" t="str">
        <f>VLOOKUP($H31,'Emission Factors'!$B$2:$F$3,5, FALSE)</f>
        <v>E6GAL</v>
      </c>
      <c r="O31" s="42">
        <f>J31*L31/2000</f>
        <v>1.9315478733312189E-2</v>
      </c>
      <c r="P31" s="2" t="s">
        <v>2651</v>
      </c>
      <c r="Q31" s="42">
        <f>IF(ISNA(VLOOKUP(CONCATENATE(A31,H31),'Point Emissions'!C$2:E$233,3,FALSE)),0,VLOOKUP(CONCATENATE(A31,H31),'Point Emissions'!C$2:E$233,3,FALSE))</f>
        <v>0</v>
      </c>
      <c r="R31" s="2" t="s">
        <v>2651</v>
      </c>
      <c r="S31" s="43">
        <f>IF(O31-Q31&gt;=0,O31-Q31,0)</f>
        <v>1.9315478733312189E-2</v>
      </c>
      <c r="T31" s="2" t="s">
        <v>2651</v>
      </c>
    </row>
    <row r="32" spans="1:20">
      <c r="A32" t="s">
        <v>485</v>
      </c>
      <c r="B32" t="s">
        <v>232</v>
      </c>
      <c r="C32" t="s">
        <v>3458</v>
      </c>
      <c r="D32" t="s">
        <v>486</v>
      </c>
      <c r="E32" t="s">
        <v>2285</v>
      </c>
      <c r="F32" t="s">
        <v>233</v>
      </c>
      <c r="G32" s="9" t="s">
        <v>4620</v>
      </c>
      <c r="H32" t="s">
        <v>4628</v>
      </c>
      <c r="I32" t="s">
        <v>4629</v>
      </c>
      <c r="J32" s="14">
        <f>VLOOKUP(Emissions!A5358,'County Activity'!A$2:J$3224,9,FALSE)</f>
        <v>1931.1924096756777</v>
      </c>
      <c r="K32" s="14" t="str">
        <f>VLOOKUP(Emissions!B2680,'County Activity'!B$2:J$3224,9,FALSE)</f>
        <v>E6GAL</v>
      </c>
      <c r="L32" s="20">
        <f>VLOOKUP($H32,'Emission Factors'!$B$2:$F$3,3, FALSE)</f>
        <v>0.16900000000000001</v>
      </c>
      <c r="M32" s="19" t="str">
        <f>VLOOKUP($H32,'Emission Factors'!$B$2:$F$3,4, FALSE)</f>
        <v>LB</v>
      </c>
      <c r="N32" s="19" t="str">
        <f>VLOOKUP($H32,'Emission Factors'!$B$2:$F$3,5, FALSE)</f>
        <v>E6GAL</v>
      </c>
      <c r="O32" s="42">
        <f>J32*L32/2000</f>
        <v>0.16318575861759479</v>
      </c>
      <c r="P32" s="2" t="s">
        <v>2651</v>
      </c>
      <c r="Q32" s="42">
        <f>IF(ISNA(VLOOKUP(CONCATENATE(A32,H32),'Point Emissions'!C$2:E$233,3,FALSE)),0,VLOOKUP(CONCATENATE(A32,H32),'Point Emissions'!C$2:E$233,3,FALSE))</f>
        <v>0</v>
      </c>
      <c r="R32" s="2" t="s">
        <v>2651</v>
      </c>
      <c r="S32" s="43">
        <f>IF(O32-Q32&gt;=0,O32-Q32,0)</f>
        <v>0.16318575861759479</v>
      </c>
      <c r="T32" s="2" t="s">
        <v>2651</v>
      </c>
    </row>
    <row r="33" spans="1:20">
      <c r="A33" t="s">
        <v>3560</v>
      </c>
      <c r="B33" t="s">
        <v>1675</v>
      </c>
      <c r="C33" t="s">
        <v>2438</v>
      </c>
      <c r="D33" t="s">
        <v>3561</v>
      </c>
      <c r="E33" t="s">
        <v>2285</v>
      </c>
      <c r="F33" t="s">
        <v>1676</v>
      </c>
      <c r="G33" s="9" t="s">
        <v>4620</v>
      </c>
      <c r="H33" t="s">
        <v>4628</v>
      </c>
      <c r="I33" t="s">
        <v>4629</v>
      </c>
      <c r="J33" s="14">
        <f>VLOOKUP(Emissions!A3412,'County Activity'!A$2:J$3224,9,FALSE)</f>
        <v>441.79969295888651</v>
      </c>
      <c r="K33" s="14" t="str">
        <f>VLOOKUP(Emissions!B1707,'County Activity'!B$2:J$3224,9,FALSE)</f>
        <v>E6GAL</v>
      </c>
      <c r="L33" s="20">
        <f>VLOOKUP($H33,'Emission Factors'!$B$2:$F$3,3, FALSE)</f>
        <v>0.16900000000000001</v>
      </c>
      <c r="M33" s="19" t="str">
        <f>VLOOKUP($H33,'Emission Factors'!$B$2:$F$3,4, FALSE)</f>
        <v>LB</v>
      </c>
      <c r="N33" s="19" t="str">
        <f>VLOOKUP($H33,'Emission Factors'!$B$2:$F$3,5, FALSE)</f>
        <v>E6GAL</v>
      </c>
      <c r="O33" s="42">
        <f>J33*L33/2000</f>
        <v>3.7332074055025914E-2</v>
      </c>
      <c r="P33" s="2" t="s">
        <v>2651</v>
      </c>
      <c r="Q33" s="42">
        <f>IF(ISNA(VLOOKUP(CONCATENATE(A33,H33),'Point Emissions'!C$2:E$233,3,FALSE)),0,VLOOKUP(CONCATENATE(A33,H33),'Point Emissions'!C$2:E$233,3,FALSE))</f>
        <v>0</v>
      </c>
      <c r="R33" s="2" t="s">
        <v>2651</v>
      </c>
      <c r="S33" s="43">
        <f>IF(O33-Q33&gt;=0,O33-Q33,0)</f>
        <v>3.7332074055025914E-2</v>
      </c>
      <c r="T33" s="2" t="s">
        <v>2651</v>
      </c>
    </row>
    <row r="34" spans="1:20">
      <c r="A34" t="s">
        <v>3627</v>
      </c>
      <c r="B34" t="s">
        <v>3620</v>
      </c>
      <c r="C34" t="s">
        <v>2297</v>
      </c>
      <c r="D34" t="s">
        <v>3628</v>
      </c>
      <c r="E34" t="s">
        <v>2285</v>
      </c>
      <c r="F34" t="s">
        <v>3622</v>
      </c>
      <c r="G34" s="9" t="s">
        <v>4620</v>
      </c>
      <c r="H34" t="s">
        <v>4628</v>
      </c>
      <c r="I34" t="s">
        <v>4629</v>
      </c>
      <c r="J34" s="14">
        <f>VLOOKUP(Emissions!A3504,'County Activity'!A$2:J$3224,9,FALSE)</f>
        <v>2365.3384257269695</v>
      </c>
      <c r="K34" s="14" t="str">
        <f>VLOOKUP(Emissions!B1753,'County Activity'!B$2:J$3224,9,FALSE)</f>
        <v>E6GAL</v>
      </c>
      <c r="L34" s="20">
        <f>VLOOKUP($H34,'Emission Factors'!$B$2:$F$3,3, FALSE)</f>
        <v>0.16900000000000001</v>
      </c>
      <c r="M34" s="19" t="str">
        <f>VLOOKUP($H34,'Emission Factors'!$B$2:$F$3,4, FALSE)</f>
        <v>LB</v>
      </c>
      <c r="N34" s="19" t="str">
        <f>VLOOKUP($H34,'Emission Factors'!$B$2:$F$3,5, FALSE)</f>
        <v>E6GAL</v>
      </c>
      <c r="O34" s="42">
        <f>J34*L34/2000</f>
        <v>0.19987109697392894</v>
      </c>
      <c r="P34" s="2" t="s">
        <v>2651</v>
      </c>
      <c r="Q34" s="42">
        <f>IF(ISNA(VLOOKUP(CONCATENATE(A34,H34),'Point Emissions'!C$2:E$233,3,FALSE)),0,VLOOKUP(CONCATENATE(A34,H34),'Point Emissions'!C$2:E$233,3,FALSE))</f>
        <v>0</v>
      </c>
      <c r="R34" s="2" t="s">
        <v>2651</v>
      </c>
      <c r="S34" s="43">
        <f>IF(O34-Q34&gt;=0,O34-Q34,0)</f>
        <v>0.19987109697392894</v>
      </c>
      <c r="T34" s="2" t="s">
        <v>2651</v>
      </c>
    </row>
    <row r="35" spans="1:20">
      <c r="A35" t="s">
        <v>1612</v>
      </c>
      <c r="B35" t="s">
        <v>1581</v>
      </c>
      <c r="C35" t="s">
        <v>2339</v>
      </c>
      <c r="D35" t="s">
        <v>1613</v>
      </c>
      <c r="E35" t="s">
        <v>2285</v>
      </c>
      <c r="F35" t="s">
        <v>1583</v>
      </c>
      <c r="G35" s="9" t="s">
        <v>4620</v>
      </c>
      <c r="H35" t="s">
        <v>4628</v>
      </c>
      <c r="I35" t="s">
        <v>4629</v>
      </c>
      <c r="J35" s="14">
        <f>VLOOKUP(Emissions!A3234,'County Activity'!A$2:J$3224,9,FALSE)</f>
        <v>392.32299495790943</v>
      </c>
      <c r="K35" s="14" t="str">
        <f>VLOOKUP(Emissions!B1618,'County Activity'!B$2:J$3224,9,FALSE)</f>
        <v>E6GAL</v>
      </c>
      <c r="L35" s="20">
        <f>VLOOKUP($H35,'Emission Factors'!$B$2:$F$3,3, FALSE)</f>
        <v>0.16900000000000001</v>
      </c>
      <c r="M35" s="19" t="str">
        <f>VLOOKUP($H35,'Emission Factors'!$B$2:$F$3,4, FALSE)</f>
        <v>LB</v>
      </c>
      <c r="N35" s="19" t="str">
        <f>VLOOKUP($H35,'Emission Factors'!$B$2:$F$3,5, FALSE)</f>
        <v>E6GAL</v>
      </c>
      <c r="O35" s="42">
        <f>J35*L35/2000</f>
        <v>3.315129307394335E-2</v>
      </c>
      <c r="P35" s="2" t="s">
        <v>2651</v>
      </c>
      <c r="Q35" s="42">
        <f>IF(ISNA(VLOOKUP(CONCATENATE(A35,H35),'Point Emissions'!C$2:E$233,3,FALSE)),0,VLOOKUP(CONCATENATE(A35,H35),'Point Emissions'!C$2:E$233,3,FALSE))</f>
        <v>0</v>
      </c>
      <c r="R35" s="2" t="s">
        <v>2651</v>
      </c>
      <c r="S35" s="43">
        <f>IF(O35-Q35&gt;=0,O35-Q35,0)</f>
        <v>3.315129307394335E-2</v>
      </c>
      <c r="T35" s="2" t="s">
        <v>2651</v>
      </c>
    </row>
    <row r="36" spans="1:20">
      <c r="A36" t="s">
        <v>1708</v>
      </c>
      <c r="B36" t="s">
        <v>3486</v>
      </c>
      <c r="C36" t="s">
        <v>2333</v>
      </c>
      <c r="D36" t="s">
        <v>2612</v>
      </c>
      <c r="E36" t="s">
        <v>2285</v>
      </c>
      <c r="F36" t="s">
        <v>3488</v>
      </c>
      <c r="G36" s="9" t="s">
        <v>4620</v>
      </c>
      <c r="H36" t="s">
        <v>4628</v>
      </c>
      <c r="I36" t="s">
        <v>4629</v>
      </c>
      <c r="J36" s="14">
        <f>VLOOKUP(Emissions!A1136,'County Activity'!A$2:J$3224,9,FALSE)</f>
        <v>446.79539838811132</v>
      </c>
      <c r="K36" s="14" t="str">
        <f>VLOOKUP(Emissions!B569,'County Activity'!B$2:J$3224,9,FALSE)</f>
        <v>E6GAL</v>
      </c>
      <c r="L36" s="20">
        <f>VLOOKUP($H36,'Emission Factors'!$B$2:$F$3,3, FALSE)</f>
        <v>0.16900000000000001</v>
      </c>
      <c r="M36" s="19" t="str">
        <f>VLOOKUP($H36,'Emission Factors'!$B$2:$F$3,4, FALSE)</f>
        <v>LB</v>
      </c>
      <c r="N36" s="19" t="str">
        <f>VLOOKUP($H36,'Emission Factors'!$B$2:$F$3,5, FALSE)</f>
        <v>E6GAL</v>
      </c>
      <c r="O36" s="42">
        <f>J36*L36/2000</f>
        <v>3.7754211163795411E-2</v>
      </c>
      <c r="P36" s="2" t="s">
        <v>2651</v>
      </c>
      <c r="Q36" s="42">
        <f>IF(ISNA(VLOOKUP(CONCATENATE(A36,H36),'Point Emissions'!C$2:E$233,3,FALSE)),0,VLOOKUP(CONCATENATE(A36,H36),'Point Emissions'!C$2:E$233,3,FALSE))</f>
        <v>0</v>
      </c>
      <c r="R36" s="2" t="s">
        <v>2651</v>
      </c>
      <c r="S36" s="43">
        <f>IF(O36-Q36&gt;=0,O36-Q36,0)</f>
        <v>3.7754211163795411E-2</v>
      </c>
      <c r="T36" s="2" t="s">
        <v>2651</v>
      </c>
    </row>
    <row r="37" spans="1:20">
      <c r="A37" t="s">
        <v>4030</v>
      </c>
      <c r="B37" t="s">
        <v>4024</v>
      </c>
      <c r="C37" t="s">
        <v>2294</v>
      </c>
      <c r="D37" t="s">
        <v>4031</v>
      </c>
      <c r="E37" t="s">
        <v>2285</v>
      </c>
      <c r="F37" t="s">
        <v>4025</v>
      </c>
      <c r="G37" s="9" t="s">
        <v>4620</v>
      </c>
      <c r="H37" t="s">
        <v>4628</v>
      </c>
      <c r="I37" t="s">
        <v>4629</v>
      </c>
      <c r="J37" s="14">
        <f>VLOOKUP(Emissions!A3988,'County Activity'!A$2:J$3224,9,FALSE)</f>
        <v>650.81872716754503</v>
      </c>
      <c r="K37" s="14" t="str">
        <f>VLOOKUP(Emissions!B1995,'County Activity'!B$2:J$3224,9,FALSE)</f>
        <v>E6GAL</v>
      </c>
      <c r="L37" s="20">
        <f>VLOOKUP($H37,'Emission Factors'!$B$2:$F$3,3, FALSE)</f>
        <v>0.16900000000000001</v>
      </c>
      <c r="M37" s="19" t="str">
        <f>VLOOKUP($H37,'Emission Factors'!$B$2:$F$3,4, FALSE)</f>
        <v>LB</v>
      </c>
      <c r="N37" s="19" t="str">
        <f>VLOOKUP($H37,'Emission Factors'!$B$2:$F$3,5, FALSE)</f>
        <v>E6GAL</v>
      </c>
      <c r="O37" s="42">
        <f>J37*L37/2000</f>
        <v>5.4994182445657555E-2</v>
      </c>
      <c r="P37" s="2" t="s">
        <v>2651</v>
      </c>
      <c r="Q37" s="42">
        <f>IF(ISNA(VLOOKUP(CONCATENATE(A37,H37),'Point Emissions'!C$2:E$233,3,FALSE)),0,VLOOKUP(CONCATENATE(A37,H37),'Point Emissions'!C$2:E$233,3,FALSE))</f>
        <v>0</v>
      </c>
      <c r="R37" s="2" t="s">
        <v>2651</v>
      </c>
      <c r="S37" s="43">
        <f>IF(O37-Q37&gt;=0,O37-Q37,0)</f>
        <v>5.4994182445657555E-2</v>
      </c>
      <c r="T37" s="2" t="s">
        <v>2651</v>
      </c>
    </row>
    <row r="38" spans="1:20">
      <c r="A38" t="s">
        <v>650</v>
      </c>
      <c r="B38" t="s">
        <v>232</v>
      </c>
      <c r="C38" t="s">
        <v>651</v>
      </c>
      <c r="D38" t="s">
        <v>3406</v>
      </c>
      <c r="E38" t="s">
        <v>2285</v>
      </c>
      <c r="F38" t="s">
        <v>233</v>
      </c>
      <c r="G38" s="9" t="s">
        <v>4620</v>
      </c>
      <c r="H38" t="s">
        <v>4628</v>
      </c>
      <c r="I38" t="s">
        <v>4629</v>
      </c>
      <c r="J38" s="14">
        <f>VLOOKUP(Emissions!A5490,'County Activity'!A$2:J$3224,9,FALSE)</f>
        <v>2261.3893242957906</v>
      </c>
      <c r="K38" s="14" t="str">
        <f>VLOOKUP(Emissions!B2746,'County Activity'!B$2:J$3224,9,FALSE)</f>
        <v>E6GAL</v>
      </c>
      <c r="L38" s="20">
        <f>VLOOKUP($H38,'Emission Factors'!$B$2:$F$3,3, FALSE)</f>
        <v>0.16900000000000001</v>
      </c>
      <c r="M38" s="19" t="str">
        <f>VLOOKUP($H38,'Emission Factors'!$B$2:$F$3,4, FALSE)</f>
        <v>LB</v>
      </c>
      <c r="N38" s="19" t="str">
        <f>VLOOKUP($H38,'Emission Factors'!$B$2:$F$3,5, FALSE)</f>
        <v>E6GAL</v>
      </c>
      <c r="O38" s="42">
        <f>J38*L38/2000</f>
        <v>0.19108739790299434</v>
      </c>
      <c r="P38" s="2" t="s">
        <v>2651</v>
      </c>
      <c r="Q38" s="42">
        <f>IF(ISNA(VLOOKUP(CONCATENATE(A38,H38),'Point Emissions'!C$2:E$233,3,FALSE)),0,VLOOKUP(CONCATENATE(A38,H38),'Point Emissions'!C$2:E$233,3,FALSE))</f>
        <v>0</v>
      </c>
      <c r="R38" s="2" t="s">
        <v>2651</v>
      </c>
      <c r="S38" s="43">
        <f>IF(O38-Q38&gt;=0,O38-Q38,0)</f>
        <v>0.19108739790299434</v>
      </c>
      <c r="T38" s="2" t="s">
        <v>2651</v>
      </c>
    </row>
    <row r="39" spans="1:20">
      <c r="A39" t="s">
        <v>583</v>
      </c>
      <c r="B39" t="s">
        <v>232</v>
      </c>
      <c r="C39" t="s">
        <v>584</v>
      </c>
      <c r="D39" t="s">
        <v>87</v>
      </c>
      <c r="E39" t="s">
        <v>2285</v>
      </c>
      <c r="F39" t="s">
        <v>233</v>
      </c>
      <c r="G39" s="9" t="s">
        <v>4620</v>
      </c>
      <c r="H39" t="s">
        <v>4628</v>
      </c>
      <c r="I39" t="s">
        <v>4629</v>
      </c>
      <c r="J39" s="14">
        <f>VLOOKUP(Emissions!A5440,'County Activity'!A$2:J$3224,9,FALSE)</f>
        <v>2108.9562611989295</v>
      </c>
      <c r="K39" s="14" t="str">
        <f>VLOOKUP(Emissions!B2721,'County Activity'!B$2:J$3224,9,FALSE)</f>
        <v>E6GAL</v>
      </c>
      <c r="L39" s="20">
        <f>VLOOKUP($H39,'Emission Factors'!$B$2:$F$3,3, FALSE)</f>
        <v>0.16900000000000001</v>
      </c>
      <c r="M39" s="19" t="str">
        <f>VLOOKUP($H39,'Emission Factors'!$B$2:$F$3,4, FALSE)</f>
        <v>LB</v>
      </c>
      <c r="N39" s="19" t="str">
        <f>VLOOKUP($H39,'Emission Factors'!$B$2:$F$3,5, FALSE)</f>
        <v>E6GAL</v>
      </c>
      <c r="O39" s="42">
        <f>J39*L39/2000</f>
        <v>0.17820680407130957</v>
      </c>
      <c r="P39" s="2" t="s">
        <v>2651</v>
      </c>
      <c r="Q39" s="42">
        <f>IF(ISNA(VLOOKUP(CONCATENATE(A39,H39),'Point Emissions'!C$2:E$233,3,FALSE)),0,VLOOKUP(CONCATENATE(A39,H39),'Point Emissions'!C$2:E$233,3,FALSE))</f>
        <v>0</v>
      </c>
      <c r="R39" s="2" t="s">
        <v>2651</v>
      </c>
      <c r="S39" s="43">
        <f>IF(O39-Q39&gt;=0,O39-Q39,0)</f>
        <v>0.17820680407130957</v>
      </c>
      <c r="T39" s="2" t="s">
        <v>2651</v>
      </c>
    </row>
    <row r="40" spans="1:20">
      <c r="A40" t="s">
        <v>3546</v>
      </c>
      <c r="B40" t="s">
        <v>1675</v>
      </c>
      <c r="C40" t="s">
        <v>2411</v>
      </c>
      <c r="D40" t="s">
        <v>3547</v>
      </c>
      <c r="E40" t="s">
        <v>2285</v>
      </c>
      <c r="F40" t="s">
        <v>1676</v>
      </c>
      <c r="G40" s="9" t="s">
        <v>4620</v>
      </c>
      <c r="H40" t="s">
        <v>4628</v>
      </c>
      <c r="I40" t="s">
        <v>4629</v>
      </c>
      <c r="J40" s="14">
        <f>VLOOKUP(Emissions!A3394,'County Activity'!A$2:J$3224,9,FALSE)</f>
        <v>2195.83670241359</v>
      </c>
      <c r="K40" s="14" t="str">
        <f>VLOOKUP(Emissions!B1698,'County Activity'!B$2:J$3224,9,FALSE)</f>
        <v>E6GAL</v>
      </c>
      <c r="L40" s="20">
        <f>VLOOKUP($H40,'Emission Factors'!$B$2:$F$3,3, FALSE)</f>
        <v>0.16900000000000001</v>
      </c>
      <c r="M40" s="19" t="str">
        <f>VLOOKUP($H40,'Emission Factors'!$B$2:$F$3,4, FALSE)</f>
        <v>LB</v>
      </c>
      <c r="N40" s="19" t="str">
        <f>VLOOKUP($H40,'Emission Factors'!$B$2:$F$3,5, FALSE)</f>
        <v>E6GAL</v>
      </c>
      <c r="O40" s="42">
        <f>J40*L40/2000</f>
        <v>0.18554820135394837</v>
      </c>
      <c r="P40" s="2" t="s">
        <v>2651</v>
      </c>
      <c r="Q40" s="42">
        <f>IF(ISNA(VLOOKUP(CONCATENATE(A40,H40),'Point Emissions'!C$2:E$233,3,FALSE)),0,VLOOKUP(CONCATENATE(A40,H40),'Point Emissions'!C$2:E$233,3,FALSE))</f>
        <v>0</v>
      </c>
      <c r="R40" s="2" t="s">
        <v>2651</v>
      </c>
      <c r="S40" s="43">
        <f>IF(O40-Q40&gt;=0,O40-Q40,0)</f>
        <v>0.18554820135394837</v>
      </c>
      <c r="T40" s="2" t="s">
        <v>2651</v>
      </c>
    </row>
    <row r="41" spans="1:20">
      <c r="A41" t="s">
        <v>2498</v>
      </c>
      <c r="B41" t="s">
        <v>2486</v>
      </c>
      <c r="C41" t="s">
        <v>2499</v>
      </c>
      <c r="D41" t="s">
        <v>2500</v>
      </c>
      <c r="E41" t="s">
        <v>2285</v>
      </c>
      <c r="F41" t="s">
        <v>2488</v>
      </c>
      <c r="G41" s="9" t="s">
        <v>4620</v>
      </c>
      <c r="H41" t="s">
        <v>4628</v>
      </c>
      <c r="I41" t="s">
        <v>4629</v>
      </c>
      <c r="J41" s="14">
        <f>VLOOKUP(Emissions!A144,'County Activity'!A$2:J$3224,9,FALSE)</f>
        <v>77.881766691505646</v>
      </c>
      <c r="K41" s="14" t="str">
        <f>VLOOKUP(Emissions!B73,'County Activity'!B$2:J$3224,9,FALSE)</f>
        <v>E6GAL</v>
      </c>
      <c r="L41" s="20">
        <f>VLOOKUP($H41,'Emission Factors'!$B$2:$F$3,3, FALSE)</f>
        <v>0.16900000000000001</v>
      </c>
      <c r="M41" s="19" t="str">
        <f>VLOOKUP($H41,'Emission Factors'!$B$2:$F$3,4, FALSE)</f>
        <v>LB</v>
      </c>
      <c r="N41" s="19" t="str">
        <f>VLOOKUP($H41,'Emission Factors'!$B$2:$F$3,5, FALSE)</f>
        <v>E6GAL</v>
      </c>
      <c r="O41" s="42">
        <f>J41*L41/2000</f>
        <v>6.5810092854322278E-3</v>
      </c>
      <c r="P41" s="2" t="s">
        <v>2651</v>
      </c>
      <c r="Q41" s="42">
        <f>IF(ISNA(VLOOKUP(CONCATENATE(A41,H41),'Point Emissions'!C$2:E$233,3,FALSE)),0,VLOOKUP(CONCATENATE(A41,H41),'Point Emissions'!C$2:E$233,3,FALSE))</f>
        <v>0</v>
      </c>
      <c r="R41" s="2" t="s">
        <v>2651</v>
      </c>
      <c r="S41" s="43">
        <f>IF(O41-Q41&gt;=0,O41-Q41,0)</f>
        <v>6.5810092854322278E-3</v>
      </c>
      <c r="T41" s="2" t="s">
        <v>2651</v>
      </c>
    </row>
    <row r="42" spans="1:20">
      <c r="A42" t="s">
        <v>62</v>
      </c>
      <c r="B42" t="s">
        <v>4</v>
      </c>
      <c r="C42" t="s">
        <v>2396</v>
      </c>
      <c r="D42" t="s">
        <v>3278</v>
      </c>
      <c r="E42" t="s">
        <v>2285</v>
      </c>
      <c r="F42" t="s">
        <v>6</v>
      </c>
      <c r="G42" s="9" t="s">
        <v>4620</v>
      </c>
      <c r="H42" t="s">
        <v>4628</v>
      </c>
      <c r="I42" t="s">
        <v>4629</v>
      </c>
      <c r="J42" s="14">
        <f>VLOOKUP(Emissions!A4798,'County Activity'!A$2:J$3224,9,FALSE)</f>
        <v>5863.1328200031639</v>
      </c>
      <c r="K42" s="14" t="str">
        <f>VLOOKUP(Emissions!B2400,'County Activity'!B$2:J$3224,9,FALSE)</f>
        <v>E6GAL</v>
      </c>
      <c r="L42" s="20">
        <f>VLOOKUP($H42,'Emission Factors'!$B$2:$F$3,3, FALSE)</f>
        <v>0.16900000000000001</v>
      </c>
      <c r="M42" s="19" t="str">
        <f>VLOOKUP($H42,'Emission Factors'!$B$2:$F$3,4, FALSE)</f>
        <v>LB</v>
      </c>
      <c r="N42" s="19" t="str">
        <f>VLOOKUP($H42,'Emission Factors'!$B$2:$F$3,5, FALSE)</f>
        <v>E6GAL</v>
      </c>
      <c r="O42" s="42">
        <f>J42*L42/2000</f>
        <v>0.49543472329026739</v>
      </c>
      <c r="P42" s="2" t="s">
        <v>2651</v>
      </c>
      <c r="Q42" s="42">
        <f>IF(ISNA(VLOOKUP(CONCATENATE(A42,H42),'Point Emissions'!C$2:E$233,3,FALSE)),0,VLOOKUP(CONCATENATE(A42,H42),'Point Emissions'!C$2:E$233,3,FALSE))</f>
        <v>0</v>
      </c>
      <c r="R42" s="2" t="s">
        <v>2651</v>
      </c>
      <c r="S42" s="43">
        <f>IF(O42-Q42&gt;=0,O42-Q42,0)</f>
        <v>0.49543472329026739</v>
      </c>
      <c r="T42" s="2" t="s">
        <v>2651</v>
      </c>
    </row>
    <row r="43" spans="1:20">
      <c r="A43" t="s">
        <v>5602</v>
      </c>
      <c r="B43" t="s">
        <v>2486</v>
      </c>
      <c r="C43" t="s">
        <v>5605</v>
      </c>
      <c r="D43" t="s">
        <v>5626</v>
      </c>
      <c r="E43" t="s">
        <v>2285</v>
      </c>
      <c r="F43" t="s">
        <v>2488</v>
      </c>
      <c r="G43" s="9" t="s">
        <v>4620</v>
      </c>
      <c r="H43" t="s">
        <v>4628</v>
      </c>
      <c r="I43" t="s">
        <v>4629</v>
      </c>
      <c r="J43" s="14">
        <f>VLOOKUP(Emissions!A180,'County Activity'!A$2:J$3224,9,FALSE)</f>
        <v>95.526854457549902</v>
      </c>
      <c r="K43" s="14" t="str">
        <f>VLOOKUP(Emissions!B91,'County Activity'!B$2:J$3224,9,FALSE)</f>
        <v>E6GAL</v>
      </c>
      <c r="L43" s="20">
        <f>VLOOKUP($H43,'Emission Factors'!$B$2:$F$3,3, FALSE)</f>
        <v>0.16900000000000001</v>
      </c>
      <c r="M43" s="19" t="str">
        <f>VLOOKUP($H43,'Emission Factors'!$B$2:$F$3,4, FALSE)</f>
        <v>LB</v>
      </c>
      <c r="N43" s="19" t="str">
        <f>VLOOKUP($H43,'Emission Factors'!$B$2:$F$3,5, FALSE)</f>
        <v>E6GAL</v>
      </c>
      <c r="O43" s="42">
        <f>J43*L43/2000</f>
        <v>8.0720192016629673E-3</v>
      </c>
      <c r="P43" s="2" t="s">
        <v>2651</v>
      </c>
      <c r="Q43" s="42">
        <f>IF(ISNA(VLOOKUP(CONCATENATE(A43,H43),'Point Emissions'!C$2:E$233,3,FALSE)),0,VLOOKUP(CONCATENATE(A43,H43),'Point Emissions'!C$2:E$233,3,FALSE))</f>
        <v>0</v>
      </c>
      <c r="R43" s="2" t="s">
        <v>2651</v>
      </c>
      <c r="S43" s="43">
        <f>IF(O43-Q43&gt;=0,O43-Q43,0)</f>
        <v>8.0720192016629673E-3</v>
      </c>
      <c r="T43" s="2" t="s">
        <v>2651</v>
      </c>
    </row>
    <row r="44" spans="1:20">
      <c r="A44" t="s">
        <v>3509</v>
      </c>
      <c r="B44" t="s">
        <v>3486</v>
      </c>
      <c r="C44" t="s">
        <v>2321</v>
      </c>
      <c r="D44" t="s">
        <v>3510</v>
      </c>
      <c r="E44" t="s">
        <v>2285</v>
      </c>
      <c r="F44" t="s">
        <v>3488</v>
      </c>
      <c r="G44" s="9" t="s">
        <v>4620</v>
      </c>
      <c r="H44" t="s">
        <v>4628</v>
      </c>
      <c r="I44" t="s">
        <v>4629</v>
      </c>
      <c r="J44" s="14">
        <f>VLOOKUP(Emissions!A1128,'County Activity'!A$2:J$3224,9,FALSE)</f>
        <v>443.88123688773021</v>
      </c>
      <c r="K44" s="14" t="str">
        <f>VLOOKUP(Emissions!B565,'County Activity'!B$2:J$3224,9,FALSE)</f>
        <v>E6GAL</v>
      </c>
      <c r="L44" s="20">
        <f>VLOOKUP($H44,'Emission Factors'!$B$2:$F$3,3, FALSE)</f>
        <v>0.16900000000000001</v>
      </c>
      <c r="M44" s="19" t="str">
        <f>VLOOKUP($H44,'Emission Factors'!$B$2:$F$3,4, FALSE)</f>
        <v>LB</v>
      </c>
      <c r="N44" s="19" t="str">
        <f>VLOOKUP($H44,'Emission Factors'!$B$2:$F$3,5, FALSE)</f>
        <v>E6GAL</v>
      </c>
      <c r="O44" s="42">
        <f>J44*L44/2000</f>
        <v>3.7507964517013208E-2</v>
      </c>
      <c r="P44" s="2" t="s">
        <v>2651</v>
      </c>
      <c r="Q44" s="42">
        <f>IF(ISNA(VLOOKUP(CONCATENATE(A44,H44),'Point Emissions'!C$2:E$233,3,FALSE)),0,VLOOKUP(CONCATENATE(A44,H44),'Point Emissions'!C$2:E$233,3,FALSE))</f>
        <v>0</v>
      </c>
      <c r="R44" s="2" t="s">
        <v>2651</v>
      </c>
      <c r="S44" s="43">
        <f>IF(O44-Q44&gt;=0,O44-Q44,0)</f>
        <v>3.7507964517013208E-2</v>
      </c>
      <c r="T44" s="2" t="s">
        <v>2651</v>
      </c>
    </row>
    <row r="45" spans="1:20">
      <c r="A45" t="s">
        <v>2739</v>
      </c>
      <c r="B45" t="s">
        <v>2736</v>
      </c>
      <c r="C45" t="s">
        <v>2288</v>
      </c>
      <c r="D45" t="s">
        <v>2740</v>
      </c>
      <c r="E45" t="s">
        <v>2285</v>
      </c>
      <c r="F45" t="s">
        <v>2738</v>
      </c>
      <c r="G45" s="9" t="s">
        <v>4620</v>
      </c>
      <c r="H45" t="s">
        <v>4628</v>
      </c>
      <c r="I45" t="s">
        <v>4629</v>
      </c>
      <c r="J45" s="14">
        <f>VLOOKUP(Emissions!A376,'County Activity'!A$2:J$3224,9,FALSE)</f>
        <v>171.64731474772626</v>
      </c>
      <c r="K45" s="14" t="str">
        <f>VLOOKUP(Emissions!B189,'County Activity'!B$2:J$3224,9,FALSE)</f>
        <v>E6GAL</v>
      </c>
      <c r="L45" s="20">
        <f>VLOOKUP($H45,'Emission Factors'!$B$2:$F$3,3, FALSE)</f>
        <v>0.16900000000000001</v>
      </c>
      <c r="M45" s="19" t="str">
        <f>VLOOKUP($H45,'Emission Factors'!$B$2:$F$3,4, FALSE)</f>
        <v>LB</v>
      </c>
      <c r="N45" s="19" t="str">
        <f>VLOOKUP($H45,'Emission Factors'!$B$2:$F$3,5, FALSE)</f>
        <v>E6GAL</v>
      </c>
      <c r="O45" s="42">
        <f>J45*L45/2000</f>
        <v>1.450419809618287E-2</v>
      </c>
      <c r="P45" s="2" t="s">
        <v>2651</v>
      </c>
      <c r="Q45" s="42">
        <f>IF(ISNA(VLOOKUP(CONCATENATE(A45,H45),'Point Emissions'!C$2:E$233,3,FALSE)),0,VLOOKUP(CONCATENATE(A45,H45),'Point Emissions'!C$2:E$233,3,FALSE))</f>
        <v>0</v>
      </c>
      <c r="R45" s="2" t="s">
        <v>2651</v>
      </c>
      <c r="S45" s="43">
        <f>IF(O45-Q45&gt;=0,O45-Q45,0)</f>
        <v>1.450419809618287E-2</v>
      </c>
      <c r="T45" s="2" t="s">
        <v>2651</v>
      </c>
    </row>
    <row r="46" spans="1:20">
      <c r="A46" t="s">
        <v>747</v>
      </c>
      <c r="B46" t="s">
        <v>740</v>
      </c>
      <c r="C46" t="s">
        <v>2297</v>
      </c>
      <c r="D46" t="s">
        <v>748</v>
      </c>
      <c r="E46" t="s">
        <v>2285</v>
      </c>
      <c r="F46" t="s">
        <v>741</v>
      </c>
      <c r="G46" s="9" t="s">
        <v>4620</v>
      </c>
      <c r="H46" t="s">
        <v>4628</v>
      </c>
      <c r="I46" t="s">
        <v>4629</v>
      </c>
      <c r="J46" s="14">
        <f>VLOOKUP(Emissions!A5564,'County Activity'!A$2:J$3224,9,FALSE)</f>
        <v>2501.5994936843531</v>
      </c>
      <c r="K46" s="14" t="str">
        <f>VLOOKUP(Emissions!B2783,'County Activity'!B$2:J$3224,9,FALSE)</f>
        <v>E6GAL</v>
      </c>
      <c r="L46" s="20">
        <f>VLOOKUP($H46,'Emission Factors'!$B$2:$F$3,3, FALSE)</f>
        <v>0.16900000000000001</v>
      </c>
      <c r="M46" s="19" t="str">
        <f>VLOOKUP($H46,'Emission Factors'!$B$2:$F$3,4, FALSE)</f>
        <v>LB</v>
      </c>
      <c r="N46" s="19" t="str">
        <f>VLOOKUP($H46,'Emission Factors'!$B$2:$F$3,5, FALSE)</f>
        <v>E6GAL</v>
      </c>
      <c r="O46" s="42">
        <f>J46*L46/2000</f>
        <v>0.21138515721632786</v>
      </c>
      <c r="P46" s="2" t="s">
        <v>2651</v>
      </c>
      <c r="Q46" s="42">
        <f>IF(ISNA(VLOOKUP(CONCATENATE(A46,H46),'Point Emissions'!C$2:E$233,3,FALSE)),0,VLOOKUP(CONCATENATE(A46,H46),'Point Emissions'!C$2:E$233,3,FALSE))</f>
        <v>0</v>
      </c>
      <c r="R46" s="2" t="s">
        <v>2651</v>
      </c>
      <c r="S46" s="43">
        <f>IF(O46-Q46&gt;=0,O46-Q46,0)</f>
        <v>0.21138515721632786</v>
      </c>
      <c r="T46" s="2" t="s">
        <v>2651</v>
      </c>
    </row>
    <row r="47" spans="1:20">
      <c r="A47" t="s">
        <v>1670</v>
      </c>
      <c r="B47" t="s">
        <v>1581</v>
      </c>
      <c r="C47" t="s">
        <v>2447</v>
      </c>
      <c r="D47" t="s">
        <v>1671</v>
      </c>
      <c r="E47" t="s">
        <v>2285</v>
      </c>
      <c r="F47" t="s">
        <v>1583</v>
      </c>
      <c r="G47" s="9" t="s">
        <v>4620</v>
      </c>
      <c r="H47" t="s">
        <v>4628</v>
      </c>
      <c r="I47" t="s">
        <v>4629</v>
      </c>
      <c r="J47" s="14">
        <f>VLOOKUP(Emissions!A3306,'County Activity'!A$2:J$3224,9,FALSE)</f>
        <v>409.74391645469359</v>
      </c>
      <c r="K47" s="14" t="str">
        <f>VLOOKUP(Emissions!B1654,'County Activity'!B$2:J$3224,9,FALSE)</f>
        <v>E6GAL</v>
      </c>
      <c r="L47" s="20">
        <f>VLOOKUP($H47,'Emission Factors'!$B$2:$F$3,3, FALSE)</f>
        <v>0.16900000000000001</v>
      </c>
      <c r="M47" s="19" t="str">
        <f>VLOOKUP($H47,'Emission Factors'!$B$2:$F$3,4, FALSE)</f>
        <v>LB</v>
      </c>
      <c r="N47" s="19" t="str">
        <f>VLOOKUP($H47,'Emission Factors'!$B$2:$F$3,5, FALSE)</f>
        <v>E6GAL</v>
      </c>
      <c r="O47" s="42">
        <f>J47*L47/2000</f>
        <v>3.4623360940421614E-2</v>
      </c>
      <c r="P47" s="2" t="s">
        <v>2651</v>
      </c>
      <c r="Q47" s="42">
        <f>IF(ISNA(VLOOKUP(CONCATENATE(A47,H47),'Point Emissions'!C$2:E$233,3,FALSE)),0,VLOOKUP(CONCATENATE(A47,H47),'Point Emissions'!C$2:E$233,3,FALSE))</f>
        <v>0</v>
      </c>
      <c r="R47" s="2" t="s">
        <v>2651</v>
      </c>
      <c r="S47" s="43">
        <f>IF(O47-Q47&gt;=0,O47-Q47,0)</f>
        <v>3.4623360940421614E-2</v>
      </c>
      <c r="T47" s="2" t="s">
        <v>2651</v>
      </c>
    </row>
    <row r="48" spans="1:20">
      <c r="A48" t="s">
        <v>1645</v>
      </c>
      <c r="B48" t="s">
        <v>1581</v>
      </c>
      <c r="C48" t="s">
        <v>2402</v>
      </c>
      <c r="D48" t="s">
        <v>2696</v>
      </c>
      <c r="E48" t="s">
        <v>2285</v>
      </c>
      <c r="F48" t="s">
        <v>1583</v>
      </c>
      <c r="G48" s="9" t="s">
        <v>4620</v>
      </c>
      <c r="H48" t="s">
        <v>4628</v>
      </c>
      <c r="I48" t="s">
        <v>4629</v>
      </c>
      <c r="J48" s="14">
        <f>VLOOKUP(Emissions!A3276,'County Activity'!A$2:J$3224,9,FALSE)</f>
        <v>2019.6420147751592</v>
      </c>
      <c r="K48" s="14" t="str">
        <f>VLOOKUP(Emissions!B1639,'County Activity'!B$2:J$3224,9,FALSE)</f>
        <v>E6GAL</v>
      </c>
      <c r="L48" s="20">
        <f>VLOOKUP($H48,'Emission Factors'!$B$2:$F$3,3, FALSE)</f>
        <v>0.16900000000000001</v>
      </c>
      <c r="M48" s="19" t="str">
        <f>VLOOKUP($H48,'Emission Factors'!$B$2:$F$3,4, FALSE)</f>
        <v>LB</v>
      </c>
      <c r="N48" s="19" t="str">
        <f>VLOOKUP($H48,'Emission Factors'!$B$2:$F$3,5, FALSE)</f>
        <v>E6GAL</v>
      </c>
      <c r="O48" s="42">
        <f>J48*L48/2000</f>
        <v>0.17065975024850097</v>
      </c>
      <c r="P48" s="2" t="s">
        <v>2651</v>
      </c>
      <c r="Q48" s="42">
        <f>IF(ISNA(VLOOKUP(CONCATENATE(A48,H48),'Point Emissions'!C$2:E$233,3,FALSE)),0,VLOOKUP(CONCATENATE(A48,H48),'Point Emissions'!C$2:E$233,3,FALSE))</f>
        <v>0</v>
      </c>
      <c r="R48" s="2" t="s">
        <v>2651</v>
      </c>
      <c r="S48" s="43">
        <f>IF(O48-Q48&gt;=0,O48-Q48,0)</f>
        <v>0.17065975024850097</v>
      </c>
      <c r="T48" s="2" t="s">
        <v>2651</v>
      </c>
    </row>
    <row r="49" spans="1:20">
      <c r="A49" t="s">
        <v>518</v>
      </c>
      <c r="B49" t="s">
        <v>232</v>
      </c>
      <c r="C49" t="s">
        <v>519</v>
      </c>
      <c r="D49" t="s">
        <v>520</v>
      </c>
      <c r="E49" t="s">
        <v>2285</v>
      </c>
      <c r="F49" t="s">
        <v>233</v>
      </c>
      <c r="G49" s="9" t="s">
        <v>4620</v>
      </c>
      <c r="H49" t="s">
        <v>4628</v>
      </c>
      <c r="I49" t="s">
        <v>4629</v>
      </c>
      <c r="J49" s="14">
        <f>VLOOKUP(Emissions!A5392,'County Activity'!A$2:J$3224,9,FALSE)</f>
        <v>2000.6839531463056</v>
      </c>
      <c r="K49" s="14" t="str">
        <f>VLOOKUP(Emissions!B2697,'County Activity'!B$2:J$3224,9,FALSE)</f>
        <v>E6GAL</v>
      </c>
      <c r="L49" s="20">
        <f>VLOOKUP($H49,'Emission Factors'!$B$2:$F$3,3, FALSE)</f>
        <v>0.16900000000000001</v>
      </c>
      <c r="M49" s="19" t="str">
        <f>VLOOKUP($H49,'Emission Factors'!$B$2:$F$3,4, FALSE)</f>
        <v>LB</v>
      </c>
      <c r="N49" s="19" t="str">
        <f>VLOOKUP($H49,'Emission Factors'!$B$2:$F$3,5, FALSE)</f>
        <v>E6GAL</v>
      </c>
      <c r="O49" s="42">
        <f>J49*L49/2000</f>
        <v>0.16905779404086282</v>
      </c>
      <c r="P49" s="2" t="s">
        <v>2651</v>
      </c>
      <c r="Q49" s="42">
        <f>IF(ISNA(VLOOKUP(CONCATENATE(A49,H49),'Point Emissions'!C$2:E$233,3,FALSE)),0,VLOOKUP(CONCATENATE(A49,H49),'Point Emissions'!C$2:E$233,3,FALSE))</f>
        <v>0</v>
      </c>
      <c r="R49" s="2" t="s">
        <v>2651</v>
      </c>
      <c r="S49" s="43">
        <f>IF(O49-Q49&gt;=0,O49-Q49,0)</f>
        <v>0.16905779404086282</v>
      </c>
      <c r="T49" s="2" t="s">
        <v>2651</v>
      </c>
    </row>
    <row r="50" spans="1:20">
      <c r="A50" t="s">
        <v>1591</v>
      </c>
      <c r="B50" t="s">
        <v>1581</v>
      </c>
      <c r="C50" t="s">
        <v>2300</v>
      </c>
      <c r="D50" t="s">
        <v>5188</v>
      </c>
      <c r="E50" t="s">
        <v>2285</v>
      </c>
      <c r="F50" t="s">
        <v>1583</v>
      </c>
      <c r="G50" s="9" t="s">
        <v>4620</v>
      </c>
      <c r="H50" t="s">
        <v>4628</v>
      </c>
      <c r="I50" t="s">
        <v>4629</v>
      </c>
      <c r="J50" s="14">
        <f>VLOOKUP(Emissions!A3208,'County Activity'!A$2:J$3224,9,FALSE)</f>
        <v>385.37384061084663</v>
      </c>
      <c r="K50" s="14" t="str">
        <f>VLOOKUP(Emissions!B1605,'County Activity'!B$2:J$3224,9,FALSE)</f>
        <v>E6GAL</v>
      </c>
      <c r="L50" s="20">
        <f>VLOOKUP($H50,'Emission Factors'!$B$2:$F$3,3, FALSE)</f>
        <v>0.16900000000000001</v>
      </c>
      <c r="M50" s="19" t="str">
        <f>VLOOKUP($H50,'Emission Factors'!$B$2:$F$3,4, FALSE)</f>
        <v>LB</v>
      </c>
      <c r="N50" s="19" t="str">
        <f>VLOOKUP($H50,'Emission Factors'!$B$2:$F$3,5, FALSE)</f>
        <v>E6GAL</v>
      </c>
      <c r="O50" s="42">
        <f>J50*L50/2000</f>
        <v>3.2564089531616547E-2</v>
      </c>
      <c r="P50" s="2" t="s">
        <v>2651</v>
      </c>
      <c r="Q50" s="42">
        <f>IF(ISNA(VLOOKUP(CONCATENATE(A50,H50),'Point Emissions'!C$2:E$233,3,FALSE)),0,VLOOKUP(CONCATENATE(A50,H50),'Point Emissions'!C$2:E$233,3,FALSE))</f>
        <v>0</v>
      </c>
      <c r="R50" s="2" t="s">
        <v>2651</v>
      </c>
      <c r="S50" s="43">
        <f>IF(O50-Q50&gt;=0,O50-Q50,0)</f>
        <v>3.2564089531616547E-2</v>
      </c>
      <c r="T50" s="2" t="s">
        <v>2651</v>
      </c>
    </row>
    <row r="51" spans="1:20">
      <c r="A51" t="s">
        <v>54</v>
      </c>
      <c r="B51" t="s">
        <v>4</v>
      </c>
      <c r="C51" t="s">
        <v>2378</v>
      </c>
      <c r="D51" t="s">
        <v>3726</v>
      </c>
      <c r="E51" t="s">
        <v>2285</v>
      </c>
      <c r="F51" t="s">
        <v>6</v>
      </c>
      <c r="G51" s="9" t="s">
        <v>4620</v>
      </c>
      <c r="H51" t="s">
        <v>4628</v>
      </c>
      <c r="I51" t="s">
        <v>4629</v>
      </c>
      <c r="J51" s="14">
        <f>VLOOKUP(Emissions!A4786,'County Activity'!A$2:J$3224,9,FALSE)</f>
        <v>1152.9511703101471</v>
      </c>
      <c r="K51" s="14" t="str">
        <f>VLOOKUP(Emissions!B2394,'County Activity'!B$2:J$3224,9,FALSE)</f>
        <v>E6GAL</v>
      </c>
      <c r="L51" s="20">
        <f>VLOOKUP($H51,'Emission Factors'!$B$2:$F$3,3, FALSE)</f>
        <v>0.16900000000000001</v>
      </c>
      <c r="M51" s="19" t="str">
        <f>VLOOKUP($H51,'Emission Factors'!$B$2:$F$3,4, FALSE)</f>
        <v>LB</v>
      </c>
      <c r="N51" s="19" t="str">
        <f>VLOOKUP($H51,'Emission Factors'!$B$2:$F$3,5, FALSE)</f>
        <v>E6GAL</v>
      </c>
      <c r="O51" s="42">
        <f>J51*L51/2000</f>
        <v>9.7424373891207436E-2</v>
      </c>
      <c r="P51" s="2" t="s">
        <v>2651</v>
      </c>
      <c r="Q51" s="42">
        <f>IF(ISNA(VLOOKUP(CONCATENATE(A51,H51),'Point Emissions'!C$2:E$233,3,FALSE)),0,VLOOKUP(CONCATENATE(A51,H51),'Point Emissions'!C$2:E$233,3,FALSE))</f>
        <v>0</v>
      </c>
      <c r="R51" s="2" t="s">
        <v>2651</v>
      </c>
      <c r="S51" s="43">
        <f>IF(O51-Q51&gt;=0,O51-Q51,0)</f>
        <v>9.7424373891207436E-2</v>
      </c>
      <c r="T51" s="2" t="s">
        <v>2651</v>
      </c>
    </row>
    <row r="52" spans="1:20">
      <c r="A52" t="s">
        <v>363</v>
      </c>
      <c r="B52" t="s">
        <v>232</v>
      </c>
      <c r="C52" t="s">
        <v>3259</v>
      </c>
      <c r="D52" t="s">
        <v>364</v>
      </c>
      <c r="E52" t="s">
        <v>2285</v>
      </c>
      <c r="F52" t="s">
        <v>233</v>
      </c>
      <c r="G52" s="9" t="s">
        <v>4620</v>
      </c>
      <c r="H52" t="s">
        <v>4628</v>
      </c>
      <c r="I52" t="s">
        <v>4629</v>
      </c>
      <c r="J52" s="14">
        <f>VLOOKUP(Emissions!A5202,'County Activity'!A$2:J$3224,9,FALSE)</f>
        <v>1630.2972288231338</v>
      </c>
      <c r="K52" s="14" t="str">
        <f>VLOOKUP(Emissions!B2602,'County Activity'!B$2:J$3224,9,FALSE)</f>
        <v>E6GAL</v>
      </c>
      <c r="L52" s="20">
        <f>VLOOKUP($H52,'Emission Factors'!$B$2:$F$3,3, FALSE)</f>
        <v>0.16900000000000001</v>
      </c>
      <c r="M52" s="19" t="str">
        <f>VLOOKUP($H52,'Emission Factors'!$B$2:$F$3,4, FALSE)</f>
        <v>LB</v>
      </c>
      <c r="N52" s="19" t="str">
        <f>VLOOKUP($H52,'Emission Factors'!$B$2:$F$3,5, FALSE)</f>
        <v>E6GAL</v>
      </c>
      <c r="O52" s="42">
        <f>J52*L52/2000</f>
        <v>0.13776011583555481</v>
      </c>
      <c r="P52" s="2" t="s">
        <v>2651</v>
      </c>
      <c r="Q52" s="42">
        <f>IF(ISNA(VLOOKUP(CONCATENATE(A52,H52),'Point Emissions'!C$2:E$233,3,FALSE)),0,VLOOKUP(CONCATENATE(A52,H52),'Point Emissions'!C$2:E$233,3,FALSE))</f>
        <v>0</v>
      </c>
      <c r="R52" s="2" t="s">
        <v>2651</v>
      </c>
      <c r="S52" s="43">
        <f>IF(O52-Q52&gt;=0,O52-Q52,0)</f>
        <v>0.13776011583555481</v>
      </c>
      <c r="T52" s="2" t="s">
        <v>2651</v>
      </c>
    </row>
    <row r="53" spans="1:20">
      <c r="A53" t="s">
        <v>380</v>
      </c>
      <c r="B53" t="s">
        <v>232</v>
      </c>
      <c r="C53" t="s">
        <v>3282</v>
      </c>
      <c r="D53" t="s">
        <v>381</v>
      </c>
      <c r="E53" t="s">
        <v>2285</v>
      </c>
      <c r="F53" t="s">
        <v>233</v>
      </c>
      <c r="G53" s="9" t="s">
        <v>4620</v>
      </c>
      <c r="H53" t="s">
        <v>4628</v>
      </c>
      <c r="I53" t="s">
        <v>4629</v>
      </c>
      <c r="J53" s="14">
        <f>VLOOKUP(Emissions!A5220,'County Activity'!A$2:J$3224,9,FALSE)</f>
        <v>8350.193529938364</v>
      </c>
      <c r="K53" s="14" t="str">
        <f>VLOOKUP(Emissions!B2611,'County Activity'!B$2:J$3224,9,FALSE)</f>
        <v>E6GAL</v>
      </c>
      <c r="L53" s="20">
        <f>VLOOKUP($H53,'Emission Factors'!$B$2:$F$3,3, FALSE)</f>
        <v>0.16900000000000001</v>
      </c>
      <c r="M53" s="19" t="str">
        <f>VLOOKUP($H53,'Emission Factors'!$B$2:$F$3,4, FALSE)</f>
        <v>LB</v>
      </c>
      <c r="N53" s="19" t="str">
        <f>VLOOKUP($H53,'Emission Factors'!$B$2:$F$3,5, FALSE)</f>
        <v>E6GAL</v>
      </c>
      <c r="O53" s="42">
        <f>J53*L53/2000</f>
        <v>0.70559135327979183</v>
      </c>
      <c r="P53" s="2" t="s">
        <v>2651</v>
      </c>
      <c r="Q53" s="42">
        <f>IF(ISNA(VLOOKUP(CONCATENATE(A53,H53),'Point Emissions'!C$2:E$233,3,FALSE)),0,VLOOKUP(CONCATENATE(A53,H53),'Point Emissions'!C$2:E$233,3,FALSE))</f>
        <v>0</v>
      </c>
      <c r="R53" s="2" t="s">
        <v>2651</v>
      </c>
      <c r="S53" s="43">
        <f>IF(O53-Q53&gt;=0,O53-Q53,0)</f>
        <v>0.70559135327979183</v>
      </c>
      <c r="T53" s="2" t="s">
        <v>2651</v>
      </c>
    </row>
    <row r="54" spans="1:20">
      <c r="A54" t="s">
        <v>5032</v>
      </c>
      <c r="B54" t="s">
        <v>4977</v>
      </c>
      <c r="C54" t="s">
        <v>2390</v>
      </c>
      <c r="D54" t="s">
        <v>5033</v>
      </c>
      <c r="E54" t="s">
        <v>2285</v>
      </c>
      <c r="F54" t="s">
        <v>4978</v>
      </c>
      <c r="G54" s="9" t="s">
        <v>4620</v>
      </c>
      <c r="H54" t="s">
        <v>4628</v>
      </c>
      <c r="I54" t="s">
        <v>4629</v>
      </c>
      <c r="J54" s="14">
        <f>VLOOKUP(Emissions!A1848,'County Activity'!A$2:J$3224,9,FALSE)</f>
        <v>155.95567589951995</v>
      </c>
      <c r="K54" s="14" t="str">
        <f>VLOOKUP(Emissions!B925,'County Activity'!B$2:J$3224,9,FALSE)</f>
        <v>E6GAL</v>
      </c>
      <c r="L54" s="20">
        <f>VLOOKUP($H54,'Emission Factors'!$B$2:$F$3,3, FALSE)</f>
        <v>0.16900000000000001</v>
      </c>
      <c r="M54" s="19" t="str">
        <f>VLOOKUP($H54,'Emission Factors'!$B$2:$F$3,4, FALSE)</f>
        <v>LB</v>
      </c>
      <c r="N54" s="19" t="str">
        <f>VLOOKUP($H54,'Emission Factors'!$B$2:$F$3,5, FALSE)</f>
        <v>E6GAL</v>
      </c>
      <c r="O54" s="42">
        <f>J54*L54/2000</f>
        <v>1.3178254613509436E-2</v>
      </c>
      <c r="P54" s="2" t="s">
        <v>2651</v>
      </c>
      <c r="Q54" s="42">
        <f>IF(ISNA(VLOOKUP(CONCATENATE(A54,H54),'Point Emissions'!C$2:E$233,3,FALSE)),0,VLOOKUP(CONCATENATE(A54,H54),'Point Emissions'!C$2:E$233,3,FALSE))</f>
        <v>0</v>
      </c>
      <c r="R54" s="2" t="s">
        <v>2651</v>
      </c>
      <c r="S54" s="43">
        <f>IF(O54-Q54&gt;=0,O54-Q54,0)</f>
        <v>1.3178254613509436E-2</v>
      </c>
      <c r="T54" s="2" t="s">
        <v>2651</v>
      </c>
    </row>
    <row r="55" spans="1:20">
      <c r="A55" t="s">
        <v>3606</v>
      </c>
      <c r="B55" t="s">
        <v>1675</v>
      </c>
      <c r="C55" t="s">
        <v>3272</v>
      </c>
      <c r="D55" t="s">
        <v>4931</v>
      </c>
      <c r="E55" t="s">
        <v>2285</v>
      </c>
      <c r="F55" t="s">
        <v>1676</v>
      </c>
      <c r="G55" s="9" t="s">
        <v>4620</v>
      </c>
      <c r="H55" t="s">
        <v>4628</v>
      </c>
      <c r="I55" t="s">
        <v>4629</v>
      </c>
      <c r="J55" s="14">
        <f>VLOOKUP(Emissions!A3474,'County Activity'!A$2:J$3224,9,FALSE)</f>
        <v>2308.496264593161</v>
      </c>
      <c r="K55" s="14" t="str">
        <f>VLOOKUP(Emissions!B1738,'County Activity'!B$2:J$3224,9,FALSE)</f>
        <v>E6GAL</v>
      </c>
      <c r="L55" s="20">
        <f>VLOOKUP($H55,'Emission Factors'!$B$2:$F$3,3, FALSE)</f>
        <v>0.16900000000000001</v>
      </c>
      <c r="M55" s="19" t="str">
        <f>VLOOKUP($H55,'Emission Factors'!$B$2:$F$3,4, FALSE)</f>
        <v>LB</v>
      </c>
      <c r="N55" s="19" t="str">
        <f>VLOOKUP($H55,'Emission Factors'!$B$2:$F$3,5, FALSE)</f>
        <v>E6GAL</v>
      </c>
      <c r="O55" s="42">
        <f>J55*L55/2000</f>
        <v>0.19506793435812211</v>
      </c>
      <c r="P55" s="2" t="s">
        <v>2651</v>
      </c>
      <c r="Q55" s="42">
        <f>IF(ISNA(VLOOKUP(CONCATENATE(A55,H55),'Point Emissions'!C$2:E$233,3,FALSE)),0,VLOOKUP(CONCATENATE(A55,H55),'Point Emissions'!C$2:E$233,3,FALSE))</f>
        <v>0</v>
      </c>
      <c r="R55" s="2" t="s">
        <v>2651</v>
      </c>
      <c r="S55" s="43">
        <f>IF(O55-Q55&gt;=0,O55-Q55,0)</f>
        <v>0.19506793435812211</v>
      </c>
      <c r="T55" s="2" t="s">
        <v>2651</v>
      </c>
    </row>
    <row r="56" spans="1:20">
      <c r="A56" t="s">
        <v>1609</v>
      </c>
      <c r="B56" t="s">
        <v>1581</v>
      </c>
      <c r="C56" t="s">
        <v>2333</v>
      </c>
      <c r="D56" t="s">
        <v>2901</v>
      </c>
      <c r="E56" t="s">
        <v>2285</v>
      </c>
      <c r="F56" t="s">
        <v>1583</v>
      </c>
      <c r="G56" s="9" t="s">
        <v>4620</v>
      </c>
      <c r="H56" t="s">
        <v>4628</v>
      </c>
      <c r="I56" t="s">
        <v>4629</v>
      </c>
      <c r="J56" s="14">
        <f>VLOOKUP(Emissions!A3230,'County Activity'!A$2:J$3224,9,FALSE)</f>
        <v>391.55442489187487</v>
      </c>
      <c r="K56" s="14" t="str">
        <f>VLOOKUP(Emissions!B1616,'County Activity'!B$2:J$3224,9,FALSE)</f>
        <v>E6GAL</v>
      </c>
      <c r="L56" s="20">
        <f>VLOOKUP($H56,'Emission Factors'!$B$2:$F$3,3, FALSE)</f>
        <v>0.16900000000000001</v>
      </c>
      <c r="M56" s="19" t="str">
        <f>VLOOKUP($H56,'Emission Factors'!$B$2:$F$3,4, FALSE)</f>
        <v>LB</v>
      </c>
      <c r="N56" s="19" t="str">
        <f>VLOOKUP($H56,'Emission Factors'!$B$2:$F$3,5, FALSE)</f>
        <v>E6GAL</v>
      </c>
      <c r="O56" s="42">
        <f>J56*L56/2000</f>
        <v>3.3086348903363427E-2</v>
      </c>
      <c r="P56" s="2" t="s">
        <v>2651</v>
      </c>
      <c r="Q56" s="42">
        <f>IF(ISNA(VLOOKUP(CONCATENATE(A56,H56),'Point Emissions'!C$2:E$233,3,FALSE)),0,VLOOKUP(CONCATENATE(A56,H56),'Point Emissions'!C$2:E$233,3,FALSE))</f>
        <v>0</v>
      </c>
      <c r="R56" s="2" t="s">
        <v>2651</v>
      </c>
      <c r="S56" s="43">
        <f>IF(O56-Q56&gt;=0,O56-Q56,0)</f>
        <v>3.3086348903363427E-2</v>
      </c>
      <c r="T56" s="2" t="s">
        <v>2651</v>
      </c>
    </row>
    <row r="57" spans="1:20">
      <c r="A57" t="s">
        <v>450</v>
      </c>
      <c r="B57" t="s">
        <v>232</v>
      </c>
      <c r="C57" t="s">
        <v>3400</v>
      </c>
      <c r="D57" t="s">
        <v>451</v>
      </c>
      <c r="E57" t="s">
        <v>2285</v>
      </c>
      <c r="F57" t="s">
        <v>233</v>
      </c>
      <c r="G57" s="9" t="s">
        <v>4620</v>
      </c>
      <c r="H57" t="s">
        <v>2274</v>
      </c>
      <c r="I57" t="s">
        <v>4630</v>
      </c>
      <c r="J57" s="14">
        <f>VLOOKUP(Emissions!A5317,'County Activity'!A$2:J$3224,9,FALSE)</f>
        <v>1834.6407951300816</v>
      </c>
      <c r="K57" s="14" t="str">
        <f>VLOOKUP(Emissions!B5882,'County Activity'!B$2:J$3224,9,FALSE)</f>
        <v>E6GAL</v>
      </c>
      <c r="L57" s="20">
        <f>VLOOKUP($H57,'Emission Factors'!$B$2:$F$3,3, FALSE)</f>
        <v>0.85</v>
      </c>
      <c r="M57" s="19" t="str">
        <f>VLOOKUP($H57,'Emission Factors'!$B$2:$F$3,4, FALSE)</f>
        <v>LB</v>
      </c>
      <c r="N57" s="19" t="str">
        <f>VLOOKUP($H57,'Emission Factors'!$B$2:$F$3,5, FALSE)</f>
        <v>E6GAL</v>
      </c>
      <c r="O57" s="42">
        <f>J57*L57/2000</f>
        <v>0.77972233793028467</v>
      </c>
      <c r="P57" s="2" t="s">
        <v>2651</v>
      </c>
      <c r="Q57" s="42">
        <f>IF(ISNA(VLOOKUP(CONCATENATE(A57,H57),'Point Emissions'!C$2:E$233,3,FALSE)),0,VLOOKUP(CONCATENATE(A57,H57),'Point Emissions'!C$2:E$233,3,FALSE))</f>
        <v>0</v>
      </c>
      <c r="R57" s="2" t="s">
        <v>2651</v>
      </c>
      <c r="S57" s="43">
        <f>IF(O57-Q57&gt;=0,O57-Q57,0)</f>
        <v>0.77972233793028467</v>
      </c>
      <c r="T57" s="2" t="s">
        <v>2651</v>
      </c>
    </row>
    <row r="58" spans="1:20">
      <c r="A58" t="s">
        <v>4090</v>
      </c>
      <c r="B58" t="s">
        <v>4024</v>
      </c>
      <c r="C58" t="s">
        <v>2408</v>
      </c>
      <c r="D58" t="s">
        <v>5121</v>
      </c>
      <c r="E58" t="s">
        <v>2285</v>
      </c>
      <c r="F58" t="s">
        <v>4025</v>
      </c>
      <c r="G58" s="9" t="s">
        <v>4620</v>
      </c>
      <c r="H58" t="s">
        <v>4628</v>
      </c>
      <c r="I58" t="s">
        <v>4629</v>
      </c>
      <c r="J58" s="14">
        <f>VLOOKUP(Emissions!A4064,'County Activity'!A$2:J$3224,9,FALSE)</f>
        <v>3423.8835729258676</v>
      </c>
      <c r="K58" s="14" t="str">
        <f>VLOOKUP(Emissions!B2033,'County Activity'!B$2:J$3224,9,FALSE)</f>
        <v>E6GAL</v>
      </c>
      <c r="L58" s="20">
        <f>VLOOKUP($H58,'Emission Factors'!$B$2:$F$3,3, FALSE)</f>
        <v>0.16900000000000001</v>
      </c>
      <c r="M58" s="19" t="str">
        <f>VLOOKUP($H58,'Emission Factors'!$B$2:$F$3,4, FALSE)</f>
        <v>LB</v>
      </c>
      <c r="N58" s="19" t="str">
        <f>VLOOKUP($H58,'Emission Factors'!$B$2:$F$3,5, FALSE)</f>
        <v>E6GAL</v>
      </c>
      <c r="O58" s="42">
        <f>J58*L58/2000</f>
        <v>0.28931816191223586</v>
      </c>
      <c r="P58" s="2" t="s">
        <v>2651</v>
      </c>
      <c r="Q58" s="42">
        <f>IF(ISNA(VLOOKUP(CONCATENATE(A58,H58),'Point Emissions'!C$2:E$233,3,FALSE)),0,VLOOKUP(CONCATENATE(A58,H58),'Point Emissions'!C$2:E$233,3,FALSE))</f>
        <v>0</v>
      </c>
      <c r="R58" s="2" t="s">
        <v>2651</v>
      </c>
      <c r="S58" s="43">
        <f>IF(O58-Q58&gt;=0,O58-Q58,0)</f>
        <v>0.28931816191223586</v>
      </c>
      <c r="T58" s="2" t="s">
        <v>2651</v>
      </c>
    </row>
    <row r="59" spans="1:20">
      <c r="A59" t="s">
        <v>633</v>
      </c>
      <c r="B59" t="s">
        <v>232</v>
      </c>
      <c r="C59" t="s">
        <v>634</v>
      </c>
      <c r="D59" t="s">
        <v>635</v>
      </c>
      <c r="E59" t="s">
        <v>2285</v>
      </c>
      <c r="F59" t="s">
        <v>233</v>
      </c>
      <c r="G59" s="9" t="s">
        <v>4620</v>
      </c>
      <c r="H59" t="s">
        <v>4628</v>
      </c>
      <c r="I59" t="s">
        <v>4629</v>
      </c>
      <c r="J59" s="14">
        <f>VLOOKUP(Emissions!A5478,'County Activity'!A$2:J$3224,9,FALSE)</f>
        <v>2224.6580798898872</v>
      </c>
      <c r="K59" s="14" t="str">
        <f>VLOOKUP(Emissions!B2740,'County Activity'!B$2:J$3224,9,FALSE)</f>
        <v>E6GAL</v>
      </c>
      <c r="L59" s="20">
        <f>VLOOKUP($H59,'Emission Factors'!$B$2:$F$3,3, FALSE)</f>
        <v>0.16900000000000001</v>
      </c>
      <c r="M59" s="19" t="str">
        <f>VLOOKUP($H59,'Emission Factors'!$B$2:$F$3,4, FALSE)</f>
        <v>LB</v>
      </c>
      <c r="N59" s="19" t="str">
        <f>VLOOKUP($H59,'Emission Factors'!$B$2:$F$3,5, FALSE)</f>
        <v>E6GAL</v>
      </c>
      <c r="O59" s="42">
        <f>J59*L59/2000</f>
        <v>0.18798360775069548</v>
      </c>
      <c r="P59" s="2" t="s">
        <v>2651</v>
      </c>
      <c r="Q59" s="42">
        <f>IF(ISNA(VLOOKUP(CONCATENATE(A59,H59),'Point Emissions'!C$2:E$233,3,FALSE)),0,VLOOKUP(CONCATENATE(A59,H59),'Point Emissions'!C$2:E$233,3,FALSE))</f>
        <v>0</v>
      </c>
      <c r="R59" s="2" t="s">
        <v>2651</v>
      </c>
      <c r="S59" s="43">
        <f>IF(O59-Q59&gt;=0,O59-Q59,0)</f>
        <v>0.18798360775069548</v>
      </c>
      <c r="T59" s="2" t="s">
        <v>2651</v>
      </c>
    </row>
    <row r="60" spans="1:20">
      <c r="A60" t="s">
        <v>4405</v>
      </c>
      <c r="B60" t="s">
        <v>4355</v>
      </c>
      <c r="C60" t="s">
        <v>2387</v>
      </c>
      <c r="D60" t="s">
        <v>3456</v>
      </c>
      <c r="E60" t="s">
        <v>2285</v>
      </c>
      <c r="F60" t="s">
        <v>4356</v>
      </c>
      <c r="G60" s="9" t="s">
        <v>4620</v>
      </c>
      <c r="H60" t="s">
        <v>4628</v>
      </c>
      <c r="I60" t="s">
        <v>4629</v>
      </c>
      <c r="J60" s="14">
        <f>VLOOKUP(Emissions!A4486,'County Activity'!A$2:J$3224,9,FALSE)</f>
        <v>912.45278714682172</v>
      </c>
      <c r="K60" s="14" t="str">
        <f>VLOOKUP(Emissions!B2244,'County Activity'!B$2:J$3224,9,FALSE)</f>
        <v>E6GAL</v>
      </c>
      <c r="L60" s="20">
        <f>VLOOKUP($H60,'Emission Factors'!$B$2:$F$3,3, FALSE)</f>
        <v>0.16900000000000001</v>
      </c>
      <c r="M60" s="19" t="str">
        <f>VLOOKUP($H60,'Emission Factors'!$B$2:$F$3,4, FALSE)</f>
        <v>LB</v>
      </c>
      <c r="N60" s="19" t="str">
        <f>VLOOKUP($H60,'Emission Factors'!$B$2:$F$3,5, FALSE)</f>
        <v>E6GAL</v>
      </c>
      <c r="O60" s="42">
        <f>J60*L60/2000</f>
        <v>7.7102260513906437E-2</v>
      </c>
      <c r="P60" s="2" t="s">
        <v>2651</v>
      </c>
      <c r="Q60" s="42">
        <f>IF(ISNA(VLOOKUP(CONCATENATE(A60,H60),'Point Emissions'!C$2:E$233,3,FALSE)),0,VLOOKUP(CONCATENATE(A60,H60),'Point Emissions'!C$2:E$233,3,FALSE))</f>
        <v>0</v>
      </c>
      <c r="R60" s="2" t="s">
        <v>2651</v>
      </c>
      <c r="S60" s="43">
        <f>IF(O60-Q60&gt;=0,O60-Q60,0)</f>
        <v>7.7102260513906437E-2</v>
      </c>
      <c r="T60" s="2" t="s">
        <v>2651</v>
      </c>
    </row>
    <row r="61" spans="1:20">
      <c r="A61" t="s">
        <v>20</v>
      </c>
      <c r="B61" t="s">
        <v>4</v>
      </c>
      <c r="C61" t="s">
        <v>2315</v>
      </c>
      <c r="D61" t="s">
        <v>5183</v>
      </c>
      <c r="E61" t="s">
        <v>2285</v>
      </c>
      <c r="F61" t="s">
        <v>6</v>
      </c>
      <c r="G61" s="9" t="s">
        <v>4620</v>
      </c>
      <c r="H61" t="s">
        <v>4628</v>
      </c>
      <c r="I61" t="s">
        <v>4629</v>
      </c>
      <c r="J61" s="14">
        <f>VLOOKUP(Emissions!A4744,'County Activity'!A$2:J$3224,9,FALSE)</f>
        <v>1115.9637358822322</v>
      </c>
      <c r="K61" s="14" t="str">
        <f>VLOOKUP(Emissions!B2373,'County Activity'!B$2:J$3224,9,FALSE)</f>
        <v>E6GAL</v>
      </c>
      <c r="L61" s="20">
        <f>VLOOKUP($H61,'Emission Factors'!$B$2:$F$3,3, FALSE)</f>
        <v>0.16900000000000001</v>
      </c>
      <c r="M61" s="19" t="str">
        <f>VLOOKUP($H61,'Emission Factors'!$B$2:$F$3,4, FALSE)</f>
        <v>LB</v>
      </c>
      <c r="N61" s="19" t="str">
        <f>VLOOKUP($H61,'Emission Factors'!$B$2:$F$3,5, FALSE)</f>
        <v>E6GAL</v>
      </c>
      <c r="O61" s="42">
        <f>J61*L61/2000</f>
        <v>9.4298935682048626E-2</v>
      </c>
      <c r="P61" s="2" t="s">
        <v>2651</v>
      </c>
      <c r="Q61" s="42">
        <f>IF(ISNA(VLOOKUP(CONCATENATE(A61,H61),'Point Emissions'!C$2:E$233,3,FALSE)),0,VLOOKUP(CONCATENATE(A61,H61),'Point Emissions'!C$2:E$233,3,FALSE))</f>
        <v>0</v>
      </c>
      <c r="R61" s="2" t="s">
        <v>2651</v>
      </c>
      <c r="S61" s="43">
        <f>IF(O61-Q61&gt;=0,O61-Q61,0)</f>
        <v>9.4298935682048626E-2</v>
      </c>
      <c r="T61" s="2" t="s">
        <v>2651</v>
      </c>
    </row>
    <row r="62" spans="1:20">
      <c r="A62" t="s">
        <v>2912</v>
      </c>
      <c r="B62" t="s">
        <v>2852</v>
      </c>
      <c r="C62" t="s">
        <v>2369</v>
      </c>
      <c r="D62" t="s">
        <v>2391</v>
      </c>
      <c r="E62" t="s">
        <v>2285</v>
      </c>
      <c r="F62" t="s">
        <v>2854</v>
      </c>
      <c r="G62" s="9" t="s">
        <v>4620</v>
      </c>
      <c r="H62" t="s">
        <v>4628</v>
      </c>
      <c r="I62" t="s">
        <v>4629</v>
      </c>
      <c r="J62" s="14">
        <f>VLOOKUP(Emissions!A548,'County Activity'!A$2:J$3224,9,FALSE)</f>
        <v>230.37887729386992</v>
      </c>
      <c r="K62" s="14" t="str">
        <f>VLOOKUP(Emissions!B275,'County Activity'!B$2:J$3224,9,FALSE)</f>
        <v>E6GAL</v>
      </c>
      <c r="L62" s="20">
        <f>VLOOKUP($H62,'Emission Factors'!$B$2:$F$3,3, FALSE)</f>
        <v>0.16900000000000001</v>
      </c>
      <c r="M62" s="19" t="str">
        <f>VLOOKUP($H62,'Emission Factors'!$B$2:$F$3,4, FALSE)</f>
        <v>LB</v>
      </c>
      <c r="N62" s="19" t="str">
        <f>VLOOKUP($H62,'Emission Factors'!$B$2:$F$3,5, FALSE)</f>
        <v>E6GAL</v>
      </c>
      <c r="O62" s="42">
        <f>J62*L62/2000</f>
        <v>1.9467015131332008E-2</v>
      </c>
      <c r="P62" s="2" t="s">
        <v>2651</v>
      </c>
      <c r="Q62" s="42">
        <f>IF(ISNA(VLOOKUP(CONCATENATE(A62,H62),'Point Emissions'!C$2:E$233,3,FALSE)),0,VLOOKUP(CONCATENATE(A62,H62),'Point Emissions'!C$2:E$233,3,FALSE))</f>
        <v>0</v>
      </c>
      <c r="R62" s="2" t="s">
        <v>2651</v>
      </c>
      <c r="S62" s="43">
        <f>IF(O62-Q62&gt;=0,O62-Q62,0)</f>
        <v>1.9467015131332008E-2</v>
      </c>
      <c r="T62" s="2" t="s">
        <v>2651</v>
      </c>
    </row>
    <row r="63" spans="1:20">
      <c r="A63" t="s">
        <v>58</v>
      </c>
      <c r="B63" t="s">
        <v>4</v>
      </c>
      <c r="C63" t="s">
        <v>2387</v>
      </c>
      <c r="D63" t="s">
        <v>3940</v>
      </c>
      <c r="E63" t="s">
        <v>2285</v>
      </c>
      <c r="F63" t="s">
        <v>6</v>
      </c>
      <c r="G63" s="9" t="s">
        <v>4620</v>
      </c>
      <c r="H63" t="s">
        <v>4628</v>
      </c>
      <c r="I63" t="s">
        <v>4629</v>
      </c>
      <c r="J63" s="14">
        <f>VLOOKUP(Emissions!A4792,'County Activity'!A$2:J$3224,9,FALSE)</f>
        <v>1159.1958020966783</v>
      </c>
      <c r="K63" s="14" t="str">
        <f>VLOOKUP(Emissions!B2397,'County Activity'!B$2:J$3224,9,FALSE)</f>
        <v>E6GAL</v>
      </c>
      <c r="L63" s="20">
        <f>VLOOKUP($H63,'Emission Factors'!$B$2:$F$3,3, FALSE)</f>
        <v>0.16900000000000001</v>
      </c>
      <c r="M63" s="19" t="str">
        <f>VLOOKUP($H63,'Emission Factors'!$B$2:$F$3,4, FALSE)</f>
        <v>LB</v>
      </c>
      <c r="N63" s="19" t="str">
        <f>VLOOKUP($H63,'Emission Factors'!$B$2:$F$3,5, FALSE)</f>
        <v>E6GAL</v>
      </c>
      <c r="O63" s="42">
        <f>J63*L63/2000</f>
        <v>9.7952045277169331E-2</v>
      </c>
      <c r="P63" s="2" t="s">
        <v>2651</v>
      </c>
      <c r="Q63" s="42">
        <f>IF(ISNA(VLOOKUP(CONCATENATE(A63,H63),'Point Emissions'!C$2:E$233,3,FALSE)),0,VLOOKUP(CONCATENATE(A63,H63),'Point Emissions'!C$2:E$233,3,FALSE))</f>
        <v>0</v>
      </c>
      <c r="R63" s="2" t="s">
        <v>2651</v>
      </c>
      <c r="S63" s="43">
        <f>IF(O63-Q63&gt;=0,O63-Q63,0)</f>
        <v>9.7952045277169331E-2</v>
      </c>
      <c r="T63" s="2" t="s">
        <v>2651</v>
      </c>
    </row>
    <row r="64" spans="1:20">
      <c r="A64" t="s">
        <v>2254</v>
      </c>
      <c r="B64" t="s">
        <v>2206</v>
      </c>
      <c r="C64" t="s">
        <v>2366</v>
      </c>
      <c r="D64" t="s">
        <v>2255</v>
      </c>
      <c r="E64" t="s">
        <v>2285</v>
      </c>
      <c r="F64" t="s">
        <v>2207</v>
      </c>
      <c r="G64" s="9" t="s">
        <v>4620</v>
      </c>
      <c r="H64" t="s">
        <v>4628</v>
      </c>
      <c r="I64" t="s">
        <v>4629</v>
      </c>
      <c r="J64" s="14">
        <f>VLOOKUP(Emissions!A2858,'County Activity'!A$2:J$3224,9,FALSE)</f>
        <v>302.59243974837045</v>
      </c>
      <c r="K64" s="14" t="str">
        <f>VLOOKUP(Emissions!B1430,'County Activity'!B$2:J$3224,9,FALSE)</f>
        <v>E6GAL</v>
      </c>
      <c r="L64" s="20">
        <f>VLOOKUP($H64,'Emission Factors'!$B$2:$F$3,3, FALSE)</f>
        <v>0.16900000000000001</v>
      </c>
      <c r="M64" s="19" t="str">
        <f>VLOOKUP($H64,'Emission Factors'!$B$2:$F$3,4, FALSE)</f>
        <v>LB</v>
      </c>
      <c r="N64" s="19" t="str">
        <f>VLOOKUP($H64,'Emission Factors'!$B$2:$F$3,5, FALSE)</f>
        <v>E6GAL</v>
      </c>
      <c r="O64" s="42">
        <f>J64*L64/2000</f>
        <v>2.5569061158737305E-2</v>
      </c>
      <c r="P64" s="2" t="s">
        <v>2651</v>
      </c>
      <c r="Q64" s="42">
        <f>IF(ISNA(VLOOKUP(CONCATENATE(A64,H64),'Point Emissions'!C$2:E$233,3,FALSE)),0,VLOOKUP(CONCATENATE(A64,H64),'Point Emissions'!C$2:E$233,3,FALSE))</f>
        <v>0</v>
      </c>
      <c r="R64" s="2" t="s">
        <v>2651</v>
      </c>
      <c r="S64" s="43">
        <f>IF(O64-Q64&gt;=0,O64-Q64,0)</f>
        <v>2.5569061158737305E-2</v>
      </c>
      <c r="T64" s="2" t="s">
        <v>2651</v>
      </c>
    </row>
    <row r="65" spans="1:20">
      <c r="A65" t="s">
        <v>2914</v>
      </c>
      <c r="B65" t="s">
        <v>2852</v>
      </c>
      <c r="C65" t="s">
        <v>2375</v>
      </c>
      <c r="D65" t="s">
        <v>2915</v>
      </c>
      <c r="E65" t="s">
        <v>2285</v>
      </c>
      <c r="F65" t="s">
        <v>2854</v>
      </c>
      <c r="G65" s="9" t="s">
        <v>4620</v>
      </c>
      <c r="H65" t="s">
        <v>4628</v>
      </c>
      <c r="I65" t="s">
        <v>4629</v>
      </c>
      <c r="J65" s="14">
        <f>VLOOKUP(Emissions!A552,'County Activity'!A$2:J$3224,9,FALSE)</f>
        <v>231.01935234889876</v>
      </c>
      <c r="K65" s="14" t="str">
        <f>VLOOKUP(Emissions!B277,'County Activity'!B$2:J$3224,9,FALSE)</f>
        <v>E6GAL</v>
      </c>
      <c r="L65" s="20">
        <f>VLOOKUP($H65,'Emission Factors'!$B$2:$F$3,3, FALSE)</f>
        <v>0.16900000000000001</v>
      </c>
      <c r="M65" s="19" t="str">
        <f>VLOOKUP($H65,'Emission Factors'!$B$2:$F$3,4, FALSE)</f>
        <v>LB</v>
      </c>
      <c r="N65" s="19" t="str">
        <f>VLOOKUP($H65,'Emission Factors'!$B$2:$F$3,5, FALSE)</f>
        <v>E6GAL</v>
      </c>
      <c r="O65" s="42">
        <f>J65*L65/2000</f>
        <v>1.9521135273481947E-2</v>
      </c>
      <c r="P65" s="2" t="s">
        <v>2651</v>
      </c>
      <c r="Q65" s="42">
        <f>IF(ISNA(VLOOKUP(CONCATENATE(A65,H65),'Point Emissions'!C$2:E$233,3,FALSE)),0,VLOOKUP(CONCATENATE(A65,H65),'Point Emissions'!C$2:E$233,3,FALSE))</f>
        <v>0</v>
      </c>
      <c r="R65" s="2" t="s">
        <v>2651</v>
      </c>
      <c r="S65" s="43">
        <f>IF(O65-Q65&gt;=0,O65-Q65,0)</f>
        <v>1.9521135273481947E-2</v>
      </c>
      <c r="T65" s="2" t="s">
        <v>2651</v>
      </c>
    </row>
    <row r="66" spans="1:20">
      <c r="A66" t="s">
        <v>636</v>
      </c>
      <c r="B66" t="s">
        <v>232</v>
      </c>
      <c r="C66" t="s">
        <v>637</v>
      </c>
      <c r="D66" t="s">
        <v>638</v>
      </c>
      <c r="E66" t="s">
        <v>2285</v>
      </c>
      <c r="F66" t="s">
        <v>233</v>
      </c>
      <c r="G66" s="9" t="s">
        <v>4620</v>
      </c>
      <c r="H66" t="s">
        <v>4628</v>
      </c>
      <c r="I66" t="s">
        <v>4629</v>
      </c>
      <c r="J66" s="14">
        <f>VLOOKUP(Emissions!A5480,'County Activity'!A$2:J$3224,9,FALSE)</f>
        <v>11217.888565077195</v>
      </c>
      <c r="K66" s="14" t="str">
        <f>VLOOKUP(Emissions!B2741,'County Activity'!B$2:J$3224,9,FALSE)</f>
        <v>E6GAL</v>
      </c>
      <c r="L66" s="20">
        <f>VLOOKUP($H66,'Emission Factors'!$B$2:$F$3,3, FALSE)</f>
        <v>0.16900000000000001</v>
      </c>
      <c r="M66" s="19" t="str">
        <f>VLOOKUP($H66,'Emission Factors'!$B$2:$F$3,4, FALSE)</f>
        <v>LB</v>
      </c>
      <c r="N66" s="19" t="str">
        <f>VLOOKUP($H66,'Emission Factors'!$B$2:$F$3,5, FALSE)</f>
        <v>E6GAL</v>
      </c>
      <c r="O66" s="42">
        <f>J66*L66/2000</f>
        <v>0.94791158374902307</v>
      </c>
      <c r="P66" s="2" t="s">
        <v>2651</v>
      </c>
      <c r="Q66" s="42">
        <f>IF(ISNA(VLOOKUP(CONCATENATE(A66,H66),'Point Emissions'!C$2:E$233,3,FALSE)),0,VLOOKUP(CONCATENATE(A66,H66),'Point Emissions'!C$2:E$233,3,FALSE))</f>
        <v>0</v>
      </c>
      <c r="R66" s="2" t="s">
        <v>2651</v>
      </c>
      <c r="S66" s="43">
        <f>IF(O66-Q66&gt;=0,O66-Q66,0)</f>
        <v>0.94791158374902307</v>
      </c>
      <c r="T66" s="2" t="s">
        <v>2651</v>
      </c>
    </row>
    <row r="67" spans="1:20">
      <c r="A67" t="s">
        <v>320</v>
      </c>
      <c r="B67" t="s">
        <v>232</v>
      </c>
      <c r="C67" t="s">
        <v>2435</v>
      </c>
      <c r="D67" t="s">
        <v>321</v>
      </c>
      <c r="E67" t="s">
        <v>2285</v>
      </c>
      <c r="F67" t="s">
        <v>233</v>
      </c>
      <c r="G67" s="9" t="s">
        <v>4620</v>
      </c>
      <c r="H67" t="s">
        <v>4628</v>
      </c>
      <c r="I67" t="s">
        <v>4629</v>
      </c>
      <c r="J67" s="14">
        <f>VLOOKUP(Emissions!A5148,'County Activity'!A$2:J$3224,9,FALSE)</f>
        <v>1543.3847638557218</v>
      </c>
      <c r="K67" s="14" t="str">
        <f>VLOOKUP(Emissions!B2575,'County Activity'!B$2:J$3224,9,FALSE)</f>
        <v>E6GAL</v>
      </c>
      <c r="L67" s="20">
        <f>VLOOKUP($H67,'Emission Factors'!$B$2:$F$3,3, FALSE)</f>
        <v>0.16900000000000001</v>
      </c>
      <c r="M67" s="19" t="str">
        <f>VLOOKUP($H67,'Emission Factors'!$B$2:$F$3,4, FALSE)</f>
        <v>LB</v>
      </c>
      <c r="N67" s="19" t="str">
        <f>VLOOKUP($H67,'Emission Factors'!$B$2:$F$3,5, FALSE)</f>
        <v>E6GAL</v>
      </c>
      <c r="O67" s="42">
        <f>J67*L67/2000</f>
        <v>0.13041601254580848</v>
      </c>
      <c r="P67" s="2" t="s">
        <v>2651</v>
      </c>
      <c r="Q67" s="42">
        <f>IF(ISNA(VLOOKUP(CONCATENATE(A67,H67),'Point Emissions'!C$2:E$233,3,FALSE)),0,VLOOKUP(CONCATENATE(A67,H67),'Point Emissions'!C$2:E$233,3,FALSE))</f>
        <v>0</v>
      </c>
      <c r="R67" s="2" t="s">
        <v>2651</v>
      </c>
      <c r="S67" s="43">
        <f>IF(O67-Q67&gt;=0,O67-Q67,0)</f>
        <v>0.13041601254580848</v>
      </c>
      <c r="T67" s="2" t="s">
        <v>2651</v>
      </c>
    </row>
    <row r="68" spans="1:20">
      <c r="A68" t="s">
        <v>95</v>
      </c>
      <c r="B68" t="s">
        <v>4</v>
      </c>
      <c r="C68" t="s">
        <v>2462</v>
      </c>
      <c r="D68" t="s">
        <v>96</v>
      </c>
      <c r="E68" t="s">
        <v>2285</v>
      </c>
      <c r="F68" t="s">
        <v>6</v>
      </c>
      <c r="G68" s="9" t="s">
        <v>4620</v>
      </c>
      <c r="H68" t="s">
        <v>4628</v>
      </c>
      <c r="I68" t="s">
        <v>4629</v>
      </c>
      <c r="J68" s="14">
        <f>VLOOKUP(Emissions!A4842,'County Activity'!A$2:J$3224,9,FALSE)</f>
        <v>6083.264096416573</v>
      </c>
      <c r="K68" s="14" t="str">
        <f>VLOOKUP(Emissions!B2422,'County Activity'!B$2:J$3224,9,FALSE)</f>
        <v>E6GAL</v>
      </c>
      <c r="L68" s="20">
        <f>VLOOKUP($H68,'Emission Factors'!$B$2:$F$3,3, FALSE)</f>
        <v>0.16900000000000001</v>
      </c>
      <c r="M68" s="19" t="str">
        <f>VLOOKUP($H68,'Emission Factors'!$B$2:$F$3,4, FALSE)</f>
        <v>LB</v>
      </c>
      <c r="N68" s="19" t="str">
        <f>VLOOKUP($H68,'Emission Factors'!$B$2:$F$3,5, FALSE)</f>
        <v>E6GAL</v>
      </c>
      <c r="O68" s="42">
        <f>J68*L68/2000</f>
        <v>0.5140358161472004</v>
      </c>
      <c r="P68" s="2" t="s">
        <v>2651</v>
      </c>
      <c r="Q68" s="42">
        <f>IF(ISNA(VLOOKUP(CONCATENATE(A68,H68),'Point Emissions'!C$2:E$233,3,FALSE)),0,VLOOKUP(CONCATENATE(A68,H68),'Point Emissions'!C$2:E$233,3,FALSE))</f>
        <v>0</v>
      </c>
      <c r="R68" s="2" t="s">
        <v>2651</v>
      </c>
      <c r="S68" s="43">
        <f>IF(O68-Q68&gt;=0,O68-Q68,0)</f>
        <v>0.5140358161472004</v>
      </c>
      <c r="T68" s="2" t="s">
        <v>2651</v>
      </c>
    </row>
    <row r="69" spans="1:20">
      <c r="A69" t="s">
        <v>3595</v>
      </c>
      <c r="B69" t="s">
        <v>1675</v>
      </c>
      <c r="C69" t="s">
        <v>2733</v>
      </c>
      <c r="D69" t="s">
        <v>2169</v>
      </c>
      <c r="E69" t="s">
        <v>2285</v>
      </c>
      <c r="F69" t="s">
        <v>1676</v>
      </c>
      <c r="G69" s="9" t="s">
        <v>4620</v>
      </c>
      <c r="H69" t="s">
        <v>4628</v>
      </c>
      <c r="I69" t="s">
        <v>4629</v>
      </c>
      <c r="J69" s="14">
        <f>VLOOKUP(Emissions!A3458,'County Activity'!A$2:J$3224,9,FALSE)</f>
        <v>454.09681401544003</v>
      </c>
      <c r="K69" s="14" t="str">
        <f>VLOOKUP(Emissions!B1730,'County Activity'!B$2:J$3224,9,FALSE)</f>
        <v>E6GAL</v>
      </c>
      <c r="L69" s="20">
        <f>VLOOKUP($H69,'Emission Factors'!$B$2:$F$3,3, FALSE)</f>
        <v>0.16900000000000001</v>
      </c>
      <c r="M69" s="19" t="str">
        <f>VLOOKUP($H69,'Emission Factors'!$B$2:$F$3,4, FALSE)</f>
        <v>LB</v>
      </c>
      <c r="N69" s="19" t="str">
        <f>VLOOKUP($H69,'Emission Factors'!$B$2:$F$3,5, FALSE)</f>
        <v>E6GAL</v>
      </c>
      <c r="O69" s="42">
        <f>J69*L69/2000</f>
        <v>3.8371180784304681E-2</v>
      </c>
      <c r="P69" s="2" t="s">
        <v>2651</v>
      </c>
      <c r="Q69" s="42">
        <f>IF(ISNA(VLOOKUP(CONCATENATE(A69,H69),'Point Emissions'!C$2:E$233,3,FALSE)),0,VLOOKUP(CONCATENATE(A69,H69),'Point Emissions'!C$2:E$233,3,FALSE))</f>
        <v>0</v>
      </c>
      <c r="R69" s="2" t="s">
        <v>2651</v>
      </c>
      <c r="S69" s="43">
        <f>IF(O69-Q69&gt;=0,O69-Q69,0)</f>
        <v>3.8371180784304681E-2</v>
      </c>
      <c r="T69" s="2" t="s">
        <v>2651</v>
      </c>
    </row>
    <row r="70" spans="1:20">
      <c r="A70" t="s">
        <v>763</v>
      </c>
      <c r="B70" t="s">
        <v>740</v>
      </c>
      <c r="C70" t="s">
        <v>2330</v>
      </c>
      <c r="D70" t="s">
        <v>764</v>
      </c>
      <c r="E70" t="s">
        <v>2285</v>
      </c>
      <c r="F70" t="s">
        <v>741</v>
      </c>
      <c r="G70" s="9" t="s">
        <v>4620</v>
      </c>
      <c r="H70" t="s">
        <v>4628</v>
      </c>
      <c r="I70" t="s">
        <v>4629</v>
      </c>
      <c r="J70" s="14">
        <f>VLOOKUP(Emissions!A5586,'County Activity'!A$2:J$3224,9,FALSE)</f>
        <v>12975.51223484006</v>
      </c>
      <c r="K70" s="14" t="str">
        <f>VLOOKUP(Emissions!B2794,'County Activity'!B$2:J$3224,9,FALSE)</f>
        <v>E6GAL</v>
      </c>
      <c r="L70" s="20">
        <f>VLOOKUP($H70,'Emission Factors'!$B$2:$F$3,3, FALSE)</f>
        <v>0.16900000000000001</v>
      </c>
      <c r="M70" s="19" t="str">
        <f>VLOOKUP($H70,'Emission Factors'!$B$2:$F$3,4, FALSE)</f>
        <v>LB</v>
      </c>
      <c r="N70" s="19" t="str">
        <f>VLOOKUP($H70,'Emission Factors'!$B$2:$F$3,5, FALSE)</f>
        <v>E6GAL</v>
      </c>
      <c r="O70" s="42">
        <f>J70*L70/2000</f>
        <v>1.0964307838439853</v>
      </c>
      <c r="P70" s="2" t="s">
        <v>2651</v>
      </c>
      <c r="Q70" s="42">
        <f>IF(ISNA(VLOOKUP(CONCATENATE(A70,H70),'Point Emissions'!C$2:E$233,3,FALSE)),0,VLOOKUP(CONCATENATE(A70,H70),'Point Emissions'!C$2:E$233,3,FALSE))</f>
        <v>0</v>
      </c>
      <c r="R70" s="2" t="s">
        <v>2651</v>
      </c>
      <c r="S70" s="43">
        <f>IF(O70-Q70&gt;=0,O70-Q70,0)</f>
        <v>1.0964307838439853</v>
      </c>
      <c r="T70" s="2" t="s">
        <v>2651</v>
      </c>
    </row>
    <row r="71" spans="1:20">
      <c r="A71" t="s">
        <v>5139</v>
      </c>
      <c r="B71" t="s">
        <v>4977</v>
      </c>
      <c r="C71" t="s">
        <v>3313</v>
      </c>
      <c r="D71" t="s">
        <v>5140</v>
      </c>
      <c r="E71" t="s">
        <v>2285</v>
      </c>
      <c r="F71" t="s">
        <v>4978</v>
      </c>
      <c r="G71" s="9" t="s">
        <v>4620</v>
      </c>
      <c r="H71" t="s">
        <v>4628</v>
      </c>
      <c r="I71" t="s">
        <v>4629</v>
      </c>
      <c r="J71" s="14">
        <f>VLOOKUP(Emissions!A1976,'County Activity'!A$2:J$3224,9,FALSE)</f>
        <v>865.15370433294265</v>
      </c>
      <c r="K71" s="14" t="str">
        <f>VLOOKUP(Emissions!B989,'County Activity'!B$2:J$3224,9,FALSE)</f>
        <v>E6GAL</v>
      </c>
      <c r="L71" s="20">
        <f>VLOOKUP($H71,'Emission Factors'!$B$2:$F$3,3, FALSE)</f>
        <v>0.16900000000000001</v>
      </c>
      <c r="M71" s="19" t="str">
        <f>VLOOKUP($H71,'Emission Factors'!$B$2:$F$3,4, FALSE)</f>
        <v>LB</v>
      </c>
      <c r="N71" s="19" t="str">
        <f>VLOOKUP($H71,'Emission Factors'!$B$2:$F$3,5, FALSE)</f>
        <v>E6GAL</v>
      </c>
      <c r="O71" s="42">
        <f>J71*L71/2000</f>
        <v>7.310548801613366E-2</v>
      </c>
      <c r="P71" s="2" t="s">
        <v>2651</v>
      </c>
      <c r="Q71" s="42">
        <f>IF(ISNA(VLOOKUP(CONCATENATE(A71,H71),'Point Emissions'!C$2:E$233,3,FALSE)),0,VLOOKUP(CONCATENATE(A71,H71),'Point Emissions'!C$2:E$233,3,FALSE))</f>
        <v>0</v>
      </c>
      <c r="R71" s="2" t="s">
        <v>2651</v>
      </c>
      <c r="S71" s="43">
        <f>IF(O71-Q71&gt;=0,O71-Q71,0)</f>
        <v>7.310548801613366E-2</v>
      </c>
      <c r="T71" s="2" t="s">
        <v>2651</v>
      </c>
    </row>
    <row r="72" spans="1:20">
      <c r="A72" t="s">
        <v>274</v>
      </c>
      <c r="B72" t="s">
        <v>232</v>
      </c>
      <c r="C72" t="s">
        <v>2351</v>
      </c>
      <c r="D72" t="s">
        <v>275</v>
      </c>
      <c r="E72" t="s">
        <v>2285</v>
      </c>
      <c r="F72" t="s">
        <v>233</v>
      </c>
      <c r="G72" s="9" t="s">
        <v>4620</v>
      </c>
      <c r="H72" t="s">
        <v>4628</v>
      </c>
      <c r="I72" t="s">
        <v>4629</v>
      </c>
      <c r="J72" s="14">
        <f>VLOOKUP(Emissions!A5092,'County Activity'!A$2:J$3224,9,FALSE)</f>
        <v>1462.3326456418231</v>
      </c>
      <c r="K72" s="14" t="str">
        <f>VLOOKUP(Emissions!B2547,'County Activity'!B$2:J$3224,9,FALSE)</f>
        <v>E6GAL</v>
      </c>
      <c r="L72" s="20">
        <f>VLOOKUP($H72,'Emission Factors'!$B$2:$F$3,3, FALSE)</f>
        <v>0.16900000000000001</v>
      </c>
      <c r="M72" s="19" t="str">
        <f>VLOOKUP($H72,'Emission Factors'!$B$2:$F$3,4, FALSE)</f>
        <v>LB</v>
      </c>
      <c r="N72" s="19" t="str">
        <f>VLOOKUP($H72,'Emission Factors'!$B$2:$F$3,5, FALSE)</f>
        <v>E6GAL</v>
      </c>
      <c r="O72" s="42">
        <f>J72*L72/2000</f>
        <v>0.12356710855673406</v>
      </c>
      <c r="P72" s="2" t="s">
        <v>2651</v>
      </c>
      <c r="Q72" s="42">
        <f>IF(ISNA(VLOOKUP(CONCATENATE(A72,H72),'Point Emissions'!C$2:E$233,3,FALSE)),0,VLOOKUP(CONCATENATE(A72,H72),'Point Emissions'!C$2:E$233,3,FALSE))</f>
        <v>0</v>
      </c>
      <c r="R72" s="2" t="s">
        <v>2651</v>
      </c>
      <c r="S72" s="43">
        <f>IF(O72-Q72&gt;=0,O72-Q72,0)</f>
        <v>0.12356710855673406</v>
      </c>
      <c r="T72" s="2" t="s">
        <v>2651</v>
      </c>
    </row>
    <row r="73" spans="1:20">
      <c r="A73" t="s">
        <v>424</v>
      </c>
      <c r="B73" t="s">
        <v>232</v>
      </c>
      <c r="C73" t="s">
        <v>3355</v>
      </c>
      <c r="D73" t="s">
        <v>425</v>
      </c>
      <c r="E73" t="s">
        <v>2285</v>
      </c>
      <c r="F73" t="s">
        <v>233</v>
      </c>
      <c r="G73" s="9" t="s">
        <v>4620</v>
      </c>
      <c r="H73" t="s">
        <v>4628</v>
      </c>
      <c r="I73" t="s">
        <v>4629</v>
      </c>
      <c r="J73" s="14">
        <f>VLOOKUP(Emissions!A5282,'County Activity'!A$2:J$3224,9,FALSE)</f>
        <v>8892.0354264927537</v>
      </c>
      <c r="K73" s="14" t="str">
        <f>VLOOKUP(Emissions!B2642,'County Activity'!B$2:J$3224,9,FALSE)</f>
        <v>E6GAL</v>
      </c>
      <c r="L73" s="20">
        <f>VLOOKUP($H73,'Emission Factors'!$B$2:$F$3,3, FALSE)</f>
        <v>0.16900000000000001</v>
      </c>
      <c r="M73" s="19" t="str">
        <f>VLOOKUP($H73,'Emission Factors'!$B$2:$F$3,4, FALSE)</f>
        <v>LB</v>
      </c>
      <c r="N73" s="19" t="str">
        <f>VLOOKUP($H73,'Emission Factors'!$B$2:$F$3,5, FALSE)</f>
        <v>E6GAL</v>
      </c>
      <c r="O73" s="42">
        <f>J73*L73/2000</f>
        <v>0.75137699353863774</v>
      </c>
      <c r="P73" s="2" t="s">
        <v>2651</v>
      </c>
      <c r="Q73" s="42">
        <f>IF(ISNA(VLOOKUP(CONCATENATE(A73,H73),'Point Emissions'!C$2:E$233,3,FALSE)),0,VLOOKUP(CONCATENATE(A73,H73),'Point Emissions'!C$2:E$233,3,FALSE))</f>
        <v>0</v>
      </c>
      <c r="R73" s="2" t="s">
        <v>2651</v>
      </c>
      <c r="S73" s="43">
        <f>IF(O73-Q73&gt;=0,O73-Q73,0)</f>
        <v>0.75137699353863774</v>
      </c>
      <c r="T73" s="2" t="s">
        <v>2651</v>
      </c>
    </row>
    <row r="74" spans="1:20">
      <c r="A74" t="s">
        <v>655</v>
      </c>
      <c r="B74" t="s">
        <v>232</v>
      </c>
      <c r="C74" t="s">
        <v>656</v>
      </c>
      <c r="D74" t="s">
        <v>657</v>
      </c>
      <c r="E74" t="s">
        <v>2285</v>
      </c>
      <c r="F74" t="s">
        <v>233</v>
      </c>
      <c r="G74" s="9" t="s">
        <v>4620</v>
      </c>
      <c r="H74" t="s">
        <v>4628</v>
      </c>
      <c r="I74" t="s">
        <v>4629</v>
      </c>
      <c r="J74" s="14">
        <f>VLOOKUP(Emissions!A5494,'County Activity'!A$2:J$3224,9,FALSE)</f>
        <v>2269.2671674726453</v>
      </c>
      <c r="K74" s="14" t="str">
        <f>VLOOKUP(Emissions!B2748,'County Activity'!B$2:J$3224,9,FALSE)</f>
        <v>E6GAL</v>
      </c>
      <c r="L74" s="20">
        <f>VLOOKUP($H74,'Emission Factors'!$B$2:$F$3,3, FALSE)</f>
        <v>0.16900000000000001</v>
      </c>
      <c r="M74" s="19" t="str">
        <f>VLOOKUP($H74,'Emission Factors'!$B$2:$F$3,4, FALSE)</f>
        <v>LB</v>
      </c>
      <c r="N74" s="19" t="str">
        <f>VLOOKUP($H74,'Emission Factors'!$B$2:$F$3,5, FALSE)</f>
        <v>E6GAL</v>
      </c>
      <c r="O74" s="42">
        <f>J74*L74/2000</f>
        <v>0.19175307565143854</v>
      </c>
      <c r="P74" s="2" t="s">
        <v>2651</v>
      </c>
      <c r="Q74" s="42">
        <f>IF(ISNA(VLOOKUP(CONCATENATE(A74,H74),'Point Emissions'!C$2:E$233,3,FALSE)),0,VLOOKUP(CONCATENATE(A74,H74),'Point Emissions'!C$2:E$233,3,FALSE))</f>
        <v>0</v>
      </c>
      <c r="R74" s="2" t="s">
        <v>2651</v>
      </c>
      <c r="S74" s="43">
        <f>IF(O74-Q74&gt;=0,O74-Q74,0)</f>
        <v>0.19175307565143854</v>
      </c>
      <c r="T74" s="2" t="s">
        <v>2651</v>
      </c>
    </row>
    <row r="75" spans="1:20">
      <c r="A75" t="s">
        <v>2525</v>
      </c>
      <c r="B75" t="s">
        <v>2486</v>
      </c>
      <c r="C75" t="s">
        <v>2526</v>
      </c>
      <c r="D75" t="s">
        <v>2527</v>
      </c>
      <c r="E75" t="s">
        <v>2285</v>
      </c>
      <c r="F75" t="s">
        <v>2488</v>
      </c>
      <c r="G75" s="9" t="s">
        <v>4620</v>
      </c>
      <c r="H75" t="s">
        <v>4628</v>
      </c>
      <c r="I75" t="s">
        <v>4629</v>
      </c>
      <c r="J75" s="14">
        <f>VLOOKUP(Emissions!A164,'County Activity'!A$2:J$3224,9,FALSE)</f>
        <v>86.624251192649169</v>
      </c>
      <c r="K75" s="14" t="str">
        <f>VLOOKUP(Emissions!B83,'County Activity'!B$2:J$3224,9,FALSE)</f>
        <v>E6GAL</v>
      </c>
      <c r="L75" s="20">
        <f>VLOOKUP($H75,'Emission Factors'!$B$2:$F$3,3, FALSE)</f>
        <v>0.16900000000000001</v>
      </c>
      <c r="M75" s="19" t="str">
        <f>VLOOKUP($H75,'Emission Factors'!$B$2:$F$3,4, FALSE)</f>
        <v>LB</v>
      </c>
      <c r="N75" s="19" t="str">
        <f>VLOOKUP($H75,'Emission Factors'!$B$2:$F$3,5, FALSE)</f>
        <v>E6GAL</v>
      </c>
      <c r="O75" s="42">
        <f>J75*L75/2000</f>
        <v>7.3197492257788552E-3</v>
      </c>
      <c r="P75" s="2" t="s">
        <v>2651</v>
      </c>
      <c r="Q75" s="42">
        <f>IF(ISNA(VLOOKUP(CONCATENATE(A75,H75),'Point Emissions'!C$2:E$233,3,FALSE)),0,VLOOKUP(CONCATENATE(A75,H75),'Point Emissions'!C$2:E$233,3,FALSE))</f>
        <v>0</v>
      </c>
      <c r="R75" s="2" t="s">
        <v>2651</v>
      </c>
      <c r="S75" s="43">
        <f>IF(O75-Q75&gt;=0,O75-Q75,0)</f>
        <v>7.3197492257788552E-3</v>
      </c>
      <c r="T75" s="2" t="s">
        <v>2651</v>
      </c>
    </row>
    <row r="76" spans="1:20">
      <c r="A76" t="s">
        <v>5057</v>
      </c>
      <c r="B76" t="s">
        <v>4977</v>
      </c>
      <c r="C76" t="s">
        <v>2435</v>
      </c>
      <c r="D76" t="s">
        <v>5058</v>
      </c>
      <c r="E76" t="s">
        <v>2285</v>
      </c>
      <c r="F76" t="s">
        <v>4978</v>
      </c>
      <c r="G76" s="9" t="s">
        <v>4620</v>
      </c>
      <c r="H76" t="s">
        <v>4628</v>
      </c>
      <c r="I76" t="s">
        <v>4629</v>
      </c>
      <c r="J76" s="14">
        <f>VLOOKUP(Emissions!A1878,'County Activity'!A$2:J$3224,9,FALSE)</f>
        <v>803.05964774789766</v>
      </c>
      <c r="K76" s="14" t="str">
        <f>VLOOKUP(Emissions!B940,'County Activity'!B$2:J$3224,9,FALSE)</f>
        <v>E6GAL</v>
      </c>
      <c r="L76" s="20">
        <f>VLOOKUP($H76,'Emission Factors'!$B$2:$F$3,3, FALSE)</f>
        <v>0.16900000000000001</v>
      </c>
      <c r="M76" s="19" t="str">
        <f>VLOOKUP($H76,'Emission Factors'!$B$2:$F$3,4, FALSE)</f>
        <v>LB</v>
      </c>
      <c r="N76" s="19" t="str">
        <f>VLOOKUP($H76,'Emission Factors'!$B$2:$F$3,5, FALSE)</f>
        <v>E6GAL</v>
      </c>
      <c r="O76" s="42">
        <f>J76*L76/2000</f>
        <v>6.7858540234697354E-2</v>
      </c>
      <c r="P76" s="2" t="s">
        <v>2651</v>
      </c>
      <c r="Q76" s="42">
        <f>IF(ISNA(VLOOKUP(CONCATENATE(A76,H76),'Point Emissions'!C$2:E$233,3,FALSE)),0,VLOOKUP(CONCATENATE(A76,H76),'Point Emissions'!C$2:E$233,3,FALSE))</f>
        <v>0</v>
      </c>
      <c r="R76" s="2" t="s">
        <v>2651</v>
      </c>
      <c r="S76" s="43">
        <f>IF(O76-Q76&gt;=0,O76-Q76,0)</f>
        <v>6.7858540234697354E-2</v>
      </c>
      <c r="T76" s="2" t="s">
        <v>2651</v>
      </c>
    </row>
    <row r="77" spans="1:20">
      <c r="A77" t="s">
        <v>3393</v>
      </c>
      <c r="B77" t="s">
        <v>3123</v>
      </c>
      <c r="C77" t="s">
        <v>3394</v>
      </c>
      <c r="D77" t="s">
        <v>3395</v>
      </c>
      <c r="E77" t="s">
        <v>2285</v>
      </c>
      <c r="F77" t="s">
        <v>3125</v>
      </c>
      <c r="G77" s="9" t="s">
        <v>4620</v>
      </c>
      <c r="H77" t="s">
        <v>4628</v>
      </c>
      <c r="I77" t="s">
        <v>4629</v>
      </c>
      <c r="J77" s="14">
        <f>VLOOKUP(Emissions!A1036,'County Activity'!A$2:J$3224,9,FALSE)</f>
        <v>404.17178347594273</v>
      </c>
      <c r="K77" s="14" t="str">
        <f>VLOOKUP(Emissions!B519,'County Activity'!B$2:J$3224,9,FALSE)</f>
        <v>E6GAL</v>
      </c>
      <c r="L77" s="20">
        <f>VLOOKUP($H77,'Emission Factors'!$B$2:$F$3,3, FALSE)</f>
        <v>0.16900000000000001</v>
      </c>
      <c r="M77" s="19" t="str">
        <f>VLOOKUP($H77,'Emission Factors'!$B$2:$F$3,4, FALSE)</f>
        <v>LB</v>
      </c>
      <c r="N77" s="19" t="str">
        <f>VLOOKUP($H77,'Emission Factors'!$B$2:$F$3,5, FALSE)</f>
        <v>E6GAL</v>
      </c>
      <c r="O77" s="42">
        <f>J77*L77/2000</f>
        <v>3.4152515703717162E-2</v>
      </c>
      <c r="P77" s="2" t="s">
        <v>2651</v>
      </c>
      <c r="Q77" s="42">
        <f>IF(ISNA(VLOOKUP(CONCATENATE(A77,H77),'Point Emissions'!C$2:E$233,3,FALSE)),0,VLOOKUP(CONCATENATE(A77,H77),'Point Emissions'!C$2:E$233,3,FALSE))</f>
        <v>0</v>
      </c>
      <c r="R77" s="2" t="s">
        <v>2651</v>
      </c>
      <c r="S77" s="43">
        <f>IF(O77-Q77&gt;=0,O77-Q77,0)</f>
        <v>3.4152515703717162E-2</v>
      </c>
      <c r="T77" s="2" t="s">
        <v>2651</v>
      </c>
    </row>
    <row r="78" spans="1:20">
      <c r="A78" t="s">
        <v>1626</v>
      </c>
      <c r="B78" t="s">
        <v>1581</v>
      </c>
      <c r="C78" t="s">
        <v>2366</v>
      </c>
      <c r="D78" t="s">
        <v>1627</v>
      </c>
      <c r="E78" t="s">
        <v>2285</v>
      </c>
      <c r="F78" t="s">
        <v>1583</v>
      </c>
      <c r="G78" s="9" t="s">
        <v>4620</v>
      </c>
      <c r="H78" t="s">
        <v>4628</v>
      </c>
      <c r="I78" t="s">
        <v>4629</v>
      </c>
      <c r="J78" s="14">
        <f>VLOOKUP(Emissions!A3252,'County Activity'!A$2:J$3224,9,FALSE)</f>
        <v>396.29394029908821</v>
      </c>
      <c r="K78" s="14" t="str">
        <f>VLOOKUP(Emissions!B1627,'County Activity'!B$2:J$3224,9,FALSE)</f>
        <v>E6GAL</v>
      </c>
      <c r="L78" s="20">
        <f>VLOOKUP($H78,'Emission Factors'!$B$2:$F$3,3, FALSE)</f>
        <v>0.16900000000000001</v>
      </c>
      <c r="M78" s="19" t="str">
        <f>VLOOKUP($H78,'Emission Factors'!$B$2:$F$3,4, FALSE)</f>
        <v>LB</v>
      </c>
      <c r="N78" s="19" t="str">
        <f>VLOOKUP($H78,'Emission Factors'!$B$2:$F$3,5, FALSE)</f>
        <v>E6GAL</v>
      </c>
      <c r="O78" s="42">
        <f>J78*L78/2000</f>
        <v>3.3486837955272956E-2</v>
      </c>
      <c r="P78" s="2" t="s">
        <v>2651</v>
      </c>
      <c r="Q78" s="42">
        <f>IF(ISNA(VLOOKUP(CONCATENATE(A78,H78),'Point Emissions'!C$2:E$233,3,FALSE)),0,VLOOKUP(CONCATENATE(A78,H78),'Point Emissions'!C$2:E$233,3,FALSE))</f>
        <v>0</v>
      </c>
      <c r="R78" s="2" t="s">
        <v>2651</v>
      </c>
      <c r="S78" s="43">
        <f>IF(O78-Q78&gt;=0,O78-Q78,0)</f>
        <v>3.3486837955272956E-2</v>
      </c>
      <c r="T78" s="2" t="s">
        <v>2651</v>
      </c>
    </row>
    <row r="79" spans="1:20">
      <c r="A79" t="s">
        <v>4394</v>
      </c>
      <c r="B79" t="s">
        <v>4355</v>
      </c>
      <c r="C79" t="s">
        <v>2366</v>
      </c>
      <c r="D79" t="s">
        <v>5123</v>
      </c>
      <c r="E79" t="s">
        <v>2285</v>
      </c>
      <c r="F79" t="s">
        <v>4356</v>
      </c>
      <c r="G79" s="9" t="s">
        <v>4620</v>
      </c>
      <c r="H79" t="s">
        <v>4628</v>
      </c>
      <c r="I79" t="s">
        <v>4629</v>
      </c>
      <c r="J79" s="14">
        <f>VLOOKUP(Emissions!A4472,'County Activity'!A$2:J$3224,9,FALSE)</f>
        <v>904.31875394795554</v>
      </c>
      <c r="K79" s="14" t="str">
        <f>VLOOKUP(Emissions!B2237,'County Activity'!B$2:J$3224,9,FALSE)</f>
        <v>E6GAL</v>
      </c>
      <c r="L79" s="20">
        <f>VLOOKUP($H79,'Emission Factors'!$B$2:$F$3,3, FALSE)</f>
        <v>0.16900000000000001</v>
      </c>
      <c r="M79" s="19" t="str">
        <f>VLOOKUP($H79,'Emission Factors'!$B$2:$F$3,4, FALSE)</f>
        <v>LB</v>
      </c>
      <c r="N79" s="19" t="str">
        <f>VLOOKUP($H79,'Emission Factors'!$B$2:$F$3,5, FALSE)</f>
        <v>E6GAL</v>
      </c>
      <c r="O79" s="42">
        <f>J79*L79/2000</f>
        <v>7.641493470860225E-2</v>
      </c>
      <c r="P79" s="2" t="s">
        <v>2651</v>
      </c>
      <c r="Q79" s="42">
        <f>IF(ISNA(VLOOKUP(CONCATENATE(A79,H79),'Point Emissions'!C$2:E$233,3,FALSE)),0,VLOOKUP(CONCATENATE(A79,H79),'Point Emissions'!C$2:E$233,3,FALSE))</f>
        <v>0</v>
      </c>
      <c r="R79" s="2" t="s">
        <v>2651</v>
      </c>
      <c r="S79" s="43">
        <f>IF(O79-Q79&gt;=0,O79-Q79,0)</f>
        <v>7.641493470860225E-2</v>
      </c>
      <c r="T79" s="2" t="s">
        <v>2651</v>
      </c>
    </row>
    <row r="80" spans="1:20">
      <c r="A80" t="s">
        <v>1642</v>
      </c>
      <c r="B80" t="s">
        <v>1581</v>
      </c>
      <c r="C80" t="s">
        <v>2396</v>
      </c>
      <c r="D80" t="s">
        <v>1643</v>
      </c>
      <c r="E80" t="s">
        <v>2285</v>
      </c>
      <c r="F80" t="s">
        <v>1583</v>
      </c>
      <c r="G80" s="9" t="s">
        <v>4620</v>
      </c>
      <c r="H80" t="s">
        <v>4628</v>
      </c>
      <c r="I80" t="s">
        <v>4629</v>
      </c>
      <c r="J80" s="14">
        <f>VLOOKUP(Emissions!A3272,'County Activity'!A$2:J$3224,9,FALSE)</f>
        <v>401.32166948106448</v>
      </c>
      <c r="K80" s="14" t="str">
        <f>VLOOKUP(Emissions!B1637,'County Activity'!B$2:J$3224,9,FALSE)</f>
        <v>E6GAL</v>
      </c>
      <c r="L80" s="20">
        <f>VLOOKUP($H80,'Emission Factors'!$B$2:$F$3,3, FALSE)</f>
        <v>0.16900000000000001</v>
      </c>
      <c r="M80" s="19" t="str">
        <f>VLOOKUP($H80,'Emission Factors'!$B$2:$F$3,4, FALSE)</f>
        <v>LB</v>
      </c>
      <c r="N80" s="19" t="str">
        <f>VLOOKUP($H80,'Emission Factors'!$B$2:$F$3,5, FALSE)</f>
        <v>E6GAL</v>
      </c>
      <c r="O80" s="42">
        <f>J80*L80/2000</f>
        <v>3.3911681071149953E-2</v>
      </c>
      <c r="P80" s="2" t="s">
        <v>2651</v>
      </c>
      <c r="Q80" s="42">
        <f>IF(ISNA(VLOOKUP(CONCATENATE(A80,H80),'Point Emissions'!C$2:E$233,3,FALSE)),0,VLOOKUP(CONCATENATE(A80,H80),'Point Emissions'!C$2:E$233,3,FALSE))</f>
        <v>0</v>
      </c>
      <c r="R80" s="2" t="s">
        <v>2651</v>
      </c>
      <c r="S80" s="43">
        <f>IF(O80-Q80&gt;=0,O80-Q80,0)</f>
        <v>3.3911681071149953E-2</v>
      </c>
      <c r="T80" s="2" t="s">
        <v>2651</v>
      </c>
    </row>
    <row r="81" spans="1:20">
      <c r="A81" t="s">
        <v>1597</v>
      </c>
      <c r="B81" t="s">
        <v>1581</v>
      </c>
      <c r="C81" t="s">
        <v>2312</v>
      </c>
      <c r="D81" t="s">
        <v>1598</v>
      </c>
      <c r="E81" t="s">
        <v>2285</v>
      </c>
      <c r="F81" t="s">
        <v>1583</v>
      </c>
      <c r="G81" s="9" t="s">
        <v>4620</v>
      </c>
      <c r="H81" t="s">
        <v>4628</v>
      </c>
      <c r="I81" t="s">
        <v>4629</v>
      </c>
      <c r="J81" s="14">
        <f>VLOOKUP(Emissions!A3216,'County Activity'!A$2:J$3224,9,FALSE)</f>
        <v>387.80764581995618</v>
      </c>
      <c r="K81" s="14" t="str">
        <f>VLOOKUP(Emissions!B1609,'County Activity'!B$2:J$3224,9,FALSE)</f>
        <v>E6GAL</v>
      </c>
      <c r="L81" s="20">
        <f>VLOOKUP($H81,'Emission Factors'!$B$2:$F$3,3, FALSE)</f>
        <v>0.16900000000000001</v>
      </c>
      <c r="M81" s="19" t="str">
        <f>VLOOKUP($H81,'Emission Factors'!$B$2:$F$3,4, FALSE)</f>
        <v>LB</v>
      </c>
      <c r="N81" s="19" t="str">
        <f>VLOOKUP($H81,'Emission Factors'!$B$2:$F$3,5, FALSE)</f>
        <v>E6GAL</v>
      </c>
      <c r="O81" s="42">
        <f>J81*L81/2000</f>
        <v>3.2769746071786302E-2</v>
      </c>
      <c r="P81" s="2" t="s">
        <v>2651</v>
      </c>
      <c r="Q81" s="42">
        <f>IF(ISNA(VLOOKUP(CONCATENATE(A81,H81),'Point Emissions'!C$2:E$233,3,FALSE)),0,VLOOKUP(CONCATENATE(A81,H81),'Point Emissions'!C$2:E$233,3,FALSE))</f>
        <v>0</v>
      </c>
      <c r="R81" s="2" t="s">
        <v>2651</v>
      </c>
      <c r="S81" s="43">
        <f>IF(O81-Q81&gt;=0,O81-Q81,0)</f>
        <v>3.2769746071786302E-2</v>
      </c>
      <c r="T81" s="2" t="s">
        <v>2651</v>
      </c>
    </row>
    <row r="82" spans="1:20">
      <c r="A82" t="s">
        <v>5444</v>
      </c>
      <c r="B82" t="s">
        <v>1335</v>
      </c>
      <c r="C82" t="s">
        <v>2357</v>
      </c>
      <c r="D82" t="s">
        <v>5445</v>
      </c>
      <c r="E82" s="11" t="s">
        <v>1337</v>
      </c>
      <c r="F82" t="s">
        <v>1338</v>
      </c>
      <c r="G82" s="9" t="s">
        <v>4620</v>
      </c>
      <c r="H82" t="s">
        <v>4628</v>
      </c>
      <c r="I82" t="s">
        <v>4629</v>
      </c>
      <c r="J82" s="14">
        <f>VLOOKUP(Emissions!A6334,'County Activity'!A$2:J$3224,9,FALSE)</f>
        <v>18028.091848951488</v>
      </c>
      <c r="K82" s="14" t="str">
        <f>VLOOKUP(Emissions!B3168,'County Activity'!B$2:J$3224,9,FALSE)</f>
        <v>E6GAL</v>
      </c>
      <c r="L82" s="20">
        <f>VLOOKUP($H82,'Emission Factors'!$B$2:$F$3,3, FALSE)</f>
        <v>0.16900000000000001</v>
      </c>
      <c r="M82" s="19" t="str">
        <f>VLOOKUP($H82,'Emission Factors'!$B$2:$F$3,4, FALSE)</f>
        <v>LB</v>
      </c>
      <c r="N82" s="19" t="str">
        <f>VLOOKUP($H82,'Emission Factors'!$B$2:$F$3,5, FALSE)</f>
        <v>E6GAL</v>
      </c>
      <c r="O82" s="42">
        <f>J82*L82/2000</f>
        <v>1.5233737612364009</v>
      </c>
      <c r="P82" s="2" t="s">
        <v>2651</v>
      </c>
      <c r="Q82" s="42">
        <f>IF(ISNA(VLOOKUP(CONCATENATE(A82,H82),'Point Emissions'!C$2:E$233,3,FALSE)),0,VLOOKUP(CONCATENATE(A82,H82),'Point Emissions'!C$2:E$233,3,FALSE))</f>
        <v>0</v>
      </c>
      <c r="R82" s="2" t="s">
        <v>2651</v>
      </c>
      <c r="S82" s="43">
        <f>IF(O82-Q82&gt;=0,O82-Q82,0)</f>
        <v>1.5233737612364009</v>
      </c>
      <c r="T82" s="2" t="s">
        <v>2651</v>
      </c>
    </row>
    <row r="83" spans="1:20">
      <c r="A83" t="s">
        <v>3716</v>
      </c>
      <c r="B83" t="s">
        <v>3703</v>
      </c>
      <c r="C83" t="s">
        <v>2300</v>
      </c>
      <c r="D83" t="s">
        <v>3717</v>
      </c>
      <c r="E83" t="s">
        <v>2285</v>
      </c>
      <c r="F83" t="s">
        <v>3705</v>
      </c>
      <c r="G83" s="9" t="s">
        <v>4620</v>
      </c>
      <c r="H83" t="s">
        <v>4628</v>
      </c>
      <c r="I83" t="s">
        <v>4629</v>
      </c>
      <c r="J83" s="14">
        <f>VLOOKUP(Emissions!A3604,'County Activity'!A$2:J$3224,9,FALSE)</f>
        <v>2515.9141111642475</v>
      </c>
      <c r="K83" s="14" t="str">
        <f>VLOOKUP(Emissions!B1803,'County Activity'!B$2:J$3224,9,FALSE)</f>
        <v>E6GAL</v>
      </c>
      <c r="L83" s="20">
        <f>VLOOKUP($H83,'Emission Factors'!$B$2:$F$3,3, FALSE)</f>
        <v>0.16900000000000001</v>
      </c>
      <c r="M83" s="19" t="str">
        <f>VLOOKUP($H83,'Emission Factors'!$B$2:$F$3,4, FALSE)</f>
        <v>LB</v>
      </c>
      <c r="N83" s="19" t="str">
        <f>VLOOKUP($H83,'Emission Factors'!$B$2:$F$3,5, FALSE)</f>
        <v>E6GAL</v>
      </c>
      <c r="O83" s="42">
        <f>J83*L83/2000</f>
        <v>0.21259474239337894</v>
      </c>
      <c r="P83" s="2" t="s">
        <v>2651</v>
      </c>
      <c r="Q83" s="42">
        <f>IF(ISNA(VLOOKUP(CONCATENATE(A83,H83),'Point Emissions'!C$2:E$233,3,FALSE)),0,VLOOKUP(CONCATENATE(A83,H83),'Point Emissions'!C$2:E$233,3,FALSE))</f>
        <v>0</v>
      </c>
      <c r="R83" s="2" t="s">
        <v>2651</v>
      </c>
      <c r="S83" s="43">
        <f>IF(O83-Q83&gt;=0,O83-Q83,0)</f>
        <v>0.21259474239337894</v>
      </c>
      <c r="T83" s="2" t="s">
        <v>2651</v>
      </c>
    </row>
    <row r="84" spans="1:20">
      <c r="A84" t="s">
        <v>4053</v>
      </c>
      <c r="B84" t="s">
        <v>4024</v>
      </c>
      <c r="C84" t="s">
        <v>2333</v>
      </c>
      <c r="D84" t="s">
        <v>1613</v>
      </c>
      <c r="E84" t="s">
        <v>2285</v>
      </c>
      <c r="F84" t="s">
        <v>4025</v>
      </c>
      <c r="G84" s="9" t="s">
        <v>4620</v>
      </c>
      <c r="H84" t="s">
        <v>4628</v>
      </c>
      <c r="I84" t="s">
        <v>4629</v>
      </c>
      <c r="J84" s="14">
        <f>VLOOKUP(Emissions!A4014,'County Activity'!A$2:J$3224,9,FALSE)</f>
        <v>3313.2735309223885</v>
      </c>
      <c r="K84" s="14" t="str">
        <f>VLOOKUP(Emissions!B2008,'County Activity'!B$2:J$3224,9,FALSE)</f>
        <v>E6GAL</v>
      </c>
      <c r="L84" s="20">
        <f>VLOOKUP($H84,'Emission Factors'!$B$2:$F$3,3, FALSE)</f>
        <v>0.16900000000000001</v>
      </c>
      <c r="M84" s="19" t="str">
        <f>VLOOKUP($H84,'Emission Factors'!$B$2:$F$3,4, FALSE)</f>
        <v>LB</v>
      </c>
      <c r="N84" s="19" t="str">
        <f>VLOOKUP($H84,'Emission Factors'!$B$2:$F$3,5, FALSE)</f>
        <v>E6GAL</v>
      </c>
      <c r="O84" s="42">
        <f>J84*L84/2000</f>
        <v>0.27997161336294185</v>
      </c>
      <c r="P84" s="2" t="s">
        <v>2651</v>
      </c>
      <c r="Q84" s="42">
        <f>IF(ISNA(VLOOKUP(CONCATENATE(A84,H84),'Point Emissions'!C$2:E$233,3,FALSE)),0,VLOOKUP(CONCATENATE(A84,H84),'Point Emissions'!C$2:E$233,3,FALSE))</f>
        <v>0</v>
      </c>
      <c r="R84" s="2" t="s">
        <v>2651</v>
      </c>
      <c r="S84" s="43">
        <f>IF(O84-Q84&gt;=0,O84-Q84,0)</f>
        <v>0.27997161336294185</v>
      </c>
      <c r="T84" s="2" t="s">
        <v>2651</v>
      </c>
    </row>
    <row r="85" spans="1:20">
      <c r="A85" t="s">
        <v>46</v>
      </c>
      <c r="B85" t="s">
        <v>4</v>
      </c>
      <c r="C85" t="s">
        <v>2366</v>
      </c>
      <c r="D85" t="s">
        <v>47</v>
      </c>
      <c r="E85" t="s">
        <v>2285</v>
      </c>
      <c r="F85" t="s">
        <v>6</v>
      </c>
      <c r="G85" s="9" t="s">
        <v>4620</v>
      </c>
      <c r="H85" t="s">
        <v>4628</v>
      </c>
      <c r="I85" t="s">
        <v>4629</v>
      </c>
      <c r="J85" s="14">
        <f>VLOOKUP(Emissions!A4778,'County Activity'!A$2:J$3224,9,FALSE)</f>
        <v>1146.8346335346218</v>
      </c>
      <c r="K85" s="14" t="str">
        <f>VLOOKUP(Emissions!B2390,'County Activity'!B$2:J$3224,9,FALSE)</f>
        <v>E6GAL</v>
      </c>
      <c r="L85" s="20">
        <f>VLOOKUP($H85,'Emission Factors'!$B$2:$F$3,3, FALSE)</f>
        <v>0.16900000000000001</v>
      </c>
      <c r="M85" s="19" t="str">
        <f>VLOOKUP($H85,'Emission Factors'!$B$2:$F$3,4, FALSE)</f>
        <v>LB</v>
      </c>
      <c r="N85" s="19" t="str">
        <f>VLOOKUP($H85,'Emission Factors'!$B$2:$F$3,5, FALSE)</f>
        <v>E6GAL</v>
      </c>
      <c r="O85" s="42">
        <f>J85*L85/2000</f>
        <v>9.6907526533675556E-2</v>
      </c>
      <c r="P85" s="2" t="s">
        <v>2651</v>
      </c>
      <c r="Q85" s="42">
        <f>IF(ISNA(VLOOKUP(CONCATENATE(A85,H85),'Point Emissions'!C$2:E$233,3,FALSE)),0,VLOOKUP(CONCATENATE(A85,H85),'Point Emissions'!C$2:E$233,3,FALSE))</f>
        <v>0</v>
      </c>
      <c r="R85" s="2" t="s">
        <v>2651</v>
      </c>
      <c r="S85" s="43">
        <f>IF(O85-Q85&gt;=0,O85-Q85,0)</f>
        <v>9.6907526533675556E-2</v>
      </c>
      <c r="T85" s="2" t="s">
        <v>2651</v>
      </c>
    </row>
    <row r="86" spans="1:20">
      <c r="A86" t="s">
        <v>4076</v>
      </c>
      <c r="B86" t="s">
        <v>4024</v>
      </c>
      <c r="C86" t="s">
        <v>2381</v>
      </c>
      <c r="D86" t="s">
        <v>4077</v>
      </c>
      <c r="E86" t="s">
        <v>2285</v>
      </c>
      <c r="F86" t="s">
        <v>4025</v>
      </c>
      <c r="G86" s="9" t="s">
        <v>4620</v>
      </c>
      <c r="H86" t="s">
        <v>4628</v>
      </c>
      <c r="I86" t="s">
        <v>4629</v>
      </c>
      <c r="J86" s="14">
        <f>VLOOKUP(Emissions!A4046,'County Activity'!A$2:J$3224,9,FALSE)</f>
        <v>3377.2890126725201</v>
      </c>
      <c r="K86" s="14" t="str">
        <f>VLOOKUP(Emissions!B2024,'County Activity'!B$2:J$3224,9,FALSE)</f>
        <v>E6GAL</v>
      </c>
      <c r="L86" s="20">
        <f>VLOOKUP($H86,'Emission Factors'!$B$2:$F$3,3, FALSE)</f>
        <v>0.16900000000000001</v>
      </c>
      <c r="M86" s="19" t="str">
        <f>VLOOKUP($H86,'Emission Factors'!$B$2:$F$3,4, FALSE)</f>
        <v>LB</v>
      </c>
      <c r="N86" s="19" t="str">
        <f>VLOOKUP($H86,'Emission Factors'!$B$2:$F$3,5, FALSE)</f>
        <v>E6GAL</v>
      </c>
      <c r="O86" s="42">
        <f>J86*L86/2000</f>
        <v>0.28538092157082801</v>
      </c>
      <c r="P86" s="2" t="s">
        <v>2651</v>
      </c>
      <c r="Q86" s="42">
        <f>IF(ISNA(VLOOKUP(CONCATENATE(A86,H86),'Point Emissions'!C$2:E$233,3,FALSE)),0,VLOOKUP(CONCATENATE(A86,H86),'Point Emissions'!C$2:E$233,3,FALSE))</f>
        <v>0</v>
      </c>
      <c r="R86" s="2" t="s">
        <v>2651</v>
      </c>
      <c r="S86" s="43">
        <f>IF(O86-Q86&gt;=0,O86-Q86,0)</f>
        <v>0.28538092157082801</v>
      </c>
      <c r="T86" s="2" t="s">
        <v>2651</v>
      </c>
    </row>
    <row r="87" spans="1:20">
      <c r="A87" t="s">
        <v>1629</v>
      </c>
      <c r="B87" t="s">
        <v>1581</v>
      </c>
      <c r="C87" t="s">
        <v>2372</v>
      </c>
      <c r="D87" t="s">
        <v>1630</v>
      </c>
      <c r="E87" t="s">
        <v>2285</v>
      </c>
      <c r="F87" t="s">
        <v>1583</v>
      </c>
      <c r="G87" s="9" t="s">
        <v>4620</v>
      </c>
      <c r="H87" t="s">
        <v>4628</v>
      </c>
      <c r="I87" t="s">
        <v>4629</v>
      </c>
      <c r="J87" s="14">
        <f>VLOOKUP(Emissions!A3256,'County Activity'!A$2:J$3224,9,FALSE)</f>
        <v>397.12655787062562</v>
      </c>
      <c r="K87" s="14" t="str">
        <f>VLOOKUP(Emissions!B1629,'County Activity'!B$2:J$3224,9,FALSE)</f>
        <v>E6GAL</v>
      </c>
      <c r="L87" s="20">
        <f>VLOOKUP($H87,'Emission Factors'!$B$2:$F$3,3, FALSE)</f>
        <v>0.16900000000000001</v>
      </c>
      <c r="M87" s="19" t="str">
        <f>VLOOKUP($H87,'Emission Factors'!$B$2:$F$3,4, FALSE)</f>
        <v>LB</v>
      </c>
      <c r="N87" s="19" t="str">
        <f>VLOOKUP($H87,'Emission Factors'!$B$2:$F$3,5, FALSE)</f>
        <v>E6GAL</v>
      </c>
      <c r="O87" s="42">
        <f>J87*L87/2000</f>
        <v>3.3557194140067866E-2</v>
      </c>
      <c r="P87" s="2" t="s">
        <v>2651</v>
      </c>
      <c r="Q87" s="42">
        <f>IF(ISNA(VLOOKUP(CONCATENATE(A87,H87),'Point Emissions'!C$2:E$233,3,FALSE)),0,VLOOKUP(CONCATENATE(A87,H87),'Point Emissions'!C$2:E$233,3,FALSE))</f>
        <v>0</v>
      </c>
      <c r="R87" s="2" t="s">
        <v>2651</v>
      </c>
      <c r="S87" s="43">
        <f>IF(O87-Q87&gt;=0,O87-Q87,0)</f>
        <v>3.3557194140067866E-2</v>
      </c>
      <c r="T87" s="2" t="s">
        <v>2651</v>
      </c>
    </row>
    <row r="88" spans="1:20">
      <c r="A88" t="s">
        <v>2872</v>
      </c>
      <c r="B88" t="s">
        <v>2852</v>
      </c>
      <c r="C88" t="s">
        <v>2309</v>
      </c>
      <c r="D88" t="s">
        <v>2873</v>
      </c>
      <c r="E88" t="s">
        <v>2285</v>
      </c>
      <c r="F88" t="s">
        <v>2854</v>
      </c>
      <c r="G88" s="9" t="s">
        <v>4620</v>
      </c>
      <c r="H88" t="s">
        <v>4628</v>
      </c>
      <c r="I88" t="s">
        <v>4629</v>
      </c>
      <c r="J88" s="14">
        <f>VLOOKUP(Emissions!A508,'County Activity'!A$2:J$3224,9,FALSE)</f>
        <v>218.81830255059953</v>
      </c>
      <c r="K88" s="14" t="str">
        <f>VLOOKUP(Emissions!B255,'County Activity'!B$2:J$3224,9,FALSE)</f>
        <v>E6GAL</v>
      </c>
      <c r="L88" s="20">
        <f>VLOOKUP($H88,'Emission Factors'!$B$2:$F$3,3, FALSE)</f>
        <v>0.16900000000000001</v>
      </c>
      <c r="M88" s="19" t="str">
        <f>VLOOKUP($H88,'Emission Factors'!$B$2:$F$3,4, FALSE)</f>
        <v>LB</v>
      </c>
      <c r="N88" s="19" t="str">
        <f>VLOOKUP($H88,'Emission Factors'!$B$2:$F$3,5, FALSE)</f>
        <v>E6GAL</v>
      </c>
      <c r="O88" s="42">
        <f>J88*L88/2000</f>
        <v>1.8490146565525663E-2</v>
      </c>
      <c r="P88" s="2" t="s">
        <v>2651</v>
      </c>
      <c r="Q88" s="42">
        <f>IF(ISNA(VLOOKUP(CONCATENATE(A88,H88),'Point Emissions'!C$2:E$233,3,FALSE)),0,VLOOKUP(CONCATENATE(A88,H88),'Point Emissions'!C$2:E$233,3,FALSE))</f>
        <v>0</v>
      </c>
      <c r="R88" s="2" t="s">
        <v>2651</v>
      </c>
      <c r="S88" s="43">
        <f>IF(O88-Q88&gt;=0,O88-Q88,0)</f>
        <v>1.8490146565525663E-2</v>
      </c>
      <c r="T88" s="2" t="s">
        <v>2651</v>
      </c>
    </row>
    <row r="89" spans="1:20">
      <c r="A89" t="s">
        <v>351</v>
      </c>
      <c r="B89" t="s">
        <v>232</v>
      </c>
      <c r="C89" t="s">
        <v>2716</v>
      </c>
      <c r="D89" t="s">
        <v>1794</v>
      </c>
      <c r="E89" t="s">
        <v>2285</v>
      </c>
      <c r="F89" t="s">
        <v>233</v>
      </c>
      <c r="G89" s="9" t="s">
        <v>4620</v>
      </c>
      <c r="H89" t="s">
        <v>4628</v>
      </c>
      <c r="I89" t="s">
        <v>4629</v>
      </c>
      <c r="J89" s="14">
        <f>VLOOKUP(Emissions!A5184,'County Activity'!A$2:J$3224,9,FALSE)</f>
        <v>1589.4989678177972</v>
      </c>
      <c r="K89" s="14" t="str">
        <f>VLOOKUP(Emissions!B2593,'County Activity'!B$2:J$3224,9,FALSE)</f>
        <v>E6GAL</v>
      </c>
      <c r="L89" s="20">
        <f>VLOOKUP($H89,'Emission Factors'!$B$2:$F$3,3, FALSE)</f>
        <v>0.16900000000000001</v>
      </c>
      <c r="M89" s="19" t="str">
        <f>VLOOKUP($H89,'Emission Factors'!$B$2:$F$3,4, FALSE)</f>
        <v>LB</v>
      </c>
      <c r="N89" s="19" t="str">
        <f>VLOOKUP($H89,'Emission Factors'!$B$2:$F$3,5, FALSE)</f>
        <v>E6GAL</v>
      </c>
      <c r="O89" s="42">
        <f>J89*L89/2000</f>
        <v>0.13431266278060386</v>
      </c>
      <c r="P89" s="2" t="s">
        <v>2651</v>
      </c>
      <c r="Q89" s="42">
        <f>IF(ISNA(VLOOKUP(CONCATENATE(A89,H89),'Point Emissions'!C$2:E$233,3,FALSE)),0,VLOOKUP(CONCATENATE(A89,H89),'Point Emissions'!C$2:E$233,3,FALSE))</f>
        <v>0</v>
      </c>
      <c r="R89" s="2" t="s">
        <v>2651</v>
      </c>
      <c r="S89" s="43">
        <f>IF(O89-Q89&gt;=0,O89-Q89,0)</f>
        <v>0.13431266278060386</v>
      </c>
      <c r="T89" s="2" t="s">
        <v>2651</v>
      </c>
    </row>
    <row r="90" spans="1:20">
      <c r="A90" t="s">
        <v>3526</v>
      </c>
      <c r="B90" t="s">
        <v>1675</v>
      </c>
      <c r="C90" t="s">
        <v>2369</v>
      </c>
      <c r="D90" t="s">
        <v>3527</v>
      </c>
      <c r="E90" t="s">
        <v>2285</v>
      </c>
      <c r="F90" t="s">
        <v>1676</v>
      </c>
      <c r="G90" s="9" t="s">
        <v>4620</v>
      </c>
      <c r="H90" t="s">
        <v>4628</v>
      </c>
      <c r="I90" t="s">
        <v>4629</v>
      </c>
      <c r="J90" s="14">
        <f>VLOOKUP(Emissions!A3366,'County Activity'!A$2:J$3224,9,FALSE)</f>
        <v>430.14304695736178</v>
      </c>
      <c r="K90" s="14" t="str">
        <f>VLOOKUP(Emissions!B1684,'County Activity'!B$2:J$3224,9,FALSE)</f>
        <v>E6GAL</v>
      </c>
      <c r="L90" s="20">
        <f>VLOOKUP($H90,'Emission Factors'!$B$2:$F$3,3, FALSE)</f>
        <v>0.16900000000000001</v>
      </c>
      <c r="M90" s="19" t="str">
        <f>VLOOKUP($H90,'Emission Factors'!$B$2:$F$3,4, FALSE)</f>
        <v>LB</v>
      </c>
      <c r="N90" s="19" t="str">
        <f>VLOOKUP($H90,'Emission Factors'!$B$2:$F$3,5, FALSE)</f>
        <v>E6GAL</v>
      </c>
      <c r="O90" s="42">
        <f>J90*L90/2000</f>
        <v>3.6347087467897075E-2</v>
      </c>
      <c r="P90" s="2" t="s">
        <v>2651</v>
      </c>
      <c r="Q90" s="42">
        <f>IF(ISNA(VLOOKUP(CONCATENATE(A90,H90),'Point Emissions'!C$2:E$233,3,FALSE)),0,VLOOKUP(CONCATENATE(A90,H90),'Point Emissions'!C$2:E$233,3,FALSE))</f>
        <v>0</v>
      </c>
      <c r="R90" s="2" t="s">
        <v>2651</v>
      </c>
      <c r="S90" s="43">
        <f>IF(O90-Q90&gt;=0,O90-Q90,0)</f>
        <v>3.6347087467897075E-2</v>
      </c>
      <c r="T90" s="2" t="s">
        <v>2651</v>
      </c>
    </row>
    <row r="91" spans="1:20">
      <c r="A91" t="s">
        <v>3536</v>
      </c>
      <c r="B91" t="s">
        <v>1675</v>
      </c>
      <c r="C91" t="s">
        <v>2387</v>
      </c>
      <c r="D91" t="s">
        <v>3537</v>
      </c>
      <c r="E91" t="s">
        <v>2285</v>
      </c>
      <c r="F91" t="s">
        <v>1676</v>
      </c>
      <c r="G91" s="9" t="s">
        <v>4620</v>
      </c>
      <c r="H91" t="s">
        <v>4628</v>
      </c>
      <c r="I91" t="s">
        <v>4629</v>
      </c>
      <c r="J91" s="14">
        <f>VLOOKUP(Emissions!A3378,'County Activity'!A$2:J$3224,9,FALSE)</f>
        <v>432.32066214445979</v>
      </c>
      <c r="K91" s="14" t="str">
        <f>VLOOKUP(Emissions!B1690,'County Activity'!B$2:J$3224,9,FALSE)</f>
        <v>E6GAL</v>
      </c>
      <c r="L91" s="20">
        <f>VLOOKUP($H91,'Emission Factors'!$B$2:$F$3,3, FALSE)</f>
        <v>0.16900000000000001</v>
      </c>
      <c r="M91" s="19" t="str">
        <f>VLOOKUP($H91,'Emission Factors'!$B$2:$F$3,4, FALSE)</f>
        <v>LB</v>
      </c>
      <c r="N91" s="19" t="str">
        <f>VLOOKUP($H91,'Emission Factors'!$B$2:$F$3,5, FALSE)</f>
        <v>E6GAL</v>
      </c>
      <c r="O91" s="42">
        <f>J91*L91/2000</f>
        <v>3.6531095951206856E-2</v>
      </c>
      <c r="P91" s="2" t="s">
        <v>2651</v>
      </c>
      <c r="Q91" s="42">
        <f>IF(ISNA(VLOOKUP(CONCATENATE(A91,H91),'Point Emissions'!C$2:E$233,3,FALSE)),0,VLOOKUP(CONCATENATE(A91,H91),'Point Emissions'!C$2:E$233,3,FALSE))</f>
        <v>0</v>
      </c>
      <c r="R91" s="2" t="s">
        <v>2651</v>
      </c>
      <c r="S91" s="43">
        <f>IF(O91-Q91&gt;=0,O91-Q91,0)</f>
        <v>3.6531095951206856E-2</v>
      </c>
      <c r="T91" s="2" t="s">
        <v>2651</v>
      </c>
    </row>
    <row r="92" spans="1:20">
      <c r="A92" t="s">
        <v>5043</v>
      </c>
      <c r="B92" t="s">
        <v>4977</v>
      </c>
      <c r="C92" t="s">
        <v>2408</v>
      </c>
      <c r="D92" t="s">
        <v>5044</v>
      </c>
      <c r="E92" t="s">
        <v>2285</v>
      </c>
      <c r="F92" t="s">
        <v>4978</v>
      </c>
      <c r="G92" s="9" t="s">
        <v>4620</v>
      </c>
      <c r="H92" t="s">
        <v>4628</v>
      </c>
      <c r="I92" t="s">
        <v>4629</v>
      </c>
      <c r="J92" s="14">
        <f>VLOOKUP(Emissions!A1860,'County Activity'!A$2:J$3224,9,FALSE)</f>
        <v>794.06097322474261</v>
      </c>
      <c r="K92" s="14" t="str">
        <f>VLOOKUP(Emissions!B931,'County Activity'!B$2:J$3224,9,FALSE)</f>
        <v>E6GAL</v>
      </c>
      <c r="L92" s="20">
        <f>VLOOKUP($H92,'Emission Factors'!$B$2:$F$3,3, FALSE)</f>
        <v>0.16900000000000001</v>
      </c>
      <c r="M92" s="19" t="str">
        <f>VLOOKUP($H92,'Emission Factors'!$B$2:$F$3,4, FALSE)</f>
        <v>LB</v>
      </c>
      <c r="N92" s="19" t="str">
        <f>VLOOKUP($H92,'Emission Factors'!$B$2:$F$3,5, FALSE)</f>
        <v>E6GAL</v>
      </c>
      <c r="O92" s="42">
        <f>J92*L92/2000</f>
        <v>6.7098152237490757E-2</v>
      </c>
      <c r="P92" s="2" t="s">
        <v>2651</v>
      </c>
      <c r="Q92" s="42">
        <f>IF(ISNA(VLOOKUP(CONCATENATE(A92,H92),'Point Emissions'!C$2:E$233,3,FALSE)),0,VLOOKUP(CONCATENATE(A92,H92),'Point Emissions'!C$2:E$233,3,FALSE))</f>
        <v>0</v>
      </c>
      <c r="R92" s="2" t="s">
        <v>2651</v>
      </c>
      <c r="S92" s="43">
        <f>IF(O92-Q92&gt;=0,O92-Q92,0)</f>
        <v>6.7098152237490757E-2</v>
      </c>
      <c r="T92" s="2" t="s">
        <v>2651</v>
      </c>
    </row>
    <row r="93" spans="1:20">
      <c r="A93" t="s">
        <v>2501</v>
      </c>
      <c r="B93" t="s">
        <v>2486</v>
      </c>
      <c r="C93" t="s">
        <v>2502</v>
      </c>
      <c r="D93" t="s">
        <v>2503</v>
      </c>
      <c r="E93" t="s">
        <v>2285</v>
      </c>
      <c r="F93" t="s">
        <v>2488</v>
      </c>
      <c r="G93" s="9" t="s">
        <v>4620</v>
      </c>
      <c r="H93" t="s">
        <v>4628</v>
      </c>
      <c r="I93" t="s">
        <v>4629</v>
      </c>
      <c r="J93" s="14">
        <f>VLOOKUP(Emissions!A146,'County Activity'!A$2:J$3224,9,FALSE)</f>
        <v>78.874503026800326</v>
      </c>
      <c r="K93" s="14" t="str">
        <f>VLOOKUP(Emissions!B74,'County Activity'!B$2:J$3224,9,FALSE)</f>
        <v>E6GAL</v>
      </c>
      <c r="L93" s="20">
        <f>VLOOKUP($H93,'Emission Factors'!$B$2:$F$3,3, FALSE)</f>
        <v>0.16900000000000001</v>
      </c>
      <c r="M93" s="19" t="str">
        <f>VLOOKUP($H93,'Emission Factors'!$B$2:$F$3,4, FALSE)</f>
        <v>LB</v>
      </c>
      <c r="N93" s="19" t="str">
        <f>VLOOKUP($H93,'Emission Factors'!$B$2:$F$3,5, FALSE)</f>
        <v>E6GAL</v>
      </c>
      <c r="O93" s="42">
        <f>J93*L93/2000</f>
        <v>6.6648955057646278E-3</v>
      </c>
      <c r="P93" s="2" t="s">
        <v>2651</v>
      </c>
      <c r="Q93" s="42">
        <f>IF(ISNA(VLOOKUP(CONCATENATE(A93,H93),'Point Emissions'!C$2:E$233,3,FALSE)),0,VLOOKUP(CONCATENATE(A93,H93),'Point Emissions'!C$2:E$233,3,FALSE))</f>
        <v>0</v>
      </c>
      <c r="R93" s="2" t="s">
        <v>2651</v>
      </c>
      <c r="S93" s="43">
        <f>IF(O93-Q93&gt;=0,O93-Q93,0)</f>
        <v>6.6648955057646278E-3</v>
      </c>
      <c r="T93" s="2" t="s">
        <v>2651</v>
      </c>
    </row>
    <row r="94" spans="1:20">
      <c r="A94" t="s">
        <v>4370</v>
      </c>
      <c r="B94" t="s">
        <v>4355</v>
      </c>
      <c r="C94" t="s">
        <v>2315</v>
      </c>
      <c r="D94" t="s">
        <v>4371</v>
      </c>
      <c r="E94" t="s">
        <v>2285</v>
      </c>
      <c r="F94" t="s">
        <v>4356</v>
      </c>
      <c r="G94" s="9" t="s">
        <v>4620</v>
      </c>
      <c r="H94" t="s">
        <v>4628</v>
      </c>
      <c r="I94" t="s">
        <v>4629</v>
      </c>
      <c r="J94" s="14">
        <f>VLOOKUP(Emissions!A4438,'County Activity'!A$2:J$3224,9,FALSE)</f>
        <v>4459.5317369074846</v>
      </c>
      <c r="K94" s="14" t="str">
        <f>VLOOKUP(Emissions!B2220,'County Activity'!B$2:J$3224,9,FALSE)</f>
        <v>E6GAL</v>
      </c>
      <c r="L94" s="20">
        <f>VLOOKUP($H94,'Emission Factors'!$B$2:$F$3,3, FALSE)</f>
        <v>0.16900000000000001</v>
      </c>
      <c r="M94" s="19" t="str">
        <f>VLOOKUP($H94,'Emission Factors'!$B$2:$F$3,4, FALSE)</f>
        <v>LB</v>
      </c>
      <c r="N94" s="19" t="str">
        <f>VLOOKUP($H94,'Emission Factors'!$B$2:$F$3,5, FALSE)</f>
        <v>E6GAL</v>
      </c>
      <c r="O94" s="42">
        <f>J94*L94/2000</f>
        <v>0.37683043176868253</v>
      </c>
      <c r="P94" s="2" t="s">
        <v>2651</v>
      </c>
      <c r="Q94" s="42">
        <f>IF(ISNA(VLOOKUP(CONCATENATE(A94,H94),'Point Emissions'!C$2:E$233,3,FALSE)),0,VLOOKUP(CONCATENATE(A94,H94),'Point Emissions'!C$2:E$233,3,FALSE))</f>
        <v>0</v>
      </c>
      <c r="R94" s="2" t="s">
        <v>2651</v>
      </c>
      <c r="S94" s="43">
        <f>IF(O94-Q94&gt;=0,O94-Q94,0)</f>
        <v>0.37683043176868253</v>
      </c>
      <c r="T94" s="2" t="s">
        <v>2651</v>
      </c>
    </row>
    <row r="95" spans="1:20">
      <c r="A95" t="s">
        <v>3520</v>
      </c>
      <c r="B95" t="s">
        <v>1675</v>
      </c>
      <c r="C95" t="s">
        <v>2357</v>
      </c>
      <c r="D95" t="s">
        <v>3521</v>
      </c>
      <c r="E95" t="s">
        <v>2285</v>
      </c>
      <c r="F95" t="s">
        <v>1676</v>
      </c>
      <c r="G95" s="9" t="s">
        <v>4620</v>
      </c>
      <c r="H95" t="s">
        <v>4628</v>
      </c>
      <c r="I95" t="s">
        <v>4629</v>
      </c>
      <c r="J95" s="14">
        <f>VLOOKUP(Emissions!A3358,'County Activity'!A$2:J$3224,9,FALSE)</f>
        <v>2145.84762436859</v>
      </c>
      <c r="K95" s="14" t="str">
        <f>VLOOKUP(Emissions!B1680,'County Activity'!B$2:J$3224,9,FALSE)</f>
        <v>E6GAL</v>
      </c>
      <c r="L95" s="20">
        <f>VLOOKUP($H95,'Emission Factors'!$B$2:$F$3,3, FALSE)</f>
        <v>0.16900000000000001</v>
      </c>
      <c r="M95" s="19" t="str">
        <f>VLOOKUP($H95,'Emission Factors'!$B$2:$F$3,4, FALSE)</f>
        <v>LB</v>
      </c>
      <c r="N95" s="19" t="str">
        <f>VLOOKUP($H95,'Emission Factors'!$B$2:$F$3,5, FALSE)</f>
        <v>E6GAL</v>
      </c>
      <c r="O95" s="42">
        <f>J95*L95/2000</f>
        <v>0.18132412425914587</v>
      </c>
      <c r="P95" s="2" t="s">
        <v>2651</v>
      </c>
      <c r="Q95" s="42">
        <f>IF(ISNA(VLOOKUP(CONCATENATE(A95,H95),'Point Emissions'!C$2:E$233,3,FALSE)),0,VLOOKUP(CONCATENATE(A95,H95),'Point Emissions'!C$2:E$233,3,FALSE))</f>
        <v>0</v>
      </c>
      <c r="R95" s="2" t="s">
        <v>2651</v>
      </c>
      <c r="S95" s="43">
        <f>IF(O95-Q95&gt;=0,O95-Q95,0)</f>
        <v>0.18132412425914587</v>
      </c>
      <c r="T95" s="2" t="s">
        <v>2651</v>
      </c>
    </row>
    <row r="96" spans="1:20">
      <c r="A96" t="s">
        <v>4065</v>
      </c>
      <c r="B96" t="s">
        <v>4024</v>
      </c>
      <c r="C96" t="s">
        <v>2354</v>
      </c>
      <c r="D96" t="s">
        <v>2668</v>
      </c>
      <c r="E96" t="s">
        <v>2285</v>
      </c>
      <c r="F96" t="s">
        <v>4025</v>
      </c>
      <c r="G96" s="9" t="s">
        <v>4620</v>
      </c>
      <c r="H96" t="s">
        <v>4628</v>
      </c>
      <c r="I96" t="s">
        <v>4629</v>
      </c>
      <c r="J96" s="14">
        <f>VLOOKUP(Emissions!A4028,'County Activity'!A$2:J$3224,9,FALSE)</f>
        <v>664.17263206489599</v>
      </c>
      <c r="K96" s="14" t="str">
        <f>VLOOKUP(Emissions!B2015,'County Activity'!B$2:J$3224,9,FALSE)</f>
        <v>E6GAL</v>
      </c>
      <c r="L96" s="20">
        <f>VLOOKUP($H96,'Emission Factors'!$B$2:$F$3,3, FALSE)</f>
        <v>0.16900000000000001</v>
      </c>
      <c r="M96" s="19" t="str">
        <f>VLOOKUP($H96,'Emission Factors'!$B$2:$F$3,4, FALSE)</f>
        <v>LB</v>
      </c>
      <c r="N96" s="19" t="str">
        <f>VLOOKUP($H96,'Emission Factors'!$B$2:$F$3,5, FALSE)</f>
        <v>E6GAL</v>
      </c>
      <c r="O96" s="42">
        <f>J96*L96/2000</f>
        <v>5.6122587409483712E-2</v>
      </c>
      <c r="P96" s="2" t="s">
        <v>2651</v>
      </c>
      <c r="Q96" s="42">
        <f>IF(ISNA(VLOOKUP(CONCATENATE(A96,H96),'Point Emissions'!C$2:E$233,3,FALSE)),0,VLOOKUP(CONCATENATE(A96,H96),'Point Emissions'!C$2:E$233,3,FALSE))</f>
        <v>0</v>
      </c>
      <c r="R96" s="2" t="s">
        <v>2651</v>
      </c>
      <c r="S96" s="43">
        <f>IF(O96-Q96&gt;=0,O96-Q96,0)</f>
        <v>5.6122587409483712E-2</v>
      </c>
      <c r="T96" s="2" t="s">
        <v>2651</v>
      </c>
    </row>
    <row r="97" spans="1:20">
      <c r="A97" t="s">
        <v>5003</v>
      </c>
      <c r="B97" t="s">
        <v>4977</v>
      </c>
      <c r="C97" t="s">
        <v>2333</v>
      </c>
      <c r="D97" t="s">
        <v>5004</v>
      </c>
      <c r="E97" t="s">
        <v>2285</v>
      </c>
      <c r="F97" t="s">
        <v>4978</v>
      </c>
      <c r="G97" s="9" t="s">
        <v>4620</v>
      </c>
      <c r="H97" t="s">
        <v>4628</v>
      </c>
      <c r="I97" t="s">
        <v>4629</v>
      </c>
      <c r="J97" s="14">
        <f>VLOOKUP(Emissions!A1810,'County Activity'!A$2:J$3224,9,FALSE)</f>
        <v>150.9919942230465</v>
      </c>
      <c r="K97" s="14" t="str">
        <f>VLOOKUP(Emissions!B906,'County Activity'!B$2:J$3224,9,FALSE)</f>
        <v>E6GAL</v>
      </c>
      <c r="L97" s="20">
        <f>VLOOKUP($H97,'Emission Factors'!$B$2:$F$3,3, FALSE)</f>
        <v>0.16900000000000001</v>
      </c>
      <c r="M97" s="19" t="str">
        <f>VLOOKUP($H97,'Emission Factors'!$B$2:$F$3,4, FALSE)</f>
        <v>LB</v>
      </c>
      <c r="N97" s="19" t="str">
        <f>VLOOKUP($H97,'Emission Factors'!$B$2:$F$3,5, FALSE)</f>
        <v>E6GAL</v>
      </c>
      <c r="O97" s="42">
        <f>J97*L97/2000</f>
        <v>1.275882351184743E-2</v>
      </c>
      <c r="P97" s="2" t="s">
        <v>2651</v>
      </c>
      <c r="Q97" s="42">
        <f>IF(ISNA(VLOOKUP(CONCATENATE(A97,H97),'Point Emissions'!C$2:E$233,3,FALSE)),0,VLOOKUP(CONCATENATE(A97,H97),'Point Emissions'!C$2:E$233,3,FALSE))</f>
        <v>0</v>
      </c>
      <c r="R97" s="2" t="s">
        <v>2651</v>
      </c>
      <c r="S97" s="43">
        <f>IF(O97-Q97&gt;=0,O97-Q97,0)</f>
        <v>1.275882351184743E-2</v>
      </c>
      <c r="T97" s="2" t="s">
        <v>2651</v>
      </c>
    </row>
    <row r="98" spans="1:20">
      <c r="A98" t="s">
        <v>4095</v>
      </c>
      <c r="B98" t="s">
        <v>4024</v>
      </c>
      <c r="C98" t="s">
        <v>2420</v>
      </c>
      <c r="D98" t="s">
        <v>2182</v>
      </c>
      <c r="E98" t="s">
        <v>2285</v>
      </c>
      <c r="F98" t="s">
        <v>4025</v>
      </c>
      <c r="G98" s="9" t="s">
        <v>4620</v>
      </c>
      <c r="H98" t="s">
        <v>4628</v>
      </c>
      <c r="I98" t="s">
        <v>4629</v>
      </c>
      <c r="J98" s="14">
        <f>VLOOKUP(Emissions!A4072,'County Activity'!A$2:J$3224,9,FALSE)</f>
        <v>685.88473643037332</v>
      </c>
      <c r="K98" s="14" t="str">
        <f>VLOOKUP(Emissions!B2037,'County Activity'!B$2:J$3224,9,FALSE)</f>
        <v>E6GAL</v>
      </c>
      <c r="L98" s="20">
        <f>VLOOKUP($H98,'Emission Factors'!$B$2:$F$3,3, FALSE)</f>
        <v>0.16900000000000001</v>
      </c>
      <c r="M98" s="19" t="str">
        <f>VLOOKUP($H98,'Emission Factors'!$B$2:$F$3,4, FALSE)</f>
        <v>LB</v>
      </c>
      <c r="N98" s="19" t="str">
        <f>VLOOKUP($H98,'Emission Factors'!$B$2:$F$3,5, FALSE)</f>
        <v>E6GAL</v>
      </c>
      <c r="O98" s="42">
        <f>J98*L98/2000</f>
        <v>5.7957260228366551E-2</v>
      </c>
      <c r="P98" s="2" t="s">
        <v>2651</v>
      </c>
      <c r="Q98" s="42">
        <f>IF(ISNA(VLOOKUP(CONCATENATE(A98,H98),'Point Emissions'!C$2:E$233,3,FALSE)),0,VLOOKUP(CONCATENATE(A98,H98),'Point Emissions'!C$2:E$233,3,FALSE))</f>
        <v>0</v>
      </c>
      <c r="R98" s="2" t="s">
        <v>2651</v>
      </c>
      <c r="S98" s="43">
        <f>IF(O98-Q98&gt;=0,O98-Q98,0)</f>
        <v>5.7957260228366551E-2</v>
      </c>
      <c r="T98" s="2" t="s">
        <v>2651</v>
      </c>
    </row>
    <row r="99" spans="1:20">
      <c r="A99" t="s">
        <v>242</v>
      </c>
      <c r="B99" t="s">
        <v>232</v>
      </c>
      <c r="C99" t="s">
        <v>2300</v>
      </c>
      <c r="D99" t="s">
        <v>4414</v>
      </c>
      <c r="E99" t="s">
        <v>2285</v>
      </c>
      <c r="F99" t="s">
        <v>233</v>
      </c>
      <c r="G99" s="9" t="s">
        <v>4620</v>
      </c>
      <c r="H99" t="s">
        <v>4628</v>
      </c>
      <c r="I99" t="s">
        <v>4629</v>
      </c>
      <c r="J99" s="14">
        <f>VLOOKUP(Emissions!A5058,'County Activity'!A$2:J$3224,9,FALSE)</f>
        <v>1418.8123656526143</v>
      </c>
      <c r="K99" s="14" t="str">
        <f>VLOOKUP(Emissions!B2530,'County Activity'!B$2:J$3224,9,FALSE)</f>
        <v>E6GAL</v>
      </c>
      <c r="L99" s="20">
        <f>VLOOKUP($H99,'Emission Factors'!$B$2:$F$3,3, FALSE)</f>
        <v>0.16900000000000001</v>
      </c>
      <c r="M99" s="19" t="str">
        <f>VLOOKUP($H99,'Emission Factors'!$B$2:$F$3,4, FALSE)</f>
        <v>LB</v>
      </c>
      <c r="N99" s="19" t="str">
        <f>VLOOKUP($H99,'Emission Factors'!$B$2:$F$3,5, FALSE)</f>
        <v>E6GAL</v>
      </c>
      <c r="O99" s="42">
        <f>J99*L99/2000</f>
        <v>0.11988964489764592</v>
      </c>
      <c r="P99" s="2" t="s">
        <v>2651</v>
      </c>
      <c r="Q99" s="42">
        <f>IF(ISNA(VLOOKUP(CONCATENATE(A99,H99),'Point Emissions'!C$2:E$233,3,FALSE)),0,VLOOKUP(CONCATENATE(A99,H99),'Point Emissions'!C$2:E$233,3,FALSE))</f>
        <v>0</v>
      </c>
      <c r="R99" s="2" t="s">
        <v>2651</v>
      </c>
      <c r="S99" s="43">
        <f>IF(O99-Q99&gt;=0,O99-Q99,0)</f>
        <v>0.11988964489764592</v>
      </c>
      <c r="T99" s="2" t="s">
        <v>2651</v>
      </c>
    </row>
    <row r="100" spans="1:20">
      <c r="A100" t="s">
        <v>3539</v>
      </c>
      <c r="B100" t="s">
        <v>1675</v>
      </c>
      <c r="C100" t="s">
        <v>2393</v>
      </c>
      <c r="D100" t="s">
        <v>3540</v>
      </c>
      <c r="E100" t="s">
        <v>2285</v>
      </c>
      <c r="F100" t="s">
        <v>1676</v>
      </c>
      <c r="G100" s="9" t="s">
        <v>4620</v>
      </c>
      <c r="H100" t="s">
        <v>4628</v>
      </c>
      <c r="I100" t="s">
        <v>4629</v>
      </c>
      <c r="J100" s="14">
        <f>VLOOKUP(Emissions!A3382,'County Activity'!A$2:J$3224,9,FALSE)</f>
        <v>2180.1450635653837</v>
      </c>
      <c r="K100" s="14" t="str">
        <f>VLOOKUP(Emissions!B1692,'County Activity'!B$2:J$3224,9,FALSE)</f>
        <v>E6GAL</v>
      </c>
      <c r="L100" s="20">
        <f>VLOOKUP($H100,'Emission Factors'!$B$2:$F$3,3, FALSE)</f>
        <v>0.16900000000000001</v>
      </c>
      <c r="M100" s="19" t="str">
        <f>VLOOKUP($H100,'Emission Factors'!$B$2:$F$3,4, FALSE)</f>
        <v>LB</v>
      </c>
      <c r="N100" s="19" t="str">
        <f>VLOOKUP($H100,'Emission Factors'!$B$2:$F$3,5, FALSE)</f>
        <v>E6GAL</v>
      </c>
      <c r="O100" s="42">
        <f>J100*L100/2000</f>
        <v>0.18422225787127494</v>
      </c>
      <c r="P100" s="2" t="s">
        <v>2651</v>
      </c>
      <c r="Q100" s="42">
        <f>IF(ISNA(VLOOKUP(CONCATENATE(A100,H100),'Point Emissions'!C$2:E$233,3,FALSE)),0,VLOOKUP(CONCATENATE(A100,H100),'Point Emissions'!C$2:E$233,3,FALSE))</f>
        <v>0</v>
      </c>
      <c r="R100" s="2" t="s">
        <v>2651</v>
      </c>
      <c r="S100" s="43">
        <f>IF(O100-Q100&gt;=0,O100-Q100,0)</f>
        <v>0.18422225787127494</v>
      </c>
      <c r="T100" s="2" t="s">
        <v>2651</v>
      </c>
    </row>
    <row r="101" spans="1:20">
      <c r="A101" t="s">
        <v>2888</v>
      </c>
      <c r="B101" t="s">
        <v>2852</v>
      </c>
      <c r="C101" t="s">
        <v>2333</v>
      </c>
      <c r="D101" t="s">
        <v>2889</v>
      </c>
      <c r="E101" t="s">
        <v>2285</v>
      </c>
      <c r="F101" t="s">
        <v>2854</v>
      </c>
      <c r="G101" s="9" t="s">
        <v>4620</v>
      </c>
      <c r="H101" t="s">
        <v>4628</v>
      </c>
      <c r="I101" t="s">
        <v>4629</v>
      </c>
      <c r="J101" s="14">
        <f>VLOOKUP(Emissions!A524,'County Activity'!A$2:J$3224,9,FALSE)</f>
        <v>223.39769919405566</v>
      </c>
      <c r="K101" s="14" t="str">
        <f>VLOOKUP(Emissions!B263,'County Activity'!B$2:J$3224,9,FALSE)</f>
        <v>E6GAL</v>
      </c>
      <c r="L101" s="20">
        <f>VLOOKUP($H101,'Emission Factors'!$B$2:$F$3,3, FALSE)</f>
        <v>0.16900000000000001</v>
      </c>
      <c r="M101" s="19" t="str">
        <f>VLOOKUP($H101,'Emission Factors'!$B$2:$F$3,4, FALSE)</f>
        <v>LB</v>
      </c>
      <c r="N101" s="19" t="str">
        <f>VLOOKUP($H101,'Emission Factors'!$B$2:$F$3,5, FALSE)</f>
        <v>E6GAL</v>
      </c>
      <c r="O101" s="42">
        <f>J101*L101/2000</f>
        <v>1.8877105581897705E-2</v>
      </c>
      <c r="P101" s="2" t="s">
        <v>2651</v>
      </c>
      <c r="Q101" s="42">
        <f>IF(ISNA(VLOOKUP(CONCATENATE(A101,H101),'Point Emissions'!C$2:E$233,3,FALSE)),0,VLOOKUP(CONCATENATE(A101,H101),'Point Emissions'!C$2:E$233,3,FALSE))</f>
        <v>0</v>
      </c>
      <c r="R101" s="2" t="s">
        <v>2651</v>
      </c>
      <c r="S101" s="43">
        <f>IF(O101-Q101&gt;=0,O101-Q101,0)</f>
        <v>1.8877105581897705E-2</v>
      </c>
      <c r="T101" s="2" t="s">
        <v>2651</v>
      </c>
    </row>
    <row r="102" spans="1:20">
      <c r="A102" t="s">
        <v>1619</v>
      </c>
      <c r="B102" t="s">
        <v>1581</v>
      </c>
      <c r="C102" t="s">
        <v>2351</v>
      </c>
      <c r="D102" t="s">
        <v>1620</v>
      </c>
      <c r="E102" t="s">
        <v>2285</v>
      </c>
      <c r="F102" t="s">
        <v>1583</v>
      </c>
      <c r="G102" s="9" t="s">
        <v>4620</v>
      </c>
      <c r="H102" t="s">
        <v>4628</v>
      </c>
      <c r="I102" t="s">
        <v>4629</v>
      </c>
      <c r="J102" s="14">
        <f>VLOOKUP(Emissions!A3242,'County Activity'!A$2:J$3224,9,FALSE)</f>
        <v>393.1235887766955</v>
      </c>
      <c r="K102" s="14" t="str">
        <f>VLOOKUP(Emissions!B1622,'County Activity'!B$2:J$3224,9,FALSE)</f>
        <v>E6GAL</v>
      </c>
      <c r="L102" s="20">
        <f>VLOOKUP($H102,'Emission Factors'!$B$2:$F$3,3, FALSE)</f>
        <v>0.16900000000000001</v>
      </c>
      <c r="M102" s="19" t="str">
        <f>VLOOKUP($H102,'Emission Factors'!$B$2:$F$3,4, FALSE)</f>
        <v>LB</v>
      </c>
      <c r="N102" s="19" t="str">
        <f>VLOOKUP($H102,'Emission Factors'!$B$2:$F$3,5, FALSE)</f>
        <v>E6GAL</v>
      </c>
      <c r="O102" s="42">
        <f>J102*L102/2000</f>
        <v>3.3218943251630766E-2</v>
      </c>
      <c r="P102" s="2" t="s">
        <v>2651</v>
      </c>
      <c r="Q102" s="42">
        <f>IF(ISNA(VLOOKUP(CONCATENATE(A102,H102),'Point Emissions'!C$2:E$233,3,FALSE)),0,VLOOKUP(CONCATENATE(A102,H102),'Point Emissions'!C$2:E$233,3,FALSE))</f>
        <v>0</v>
      </c>
      <c r="R102" s="2" t="s">
        <v>2651</v>
      </c>
      <c r="S102" s="43">
        <f>IF(O102-Q102&gt;=0,O102-Q102,0)</f>
        <v>3.3218943251630766E-2</v>
      </c>
      <c r="T102" s="2" t="s">
        <v>2651</v>
      </c>
    </row>
    <row r="103" spans="1:20">
      <c r="A103" t="s">
        <v>3538</v>
      </c>
      <c r="B103" t="s">
        <v>1675</v>
      </c>
      <c r="C103" t="s">
        <v>2390</v>
      </c>
      <c r="D103" t="s">
        <v>2901</v>
      </c>
      <c r="E103" t="s">
        <v>2285</v>
      </c>
      <c r="F103" t="s">
        <v>1676</v>
      </c>
      <c r="G103" s="9" t="s">
        <v>4620</v>
      </c>
      <c r="H103" t="s">
        <v>4628</v>
      </c>
      <c r="I103" t="s">
        <v>4629</v>
      </c>
      <c r="J103" s="14">
        <f>VLOOKUP(Emissions!A3380,'County Activity'!A$2:J$3224,9,FALSE)</f>
        <v>432.76899468297995</v>
      </c>
      <c r="K103" s="14" t="str">
        <f>VLOOKUP(Emissions!B1691,'County Activity'!B$2:J$3224,9,FALSE)</f>
        <v>E6GAL</v>
      </c>
      <c r="L103" s="20">
        <f>VLOOKUP($H103,'Emission Factors'!$B$2:$F$3,3, FALSE)</f>
        <v>0.16900000000000001</v>
      </c>
      <c r="M103" s="19" t="str">
        <f>VLOOKUP($H103,'Emission Factors'!$B$2:$F$3,4, FALSE)</f>
        <v>LB</v>
      </c>
      <c r="N103" s="19" t="str">
        <f>VLOOKUP($H103,'Emission Factors'!$B$2:$F$3,5, FALSE)</f>
        <v>E6GAL</v>
      </c>
      <c r="O103" s="42">
        <f>J103*L103/2000</f>
        <v>3.6568980050711811E-2</v>
      </c>
      <c r="P103" s="2" t="s">
        <v>2651</v>
      </c>
      <c r="Q103" s="42">
        <f>IF(ISNA(VLOOKUP(CONCATENATE(A103,H103),'Point Emissions'!C$2:E$233,3,FALSE)),0,VLOOKUP(CONCATENATE(A103,H103),'Point Emissions'!C$2:E$233,3,FALSE))</f>
        <v>0</v>
      </c>
      <c r="R103" s="2" t="s">
        <v>2651</v>
      </c>
      <c r="S103" s="43">
        <f>IF(O103-Q103&gt;=0,O103-Q103,0)</f>
        <v>3.6568980050711811E-2</v>
      </c>
      <c r="T103" s="2" t="s">
        <v>2651</v>
      </c>
    </row>
    <row r="104" spans="1:20">
      <c r="A104" t="s">
        <v>60</v>
      </c>
      <c r="B104" t="s">
        <v>4</v>
      </c>
      <c r="C104" t="s">
        <v>2393</v>
      </c>
      <c r="D104" t="s">
        <v>61</v>
      </c>
      <c r="E104" t="s">
        <v>2285</v>
      </c>
      <c r="F104" t="s">
        <v>6</v>
      </c>
      <c r="G104" s="9" t="s">
        <v>4620</v>
      </c>
      <c r="H104" t="s">
        <v>4628</v>
      </c>
      <c r="I104" t="s">
        <v>4629</v>
      </c>
      <c r="J104" s="14">
        <f>VLOOKUP(Emissions!A4796,'County Activity'!A$2:J$3224,9,FALSE)</f>
        <v>5859.2259221674876</v>
      </c>
      <c r="K104" s="14" t="str">
        <f>VLOOKUP(Emissions!B2399,'County Activity'!B$2:J$3224,9,FALSE)</f>
        <v>E6GAL</v>
      </c>
      <c r="L104" s="20">
        <f>VLOOKUP($H104,'Emission Factors'!$B$2:$F$3,3, FALSE)</f>
        <v>0.16900000000000001</v>
      </c>
      <c r="M104" s="19" t="str">
        <f>VLOOKUP($H104,'Emission Factors'!$B$2:$F$3,4, FALSE)</f>
        <v>LB</v>
      </c>
      <c r="N104" s="19" t="str">
        <f>VLOOKUP($H104,'Emission Factors'!$B$2:$F$3,5, FALSE)</f>
        <v>E6GAL</v>
      </c>
      <c r="O104" s="42">
        <f>J104*L104/2000</f>
        <v>0.49510459042315275</v>
      </c>
      <c r="P104" s="2" t="s">
        <v>2651</v>
      </c>
      <c r="Q104" s="42">
        <f>IF(ISNA(VLOOKUP(CONCATENATE(A104,H104),'Point Emissions'!C$2:E$233,3,FALSE)),0,VLOOKUP(CONCATENATE(A104,H104),'Point Emissions'!C$2:E$233,3,FALSE))</f>
        <v>0</v>
      </c>
      <c r="R104" s="2" t="s">
        <v>2651</v>
      </c>
      <c r="S104" s="43">
        <f>IF(O104-Q104&gt;=0,O104-Q104,0)</f>
        <v>0.49510459042315275</v>
      </c>
      <c r="T104" s="2" t="s">
        <v>2651</v>
      </c>
    </row>
    <row r="105" spans="1:20">
      <c r="A105" t="s">
        <v>443</v>
      </c>
      <c r="B105" t="s">
        <v>232</v>
      </c>
      <c r="C105" t="s">
        <v>2548</v>
      </c>
      <c r="D105" t="s">
        <v>444</v>
      </c>
      <c r="E105" t="s">
        <v>2285</v>
      </c>
      <c r="F105" t="s">
        <v>233</v>
      </c>
      <c r="G105" s="9" t="s">
        <v>4620</v>
      </c>
      <c r="H105" t="s">
        <v>2274</v>
      </c>
      <c r="I105" t="s">
        <v>4630</v>
      </c>
      <c r="J105" s="14">
        <f>VLOOKUP(Emissions!A5309,'County Activity'!A$2:J$3224,9,FALSE)</f>
        <v>9154.4700802908155</v>
      </c>
      <c r="K105" s="14" t="str">
        <f>VLOOKUP(Emissions!B5878,'County Activity'!B$2:J$3224,9,FALSE)</f>
        <v>E6GAL</v>
      </c>
      <c r="L105" s="20">
        <f>VLOOKUP($H105,'Emission Factors'!$B$2:$F$3,3, FALSE)</f>
        <v>0.85</v>
      </c>
      <c r="M105" s="19" t="str">
        <f>VLOOKUP($H105,'Emission Factors'!$B$2:$F$3,4, FALSE)</f>
        <v>LB</v>
      </c>
      <c r="N105" s="19" t="str">
        <f>VLOOKUP($H105,'Emission Factors'!$B$2:$F$3,5, FALSE)</f>
        <v>E6GAL</v>
      </c>
      <c r="O105" s="42">
        <f>J105*L105/2000</f>
        <v>3.8906497841235965</v>
      </c>
      <c r="P105" s="2" t="s">
        <v>2651</v>
      </c>
      <c r="Q105" s="42">
        <f>IF(ISNA(VLOOKUP(CONCATENATE(A105,H105),'Point Emissions'!C$2:E$233,3,FALSE)),0,VLOOKUP(CONCATENATE(A105,H105),'Point Emissions'!C$2:E$233,3,FALSE))</f>
        <v>0</v>
      </c>
      <c r="R105" s="2" t="s">
        <v>2651</v>
      </c>
      <c r="S105" s="43">
        <f>IF(O105-Q105&gt;=0,O105-Q105,0)</f>
        <v>3.8906497841235965</v>
      </c>
      <c r="T105" s="2" t="s">
        <v>2651</v>
      </c>
    </row>
    <row r="106" spans="1:20">
      <c r="A106" t="s">
        <v>3629</v>
      </c>
      <c r="B106" t="s">
        <v>3620</v>
      </c>
      <c r="C106" t="s">
        <v>2300</v>
      </c>
      <c r="D106" t="s">
        <v>3630</v>
      </c>
      <c r="E106" t="s">
        <v>2285</v>
      </c>
      <c r="F106" t="s">
        <v>3622</v>
      </c>
      <c r="G106" s="9" t="s">
        <v>4620</v>
      </c>
      <c r="H106" t="s">
        <v>4628</v>
      </c>
      <c r="I106" t="s">
        <v>4629</v>
      </c>
      <c r="J106" s="14">
        <f>VLOOKUP(Emissions!A3506,'County Activity'!A$2:J$3224,9,FALSE)</f>
        <v>2366.9716371172931</v>
      </c>
      <c r="K106" s="14" t="str">
        <f>VLOOKUP(Emissions!B1754,'County Activity'!B$2:J$3224,9,FALSE)</f>
        <v>E6GAL</v>
      </c>
      <c r="L106" s="20">
        <f>VLOOKUP($H106,'Emission Factors'!$B$2:$F$3,3, FALSE)</f>
        <v>0.16900000000000001</v>
      </c>
      <c r="M106" s="19" t="str">
        <f>VLOOKUP($H106,'Emission Factors'!$B$2:$F$3,4, FALSE)</f>
        <v>LB</v>
      </c>
      <c r="N106" s="19" t="str">
        <f>VLOOKUP($H106,'Emission Factors'!$B$2:$F$3,5, FALSE)</f>
        <v>E6GAL</v>
      </c>
      <c r="O106" s="42">
        <f>J106*L106/2000</f>
        <v>0.20000910333641128</v>
      </c>
      <c r="P106" s="2" t="s">
        <v>2651</v>
      </c>
      <c r="Q106" s="42">
        <f>IF(ISNA(VLOOKUP(CONCATENATE(A106,H106),'Point Emissions'!C$2:E$233,3,FALSE)),0,VLOOKUP(CONCATENATE(A106,H106),'Point Emissions'!C$2:E$233,3,FALSE))</f>
        <v>0</v>
      </c>
      <c r="R106" s="2" t="s">
        <v>2651</v>
      </c>
      <c r="S106" s="43">
        <f>IF(O106-Q106&gt;=0,O106-Q106,0)</f>
        <v>0.20000910333641128</v>
      </c>
      <c r="T106" s="2" t="s">
        <v>2651</v>
      </c>
    </row>
    <row r="107" spans="1:20">
      <c r="A107" t="s">
        <v>1687</v>
      </c>
      <c r="B107" t="s">
        <v>1675</v>
      </c>
      <c r="C107" t="s">
        <v>2306</v>
      </c>
      <c r="D107" t="s">
        <v>5166</v>
      </c>
      <c r="E107" t="s">
        <v>2285</v>
      </c>
      <c r="F107" t="s">
        <v>1676</v>
      </c>
      <c r="G107" s="9" t="s">
        <v>4620</v>
      </c>
      <c r="H107" t="s">
        <v>4628</v>
      </c>
      <c r="I107" t="s">
        <v>4629</v>
      </c>
      <c r="J107" s="14">
        <f>VLOOKUP(Emissions!A3324,'County Activity'!A$2:J$3224,9,FALSE)</f>
        <v>2086.379515509163</v>
      </c>
      <c r="K107" s="14" t="str">
        <f>VLOOKUP(Emissions!B1663,'County Activity'!B$2:J$3224,9,FALSE)</f>
        <v>E6GAL</v>
      </c>
      <c r="L107" s="20">
        <f>VLOOKUP($H107,'Emission Factors'!$B$2:$F$3,3, FALSE)</f>
        <v>0.16900000000000001</v>
      </c>
      <c r="M107" s="19" t="str">
        <f>VLOOKUP($H107,'Emission Factors'!$B$2:$F$3,4, FALSE)</f>
        <v>LB</v>
      </c>
      <c r="N107" s="19" t="str">
        <f>VLOOKUP($H107,'Emission Factors'!$B$2:$F$3,5, FALSE)</f>
        <v>E6GAL</v>
      </c>
      <c r="O107" s="42">
        <f>J107*L107/2000</f>
        <v>0.17629906906052428</v>
      </c>
      <c r="P107" s="2" t="s">
        <v>2651</v>
      </c>
      <c r="Q107" s="42">
        <f>IF(ISNA(VLOOKUP(CONCATENATE(A107,H107),'Point Emissions'!C$2:E$233,3,FALSE)),0,VLOOKUP(CONCATENATE(A107,H107),'Point Emissions'!C$2:E$233,3,FALSE))</f>
        <v>0</v>
      </c>
      <c r="R107" s="2" t="s">
        <v>2651</v>
      </c>
      <c r="S107" s="43">
        <f>IF(O107-Q107&gt;=0,O107-Q107,0)</f>
        <v>0.17629906906052428</v>
      </c>
      <c r="T107" s="2" t="s">
        <v>2651</v>
      </c>
    </row>
    <row r="108" spans="1:20">
      <c r="A108" t="s">
        <v>538</v>
      </c>
      <c r="B108" t="s">
        <v>232</v>
      </c>
      <c r="C108" t="s">
        <v>539</v>
      </c>
      <c r="D108" t="s">
        <v>5288</v>
      </c>
      <c r="E108" t="s">
        <v>2285</v>
      </c>
      <c r="F108" t="s">
        <v>233</v>
      </c>
      <c r="G108" s="9" t="s">
        <v>4620</v>
      </c>
      <c r="H108" t="s">
        <v>4628</v>
      </c>
      <c r="I108" t="s">
        <v>4629</v>
      </c>
      <c r="J108" s="14">
        <f>VLOOKUP(Emissions!A5406,'County Activity'!A$2:J$3224,9,FALSE)</f>
        <v>2025.9827178199446</v>
      </c>
      <c r="K108" s="14" t="str">
        <f>VLOOKUP(Emissions!B2704,'County Activity'!B$2:J$3224,9,FALSE)</f>
        <v>E6GAL</v>
      </c>
      <c r="L108" s="20">
        <f>VLOOKUP($H108,'Emission Factors'!$B$2:$F$3,3, FALSE)</f>
        <v>0.16900000000000001</v>
      </c>
      <c r="M108" s="19" t="str">
        <f>VLOOKUP($H108,'Emission Factors'!$B$2:$F$3,4, FALSE)</f>
        <v>LB</v>
      </c>
      <c r="N108" s="19" t="str">
        <f>VLOOKUP($H108,'Emission Factors'!$B$2:$F$3,5, FALSE)</f>
        <v>E6GAL</v>
      </c>
      <c r="O108" s="42">
        <f>J108*L108/2000</f>
        <v>0.17119553965578532</v>
      </c>
      <c r="P108" s="2" t="s">
        <v>2651</v>
      </c>
      <c r="Q108" s="42">
        <f>IF(ISNA(VLOOKUP(CONCATENATE(A108,H108),'Point Emissions'!C$2:E$233,3,FALSE)),0,VLOOKUP(CONCATENATE(A108,H108),'Point Emissions'!C$2:E$233,3,FALSE))</f>
        <v>0</v>
      </c>
      <c r="R108" s="2" t="s">
        <v>2651</v>
      </c>
      <c r="S108" s="43">
        <f>IF(O108-Q108&gt;=0,O108-Q108,0)</f>
        <v>0.17119553965578532</v>
      </c>
      <c r="T108" s="2" t="s">
        <v>2651</v>
      </c>
    </row>
    <row r="109" spans="1:20">
      <c r="A109" t="s">
        <v>1577</v>
      </c>
      <c r="B109" t="s">
        <v>1425</v>
      </c>
      <c r="C109" t="s">
        <v>3346</v>
      </c>
      <c r="D109" t="s">
        <v>3472</v>
      </c>
      <c r="E109" t="s">
        <v>2285</v>
      </c>
      <c r="F109" t="s">
        <v>1426</v>
      </c>
      <c r="G109" s="9" t="s">
        <v>4620</v>
      </c>
      <c r="H109" t="s">
        <v>4628</v>
      </c>
      <c r="I109" t="s">
        <v>4629</v>
      </c>
      <c r="J109" s="14">
        <f>VLOOKUP(Emissions!A3192,'County Activity'!A$2:J$3224,9,FALSE)</f>
        <v>1910.601136656501</v>
      </c>
      <c r="K109" s="14" t="str">
        <f>VLOOKUP(Emissions!B1597,'County Activity'!B$2:J$3224,9,FALSE)</f>
        <v>E6GAL</v>
      </c>
      <c r="L109" s="20">
        <f>VLOOKUP($H109,'Emission Factors'!$B$2:$F$3,3, FALSE)</f>
        <v>0.16900000000000001</v>
      </c>
      <c r="M109" s="19" t="str">
        <f>VLOOKUP($H109,'Emission Factors'!$B$2:$F$3,4, FALSE)</f>
        <v>LB</v>
      </c>
      <c r="N109" s="19" t="str">
        <f>VLOOKUP($H109,'Emission Factors'!$B$2:$F$3,5, FALSE)</f>
        <v>E6GAL</v>
      </c>
      <c r="O109" s="42">
        <f>J109*L109/2000</f>
        <v>0.16144579604747433</v>
      </c>
      <c r="P109" s="2" t="s">
        <v>2651</v>
      </c>
      <c r="Q109" s="42">
        <f>IF(ISNA(VLOOKUP(CONCATENATE(A109,H109),'Point Emissions'!C$2:E$233,3,FALSE)),0,VLOOKUP(CONCATENATE(A109,H109),'Point Emissions'!C$2:E$233,3,FALSE))</f>
        <v>0</v>
      </c>
      <c r="R109" s="2" t="s">
        <v>2651</v>
      </c>
      <c r="S109" s="43">
        <f>IF(O109-Q109&gt;=0,O109-Q109,0)</f>
        <v>0.16144579604747433</v>
      </c>
      <c r="T109" s="2" t="s">
        <v>2651</v>
      </c>
    </row>
    <row r="110" spans="1:20">
      <c r="A110" t="s">
        <v>18</v>
      </c>
      <c r="B110" t="s">
        <v>4</v>
      </c>
      <c r="C110" t="s">
        <v>2309</v>
      </c>
      <c r="D110" t="s">
        <v>1690</v>
      </c>
      <c r="E110" t="s">
        <v>2285</v>
      </c>
      <c r="F110" t="s">
        <v>6</v>
      </c>
      <c r="G110" s="9" t="s">
        <v>4620</v>
      </c>
      <c r="H110" t="s">
        <v>4628</v>
      </c>
      <c r="I110" t="s">
        <v>4629</v>
      </c>
      <c r="J110" s="14">
        <f>VLOOKUP(Emissions!A4740,'County Activity'!A$2:J$3224,9,FALSE)</f>
        <v>1113.626001931377</v>
      </c>
      <c r="K110" s="14" t="str">
        <f>VLOOKUP(Emissions!B2371,'County Activity'!B$2:J$3224,9,FALSE)</f>
        <v>E6GAL</v>
      </c>
      <c r="L110" s="20">
        <f>VLOOKUP($H110,'Emission Factors'!$B$2:$F$3,3, FALSE)</f>
        <v>0.16900000000000001</v>
      </c>
      <c r="M110" s="19" t="str">
        <f>VLOOKUP($H110,'Emission Factors'!$B$2:$F$3,4, FALSE)</f>
        <v>LB</v>
      </c>
      <c r="N110" s="19" t="str">
        <f>VLOOKUP($H110,'Emission Factors'!$B$2:$F$3,5, FALSE)</f>
        <v>E6GAL</v>
      </c>
      <c r="O110" s="42">
        <f>J110*L110/2000</f>
        <v>9.4101397163201372E-2</v>
      </c>
      <c r="P110" s="2" t="s">
        <v>2651</v>
      </c>
      <c r="Q110" s="42">
        <f>IF(ISNA(VLOOKUP(CONCATENATE(A110,H110),'Point Emissions'!C$2:E$233,3,FALSE)),0,VLOOKUP(CONCATENATE(A110,H110),'Point Emissions'!C$2:E$233,3,FALSE))</f>
        <v>0</v>
      </c>
      <c r="R110" s="2" t="s">
        <v>2651</v>
      </c>
      <c r="S110" s="43">
        <f>IF(O110-Q110&gt;=0,O110-Q110,0)</f>
        <v>9.4101397163201372E-2</v>
      </c>
      <c r="T110" s="2" t="s">
        <v>2651</v>
      </c>
    </row>
    <row r="111" spans="1:20">
      <c r="A111" t="s">
        <v>5599</v>
      </c>
      <c r="B111" t="s">
        <v>2486</v>
      </c>
      <c r="C111" t="s">
        <v>2441</v>
      </c>
      <c r="D111" t="s">
        <v>5623</v>
      </c>
      <c r="E111" t="s">
        <v>2285</v>
      </c>
      <c r="F111" t="s">
        <v>2488</v>
      </c>
      <c r="G111" s="9" t="s">
        <v>4620</v>
      </c>
      <c r="H111" t="s">
        <v>4628</v>
      </c>
      <c r="I111" t="s">
        <v>4629</v>
      </c>
      <c r="J111" s="14">
        <f>VLOOKUP(Emissions!A154,'County Activity'!A$2:J$3224,9,FALSE)</f>
        <v>82.749377109724747</v>
      </c>
      <c r="K111" s="14" t="str">
        <f>VLOOKUP(Emissions!B78,'County Activity'!B$2:J$3224,9,FALSE)</f>
        <v>E6GAL</v>
      </c>
      <c r="L111" s="20">
        <f>VLOOKUP($H111,'Emission Factors'!$B$2:$F$3,3, FALSE)</f>
        <v>0.16900000000000001</v>
      </c>
      <c r="M111" s="19" t="str">
        <f>VLOOKUP($H111,'Emission Factors'!$B$2:$F$3,4, FALSE)</f>
        <v>LB</v>
      </c>
      <c r="N111" s="19" t="str">
        <f>VLOOKUP($H111,'Emission Factors'!$B$2:$F$3,5, FALSE)</f>
        <v>E6GAL</v>
      </c>
      <c r="O111" s="42">
        <f>J111*L111/2000</f>
        <v>6.9923223657717415E-3</v>
      </c>
      <c r="P111" s="2" t="s">
        <v>2651</v>
      </c>
      <c r="Q111" s="42">
        <f>IF(ISNA(VLOOKUP(CONCATENATE(A111,H111),'Point Emissions'!C$2:E$233,3,FALSE)),0,VLOOKUP(CONCATENATE(A111,H111),'Point Emissions'!C$2:E$233,3,FALSE))</f>
        <v>0</v>
      </c>
      <c r="R111" s="2" t="s">
        <v>2651</v>
      </c>
      <c r="S111" s="43">
        <f>IF(O111-Q111&gt;=0,O111-Q111,0)</f>
        <v>6.9923223657717415E-3</v>
      </c>
      <c r="T111" s="2" t="s">
        <v>2651</v>
      </c>
    </row>
    <row r="112" spans="1:20">
      <c r="A112" t="s">
        <v>75</v>
      </c>
      <c r="B112" t="s">
        <v>4</v>
      </c>
      <c r="C112" t="s">
        <v>2426</v>
      </c>
      <c r="D112" t="s">
        <v>76</v>
      </c>
      <c r="E112" t="s">
        <v>2285</v>
      </c>
      <c r="F112" t="s">
        <v>6</v>
      </c>
      <c r="G112" s="9" t="s">
        <v>4620</v>
      </c>
      <c r="H112" t="s">
        <v>4628</v>
      </c>
      <c r="I112" t="s">
        <v>4629</v>
      </c>
      <c r="J112" s="14">
        <f>VLOOKUP(Emissions!A4818,'County Activity'!A$2:J$3224,9,FALSE)</f>
        <v>1183.4377829295195</v>
      </c>
      <c r="K112" s="14" t="str">
        <f>VLOOKUP(Emissions!B2410,'County Activity'!B$2:J$3224,9,FALSE)</f>
        <v>E6GAL</v>
      </c>
      <c r="L112" s="20">
        <f>VLOOKUP($H112,'Emission Factors'!$B$2:$F$3,3, FALSE)</f>
        <v>0.16900000000000001</v>
      </c>
      <c r="M112" s="19" t="str">
        <f>VLOOKUP($H112,'Emission Factors'!$B$2:$F$3,4, FALSE)</f>
        <v>LB</v>
      </c>
      <c r="N112" s="19" t="str">
        <f>VLOOKUP($H112,'Emission Factors'!$B$2:$F$3,5, FALSE)</f>
        <v>E6GAL</v>
      </c>
      <c r="O112" s="42">
        <f>J112*L112/2000</f>
        <v>0.1000004926575444</v>
      </c>
      <c r="P112" s="2" t="s">
        <v>2651</v>
      </c>
      <c r="Q112" s="42">
        <f>IF(ISNA(VLOOKUP(CONCATENATE(A112,H112),'Point Emissions'!C$2:E$233,3,FALSE)),0,VLOOKUP(CONCATENATE(A112,H112),'Point Emissions'!C$2:E$233,3,FALSE))</f>
        <v>0</v>
      </c>
      <c r="R112" s="2" t="s">
        <v>2651</v>
      </c>
      <c r="S112" s="43">
        <f>IF(O112-Q112&gt;=0,O112-Q112,0)</f>
        <v>0.1000004926575444</v>
      </c>
      <c r="T112" s="2" t="s">
        <v>2651</v>
      </c>
    </row>
    <row r="113" spans="1:20">
      <c r="A113" t="s">
        <v>1668</v>
      </c>
      <c r="B113" t="s">
        <v>1581</v>
      </c>
      <c r="C113" t="s">
        <v>2444</v>
      </c>
      <c r="D113" t="s">
        <v>1669</v>
      </c>
      <c r="E113" t="s">
        <v>2285</v>
      </c>
      <c r="F113" t="s">
        <v>1583</v>
      </c>
      <c r="G113" s="9" t="s">
        <v>4620</v>
      </c>
      <c r="H113" t="s">
        <v>4628</v>
      </c>
      <c r="I113" t="s">
        <v>4629</v>
      </c>
      <c r="J113" s="14">
        <f>VLOOKUP(Emissions!A3304,'County Activity'!A$2:J$3224,9,FALSE)</f>
        <v>2055.4125465985194</v>
      </c>
      <c r="K113" s="14" t="str">
        <f>VLOOKUP(Emissions!B1653,'County Activity'!B$2:J$3224,9,FALSE)</f>
        <v>E6GAL</v>
      </c>
      <c r="L113" s="20">
        <f>VLOOKUP($H113,'Emission Factors'!$B$2:$F$3,3, FALSE)</f>
        <v>0.16900000000000001</v>
      </c>
      <c r="M113" s="19" t="str">
        <f>VLOOKUP($H113,'Emission Factors'!$B$2:$F$3,4, FALSE)</f>
        <v>LB</v>
      </c>
      <c r="N113" s="19" t="str">
        <f>VLOOKUP($H113,'Emission Factors'!$B$2:$F$3,5, FALSE)</f>
        <v>E6GAL</v>
      </c>
      <c r="O113" s="42">
        <f>J113*L113/2000</f>
        <v>0.17368236018757488</v>
      </c>
      <c r="P113" s="2" t="s">
        <v>2651</v>
      </c>
      <c r="Q113" s="42">
        <f>IF(ISNA(VLOOKUP(CONCATENATE(A113,H113),'Point Emissions'!C$2:E$233,3,FALSE)),0,VLOOKUP(CONCATENATE(A113,H113),'Point Emissions'!C$2:E$233,3,FALSE))</f>
        <v>0</v>
      </c>
      <c r="R113" s="2" t="s">
        <v>2651</v>
      </c>
      <c r="S113" s="43">
        <f>IF(O113-Q113&gt;=0,O113-Q113,0)</f>
        <v>0.17368236018757488</v>
      </c>
      <c r="T113" s="2" t="s">
        <v>2651</v>
      </c>
    </row>
    <row r="114" spans="1:20">
      <c r="A114" t="s">
        <v>5128</v>
      </c>
      <c r="B114" t="s">
        <v>4977</v>
      </c>
      <c r="C114" t="s">
        <v>3298</v>
      </c>
      <c r="D114" t="s">
        <v>5129</v>
      </c>
      <c r="E114" t="s">
        <v>2285</v>
      </c>
      <c r="F114" t="s">
        <v>4978</v>
      </c>
      <c r="G114" s="9" t="s">
        <v>4620</v>
      </c>
      <c r="H114" t="s">
        <v>4628</v>
      </c>
      <c r="I114" t="s">
        <v>4629</v>
      </c>
      <c r="J114" s="14">
        <f>VLOOKUP(Emissions!A1964,'County Activity'!A$2:J$3224,9,FALSE)</f>
        <v>170.01410335740275</v>
      </c>
      <c r="K114" s="14" t="str">
        <f>VLOOKUP(Emissions!B983,'County Activity'!B$2:J$3224,9,FALSE)</f>
        <v>E6GAL</v>
      </c>
      <c r="L114" s="20">
        <f>VLOOKUP($H114,'Emission Factors'!$B$2:$F$3,3, FALSE)</f>
        <v>0.16900000000000001</v>
      </c>
      <c r="M114" s="19" t="str">
        <f>VLOOKUP($H114,'Emission Factors'!$B$2:$F$3,4, FALSE)</f>
        <v>LB</v>
      </c>
      <c r="N114" s="19" t="str">
        <f>VLOOKUP($H114,'Emission Factors'!$B$2:$F$3,5, FALSE)</f>
        <v>E6GAL</v>
      </c>
      <c r="O114" s="42">
        <f>J114*L114/2000</f>
        <v>1.4366191733700533E-2</v>
      </c>
      <c r="P114" s="2" t="s">
        <v>2651</v>
      </c>
      <c r="Q114" s="42">
        <f>IF(ISNA(VLOOKUP(CONCATENATE(A114,H114),'Point Emissions'!C$2:E$233,3,FALSE)),0,VLOOKUP(CONCATENATE(A114,H114),'Point Emissions'!C$2:E$233,3,FALSE))</f>
        <v>0</v>
      </c>
      <c r="R114" s="2" t="s">
        <v>2651</v>
      </c>
      <c r="S114" s="43">
        <f>IF(O114-Q114&gt;=0,O114-Q114,0)</f>
        <v>1.4366191733700533E-2</v>
      </c>
      <c r="T114" s="2" t="s">
        <v>2651</v>
      </c>
    </row>
    <row r="115" spans="1:20">
      <c r="A115" t="s">
        <v>4997</v>
      </c>
      <c r="B115" t="s">
        <v>4977</v>
      </c>
      <c r="C115" t="s">
        <v>2321</v>
      </c>
      <c r="D115" t="s">
        <v>2612</v>
      </c>
      <c r="E115" t="s">
        <v>2285</v>
      </c>
      <c r="F115" t="s">
        <v>4978</v>
      </c>
      <c r="G115" s="9" t="s">
        <v>4620</v>
      </c>
      <c r="H115" t="s">
        <v>4628</v>
      </c>
      <c r="I115" t="s">
        <v>4629</v>
      </c>
      <c r="J115" s="14">
        <f>VLOOKUP(Emissions!A1802,'County Activity'!A$2:J$3224,9,FALSE)</f>
        <v>753.83913976893223</v>
      </c>
      <c r="K115" s="14" t="str">
        <f>VLOOKUP(Emissions!B902,'County Activity'!B$2:J$3224,9,FALSE)</f>
        <v>E6GAL</v>
      </c>
      <c r="L115" s="20">
        <f>VLOOKUP($H115,'Emission Factors'!$B$2:$F$3,3, FALSE)</f>
        <v>0.16900000000000001</v>
      </c>
      <c r="M115" s="19" t="str">
        <f>VLOOKUP($H115,'Emission Factors'!$B$2:$F$3,4, FALSE)</f>
        <v>LB</v>
      </c>
      <c r="N115" s="19" t="str">
        <f>VLOOKUP($H115,'Emission Factors'!$B$2:$F$3,5, FALSE)</f>
        <v>E6GAL</v>
      </c>
      <c r="O115" s="42">
        <f>J115*L115/2000</f>
        <v>6.369940731047477E-2</v>
      </c>
      <c r="P115" s="2" t="s">
        <v>2651</v>
      </c>
      <c r="Q115" s="42">
        <f>IF(ISNA(VLOOKUP(CONCATENATE(A115,H115),'Point Emissions'!C$2:E$233,3,FALSE)),0,VLOOKUP(CONCATENATE(A115,H115),'Point Emissions'!C$2:E$233,3,FALSE))</f>
        <v>0</v>
      </c>
      <c r="R115" s="2" t="s">
        <v>2651</v>
      </c>
      <c r="S115" s="43">
        <f>IF(O115-Q115&gt;=0,O115-Q115,0)</f>
        <v>6.369940731047477E-2</v>
      </c>
      <c r="T115" s="2" t="s">
        <v>2651</v>
      </c>
    </row>
    <row r="116" spans="1:20">
      <c r="A116" t="s">
        <v>498</v>
      </c>
      <c r="B116" t="s">
        <v>232</v>
      </c>
      <c r="C116" t="s">
        <v>499</v>
      </c>
      <c r="D116" t="s">
        <v>4596</v>
      </c>
      <c r="E116" t="s">
        <v>2285</v>
      </c>
      <c r="F116" t="s">
        <v>233</v>
      </c>
      <c r="G116" s="9" t="s">
        <v>4620</v>
      </c>
      <c r="H116" t="s">
        <v>4628</v>
      </c>
      <c r="I116" t="s">
        <v>4629</v>
      </c>
      <c r="J116" s="14">
        <f>VLOOKUP(Emissions!A5374,'County Activity'!A$2:J$3224,9,FALSE)</f>
        <v>1970.4215067961936</v>
      </c>
      <c r="K116" s="14" t="str">
        <f>VLOOKUP(Emissions!B2688,'County Activity'!B$2:J$3224,9,FALSE)</f>
        <v>E6GAL</v>
      </c>
      <c r="L116" s="20">
        <f>VLOOKUP($H116,'Emission Factors'!$B$2:$F$3,3, FALSE)</f>
        <v>0.16900000000000001</v>
      </c>
      <c r="M116" s="19" t="str">
        <f>VLOOKUP($H116,'Emission Factors'!$B$2:$F$3,4, FALSE)</f>
        <v>LB</v>
      </c>
      <c r="N116" s="19" t="str">
        <f>VLOOKUP($H116,'Emission Factors'!$B$2:$F$3,5, FALSE)</f>
        <v>E6GAL</v>
      </c>
      <c r="O116" s="42">
        <f>J116*L116/2000</f>
        <v>0.16650061732427837</v>
      </c>
      <c r="P116" s="2" t="s">
        <v>2651</v>
      </c>
      <c r="Q116" s="42">
        <f>IF(ISNA(VLOOKUP(CONCATENATE(A116,H116),'Point Emissions'!C$2:E$233,3,FALSE)),0,VLOOKUP(CONCATENATE(A116,H116),'Point Emissions'!C$2:E$233,3,FALSE))</f>
        <v>0</v>
      </c>
      <c r="R116" s="2" t="s">
        <v>2651</v>
      </c>
      <c r="S116" s="43">
        <f>IF(O116-Q116&gt;=0,O116-Q116,0)</f>
        <v>0.16650061732427837</v>
      </c>
      <c r="T116" s="2" t="s">
        <v>2651</v>
      </c>
    </row>
    <row r="117" spans="1:20">
      <c r="A117" t="s">
        <v>5142</v>
      </c>
      <c r="B117" t="s">
        <v>4977</v>
      </c>
      <c r="C117" t="s">
        <v>4666</v>
      </c>
      <c r="D117" t="s">
        <v>5143</v>
      </c>
      <c r="E117" t="s">
        <v>2285</v>
      </c>
      <c r="F117" t="s">
        <v>4978</v>
      </c>
      <c r="G117" s="9" t="s">
        <v>4620</v>
      </c>
      <c r="H117" t="s">
        <v>4628</v>
      </c>
      <c r="I117" t="s">
        <v>4629</v>
      </c>
      <c r="J117" s="14">
        <f>VLOOKUP(Emissions!A1980,'County Activity'!A$2:J$3224,9,FALSE)</f>
        <v>867.26727201453787</v>
      </c>
      <c r="K117" s="14" t="str">
        <f>VLOOKUP(Emissions!B991,'County Activity'!B$2:J$3224,9,FALSE)</f>
        <v>E6GAL</v>
      </c>
      <c r="L117" s="20">
        <f>VLOOKUP($H117,'Emission Factors'!$B$2:$F$3,3, FALSE)</f>
        <v>0.16900000000000001</v>
      </c>
      <c r="M117" s="19" t="str">
        <f>VLOOKUP($H117,'Emission Factors'!$B$2:$F$3,4, FALSE)</f>
        <v>LB</v>
      </c>
      <c r="N117" s="19" t="str">
        <f>VLOOKUP($H117,'Emission Factors'!$B$2:$F$3,5, FALSE)</f>
        <v>E6GAL</v>
      </c>
      <c r="O117" s="42">
        <f>J117*L117/2000</f>
        <v>7.3284084485228454E-2</v>
      </c>
      <c r="P117" s="2" t="s">
        <v>2651</v>
      </c>
      <c r="Q117" s="42">
        <f>IF(ISNA(VLOOKUP(CONCATENATE(A117,H117),'Point Emissions'!C$2:E$233,3,FALSE)),0,VLOOKUP(CONCATENATE(A117,H117),'Point Emissions'!C$2:E$233,3,FALSE))</f>
        <v>0</v>
      </c>
      <c r="R117" s="2" t="s">
        <v>2651</v>
      </c>
      <c r="S117" s="43">
        <f>IF(O117-Q117&gt;=0,O117-Q117,0)</f>
        <v>7.3284084485228454E-2</v>
      </c>
      <c r="T117" s="2" t="s">
        <v>2651</v>
      </c>
    </row>
    <row r="118" spans="1:20">
      <c r="A118" t="s">
        <v>5299</v>
      </c>
      <c r="B118" t="s">
        <v>5151</v>
      </c>
      <c r="C118" t="s">
        <v>2540</v>
      </c>
      <c r="D118" t="s">
        <v>5300</v>
      </c>
      <c r="E118" t="s">
        <v>2285</v>
      </c>
      <c r="F118" t="s">
        <v>5152</v>
      </c>
      <c r="G118" s="9" t="s">
        <v>4620</v>
      </c>
      <c r="H118" t="s">
        <v>4628</v>
      </c>
      <c r="I118" t="s">
        <v>4629</v>
      </c>
      <c r="J118" s="14">
        <f>VLOOKUP(Emissions!A2188,'County Activity'!A$2:J$3224,9,FALSE)</f>
        <v>199.15571836121447</v>
      </c>
      <c r="K118" s="14" t="str">
        <f>VLOOKUP(Emissions!B1095,'County Activity'!B$2:J$3224,9,FALSE)</f>
        <v>E6GAL</v>
      </c>
      <c r="L118" s="20">
        <f>VLOOKUP($H118,'Emission Factors'!$B$2:$F$3,3, FALSE)</f>
        <v>0.16900000000000001</v>
      </c>
      <c r="M118" s="19" t="str">
        <f>VLOOKUP($H118,'Emission Factors'!$B$2:$F$3,4, FALSE)</f>
        <v>LB</v>
      </c>
      <c r="N118" s="19" t="str">
        <f>VLOOKUP($H118,'Emission Factors'!$B$2:$F$3,5, FALSE)</f>
        <v>E6GAL</v>
      </c>
      <c r="O118" s="42">
        <f>J118*L118/2000</f>
        <v>1.6828658201522625E-2</v>
      </c>
      <c r="P118" s="2" t="s">
        <v>2651</v>
      </c>
      <c r="Q118" s="42">
        <f>IF(ISNA(VLOOKUP(CONCATENATE(A118,H118),'Point Emissions'!C$2:E$233,3,FALSE)),0,VLOOKUP(CONCATENATE(A118,H118),'Point Emissions'!C$2:E$233,3,FALSE))</f>
        <v>0</v>
      </c>
      <c r="R118" s="2" t="s">
        <v>2651</v>
      </c>
      <c r="S118" s="43">
        <f>IF(O118-Q118&gt;=0,O118-Q118,0)</f>
        <v>1.6828658201522625E-2</v>
      </c>
      <c r="T118" s="2" t="s">
        <v>2651</v>
      </c>
    </row>
    <row r="119" spans="1:20">
      <c r="A119" t="s">
        <v>430</v>
      </c>
      <c r="B119" t="s">
        <v>232</v>
      </c>
      <c r="C119" t="s">
        <v>3365</v>
      </c>
      <c r="D119" t="s">
        <v>3268</v>
      </c>
      <c r="E119" t="s">
        <v>2285</v>
      </c>
      <c r="F119" t="s">
        <v>233</v>
      </c>
      <c r="G119" s="9" t="s">
        <v>4620</v>
      </c>
      <c r="H119" t="s">
        <v>4628</v>
      </c>
      <c r="I119" t="s">
        <v>4629</v>
      </c>
      <c r="J119" s="14">
        <f>VLOOKUP(Emissions!A5290,'County Activity'!A$2:J$3224,9,FALSE)</f>
        <v>1782.7302919199951</v>
      </c>
      <c r="K119" s="14" t="str">
        <f>VLOOKUP(Emissions!B2646,'County Activity'!B$2:J$3224,9,FALSE)</f>
        <v>E6GAL</v>
      </c>
      <c r="L119" s="20">
        <f>VLOOKUP($H119,'Emission Factors'!$B$2:$F$3,3, FALSE)</f>
        <v>0.16900000000000001</v>
      </c>
      <c r="M119" s="19" t="str">
        <f>VLOOKUP($H119,'Emission Factors'!$B$2:$F$3,4, FALSE)</f>
        <v>LB</v>
      </c>
      <c r="N119" s="19" t="str">
        <f>VLOOKUP($H119,'Emission Factors'!$B$2:$F$3,5, FALSE)</f>
        <v>E6GAL</v>
      </c>
      <c r="O119" s="42">
        <f>J119*L119/2000</f>
        <v>0.15064070966723961</v>
      </c>
      <c r="P119" s="2" t="s">
        <v>2651</v>
      </c>
      <c r="Q119" s="42">
        <f>IF(ISNA(VLOOKUP(CONCATENATE(A119,H119),'Point Emissions'!C$2:E$233,3,FALSE)),0,VLOOKUP(CONCATENATE(A119,H119),'Point Emissions'!C$2:E$233,3,FALSE))</f>
        <v>0</v>
      </c>
      <c r="R119" s="2" t="s">
        <v>2651</v>
      </c>
      <c r="S119" s="43">
        <f>IF(O119-Q119&gt;=0,O119-Q119,0)</f>
        <v>0.15064070966723961</v>
      </c>
      <c r="T119" s="2" t="s">
        <v>2651</v>
      </c>
    </row>
    <row r="120" spans="1:20">
      <c r="A120" t="s">
        <v>1070</v>
      </c>
      <c r="B120" t="s">
        <v>1053</v>
      </c>
      <c r="C120" t="s">
        <v>2318</v>
      </c>
      <c r="D120" t="s">
        <v>2901</v>
      </c>
      <c r="E120" t="s">
        <v>2285</v>
      </c>
      <c r="F120" t="s">
        <v>1054</v>
      </c>
      <c r="G120" s="9" t="s">
        <v>4620</v>
      </c>
      <c r="H120" t="s">
        <v>4628</v>
      </c>
      <c r="I120" t="s">
        <v>4629</v>
      </c>
      <c r="J120" s="14">
        <f>VLOOKUP(Emissions!A5930,'County Activity'!A$2:J$3224,9,FALSE)</f>
        <v>4744.7673026645734</v>
      </c>
      <c r="K120" s="14" t="str">
        <f>VLOOKUP(Emissions!B2966,'County Activity'!B$2:J$3224,9,FALSE)</f>
        <v>E6GAL</v>
      </c>
      <c r="L120" s="20">
        <f>VLOOKUP($H120,'Emission Factors'!$B$2:$F$3,3, FALSE)</f>
        <v>0.16900000000000001</v>
      </c>
      <c r="M120" s="19" t="str">
        <f>VLOOKUP($H120,'Emission Factors'!$B$2:$F$3,4, FALSE)</f>
        <v>LB</v>
      </c>
      <c r="N120" s="19" t="str">
        <f>VLOOKUP($H120,'Emission Factors'!$B$2:$F$3,5, FALSE)</f>
        <v>E6GAL</v>
      </c>
      <c r="O120" s="42">
        <f>J120*L120/2000</f>
        <v>0.40093283707515648</v>
      </c>
      <c r="P120" s="2" t="s">
        <v>2651</v>
      </c>
      <c r="Q120" s="42">
        <f>IF(ISNA(VLOOKUP(CONCATENATE(A120,H120),'Point Emissions'!C$2:E$233,3,FALSE)),0,VLOOKUP(CONCATENATE(A120,H120),'Point Emissions'!C$2:E$233,3,FALSE))</f>
        <v>0</v>
      </c>
      <c r="R120" s="2" t="s">
        <v>2651</v>
      </c>
      <c r="S120" s="43">
        <f>IF(O120-Q120&gt;=0,O120-Q120,0)</f>
        <v>0.40093283707515648</v>
      </c>
      <c r="T120" s="2" t="s">
        <v>2651</v>
      </c>
    </row>
    <row r="121" spans="1:20">
      <c r="A121" t="s">
        <v>1981</v>
      </c>
      <c r="B121" t="s">
        <v>1909</v>
      </c>
      <c r="C121" t="s">
        <v>2408</v>
      </c>
      <c r="D121" t="s">
        <v>1982</v>
      </c>
      <c r="E121" t="s">
        <v>2285</v>
      </c>
      <c r="F121" t="s">
        <v>1911</v>
      </c>
      <c r="G121" s="9" t="s">
        <v>4620</v>
      </c>
      <c r="H121" t="s">
        <v>4628</v>
      </c>
      <c r="I121" t="s">
        <v>4629</v>
      </c>
      <c r="J121" s="14">
        <f>VLOOKUP(Emissions!A2546,'County Activity'!A$2:J$3224,9,FALSE)</f>
        <v>250.45777026902371</v>
      </c>
      <c r="K121" s="14" t="str">
        <f>VLOOKUP(Emissions!B1274,'County Activity'!B$2:J$3224,9,FALSE)</f>
        <v>E6GAL</v>
      </c>
      <c r="L121" s="20">
        <f>VLOOKUP($H121,'Emission Factors'!$B$2:$F$3,3, FALSE)</f>
        <v>0.16900000000000001</v>
      </c>
      <c r="M121" s="19" t="str">
        <f>VLOOKUP($H121,'Emission Factors'!$B$2:$F$3,4, FALSE)</f>
        <v>LB</v>
      </c>
      <c r="N121" s="19" t="str">
        <f>VLOOKUP($H121,'Emission Factors'!$B$2:$F$3,5, FALSE)</f>
        <v>E6GAL</v>
      </c>
      <c r="O121" s="42">
        <f>J121*L121/2000</f>
        <v>2.1163681587732505E-2</v>
      </c>
      <c r="P121" s="2" t="s">
        <v>2651</v>
      </c>
      <c r="Q121" s="42">
        <f>IF(ISNA(VLOOKUP(CONCATENATE(A121,H121),'Point Emissions'!C$2:E$233,3,FALSE)),0,VLOOKUP(CONCATENATE(A121,H121),'Point Emissions'!C$2:E$233,3,FALSE))</f>
        <v>0</v>
      </c>
      <c r="R121" s="2" t="s">
        <v>2651</v>
      </c>
      <c r="S121" s="43">
        <f>IF(O121-Q121&gt;=0,O121-Q121,0)</f>
        <v>2.1163681587732505E-2</v>
      </c>
      <c r="T121" s="2" t="s">
        <v>2651</v>
      </c>
    </row>
    <row r="122" spans="1:20">
      <c r="A122" t="s">
        <v>340</v>
      </c>
      <c r="B122" t="s">
        <v>232</v>
      </c>
      <c r="C122" t="s">
        <v>2471</v>
      </c>
      <c r="D122" t="s">
        <v>341</v>
      </c>
      <c r="E122" t="s">
        <v>2285</v>
      </c>
      <c r="F122" t="s">
        <v>233</v>
      </c>
      <c r="G122" s="9" t="s">
        <v>4620</v>
      </c>
      <c r="H122" t="s">
        <v>4628</v>
      </c>
      <c r="I122" t="s">
        <v>4629</v>
      </c>
      <c r="J122" s="14">
        <f>VLOOKUP(Emissions!A5172,'County Activity'!A$2:J$3224,9,FALSE)</f>
        <v>1574.4798277773714</v>
      </c>
      <c r="K122" s="14" t="str">
        <f>VLOOKUP(Emissions!B2587,'County Activity'!B$2:J$3224,9,FALSE)</f>
        <v>E6GAL</v>
      </c>
      <c r="L122" s="20">
        <f>VLOOKUP($H122,'Emission Factors'!$B$2:$F$3,3, FALSE)</f>
        <v>0.16900000000000001</v>
      </c>
      <c r="M122" s="19" t="str">
        <f>VLOOKUP($H122,'Emission Factors'!$B$2:$F$3,4, FALSE)</f>
        <v>LB</v>
      </c>
      <c r="N122" s="19" t="str">
        <f>VLOOKUP($H122,'Emission Factors'!$B$2:$F$3,5, FALSE)</f>
        <v>E6GAL</v>
      </c>
      <c r="O122" s="42">
        <f>J122*L122/2000</f>
        <v>0.13304354544718788</v>
      </c>
      <c r="P122" s="2" t="s">
        <v>2651</v>
      </c>
      <c r="Q122" s="42">
        <f>IF(ISNA(VLOOKUP(CONCATENATE(A122,H122),'Point Emissions'!C$2:E$233,3,FALSE)),0,VLOOKUP(CONCATENATE(A122,H122),'Point Emissions'!C$2:E$233,3,FALSE))</f>
        <v>0</v>
      </c>
      <c r="R122" s="2" t="s">
        <v>2651</v>
      </c>
      <c r="S122" s="43">
        <f>IF(O122-Q122&gt;=0,O122-Q122,0)</f>
        <v>0.13304354544718788</v>
      </c>
      <c r="T122" s="2" t="s">
        <v>2651</v>
      </c>
    </row>
    <row r="123" spans="1:20">
      <c r="A123" t="s">
        <v>4036</v>
      </c>
      <c r="B123" t="s">
        <v>4024</v>
      </c>
      <c r="C123" t="s">
        <v>2303</v>
      </c>
      <c r="D123" t="s">
        <v>3154</v>
      </c>
      <c r="E123" t="s">
        <v>2285</v>
      </c>
      <c r="F123" t="s">
        <v>4025</v>
      </c>
      <c r="G123" s="9" t="s">
        <v>4620</v>
      </c>
      <c r="H123" t="s">
        <v>4628</v>
      </c>
      <c r="I123" t="s">
        <v>4629</v>
      </c>
      <c r="J123" s="14">
        <f>VLOOKUP(Emissions!A3994,'County Activity'!A$2:J$3224,9,FALSE)</f>
        <v>3279.4884717696177</v>
      </c>
      <c r="K123" s="14" t="str">
        <f>VLOOKUP(Emissions!B1998,'County Activity'!B$2:J$3224,9,FALSE)</f>
        <v>E6GAL</v>
      </c>
      <c r="L123" s="20">
        <f>VLOOKUP($H123,'Emission Factors'!$B$2:$F$3,3, FALSE)</f>
        <v>0.16900000000000001</v>
      </c>
      <c r="M123" s="19" t="str">
        <f>VLOOKUP($H123,'Emission Factors'!$B$2:$F$3,4, FALSE)</f>
        <v>LB</v>
      </c>
      <c r="N123" s="19" t="str">
        <f>VLOOKUP($H123,'Emission Factors'!$B$2:$F$3,5, FALSE)</f>
        <v>E6GAL</v>
      </c>
      <c r="O123" s="42">
        <f>J123*L123/2000</f>
        <v>0.27711677586453271</v>
      </c>
      <c r="P123" s="2" t="s">
        <v>2651</v>
      </c>
      <c r="Q123" s="42">
        <f>IF(ISNA(VLOOKUP(CONCATENATE(A123,H123),'Point Emissions'!C$2:E$233,3,FALSE)),0,VLOOKUP(CONCATENATE(A123,H123),'Point Emissions'!C$2:E$233,3,FALSE))</f>
        <v>0</v>
      </c>
      <c r="R123" s="2" t="s">
        <v>2651</v>
      </c>
      <c r="S123" s="43">
        <f>IF(O123-Q123&gt;=0,O123-Q123,0)</f>
        <v>0.27711677586453271</v>
      </c>
      <c r="T123" s="2" t="s">
        <v>2651</v>
      </c>
    </row>
    <row r="124" spans="1:20">
      <c r="A124" t="s">
        <v>878</v>
      </c>
      <c r="B124" t="s">
        <v>811</v>
      </c>
      <c r="C124" t="s">
        <v>2420</v>
      </c>
      <c r="D124" t="s">
        <v>4161</v>
      </c>
      <c r="E124" t="s">
        <v>2285</v>
      </c>
      <c r="F124" t="s">
        <v>813</v>
      </c>
      <c r="G124" s="9" t="s">
        <v>4620</v>
      </c>
      <c r="H124" t="s">
        <v>4628</v>
      </c>
      <c r="I124" t="s">
        <v>4629</v>
      </c>
      <c r="J124" s="14">
        <f>VLOOKUP(Emissions!A5730,'County Activity'!A$2:J$3224,9,FALSE)</f>
        <v>3252.4604244474017</v>
      </c>
      <c r="K124" s="14" t="str">
        <f>VLOOKUP(Emissions!B2866,'County Activity'!B$2:J$3224,9,FALSE)</f>
        <v>E6GAL</v>
      </c>
      <c r="L124" s="20">
        <f>VLOOKUP($H124,'Emission Factors'!$B$2:$F$3,3, FALSE)</f>
        <v>0.16900000000000001</v>
      </c>
      <c r="M124" s="19" t="str">
        <f>VLOOKUP($H124,'Emission Factors'!$B$2:$F$3,4, FALSE)</f>
        <v>LB</v>
      </c>
      <c r="N124" s="19" t="str">
        <f>VLOOKUP($H124,'Emission Factors'!$B$2:$F$3,5, FALSE)</f>
        <v>E6GAL</v>
      </c>
      <c r="O124" s="42">
        <f>J124*L124/2000</f>
        <v>0.27483290586580544</v>
      </c>
      <c r="P124" s="2" t="s">
        <v>2651</v>
      </c>
      <c r="Q124" s="42">
        <f>IF(ISNA(VLOOKUP(CONCATENATE(A124,H124),'Point Emissions'!C$2:E$233,3,FALSE)),0,VLOOKUP(CONCATENATE(A124,H124),'Point Emissions'!C$2:E$233,3,FALSE))</f>
        <v>0</v>
      </c>
      <c r="R124" s="2" t="s">
        <v>2651</v>
      </c>
      <c r="S124" s="43">
        <f>IF(O124-Q124&gt;=0,O124-Q124,0)</f>
        <v>0.27483290586580544</v>
      </c>
      <c r="T124" s="2" t="s">
        <v>2651</v>
      </c>
    </row>
    <row r="125" spans="1:20">
      <c r="A125" t="s">
        <v>327</v>
      </c>
      <c r="B125" t="s">
        <v>232</v>
      </c>
      <c r="C125" t="s">
        <v>2447</v>
      </c>
      <c r="D125" t="s">
        <v>328</v>
      </c>
      <c r="E125" t="s">
        <v>2285</v>
      </c>
      <c r="F125" t="s">
        <v>233</v>
      </c>
      <c r="G125" s="9" t="s">
        <v>4620</v>
      </c>
      <c r="H125" t="s">
        <v>4628</v>
      </c>
      <c r="I125" t="s">
        <v>4629</v>
      </c>
      <c r="J125" s="14">
        <f>VLOOKUP(Emissions!A5156,'County Activity'!A$2:J$3224,9,FALSE)</f>
        <v>1557.699381335616</v>
      </c>
      <c r="K125" s="14" t="str">
        <f>VLOOKUP(Emissions!B2579,'County Activity'!B$2:J$3224,9,FALSE)</f>
        <v>E6GAL</v>
      </c>
      <c r="L125" s="20">
        <f>VLOOKUP($H125,'Emission Factors'!$B$2:$F$3,3, FALSE)</f>
        <v>0.16900000000000001</v>
      </c>
      <c r="M125" s="19" t="str">
        <f>VLOOKUP($H125,'Emission Factors'!$B$2:$F$3,4, FALSE)</f>
        <v>LB</v>
      </c>
      <c r="N125" s="19" t="str">
        <f>VLOOKUP($H125,'Emission Factors'!$B$2:$F$3,5, FALSE)</f>
        <v>E6GAL</v>
      </c>
      <c r="O125" s="42">
        <f>J125*L125/2000</f>
        <v>0.13162559772285956</v>
      </c>
      <c r="P125" s="2" t="s">
        <v>2651</v>
      </c>
      <c r="Q125" s="42">
        <f>IF(ISNA(VLOOKUP(CONCATENATE(A125,H125),'Point Emissions'!C$2:E$233,3,FALSE)),0,VLOOKUP(CONCATENATE(A125,H125),'Point Emissions'!C$2:E$233,3,FALSE))</f>
        <v>0</v>
      </c>
      <c r="R125" s="2" t="s">
        <v>2651</v>
      </c>
      <c r="S125" s="43">
        <f>IF(O125-Q125&gt;=0,O125-Q125,0)</f>
        <v>0.13162559772285956</v>
      </c>
      <c r="T125" s="2" t="s">
        <v>2651</v>
      </c>
    </row>
    <row r="126" spans="1:20">
      <c r="A126" t="s">
        <v>1679</v>
      </c>
      <c r="B126" t="s">
        <v>1675</v>
      </c>
      <c r="C126" t="s">
        <v>2291</v>
      </c>
      <c r="D126" t="s">
        <v>1680</v>
      </c>
      <c r="E126" t="s">
        <v>2285</v>
      </c>
      <c r="F126" t="s">
        <v>1676</v>
      </c>
      <c r="G126" s="9" t="s">
        <v>4620</v>
      </c>
      <c r="H126" t="s">
        <v>2274</v>
      </c>
      <c r="I126" t="s">
        <v>4630</v>
      </c>
      <c r="J126" s="14">
        <f>VLOOKUP(Emissions!A3315,'County Activity'!A$2:J$3224,9,FALSE)</f>
        <v>412.30581667480885</v>
      </c>
      <c r="K126" s="14" t="str">
        <f>VLOOKUP(Emissions!B4881,'County Activity'!B$2:J$3224,9,FALSE)</f>
        <v>E6GAL</v>
      </c>
      <c r="L126" s="20">
        <f>VLOOKUP($H126,'Emission Factors'!$B$2:$F$3,3, FALSE)</f>
        <v>0.85</v>
      </c>
      <c r="M126" s="19" t="str">
        <f>VLOOKUP($H126,'Emission Factors'!$B$2:$F$3,4, FALSE)</f>
        <v>LB</v>
      </c>
      <c r="N126" s="19" t="str">
        <f>VLOOKUP($H126,'Emission Factors'!$B$2:$F$3,5, FALSE)</f>
        <v>E6GAL</v>
      </c>
      <c r="O126" s="42">
        <f>J126*L126/2000</f>
        <v>0.17522997208679378</v>
      </c>
      <c r="P126" s="2" t="s">
        <v>2651</v>
      </c>
      <c r="Q126" s="42">
        <f>IF(ISNA(VLOOKUP(CONCATENATE(A126,H126),'Point Emissions'!C$2:E$233,3,FALSE)),0,VLOOKUP(CONCATENATE(A126,H126),'Point Emissions'!C$2:E$233,3,FALSE))</f>
        <v>0</v>
      </c>
      <c r="R126" s="2" t="s">
        <v>2651</v>
      </c>
      <c r="S126" s="43">
        <f>IF(O126-Q126&gt;=0,O126-Q126,0)</f>
        <v>0.17522997208679378</v>
      </c>
      <c r="T126" s="2" t="s">
        <v>2651</v>
      </c>
    </row>
    <row r="127" spans="1:20">
      <c r="A127" t="s">
        <v>765</v>
      </c>
      <c r="B127" t="s">
        <v>740</v>
      </c>
      <c r="C127" t="s">
        <v>2333</v>
      </c>
      <c r="D127" t="s">
        <v>766</v>
      </c>
      <c r="E127" t="s">
        <v>2285</v>
      </c>
      <c r="F127" t="s">
        <v>741</v>
      </c>
      <c r="G127" s="9" t="s">
        <v>4620</v>
      </c>
      <c r="H127" t="s">
        <v>4628</v>
      </c>
      <c r="I127" t="s">
        <v>4629</v>
      </c>
      <c r="J127" s="14">
        <f>VLOOKUP(Emissions!A5588,'County Activity'!A$2:J$3224,9,FALSE)</f>
        <v>2593.1874265534761</v>
      </c>
      <c r="K127" s="14" t="str">
        <f>VLOOKUP(Emissions!B2795,'County Activity'!B$2:J$3224,9,FALSE)</f>
        <v>E6GAL</v>
      </c>
      <c r="L127" s="20">
        <f>VLOOKUP($H127,'Emission Factors'!$B$2:$F$3,3, FALSE)</f>
        <v>0.16900000000000001</v>
      </c>
      <c r="M127" s="19" t="str">
        <f>VLOOKUP($H127,'Emission Factors'!$B$2:$F$3,4, FALSE)</f>
        <v>LB</v>
      </c>
      <c r="N127" s="19" t="str">
        <f>VLOOKUP($H127,'Emission Factors'!$B$2:$F$3,5, FALSE)</f>
        <v>E6GAL</v>
      </c>
      <c r="O127" s="42">
        <f>J127*L127/2000</f>
        <v>0.21912433754376875</v>
      </c>
      <c r="P127" s="2" t="s">
        <v>2651</v>
      </c>
      <c r="Q127" s="42">
        <f>IF(ISNA(VLOOKUP(CONCATENATE(A127,H127),'Point Emissions'!C$2:E$233,3,FALSE)),0,VLOOKUP(CONCATENATE(A127,H127),'Point Emissions'!C$2:E$233,3,FALSE))</f>
        <v>0</v>
      </c>
      <c r="R127" s="2" t="s">
        <v>2651</v>
      </c>
      <c r="S127" s="43">
        <f>IF(O127-Q127&gt;=0,O127-Q127,0)</f>
        <v>0.21912433754376875</v>
      </c>
      <c r="T127" s="2" t="s">
        <v>2651</v>
      </c>
    </row>
    <row r="128" spans="1:20">
      <c r="A128" t="s">
        <v>4253</v>
      </c>
      <c r="B128" t="s">
        <v>4235</v>
      </c>
      <c r="C128" t="s">
        <v>2321</v>
      </c>
      <c r="D128" t="s">
        <v>4254</v>
      </c>
      <c r="E128" t="s">
        <v>2285</v>
      </c>
      <c r="F128" t="s">
        <v>4236</v>
      </c>
      <c r="G128" s="9" t="s">
        <v>4620</v>
      </c>
      <c r="H128" t="s">
        <v>4628</v>
      </c>
      <c r="I128" t="s">
        <v>4629</v>
      </c>
      <c r="J128" s="14">
        <f>VLOOKUP(Emissions!A4288,'County Activity'!A$2:J$3224,9,FALSE)</f>
        <v>799.02465490121597</v>
      </c>
      <c r="K128" s="14" t="str">
        <f>VLOOKUP(Emissions!B2145,'County Activity'!B$2:J$3224,9,FALSE)</f>
        <v>E6GAL</v>
      </c>
      <c r="L128" s="20">
        <f>VLOOKUP($H128,'Emission Factors'!$B$2:$F$3,3, FALSE)</f>
        <v>0.16900000000000001</v>
      </c>
      <c r="M128" s="19" t="str">
        <f>VLOOKUP($H128,'Emission Factors'!$B$2:$F$3,4, FALSE)</f>
        <v>LB</v>
      </c>
      <c r="N128" s="19" t="str">
        <f>VLOOKUP($H128,'Emission Factors'!$B$2:$F$3,5, FALSE)</f>
        <v>E6GAL</v>
      </c>
      <c r="O128" s="42">
        <f>J128*L128/2000</f>
        <v>6.7517583339152754E-2</v>
      </c>
      <c r="P128" s="2" t="s">
        <v>2651</v>
      </c>
      <c r="Q128" s="42">
        <f>IF(ISNA(VLOOKUP(CONCATENATE(A128,H128),'Point Emissions'!C$2:E$233,3,FALSE)),0,VLOOKUP(CONCATENATE(A128,H128),'Point Emissions'!C$2:E$233,3,FALSE))</f>
        <v>0</v>
      </c>
      <c r="R128" s="2" t="s">
        <v>2651</v>
      </c>
      <c r="S128" s="43">
        <f>IF(O128-Q128&gt;=0,O128-Q128,0)</f>
        <v>6.7517583339152754E-2</v>
      </c>
      <c r="T128" s="2" t="s">
        <v>2651</v>
      </c>
    </row>
    <row r="129" spans="1:20">
      <c r="A129" t="s">
        <v>4098</v>
      </c>
      <c r="B129" t="s">
        <v>4024</v>
      </c>
      <c r="C129" t="s">
        <v>2426</v>
      </c>
      <c r="D129" t="s">
        <v>4099</v>
      </c>
      <c r="E129" t="s">
        <v>2285</v>
      </c>
      <c r="F129" t="s">
        <v>4025</v>
      </c>
      <c r="G129" s="9" t="s">
        <v>4620</v>
      </c>
      <c r="H129" t="s">
        <v>4628</v>
      </c>
      <c r="I129" t="s">
        <v>4629</v>
      </c>
      <c r="J129" s="14">
        <f>VLOOKUP(Emissions!A4076,'County Activity'!A$2:J$3224,9,FALSE)</f>
        <v>3461.7996961835738</v>
      </c>
      <c r="K129" s="14" t="str">
        <f>VLOOKUP(Emissions!B2039,'County Activity'!B$2:J$3224,9,FALSE)</f>
        <v>E6GAL</v>
      </c>
      <c r="L129" s="20">
        <f>VLOOKUP($H129,'Emission Factors'!$B$2:$F$3,3, FALSE)</f>
        <v>0.16900000000000001</v>
      </c>
      <c r="M129" s="19" t="str">
        <f>VLOOKUP($H129,'Emission Factors'!$B$2:$F$3,4, FALSE)</f>
        <v>LB</v>
      </c>
      <c r="N129" s="19" t="str">
        <f>VLOOKUP($H129,'Emission Factors'!$B$2:$F$3,5, FALSE)</f>
        <v>E6GAL</v>
      </c>
      <c r="O129" s="42">
        <f>J129*L129/2000</f>
        <v>0.29252207432751204</v>
      </c>
      <c r="P129" s="2" t="s">
        <v>2651</v>
      </c>
      <c r="Q129" s="42">
        <f>IF(ISNA(VLOOKUP(CONCATENATE(A129,H129),'Point Emissions'!C$2:E$233,3,FALSE)),0,VLOOKUP(CONCATENATE(A129,H129),'Point Emissions'!C$2:E$233,3,FALSE))</f>
        <v>0</v>
      </c>
      <c r="R129" s="2" t="s">
        <v>2651</v>
      </c>
      <c r="S129" s="43">
        <f>IF(O129-Q129&gt;=0,O129-Q129,0)</f>
        <v>0.29252207432751204</v>
      </c>
      <c r="T129" s="2" t="s">
        <v>2651</v>
      </c>
    </row>
    <row r="130" spans="1:20">
      <c r="A130" t="s">
        <v>3358</v>
      </c>
      <c r="B130" t="s">
        <v>3123</v>
      </c>
      <c r="C130" t="s">
        <v>3359</v>
      </c>
      <c r="D130" t="s">
        <v>3360</v>
      </c>
      <c r="E130" t="s">
        <v>2285</v>
      </c>
      <c r="F130" t="s">
        <v>3125</v>
      </c>
      <c r="G130" s="9" t="s">
        <v>4620</v>
      </c>
      <c r="H130" t="s">
        <v>4628</v>
      </c>
      <c r="I130" t="s">
        <v>4629</v>
      </c>
      <c r="J130" s="14">
        <f>VLOOKUP(Emissions!A1010,'County Activity'!A$2:J$3224,9,FALSE)</f>
        <v>393.1235887766955</v>
      </c>
      <c r="K130" s="14" t="str">
        <f>VLOOKUP(Emissions!B506,'County Activity'!B$2:J$3224,9,FALSE)</f>
        <v>E6GAL</v>
      </c>
      <c r="L130" s="20">
        <f>VLOOKUP($H130,'Emission Factors'!$B$2:$F$3,3, FALSE)</f>
        <v>0.16900000000000001</v>
      </c>
      <c r="M130" s="19" t="str">
        <f>VLOOKUP($H130,'Emission Factors'!$B$2:$F$3,4, FALSE)</f>
        <v>LB</v>
      </c>
      <c r="N130" s="19" t="str">
        <f>VLOOKUP($H130,'Emission Factors'!$B$2:$F$3,5, FALSE)</f>
        <v>E6GAL</v>
      </c>
      <c r="O130" s="42">
        <f>J130*L130/2000</f>
        <v>3.3218943251630766E-2</v>
      </c>
      <c r="P130" s="2" t="s">
        <v>2651</v>
      </c>
      <c r="Q130" s="42">
        <f>IF(ISNA(VLOOKUP(CONCATENATE(A130,H130),'Point Emissions'!C$2:E$233,3,FALSE)),0,VLOOKUP(CONCATENATE(A130,H130),'Point Emissions'!C$2:E$233,3,FALSE))</f>
        <v>0</v>
      </c>
      <c r="R130" s="2" t="s">
        <v>2651</v>
      </c>
      <c r="S130" s="43">
        <f>IF(O130-Q130&gt;=0,O130-Q130,0)</f>
        <v>3.3218943251630766E-2</v>
      </c>
      <c r="T130" s="2" t="s">
        <v>2651</v>
      </c>
    </row>
    <row r="131" spans="1:20">
      <c r="A131" t="s">
        <v>77</v>
      </c>
      <c r="B131" t="s">
        <v>4</v>
      </c>
      <c r="C131" t="s">
        <v>2429</v>
      </c>
      <c r="D131" t="s">
        <v>78</v>
      </c>
      <c r="E131" t="s">
        <v>2285</v>
      </c>
      <c r="F131" t="s">
        <v>6</v>
      </c>
      <c r="G131" s="9" t="s">
        <v>4620</v>
      </c>
      <c r="H131" t="s">
        <v>4628</v>
      </c>
      <c r="I131" t="s">
        <v>4629</v>
      </c>
      <c r="J131" s="14">
        <f>VLOOKUP(Emissions!A4820,'County Activity'!A$2:J$3224,9,FALSE)</f>
        <v>5954.5926578612816</v>
      </c>
      <c r="K131" s="14" t="str">
        <f>VLOOKUP(Emissions!B2411,'County Activity'!B$2:J$3224,9,FALSE)</f>
        <v>E6GAL</v>
      </c>
      <c r="L131" s="20">
        <f>VLOOKUP($H131,'Emission Factors'!$B$2:$F$3,3, FALSE)</f>
        <v>0.16900000000000001</v>
      </c>
      <c r="M131" s="19" t="str">
        <f>VLOOKUP($H131,'Emission Factors'!$B$2:$F$3,4, FALSE)</f>
        <v>LB</v>
      </c>
      <c r="N131" s="19" t="str">
        <f>VLOOKUP($H131,'Emission Factors'!$B$2:$F$3,5, FALSE)</f>
        <v>E6GAL</v>
      </c>
      <c r="O131" s="42">
        <f>J131*L131/2000</f>
        <v>0.50316307958927831</v>
      </c>
      <c r="P131" s="2" t="s">
        <v>2651</v>
      </c>
      <c r="Q131" s="42">
        <f>IF(ISNA(VLOOKUP(CONCATENATE(A131,H131),'Point Emissions'!C$2:E$233,3,FALSE)),0,VLOOKUP(CONCATENATE(A131,H131),'Point Emissions'!C$2:E$233,3,FALSE))</f>
        <v>0</v>
      </c>
      <c r="R131" s="2" t="s">
        <v>2651</v>
      </c>
      <c r="S131" s="43">
        <f>IF(O131-Q131&gt;=0,O131-Q131,0)</f>
        <v>0.50316307958927831</v>
      </c>
      <c r="T131" s="2" t="s">
        <v>2651</v>
      </c>
    </row>
    <row r="132" spans="1:20">
      <c r="A132" t="s">
        <v>4057</v>
      </c>
      <c r="B132" t="s">
        <v>4024</v>
      </c>
      <c r="C132" t="s">
        <v>2342</v>
      </c>
      <c r="D132" t="s">
        <v>4058</v>
      </c>
      <c r="E132" t="s">
        <v>2285</v>
      </c>
      <c r="F132" t="s">
        <v>4025</v>
      </c>
      <c r="G132" s="9" t="s">
        <v>4620</v>
      </c>
      <c r="H132" t="s">
        <v>4628</v>
      </c>
      <c r="I132" t="s">
        <v>4629</v>
      </c>
      <c r="J132" s="14">
        <f>VLOOKUP(Emissions!A4020,'County Activity'!A$2:J$3224,9,FALSE)</f>
        <v>3320.0625665056941</v>
      </c>
      <c r="K132" s="14" t="str">
        <f>VLOOKUP(Emissions!B2011,'County Activity'!B$2:J$3224,9,FALSE)</f>
        <v>E6GAL</v>
      </c>
      <c r="L132" s="20">
        <f>VLOOKUP($H132,'Emission Factors'!$B$2:$F$3,3, FALSE)</f>
        <v>0.16900000000000001</v>
      </c>
      <c r="M132" s="19" t="str">
        <f>VLOOKUP($H132,'Emission Factors'!$B$2:$F$3,4, FALSE)</f>
        <v>LB</v>
      </c>
      <c r="N132" s="19" t="str">
        <f>VLOOKUP($H132,'Emission Factors'!$B$2:$F$3,5, FALSE)</f>
        <v>E6GAL</v>
      </c>
      <c r="O132" s="42">
        <f>J132*L132/2000</f>
        <v>0.28054528686973118</v>
      </c>
      <c r="P132" s="2" t="s">
        <v>2651</v>
      </c>
      <c r="Q132" s="42">
        <f>IF(ISNA(VLOOKUP(CONCATENATE(A132,H132),'Point Emissions'!C$2:E$233,3,FALSE)),0,VLOOKUP(CONCATENATE(A132,H132),'Point Emissions'!C$2:E$233,3,FALSE))</f>
        <v>0</v>
      </c>
      <c r="R132" s="2" t="s">
        <v>2651</v>
      </c>
      <c r="S132" s="43">
        <f>IF(O132-Q132&gt;=0,O132-Q132,0)</f>
        <v>0.28054528686973118</v>
      </c>
      <c r="T132" s="2" t="s">
        <v>2651</v>
      </c>
    </row>
    <row r="133" spans="1:20">
      <c r="A133" t="s">
        <v>88</v>
      </c>
      <c r="B133" t="s">
        <v>4</v>
      </c>
      <c r="C133" t="s">
        <v>2450</v>
      </c>
      <c r="D133" t="s">
        <v>89</v>
      </c>
      <c r="E133" t="s">
        <v>2285</v>
      </c>
      <c r="F133" t="s">
        <v>6</v>
      </c>
      <c r="G133" s="9" t="s">
        <v>4620</v>
      </c>
      <c r="H133" t="s">
        <v>4628</v>
      </c>
      <c r="I133" t="s">
        <v>4629</v>
      </c>
      <c r="J133" s="14">
        <f>VLOOKUP(Emissions!A4834,'County Activity'!A$2:J$3224,9,FALSE)</f>
        <v>1198.2327567006853</v>
      </c>
      <c r="K133" s="14" t="str">
        <f>VLOOKUP(Emissions!B2418,'County Activity'!B$2:J$3224,9,FALSE)</f>
        <v>E6GAL</v>
      </c>
      <c r="L133" s="20">
        <f>VLOOKUP($H133,'Emission Factors'!$B$2:$F$3,3, FALSE)</f>
        <v>0.16900000000000001</v>
      </c>
      <c r="M133" s="19" t="str">
        <f>VLOOKUP($H133,'Emission Factors'!$B$2:$F$3,4, FALSE)</f>
        <v>LB</v>
      </c>
      <c r="N133" s="19" t="str">
        <f>VLOOKUP($H133,'Emission Factors'!$B$2:$F$3,5, FALSE)</f>
        <v>E6GAL</v>
      </c>
      <c r="O133" s="42">
        <f>J133*L133/2000</f>
        <v>0.10125066794120791</v>
      </c>
      <c r="P133" s="2" t="s">
        <v>2651</v>
      </c>
      <c r="Q133" s="42">
        <f>IF(ISNA(VLOOKUP(CONCATENATE(A133,H133),'Point Emissions'!C$2:E$233,3,FALSE)),0,VLOOKUP(CONCATENATE(A133,H133),'Point Emissions'!C$2:E$233,3,FALSE))</f>
        <v>0</v>
      </c>
      <c r="R133" s="2" t="s">
        <v>2651</v>
      </c>
      <c r="S133" s="43">
        <f>IF(O133-Q133&gt;=0,O133-Q133,0)</f>
        <v>0.10125066794120791</v>
      </c>
      <c r="T133" s="2" t="s">
        <v>2651</v>
      </c>
    </row>
    <row r="134" spans="1:20">
      <c r="A134" t="s">
        <v>85</v>
      </c>
      <c r="B134" t="s">
        <v>4</v>
      </c>
      <c r="C134" t="s">
        <v>2444</v>
      </c>
      <c r="D134" t="s">
        <v>4489</v>
      </c>
      <c r="E134" t="s">
        <v>2285</v>
      </c>
      <c r="F134" t="s">
        <v>6</v>
      </c>
      <c r="G134" s="9" t="s">
        <v>4620</v>
      </c>
      <c r="H134" t="s">
        <v>4628</v>
      </c>
      <c r="I134" t="s">
        <v>4629</v>
      </c>
      <c r="J134" s="14">
        <f>VLOOKUP(Emissions!A4830,'County Activity'!A$2:J$3224,9,FALSE)</f>
        <v>1194.9022864145354</v>
      </c>
      <c r="K134" s="14" t="str">
        <f>VLOOKUP(Emissions!B2416,'County Activity'!B$2:J$3224,9,FALSE)</f>
        <v>E6GAL</v>
      </c>
      <c r="L134" s="20">
        <f>VLOOKUP($H134,'Emission Factors'!$B$2:$F$3,3, FALSE)</f>
        <v>0.16900000000000001</v>
      </c>
      <c r="M134" s="19" t="str">
        <f>VLOOKUP($H134,'Emission Factors'!$B$2:$F$3,4, FALSE)</f>
        <v>LB</v>
      </c>
      <c r="N134" s="19" t="str">
        <f>VLOOKUP($H134,'Emission Factors'!$B$2:$F$3,5, FALSE)</f>
        <v>E6GAL</v>
      </c>
      <c r="O134" s="42">
        <f>J134*L134/2000</f>
        <v>0.10096924320202826</v>
      </c>
      <c r="P134" s="2" t="s">
        <v>2651</v>
      </c>
      <c r="Q134" s="42">
        <f>IF(ISNA(VLOOKUP(CONCATENATE(A134,H134),'Point Emissions'!C$2:E$233,3,FALSE)),0,VLOOKUP(CONCATENATE(A134,H134),'Point Emissions'!C$2:E$233,3,FALSE))</f>
        <v>0</v>
      </c>
      <c r="R134" s="2" t="s">
        <v>2651</v>
      </c>
      <c r="S134" s="43">
        <f>IF(O134-Q134&gt;=0,O134-Q134,0)</f>
        <v>0.10096924320202826</v>
      </c>
      <c r="T134" s="2" t="s">
        <v>2651</v>
      </c>
    </row>
    <row r="135" spans="1:20">
      <c r="A135" t="s">
        <v>2963</v>
      </c>
      <c r="B135" t="s">
        <v>2852</v>
      </c>
      <c r="C135" t="s">
        <v>2456</v>
      </c>
      <c r="D135" t="s">
        <v>2964</v>
      </c>
      <c r="E135" t="s">
        <v>2285</v>
      </c>
      <c r="F135" t="s">
        <v>2854</v>
      </c>
      <c r="G135" s="9" t="s">
        <v>4620</v>
      </c>
      <c r="H135" t="s">
        <v>4628</v>
      </c>
      <c r="I135" t="s">
        <v>4629</v>
      </c>
      <c r="J135" s="14">
        <f>VLOOKUP(Emissions!A606,'County Activity'!A$2:J$3224,9,FALSE)</f>
        <v>250.48979402177517</v>
      </c>
      <c r="K135" s="14" t="str">
        <f>VLOOKUP(Emissions!B304,'County Activity'!B$2:J$3224,9,FALSE)</f>
        <v>E6GAL</v>
      </c>
      <c r="L135" s="20">
        <f>VLOOKUP($H135,'Emission Factors'!$B$2:$F$3,3, FALSE)</f>
        <v>0.16900000000000001</v>
      </c>
      <c r="M135" s="19" t="str">
        <f>VLOOKUP($H135,'Emission Factors'!$B$2:$F$3,4, FALSE)</f>
        <v>LB</v>
      </c>
      <c r="N135" s="19" t="str">
        <f>VLOOKUP($H135,'Emission Factors'!$B$2:$F$3,5, FALSE)</f>
        <v>E6GAL</v>
      </c>
      <c r="O135" s="42">
        <f>J135*L135/2000</f>
        <v>2.1166387594840002E-2</v>
      </c>
      <c r="P135" s="2" t="s">
        <v>2651</v>
      </c>
      <c r="Q135" s="42">
        <f>IF(ISNA(VLOOKUP(CONCATENATE(A135,H135),'Point Emissions'!C$2:E$233,3,FALSE)),0,VLOOKUP(CONCATENATE(A135,H135),'Point Emissions'!C$2:E$233,3,FALSE))</f>
        <v>0</v>
      </c>
      <c r="R135" s="2" t="s">
        <v>2651</v>
      </c>
      <c r="S135" s="43">
        <f>IF(O135-Q135&gt;=0,O135-Q135,0)</f>
        <v>2.1166387594840002E-2</v>
      </c>
      <c r="T135" s="2" t="s">
        <v>2651</v>
      </c>
    </row>
    <row r="136" spans="1:20">
      <c r="A136" t="s">
        <v>41</v>
      </c>
      <c r="B136" t="s">
        <v>4</v>
      </c>
      <c r="C136" t="s">
        <v>2357</v>
      </c>
      <c r="D136" t="s">
        <v>42</v>
      </c>
      <c r="E136" t="s">
        <v>2285</v>
      </c>
      <c r="F136" t="s">
        <v>6</v>
      </c>
      <c r="G136" s="9" t="s">
        <v>4620</v>
      </c>
      <c r="H136" t="s">
        <v>4628</v>
      </c>
      <c r="I136" t="s">
        <v>4629</v>
      </c>
      <c r="J136" s="14">
        <f>VLOOKUP(Emissions!A4772,'County Activity'!A$2:J$3224,9,FALSE)</f>
        <v>5731.7713862167511</v>
      </c>
      <c r="K136" s="14" t="str">
        <f>VLOOKUP(Emissions!B2387,'County Activity'!B$2:J$3224,9,FALSE)</f>
        <v>E6GAL</v>
      </c>
      <c r="L136" s="20">
        <f>VLOOKUP($H136,'Emission Factors'!$B$2:$F$3,3, FALSE)</f>
        <v>0.16900000000000001</v>
      </c>
      <c r="M136" s="19" t="str">
        <f>VLOOKUP($H136,'Emission Factors'!$B$2:$F$3,4, FALSE)</f>
        <v>LB</v>
      </c>
      <c r="N136" s="19" t="str">
        <f>VLOOKUP($H136,'Emission Factors'!$B$2:$F$3,5, FALSE)</f>
        <v>E6GAL</v>
      </c>
      <c r="O136" s="42">
        <f>J136*L136/2000</f>
        <v>0.4843346821353155</v>
      </c>
      <c r="P136" s="2" t="s">
        <v>2651</v>
      </c>
      <c r="Q136" s="42">
        <f>IF(ISNA(VLOOKUP(CONCATENATE(A136,H136),'Point Emissions'!C$2:E$233,3,FALSE)),0,VLOOKUP(CONCATENATE(A136,H136),'Point Emissions'!C$2:E$233,3,FALSE))</f>
        <v>0</v>
      </c>
      <c r="R136" s="2" t="s">
        <v>2651</v>
      </c>
      <c r="S136" s="43">
        <f>IF(O136-Q136&gt;=0,O136-Q136,0)</f>
        <v>0.4843346821353155</v>
      </c>
      <c r="T136" s="2" t="s">
        <v>2651</v>
      </c>
    </row>
    <row r="137" spans="1:20">
      <c r="A137" t="s">
        <v>1624</v>
      </c>
      <c r="B137" t="s">
        <v>1581</v>
      </c>
      <c r="C137" t="s">
        <v>2360</v>
      </c>
      <c r="D137" t="s">
        <v>3070</v>
      </c>
      <c r="E137" t="s">
        <v>2285</v>
      </c>
      <c r="F137" t="s">
        <v>1583</v>
      </c>
      <c r="G137" s="9" t="s">
        <v>4620</v>
      </c>
      <c r="H137" t="s">
        <v>4628</v>
      </c>
      <c r="I137" t="s">
        <v>4629</v>
      </c>
      <c r="J137" s="14">
        <f>VLOOKUP(Emissions!A3248,'County Activity'!A$2:J$3224,9,FALSE)</f>
        <v>1989.3795684250467</v>
      </c>
      <c r="K137" s="14" t="str">
        <f>VLOOKUP(Emissions!B1625,'County Activity'!B$2:J$3224,9,FALSE)</f>
        <v>E6GAL</v>
      </c>
      <c r="L137" s="20">
        <f>VLOOKUP($H137,'Emission Factors'!$B$2:$F$3,3, FALSE)</f>
        <v>0.16900000000000001</v>
      </c>
      <c r="M137" s="19" t="str">
        <f>VLOOKUP($H137,'Emission Factors'!$B$2:$F$3,4, FALSE)</f>
        <v>LB</v>
      </c>
      <c r="N137" s="19" t="str">
        <f>VLOOKUP($H137,'Emission Factors'!$B$2:$F$3,5, FALSE)</f>
        <v>E6GAL</v>
      </c>
      <c r="O137" s="42">
        <f>J137*L137/2000</f>
        <v>0.16810257353191646</v>
      </c>
      <c r="P137" s="2" t="s">
        <v>2651</v>
      </c>
      <c r="Q137" s="42">
        <f>IF(ISNA(VLOOKUP(CONCATENATE(A137,H137),'Point Emissions'!C$2:E$233,3,FALSE)),0,VLOOKUP(CONCATENATE(A137,H137),'Point Emissions'!C$2:E$233,3,FALSE))</f>
        <v>0</v>
      </c>
      <c r="R137" s="2" t="s">
        <v>2651</v>
      </c>
      <c r="S137" s="43">
        <f>IF(O137-Q137&gt;=0,O137-Q137,0)</f>
        <v>0.16810257353191646</v>
      </c>
      <c r="T137" s="2" t="s">
        <v>2651</v>
      </c>
    </row>
    <row r="138" spans="1:20">
      <c r="A138" t="s">
        <v>4056</v>
      </c>
      <c r="B138" t="s">
        <v>4024</v>
      </c>
      <c r="C138" t="s">
        <v>2339</v>
      </c>
      <c r="D138" t="s">
        <v>2642</v>
      </c>
      <c r="E138" t="s">
        <v>2285</v>
      </c>
      <c r="F138" t="s">
        <v>4025</v>
      </c>
      <c r="G138" s="9" t="s">
        <v>4620</v>
      </c>
      <c r="H138" t="s">
        <v>4628</v>
      </c>
      <c r="I138" t="s">
        <v>4629</v>
      </c>
      <c r="J138" s="14">
        <f>VLOOKUP(Emissions!A4018,'County Activity'!A$2:J$3224,9,FALSE)</f>
        <v>3315.4511461094867</v>
      </c>
      <c r="K138" s="14" t="str">
        <f>VLOOKUP(Emissions!B2010,'County Activity'!B$2:J$3224,9,FALSE)</f>
        <v>E6GAL</v>
      </c>
      <c r="L138" s="20">
        <f>VLOOKUP($H138,'Emission Factors'!$B$2:$F$3,3, FALSE)</f>
        <v>0.16900000000000001</v>
      </c>
      <c r="M138" s="19" t="str">
        <f>VLOOKUP($H138,'Emission Factors'!$B$2:$F$3,4, FALSE)</f>
        <v>LB</v>
      </c>
      <c r="N138" s="19" t="str">
        <f>VLOOKUP($H138,'Emission Factors'!$B$2:$F$3,5, FALSE)</f>
        <v>E6GAL</v>
      </c>
      <c r="O138" s="42">
        <f>J138*L138/2000</f>
        <v>0.28015562184625165</v>
      </c>
      <c r="P138" s="2" t="s">
        <v>2651</v>
      </c>
      <c r="Q138" s="42">
        <f>IF(ISNA(VLOOKUP(CONCATENATE(A138,H138),'Point Emissions'!C$2:E$233,3,FALSE)),0,VLOOKUP(CONCATENATE(A138,H138),'Point Emissions'!C$2:E$233,3,FALSE))</f>
        <v>0</v>
      </c>
      <c r="R138" s="2" t="s">
        <v>2651</v>
      </c>
      <c r="S138" s="43">
        <f>IF(O138-Q138&gt;=0,O138-Q138,0)</f>
        <v>0.28015562184625165</v>
      </c>
      <c r="T138" s="2" t="s">
        <v>2651</v>
      </c>
    </row>
    <row r="139" spans="1:20">
      <c r="A139" t="s">
        <v>5603</v>
      </c>
      <c r="B139" t="s">
        <v>2486</v>
      </c>
      <c r="C139" t="s">
        <v>3408</v>
      </c>
      <c r="D139" t="s">
        <v>5627</v>
      </c>
      <c r="E139" t="s">
        <v>2285</v>
      </c>
      <c r="F139" t="s">
        <v>2488</v>
      </c>
      <c r="G139" s="9" t="s">
        <v>4620</v>
      </c>
      <c r="H139" t="s">
        <v>4628</v>
      </c>
      <c r="I139" t="s">
        <v>4629</v>
      </c>
      <c r="J139" s="14">
        <f>VLOOKUP(Emissions!A188,'County Activity'!A$2:J$3224,9,FALSE)</f>
        <v>98.441015957931072</v>
      </c>
      <c r="K139" s="14" t="str">
        <f>VLOOKUP(Emissions!B95,'County Activity'!B$2:J$3224,9,FALSE)</f>
        <v>E6GAL</v>
      </c>
      <c r="L139" s="20">
        <f>VLOOKUP($H139,'Emission Factors'!$B$2:$F$3,3, FALSE)</f>
        <v>0.16900000000000001</v>
      </c>
      <c r="M139" s="19" t="str">
        <f>VLOOKUP($H139,'Emission Factors'!$B$2:$F$3,4, FALSE)</f>
        <v>LB</v>
      </c>
      <c r="N139" s="19" t="str">
        <f>VLOOKUP($H139,'Emission Factors'!$B$2:$F$3,5, FALSE)</f>
        <v>E6GAL</v>
      </c>
      <c r="O139" s="42">
        <f>J139*L139/2000</f>
        <v>8.3182658484451753E-3</v>
      </c>
      <c r="P139" s="2" t="s">
        <v>2651</v>
      </c>
      <c r="Q139" s="42">
        <f>IF(ISNA(VLOOKUP(CONCATENATE(A139,H139),'Point Emissions'!C$2:E$233,3,FALSE)),0,VLOOKUP(CONCATENATE(A139,H139),'Point Emissions'!C$2:E$233,3,FALSE))</f>
        <v>0</v>
      </c>
      <c r="R139" s="2" t="s">
        <v>2651</v>
      </c>
      <c r="S139" s="43">
        <f>IF(O139-Q139&gt;=0,O139-Q139,0)</f>
        <v>8.3182658484451753E-3</v>
      </c>
      <c r="T139" s="2" t="s">
        <v>2651</v>
      </c>
    </row>
    <row r="140" spans="1:20">
      <c r="A140" t="s">
        <v>4048</v>
      </c>
      <c r="B140" t="s">
        <v>4024</v>
      </c>
      <c r="C140" t="s">
        <v>2324</v>
      </c>
      <c r="D140" t="s">
        <v>3721</v>
      </c>
      <c r="E140" t="s">
        <v>2285</v>
      </c>
      <c r="F140" t="s">
        <v>4025</v>
      </c>
      <c r="G140" s="9" t="s">
        <v>4620</v>
      </c>
      <c r="H140" t="s">
        <v>4628</v>
      </c>
      <c r="I140" t="s">
        <v>4629</v>
      </c>
      <c r="J140" s="14">
        <f>VLOOKUP(Emissions!A4008,'County Activity'!A$2:J$3224,9,FALSE)</f>
        <v>656.03859886602993</v>
      </c>
      <c r="K140" s="14" t="str">
        <f>VLOOKUP(Emissions!B2005,'County Activity'!B$2:J$3224,9,FALSE)</f>
        <v>E6GAL</v>
      </c>
      <c r="L140" s="20">
        <f>VLOOKUP($H140,'Emission Factors'!$B$2:$F$3,3, FALSE)</f>
        <v>0.16900000000000001</v>
      </c>
      <c r="M140" s="19" t="str">
        <f>VLOOKUP($H140,'Emission Factors'!$B$2:$F$3,4, FALSE)</f>
        <v>LB</v>
      </c>
      <c r="N140" s="19" t="str">
        <f>VLOOKUP($H140,'Emission Factors'!$B$2:$F$3,5, FALSE)</f>
        <v>E6GAL</v>
      </c>
      <c r="O140" s="42">
        <f>J140*L140/2000</f>
        <v>5.5435261604179532E-2</v>
      </c>
      <c r="P140" s="2" t="s">
        <v>2651</v>
      </c>
      <c r="Q140" s="42">
        <f>IF(ISNA(VLOOKUP(CONCATENATE(A140,H140),'Point Emissions'!C$2:E$233,3,FALSE)),0,VLOOKUP(CONCATENATE(A140,H140),'Point Emissions'!C$2:E$233,3,FALSE))</f>
        <v>0</v>
      </c>
      <c r="R140" s="2" t="s">
        <v>2651</v>
      </c>
      <c r="S140" s="43">
        <f>IF(O140-Q140&gt;=0,O140-Q140,0)</f>
        <v>5.5435261604179532E-2</v>
      </c>
      <c r="T140" s="2" t="s">
        <v>2651</v>
      </c>
    </row>
    <row r="141" spans="1:20">
      <c r="A141" t="s">
        <v>4023</v>
      </c>
      <c r="B141" t="s">
        <v>4024</v>
      </c>
      <c r="C141" t="s">
        <v>2283</v>
      </c>
      <c r="D141" t="s">
        <v>2853</v>
      </c>
      <c r="E141" t="s">
        <v>2285</v>
      </c>
      <c r="F141" t="s">
        <v>4025</v>
      </c>
      <c r="G141" s="9" t="s">
        <v>4620</v>
      </c>
      <c r="H141" t="s">
        <v>4628</v>
      </c>
      <c r="I141" t="s">
        <v>4629</v>
      </c>
      <c r="J141" s="14">
        <f>VLOOKUP(Emissions!A3982,'County Activity'!A$2:J$3224,9,FALSE)</f>
        <v>648.73718323870128</v>
      </c>
      <c r="K141" s="14" t="str">
        <f>VLOOKUP(Emissions!B1992,'County Activity'!B$2:J$3224,9,FALSE)</f>
        <v>E6GAL</v>
      </c>
      <c r="L141" s="20">
        <f>VLOOKUP($H141,'Emission Factors'!$B$2:$F$3,3, FALSE)</f>
        <v>0.16900000000000001</v>
      </c>
      <c r="M141" s="19" t="str">
        <f>VLOOKUP($H141,'Emission Factors'!$B$2:$F$3,4, FALSE)</f>
        <v>LB</v>
      </c>
      <c r="N141" s="19" t="str">
        <f>VLOOKUP($H141,'Emission Factors'!$B$2:$F$3,5, FALSE)</f>
        <v>E6GAL</v>
      </c>
      <c r="O141" s="42">
        <f>J141*L141/2000</f>
        <v>5.4818291983670261E-2</v>
      </c>
      <c r="P141" s="2" t="s">
        <v>2651</v>
      </c>
      <c r="Q141" s="42">
        <f>IF(ISNA(VLOOKUP(CONCATENATE(A141,H141),'Point Emissions'!C$2:E$233,3,FALSE)),0,VLOOKUP(CONCATENATE(A141,H141),'Point Emissions'!C$2:E$233,3,FALSE))</f>
        <v>0</v>
      </c>
      <c r="R141" s="2" t="s">
        <v>2651</v>
      </c>
      <c r="S141" s="43">
        <f>IF(O141-Q141&gt;=0,O141-Q141,0)</f>
        <v>5.4818291983670261E-2</v>
      </c>
      <c r="T141" s="2" t="s">
        <v>2651</v>
      </c>
    </row>
    <row r="142" spans="1:20">
      <c r="A142" t="s">
        <v>4061</v>
      </c>
      <c r="B142" t="s">
        <v>4024</v>
      </c>
      <c r="C142" t="s">
        <v>2348</v>
      </c>
      <c r="D142" t="s">
        <v>4062</v>
      </c>
      <c r="E142" t="s">
        <v>2285</v>
      </c>
      <c r="F142" t="s">
        <v>4025</v>
      </c>
      <c r="G142" s="9" t="s">
        <v>4620</v>
      </c>
      <c r="H142" t="s">
        <v>4628</v>
      </c>
      <c r="I142" t="s">
        <v>4629</v>
      </c>
      <c r="J142" s="14">
        <f>VLOOKUP(Emissions!A4024,'County Activity'!A$2:J$3224,9,FALSE)</f>
        <v>661.61073184478073</v>
      </c>
      <c r="K142" s="14" t="str">
        <f>VLOOKUP(Emissions!B2013,'County Activity'!B$2:J$3224,9,FALSE)</f>
        <v>E6GAL</v>
      </c>
      <c r="L142" s="20">
        <f>VLOOKUP($H142,'Emission Factors'!$B$2:$F$3,3, FALSE)</f>
        <v>0.16900000000000001</v>
      </c>
      <c r="M142" s="19" t="str">
        <f>VLOOKUP($H142,'Emission Factors'!$B$2:$F$3,4, FALSE)</f>
        <v>LB</v>
      </c>
      <c r="N142" s="19" t="str">
        <f>VLOOKUP($H142,'Emission Factors'!$B$2:$F$3,5, FALSE)</f>
        <v>E6GAL</v>
      </c>
      <c r="O142" s="42">
        <f>J142*L142/2000</f>
        <v>5.5906106840883978E-2</v>
      </c>
      <c r="P142" s="2" t="s">
        <v>2651</v>
      </c>
      <c r="Q142" s="42">
        <f>IF(ISNA(VLOOKUP(CONCATENATE(A142,H142),'Point Emissions'!C$2:E$233,3,FALSE)),0,VLOOKUP(CONCATENATE(A142,H142),'Point Emissions'!C$2:E$233,3,FALSE))</f>
        <v>0</v>
      </c>
      <c r="R142" s="2" t="s">
        <v>2651</v>
      </c>
      <c r="S142" s="43">
        <f>IF(O142-Q142&gt;=0,O142-Q142,0)</f>
        <v>5.5906106840883978E-2</v>
      </c>
      <c r="T142" s="2" t="s">
        <v>2651</v>
      </c>
    </row>
    <row r="143" spans="1:20">
      <c r="A143" t="s">
        <v>72</v>
      </c>
      <c r="B143" t="s">
        <v>4</v>
      </c>
      <c r="C143" t="s">
        <v>2417</v>
      </c>
      <c r="D143" t="s">
        <v>5066</v>
      </c>
      <c r="E143" t="s">
        <v>2285</v>
      </c>
      <c r="F143" t="s">
        <v>6</v>
      </c>
      <c r="G143" s="9" t="s">
        <v>4620</v>
      </c>
      <c r="H143" t="s">
        <v>4628</v>
      </c>
      <c r="I143" t="s">
        <v>4629</v>
      </c>
      <c r="J143" s="14">
        <f>VLOOKUP(Emissions!A4812,'County Activity'!A$2:J$3224,9,FALSE)</f>
        <v>5925.1948528354569</v>
      </c>
      <c r="K143" s="14" t="str">
        <f>VLOOKUP(Emissions!B2407,'County Activity'!B$2:J$3224,9,FALSE)</f>
        <v>E6GAL</v>
      </c>
      <c r="L143" s="20">
        <f>VLOOKUP($H143,'Emission Factors'!$B$2:$F$3,3, FALSE)</f>
        <v>0.16900000000000001</v>
      </c>
      <c r="M143" s="19" t="str">
        <f>VLOOKUP($H143,'Emission Factors'!$B$2:$F$3,4, FALSE)</f>
        <v>LB</v>
      </c>
      <c r="N143" s="19" t="str">
        <f>VLOOKUP($H143,'Emission Factors'!$B$2:$F$3,5, FALSE)</f>
        <v>E6GAL</v>
      </c>
      <c r="O143" s="42">
        <f>J143*L143/2000</f>
        <v>0.50067896506459608</v>
      </c>
      <c r="P143" s="2" t="s">
        <v>2651</v>
      </c>
      <c r="Q143" s="42">
        <f>IF(ISNA(VLOOKUP(CONCATENATE(A143,H143),'Point Emissions'!C$2:E$233,3,FALSE)),0,VLOOKUP(CONCATENATE(A143,H143),'Point Emissions'!C$2:E$233,3,FALSE))</f>
        <v>0</v>
      </c>
      <c r="R143" s="2" t="s">
        <v>2651</v>
      </c>
      <c r="S143" s="43">
        <f>IF(O143-Q143&gt;=0,O143-Q143,0)</f>
        <v>0.50067896506459608</v>
      </c>
      <c r="T143" s="2" t="s">
        <v>2651</v>
      </c>
    </row>
    <row r="144" spans="1:20">
      <c r="A144" t="s">
        <v>4044</v>
      </c>
      <c r="B144" t="s">
        <v>4024</v>
      </c>
      <c r="C144" t="s">
        <v>2318</v>
      </c>
      <c r="D144" t="s">
        <v>4045</v>
      </c>
      <c r="E144" t="s">
        <v>2285</v>
      </c>
      <c r="F144" t="s">
        <v>4025</v>
      </c>
      <c r="G144" s="9" t="s">
        <v>4620</v>
      </c>
      <c r="H144" t="s">
        <v>4628</v>
      </c>
      <c r="I144" t="s">
        <v>4629</v>
      </c>
      <c r="J144" s="14">
        <f>VLOOKUP(Emissions!A4004,'County Activity'!A$2:J$3224,9,FALSE)</f>
        <v>655.27002879999532</v>
      </c>
      <c r="K144" s="14" t="str">
        <f>VLOOKUP(Emissions!B2003,'County Activity'!B$2:J$3224,9,FALSE)</f>
        <v>E6GAL</v>
      </c>
      <c r="L144" s="20">
        <f>VLOOKUP($H144,'Emission Factors'!$B$2:$F$3,3, FALSE)</f>
        <v>0.16900000000000001</v>
      </c>
      <c r="M144" s="19" t="str">
        <f>VLOOKUP($H144,'Emission Factors'!$B$2:$F$3,4, FALSE)</f>
        <v>LB</v>
      </c>
      <c r="N144" s="19" t="str">
        <f>VLOOKUP($H144,'Emission Factors'!$B$2:$F$3,5, FALSE)</f>
        <v>E6GAL</v>
      </c>
      <c r="O144" s="42">
        <f>J144*L144/2000</f>
        <v>5.537031743359961E-2</v>
      </c>
      <c r="P144" s="2" t="s">
        <v>2651</v>
      </c>
      <c r="Q144" s="42">
        <f>IF(ISNA(VLOOKUP(CONCATENATE(A144,H144),'Point Emissions'!C$2:E$233,3,FALSE)),0,VLOOKUP(CONCATENATE(A144,H144),'Point Emissions'!C$2:E$233,3,FALSE))</f>
        <v>0</v>
      </c>
      <c r="R144" s="2" t="s">
        <v>2651</v>
      </c>
      <c r="S144" s="43">
        <f>IF(O144-Q144&gt;=0,O144-Q144,0)</f>
        <v>5.537031743359961E-2</v>
      </c>
      <c r="T144" s="2" t="s">
        <v>2651</v>
      </c>
    </row>
    <row r="145" spans="1:20">
      <c r="A145" t="s">
        <v>1637</v>
      </c>
      <c r="B145" t="s">
        <v>1581</v>
      </c>
      <c r="C145" t="s">
        <v>2387</v>
      </c>
      <c r="D145" t="s">
        <v>1638</v>
      </c>
      <c r="E145" t="s">
        <v>2285</v>
      </c>
      <c r="F145" t="s">
        <v>1583</v>
      </c>
      <c r="G145" s="9" t="s">
        <v>4620</v>
      </c>
      <c r="H145" t="s">
        <v>2274</v>
      </c>
      <c r="I145" t="s">
        <v>4630</v>
      </c>
      <c r="J145" s="14">
        <f>VLOOKUP(Emissions!A3267,'County Activity'!A$2:J$3224,9,FALSE)</f>
        <v>400.36095689852124</v>
      </c>
      <c r="K145" s="14" t="str">
        <f>VLOOKUP(Emissions!B4857,'County Activity'!B$2:J$3224,9,FALSE)</f>
        <v>E6GAL</v>
      </c>
      <c r="L145" s="20">
        <f>VLOOKUP($H145,'Emission Factors'!$B$2:$F$3,3, FALSE)</f>
        <v>0.85</v>
      </c>
      <c r="M145" s="19" t="str">
        <f>VLOOKUP($H145,'Emission Factors'!$B$2:$F$3,4, FALSE)</f>
        <v>LB</v>
      </c>
      <c r="N145" s="19" t="str">
        <f>VLOOKUP($H145,'Emission Factors'!$B$2:$F$3,5, FALSE)</f>
        <v>E6GAL</v>
      </c>
      <c r="O145" s="42">
        <f>J145*L145/2000</f>
        <v>0.17015340668187154</v>
      </c>
      <c r="P145" s="2" t="s">
        <v>2651</v>
      </c>
      <c r="Q145" s="42">
        <f>IF(ISNA(VLOOKUP(CONCATENATE(A145,H145),'Point Emissions'!C$2:E$233,3,FALSE)),0,VLOOKUP(CONCATENATE(A145,H145),'Point Emissions'!C$2:E$233,3,FALSE))</f>
        <v>0</v>
      </c>
      <c r="R145" s="2" t="s">
        <v>2651</v>
      </c>
      <c r="S145" s="43">
        <f>IF(O145-Q145&gt;=0,O145-Q145,0)</f>
        <v>0.17015340668187154</v>
      </c>
      <c r="T145" s="2" t="s">
        <v>2651</v>
      </c>
    </row>
    <row r="146" spans="1:20">
      <c r="A146" t="s">
        <v>1318</v>
      </c>
      <c r="B146" t="s">
        <v>1299</v>
      </c>
      <c r="C146" t="s">
        <v>2324</v>
      </c>
      <c r="D146" t="s">
        <v>1319</v>
      </c>
      <c r="E146" t="s">
        <v>2285</v>
      </c>
      <c r="F146" t="s">
        <v>1300</v>
      </c>
      <c r="G146" s="9" t="s">
        <v>4620</v>
      </c>
      <c r="H146" t="s">
        <v>4628</v>
      </c>
      <c r="I146" t="s">
        <v>4629</v>
      </c>
      <c r="J146" s="14">
        <f>VLOOKUP(Emissions!A6266,'County Activity'!A$2:J$3224,9,FALSE)</f>
        <v>12712.212939717707</v>
      </c>
      <c r="K146" s="14" t="str">
        <f>VLOOKUP(Emissions!B3134,'County Activity'!B$2:J$3224,9,FALSE)</f>
        <v>E6GAL</v>
      </c>
      <c r="L146" s="20">
        <f>VLOOKUP($H146,'Emission Factors'!$B$2:$F$3,3, FALSE)</f>
        <v>0.16900000000000001</v>
      </c>
      <c r="M146" s="19" t="str">
        <f>VLOOKUP($H146,'Emission Factors'!$B$2:$F$3,4, FALSE)</f>
        <v>LB</v>
      </c>
      <c r="N146" s="19" t="str">
        <f>VLOOKUP($H146,'Emission Factors'!$B$2:$F$3,5, FALSE)</f>
        <v>E6GAL</v>
      </c>
      <c r="O146" s="42">
        <f>J146*L146/2000</f>
        <v>1.0741819934061463</v>
      </c>
      <c r="P146" s="2" t="s">
        <v>2651</v>
      </c>
      <c r="Q146" s="42">
        <f>IF(ISNA(VLOOKUP(CONCATENATE(A146,H146),'Point Emissions'!C$2:E$233,3,FALSE)),0,VLOOKUP(CONCATENATE(A146,H146),'Point Emissions'!C$2:E$233,3,FALSE))</f>
        <v>0</v>
      </c>
      <c r="R146" s="2" t="s">
        <v>2651</v>
      </c>
      <c r="S146" s="43">
        <f>IF(O146-Q146&gt;=0,O146-Q146,0)</f>
        <v>1.0741819934061463</v>
      </c>
      <c r="T146" s="2" t="s">
        <v>2651</v>
      </c>
    </row>
    <row r="147" spans="1:20">
      <c r="A147" t="s">
        <v>3542</v>
      </c>
      <c r="B147" t="s">
        <v>1675</v>
      </c>
      <c r="C147" t="s">
        <v>2399</v>
      </c>
      <c r="D147" t="s">
        <v>5033</v>
      </c>
      <c r="E147" t="s">
        <v>2285</v>
      </c>
      <c r="F147" t="s">
        <v>1676</v>
      </c>
      <c r="G147" s="9" t="s">
        <v>4620</v>
      </c>
      <c r="H147" t="s">
        <v>4628</v>
      </c>
      <c r="I147" t="s">
        <v>4629</v>
      </c>
      <c r="J147" s="14">
        <f>VLOOKUP(Emissions!A3386,'County Activity'!A$2:J$3224,9,FALSE)</f>
        <v>433.98589728753478</v>
      </c>
      <c r="K147" s="14" t="str">
        <f>VLOOKUP(Emissions!B1694,'County Activity'!B$2:J$3224,9,FALSE)</f>
        <v>E6GAL</v>
      </c>
      <c r="L147" s="20">
        <f>VLOOKUP($H147,'Emission Factors'!$B$2:$F$3,3, FALSE)</f>
        <v>0.16900000000000001</v>
      </c>
      <c r="M147" s="19" t="str">
        <f>VLOOKUP($H147,'Emission Factors'!$B$2:$F$3,4, FALSE)</f>
        <v>LB</v>
      </c>
      <c r="N147" s="19" t="str">
        <f>VLOOKUP($H147,'Emission Factors'!$B$2:$F$3,5, FALSE)</f>
        <v>E6GAL</v>
      </c>
      <c r="O147" s="42">
        <f>J147*L147/2000</f>
        <v>3.6671808320796695E-2</v>
      </c>
      <c r="P147" s="2" t="s">
        <v>2651</v>
      </c>
      <c r="Q147" s="42">
        <f>IF(ISNA(VLOOKUP(CONCATENATE(A147,H147),'Point Emissions'!C$2:E$233,3,FALSE)),0,VLOOKUP(CONCATENATE(A147,H147),'Point Emissions'!C$2:E$233,3,FALSE))</f>
        <v>0</v>
      </c>
      <c r="R147" s="2" t="s">
        <v>2651</v>
      </c>
      <c r="S147" s="43">
        <f>IF(O147-Q147&gt;=0,O147-Q147,0)</f>
        <v>3.6671808320796695E-2</v>
      </c>
      <c r="T147" s="2" t="s">
        <v>2651</v>
      </c>
    </row>
    <row r="148" spans="1:20">
      <c r="A148" t="s">
        <v>3571</v>
      </c>
      <c r="B148" t="s">
        <v>1675</v>
      </c>
      <c r="C148" t="s">
        <v>2459</v>
      </c>
      <c r="D148" t="s">
        <v>5066</v>
      </c>
      <c r="E148" t="s">
        <v>2285</v>
      </c>
      <c r="F148" t="s">
        <v>1676</v>
      </c>
      <c r="G148" s="9" t="s">
        <v>4620</v>
      </c>
      <c r="H148" t="s">
        <v>2274</v>
      </c>
      <c r="I148" t="s">
        <v>4630</v>
      </c>
      <c r="J148" s="14">
        <f>VLOOKUP(Emissions!A3427,'County Activity'!A$2:J$3224,9,FALSE)</f>
        <v>2241.6306688481513</v>
      </c>
      <c r="K148" s="14" t="str">
        <f>VLOOKUP(Emissions!B4937,'County Activity'!B$2:J$3224,9,FALSE)</f>
        <v>E6GAL</v>
      </c>
      <c r="L148" s="20">
        <f>VLOOKUP($H148,'Emission Factors'!$B$2:$F$3,3, FALSE)</f>
        <v>0.85</v>
      </c>
      <c r="M148" s="19" t="str">
        <f>VLOOKUP($H148,'Emission Factors'!$B$2:$F$3,4, FALSE)</f>
        <v>LB</v>
      </c>
      <c r="N148" s="19" t="str">
        <f>VLOOKUP($H148,'Emission Factors'!$B$2:$F$3,5, FALSE)</f>
        <v>E6GAL</v>
      </c>
      <c r="O148" s="42">
        <f>J148*L148/2000</f>
        <v>0.95269303426046426</v>
      </c>
      <c r="P148" s="2" t="s">
        <v>2651</v>
      </c>
      <c r="Q148" s="42">
        <f>IF(ISNA(VLOOKUP(CONCATENATE(A148,H148),'Point Emissions'!C$2:E$233,3,FALSE)),0,VLOOKUP(CONCATENATE(A148,H148),'Point Emissions'!C$2:E$233,3,FALSE))</f>
        <v>0</v>
      </c>
      <c r="R148" s="2" t="s">
        <v>2651</v>
      </c>
      <c r="S148" s="43">
        <f>IF(O148-Q148&gt;=0,O148-Q148,0)</f>
        <v>0.95269303426046426</v>
      </c>
      <c r="T148" s="2" t="s">
        <v>2651</v>
      </c>
    </row>
    <row r="149" spans="1:20">
      <c r="A149" t="s">
        <v>5054</v>
      </c>
      <c r="B149" t="s">
        <v>4977</v>
      </c>
      <c r="C149" t="s">
        <v>2429</v>
      </c>
      <c r="D149" t="s">
        <v>2915</v>
      </c>
      <c r="E149" t="s">
        <v>2285</v>
      </c>
      <c r="F149" t="s">
        <v>4978</v>
      </c>
      <c r="G149" s="9" t="s">
        <v>4620</v>
      </c>
      <c r="H149" t="s">
        <v>4628</v>
      </c>
      <c r="I149" t="s">
        <v>4629</v>
      </c>
      <c r="J149" s="14">
        <f>VLOOKUP(Emissions!A1874,'County Activity'!A$2:J$3224,9,FALSE)</f>
        <v>799.82524872000204</v>
      </c>
      <c r="K149" s="14" t="str">
        <f>VLOOKUP(Emissions!B938,'County Activity'!B$2:J$3224,9,FALSE)</f>
        <v>E6GAL</v>
      </c>
      <c r="L149" s="20">
        <f>VLOOKUP($H149,'Emission Factors'!$B$2:$F$3,3, FALSE)</f>
        <v>0.16900000000000001</v>
      </c>
      <c r="M149" s="19" t="str">
        <f>VLOOKUP($H149,'Emission Factors'!$B$2:$F$3,4, FALSE)</f>
        <v>LB</v>
      </c>
      <c r="N149" s="19" t="str">
        <f>VLOOKUP($H149,'Emission Factors'!$B$2:$F$3,5, FALSE)</f>
        <v>E6GAL</v>
      </c>
      <c r="O149" s="42">
        <f>J149*L149/2000</f>
        <v>6.7585233516840176E-2</v>
      </c>
      <c r="P149" s="2" t="s">
        <v>2651</v>
      </c>
      <c r="Q149" s="42">
        <f>IF(ISNA(VLOOKUP(CONCATENATE(A149,H149),'Point Emissions'!C$2:E$233,3,FALSE)),0,VLOOKUP(CONCATENATE(A149,H149),'Point Emissions'!C$2:E$233,3,FALSE))</f>
        <v>0</v>
      </c>
      <c r="R149" s="2" t="s">
        <v>2651</v>
      </c>
      <c r="S149" s="43">
        <f>IF(O149-Q149&gt;=0,O149-Q149,0)</f>
        <v>6.7585233516840176E-2</v>
      </c>
      <c r="T149" s="2" t="s">
        <v>2651</v>
      </c>
    </row>
    <row r="150" spans="1:20">
      <c r="A150" t="s">
        <v>1683</v>
      </c>
      <c r="B150" t="s">
        <v>1675</v>
      </c>
      <c r="C150" t="s">
        <v>2297</v>
      </c>
      <c r="D150" t="s">
        <v>3499</v>
      </c>
      <c r="E150" t="s">
        <v>2285</v>
      </c>
      <c r="F150" t="s">
        <v>1676</v>
      </c>
      <c r="G150" s="9" t="s">
        <v>4620</v>
      </c>
      <c r="H150" t="s">
        <v>2274</v>
      </c>
      <c r="I150" t="s">
        <v>4630</v>
      </c>
      <c r="J150" s="14">
        <f>VLOOKUP(Emissions!A3319,'County Activity'!A$2:J$3224,9,FALSE)</f>
        <v>413.52271927936368</v>
      </c>
      <c r="K150" s="14" t="str">
        <f>VLOOKUP(Emissions!B4883,'County Activity'!B$2:J$3224,9,FALSE)</f>
        <v>E6GAL</v>
      </c>
      <c r="L150" s="20">
        <f>VLOOKUP($H150,'Emission Factors'!$B$2:$F$3,3, FALSE)</f>
        <v>0.85</v>
      </c>
      <c r="M150" s="19" t="str">
        <f>VLOOKUP($H150,'Emission Factors'!$B$2:$F$3,4, FALSE)</f>
        <v>LB</v>
      </c>
      <c r="N150" s="19" t="str">
        <f>VLOOKUP($H150,'Emission Factors'!$B$2:$F$3,5, FALSE)</f>
        <v>E6GAL</v>
      </c>
      <c r="O150" s="42">
        <f>J150*L150/2000</f>
        <v>0.17574715569372956</v>
      </c>
      <c r="P150" s="2" t="s">
        <v>2651</v>
      </c>
      <c r="Q150" s="42">
        <f>IF(ISNA(VLOOKUP(CONCATENATE(A150,H150),'Point Emissions'!C$2:E$233,3,FALSE)),0,VLOOKUP(CONCATENATE(A150,H150),'Point Emissions'!C$2:E$233,3,FALSE))</f>
        <v>0</v>
      </c>
      <c r="R150" s="2" t="s">
        <v>2651</v>
      </c>
      <c r="S150" s="43">
        <f>IF(O150-Q150&gt;=0,O150-Q150,0)</f>
        <v>0.17574715569372956</v>
      </c>
      <c r="T150" s="2" t="s">
        <v>2651</v>
      </c>
    </row>
    <row r="151" spans="1:20">
      <c r="A151" t="s">
        <v>5120</v>
      </c>
      <c r="B151" t="s">
        <v>4977</v>
      </c>
      <c r="C151" t="s">
        <v>3290</v>
      </c>
      <c r="D151" t="s">
        <v>5121</v>
      </c>
      <c r="E151" t="s">
        <v>2285</v>
      </c>
      <c r="F151" t="s">
        <v>4978</v>
      </c>
      <c r="G151" s="9" t="s">
        <v>4620</v>
      </c>
      <c r="H151" t="s">
        <v>4628</v>
      </c>
      <c r="I151" t="s">
        <v>4629</v>
      </c>
      <c r="J151" s="14">
        <f>VLOOKUP(Emissions!A1956,'County Activity'!A$2:J$3224,9,FALSE)</f>
        <v>846.48385647885243</v>
      </c>
      <c r="K151" s="14" t="str">
        <f>VLOOKUP(Emissions!B979,'County Activity'!B$2:J$3224,9,FALSE)</f>
        <v>E6GAL</v>
      </c>
      <c r="L151" s="20">
        <f>VLOOKUP($H151,'Emission Factors'!$B$2:$F$3,3, FALSE)</f>
        <v>0.16900000000000001</v>
      </c>
      <c r="M151" s="19" t="str">
        <f>VLOOKUP($H151,'Emission Factors'!$B$2:$F$3,4, FALSE)</f>
        <v>LB</v>
      </c>
      <c r="N151" s="19" t="str">
        <f>VLOOKUP($H151,'Emission Factors'!$B$2:$F$3,5, FALSE)</f>
        <v>E6GAL</v>
      </c>
      <c r="O151" s="42">
        <f>J151*L151/2000</f>
        <v>7.1527885872463032E-2</v>
      </c>
      <c r="P151" s="2" t="s">
        <v>2651</v>
      </c>
      <c r="Q151" s="42">
        <f>IF(ISNA(VLOOKUP(CONCATENATE(A151,H151),'Point Emissions'!C$2:E$233,3,FALSE)),0,VLOOKUP(CONCATENATE(A151,H151),'Point Emissions'!C$2:E$233,3,FALSE))</f>
        <v>0</v>
      </c>
      <c r="R151" s="2" t="s">
        <v>2651</v>
      </c>
      <c r="S151" s="43">
        <f>IF(O151-Q151&gt;=0,O151-Q151,0)</f>
        <v>7.1527885872463032E-2</v>
      </c>
      <c r="T151" s="2" t="s">
        <v>2651</v>
      </c>
    </row>
    <row r="152" spans="1:20">
      <c r="A152" t="s">
        <v>2510</v>
      </c>
      <c r="B152" t="s">
        <v>2486</v>
      </c>
      <c r="C152" t="s">
        <v>2511</v>
      </c>
      <c r="D152" t="s">
        <v>2512</v>
      </c>
      <c r="E152" t="s">
        <v>2285</v>
      </c>
      <c r="F152" t="s">
        <v>2488</v>
      </c>
      <c r="G152" s="9" t="s">
        <v>4620</v>
      </c>
      <c r="H152" t="s">
        <v>4628</v>
      </c>
      <c r="I152" t="s">
        <v>4629</v>
      </c>
      <c r="J152" s="14">
        <f>VLOOKUP(Emissions!A152,'County Activity'!A$2:J$3224,9,FALSE)</f>
        <v>82.172949560198802</v>
      </c>
      <c r="K152" s="14" t="str">
        <f>VLOOKUP(Emissions!B77,'County Activity'!B$2:J$3224,9,FALSE)</f>
        <v>E6GAL</v>
      </c>
      <c r="L152" s="20">
        <f>VLOOKUP($H152,'Emission Factors'!$B$2:$F$3,3, FALSE)</f>
        <v>0.16900000000000001</v>
      </c>
      <c r="M152" s="19" t="str">
        <f>VLOOKUP($H152,'Emission Factors'!$B$2:$F$3,4, FALSE)</f>
        <v>LB</v>
      </c>
      <c r="N152" s="19" t="str">
        <f>VLOOKUP($H152,'Emission Factors'!$B$2:$F$3,5, FALSE)</f>
        <v>E6GAL</v>
      </c>
      <c r="O152" s="42">
        <f>J152*L152/2000</f>
        <v>6.9436142378367996E-3</v>
      </c>
      <c r="P152" s="2" t="s">
        <v>2651</v>
      </c>
      <c r="Q152" s="42">
        <f>IF(ISNA(VLOOKUP(CONCATENATE(A152,H152),'Point Emissions'!C$2:E$233,3,FALSE)),0,VLOOKUP(CONCATENATE(A152,H152),'Point Emissions'!C$2:E$233,3,FALSE))</f>
        <v>0</v>
      </c>
      <c r="R152" s="2" t="s">
        <v>2651</v>
      </c>
      <c r="S152" s="43">
        <f>IF(O152-Q152&gt;=0,O152-Q152,0)</f>
        <v>6.9436142378367996E-3</v>
      </c>
      <c r="T152" s="2" t="s">
        <v>2651</v>
      </c>
    </row>
    <row r="153" spans="1:20">
      <c r="A153" t="s">
        <v>5028</v>
      </c>
      <c r="B153" t="s">
        <v>4977</v>
      </c>
      <c r="C153" t="s">
        <v>2381</v>
      </c>
      <c r="D153" t="s">
        <v>2570</v>
      </c>
      <c r="E153" t="s">
        <v>2285</v>
      </c>
      <c r="F153" t="s">
        <v>4978</v>
      </c>
      <c r="G153" s="9" t="s">
        <v>4620</v>
      </c>
      <c r="H153" t="s">
        <v>4628</v>
      </c>
      <c r="I153" t="s">
        <v>4629</v>
      </c>
      <c r="J153" s="14">
        <f>VLOOKUP(Emissions!A1842,'County Activity'!A$2:J$3224,9,FALSE)</f>
        <v>783.01277852549538</v>
      </c>
      <c r="K153" s="14" t="str">
        <f>VLOOKUP(Emissions!B922,'County Activity'!B$2:J$3224,9,FALSE)</f>
        <v>E6GAL</v>
      </c>
      <c r="L153" s="20">
        <f>VLOOKUP($H153,'Emission Factors'!$B$2:$F$3,3, FALSE)</f>
        <v>0.16900000000000001</v>
      </c>
      <c r="M153" s="19" t="str">
        <f>VLOOKUP($H153,'Emission Factors'!$B$2:$F$3,4, FALSE)</f>
        <v>LB</v>
      </c>
      <c r="N153" s="19" t="str">
        <f>VLOOKUP($H153,'Emission Factors'!$B$2:$F$3,5, FALSE)</f>
        <v>E6GAL</v>
      </c>
      <c r="O153" s="42">
        <f>J153*L153/2000</f>
        <v>6.6164579785404368E-2</v>
      </c>
      <c r="P153" s="2" t="s">
        <v>2651</v>
      </c>
      <c r="Q153" s="42">
        <f>IF(ISNA(VLOOKUP(CONCATENATE(A153,H153),'Point Emissions'!C$2:E$233,3,FALSE)),0,VLOOKUP(CONCATENATE(A153,H153),'Point Emissions'!C$2:E$233,3,FALSE))</f>
        <v>0</v>
      </c>
      <c r="R153" s="2" t="s">
        <v>2651</v>
      </c>
      <c r="S153" s="43">
        <f>IF(O153-Q153&gt;=0,O153-Q153,0)</f>
        <v>6.6164579785404368E-2</v>
      </c>
      <c r="T153" s="2" t="s">
        <v>2651</v>
      </c>
    </row>
    <row r="154" spans="1:20">
      <c r="A154" t="s">
        <v>5099</v>
      </c>
      <c r="B154" t="s">
        <v>4977</v>
      </c>
      <c r="C154" t="s">
        <v>3257</v>
      </c>
      <c r="D154" t="s">
        <v>5100</v>
      </c>
      <c r="E154" t="s">
        <v>2285</v>
      </c>
      <c r="F154" t="s">
        <v>4978</v>
      </c>
      <c r="G154" s="9" t="s">
        <v>4620</v>
      </c>
      <c r="H154" t="s">
        <v>4628</v>
      </c>
      <c r="I154" t="s">
        <v>4629</v>
      </c>
      <c r="J154" s="14">
        <f>VLOOKUP(Emissions!A1930,'County Activity'!A$2:J$3224,9,FALSE)</f>
        <v>165.08244543368079</v>
      </c>
      <c r="K154" s="14" t="str">
        <f>VLOOKUP(Emissions!B966,'County Activity'!B$2:J$3224,9,FALSE)</f>
        <v>E6GAL</v>
      </c>
      <c r="L154" s="20">
        <f>VLOOKUP($H154,'Emission Factors'!$B$2:$F$3,3, FALSE)</f>
        <v>0.16900000000000001</v>
      </c>
      <c r="M154" s="19" t="str">
        <f>VLOOKUP($H154,'Emission Factors'!$B$2:$F$3,4, FALSE)</f>
        <v>LB</v>
      </c>
      <c r="N154" s="19" t="str">
        <f>VLOOKUP($H154,'Emission Factors'!$B$2:$F$3,5, FALSE)</f>
        <v>E6GAL</v>
      </c>
      <c r="O154" s="42">
        <f>J154*L154/2000</f>
        <v>1.3949466639146028E-2</v>
      </c>
      <c r="P154" s="2" t="s">
        <v>2651</v>
      </c>
      <c r="Q154" s="42">
        <f>IF(ISNA(VLOOKUP(CONCATENATE(A154,H154),'Point Emissions'!C$2:E$233,3,FALSE)),0,VLOOKUP(CONCATENATE(A154,H154),'Point Emissions'!C$2:E$233,3,FALSE))</f>
        <v>0</v>
      </c>
      <c r="R154" s="2" t="s">
        <v>2651</v>
      </c>
      <c r="S154" s="43">
        <f>IF(O154-Q154&gt;=0,O154-Q154,0)</f>
        <v>1.3949466639146028E-2</v>
      </c>
      <c r="T154" s="2" t="s">
        <v>2651</v>
      </c>
    </row>
    <row r="155" spans="1:20">
      <c r="A155" t="s">
        <v>4084</v>
      </c>
      <c r="B155" t="s">
        <v>4024</v>
      </c>
      <c r="C155" t="s">
        <v>2396</v>
      </c>
      <c r="D155" t="s">
        <v>2166</v>
      </c>
      <c r="E155" t="s">
        <v>2285</v>
      </c>
      <c r="F155" t="s">
        <v>4025</v>
      </c>
      <c r="G155" s="9" t="s">
        <v>4620</v>
      </c>
      <c r="H155" t="s">
        <v>4628</v>
      </c>
      <c r="I155" t="s">
        <v>4629</v>
      </c>
      <c r="J155" s="14">
        <f>VLOOKUP(Emissions!A4056,'County Activity'!A$2:J$3224,9,FALSE)</f>
        <v>675.47701678615488</v>
      </c>
      <c r="K155" s="14" t="str">
        <f>VLOOKUP(Emissions!B2029,'County Activity'!B$2:J$3224,9,FALSE)</f>
        <v>E6GAL</v>
      </c>
      <c r="L155" s="20">
        <f>VLOOKUP($H155,'Emission Factors'!$B$2:$F$3,3, FALSE)</f>
        <v>0.16900000000000001</v>
      </c>
      <c r="M155" s="19" t="str">
        <f>VLOOKUP($H155,'Emission Factors'!$B$2:$F$3,4, FALSE)</f>
        <v>LB</v>
      </c>
      <c r="N155" s="19" t="str">
        <f>VLOOKUP($H155,'Emission Factors'!$B$2:$F$3,5, FALSE)</f>
        <v>E6GAL</v>
      </c>
      <c r="O155" s="42">
        <f>J155*L155/2000</f>
        <v>5.707780791843009E-2</v>
      </c>
      <c r="P155" s="2" t="s">
        <v>2651</v>
      </c>
      <c r="Q155" s="42">
        <f>IF(ISNA(VLOOKUP(CONCATENATE(A155,H155),'Point Emissions'!C$2:E$233,3,FALSE)),0,VLOOKUP(CONCATENATE(A155,H155),'Point Emissions'!C$2:E$233,3,FALSE))</f>
        <v>0</v>
      </c>
      <c r="R155" s="2" t="s">
        <v>2651</v>
      </c>
      <c r="S155" s="43">
        <f>IF(O155-Q155&gt;=0,O155-Q155,0)</f>
        <v>5.707780791843009E-2</v>
      </c>
      <c r="T155" s="2" t="s">
        <v>2651</v>
      </c>
    </row>
    <row r="156" spans="1:20">
      <c r="A156" t="s">
        <v>5036</v>
      </c>
      <c r="B156" t="s">
        <v>4977</v>
      </c>
      <c r="C156" t="s">
        <v>2396</v>
      </c>
      <c r="D156" t="s">
        <v>3045</v>
      </c>
      <c r="E156" t="s">
        <v>2285</v>
      </c>
      <c r="F156" t="s">
        <v>4978</v>
      </c>
      <c r="G156" s="9" t="s">
        <v>4620</v>
      </c>
      <c r="H156" t="s">
        <v>4628</v>
      </c>
      <c r="I156" t="s">
        <v>4629</v>
      </c>
      <c r="J156" s="14">
        <f>VLOOKUP(Emissions!A1852,'County Activity'!A$2:J$3224,9,FALSE)</f>
        <v>788.16860271847736</v>
      </c>
      <c r="K156" s="14" t="str">
        <f>VLOOKUP(Emissions!B927,'County Activity'!B$2:J$3224,9,FALSE)</f>
        <v>E6GAL</v>
      </c>
      <c r="L156" s="20">
        <f>VLOOKUP($H156,'Emission Factors'!$B$2:$F$3,3, FALSE)</f>
        <v>0.16900000000000001</v>
      </c>
      <c r="M156" s="19" t="str">
        <f>VLOOKUP($H156,'Emission Factors'!$B$2:$F$3,4, FALSE)</f>
        <v>LB</v>
      </c>
      <c r="N156" s="19" t="str">
        <f>VLOOKUP($H156,'Emission Factors'!$B$2:$F$3,5, FALSE)</f>
        <v>E6GAL</v>
      </c>
      <c r="O156" s="42">
        <f>J156*L156/2000</f>
        <v>6.6600246929711351E-2</v>
      </c>
      <c r="P156" s="2" t="s">
        <v>2651</v>
      </c>
      <c r="Q156" s="42">
        <f>IF(ISNA(VLOOKUP(CONCATENATE(A156,H156),'Point Emissions'!C$2:E$233,3,FALSE)),0,VLOOKUP(CONCATENATE(A156,H156),'Point Emissions'!C$2:E$233,3,FALSE))</f>
        <v>0</v>
      </c>
      <c r="R156" s="2" t="s">
        <v>2651</v>
      </c>
      <c r="S156" s="43">
        <f>IF(O156-Q156&gt;=0,O156-Q156,0)</f>
        <v>6.6600246929711351E-2</v>
      </c>
      <c r="T156" s="2" t="s">
        <v>2651</v>
      </c>
    </row>
    <row r="157" spans="1:20">
      <c r="A157" t="s">
        <v>3508</v>
      </c>
      <c r="B157" t="s">
        <v>3486</v>
      </c>
      <c r="C157" t="s">
        <v>2318</v>
      </c>
      <c r="D157" t="s">
        <v>2744</v>
      </c>
      <c r="E157" t="s">
        <v>2285</v>
      </c>
      <c r="F157" t="s">
        <v>3488</v>
      </c>
      <c r="G157" s="9" t="s">
        <v>4620</v>
      </c>
      <c r="H157" t="s">
        <v>4628</v>
      </c>
      <c r="I157" t="s">
        <v>4629</v>
      </c>
      <c r="J157" s="14">
        <f>VLOOKUP(Emissions!A1126,'County Activity'!A$2:J$3224,9,FALSE)</f>
        <v>442.1199304864009</v>
      </c>
      <c r="K157" s="14" t="str">
        <f>VLOOKUP(Emissions!B564,'County Activity'!B$2:J$3224,9,FALSE)</f>
        <v>E6GAL</v>
      </c>
      <c r="L157" s="20">
        <f>VLOOKUP($H157,'Emission Factors'!$B$2:$F$3,3, FALSE)</f>
        <v>0.16900000000000001</v>
      </c>
      <c r="M157" s="19" t="str">
        <f>VLOOKUP($H157,'Emission Factors'!$B$2:$F$3,4, FALSE)</f>
        <v>LB</v>
      </c>
      <c r="N157" s="19" t="str">
        <f>VLOOKUP($H157,'Emission Factors'!$B$2:$F$3,5, FALSE)</f>
        <v>E6GAL</v>
      </c>
      <c r="O157" s="42">
        <f>J157*L157/2000</f>
        <v>3.7359134126100875E-2</v>
      </c>
      <c r="P157" s="2" t="s">
        <v>2651</v>
      </c>
      <c r="Q157" s="42">
        <f>IF(ISNA(VLOOKUP(CONCATENATE(A157,H157),'Point Emissions'!C$2:E$233,3,FALSE)),0,VLOOKUP(CONCATENATE(A157,H157),'Point Emissions'!C$2:E$233,3,FALSE))</f>
        <v>0</v>
      </c>
      <c r="R157" s="2" t="s">
        <v>2651</v>
      </c>
      <c r="S157" s="43">
        <f>IF(O157-Q157&gt;=0,O157-Q157,0)</f>
        <v>3.7359134126100875E-2</v>
      </c>
      <c r="T157" s="2" t="s">
        <v>2651</v>
      </c>
    </row>
    <row r="158" spans="1:20">
      <c r="A158" t="s">
        <v>3451</v>
      </c>
      <c r="B158" t="s">
        <v>3123</v>
      </c>
      <c r="C158" t="s">
        <v>3452</v>
      </c>
      <c r="D158" t="s">
        <v>3453</v>
      </c>
      <c r="E158" t="s">
        <v>2285</v>
      </c>
      <c r="F158" t="s">
        <v>3125</v>
      </c>
      <c r="G158" s="9" t="s">
        <v>4620</v>
      </c>
      <c r="H158" t="s">
        <v>4628</v>
      </c>
      <c r="I158" t="s">
        <v>4629</v>
      </c>
      <c r="J158" s="14">
        <f>VLOOKUP(Emissions!A1078,'County Activity'!A$2:J$3224,9,FALSE)</f>
        <v>425.24341278639122</v>
      </c>
      <c r="K158" s="14" t="str">
        <f>VLOOKUP(Emissions!B540,'County Activity'!B$2:J$3224,9,FALSE)</f>
        <v>E6GAL</v>
      </c>
      <c r="L158" s="20">
        <f>VLOOKUP($H158,'Emission Factors'!$B$2:$F$3,3, FALSE)</f>
        <v>0.16900000000000001</v>
      </c>
      <c r="M158" s="19" t="str">
        <f>VLOOKUP($H158,'Emission Factors'!$B$2:$F$3,4, FALSE)</f>
        <v>LB</v>
      </c>
      <c r="N158" s="19" t="str">
        <f>VLOOKUP($H158,'Emission Factors'!$B$2:$F$3,5, FALSE)</f>
        <v>E6GAL</v>
      </c>
      <c r="O158" s="42">
        <f>J158*L158/2000</f>
        <v>3.5933068380450059E-2</v>
      </c>
      <c r="P158" s="2" t="s">
        <v>2651</v>
      </c>
      <c r="Q158" s="42">
        <f>IF(ISNA(VLOOKUP(CONCATENATE(A158,H158),'Point Emissions'!C$2:E$233,3,FALSE)),0,VLOOKUP(CONCATENATE(A158,H158),'Point Emissions'!C$2:E$233,3,FALSE))</f>
        <v>0</v>
      </c>
      <c r="R158" s="2" t="s">
        <v>2651</v>
      </c>
      <c r="S158" s="43">
        <f>IF(O158-Q158&gt;=0,O158-Q158,0)</f>
        <v>3.5933068380450059E-2</v>
      </c>
      <c r="T158" s="2" t="s">
        <v>2651</v>
      </c>
    </row>
    <row r="159" spans="1:20">
      <c r="A159" t="s">
        <v>4059</v>
      </c>
      <c r="B159" t="s">
        <v>4024</v>
      </c>
      <c r="C159" t="s">
        <v>2345</v>
      </c>
      <c r="D159" t="s">
        <v>4060</v>
      </c>
      <c r="E159" t="s">
        <v>2285</v>
      </c>
      <c r="F159" t="s">
        <v>4025</v>
      </c>
      <c r="G159" s="9" t="s">
        <v>4620</v>
      </c>
      <c r="H159" t="s">
        <v>4628</v>
      </c>
      <c r="I159" t="s">
        <v>4629</v>
      </c>
      <c r="J159" s="14">
        <f>VLOOKUP(Emissions!A4022,'County Activity'!A$2:J$3224,9,FALSE)</f>
        <v>661.35454182276931</v>
      </c>
      <c r="K159" s="14" t="str">
        <f>VLOOKUP(Emissions!B2012,'County Activity'!B$2:J$3224,9,FALSE)</f>
        <v>E6GAL</v>
      </c>
      <c r="L159" s="20">
        <f>VLOOKUP($H159,'Emission Factors'!$B$2:$F$3,3, FALSE)</f>
        <v>0.16900000000000001</v>
      </c>
      <c r="M159" s="19" t="str">
        <f>VLOOKUP($H159,'Emission Factors'!$B$2:$F$3,4, FALSE)</f>
        <v>LB</v>
      </c>
      <c r="N159" s="19" t="str">
        <f>VLOOKUP($H159,'Emission Factors'!$B$2:$F$3,5, FALSE)</f>
        <v>E6GAL</v>
      </c>
      <c r="O159" s="42">
        <f>J159*L159/2000</f>
        <v>5.588445878402401E-2</v>
      </c>
      <c r="P159" s="2" t="s">
        <v>2651</v>
      </c>
      <c r="Q159" s="42">
        <f>IF(ISNA(VLOOKUP(CONCATENATE(A159,H159),'Point Emissions'!C$2:E$233,3,FALSE)),0,VLOOKUP(CONCATENATE(A159,H159),'Point Emissions'!C$2:E$233,3,FALSE))</f>
        <v>0</v>
      </c>
      <c r="R159" s="2" t="s">
        <v>2651</v>
      </c>
      <c r="S159" s="43">
        <f>IF(O159-Q159&gt;=0,O159-Q159,0)</f>
        <v>5.588445878402401E-2</v>
      </c>
      <c r="T159" s="2" t="s">
        <v>2651</v>
      </c>
    </row>
    <row r="160" spans="1:20">
      <c r="A160" t="s">
        <v>4991</v>
      </c>
      <c r="B160" t="s">
        <v>4977</v>
      </c>
      <c r="C160" t="s">
        <v>2309</v>
      </c>
      <c r="D160" t="s">
        <v>4992</v>
      </c>
      <c r="E160" t="s">
        <v>2285</v>
      </c>
      <c r="F160" t="s">
        <v>4978</v>
      </c>
      <c r="G160" s="9" t="s">
        <v>4620</v>
      </c>
      <c r="H160" t="s">
        <v>4628</v>
      </c>
      <c r="I160" t="s">
        <v>4629</v>
      </c>
      <c r="J160" s="14">
        <f>VLOOKUP(Emissions!A1794,'County Activity'!A$2:J$3224,9,FALSE)</f>
        <v>751.08509703230823</v>
      </c>
      <c r="K160" s="14" t="str">
        <f>VLOOKUP(Emissions!B898,'County Activity'!B$2:J$3224,9,FALSE)</f>
        <v>E6GAL</v>
      </c>
      <c r="L160" s="20">
        <f>VLOOKUP($H160,'Emission Factors'!$B$2:$F$3,3, FALSE)</f>
        <v>0.16900000000000001</v>
      </c>
      <c r="M160" s="19" t="str">
        <f>VLOOKUP($H160,'Emission Factors'!$B$2:$F$3,4, FALSE)</f>
        <v>LB</v>
      </c>
      <c r="N160" s="19" t="str">
        <f>VLOOKUP($H160,'Emission Factors'!$B$2:$F$3,5, FALSE)</f>
        <v>E6GAL</v>
      </c>
      <c r="O160" s="42">
        <f>J160*L160/2000</f>
        <v>6.3466690699230055E-2</v>
      </c>
      <c r="P160" s="2" t="s">
        <v>2651</v>
      </c>
      <c r="Q160" s="42">
        <f>IF(ISNA(VLOOKUP(CONCATENATE(A160,H160),'Point Emissions'!C$2:E$233,3,FALSE)),0,VLOOKUP(CONCATENATE(A160,H160),'Point Emissions'!C$2:E$233,3,FALSE))</f>
        <v>0</v>
      </c>
      <c r="R160" s="2" t="s">
        <v>2651</v>
      </c>
      <c r="S160" s="43">
        <f>IF(O160-Q160&gt;=0,O160-Q160,0)</f>
        <v>6.3466690699230055E-2</v>
      </c>
      <c r="T160" s="2" t="s">
        <v>2651</v>
      </c>
    </row>
    <row r="161" spans="1:20">
      <c r="A161" t="s">
        <v>4996</v>
      </c>
      <c r="B161" t="s">
        <v>4977</v>
      </c>
      <c r="C161" t="s">
        <v>2318</v>
      </c>
      <c r="D161" t="s">
        <v>2873</v>
      </c>
      <c r="E161" t="s">
        <v>2285</v>
      </c>
      <c r="F161" t="s">
        <v>4978</v>
      </c>
      <c r="G161" s="9" t="s">
        <v>4620</v>
      </c>
      <c r="H161" t="s">
        <v>4628</v>
      </c>
      <c r="I161" t="s">
        <v>4629</v>
      </c>
      <c r="J161" s="14">
        <f>VLOOKUP(Emissions!A1800,'County Activity'!A$2:J$3224,9,FALSE)</f>
        <v>753.45485473591486</v>
      </c>
      <c r="K161" s="14" t="str">
        <f>VLOOKUP(Emissions!B901,'County Activity'!B$2:J$3224,9,FALSE)</f>
        <v>E6GAL</v>
      </c>
      <c r="L161" s="20">
        <f>VLOOKUP($H161,'Emission Factors'!$B$2:$F$3,3, FALSE)</f>
        <v>0.16900000000000001</v>
      </c>
      <c r="M161" s="19" t="str">
        <f>VLOOKUP($H161,'Emission Factors'!$B$2:$F$3,4, FALSE)</f>
        <v>LB</v>
      </c>
      <c r="N161" s="19" t="str">
        <f>VLOOKUP($H161,'Emission Factors'!$B$2:$F$3,5, FALSE)</f>
        <v>E6GAL</v>
      </c>
      <c r="O161" s="42">
        <f>J161*L161/2000</f>
        <v>6.3666935225184809E-2</v>
      </c>
      <c r="P161" s="2" t="s">
        <v>2651</v>
      </c>
      <c r="Q161" s="42">
        <f>IF(ISNA(VLOOKUP(CONCATENATE(A161,H161),'Point Emissions'!C$2:E$233,3,FALSE)),0,VLOOKUP(CONCATENATE(A161,H161),'Point Emissions'!C$2:E$233,3,FALSE))</f>
        <v>0</v>
      </c>
      <c r="R161" s="2" t="s">
        <v>2651</v>
      </c>
      <c r="S161" s="43">
        <f>IF(O161-Q161&gt;=0,O161-Q161,0)</f>
        <v>6.3666935225184809E-2</v>
      </c>
      <c r="T161" s="2" t="s">
        <v>2651</v>
      </c>
    </row>
    <row r="162" spans="1:20">
      <c r="A162" t="s">
        <v>5014</v>
      </c>
      <c r="B162" t="s">
        <v>4977</v>
      </c>
      <c r="C162" t="s">
        <v>2357</v>
      </c>
      <c r="D162" t="s">
        <v>5015</v>
      </c>
      <c r="E162" t="s">
        <v>2285</v>
      </c>
      <c r="F162" t="s">
        <v>4978</v>
      </c>
      <c r="G162" s="9" t="s">
        <v>4620</v>
      </c>
      <c r="H162" t="s">
        <v>4628</v>
      </c>
      <c r="I162" t="s">
        <v>4629</v>
      </c>
      <c r="J162" s="14">
        <f>VLOOKUP(Emissions!A1826,'County Activity'!A$2:J$3224,9,FALSE)</f>
        <v>773.62981896932297</v>
      </c>
      <c r="K162" s="14" t="str">
        <f>VLOOKUP(Emissions!B914,'County Activity'!B$2:J$3224,9,FALSE)</f>
        <v>E6GAL</v>
      </c>
      <c r="L162" s="20">
        <f>VLOOKUP($H162,'Emission Factors'!$B$2:$F$3,3, FALSE)</f>
        <v>0.16900000000000001</v>
      </c>
      <c r="M162" s="19" t="str">
        <f>VLOOKUP($H162,'Emission Factors'!$B$2:$F$3,4, FALSE)</f>
        <v>LB</v>
      </c>
      <c r="N162" s="19" t="str">
        <f>VLOOKUP($H162,'Emission Factors'!$B$2:$F$3,5, FALSE)</f>
        <v>E6GAL</v>
      </c>
      <c r="O162" s="42">
        <f>J162*L162/2000</f>
        <v>6.5371719702907796E-2</v>
      </c>
      <c r="P162" s="2" t="s">
        <v>2651</v>
      </c>
      <c r="Q162" s="42">
        <f>IF(ISNA(VLOOKUP(CONCATENATE(A162,H162),'Point Emissions'!C$2:E$233,3,FALSE)),0,VLOOKUP(CONCATENATE(A162,H162),'Point Emissions'!C$2:E$233,3,FALSE))</f>
        <v>0</v>
      </c>
      <c r="R162" s="2" t="s">
        <v>2651</v>
      </c>
      <c r="S162" s="43">
        <f>IF(O162-Q162&gt;=0,O162-Q162,0)</f>
        <v>6.5371719702907796E-2</v>
      </c>
      <c r="T162" s="2" t="s">
        <v>2651</v>
      </c>
    </row>
    <row r="163" spans="1:20">
      <c r="A163" t="s">
        <v>3584</v>
      </c>
      <c r="B163" t="s">
        <v>1675</v>
      </c>
      <c r="C163" t="s">
        <v>2483</v>
      </c>
      <c r="D163" t="s">
        <v>5093</v>
      </c>
      <c r="E163" t="s">
        <v>2285</v>
      </c>
      <c r="F163" t="s">
        <v>1676</v>
      </c>
      <c r="G163" s="9" t="s">
        <v>4620</v>
      </c>
      <c r="H163" t="s">
        <v>4628</v>
      </c>
      <c r="I163" t="s">
        <v>4629</v>
      </c>
      <c r="J163" s="14">
        <f>VLOOKUP(Emissions!A3442,'County Activity'!A$2:J$3224,9,FALSE)</f>
        <v>2261.9017043398139</v>
      </c>
      <c r="K163" s="14" t="str">
        <f>VLOOKUP(Emissions!B1722,'County Activity'!B$2:J$3224,9,FALSE)</f>
        <v>E6GAL</v>
      </c>
      <c r="L163" s="20">
        <f>VLOOKUP($H163,'Emission Factors'!$B$2:$F$3,3, FALSE)</f>
        <v>0.16900000000000001</v>
      </c>
      <c r="M163" s="19" t="str">
        <f>VLOOKUP($H163,'Emission Factors'!$B$2:$F$3,4, FALSE)</f>
        <v>LB</v>
      </c>
      <c r="N163" s="19" t="str">
        <f>VLOOKUP($H163,'Emission Factors'!$B$2:$F$3,5, FALSE)</f>
        <v>E6GAL</v>
      </c>
      <c r="O163" s="42">
        <f>J163*L163/2000</f>
        <v>0.19113069401671431</v>
      </c>
      <c r="P163" s="2" t="s">
        <v>2651</v>
      </c>
      <c r="Q163" s="42">
        <f>IF(ISNA(VLOOKUP(CONCATENATE(A163,H163),'Point Emissions'!C$2:E$233,3,FALSE)),0,VLOOKUP(CONCATENATE(A163,H163),'Point Emissions'!C$2:E$233,3,FALSE))</f>
        <v>0</v>
      </c>
      <c r="R163" s="2" t="s">
        <v>2651</v>
      </c>
      <c r="S163" s="43">
        <f>IF(O163-Q163&gt;=0,O163-Q163,0)</f>
        <v>0.19113069401671431</v>
      </c>
      <c r="T163" s="2" t="s">
        <v>2651</v>
      </c>
    </row>
    <row r="164" spans="1:20">
      <c r="A164" t="s">
        <v>3530</v>
      </c>
      <c r="B164" t="s">
        <v>1675</v>
      </c>
      <c r="C164" t="s">
        <v>2378</v>
      </c>
      <c r="D164" t="s">
        <v>3531</v>
      </c>
      <c r="E164" t="s">
        <v>2285</v>
      </c>
      <c r="F164" t="s">
        <v>1676</v>
      </c>
      <c r="G164" s="9" t="s">
        <v>4620</v>
      </c>
      <c r="H164" t="s">
        <v>4628</v>
      </c>
      <c r="I164" t="s">
        <v>4629</v>
      </c>
      <c r="J164" s="14">
        <f>VLOOKUP(Emissions!A3372,'County Activity'!A$2:J$3224,9,FALSE)</f>
        <v>2167.8159187560786</v>
      </c>
      <c r="K164" s="14" t="str">
        <f>VLOOKUP(Emissions!B1687,'County Activity'!B$2:J$3224,9,FALSE)</f>
        <v>E6GAL</v>
      </c>
      <c r="L164" s="20">
        <f>VLOOKUP($H164,'Emission Factors'!$B$2:$F$3,3, FALSE)</f>
        <v>0.16900000000000001</v>
      </c>
      <c r="M164" s="19" t="str">
        <f>VLOOKUP($H164,'Emission Factors'!$B$2:$F$3,4, FALSE)</f>
        <v>LB</v>
      </c>
      <c r="N164" s="19" t="str">
        <f>VLOOKUP($H164,'Emission Factors'!$B$2:$F$3,5, FALSE)</f>
        <v>E6GAL</v>
      </c>
      <c r="O164" s="42">
        <f>J164*L164/2000</f>
        <v>0.18318044513488865</v>
      </c>
      <c r="P164" s="2" t="s">
        <v>2651</v>
      </c>
      <c r="Q164" s="42">
        <f>IF(ISNA(VLOOKUP(CONCATENATE(A164,H164),'Point Emissions'!C$2:E$233,3,FALSE)),0,VLOOKUP(CONCATENATE(A164,H164),'Point Emissions'!C$2:E$233,3,FALSE))</f>
        <v>0</v>
      </c>
      <c r="R164" s="2" t="s">
        <v>2651</v>
      </c>
      <c r="S164" s="43">
        <f>IF(O164-Q164&gt;=0,O164-Q164,0)</f>
        <v>0.18318044513488865</v>
      </c>
      <c r="T164" s="2" t="s">
        <v>2651</v>
      </c>
    </row>
    <row r="165" spans="1:20">
      <c r="A165" t="s">
        <v>783</v>
      </c>
      <c r="B165" t="s">
        <v>740</v>
      </c>
      <c r="C165" t="s">
        <v>2366</v>
      </c>
      <c r="D165" t="s">
        <v>3450</v>
      </c>
      <c r="E165" t="s">
        <v>2285</v>
      </c>
      <c r="F165" t="s">
        <v>741</v>
      </c>
      <c r="G165" s="9" t="s">
        <v>4620</v>
      </c>
      <c r="H165" t="s">
        <v>4628</v>
      </c>
      <c r="I165" t="s">
        <v>4629</v>
      </c>
      <c r="J165" s="14">
        <f>VLOOKUP(Emissions!A5610,'County Activity'!A$2:J$3224,9,FALSE)</f>
        <v>2671.8377633110158</v>
      </c>
      <c r="K165" s="14" t="str">
        <f>VLOOKUP(Emissions!B2806,'County Activity'!B$2:J$3224,9,FALSE)</f>
        <v>E6GAL</v>
      </c>
      <c r="L165" s="20">
        <f>VLOOKUP($H165,'Emission Factors'!$B$2:$F$3,3, FALSE)</f>
        <v>0.16900000000000001</v>
      </c>
      <c r="M165" s="19" t="str">
        <f>VLOOKUP($H165,'Emission Factors'!$B$2:$F$3,4, FALSE)</f>
        <v>LB</v>
      </c>
      <c r="N165" s="19" t="str">
        <f>VLOOKUP($H165,'Emission Factors'!$B$2:$F$3,5, FALSE)</f>
        <v>E6GAL</v>
      </c>
      <c r="O165" s="42">
        <f>J165*L165/2000</f>
        <v>0.22577029099978085</v>
      </c>
      <c r="P165" s="2" t="s">
        <v>2651</v>
      </c>
      <c r="Q165" s="42">
        <f>IF(ISNA(VLOOKUP(CONCATENATE(A165,H165),'Point Emissions'!C$2:E$233,3,FALSE)),0,VLOOKUP(CONCATENATE(A165,H165),'Point Emissions'!C$2:E$233,3,FALSE))</f>
        <v>0</v>
      </c>
      <c r="R165" s="2" t="s">
        <v>2651</v>
      </c>
      <c r="S165" s="43">
        <f>IF(O165-Q165&gt;=0,O165-Q165,0)</f>
        <v>0.22577029099978085</v>
      </c>
      <c r="T165" s="2" t="s">
        <v>2651</v>
      </c>
    </row>
    <row r="166" spans="1:20">
      <c r="A166" t="s">
        <v>5026</v>
      </c>
      <c r="B166" t="s">
        <v>4977</v>
      </c>
      <c r="C166" t="s">
        <v>2378</v>
      </c>
      <c r="D166" t="s">
        <v>5027</v>
      </c>
      <c r="E166" t="s">
        <v>2285</v>
      </c>
      <c r="F166" t="s">
        <v>4978</v>
      </c>
      <c r="G166" s="9" t="s">
        <v>4620</v>
      </c>
      <c r="H166" t="s">
        <v>4628</v>
      </c>
      <c r="I166" t="s">
        <v>4629</v>
      </c>
      <c r="J166" s="14">
        <f>VLOOKUP(Emissions!A1840,'County Activity'!A$2:J$3224,9,FALSE)</f>
        <v>782.02004219020068</v>
      </c>
      <c r="K166" s="14" t="str">
        <f>VLOOKUP(Emissions!B921,'County Activity'!B$2:J$3224,9,FALSE)</f>
        <v>E6GAL</v>
      </c>
      <c r="L166" s="20">
        <f>VLOOKUP($H166,'Emission Factors'!$B$2:$F$3,3, FALSE)</f>
        <v>0.16900000000000001</v>
      </c>
      <c r="M166" s="19" t="str">
        <f>VLOOKUP($H166,'Emission Factors'!$B$2:$F$3,4, FALSE)</f>
        <v>LB</v>
      </c>
      <c r="N166" s="19" t="str">
        <f>VLOOKUP($H166,'Emission Factors'!$B$2:$F$3,5, FALSE)</f>
        <v>E6GAL</v>
      </c>
      <c r="O166" s="42">
        <f>J166*L166/2000</f>
        <v>6.6080693565071971E-2</v>
      </c>
      <c r="P166" s="2" t="s">
        <v>2651</v>
      </c>
      <c r="Q166" s="42">
        <f>IF(ISNA(VLOOKUP(CONCATENATE(A166,H166),'Point Emissions'!C$2:E$233,3,FALSE)),0,VLOOKUP(CONCATENATE(A166,H166),'Point Emissions'!C$2:E$233,3,FALSE))</f>
        <v>0</v>
      </c>
      <c r="R166" s="2" t="s">
        <v>2651</v>
      </c>
      <c r="S166" s="43">
        <f>IF(O166-Q166&gt;=0,O166-Q166,0)</f>
        <v>6.6080693565071971E-2</v>
      </c>
      <c r="T166" s="2" t="s">
        <v>2651</v>
      </c>
    </row>
    <row r="167" spans="1:20">
      <c r="A167" t="s">
        <v>3</v>
      </c>
      <c r="B167" t="s">
        <v>4</v>
      </c>
      <c r="C167" t="s">
        <v>2288</v>
      </c>
      <c r="D167" t="s">
        <v>5</v>
      </c>
      <c r="E167" t="s">
        <v>2285</v>
      </c>
      <c r="F167" t="s">
        <v>6</v>
      </c>
      <c r="G167" s="9" t="s">
        <v>4620</v>
      </c>
      <c r="H167" t="s">
        <v>4628</v>
      </c>
      <c r="I167" t="s">
        <v>4629</v>
      </c>
      <c r="J167" s="14">
        <f>VLOOKUP(Emissions!A4726,'County Activity'!A$2:J$3224,9,FALSE)</f>
        <v>5530.6942426904507</v>
      </c>
      <c r="K167" s="14" t="str">
        <f>VLOOKUP(Emissions!B2364,'County Activity'!B$2:J$3224,9,FALSE)</f>
        <v>E6GAL</v>
      </c>
      <c r="L167" s="20">
        <f>VLOOKUP($H167,'Emission Factors'!$B$2:$F$3,3, FALSE)</f>
        <v>0.16900000000000001</v>
      </c>
      <c r="M167" s="19" t="str">
        <f>VLOOKUP($H167,'Emission Factors'!$B$2:$F$3,4, FALSE)</f>
        <v>LB</v>
      </c>
      <c r="N167" s="19" t="str">
        <f>VLOOKUP($H167,'Emission Factors'!$B$2:$F$3,5, FALSE)</f>
        <v>E6GAL</v>
      </c>
      <c r="O167" s="42">
        <f>J167*L167/2000</f>
        <v>0.46734366350734313</v>
      </c>
      <c r="P167" s="2" t="s">
        <v>2651</v>
      </c>
      <c r="Q167" s="42">
        <f>IF(ISNA(VLOOKUP(CONCATENATE(A167,H167),'Point Emissions'!C$2:E$233,3,FALSE)),0,VLOOKUP(CONCATENATE(A167,H167),'Point Emissions'!C$2:E$233,3,FALSE))</f>
        <v>0</v>
      </c>
      <c r="R167" s="2" t="s">
        <v>2651</v>
      </c>
      <c r="S167" s="43">
        <f>IF(O167-Q167&gt;=0,O167-Q167,0)</f>
        <v>0.46734366350734313</v>
      </c>
      <c r="T167" s="2" t="s">
        <v>2651</v>
      </c>
    </row>
    <row r="168" spans="1:20">
      <c r="A168" t="s">
        <v>5063</v>
      </c>
      <c r="B168" t="s">
        <v>4977</v>
      </c>
      <c r="C168" t="s">
        <v>2447</v>
      </c>
      <c r="D168" t="s">
        <v>2668</v>
      </c>
      <c r="E168" t="s">
        <v>2285</v>
      </c>
      <c r="F168" t="s">
        <v>4978</v>
      </c>
      <c r="G168" s="9" t="s">
        <v>4620</v>
      </c>
      <c r="H168" t="s">
        <v>4628</v>
      </c>
      <c r="I168" t="s">
        <v>4629</v>
      </c>
      <c r="J168" s="14">
        <f>VLOOKUP(Emissions!A1886,'County Activity'!A$2:J$3224,9,FALSE)</f>
        <v>160.88733382324193</v>
      </c>
      <c r="K168" s="14" t="str">
        <f>VLOOKUP(Emissions!B944,'County Activity'!B$2:J$3224,9,FALSE)</f>
        <v>E6GAL</v>
      </c>
      <c r="L168" s="20">
        <f>VLOOKUP($H168,'Emission Factors'!$B$2:$F$3,3, FALSE)</f>
        <v>0.16900000000000001</v>
      </c>
      <c r="M168" s="19" t="str">
        <f>VLOOKUP($H168,'Emission Factors'!$B$2:$F$3,4, FALSE)</f>
        <v>LB</v>
      </c>
      <c r="N168" s="19" t="str">
        <f>VLOOKUP($H168,'Emission Factors'!$B$2:$F$3,5, FALSE)</f>
        <v>E6GAL</v>
      </c>
      <c r="O168" s="42">
        <f>J168*L168/2000</f>
        <v>1.3594979708063944E-2</v>
      </c>
      <c r="P168" s="2" t="s">
        <v>2651</v>
      </c>
      <c r="Q168" s="42">
        <f>IF(ISNA(VLOOKUP(CONCATENATE(A168,H168),'Point Emissions'!C$2:E$233,3,FALSE)),0,VLOOKUP(CONCATENATE(A168,H168),'Point Emissions'!C$2:E$233,3,FALSE))</f>
        <v>0</v>
      </c>
      <c r="R168" s="2" t="s">
        <v>2651</v>
      </c>
      <c r="S168" s="43">
        <f>IF(O168-Q168&gt;=0,O168-Q168,0)</f>
        <v>1.3594979708063944E-2</v>
      </c>
      <c r="T168" s="2" t="s">
        <v>2651</v>
      </c>
    </row>
    <row r="169" spans="1:20">
      <c r="A169" t="s">
        <v>4277</v>
      </c>
      <c r="B169" t="s">
        <v>4235</v>
      </c>
      <c r="C169" t="s">
        <v>2369</v>
      </c>
      <c r="D169" t="s">
        <v>4278</v>
      </c>
      <c r="E169" t="s">
        <v>2285</v>
      </c>
      <c r="F169" t="s">
        <v>4236</v>
      </c>
      <c r="G169" s="9" t="s">
        <v>4620</v>
      </c>
      <c r="H169" t="s">
        <v>4628</v>
      </c>
      <c r="I169" t="s">
        <v>4629</v>
      </c>
      <c r="J169" s="14">
        <f>VLOOKUP(Emissions!A4320,'County Activity'!A$2:J$3224,9,FALSE)</f>
        <v>814.04379494164209</v>
      </c>
      <c r="K169" s="14" t="str">
        <f>VLOOKUP(Emissions!B2161,'County Activity'!B$2:J$3224,9,FALSE)</f>
        <v>E6GAL</v>
      </c>
      <c r="L169" s="20">
        <f>VLOOKUP($H169,'Emission Factors'!$B$2:$F$3,3, FALSE)</f>
        <v>0.16900000000000001</v>
      </c>
      <c r="M169" s="19" t="str">
        <f>VLOOKUP($H169,'Emission Factors'!$B$2:$F$3,4, FALSE)</f>
        <v>LB</v>
      </c>
      <c r="N169" s="19" t="str">
        <f>VLOOKUP($H169,'Emission Factors'!$B$2:$F$3,5, FALSE)</f>
        <v>E6GAL</v>
      </c>
      <c r="O169" s="42">
        <f>J169*L169/2000</f>
        <v>6.8786700672568757E-2</v>
      </c>
      <c r="P169" s="2" t="s">
        <v>2651</v>
      </c>
      <c r="Q169" s="42">
        <f>IF(ISNA(VLOOKUP(CONCATENATE(A169,H169),'Point Emissions'!C$2:E$233,3,FALSE)),0,VLOOKUP(CONCATENATE(A169,H169),'Point Emissions'!C$2:E$233,3,FALSE))</f>
        <v>0</v>
      </c>
      <c r="R169" s="2" t="s">
        <v>2651</v>
      </c>
      <c r="S169" s="43">
        <f>IF(O169-Q169&gt;=0,O169-Q169,0)</f>
        <v>6.8786700672568757E-2</v>
      </c>
      <c r="T169" s="2" t="s">
        <v>2651</v>
      </c>
    </row>
    <row r="170" spans="1:20">
      <c r="A170" t="s">
        <v>4067</v>
      </c>
      <c r="B170" t="s">
        <v>4024</v>
      </c>
      <c r="C170" t="s">
        <v>2360</v>
      </c>
      <c r="D170" t="s">
        <v>3305</v>
      </c>
      <c r="E170" t="s">
        <v>2285</v>
      </c>
      <c r="F170" t="s">
        <v>4025</v>
      </c>
      <c r="G170" s="9" t="s">
        <v>4620</v>
      </c>
      <c r="H170" t="s">
        <v>4628</v>
      </c>
      <c r="I170" t="s">
        <v>4629</v>
      </c>
      <c r="J170" s="14">
        <f>VLOOKUP(Emissions!A4032,'County Activity'!A$2:J$3224,9,FALSE)</f>
        <v>665.32548716394786</v>
      </c>
      <c r="K170" s="14" t="str">
        <f>VLOOKUP(Emissions!B2017,'County Activity'!B$2:J$3224,9,FALSE)</f>
        <v>E6GAL</v>
      </c>
      <c r="L170" s="20">
        <f>VLOOKUP($H170,'Emission Factors'!$B$2:$F$3,3, FALSE)</f>
        <v>0.16900000000000001</v>
      </c>
      <c r="M170" s="19" t="str">
        <f>VLOOKUP($H170,'Emission Factors'!$B$2:$F$3,4, FALSE)</f>
        <v>LB</v>
      </c>
      <c r="N170" s="19" t="str">
        <f>VLOOKUP($H170,'Emission Factors'!$B$2:$F$3,5, FALSE)</f>
        <v>E6GAL</v>
      </c>
      <c r="O170" s="42">
        <f>J170*L170/2000</f>
        <v>5.6220003665353596E-2</v>
      </c>
      <c r="P170" s="2" t="s">
        <v>2651</v>
      </c>
      <c r="Q170" s="42">
        <f>IF(ISNA(VLOOKUP(CONCATENATE(A170,H170),'Point Emissions'!C$2:E$233,3,FALSE)),0,VLOOKUP(CONCATENATE(A170,H170),'Point Emissions'!C$2:E$233,3,FALSE))</f>
        <v>0</v>
      </c>
      <c r="R170" s="2" t="s">
        <v>2651</v>
      </c>
      <c r="S170" s="43">
        <f>IF(O170-Q170&gt;=0,O170-Q170,0)</f>
        <v>5.6220003665353596E-2</v>
      </c>
      <c r="T170" s="2" t="s">
        <v>2651</v>
      </c>
    </row>
    <row r="171" spans="1:20">
      <c r="A171" t="s">
        <v>106</v>
      </c>
      <c r="B171" t="s">
        <v>4</v>
      </c>
      <c r="C171" t="s">
        <v>2716</v>
      </c>
      <c r="D171" t="s">
        <v>107</v>
      </c>
      <c r="E171" t="s">
        <v>2285</v>
      </c>
      <c r="F171" t="s">
        <v>6</v>
      </c>
      <c r="G171" s="9" t="s">
        <v>4620</v>
      </c>
      <c r="H171" t="s">
        <v>4628</v>
      </c>
      <c r="I171" t="s">
        <v>4629</v>
      </c>
      <c r="J171" s="14">
        <f>VLOOKUP(Emissions!A4856,'County Activity'!A$2:J$3224,9,FALSE)</f>
        <v>1217.062723318533</v>
      </c>
      <c r="K171" s="14" t="str">
        <f>VLOOKUP(Emissions!B2429,'County Activity'!B$2:J$3224,9,FALSE)</f>
        <v>E6GAL</v>
      </c>
      <c r="L171" s="20">
        <f>VLOOKUP($H171,'Emission Factors'!$B$2:$F$3,3, FALSE)</f>
        <v>0.16900000000000001</v>
      </c>
      <c r="M171" s="19" t="str">
        <f>VLOOKUP($H171,'Emission Factors'!$B$2:$F$3,4, FALSE)</f>
        <v>LB</v>
      </c>
      <c r="N171" s="19" t="str">
        <f>VLOOKUP($H171,'Emission Factors'!$B$2:$F$3,5, FALSE)</f>
        <v>E6GAL</v>
      </c>
      <c r="O171" s="42">
        <f>J171*L171/2000</f>
        <v>0.10284180012041605</v>
      </c>
      <c r="P171" s="2" t="s">
        <v>2651</v>
      </c>
      <c r="Q171" s="42">
        <f>IF(ISNA(VLOOKUP(CONCATENATE(A171,H171),'Point Emissions'!C$2:E$233,3,FALSE)),0,VLOOKUP(CONCATENATE(A171,H171),'Point Emissions'!C$2:E$233,3,FALSE))</f>
        <v>0</v>
      </c>
      <c r="R171" s="2" t="s">
        <v>2651</v>
      </c>
      <c r="S171" s="43">
        <f>IF(O171-Q171&gt;=0,O171-Q171,0)</f>
        <v>0.10284180012041605</v>
      </c>
      <c r="T171" s="2" t="s">
        <v>2651</v>
      </c>
    </row>
    <row r="172" spans="1:20">
      <c r="A172" t="s">
        <v>3585</v>
      </c>
      <c r="B172" t="s">
        <v>1675</v>
      </c>
      <c r="C172" t="s">
        <v>2713</v>
      </c>
      <c r="D172" t="s">
        <v>3586</v>
      </c>
      <c r="E172" t="s">
        <v>2285</v>
      </c>
      <c r="F172" t="s">
        <v>1676</v>
      </c>
      <c r="G172" s="9" t="s">
        <v>4620</v>
      </c>
      <c r="H172" t="s">
        <v>4628</v>
      </c>
      <c r="I172" t="s">
        <v>4629</v>
      </c>
      <c r="J172" s="14">
        <f>VLOOKUP(Emissions!A3444,'County Activity'!A$2:J$3224,9,FALSE)</f>
        <v>449.93372615775263</v>
      </c>
      <c r="K172" s="14" t="str">
        <f>VLOOKUP(Emissions!B1723,'County Activity'!B$2:J$3224,9,FALSE)</f>
        <v>E6GAL</v>
      </c>
      <c r="L172" s="20">
        <f>VLOOKUP($H172,'Emission Factors'!$B$2:$F$3,3, FALSE)</f>
        <v>0.16900000000000001</v>
      </c>
      <c r="M172" s="19" t="str">
        <f>VLOOKUP($H172,'Emission Factors'!$B$2:$F$3,4, FALSE)</f>
        <v>LB</v>
      </c>
      <c r="N172" s="19" t="str">
        <f>VLOOKUP($H172,'Emission Factors'!$B$2:$F$3,5, FALSE)</f>
        <v>E6GAL</v>
      </c>
      <c r="O172" s="42">
        <f>J172*L172/2000</f>
        <v>3.8019399860330094E-2</v>
      </c>
      <c r="P172" s="2" t="s">
        <v>2651</v>
      </c>
      <c r="Q172" s="42">
        <f>IF(ISNA(VLOOKUP(CONCATENATE(A172,H172),'Point Emissions'!C$2:E$233,3,FALSE)),0,VLOOKUP(CONCATENATE(A172,H172),'Point Emissions'!C$2:E$233,3,FALSE))</f>
        <v>0</v>
      </c>
      <c r="R172" s="2" t="s">
        <v>2651</v>
      </c>
      <c r="S172" s="43">
        <f>IF(O172-Q172&gt;=0,O172-Q172,0)</f>
        <v>3.8019399860330094E-2</v>
      </c>
      <c r="T172" s="2" t="s">
        <v>2651</v>
      </c>
    </row>
    <row r="173" spans="1:20">
      <c r="A173" t="s">
        <v>3548</v>
      </c>
      <c r="B173" t="s">
        <v>1675</v>
      </c>
      <c r="C173" t="s">
        <v>2414</v>
      </c>
      <c r="D173" t="s">
        <v>3549</v>
      </c>
      <c r="E173" t="s">
        <v>2285</v>
      </c>
      <c r="F173" t="s">
        <v>1676</v>
      </c>
      <c r="G173" s="9" t="s">
        <v>4620</v>
      </c>
      <c r="H173" t="s">
        <v>4628</v>
      </c>
      <c r="I173" t="s">
        <v>4629</v>
      </c>
      <c r="J173" s="14">
        <f>VLOOKUP(Emissions!A3396,'County Activity'!A$2:J$3224,9,FALSE)</f>
        <v>2199.9677665185259</v>
      </c>
      <c r="K173" s="14" t="str">
        <f>VLOOKUP(Emissions!B1699,'County Activity'!B$2:J$3224,9,FALSE)</f>
        <v>E6GAL</v>
      </c>
      <c r="L173" s="20">
        <f>VLOOKUP($H173,'Emission Factors'!$B$2:$F$3,3, FALSE)</f>
        <v>0.16900000000000001</v>
      </c>
      <c r="M173" s="19" t="str">
        <f>VLOOKUP($H173,'Emission Factors'!$B$2:$F$3,4, FALSE)</f>
        <v>LB</v>
      </c>
      <c r="N173" s="19" t="str">
        <f>VLOOKUP($H173,'Emission Factors'!$B$2:$F$3,5, FALSE)</f>
        <v>E6GAL</v>
      </c>
      <c r="O173" s="42">
        <f>J173*L173/2000</f>
        <v>0.18589727627081543</v>
      </c>
      <c r="P173" s="2" t="s">
        <v>2651</v>
      </c>
      <c r="Q173" s="42">
        <f>IF(ISNA(VLOOKUP(CONCATENATE(A173,H173),'Point Emissions'!C$2:E$233,3,FALSE)),0,VLOOKUP(CONCATENATE(A173,H173),'Point Emissions'!C$2:E$233,3,FALSE))</f>
        <v>0</v>
      </c>
      <c r="R173" s="2" t="s">
        <v>2651</v>
      </c>
      <c r="S173" s="43">
        <f>IF(O173-Q173&gt;=0,O173-Q173,0)</f>
        <v>0.18589727627081543</v>
      </c>
      <c r="T173" s="2" t="s">
        <v>2651</v>
      </c>
    </row>
    <row r="174" spans="1:20">
      <c r="A174" t="s">
        <v>5135</v>
      </c>
      <c r="B174" t="s">
        <v>4977</v>
      </c>
      <c r="C174" t="s">
        <v>3309</v>
      </c>
      <c r="D174" t="s">
        <v>5136</v>
      </c>
      <c r="E174" t="s">
        <v>2285</v>
      </c>
      <c r="F174" t="s">
        <v>4978</v>
      </c>
      <c r="G174" s="9" t="s">
        <v>4620</v>
      </c>
      <c r="H174" t="s">
        <v>4628</v>
      </c>
      <c r="I174" t="s">
        <v>4629</v>
      </c>
      <c r="J174" s="14">
        <f>VLOOKUP(Emissions!A1972,'County Activity'!A$2:J$3224,9,FALSE)</f>
        <v>862.14347157430723</v>
      </c>
      <c r="K174" s="14" t="str">
        <f>VLOOKUP(Emissions!B987,'County Activity'!B$2:J$3224,9,FALSE)</f>
        <v>E6GAL</v>
      </c>
      <c r="L174" s="20">
        <f>VLOOKUP($H174,'Emission Factors'!$B$2:$F$3,3, FALSE)</f>
        <v>0.16900000000000001</v>
      </c>
      <c r="M174" s="19" t="str">
        <f>VLOOKUP($H174,'Emission Factors'!$B$2:$F$3,4, FALSE)</f>
        <v>LB</v>
      </c>
      <c r="N174" s="19" t="str">
        <f>VLOOKUP($H174,'Emission Factors'!$B$2:$F$3,5, FALSE)</f>
        <v>E6GAL</v>
      </c>
      <c r="O174" s="42">
        <f>J174*L174/2000</f>
        <v>7.2851123348028957E-2</v>
      </c>
      <c r="P174" s="2" t="s">
        <v>2651</v>
      </c>
      <c r="Q174" s="42">
        <f>IF(ISNA(VLOOKUP(CONCATENATE(A174,H174),'Point Emissions'!C$2:E$233,3,FALSE)),0,VLOOKUP(CONCATENATE(A174,H174),'Point Emissions'!C$2:E$233,3,FALSE))</f>
        <v>0</v>
      </c>
      <c r="R174" s="2" t="s">
        <v>2651</v>
      </c>
      <c r="S174" s="43">
        <f>IF(O174-Q174&gt;=0,O174-Q174,0)</f>
        <v>7.2851123348028957E-2</v>
      </c>
      <c r="T174" s="2" t="s">
        <v>2651</v>
      </c>
    </row>
    <row r="175" spans="1:20">
      <c r="A175" t="s">
        <v>5008</v>
      </c>
      <c r="B175" t="s">
        <v>4977</v>
      </c>
      <c r="C175" t="s">
        <v>2342</v>
      </c>
      <c r="D175" t="s">
        <v>3198</v>
      </c>
      <c r="E175" t="s">
        <v>2285</v>
      </c>
      <c r="F175" t="s">
        <v>4978</v>
      </c>
      <c r="G175" s="9" t="s">
        <v>4620</v>
      </c>
      <c r="H175" t="s">
        <v>4628</v>
      </c>
      <c r="I175" t="s">
        <v>4629</v>
      </c>
      <c r="J175" s="14">
        <f>VLOOKUP(Emissions!A1816,'County Activity'!A$2:J$3224,9,FALSE)</f>
        <v>764.24685941315056</v>
      </c>
      <c r="K175" s="14" t="str">
        <f>VLOOKUP(Emissions!B909,'County Activity'!B$2:J$3224,9,FALSE)</f>
        <v>E6GAL</v>
      </c>
      <c r="L175" s="20">
        <f>VLOOKUP($H175,'Emission Factors'!$B$2:$F$3,3, FALSE)</f>
        <v>0.16900000000000001</v>
      </c>
      <c r="M175" s="19" t="str">
        <f>VLOOKUP($H175,'Emission Factors'!$B$2:$F$3,4, FALSE)</f>
        <v>LB</v>
      </c>
      <c r="N175" s="19" t="str">
        <f>VLOOKUP($H175,'Emission Factors'!$B$2:$F$3,5, FALSE)</f>
        <v>E6GAL</v>
      </c>
      <c r="O175" s="42">
        <f>J175*L175/2000</f>
        <v>6.4578859620411225E-2</v>
      </c>
      <c r="P175" s="2" t="s">
        <v>2651</v>
      </c>
      <c r="Q175" s="42">
        <f>IF(ISNA(VLOOKUP(CONCATENATE(A175,H175),'Point Emissions'!C$2:E$233,3,FALSE)),0,VLOOKUP(CONCATENATE(A175,H175),'Point Emissions'!C$2:E$233,3,FALSE))</f>
        <v>0</v>
      </c>
      <c r="R175" s="2" t="s">
        <v>2651</v>
      </c>
      <c r="S175" s="43">
        <f>IF(O175-Q175&gt;=0,O175-Q175,0)</f>
        <v>6.4578859620411225E-2</v>
      </c>
      <c r="T175" s="2" t="s">
        <v>2651</v>
      </c>
    </row>
    <row r="176" spans="1:20">
      <c r="A176" t="s">
        <v>299</v>
      </c>
      <c r="B176" t="s">
        <v>232</v>
      </c>
      <c r="C176" t="s">
        <v>2402</v>
      </c>
      <c r="D176" t="s">
        <v>300</v>
      </c>
      <c r="E176" t="s">
        <v>2285</v>
      </c>
      <c r="F176" t="s">
        <v>233</v>
      </c>
      <c r="G176" s="9" t="s">
        <v>4620</v>
      </c>
      <c r="H176" t="s">
        <v>4628</v>
      </c>
      <c r="I176" t="s">
        <v>4629</v>
      </c>
      <c r="J176" s="14">
        <f>VLOOKUP(Emissions!A5126,'County Activity'!A$2:J$3224,9,FALSE)</f>
        <v>7546.2051933606735</v>
      </c>
      <c r="K176" s="14" t="str">
        <f>VLOOKUP(Emissions!B2564,'County Activity'!B$2:J$3224,9,FALSE)</f>
        <v>E6GAL</v>
      </c>
      <c r="L176" s="20">
        <f>VLOOKUP($H176,'Emission Factors'!$B$2:$F$3,3, FALSE)</f>
        <v>0.16900000000000001</v>
      </c>
      <c r="M176" s="19" t="str">
        <f>VLOOKUP($H176,'Emission Factors'!$B$2:$F$3,4, FALSE)</f>
        <v>LB</v>
      </c>
      <c r="N176" s="19" t="str">
        <f>VLOOKUP($H176,'Emission Factors'!$B$2:$F$3,5, FALSE)</f>
        <v>E6GAL</v>
      </c>
      <c r="O176" s="42">
        <f>J176*L176/2000</f>
        <v>0.63765433883897693</v>
      </c>
      <c r="P176" s="2" t="s">
        <v>2651</v>
      </c>
      <c r="Q176" s="42">
        <f>IF(ISNA(VLOOKUP(CONCATENATE(A176,H176),'Point Emissions'!C$2:E$233,3,FALSE)),0,VLOOKUP(CONCATENATE(A176,H176),'Point Emissions'!C$2:E$233,3,FALSE))</f>
        <v>0</v>
      </c>
      <c r="R176" s="2" t="s">
        <v>2651</v>
      </c>
      <c r="S176" s="43">
        <f>IF(O176-Q176&gt;=0,O176-Q176,0)</f>
        <v>0.63765433883897693</v>
      </c>
      <c r="T176" s="2" t="s">
        <v>2651</v>
      </c>
    </row>
    <row r="177" spans="1:20">
      <c r="A177" t="s">
        <v>1688</v>
      </c>
      <c r="B177" t="s">
        <v>1675</v>
      </c>
      <c r="C177" t="s">
        <v>2309</v>
      </c>
      <c r="D177" t="s">
        <v>1764</v>
      </c>
      <c r="E177" t="s">
        <v>2285</v>
      </c>
      <c r="F177" t="s">
        <v>1676</v>
      </c>
      <c r="G177" s="9" t="s">
        <v>4620</v>
      </c>
      <c r="H177" t="s">
        <v>4628</v>
      </c>
      <c r="I177" t="s">
        <v>4629</v>
      </c>
      <c r="J177" s="14">
        <f>VLOOKUP(Emissions!A3326,'County Activity'!A$2:J$3224,9,FALSE)</f>
        <v>415.25200192794154</v>
      </c>
      <c r="K177" s="14" t="str">
        <f>VLOOKUP(Emissions!B1664,'County Activity'!B$2:J$3224,9,FALSE)</f>
        <v>E6GAL</v>
      </c>
      <c r="L177" s="20">
        <f>VLOOKUP($H177,'Emission Factors'!$B$2:$F$3,3, FALSE)</f>
        <v>0.16900000000000001</v>
      </c>
      <c r="M177" s="19" t="str">
        <f>VLOOKUP($H177,'Emission Factors'!$B$2:$F$3,4, FALSE)</f>
        <v>LB</v>
      </c>
      <c r="N177" s="19" t="str">
        <f>VLOOKUP($H177,'Emission Factors'!$B$2:$F$3,5, FALSE)</f>
        <v>E6GAL</v>
      </c>
      <c r="O177" s="42">
        <f>J177*L177/2000</f>
        <v>3.5088794162911066E-2</v>
      </c>
      <c r="P177" s="2" t="s">
        <v>2651</v>
      </c>
      <c r="Q177" s="42">
        <f>IF(ISNA(VLOOKUP(CONCATENATE(A177,H177),'Point Emissions'!C$2:E$233,3,FALSE)),0,VLOOKUP(CONCATENATE(A177,H177),'Point Emissions'!C$2:E$233,3,FALSE))</f>
        <v>0</v>
      </c>
      <c r="R177" s="2" t="s">
        <v>2651</v>
      </c>
      <c r="S177" s="43">
        <f>IF(O177-Q177&gt;=0,O177-Q177,0)</f>
        <v>3.5088794162911066E-2</v>
      </c>
      <c r="T177" s="2" t="s">
        <v>2651</v>
      </c>
    </row>
    <row r="178" spans="1:20">
      <c r="A178" t="s">
        <v>3569</v>
      </c>
      <c r="B178" t="s">
        <v>1675</v>
      </c>
      <c r="C178" t="s">
        <v>2456</v>
      </c>
      <c r="D178" t="s">
        <v>3570</v>
      </c>
      <c r="E178" t="s">
        <v>2285</v>
      </c>
      <c r="F178" t="s">
        <v>1676</v>
      </c>
      <c r="G178" s="9" t="s">
        <v>4620</v>
      </c>
      <c r="H178" t="s">
        <v>2274</v>
      </c>
      <c r="I178" t="s">
        <v>4630</v>
      </c>
      <c r="J178" s="14">
        <f>VLOOKUP(Emissions!A3425,'County Activity'!A$2:J$3224,9,FALSE)</f>
        <v>2240.5738850073535</v>
      </c>
      <c r="K178" s="14" t="str">
        <f>VLOOKUP(Emissions!B4936,'County Activity'!B$2:J$3224,9,FALSE)</f>
        <v>E6GAL</v>
      </c>
      <c r="L178" s="20">
        <f>VLOOKUP($H178,'Emission Factors'!$B$2:$F$3,3, FALSE)</f>
        <v>0.85</v>
      </c>
      <c r="M178" s="19" t="str">
        <f>VLOOKUP($H178,'Emission Factors'!$B$2:$F$3,4, FALSE)</f>
        <v>LB</v>
      </c>
      <c r="N178" s="19" t="str">
        <f>VLOOKUP($H178,'Emission Factors'!$B$2:$F$3,5, FALSE)</f>
        <v>E6GAL</v>
      </c>
      <c r="O178" s="42">
        <f>J178*L178/2000</f>
        <v>0.95224390112812518</v>
      </c>
      <c r="P178" s="2" t="s">
        <v>2651</v>
      </c>
      <c r="Q178" s="42">
        <f>IF(ISNA(VLOOKUP(CONCATENATE(A178,H178),'Point Emissions'!C$2:E$233,3,FALSE)),0,VLOOKUP(CONCATENATE(A178,H178),'Point Emissions'!C$2:E$233,3,FALSE))</f>
        <v>0</v>
      </c>
      <c r="R178" s="2" t="s">
        <v>2651</v>
      </c>
      <c r="S178" s="43">
        <f>IF(O178-Q178&gt;=0,O178-Q178,0)</f>
        <v>0.95224390112812518</v>
      </c>
      <c r="T178" s="2" t="s">
        <v>2651</v>
      </c>
    </row>
    <row r="179" spans="1:20">
      <c r="A179" t="s">
        <v>36</v>
      </c>
      <c r="B179" t="s">
        <v>4</v>
      </c>
      <c r="C179" t="s">
        <v>2348</v>
      </c>
      <c r="D179" t="s">
        <v>2891</v>
      </c>
      <c r="E179" t="s">
        <v>2285</v>
      </c>
      <c r="F179" t="s">
        <v>6</v>
      </c>
      <c r="G179" s="9" t="s">
        <v>4620</v>
      </c>
      <c r="H179" t="s">
        <v>4628</v>
      </c>
      <c r="I179" t="s">
        <v>4629</v>
      </c>
      <c r="J179" s="14">
        <f>VLOOKUP(Emissions!A4766,'County Activity'!A$2:J$3224,9,FALSE)</f>
        <v>1136.9392939344266</v>
      </c>
      <c r="K179" s="14" t="str">
        <f>VLOOKUP(Emissions!B2384,'County Activity'!B$2:J$3224,9,FALSE)</f>
        <v>E6GAL</v>
      </c>
      <c r="L179" s="20">
        <f>VLOOKUP($H179,'Emission Factors'!$B$2:$F$3,3, FALSE)</f>
        <v>0.16900000000000001</v>
      </c>
      <c r="M179" s="19" t="str">
        <f>VLOOKUP($H179,'Emission Factors'!$B$2:$F$3,4, FALSE)</f>
        <v>LB</v>
      </c>
      <c r="N179" s="19" t="str">
        <f>VLOOKUP($H179,'Emission Factors'!$B$2:$F$3,5, FALSE)</f>
        <v>E6GAL</v>
      </c>
      <c r="O179" s="42">
        <f>J179*L179/2000</f>
        <v>9.6071370337459064E-2</v>
      </c>
      <c r="P179" s="2" t="s">
        <v>2651</v>
      </c>
      <c r="Q179" s="42">
        <f>IF(ISNA(VLOOKUP(CONCATENATE(A179,H179),'Point Emissions'!C$2:E$233,3,FALSE)),0,VLOOKUP(CONCATENATE(A179,H179),'Point Emissions'!C$2:E$233,3,FALSE))</f>
        <v>0</v>
      </c>
      <c r="R179" s="2" t="s">
        <v>2651</v>
      </c>
      <c r="S179" s="43">
        <f>IF(O179-Q179&gt;=0,O179-Q179,0)</f>
        <v>9.6071370337459064E-2</v>
      </c>
      <c r="T179" s="2" t="s">
        <v>2651</v>
      </c>
    </row>
    <row r="180" spans="1:20">
      <c r="A180" t="s">
        <v>93</v>
      </c>
      <c r="B180" t="s">
        <v>4</v>
      </c>
      <c r="C180" t="s">
        <v>2459</v>
      </c>
      <c r="D180" t="s">
        <v>94</v>
      </c>
      <c r="E180" t="s">
        <v>2285</v>
      </c>
      <c r="F180" t="s">
        <v>6</v>
      </c>
      <c r="G180" s="9" t="s">
        <v>4620</v>
      </c>
      <c r="H180" t="s">
        <v>4628</v>
      </c>
      <c r="I180" t="s">
        <v>4629</v>
      </c>
      <c r="J180" s="14">
        <f>VLOOKUP(Emissions!A4840,'County Activity'!A$2:J$3224,9,FALSE)</f>
        <v>1205.7903623500256</v>
      </c>
      <c r="K180" s="14" t="str">
        <f>VLOOKUP(Emissions!B2421,'County Activity'!B$2:J$3224,9,FALSE)</f>
        <v>E6GAL</v>
      </c>
      <c r="L180" s="20">
        <f>VLOOKUP($H180,'Emission Factors'!$B$2:$F$3,3, FALSE)</f>
        <v>0.16900000000000001</v>
      </c>
      <c r="M180" s="19" t="str">
        <f>VLOOKUP($H180,'Emission Factors'!$B$2:$F$3,4, FALSE)</f>
        <v>LB</v>
      </c>
      <c r="N180" s="19" t="str">
        <f>VLOOKUP($H180,'Emission Factors'!$B$2:$F$3,5, FALSE)</f>
        <v>E6GAL</v>
      </c>
      <c r="O180" s="42">
        <f>J180*L180/2000</f>
        <v>0.10188928561857716</v>
      </c>
      <c r="P180" s="2" t="s">
        <v>2651</v>
      </c>
      <c r="Q180" s="42">
        <f>IF(ISNA(VLOOKUP(CONCATENATE(A180,H180),'Point Emissions'!C$2:E$233,3,FALSE)),0,VLOOKUP(CONCATENATE(A180,H180),'Point Emissions'!C$2:E$233,3,FALSE))</f>
        <v>0</v>
      </c>
      <c r="R180" s="2" t="s">
        <v>2651</v>
      </c>
      <c r="S180" s="43">
        <f>IF(O180-Q180&gt;=0,O180-Q180,0)</f>
        <v>0.10188928561857716</v>
      </c>
      <c r="T180" s="2" t="s">
        <v>2651</v>
      </c>
    </row>
    <row r="181" spans="1:20">
      <c r="A181" t="s">
        <v>2825</v>
      </c>
      <c r="B181" t="s">
        <v>2736</v>
      </c>
      <c r="C181" t="s">
        <v>2420</v>
      </c>
      <c r="D181" t="s">
        <v>2826</v>
      </c>
      <c r="E181" t="s">
        <v>2285</v>
      </c>
      <c r="F181" t="s">
        <v>2738</v>
      </c>
      <c r="G181" s="9" t="s">
        <v>4620</v>
      </c>
      <c r="H181" t="s">
        <v>4628</v>
      </c>
      <c r="I181" t="s">
        <v>4629</v>
      </c>
      <c r="J181" s="14">
        <f>VLOOKUP(Emissions!A464,'County Activity'!A$2:J$3224,9,FALSE)</f>
        <v>202.99856869138748</v>
      </c>
      <c r="K181" s="14" t="str">
        <f>VLOOKUP(Emissions!B233,'County Activity'!B$2:J$3224,9,FALSE)</f>
        <v>E6GAL</v>
      </c>
      <c r="L181" s="20">
        <f>VLOOKUP($H181,'Emission Factors'!$B$2:$F$3,3, FALSE)</f>
        <v>0.16900000000000001</v>
      </c>
      <c r="M181" s="19" t="str">
        <f>VLOOKUP($H181,'Emission Factors'!$B$2:$F$3,4, FALSE)</f>
        <v>LB</v>
      </c>
      <c r="N181" s="19" t="str">
        <f>VLOOKUP($H181,'Emission Factors'!$B$2:$F$3,5, FALSE)</f>
        <v>E6GAL</v>
      </c>
      <c r="O181" s="42">
        <f>J181*L181/2000</f>
        <v>1.7153379054422241E-2</v>
      </c>
      <c r="P181" s="2" t="s">
        <v>2651</v>
      </c>
      <c r="Q181" s="42">
        <f>IF(ISNA(VLOOKUP(CONCATENATE(A181,H181),'Point Emissions'!C$2:E$233,3,FALSE)),0,VLOOKUP(CONCATENATE(A181,H181),'Point Emissions'!C$2:E$233,3,FALSE))</f>
        <v>0</v>
      </c>
      <c r="R181" s="2" t="s">
        <v>2651</v>
      </c>
      <c r="S181" s="43">
        <f>IF(O181-Q181&gt;=0,O181-Q181,0)</f>
        <v>1.7153379054422241E-2</v>
      </c>
      <c r="T181" s="2" t="s">
        <v>2651</v>
      </c>
    </row>
    <row r="182" spans="1:20">
      <c r="A182" t="s">
        <v>307</v>
      </c>
      <c r="B182" t="s">
        <v>232</v>
      </c>
      <c r="C182" t="s">
        <v>2414</v>
      </c>
      <c r="D182" t="s">
        <v>308</v>
      </c>
      <c r="E182" t="s">
        <v>2285</v>
      </c>
      <c r="F182" t="s">
        <v>233</v>
      </c>
      <c r="G182" s="9" t="s">
        <v>4620</v>
      </c>
      <c r="H182" t="s">
        <v>4628</v>
      </c>
      <c r="I182" t="s">
        <v>4629</v>
      </c>
      <c r="J182" s="14">
        <f>VLOOKUP(Emissions!A5134,'County Activity'!A$2:J$3224,9,FALSE)</f>
        <v>1524.8750347653884</v>
      </c>
      <c r="K182" s="14" t="str">
        <f>VLOOKUP(Emissions!B2568,'County Activity'!B$2:J$3224,9,FALSE)</f>
        <v>E6GAL</v>
      </c>
      <c r="L182" s="20">
        <f>VLOOKUP($H182,'Emission Factors'!$B$2:$F$3,3, FALSE)</f>
        <v>0.16900000000000001</v>
      </c>
      <c r="M182" s="19" t="str">
        <f>VLOOKUP($H182,'Emission Factors'!$B$2:$F$3,4, FALSE)</f>
        <v>LB</v>
      </c>
      <c r="N182" s="19" t="str">
        <f>VLOOKUP($H182,'Emission Factors'!$B$2:$F$3,5, FALSE)</f>
        <v>E6GAL</v>
      </c>
      <c r="O182" s="42">
        <f>J182*L182/2000</f>
        <v>0.12885194043767531</v>
      </c>
      <c r="P182" s="2" t="s">
        <v>2651</v>
      </c>
      <c r="Q182" s="42">
        <f>IF(ISNA(VLOOKUP(CONCATENATE(A182,H182),'Point Emissions'!C$2:E$233,3,FALSE)),0,VLOOKUP(CONCATENATE(A182,H182),'Point Emissions'!C$2:E$233,3,FALSE))</f>
        <v>0</v>
      </c>
      <c r="R182" s="2" t="s">
        <v>2651</v>
      </c>
      <c r="S182" s="43">
        <f>IF(O182-Q182&gt;=0,O182-Q182,0)</f>
        <v>0.12885194043767531</v>
      </c>
      <c r="T182" s="2" t="s">
        <v>2651</v>
      </c>
    </row>
    <row r="183" spans="1:20">
      <c r="A183" t="s">
        <v>5013</v>
      </c>
      <c r="B183" t="s">
        <v>4977</v>
      </c>
      <c r="C183" t="s">
        <v>2354</v>
      </c>
      <c r="D183" t="s">
        <v>1794</v>
      </c>
      <c r="E183" t="s">
        <v>2285</v>
      </c>
      <c r="F183" t="s">
        <v>4978</v>
      </c>
      <c r="G183" s="9" t="s">
        <v>4620</v>
      </c>
      <c r="H183" t="s">
        <v>4628</v>
      </c>
      <c r="I183" t="s">
        <v>4629</v>
      </c>
      <c r="J183" s="14">
        <f>VLOOKUP(Emissions!A1824,'County Activity'!A$2:J$3224,9,FALSE)</f>
        <v>773.37362894731154</v>
      </c>
      <c r="K183" s="14" t="str">
        <f>VLOOKUP(Emissions!B913,'County Activity'!B$2:J$3224,9,FALSE)</f>
        <v>E6GAL</v>
      </c>
      <c r="L183" s="20">
        <f>VLOOKUP($H183,'Emission Factors'!$B$2:$F$3,3, FALSE)</f>
        <v>0.16900000000000001</v>
      </c>
      <c r="M183" s="19" t="str">
        <f>VLOOKUP($H183,'Emission Factors'!$B$2:$F$3,4, FALSE)</f>
        <v>LB</v>
      </c>
      <c r="N183" s="19" t="str">
        <f>VLOOKUP($H183,'Emission Factors'!$B$2:$F$3,5, FALSE)</f>
        <v>E6GAL</v>
      </c>
      <c r="O183" s="42">
        <f>J183*L183/2000</f>
        <v>6.5350071646047822E-2</v>
      </c>
      <c r="P183" s="2" t="s">
        <v>2651</v>
      </c>
      <c r="Q183" s="42">
        <f>IF(ISNA(VLOOKUP(CONCATENATE(A183,H183),'Point Emissions'!C$2:E$233,3,FALSE)),0,VLOOKUP(CONCATENATE(A183,H183),'Point Emissions'!C$2:E$233,3,FALSE))</f>
        <v>0</v>
      </c>
      <c r="R183" s="2" t="s">
        <v>2651</v>
      </c>
      <c r="S183" s="43">
        <f>IF(O183-Q183&gt;=0,O183-Q183,0)</f>
        <v>6.5350071646047822E-2</v>
      </c>
      <c r="T183" s="2" t="s">
        <v>2651</v>
      </c>
    </row>
    <row r="184" spans="1:20">
      <c r="A184" t="s">
        <v>84</v>
      </c>
      <c r="B184" t="s">
        <v>4</v>
      </c>
      <c r="C184" t="s">
        <v>2441</v>
      </c>
      <c r="D184" t="s">
        <v>3586</v>
      </c>
      <c r="E184" t="s">
        <v>2285</v>
      </c>
      <c r="F184" t="s">
        <v>6</v>
      </c>
      <c r="G184" s="9" t="s">
        <v>4620</v>
      </c>
      <c r="H184" t="s">
        <v>4628</v>
      </c>
      <c r="I184" t="s">
        <v>4629</v>
      </c>
      <c r="J184" s="14">
        <f>VLOOKUP(Emissions!A4828,'County Activity'!A$2:J$3224,9,FALSE)</f>
        <v>1194.1977638540038</v>
      </c>
      <c r="K184" s="14" t="str">
        <f>VLOOKUP(Emissions!B2415,'County Activity'!B$2:J$3224,9,FALSE)</f>
        <v>E6GAL</v>
      </c>
      <c r="L184" s="20">
        <f>VLOOKUP($H184,'Emission Factors'!$B$2:$F$3,3, FALSE)</f>
        <v>0.16900000000000001</v>
      </c>
      <c r="M184" s="19" t="str">
        <f>VLOOKUP($H184,'Emission Factors'!$B$2:$F$3,4, FALSE)</f>
        <v>LB</v>
      </c>
      <c r="N184" s="19" t="str">
        <f>VLOOKUP($H184,'Emission Factors'!$B$2:$F$3,5, FALSE)</f>
        <v>E6GAL</v>
      </c>
      <c r="O184" s="42">
        <f>J184*L184/2000</f>
        <v>0.10090971104566333</v>
      </c>
      <c r="P184" s="2" t="s">
        <v>2651</v>
      </c>
      <c r="Q184" s="42">
        <f>IF(ISNA(VLOOKUP(CONCATENATE(A184,H184),'Point Emissions'!C$2:E$233,3,FALSE)),0,VLOOKUP(CONCATENATE(A184,H184),'Point Emissions'!C$2:E$233,3,FALSE))</f>
        <v>0</v>
      </c>
      <c r="R184" s="2" t="s">
        <v>2651</v>
      </c>
      <c r="S184" s="43">
        <f>IF(O184-Q184&gt;=0,O184-Q184,0)</f>
        <v>0.10090971104566333</v>
      </c>
      <c r="T184" s="2" t="s">
        <v>2651</v>
      </c>
    </row>
    <row r="185" spans="1:20">
      <c r="A185" t="s">
        <v>5047</v>
      </c>
      <c r="B185" t="s">
        <v>4977</v>
      </c>
      <c r="C185" t="s">
        <v>2417</v>
      </c>
      <c r="D185" t="s">
        <v>5048</v>
      </c>
      <c r="E185" t="s">
        <v>2285</v>
      </c>
      <c r="F185" t="s">
        <v>4978</v>
      </c>
      <c r="G185" s="9" t="s">
        <v>4620</v>
      </c>
      <c r="H185" t="s">
        <v>4628</v>
      </c>
      <c r="I185" t="s">
        <v>4629</v>
      </c>
      <c r="J185" s="14">
        <f>VLOOKUP(Emissions!A1866,'County Activity'!A$2:J$3224,9,FALSE)</f>
        <v>158.51757611963527</v>
      </c>
      <c r="K185" s="14" t="str">
        <f>VLOOKUP(Emissions!B934,'County Activity'!B$2:J$3224,9,FALSE)</f>
        <v>E6GAL</v>
      </c>
      <c r="L185" s="20">
        <f>VLOOKUP($H185,'Emission Factors'!$B$2:$F$3,3, FALSE)</f>
        <v>0.16900000000000001</v>
      </c>
      <c r="M185" s="19" t="str">
        <f>VLOOKUP($H185,'Emission Factors'!$B$2:$F$3,4, FALSE)</f>
        <v>LB</v>
      </c>
      <c r="N185" s="19" t="str">
        <f>VLOOKUP($H185,'Emission Factors'!$B$2:$F$3,5, FALSE)</f>
        <v>E6GAL</v>
      </c>
      <c r="O185" s="42">
        <f>J185*L185/2000</f>
        <v>1.339473518210918E-2</v>
      </c>
      <c r="P185" s="2" t="s">
        <v>2651</v>
      </c>
      <c r="Q185" s="42">
        <f>IF(ISNA(VLOOKUP(CONCATENATE(A185,H185),'Point Emissions'!C$2:E$233,3,FALSE)),0,VLOOKUP(CONCATENATE(A185,H185),'Point Emissions'!C$2:E$233,3,FALSE))</f>
        <v>0</v>
      </c>
      <c r="R185" s="2" t="s">
        <v>2651</v>
      </c>
      <c r="S185" s="43">
        <f>IF(O185-Q185&gt;=0,O185-Q185,0)</f>
        <v>1.339473518210918E-2</v>
      </c>
      <c r="T185" s="2" t="s">
        <v>2651</v>
      </c>
    </row>
    <row r="186" spans="1:20">
      <c r="A186" t="s">
        <v>4075</v>
      </c>
      <c r="B186" t="s">
        <v>4024</v>
      </c>
      <c r="C186" t="s">
        <v>2378</v>
      </c>
      <c r="D186" t="s">
        <v>5283</v>
      </c>
      <c r="E186" t="s">
        <v>2285</v>
      </c>
      <c r="F186" t="s">
        <v>4025</v>
      </c>
      <c r="G186" s="9" t="s">
        <v>4620</v>
      </c>
      <c r="H186" t="s">
        <v>4628</v>
      </c>
      <c r="I186" t="s">
        <v>4629</v>
      </c>
      <c r="J186" s="14">
        <f>VLOOKUP(Emissions!A4044,'County Activity'!A$2:J$3224,9,FALSE)</f>
        <v>670.83357263719586</v>
      </c>
      <c r="K186" s="14" t="str">
        <f>VLOOKUP(Emissions!B2023,'County Activity'!B$2:J$3224,9,FALSE)</f>
        <v>E6GAL</v>
      </c>
      <c r="L186" s="20">
        <f>VLOOKUP($H186,'Emission Factors'!$B$2:$F$3,3, FALSE)</f>
        <v>0.16900000000000001</v>
      </c>
      <c r="M186" s="19" t="str">
        <f>VLOOKUP($H186,'Emission Factors'!$B$2:$F$3,4, FALSE)</f>
        <v>LB</v>
      </c>
      <c r="N186" s="19" t="str">
        <f>VLOOKUP($H186,'Emission Factors'!$B$2:$F$3,5, FALSE)</f>
        <v>E6GAL</v>
      </c>
      <c r="O186" s="42">
        <f>J186*L186/2000</f>
        <v>5.6685436887843055E-2</v>
      </c>
      <c r="P186" s="2" t="s">
        <v>2651</v>
      </c>
      <c r="Q186" s="42">
        <f>IF(ISNA(VLOOKUP(CONCATENATE(A186,H186),'Point Emissions'!C$2:E$233,3,FALSE)),0,VLOOKUP(CONCATENATE(A186,H186),'Point Emissions'!C$2:E$233,3,FALSE))</f>
        <v>0</v>
      </c>
      <c r="R186" s="2" t="s">
        <v>2651</v>
      </c>
      <c r="S186" s="43">
        <f>IF(O186-Q186&gt;=0,O186-Q186,0)</f>
        <v>5.6685436887843055E-2</v>
      </c>
      <c r="T186" s="2" t="s">
        <v>2651</v>
      </c>
    </row>
    <row r="187" spans="1:20">
      <c r="A187" t="s">
        <v>3229</v>
      </c>
      <c r="B187" t="s">
        <v>3123</v>
      </c>
      <c r="C187" t="s">
        <v>2471</v>
      </c>
      <c r="D187" t="s">
        <v>3230</v>
      </c>
      <c r="E187" t="s">
        <v>2285</v>
      </c>
      <c r="F187" t="s">
        <v>3125</v>
      </c>
      <c r="G187" s="9" t="s">
        <v>4620</v>
      </c>
      <c r="H187" t="s">
        <v>4628</v>
      </c>
      <c r="I187" t="s">
        <v>4629</v>
      </c>
      <c r="J187" s="14">
        <f>VLOOKUP(Emissions!A898,'County Activity'!A$2:J$3224,9,FALSE)</f>
        <v>69.683685987136627</v>
      </c>
      <c r="K187" s="14" t="str">
        <f>VLOOKUP(Emissions!B450,'County Activity'!B$2:J$3224,9,FALSE)</f>
        <v>E6GAL</v>
      </c>
      <c r="L187" s="20">
        <f>VLOOKUP($H187,'Emission Factors'!$B$2:$F$3,3, FALSE)</f>
        <v>0.16900000000000001</v>
      </c>
      <c r="M187" s="19" t="str">
        <f>VLOOKUP($H187,'Emission Factors'!$B$2:$F$3,4, FALSE)</f>
        <v>LB</v>
      </c>
      <c r="N187" s="19" t="str">
        <f>VLOOKUP($H187,'Emission Factors'!$B$2:$F$3,5, FALSE)</f>
        <v>E6GAL</v>
      </c>
      <c r="O187" s="42">
        <f>J187*L187/2000</f>
        <v>5.8882714659130456E-3</v>
      </c>
      <c r="P187" s="2" t="s">
        <v>2651</v>
      </c>
      <c r="Q187" s="42">
        <f>IF(ISNA(VLOOKUP(CONCATENATE(A187,H187),'Point Emissions'!C$2:E$233,3,FALSE)),0,VLOOKUP(CONCATENATE(A187,H187),'Point Emissions'!C$2:E$233,3,FALSE))</f>
        <v>0</v>
      </c>
      <c r="R187" s="2" t="s">
        <v>2651</v>
      </c>
      <c r="S187" s="43">
        <f>IF(O187-Q187&gt;=0,O187-Q187,0)</f>
        <v>5.8882714659130456E-3</v>
      </c>
      <c r="T187" s="2" t="s">
        <v>2651</v>
      </c>
    </row>
    <row r="188" spans="1:20">
      <c r="A188" t="s">
        <v>3605</v>
      </c>
      <c r="B188" t="s">
        <v>1675</v>
      </c>
      <c r="C188" t="s">
        <v>3270</v>
      </c>
      <c r="D188" t="s">
        <v>5123</v>
      </c>
      <c r="E188" t="s">
        <v>2285</v>
      </c>
      <c r="F188" t="s">
        <v>1676</v>
      </c>
      <c r="G188" s="9" t="s">
        <v>4620</v>
      </c>
      <c r="H188" t="s">
        <v>4628</v>
      </c>
      <c r="I188" t="s">
        <v>4629</v>
      </c>
      <c r="J188" s="14">
        <f>VLOOKUP(Emissions!A3472,'County Activity'!A$2:J$3224,9,FALSE)</f>
        <v>458.7082344116476</v>
      </c>
      <c r="K188" s="14" t="str">
        <f>VLOOKUP(Emissions!B1737,'County Activity'!B$2:J$3224,9,FALSE)</f>
        <v>E6GAL</v>
      </c>
      <c r="L188" s="20">
        <f>VLOOKUP($H188,'Emission Factors'!$B$2:$F$3,3, FALSE)</f>
        <v>0.16900000000000001</v>
      </c>
      <c r="M188" s="19" t="str">
        <f>VLOOKUP($H188,'Emission Factors'!$B$2:$F$3,4, FALSE)</f>
        <v>LB</v>
      </c>
      <c r="N188" s="19" t="str">
        <f>VLOOKUP($H188,'Emission Factors'!$B$2:$F$3,5, FALSE)</f>
        <v>E6GAL</v>
      </c>
      <c r="O188" s="42">
        <f>J188*L188/2000</f>
        <v>3.8760845807784224E-2</v>
      </c>
      <c r="P188" s="2" t="s">
        <v>2651</v>
      </c>
      <c r="Q188" s="42">
        <f>IF(ISNA(VLOOKUP(CONCATENATE(A188,H188),'Point Emissions'!C$2:E$233,3,FALSE)),0,VLOOKUP(CONCATENATE(A188,H188),'Point Emissions'!C$2:E$233,3,FALSE))</f>
        <v>0</v>
      </c>
      <c r="R188" s="2" t="s">
        <v>2651</v>
      </c>
      <c r="S188" s="43">
        <f>IF(O188-Q188&gt;=0,O188-Q188,0)</f>
        <v>3.8760845807784224E-2</v>
      </c>
      <c r="T188" s="2" t="s">
        <v>2651</v>
      </c>
    </row>
    <row r="189" spans="1:20">
      <c r="A189" t="s">
        <v>3529</v>
      </c>
      <c r="B189" t="s">
        <v>1675</v>
      </c>
      <c r="C189" t="s">
        <v>2375</v>
      </c>
      <c r="D189" t="s">
        <v>2373</v>
      </c>
      <c r="E189" t="s">
        <v>2285</v>
      </c>
      <c r="F189" t="s">
        <v>1676</v>
      </c>
      <c r="G189" s="9" t="s">
        <v>4620</v>
      </c>
      <c r="H189" t="s">
        <v>4628</v>
      </c>
      <c r="I189" t="s">
        <v>4629</v>
      </c>
      <c r="J189" s="14">
        <f>VLOOKUP(Emissions!A3370,'County Activity'!A$2:J$3224,9,FALSE)</f>
        <v>2167.0793724427954</v>
      </c>
      <c r="K189" s="14" t="str">
        <f>VLOOKUP(Emissions!B1686,'County Activity'!B$2:J$3224,9,FALSE)</f>
        <v>E6GAL</v>
      </c>
      <c r="L189" s="20">
        <f>VLOOKUP($H189,'Emission Factors'!$B$2:$F$3,3, FALSE)</f>
        <v>0.16900000000000001</v>
      </c>
      <c r="M189" s="19" t="str">
        <f>VLOOKUP($H189,'Emission Factors'!$B$2:$F$3,4, FALSE)</f>
        <v>LB</v>
      </c>
      <c r="N189" s="19" t="str">
        <f>VLOOKUP($H189,'Emission Factors'!$B$2:$F$3,5, FALSE)</f>
        <v>E6GAL</v>
      </c>
      <c r="O189" s="42">
        <f>J189*L189/2000</f>
        <v>0.1831182069714162</v>
      </c>
      <c r="P189" s="2" t="s">
        <v>2651</v>
      </c>
      <c r="Q189" s="42">
        <f>IF(ISNA(VLOOKUP(CONCATENATE(A189,H189),'Point Emissions'!C$2:E$233,3,FALSE)),0,VLOOKUP(CONCATENATE(A189,H189),'Point Emissions'!C$2:E$233,3,FALSE))</f>
        <v>0</v>
      </c>
      <c r="R189" s="2" t="s">
        <v>2651</v>
      </c>
      <c r="S189" s="43">
        <f>IF(O189-Q189&gt;=0,O189-Q189,0)</f>
        <v>0.1831182069714162</v>
      </c>
      <c r="T189" s="2" t="s">
        <v>2651</v>
      </c>
    </row>
    <row r="190" spans="1:20">
      <c r="A190" t="s">
        <v>621</v>
      </c>
      <c r="B190" t="s">
        <v>232</v>
      </c>
      <c r="C190" t="s">
        <v>622</v>
      </c>
      <c r="D190" t="s">
        <v>5123</v>
      </c>
      <c r="E190" t="s">
        <v>2285</v>
      </c>
      <c r="F190" t="s">
        <v>233</v>
      </c>
      <c r="G190" s="9" t="s">
        <v>4620</v>
      </c>
      <c r="H190" t="s">
        <v>4628</v>
      </c>
      <c r="I190" t="s">
        <v>4629</v>
      </c>
      <c r="J190" s="14">
        <f>VLOOKUP(Emissions!A5468,'County Activity'!A$2:J$3224,9,FALSE)</f>
        <v>2195.83670241359</v>
      </c>
      <c r="K190" s="14" t="str">
        <f>VLOOKUP(Emissions!B2735,'County Activity'!B$2:J$3224,9,FALSE)</f>
        <v>E6GAL</v>
      </c>
      <c r="L190" s="20">
        <f>VLOOKUP($H190,'Emission Factors'!$B$2:$F$3,3, FALSE)</f>
        <v>0.16900000000000001</v>
      </c>
      <c r="M190" s="19" t="str">
        <f>VLOOKUP($H190,'Emission Factors'!$B$2:$F$3,4, FALSE)</f>
        <v>LB</v>
      </c>
      <c r="N190" s="19" t="str">
        <f>VLOOKUP($H190,'Emission Factors'!$B$2:$F$3,5, FALSE)</f>
        <v>E6GAL</v>
      </c>
      <c r="O190" s="42">
        <f>J190*L190/2000</f>
        <v>0.18554820135394837</v>
      </c>
      <c r="P190" s="2" t="s">
        <v>2651</v>
      </c>
      <c r="Q190" s="42">
        <f>IF(ISNA(VLOOKUP(CONCATENATE(A190,H190),'Point Emissions'!C$2:E$233,3,FALSE)),0,VLOOKUP(CONCATENATE(A190,H190),'Point Emissions'!C$2:E$233,3,FALSE))</f>
        <v>0</v>
      </c>
      <c r="R190" s="2" t="s">
        <v>2651</v>
      </c>
      <c r="S190" s="43">
        <f>IF(O190-Q190&gt;=0,O190-Q190,0)</f>
        <v>0.18554820135394837</v>
      </c>
      <c r="T190" s="2" t="s">
        <v>2651</v>
      </c>
    </row>
    <row r="191" spans="1:20">
      <c r="A191" t="s">
        <v>3175</v>
      </c>
      <c r="B191" t="s">
        <v>3123</v>
      </c>
      <c r="C191" t="s">
        <v>2375</v>
      </c>
      <c r="D191" t="s">
        <v>2325</v>
      </c>
      <c r="E191" t="s">
        <v>2285</v>
      </c>
      <c r="F191" t="s">
        <v>3125</v>
      </c>
      <c r="G191" s="9" t="s">
        <v>4620</v>
      </c>
      <c r="H191" t="s">
        <v>4628</v>
      </c>
      <c r="I191" t="s">
        <v>4629</v>
      </c>
      <c r="J191" s="14">
        <f>VLOOKUP(Emissions!A834,'County Activity'!A$2:J$3224,9,FALSE)</f>
        <v>328.24346570227505</v>
      </c>
      <c r="K191" s="14" t="str">
        <f>VLOOKUP(Emissions!B418,'County Activity'!B$2:J$3224,9,FALSE)</f>
        <v>E6GAL</v>
      </c>
      <c r="L191" s="20">
        <f>VLOOKUP($H191,'Emission Factors'!$B$2:$F$3,3, FALSE)</f>
        <v>0.16900000000000001</v>
      </c>
      <c r="M191" s="19" t="str">
        <f>VLOOKUP($H191,'Emission Factors'!$B$2:$F$3,4, FALSE)</f>
        <v>LB</v>
      </c>
      <c r="N191" s="19" t="str">
        <f>VLOOKUP($H191,'Emission Factors'!$B$2:$F$3,5, FALSE)</f>
        <v>E6GAL</v>
      </c>
      <c r="O191" s="42">
        <f>J191*L191/2000</f>
        <v>2.7736572851842244E-2</v>
      </c>
      <c r="P191" s="2" t="s">
        <v>2651</v>
      </c>
      <c r="Q191" s="42">
        <f>IF(ISNA(VLOOKUP(CONCATENATE(A191,H191),'Point Emissions'!C$2:E$233,3,FALSE)),0,VLOOKUP(CONCATENATE(A191,H191),'Point Emissions'!C$2:E$233,3,FALSE))</f>
        <v>0</v>
      </c>
      <c r="R191" s="2" t="s">
        <v>2651</v>
      </c>
      <c r="S191" s="43">
        <f>IF(O191-Q191&gt;=0,O191-Q191,0)</f>
        <v>2.7736572851842244E-2</v>
      </c>
      <c r="T191" s="2" t="s">
        <v>2651</v>
      </c>
    </row>
    <row r="192" spans="1:20">
      <c r="A192" t="s">
        <v>5082</v>
      </c>
      <c r="B192" t="s">
        <v>4977</v>
      </c>
      <c r="C192" t="s">
        <v>2713</v>
      </c>
      <c r="D192" t="s">
        <v>5083</v>
      </c>
      <c r="E192" t="s">
        <v>2285</v>
      </c>
      <c r="F192" t="s">
        <v>4978</v>
      </c>
      <c r="G192" s="9" t="s">
        <v>4620</v>
      </c>
      <c r="H192" t="s">
        <v>4628</v>
      </c>
      <c r="I192" t="s">
        <v>4629</v>
      </c>
      <c r="J192" s="14">
        <f>VLOOKUP(Emissions!A1912,'County Activity'!A$2:J$3224,9,FALSE)</f>
        <v>821.88961436574527</v>
      </c>
      <c r="K192" s="14" t="str">
        <f>VLOOKUP(Emissions!B957,'County Activity'!B$2:J$3224,9,FALSE)</f>
        <v>E6GAL</v>
      </c>
      <c r="L192" s="20">
        <f>VLOOKUP($H192,'Emission Factors'!$B$2:$F$3,3, FALSE)</f>
        <v>0.16900000000000001</v>
      </c>
      <c r="M192" s="19" t="str">
        <f>VLOOKUP($H192,'Emission Factors'!$B$2:$F$3,4, FALSE)</f>
        <v>LB</v>
      </c>
      <c r="N192" s="19" t="str">
        <f>VLOOKUP($H192,'Emission Factors'!$B$2:$F$3,5, FALSE)</f>
        <v>E6GAL</v>
      </c>
      <c r="O192" s="42">
        <f>J192*L192/2000</f>
        <v>6.9449672413905469E-2</v>
      </c>
      <c r="P192" s="2" t="s">
        <v>2651</v>
      </c>
      <c r="Q192" s="42">
        <f>IF(ISNA(VLOOKUP(CONCATENATE(A192,H192),'Point Emissions'!C$2:E$233,3,FALSE)),0,VLOOKUP(CONCATENATE(A192,H192),'Point Emissions'!C$2:E$233,3,FALSE))</f>
        <v>0</v>
      </c>
      <c r="R192" s="2" t="s">
        <v>2651</v>
      </c>
      <c r="S192" s="43">
        <f>IF(O192-Q192&gt;=0,O192-Q192,0)</f>
        <v>6.9449672413905469E-2</v>
      </c>
      <c r="T192" s="2" t="s">
        <v>2651</v>
      </c>
    </row>
    <row r="193" spans="1:20">
      <c r="A193" t="s">
        <v>1602</v>
      </c>
      <c r="B193" t="s">
        <v>1581</v>
      </c>
      <c r="C193" t="s">
        <v>2321</v>
      </c>
      <c r="D193" t="s">
        <v>1603</v>
      </c>
      <c r="E193" t="s">
        <v>2285</v>
      </c>
      <c r="F193" t="s">
        <v>1583</v>
      </c>
      <c r="G193" s="9" t="s">
        <v>4620</v>
      </c>
      <c r="H193" t="s">
        <v>4628</v>
      </c>
      <c r="I193" t="s">
        <v>4629</v>
      </c>
      <c r="J193" s="14">
        <f>VLOOKUP(Emissions!A3222,'County Activity'!A$2:J$3224,9,FALSE)</f>
        <v>1958.7968845474204</v>
      </c>
      <c r="K193" s="14" t="str">
        <f>VLOOKUP(Emissions!B1612,'County Activity'!B$2:J$3224,9,FALSE)</f>
        <v>E6GAL</v>
      </c>
      <c r="L193" s="20">
        <f>VLOOKUP($H193,'Emission Factors'!$B$2:$F$3,3, FALSE)</f>
        <v>0.16900000000000001</v>
      </c>
      <c r="M193" s="19" t="str">
        <f>VLOOKUP($H193,'Emission Factors'!$B$2:$F$3,4, FALSE)</f>
        <v>LB</v>
      </c>
      <c r="N193" s="19" t="str">
        <f>VLOOKUP($H193,'Emission Factors'!$B$2:$F$3,5, FALSE)</f>
        <v>E6GAL</v>
      </c>
      <c r="O193" s="42">
        <f>J193*L193/2000</f>
        <v>0.16551833674425703</v>
      </c>
      <c r="P193" s="2" t="s">
        <v>2651</v>
      </c>
      <c r="Q193" s="42">
        <f>IF(ISNA(VLOOKUP(CONCATENATE(A193,H193),'Point Emissions'!C$2:E$233,3,FALSE)),0,VLOOKUP(CONCATENATE(A193,H193),'Point Emissions'!C$2:E$233,3,FALSE))</f>
        <v>0</v>
      </c>
      <c r="R193" s="2" t="s">
        <v>2651</v>
      </c>
      <c r="S193" s="43">
        <f>IF(O193-Q193&gt;=0,O193-Q193,0)</f>
        <v>0.16551833674425703</v>
      </c>
      <c r="T193" s="2" t="s">
        <v>2651</v>
      </c>
    </row>
    <row r="194" spans="1:20">
      <c r="A194" t="s">
        <v>5076</v>
      </c>
      <c r="B194" t="s">
        <v>4977</v>
      </c>
      <c r="C194" t="s">
        <v>2477</v>
      </c>
      <c r="D194" t="s">
        <v>5077</v>
      </c>
      <c r="E194" t="s">
        <v>2285</v>
      </c>
      <c r="F194" t="s">
        <v>4978</v>
      </c>
      <c r="G194" s="9" t="s">
        <v>4620</v>
      </c>
      <c r="H194" t="s">
        <v>4628</v>
      </c>
      <c r="I194" t="s">
        <v>4629</v>
      </c>
      <c r="J194" s="14">
        <f>VLOOKUP(Emissions!A1906,'County Activity'!A$2:J$3224,9,FALSE)</f>
        <v>162.68066397732267</v>
      </c>
      <c r="K194" s="14" t="str">
        <f>VLOOKUP(Emissions!B954,'County Activity'!B$2:J$3224,9,FALSE)</f>
        <v>E6GAL</v>
      </c>
      <c r="L194" s="20">
        <f>VLOOKUP($H194,'Emission Factors'!$B$2:$F$3,3, FALSE)</f>
        <v>0.16900000000000001</v>
      </c>
      <c r="M194" s="19" t="str">
        <f>VLOOKUP($H194,'Emission Factors'!$B$2:$F$3,4, FALSE)</f>
        <v>LB</v>
      </c>
      <c r="N194" s="19" t="str">
        <f>VLOOKUP($H194,'Emission Factors'!$B$2:$F$3,5, FALSE)</f>
        <v>E6GAL</v>
      </c>
      <c r="O194" s="42">
        <f>J194*L194/2000</f>
        <v>1.3746516106083765E-2</v>
      </c>
      <c r="P194" s="2" t="s">
        <v>2651</v>
      </c>
      <c r="Q194" s="42">
        <f>IF(ISNA(VLOOKUP(CONCATENATE(A194,H194),'Point Emissions'!C$2:E$233,3,FALSE)),0,VLOOKUP(CONCATENATE(A194,H194),'Point Emissions'!C$2:E$233,3,FALSE))</f>
        <v>0</v>
      </c>
      <c r="R194" s="2" t="s">
        <v>2651</v>
      </c>
      <c r="S194" s="43">
        <f>IF(O194-Q194&gt;=0,O194-Q194,0)</f>
        <v>1.3746516106083765E-2</v>
      </c>
      <c r="T194" s="2" t="s">
        <v>2651</v>
      </c>
    </row>
    <row r="195" spans="1:20">
      <c r="A195" t="s">
        <v>3541</v>
      </c>
      <c r="B195" t="s">
        <v>1675</v>
      </c>
      <c r="C195" t="s">
        <v>2396</v>
      </c>
      <c r="D195" t="s">
        <v>2642</v>
      </c>
      <c r="E195" t="s">
        <v>2285</v>
      </c>
      <c r="F195" t="s">
        <v>1676</v>
      </c>
      <c r="G195" s="9" t="s">
        <v>4620</v>
      </c>
      <c r="H195" t="s">
        <v>2274</v>
      </c>
      <c r="I195" t="s">
        <v>4630</v>
      </c>
      <c r="J195" s="14">
        <f>VLOOKUP(Emissions!A3385,'County Activity'!A$2:J$3224,9,FALSE)</f>
        <v>433.92184978203187</v>
      </c>
      <c r="K195" s="14" t="str">
        <f>VLOOKUP(Emissions!B4916,'County Activity'!B$2:J$3224,9,FALSE)</f>
        <v>E6GAL</v>
      </c>
      <c r="L195" s="20">
        <f>VLOOKUP($H195,'Emission Factors'!$B$2:$F$3,3, FALSE)</f>
        <v>0.85</v>
      </c>
      <c r="M195" s="19" t="str">
        <f>VLOOKUP($H195,'Emission Factors'!$B$2:$F$3,4, FALSE)</f>
        <v>LB</v>
      </c>
      <c r="N195" s="19" t="str">
        <f>VLOOKUP($H195,'Emission Factors'!$B$2:$F$3,5, FALSE)</f>
        <v>E6GAL</v>
      </c>
      <c r="O195" s="42">
        <f>J195*L195/2000</f>
        <v>0.18441678615736354</v>
      </c>
      <c r="P195" s="2" t="s">
        <v>2651</v>
      </c>
      <c r="Q195" s="42">
        <f>IF(ISNA(VLOOKUP(CONCATENATE(A195,H195),'Point Emissions'!C$2:E$233,3,FALSE)),0,VLOOKUP(CONCATENATE(A195,H195),'Point Emissions'!C$2:E$233,3,FALSE))</f>
        <v>0</v>
      </c>
      <c r="R195" s="2" t="s">
        <v>2651</v>
      </c>
      <c r="S195" s="43">
        <f>IF(O195-Q195&gt;=0,O195-Q195,0)</f>
        <v>0.18441678615736354</v>
      </c>
      <c r="T195" s="2" t="s">
        <v>2651</v>
      </c>
    </row>
    <row r="196" spans="1:20">
      <c r="A196" t="s">
        <v>394</v>
      </c>
      <c r="B196" t="s">
        <v>232</v>
      </c>
      <c r="C196" t="s">
        <v>3304</v>
      </c>
      <c r="D196" t="s">
        <v>3243</v>
      </c>
      <c r="E196" t="s">
        <v>2285</v>
      </c>
      <c r="F196" t="s">
        <v>233</v>
      </c>
      <c r="G196" s="9" t="s">
        <v>4620</v>
      </c>
      <c r="H196" t="s">
        <v>4628</v>
      </c>
      <c r="I196" t="s">
        <v>4629</v>
      </c>
      <c r="J196" s="14">
        <f>VLOOKUP(Emissions!A5238,'County Activity'!A$2:J$3224,9,FALSE)</f>
        <v>8509.6397948877911</v>
      </c>
      <c r="K196" s="14" t="str">
        <f>VLOOKUP(Emissions!B2620,'County Activity'!B$2:J$3224,9,FALSE)</f>
        <v>E6GAL</v>
      </c>
      <c r="L196" s="20">
        <f>VLOOKUP($H196,'Emission Factors'!$B$2:$F$3,3, FALSE)</f>
        <v>0.16900000000000001</v>
      </c>
      <c r="M196" s="19" t="str">
        <f>VLOOKUP($H196,'Emission Factors'!$B$2:$F$3,4, FALSE)</f>
        <v>LB</v>
      </c>
      <c r="N196" s="19" t="str">
        <f>VLOOKUP($H196,'Emission Factors'!$B$2:$F$3,5, FALSE)</f>
        <v>E6GAL</v>
      </c>
      <c r="O196" s="42">
        <f>J196*L196/2000</f>
        <v>0.71906456266801844</v>
      </c>
      <c r="P196" s="2" t="s">
        <v>2651</v>
      </c>
      <c r="Q196" s="42">
        <f>IF(ISNA(VLOOKUP(CONCATENATE(A196,H196),'Point Emissions'!C$2:E$233,3,FALSE)),0,VLOOKUP(CONCATENATE(A196,H196),'Point Emissions'!C$2:E$233,3,FALSE))</f>
        <v>0</v>
      </c>
      <c r="R196" s="2" t="s">
        <v>2651</v>
      </c>
      <c r="S196" s="43">
        <f>IF(O196-Q196&gt;=0,O196-Q196,0)</f>
        <v>0.71906456266801844</v>
      </c>
      <c r="T196" s="2" t="s">
        <v>2651</v>
      </c>
    </row>
    <row r="197" spans="1:20">
      <c r="A197" t="s">
        <v>5146</v>
      </c>
      <c r="B197" t="s">
        <v>4977</v>
      </c>
      <c r="C197" t="s">
        <v>3320</v>
      </c>
      <c r="D197" t="s">
        <v>5147</v>
      </c>
      <c r="E197" t="s">
        <v>2285</v>
      </c>
      <c r="F197" t="s">
        <v>4978</v>
      </c>
      <c r="G197" s="9" t="s">
        <v>4620</v>
      </c>
      <c r="H197" t="s">
        <v>4628</v>
      </c>
      <c r="I197" t="s">
        <v>4629</v>
      </c>
      <c r="J197" s="14">
        <f>VLOOKUP(Emissions!A1984,'County Activity'!A$2:J$3224,9,FALSE)</f>
        <v>868.67631713560127</v>
      </c>
      <c r="K197" s="14" t="str">
        <f>VLOOKUP(Emissions!B993,'County Activity'!B$2:J$3224,9,FALSE)</f>
        <v>E6GAL</v>
      </c>
      <c r="L197" s="20">
        <f>VLOOKUP($H197,'Emission Factors'!$B$2:$F$3,3, FALSE)</f>
        <v>0.16900000000000001</v>
      </c>
      <c r="M197" s="19" t="str">
        <f>VLOOKUP($H197,'Emission Factors'!$B$2:$F$3,4, FALSE)</f>
        <v>LB</v>
      </c>
      <c r="N197" s="19" t="str">
        <f>VLOOKUP($H197,'Emission Factors'!$B$2:$F$3,5, FALSE)</f>
        <v>E6GAL</v>
      </c>
      <c r="O197" s="42">
        <f>J197*L197/2000</f>
        <v>7.3403148797958312E-2</v>
      </c>
      <c r="P197" s="2" t="s">
        <v>2651</v>
      </c>
      <c r="Q197" s="42">
        <f>IF(ISNA(VLOOKUP(CONCATENATE(A197,H197),'Point Emissions'!C$2:E$233,3,FALSE)),0,VLOOKUP(CONCATENATE(A197,H197),'Point Emissions'!C$2:E$233,3,FALSE))</f>
        <v>0</v>
      </c>
      <c r="R197" s="2" t="s">
        <v>2651</v>
      </c>
      <c r="S197" s="43">
        <f>IF(O197-Q197&gt;=0,O197-Q197,0)</f>
        <v>7.3403148797958312E-2</v>
      </c>
      <c r="T197" s="2" t="s">
        <v>2651</v>
      </c>
    </row>
    <row r="198" spans="1:20">
      <c r="A198" t="s">
        <v>5600</v>
      </c>
      <c r="B198" t="s">
        <v>2486</v>
      </c>
      <c r="C198" t="s">
        <v>3309</v>
      </c>
      <c r="D198" t="s">
        <v>5625</v>
      </c>
      <c r="E198" t="s">
        <v>2285</v>
      </c>
      <c r="F198" t="s">
        <v>2488</v>
      </c>
      <c r="G198" s="9" t="s">
        <v>4620</v>
      </c>
      <c r="H198" t="s">
        <v>4628</v>
      </c>
      <c r="I198" t="s">
        <v>4629</v>
      </c>
      <c r="J198" s="14">
        <f>VLOOKUP(Emissions!A174,'County Activity'!A$2:J$3224,9,FALSE)</f>
        <v>92.932930484683141</v>
      </c>
      <c r="K198" s="14" t="str">
        <f>VLOOKUP(Emissions!B88,'County Activity'!B$2:J$3224,9,FALSE)</f>
        <v>E6GAL</v>
      </c>
      <c r="L198" s="20">
        <f>VLOOKUP($H198,'Emission Factors'!$B$2:$F$3,3, FALSE)</f>
        <v>0.16900000000000001</v>
      </c>
      <c r="M198" s="19" t="str">
        <f>VLOOKUP($H198,'Emission Factors'!$B$2:$F$3,4, FALSE)</f>
        <v>LB</v>
      </c>
      <c r="N198" s="19" t="str">
        <f>VLOOKUP($H198,'Emission Factors'!$B$2:$F$3,5, FALSE)</f>
        <v>E6GAL</v>
      </c>
      <c r="O198" s="42">
        <f>J198*L198/2000</f>
        <v>7.8528326259557253E-3</v>
      </c>
      <c r="P198" s="2" t="s">
        <v>2651</v>
      </c>
      <c r="Q198" s="42">
        <f>IF(ISNA(VLOOKUP(CONCATENATE(A198,H198),'Point Emissions'!C$2:E$233,3,FALSE)),0,VLOOKUP(CONCATENATE(A198,H198),'Point Emissions'!C$2:E$233,3,FALSE))</f>
        <v>0</v>
      </c>
      <c r="R198" s="2" t="s">
        <v>2651</v>
      </c>
      <c r="S198" s="43">
        <f>IF(O198-Q198&gt;=0,O198-Q198,0)</f>
        <v>7.8528326259557253E-3</v>
      </c>
      <c r="T198" s="2" t="s">
        <v>2651</v>
      </c>
    </row>
    <row r="199" spans="1:20">
      <c r="A199" t="s">
        <v>610</v>
      </c>
      <c r="B199" t="s">
        <v>232</v>
      </c>
      <c r="C199" t="s">
        <v>611</v>
      </c>
      <c r="D199" t="s">
        <v>612</v>
      </c>
      <c r="E199" t="s">
        <v>2285</v>
      </c>
      <c r="F199" t="s">
        <v>233</v>
      </c>
      <c r="G199" s="9" t="s">
        <v>4620</v>
      </c>
      <c r="H199" t="s">
        <v>4628</v>
      </c>
      <c r="I199" t="s">
        <v>4629</v>
      </c>
      <c r="J199" s="14">
        <f>VLOOKUP(Emissions!A5460,'County Activity'!A$2:J$3224,9,FALSE)</f>
        <v>2171.17841279498</v>
      </c>
      <c r="K199" s="14" t="str">
        <f>VLOOKUP(Emissions!B2731,'County Activity'!B$2:J$3224,9,FALSE)</f>
        <v>E6GAL</v>
      </c>
      <c r="L199" s="20">
        <f>VLOOKUP($H199,'Emission Factors'!$B$2:$F$3,3, FALSE)</f>
        <v>0.16900000000000001</v>
      </c>
      <c r="M199" s="19" t="str">
        <f>VLOOKUP($H199,'Emission Factors'!$B$2:$F$3,4, FALSE)</f>
        <v>LB</v>
      </c>
      <c r="N199" s="19" t="str">
        <f>VLOOKUP($H199,'Emission Factors'!$B$2:$F$3,5, FALSE)</f>
        <v>E6GAL</v>
      </c>
      <c r="O199" s="42">
        <f>J199*L199/2000</f>
        <v>0.18346457588117582</v>
      </c>
      <c r="P199" s="2" t="s">
        <v>2651</v>
      </c>
      <c r="Q199" s="42">
        <f>IF(ISNA(VLOOKUP(CONCATENATE(A199,H199),'Point Emissions'!C$2:E$233,3,FALSE)),0,VLOOKUP(CONCATENATE(A199,H199),'Point Emissions'!C$2:E$233,3,FALSE))</f>
        <v>0</v>
      </c>
      <c r="R199" s="2" t="s">
        <v>2651</v>
      </c>
      <c r="S199" s="43">
        <f>IF(O199-Q199&gt;=0,O199-Q199,0)</f>
        <v>0.18346457588117582</v>
      </c>
      <c r="T199" s="2" t="s">
        <v>2651</v>
      </c>
    </row>
    <row r="200" spans="1:20">
      <c r="A200" t="s">
        <v>5061</v>
      </c>
      <c r="B200" t="s">
        <v>4977</v>
      </c>
      <c r="C200" t="s">
        <v>2441</v>
      </c>
      <c r="D200" t="s">
        <v>2664</v>
      </c>
      <c r="E200" t="s">
        <v>2285</v>
      </c>
      <c r="F200" t="s">
        <v>4978</v>
      </c>
      <c r="G200" s="9" t="s">
        <v>4620</v>
      </c>
      <c r="H200" t="s">
        <v>4628</v>
      </c>
      <c r="I200" t="s">
        <v>4629</v>
      </c>
      <c r="J200" s="14">
        <f>VLOOKUP(Emissions!A1882,'County Activity'!A$2:J$3224,9,FALSE)</f>
        <v>805.10916792398996</v>
      </c>
      <c r="K200" s="14" t="str">
        <f>VLOOKUP(Emissions!B942,'County Activity'!B$2:J$3224,9,FALSE)</f>
        <v>E6GAL</v>
      </c>
      <c r="L200" s="20">
        <f>VLOOKUP($H200,'Emission Factors'!$B$2:$F$3,3, FALSE)</f>
        <v>0.16900000000000001</v>
      </c>
      <c r="M200" s="19" t="str">
        <f>VLOOKUP($H200,'Emission Factors'!$B$2:$F$3,4, FALSE)</f>
        <v>LB</v>
      </c>
      <c r="N200" s="19" t="str">
        <f>VLOOKUP($H200,'Emission Factors'!$B$2:$F$3,5, FALSE)</f>
        <v>E6GAL</v>
      </c>
      <c r="O200" s="42">
        <f>J200*L200/2000</f>
        <v>6.8031724689577161E-2</v>
      </c>
      <c r="P200" s="2" t="s">
        <v>2651</v>
      </c>
      <c r="Q200" s="42">
        <f>IF(ISNA(VLOOKUP(CONCATENATE(A200,H200),'Point Emissions'!C$2:E$233,3,FALSE)),0,VLOOKUP(CONCATENATE(A200,H200),'Point Emissions'!C$2:E$233,3,FALSE))</f>
        <v>0</v>
      </c>
      <c r="R200" s="2" t="s">
        <v>2651</v>
      </c>
      <c r="S200" s="43">
        <f>IF(O200-Q200&gt;=0,O200-Q200,0)</f>
        <v>6.8031724689577161E-2</v>
      </c>
      <c r="T200" s="2" t="s">
        <v>2651</v>
      </c>
    </row>
    <row r="201" spans="1:20">
      <c r="A201" t="s">
        <v>2553</v>
      </c>
      <c r="B201" t="s">
        <v>2486</v>
      </c>
      <c r="C201" t="s">
        <v>2554</v>
      </c>
      <c r="D201" t="s">
        <v>2555</v>
      </c>
      <c r="E201" t="s">
        <v>2285</v>
      </c>
      <c r="F201" t="s">
        <v>2488</v>
      </c>
      <c r="G201" s="9" t="s">
        <v>4620</v>
      </c>
      <c r="H201" t="s">
        <v>2274</v>
      </c>
      <c r="I201" t="s">
        <v>4630</v>
      </c>
      <c r="J201" s="14">
        <f>VLOOKUP(Emissions!A191,'County Activity'!A$2:J$3224,9,FALSE)</f>
        <v>99.337681034971425</v>
      </c>
      <c r="K201" s="14" t="str">
        <f>VLOOKUP(Emissions!B3319,'County Activity'!B$2:J$3224,9,FALSE)</f>
        <v>E6GAL</v>
      </c>
      <c r="L201" s="20">
        <f>VLOOKUP($H201,'Emission Factors'!$B$2:$F$3,3, FALSE)</f>
        <v>0.85</v>
      </c>
      <c r="M201" s="19" t="str">
        <f>VLOOKUP($H201,'Emission Factors'!$B$2:$F$3,4, FALSE)</f>
        <v>LB</v>
      </c>
      <c r="N201" s="19" t="str">
        <f>VLOOKUP($H201,'Emission Factors'!$B$2:$F$3,5, FALSE)</f>
        <v>E6GAL</v>
      </c>
      <c r="O201" s="42">
        <f>J201*L201/2000</f>
        <v>4.2218514439862853E-2</v>
      </c>
      <c r="P201" s="2" t="s">
        <v>2651</v>
      </c>
      <c r="Q201" s="42">
        <f>IF(ISNA(VLOOKUP(CONCATENATE(A201,H201),'Point Emissions'!C$2:E$233,3,FALSE)),0,VLOOKUP(CONCATENATE(A201,H201),'Point Emissions'!C$2:E$233,3,FALSE))</f>
        <v>0</v>
      </c>
      <c r="R201" s="2" t="s">
        <v>2651</v>
      </c>
      <c r="S201" s="43">
        <f>IF(O201-Q201&gt;=0,O201-Q201,0)</f>
        <v>4.2218514439862853E-2</v>
      </c>
      <c r="T201" s="2" t="s">
        <v>2651</v>
      </c>
    </row>
    <row r="202" spans="1:20">
      <c r="A202" t="s">
        <v>5111</v>
      </c>
      <c r="B202" t="s">
        <v>4977</v>
      </c>
      <c r="C202" t="s">
        <v>3272</v>
      </c>
      <c r="D202" t="s">
        <v>4767</v>
      </c>
      <c r="E202" t="s">
        <v>2285</v>
      </c>
      <c r="F202" t="s">
        <v>4978</v>
      </c>
      <c r="G202" s="9" t="s">
        <v>4620</v>
      </c>
      <c r="H202" t="s">
        <v>4628</v>
      </c>
      <c r="I202" t="s">
        <v>4629</v>
      </c>
      <c r="J202" s="14">
        <f>VLOOKUP(Emissions!A1942,'County Activity'!A$2:J$3224,9,FALSE)</f>
        <v>166.5875618129985</v>
      </c>
      <c r="K202" s="14" t="str">
        <f>VLOOKUP(Emissions!B972,'County Activity'!B$2:J$3224,9,FALSE)</f>
        <v>E6GAL</v>
      </c>
      <c r="L202" s="20">
        <f>VLOOKUP($H202,'Emission Factors'!$B$2:$F$3,3, FALSE)</f>
        <v>0.16900000000000001</v>
      </c>
      <c r="M202" s="19" t="str">
        <f>VLOOKUP($H202,'Emission Factors'!$B$2:$F$3,4, FALSE)</f>
        <v>LB</v>
      </c>
      <c r="N202" s="19" t="str">
        <f>VLOOKUP($H202,'Emission Factors'!$B$2:$F$3,5, FALSE)</f>
        <v>E6GAL</v>
      </c>
      <c r="O202" s="42">
        <f>J202*L202/2000</f>
        <v>1.4076648973198373E-2</v>
      </c>
      <c r="P202" s="2" t="s">
        <v>2651</v>
      </c>
      <c r="Q202" s="42">
        <f>IF(ISNA(VLOOKUP(CONCATENATE(A202,H202),'Point Emissions'!C$2:E$233,3,FALSE)),0,VLOOKUP(CONCATENATE(A202,H202),'Point Emissions'!C$2:E$233,3,FALSE))</f>
        <v>0</v>
      </c>
      <c r="R202" s="2" t="s">
        <v>2651</v>
      </c>
      <c r="S202" s="43">
        <f>IF(O202-Q202&gt;=0,O202-Q202,0)</f>
        <v>1.4076648973198373E-2</v>
      </c>
      <c r="T202" s="2" t="s">
        <v>2651</v>
      </c>
    </row>
    <row r="203" spans="1:20">
      <c r="A203" t="s">
        <v>1614</v>
      </c>
      <c r="B203" t="s">
        <v>1581</v>
      </c>
      <c r="C203" t="s">
        <v>2342</v>
      </c>
      <c r="D203" t="s">
        <v>1615</v>
      </c>
      <c r="E203" t="s">
        <v>2285</v>
      </c>
      <c r="F203" t="s">
        <v>1583</v>
      </c>
      <c r="G203" s="9" t="s">
        <v>4620</v>
      </c>
      <c r="H203" t="s">
        <v>4628</v>
      </c>
      <c r="I203" t="s">
        <v>4629</v>
      </c>
      <c r="J203" s="14">
        <f>VLOOKUP(Emissions!A3236,'County Activity'!A$2:J$3224,9,FALSE)</f>
        <v>1973.3997158020775</v>
      </c>
      <c r="K203" s="14" t="str">
        <f>VLOOKUP(Emissions!B1619,'County Activity'!B$2:J$3224,9,FALSE)</f>
        <v>E6GAL</v>
      </c>
      <c r="L203" s="20">
        <f>VLOOKUP($H203,'Emission Factors'!$B$2:$F$3,3, FALSE)</f>
        <v>0.16900000000000001</v>
      </c>
      <c r="M203" s="19" t="str">
        <f>VLOOKUP($H203,'Emission Factors'!$B$2:$F$3,4, FALSE)</f>
        <v>LB</v>
      </c>
      <c r="N203" s="19" t="str">
        <f>VLOOKUP($H203,'Emission Factors'!$B$2:$F$3,5, FALSE)</f>
        <v>E6GAL</v>
      </c>
      <c r="O203" s="42">
        <f>J203*L203/2000</f>
        <v>0.16675227598527556</v>
      </c>
      <c r="P203" s="2" t="s">
        <v>2651</v>
      </c>
      <c r="Q203" s="42">
        <f>IF(ISNA(VLOOKUP(CONCATENATE(A203,H203),'Point Emissions'!C$2:E$233,3,FALSE)),0,VLOOKUP(CONCATENATE(A203,H203),'Point Emissions'!C$2:E$233,3,FALSE))</f>
        <v>0</v>
      </c>
      <c r="R203" s="2" t="s">
        <v>2651</v>
      </c>
      <c r="S203" s="43">
        <f>IF(O203-Q203&gt;=0,O203-Q203,0)</f>
        <v>0.16675227598527556</v>
      </c>
      <c r="T203" s="2" t="s">
        <v>2651</v>
      </c>
    </row>
    <row r="204" spans="1:20">
      <c r="A204" t="s">
        <v>419</v>
      </c>
      <c r="B204" t="s">
        <v>232</v>
      </c>
      <c r="C204" t="s">
        <v>3348</v>
      </c>
      <c r="D204" t="s">
        <v>420</v>
      </c>
      <c r="E204" t="s">
        <v>2285</v>
      </c>
      <c r="F204" t="s">
        <v>233</v>
      </c>
      <c r="G204" s="9" t="s">
        <v>4620</v>
      </c>
      <c r="H204" t="s">
        <v>4628</v>
      </c>
      <c r="I204" t="s">
        <v>4629</v>
      </c>
      <c r="J204" s="14">
        <f>VLOOKUP(Emissions!A5276,'County Activity'!A$2:J$3224,9,FALSE)</f>
        <v>1751.5711804928426</v>
      </c>
      <c r="K204" s="14" t="str">
        <f>VLOOKUP(Emissions!B2639,'County Activity'!B$2:J$3224,9,FALSE)</f>
        <v>E6GAL</v>
      </c>
      <c r="L204" s="20">
        <f>VLOOKUP($H204,'Emission Factors'!$B$2:$F$3,3, FALSE)</f>
        <v>0.16900000000000001</v>
      </c>
      <c r="M204" s="19" t="str">
        <f>VLOOKUP($H204,'Emission Factors'!$B$2:$F$3,4, FALSE)</f>
        <v>LB</v>
      </c>
      <c r="N204" s="19" t="str">
        <f>VLOOKUP($H204,'Emission Factors'!$B$2:$F$3,5, FALSE)</f>
        <v>E6GAL</v>
      </c>
      <c r="O204" s="42">
        <f>J204*L204/2000</f>
        <v>0.1480077647516452</v>
      </c>
      <c r="P204" s="2" t="s">
        <v>2651</v>
      </c>
      <c r="Q204" s="42">
        <f>IF(ISNA(VLOOKUP(CONCATENATE(A204,H204),'Point Emissions'!C$2:E$233,3,FALSE)),0,VLOOKUP(CONCATENATE(A204,H204),'Point Emissions'!C$2:E$233,3,FALSE))</f>
        <v>0</v>
      </c>
      <c r="R204" s="2" t="s">
        <v>2651</v>
      </c>
      <c r="S204" s="43">
        <f>IF(O204-Q204&gt;=0,O204-Q204,0)</f>
        <v>0.1480077647516452</v>
      </c>
      <c r="T204" s="2" t="s">
        <v>2651</v>
      </c>
    </row>
    <row r="205" spans="1:20">
      <c r="A205" t="s">
        <v>4034</v>
      </c>
      <c r="B205" t="s">
        <v>4024</v>
      </c>
      <c r="C205" t="s">
        <v>2300</v>
      </c>
      <c r="D205" t="s">
        <v>4035</v>
      </c>
      <c r="E205" t="s">
        <v>2285</v>
      </c>
      <c r="F205" t="s">
        <v>4025</v>
      </c>
      <c r="G205" s="9" t="s">
        <v>4620</v>
      </c>
      <c r="H205" t="s">
        <v>4628</v>
      </c>
      <c r="I205" t="s">
        <v>4629</v>
      </c>
      <c r="J205" s="14">
        <f>VLOOKUP(Emissions!A3992,'County Activity'!A$2:J$3224,9,FALSE)</f>
        <v>3278.6878779508315</v>
      </c>
      <c r="K205" s="14" t="str">
        <f>VLOOKUP(Emissions!B1997,'County Activity'!B$2:J$3224,9,FALSE)</f>
        <v>E6GAL</v>
      </c>
      <c r="L205" s="20">
        <f>VLOOKUP($H205,'Emission Factors'!$B$2:$F$3,3, FALSE)</f>
        <v>0.16900000000000001</v>
      </c>
      <c r="M205" s="19" t="str">
        <f>VLOOKUP($H205,'Emission Factors'!$B$2:$F$3,4, FALSE)</f>
        <v>LB</v>
      </c>
      <c r="N205" s="19" t="str">
        <f>VLOOKUP($H205,'Emission Factors'!$B$2:$F$3,5, FALSE)</f>
        <v>E6GAL</v>
      </c>
      <c r="O205" s="42">
        <f>J205*L205/2000</f>
        <v>0.27704912568684531</v>
      </c>
      <c r="P205" s="2" t="s">
        <v>2651</v>
      </c>
      <c r="Q205" s="42">
        <f>IF(ISNA(VLOOKUP(CONCATENATE(A205,H205),'Point Emissions'!C$2:E$233,3,FALSE)),0,VLOOKUP(CONCATENATE(A205,H205),'Point Emissions'!C$2:E$233,3,FALSE))</f>
        <v>0</v>
      </c>
      <c r="R205" s="2" t="s">
        <v>2651</v>
      </c>
      <c r="S205" s="43">
        <f>IF(O205-Q205&gt;=0,O205-Q205,0)</f>
        <v>0.27704912568684531</v>
      </c>
      <c r="T205" s="2" t="s">
        <v>2651</v>
      </c>
    </row>
    <row r="206" spans="1:20">
      <c r="A206" t="s">
        <v>301</v>
      </c>
      <c r="B206" t="s">
        <v>232</v>
      </c>
      <c r="C206" t="s">
        <v>2405</v>
      </c>
      <c r="D206" t="s">
        <v>302</v>
      </c>
      <c r="E206" t="s">
        <v>2285</v>
      </c>
      <c r="F206" t="s">
        <v>233</v>
      </c>
      <c r="G206" s="9" t="s">
        <v>4620</v>
      </c>
      <c r="H206" t="s">
        <v>4628</v>
      </c>
      <c r="I206" t="s">
        <v>4629</v>
      </c>
      <c r="J206" s="14">
        <f>VLOOKUP(Emissions!A5128,'County Activity'!A$2:J$3224,9,FALSE)</f>
        <v>1509.759823466708</v>
      </c>
      <c r="K206" s="14" t="str">
        <f>VLOOKUP(Emissions!B2565,'County Activity'!B$2:J$3224,9,FALSE)</f>
        <v>E6GAL</v>
      </c>
      <c r="L206" s="20">
        <f>VLOOKUP($H206,'Emission Factors'!$B$2:$F$3,3, FALSE)</f>
        <v>0.16900000000000001</v>
      </c>
      <c r="M206" s="19" t="str">
        <f>VLOOKUP($H206,'Emission Factors'!$B$2:$F$3,4, FALSE)</f>
        <v>LB</v>
      </c>
      <c r="N206" s="19" t="str">
        <f>VLOOKUP($H206,'Emission Factors'!$B$2:$F$3,5, FALSE)</f>
        <v>E6GAL</v>
      </c>
      <c r="O206" s="42">
        <f>J206*L206/2000</f>
        <v>0.12757470508293683</v>
      </c>
      <c r="P206" s="2" t="s">
        <v>2651</v>
      </c>
      <c r="Q206" s="42">
        <f>IF(ISNA(VLOOKUP(CONCATENATE(A206,H206),'Point Emissions'!C$2:E$233,3,FALSE)),0,VLOOKUP(CONCATENATE(A206,H206),'Point Emissions'!C$2:E$233,3,FALSE))</f>
        <v>0</v>
      </c>
      <c r="R206" s="2" t="s">
        <v>2651</v>
      </c>
      <c r="S206" s="43">
        <f>IF(O206-Q206&gt;=0,O206-Q206,0)</f>
        <v>0.12757470508293683</v>
      </c>
      <c r="T206" s="2" t="s">
        <v>2651</v>
      </c>
    </row>
    <row r="207" spans="1:20">
      <c r="A207" t="s">
        <v>3130</v>
      </c>
      <c r="B207" t="s">
        <v>3123</v>
      </c>
      <c r="C207" t="s">
        <v>2294</v>
      </c>
      <c r="D207" t="s">
        <v>3008</v>
      </c>
      <c r="E207" t="s">
        <v>2285</v>
      </c>
      <c r="F207" t="s">
        <v>3125</v>
      </c>
      <c r="G207" s="9" t="s">
        <v>4620</v>
      </c>
      <c r="H207" t="s">
        <v>4628</v>
      </c>
      <c r="I207" t="s">
        <v>4629</v>
      </c>
      <c r="J207" s="14">
        <f>VLOOKUP(Emissions!A782,'County Activity'!A$2:J$3224,9,FALSE)</f>
        <v>62.254175348802214</v>
      </c>
      <c r="K207" s="14" t="str">
        <f>VLOOKUP(Emissions!B392,'County Activity'!B$2:J$3224,9,FALSE)</f>
        <v>E6GAL</v>
      </c>
      <c r="L207" s="20">
        <f>VLOOKUP($H207,'Emission Factors'!$B$2:$F$3,3, FALSE)</f>
        <v>0.16900000000000001</v>
      </c>
      <c r="M207" s="19" t="str">
        <f>VLOOKUP($H207,'Emission Factors'!$B$2:$F$3,4, FALSE)</f>
        <v>LB</v>
      </c>
      <c r="N207" s="19" t="str">
        <f>VLOOKUP($H207,'Emission Factors'!$B$2:$F$3,5, FALSE)</f>
        <v>E6GAL</v>
      </c>
      <c r="O207" s="42">
        <f>J207*L207/2000</f>
        <v>5.2604778169737867E-3</v>
      </c>
      <c r="P207" s="2" t="s">
        <v>2651</v>
      </c>
      <c r="Q207" s="42">
        <f>IF(ISNA(VLOOKUP(CONCATENATE(A207,H207),'Point Emissions'!C$2:E$233,3,FALSE)),0,VLOOKUP(CONCATENATE(A207,H207),'Point Emissions'!C$2:E$233,3,FALSE))</f>
        <v>0</v>
      </c>
      <c r="R207" s="2" t="s">
        <v>2651</v>
      </c>
      <c r="S207" s="43">
        <f>IF(O207-Q207&gt;=0,O207-Q207,0)</f>
        <v>5.2604778169737867E-3</v>
      </c>
      <c r="T207" s="2" t="s">
        <v>2651</v>
      </c>
    </row>
    <row r="208" spans="1:20">
      <c r="A208" t="s">
        <v>59</v>
      </c>
      <c r="B208" t="s">
        <v>4</v>
      </c>
      <c r="C208" t="s">
        <v>2390</v>
      </c>
      <c r="D208" t="s">
        <v>2391</v>
      </c>
      <c r="E208" t="s">
        <v>2285</v>
      </c>
      <c r="F208" t="s">
        <v>6</v>
      </c>
      <c r="G208" s="9" t="s">
        <v>4620</v>
      </c>
      <c r="H208" t="s">
        <v>4628</v>
      </c>
      <c r="I208" t="s">
        <v>4629</v>
      </c>
      <c r="J208" s="14">
        <f>VLOOKUP(Emissions!A4794,'County Activity'!A$2:J$3224,9,FALSE)</f>
        <v>1162.7184148993367</v>
      </c>
      <c r="K208" s="14" t="str">
        <f>VLOOKUP(Emissions!B2398,'County Activity'!B$2:J$3224,9,FALSE)</f>
        <v>E6GAL</v>
      </c>
      <c r="L208" s="20">
        <f>VLOOKUP($H208,'Emission Factors'!$B$2:$F$3,3, FALSE)</f>
        <v>0.16900000000000001</v>
      </c>
      <c r="M208" s="19" t="str">
        <f>VLOOKUP($H208,'Emission Factors'!$B$2:$F$3,4, FALSE)</f>
        <v>LB</v>
      </c>
      <c r="N208" s="19" t="str">
        <f>VLOOKUP($H208,'Emission Factors'!$B$2:$F$3,5, FALSE)</f>
        <v>E6GAL</v>
      </c>
      <c r="O208" s="42">
        <f>J208*L208/2000</f>
        <v>9.8249706058993969E-2</v>
      </c>
      <c r="P208" s="2" t="s">
        <v>2651</v>
      </c>
      <c r="Q208" s="42">
        <f>IF(ISNA(VLOOKUP(CONCATENATE(A208,H208),'Point Emissions'!C$2:E$233,3,FALSE)),0,VLOOKUP(CONCATENATE(A208,H208),'Point Emissions'!C$2:E$233,3,FALSE))</f>
        <v>0</v>
      </c>
      <c r="R208" s="2" t="s">
        <v>2651</v>
      </c>
      <c r="S208" s="43">
        <f>IF(O208-Q208&gt;=0,O208-Q208,0)</f>
        <v>9.8249706058993969E-2</v>
      </c>
      <c r="T208" s="2" t="s">
        <v>2651</v>
      </c>
    </row>
    <row r="209" spans="1:20">
      <c r="A209" t="s">
        <v>262</v>
      </c>
      <c r="B209" t="s">
        <v>232</v>
      </c>
      <c r="C209" t="s">
        <v>2333</v>
      </c>
      <c r="D209" t="s">
        <v>263</v>
      </c>
      <c r="E209" t="s">
        <v>2285</v>
      </c>
      <c r="F209" t="s">
        <v>233</v>
      </c>
      <c r="G209" s="9" t="s">
        <v>4620</v>
      </c>
      <c r="H209" t="s">
        <v>2274</v>
      </c>
      <c r="I209" t="s">
        <v>4630</v>
      </c>
      <c r="J209" s="14">
        <f>VLOOKUP(Emissions!A5081,'County Activity'!A$2:J$3224,9,FALSE)</f>
        <v>1448.530408205952</v>
      </c>
      <c r="K209" s="14" t="str">
        <f>VLOOKUP(Emissions!B5764,'County Activity'!B$2:J$3224,9,FALSE)</f>
        <v>E6GAL</v>
      </c>
      <c r="L209" s="20">
        <f>VLOOKUP($H209,'Emission Factors'!$B$2:$F$3,3, FALSE)</f>
        <v>0.85</v>
      </c>
      <c r="M209" s="19" t="str">
        <f>VLOOKUP($H209,'Emission Factors'!$B$2:$F$3,4, FALSE)</f>
        <v>LB</v>
      </c>
      <c r="N209" s="19" t="str">
        <f>VLOOKUP($H209,'Emission Factors'!$B$2:$F$3,5, FALSE)</f>
        <v>E6GAL</v>
      </c>
      <c r="O209" s="42">
        <f>J209*L209/2000</f>
        <v>0.61562542348752958</v>
      </c>
      <c r="P209" s="2" t="s">
        <v>2651</v>
      </c>
      <c r="Q209" s="42">
        <f>IF(ISNA(VLOOKUP(CONCATENATE(A209,H209),'Point Emissions'!C$2:E$233,3,FALSE)),0,VLOOKUP(CONCATENATE(A209,H209),'Point Emissions'!C$2:E$233,3,FALSE))</f>
        <v>0</v>
      </c>
      <c r="R209" s="2" t="s">
        <v>2651</v>
      </c>
      <c r="S209" s="43">
        <f>IF(O209-Q209&gt;=0,O209-Q209,0)</f>
        <v>0.61562542348752958</v>
      </c>
      <c r="T209" s="2" t="s">
        <v>2651</v>
      </c>
    </row>
    <row r="210" spans="1:20">
      <c r="A210" t="s">
        <v>616</v>
      </c>
      <c r="B210" t="s">
        <v>232</v>
      </c>
      <c r="C210" t="s">
        <v>617</v>
      </c>
      <c r="D210" t="s">
        <v>618</v>
      </c>
      <c r="E210" t="s">
        <v>2285</v>
      </c>
      <c r="F210" t="s">
        <v>233</v>
      </c>
      <c r="G210" s="9" t="s">
        <v>4620</v>
      </c>
      <c r="H210" t="s">
        <v>4628</v>
      </c>
      <c r="I210" t="s">
        <v>4629</v>
      </c>
      <c r="J210" s="14">
        <f>VLOOKUP(Emissions!A5464,'County Activity'!A$2:J$3224,9,FALSE)</f>
        <v>2184.5963651978341</v>
      </c>
      <c r="K210" s="14" t="str">
        <f>VLOOKUP(Emissions!B2733,'County Activity'!B$2:J$3224,9,FALSE)</f>
        <v>E6GAL</v>
      </c>
      <c r="L210" s="20">
        <f>VLOOKUP($H210,'Emission Factors'!$B$2:$F$3,3, FALSE)</f>
        <v>0.16900000000000001</v>
      </c>
      <c r="M210" s="19" t="str">
        <f>VLOOKUP($H210,'Emission Factors'!$B$2:$F$3,4, FALSE)</f>
        <v>LB</v>
      </c>
      <c r="N210" s="19" t="str">
        <f>VLOOKUP($H210,'Emission Factors'!$B$2:$F$3,5, FALSE)</f>
        <v>E6GAL</v>
      </c>
      <c r="O210" s="42">
        <f>J210*L210/2000</f>
        <v>0.184598392859217</v>
      </c>
      <c r="P210" s="2" t="s">
        <v>2651</v>
      </c>
      <c r="Q210" s="42">
        <f>IF(ISNA(VLOOKUP(CONCATENATE(A210,H210),'Point Emissions'!C$2:E$233,3,FALSE)),0,VLOOKUP(CONCATENATE(A210,H210),'Point Emissions'!C$2:E$233,3,FALSE))</f>
        <v>0</v>
      </c>
      <c r="R210" s="2" t="s">
        <v>2651</v>
      </c>
      <c r="S210" s="43">
        <f>IF(O210-Q210&gt;=0,O210-Q210,0)</f>
        <v>0.184598392859217</v>
      </c>
      <c r="T210" s="2" t="s">
        <v>2651</v>
      </c>
    </row>
    <row r="211" spans="1:20">
      <c r="A211" t="s">
        <v>50</v>
      </c>
      <c r="B211" t="s">
        <v>4</v>
      </c>
      <c r="C211" t="s">
        <v>2372</v>
      </c>
      <c r="D211" t="s">
        <v>51</v>
      </c>
      <c r="E211" t="s">
        <v>2285</v>
      </c>
      <c r="F211" t="s">
        <v>6</v>
      </c>
      <c r="G211" s="9" t="s">
        <v>4620</v>
      </c>
      <c r="H211" t="s">
        <v>4628</v>
      </c>
      <c r="I211" t="s">
        <v>4629</v>
      </c>
      <c r="J211" s="14">
        <f>VLOOKUP(Emissions!A4782,'County Activity'!A$2:J$3224,9,FALSE)</f>
        <v>1149.0762962272229</v>
      </c>
      <c r="K211" s="14" t="str">
        <f>VLOOKUP(Emissions!B2392,'County Activity'!B$2:J$3224,9,FALSE)</f>
        <v>E6GAL</v>
      </c>
      <c r="L211" s="20">
        <f>VLOOKUP($H211,'Emission Factors'!$B$2:$F$3,3, FALSE)</f>
        <v>0.16900000000000001</v>
      </c>
      <c r="M211" s="19" t="str">
        <f>VLOOKUP($H211,'Emission Factors'!$B$2:$F$3,4, FALSE)</f>
        <v>LB</v>
      </c>
      <c r="N211" s="19" t="str">
        <f>VLOOKUP($H211,'Emission Factors'!$B$2:$F$3,5, FALSE)</f>
        <v>E6GAL</v>
      </c>
      <c r="O211" s="42">
        <f>J211*L211/2000</f>
        <v>9.7096947031200337E-2</v>
      </c>
      <c r="P211" s="2" t="s">
        <v>2651</v>
      </c>
      <c r="Q211" s="42">
        <f>IF(ISNA(VLOOKUP(CONCATENATE(A211,H211),'Point Emissions'!C$2:E$233,3,FALSE)),0,VLOOKUP(CONCATENATE(A211,H211),'Point Emissions'!C$2:E$233,3,FALSE))</f>
        <v>0</v>
      </c>
      <c r="R211" s="2" t="s">
        <v>2651</v>
      </c>
      <c r="S211" s="43">
        <f>IF(O211-Q211&gt;=0,O211-Q211,0)</f>
        <v>9.7096947031200337E-2</v>
      </c>
      <c r="T211" s="2" t="s">
        <v>2651</v>
      </c>
    </row>
    <row r="212" spans="1:20">
      <c r="A212" t="s">
        <v>2485</v>
      </c>
      <c r="B212" t="s">
        <v>2486</v>
      </c>
      <c r="C212" t="s">
        <v>2303</v>
      </c>
      <c r="D212" t="s">
        <v>2487</v>
      </c>
      <c r="E212" t="s">
        <v>2285</v>
      </c>
      <c r="F212" t="s">
        <v>2488</v>
      </c>
      <c r="G212" s="9" t="s">
        <v>4620</v>
      </c>
      <c r="H212" t="s">
        <v>4628</v>
      </c>
      <c r="I212" t="s">
        <v>4629</v>
      </c>
      <c r="J212" s="14">
        <f>VLOOKUP(Emissions!A136,'County Activity'!A$2:J$3224,9,FALSE)</f>
        <v>75.479985235147538</v>
      </c>
      <c r="K212" s="14" t="str">
        <f>VLOOKUP(Emissions!B69,'County Activity'!B$2:J$3224,9,FALSE)</f>
        <v>E6GAL</v>
      </c>
      <c r="L212" s="20">
        <f>VLOOKUP($H212,'Emission Factors'!$B$2:$F$3,3, FALSE)</f>
        <v>0.16900000000000001</v>
      </c>
      <c r="M212" s="19" t="str">
        <f>VLOOKUP($H212,'Emission Factors'!$B$2:$F$3,4, FALSE)</f>
        <v>LB</v>
      </c>
      <c r="N212" s="19" t="str">
        <f>VLOOKUP($H212,'Emission Factors'!$B$2:$F$3,5, FALSE)</f>
        <v>E6GAL</v>
      </c>
      <c r="O212" s="42">
        <f>J212*L212/2000</f>
        <v>6.3780587523699674E-3</v>
      </c>
      <c r="P212" s="2" t="s">
        <v>2651</v>
      </c>
      <c r="Q212" s="42">
        <f>IF(ISNA(VLOOKUP(CONCATENATE(A212,H212),'Point Emissions'!C$2:E$233,3,FALSE)),0,VLOOKUP(CONCATENATE(A212,H212),'Point Emissions'!C$2:E$233,3,FALSE))</f>
        <v>0</v>
      </c>
      <c r="R212" s="2" t="s">
        <v>2651</v>
      </c>
      <c r="S212" s="43">
        <f>IF(O212-Q212&gt;=0,O212-Q212,0)</f>
        <v>6.3780587523699674E-3</v>
      </c>
      <c r="T212" s="2" t="s">
        <v>2651</v>
      </c>
    </row>
    <row r="213" spans="1:20">
      <c r="A213" t="s">
        <v>4051</v>
      </c>
      <c r="B213" t="s">
        <v>4024</v>
      </c>
      <c r="C213" t="s">
        <v>2330</v>
      </c>
      <c r="D213" t="s">
        <v>4052</v>
      </c>
      <c r="E213" t="s">
        <v>2285</v>
      </c>
      <c r="F213" t="s">
        <v>4025</v>
      </c>
      <c r="G213" s="9" t="s">
        <v>4620</v>
      </c>
      <c r="H213" t="s">
        <v>4628</v>
      </c>
      <c r="I213" t="s">
        <v>4629</v>
      </c>
      <c r="J213" s="14">
        <f>VLOOKUP(Emissions!A4012,'County Activity'!A$2:J$3224,9,FALSE)</f>
        <v>658.44038032238802</v>
      </c>
      <c r="K213" s="14" t="str">
        <f>VLOOKUP(Emissions!B2007,'County Activity'!B$2:J$3224,9,FALSE)</f>
        <v>E6GAL</v>
      </c>
      <c r="L213" s="20">
        <f>VLOOKUP($H213,'Emission Factors'!$B$2:$F$3,3, FALSE)</f>
        <v>0.16900000000000001</v>
      </c>
      <c r="M213" s="19" t="str">
        <f>VLOOKUP($H213,'Emission Factors'!$B$2:$F$3,4, FALSE)</f>
        <v>LB</v>
      </c>
      <c r="N213" s="19" t="str">
        <f>VLOOKUP($H213,'Emission Factors'!$B$2:$F$3,5, FALSE)</f>
        <v>E6GAL</v>
      </c>
      <c r="O213" s="42">
        <f>J213*L213/2000</f>
        <v>5.5638212137241794E-2</v>
      </c>
      <c r="P213" s="2" t="s">
        <v>2651</v>
      </c>
      <c r="Q213" s="42">
        <f>IF(ISNA(VLOOKUP(CONCATENATE(A213,H213),'Point Emissions'!C$2:E$233,3,FALSE)),0,VLOOKUP(CONCATENATE(A213,H213),'Point Emissions'!C$2:E$233,3,FALSE))</f>
        <v>0</v>
      </c>
      <c r="R213" s="2" t="s">
        <v>2651</v>
      </c>
      <c r="S213" s="43">
        <f>IF(O213-Q213&gt;=0,O213-Q213,0)</f>
        <v>5.5638212137241794E-2</v>
      </c>
      <c r="T213" s="2" t="s">
        <v>2651</v>
      </c>
    </row>
    <row r="214" spans="1:20">
      <c r="A214" t="s">
        <v>572</v>
      </c>
      <c r="B214" t="s">
        <v>232</v>
      </c>
      <c r="C214" t="s">
        <v>573</v>
      </c>
      <c r="D214" t="s">
        <v>574</v>
      </c>
      <c r="E214" t="s">
        <v>2285</v>
      </c>
      <c r="F214" t="s">
        <v>233</v>
      </c>
      <c r="G214" s="9" t="s">
        <v>4620</v>
      </c>
      <c r="H214" t="s">
        <v>4628</v>
      </c>
      <c r="I214" t="s">
        <v>4629</v>
      </c>
      <c r="J214" s="14">
        <f>VLOOKUP(Emissions!A5432,'County Activity'!A$2:J$3224,9,FALSE)</f>
        <v>2091.6634347131508</v>
      </c>
      <c r="K214" s="14" t="str">
        <f>VLOOKUP(Emissions!B2717,'County Activity'!B$2:J$3224,9,FALSE)</f>
        <v>E6GAL</v>
      </c>
      <c r="L214" s="20">
        <f>VLOOKUP($H214,'Emission Factors'!$B$2:$F$3,3, FALSE)</f>
        <v>0.16900000000000001</v>
      </c>
      <c r="M214" s="19" t="str">
        <f>VLOOKUP($H214,'Emission Factors'!$B$2:$F$3,4, FALSE)</f>
        <v>LB</v>
      </c>
      <c r="N214" s="19" t="str">
        <f>VLOOKUP($H214,'Emission Factors'!$B$2:$F$3,5, FALSE)</f>
        <v>E6GAL</v>
      </c>
      <c r="O214" s="42">
        <f>J214*L214/2000</f>
        <v>0.17674556023326124</v>
      </c>
      <c r="P214" s="2" t="s">
        <v>2651</v>
      </c>
      <c r="Q214" s="42">
        <f>IF(ISNA(VLOOKUP(CONCATENATE(A214,H214),'Point Emissions'!C$2:E$233,3,FALSE)),0,VLOOKUP(CONCATENATE(A214,H214),'Point Emissions'!C$2:E$233,3,FALSE))</f>
        <v>0</v>
      </c>
      <c r="R214" s="2" t="s">
        <v>2651</v>
      </c>
      <c r="S214" s="43">
        <f>IF(O214-Q214&gt;=0,O214-Q214,0)</f>
        <v>0.17674556023326124</v>
      </c>
      <c r="T214" s="2" t="s">
        <v>2651</v>
      </c>
    </row>
    <row r="215" spans="1:20">
      <c r="A215" t="s">
        <v>2187</v>
      </c>
      <c r="B215" t="s">
        <v>2056</v>
      </c>
      <c r="C215" t="s">
        <v>3259</v>
      </c>
      <c r="D215" t="s">
        <v>2188</v>
      </c>
      <c r="E215" t="s">
        <v>2285</v>
      </c>
      <c r="F215" t="s">
        <v>2058</v>
      </c>
      <c r="G215" s="9" t="s">
        <v>4620</v>
      </c>
      <c r="H215" t="s">
        <v>4628</v>
      </c>
      <c r="I215" t="s">
        <v>4629</v>
      </c>
      <c r="J215" s="14">
        <f>VLOOKUP(Emissions!A2784,'County Activity'!A$2:J$3224,9,FALSE)</f>
        <v>1461.3719330592799</v>
      </c>
      <c r="K215" s="14" t="str">
        <f>VLOOKUP(Emissions!B1393,'County Activity'!B$2:J$3224,9,FALSE)</f>
        <v>E6GAL</v>
      </c>
      <c r="L215" s="20">
        <f>VLOOKUP($H215,'Emission Factors'!$B$2:$F$3,3, FALSE)</f>
        <v>0.16900000000000001</v>
      </c>
      <c r="M215" s="19" t="str">
        <f>VLOOKUP($H215,'Emission Factors'!$B$2:$F$3,4, FALSE)</f>
        <v>LB</v>
      </c>
      <c r="N215" s="19" t="str">
        <f>VLOOKUP($H215,'Emission Factors'!$B$2:$F$3,5, FALSE)</f>
        <v>E6GAL</v>
      </c>
      <c r="O215" s="42">
        <f>J215*L215/2000</f>
        <v>0.12348592834350916</v>
      </c>
      <c r="P215" s="2" t="s">
        <v>2651</v>
      </c>
      <c r="Q215" s="42">
        <f>IF(ISNA(VLOOKUP(CONCATENATE(A215,H215),'Point Emissions'!C$2:E$233,3,FALSE)),0,VLOOKUP(CONCATENATE(A215,H215),'Point Emissions'!C$2:E$233,3,FALSE))</f>
        <v>0</v>
      </c>
      <c r="R215" s="2" t="s">
        <v>2651</v>
      </c>
      <c r="S215" s="43">
        <f>IF(O215-Q215&gt;=0,O215-Q215,0)</f>
        <v>0.12348592834350916</v>
      </c>
      <c r="T215" s="2" t="s">
        <v>2651</v>
      </c>
    </row>
    <row r="216" spans="1:20">
      <c r="A216" t="s">
        <v>52</v>
      </c>
      <c r="B216" t="s">
        <v>4</v>
      </c>
      <c r="C216" t="s">
        <v>2375</v>
      </c>
      <c r="D216" t="s">
        <v>53</v>
      </c>
      <c r="E216" t="s">
        <v>2285</v>
      </c>
      <c r="F216" t="s">
        <v>6</v>
      </c>
      <c r="G216" s="9" t="s">
        <v>4620</v>
      </c>
      <c r="H216" t="s">
        <v>4628</v>
      </c>
      <c r="I216" t="s">
        <v>4629</v>
      </c>
      <c r="J216" s="14">
        <f>VLOOKUP(Emissions!A4784,'County Activity'!A$2:J$3224,9,FALSE)</f>
        <v>1151.3820064253266</v>
      </c>
      <c r="K216" s="14" t="str">
        <f>VLOOKUP(Emissions!B2393,'County Activity'!B$2:J$3224,9,FALSE)</f>
        <v>E6GAL</v>
      </c>
      <c r="L216" s="20">
        <f>VLOOKUP($H216,'Emission Factors'!$B$2:$F$3,3, FALSE)</f>
        <v>0.16900000000000001</v>
      </c>
      <c r="M216" s="19" t="str">
        <f>VLOOKUP($H216,'Emission Factors'!$B$2:$F$3,4, FALSE)</f>
        <v>LB</v>
      </c>
      <c r="N216" s="19" t="str">
        <f>VLOOKUP($H216,'Emission Factors'!$B$2:$F$3,5, FALSE)</f>
        <v>E6GAL</v>
      </c>
      <c r="O216" s="42">
        <f>J216*L216/2000</f>
        <v>9.7291779542940104E-2</v>
      </c>
      <c r="P216" s="2" t="s">
        <v>2651</v>
      </c>
      <c r="Q216" s="42">
        <f>IF(ISNA(VLOOKUP(CONCATENATE(A216,H216),'Point Emissions'!C$2:E$233,3,FALSE)),0,VLOOKUP(CONCATENATE(A216,H216),'Point Emissions'!C$2:E$233,3,FALSE))</f>
        <v>0</v>
      </c>
      <c r="R216" s="2" t="s">
        <v>2651</v>
      </c>
      <c r="S216" s="43">
        <f>IF(O216-Q216&gt;=0,O216-Q216,0)</f>
        <v>9.7291779542940104E-2</v>
      </c>
      <c r="T216" s="2" t="s">
        <v>2651</v>
      </c>
    </row>
    <row r="217" spans="1:20">
      <c r="A217" t="s">
        <v>4049</v>
      </c>
      <c r="B217" t="s">
        <v>4024</v>
      </c>
      <c r="C217" t="s">
        <v>2327</v>
      </c>
      <c r="D217" t="s">
        <v>4050</v>
      </c>
      <c r="E217" t="s">
        <v>2285</v>
      </c>
      <c r="F217" t="s">
        <v>4025</v>
      </c>
      <c r="G217" s="9" t="s">
        <v>4620</v>
      </c>
      <c r="H217" t="s">
        <v>4628</v>
      </c>
      <c r="I217" t="s">
        <v>4629</v>
      </c>
      <c r="J217" s="14">
        <f>VLOOKUP(Emissions!A4010,'County Activity'!A$2:J$3224,9,FALSE)</f>
        <v>656.48693140455009</v>
      </c>
      <c r="K217" s="14" t="str">
        <f>VLOOKUP(Emissions!B2006,'County Activity'!B$2:J$3224,9,FALSE)</f>
        <v>E6GAL</v>
      </c>
      <c r="L217" s="20">
        <f>VLOOKUP($H217,'Emission Factors'!$B$2:$F$3,3, FALSE)</f>
        <v>0.16900000000000001</v>
      </c>
      <c r="M217" s="19" t="str">
        <f>VLOOKUP($H217,'Emission Factors'!$B$2:$F$3,4, FALSE)</f>
        <v>LB</v>
      </c>
      <c r="N217" s="19" t="str">
        <f>VLOOKUP($H217,'Emission Factors'!$B$2:$F$3,5, FALSE)</f>
        <v>E6GAL</v>
      </c>
      <c r="O217" s="42">
        <f>J217*L217/2000</f>
        <v>5.5473145703684487E-2</v>
      </c>
      <c r="P217" s="2" t="s">
        <v>2651</v>
      </c>
      <c r="Q217" s="42">
        <f>IF(ISNA(VLOOKUP(CONCATENATE(A217,H217),'Point Emissions'!C$2:E$233,3,FALSE)),0,VLOOKUP(CONCATENATE(A217,H217),'Point Emissions'!C$2:E$233,3,FALSE))</f>
        <v>0</v>
      </c>
      <c r="R217" s="2" t="s">
        <v>2651</v>
      </c>
      <c r="S217" s="43">
        <f>IF(O217-Q217&gt;=0,O217-Q217,0)</f>
        <v>5.5473145703684487E-2</v>
      </c>
      <c r="T217" s="2" t="s">
        <v>2651</v>
      </c>
    </row>
    <row r="218" spans="1:20">
      <c r="A218" t="s">
        <v>9</v>
      </c>
      <c r="B218" t="s">
        <v>4</v>
      </c>
      <c r="C218" t="s">
        <v>2294</v>
      </c>
      <c r="D218" t="s">
        <v>10</v>
      </c>
      <c r="E218" t="s">
        <v>2285</v>
      </c>
      <c r="F218" t="s">
        <v>6</v>
      </c>
      <c r="G218" s="9" t="s">
        <v>4620</v>
      </c>
      <c r="H218" t="s">
        <v>4628</v>
      </c>
      <c r="I218" t="s">
        <v>4629</v>
      </c>
      <c r="J218" s="14">
        <f>VLOOKUP(Emissions!A4730,'County Activity'!A$2:J$3224,9,FALSE)</f>
        <v>1102.3536409628696</v>
      </c>
      <c r="K218" s="14" t="str">
        <f>VLOOKUP(Emissions!B2366,'County Activity'!B$2:J$3224,9,FALSE)</f>
        <v>E6GAL</v>
      </c>
      <c r="L218" s="20">
        <f>VLOOKUP($H218,'Emission Factors'!$B$2:$F$3,3, FALSE)</f>
        <v>0.16900000000000001</v>
      </c>
      <c r="M218" s="19" t="str">
        <f>VLOOKUP($H218,'Emission Factors'!$B$2:$F$3,4, FALSE)</f>
        <v>LB</v>
      </c>
      <c r="N218" s="19" t="str">
        <f>VLOOKUP($H218,'Emission Factors'!$B$2:$F$3,5, FALSE)</f>
        <v>E6GAL</v>
      </c>
      <c r="O218" s="42">
        <f>J218*L218/2000</f>
        <v>9.3148882661362495E-2</v>
      </c>
      <c r="P218" s="2" t="s">
        <v>2651</v>
      </c>
      <c r="Q218" s="42">
        <f>IF(ISNA(VLOOKUP(CONCATENATE(A218,H218),'Point Emissions'!C$2:E$233,3,FALSE)),0,VLOOKUP(CONCATENATE(A218,H218),'Point Emissions'!C$2:E$233,3,FALSE))</f>
        <v>0</v>
      </c>
      <c r="R218" s="2" t="s">
        <v>2651</v>
      </c>
      <c r="S218" s="43">
        <f>IF(O218-Q218&gt;=0,O218-Q218,0)</f>
        <v>9.3148882661362495E-2</v>
      </c>
      <c r="T218" s="2" t="s">
        <v>2651</v>
      </c>
    </row>
    <row r="219" spans="1:20">
      <c r="A219" t="s">
        <v>3725</v>
      </c>
      <c r="B219" t="s">
        <v>3703</v>
      </c>
      <c r="C219" t="s">
        <v>2315</v>
      </c>
      <c r="D219" t="s">
        <v>3726</v>
      </c>
      <c r="E219" t="s">
        <v>2285</v>
      </c>
      <c r="F219" t="s">
        <v>3705</v>
      </c>
      <c r="G219" s="9" t="s">
        <v>4620</v>
      </c>
      <c r="H219" t="s">
        <v>2274</v>
      </c>
      <c r="I219" t="s">
        <v>4630</v>
      </c>
      <c r="J219" s="14">
        <f>VLOOKUP(Emissions!A3615,'County Activity'!A$2:J$3224,9,FALSE)</f>
        <v>503.57351201641711</v>
      </c>
      <c r="K219" s="14" t="str">
        <f>VLOOKUP(Emissions!B5031,'County Activity'!B$2:J$3224,9,FALSE)</f>
        <v>E6GAL</v>
      </c>
      <c r="L219" s="20">
        <f>VLOOKUP($H219,'Emission Factors'!$B$2:$F$3,3, FALSE)</f>
        <v>0.85</v>
      </c>
      <c r="M219" s="19" t="str">
        <f>VLOOKUP($H219,'Emission Factors'!$B$2:$F$3,4, FALSE)</f>
        <v>LB</v>
      </c>
      <c r="N219" s="19" t="str">
        <f>VLOOKUP($H219,'Emission Factors'!$B$2:$F$3,5, FALSE)</f>
        <v>E6GAL</v>
      </c>
      <c r="O219" s="42">
        <f>J219*L219/2000</f>
        <v>0.21401874260697726</v>
      </c>
      <c r="P219" s="2" t="s">
        <v>2651</v>
      </c>
      <c r="Q219" s="42">
        <f>IF(ISNA(VLOOKUP(CONCATENATE(A219,H219),'Point Emissions'!C$2:E$233,3,FALSE)),0,VLOOKUP(CONCATENATE(A219,H219),'Point Emissions'!C$2:E$233,3,FALSE))</f>
        <v>0</v>
      </c>
      <c r="R219" s="2" t="s">
        <v>2651</v>
      </c>
      <c r="S219" s="43">
        <f>IF(O219-Q219&gt;=0,O219-Q219,0)</f>
        <v>0.21401874260697726</v>
      </c>
      <c r="T219" s="2" t="s">
        <v>2651</v>
      </c>
    </row>
    <row r="220" spans="1:20">
      <c r="A220" t="s">
        <v>675</v>
      </c>
      <c r="B220" t="s">
        <v>232</v>
      </c>
      <c r="C220" t="s">
        <v>676</v>
      </c>
      <c r="D220" t="s">
        <v>677</v>
      </c>
      <c r="E220" t="s">
        <v>2285</v>
      </c>
      <c r="F220" t="s">
        <v>233</v>
      </c>
      <c r="G220" s="9" t="s">
        <v>4620</v>
      </c>
      <c r="H220" t="s">
        <v>4628</v>
      </c>
      <c r="I220" t="s">
        <v>4629</v>
      </c>
      <c r="J220" s="14">
        <f>VLOOKUP(Emissions!A5508,'County Activity'!A$2:J$3224,9,FALSE)</f>
        <v>2315.2212526709636</v>
      </c>
      <c r="K220" s="14" t="str">
        <f>VLOOKUP(Emissions!B2755,'County Activity'!B$2:J$3224,9,FALSE)</f>
        <v>E6GAL</v>
      </c>
      <c r="L220" s="20">
        <f>VLOOKUP($H220,'Emission Factors'!$B$2:$F$3,3, FALSE)</f>
        <v>0.16900000000000001</v>
      </c>
      <c r="M220" s="19" t="str">
        <f>VLOOKUP($H220,'Emission Factors'!$B$2:$F$3,4, FALSE)</f>
        <v>LB</v>
      </c>
      <c r="N220" s="19" t="str">
        <f>VLOOKUP($H220,'Emission Factors'!$B$2:$F$3,5, FALSE)</f>
        <v>E6GAL</v>
      </c>
      <c r="O220" s="42">
        <f>J220*L220/2000</f>
        <v>0.19563619585069644</v>
      </c>
      <c r="P220" s="2" t="s">
        <v>2651</v>
      </c>
      <c r="Q220" s="42">
        <f>IF(ISNA(VLOOKUP(CONCATENATE(A220,H220),'Point Emissions'!C$2:E$233,3,FALSE)),0,VLOOKUP(CONCATENATE(A220,H220),'Point Emissions'!C$2:E$233,3,FALSE))</f>
        <v>0</v>
      </c>
      <c r="R220" s="2" t="s">
        <v>2651</v>
      </c>
      <c r="S220" s="43">
        <f>IF(O220-Q220&gt;=0,O220-Q220,0)</f>
        <v>0.19563619585069644</v>
      </c>
      <c r="T220" s="2" t="s">
        <v>2651</v>
      </c>
    </row>
    <row r="221" spans="1:20">
      <c r="A221" t="s">
        <v>3610</v>
      </c>
      <c r="B221" t="s">
        <v>1675</v>
      </c>
      <c r="C221" t="s">
        <v>3280</v>
      </c>
      <c r="D221" t="s">
        <v>3409</v>
      </c>
      <c r="E221" t="s">
        <v>2285</v>
      </c>
      <c r="F221" t="s">
        <v>1676</v>
      </c>
      <c r="G221" s="9" t="s">
        <v>4620</v>
      </c>
      <c r="H221" t="s">
        <v>2274</v>
      </c>
      <c r="I221" t="s">
        <v>4630</v>
      </c>
      <c r="J221" s="14">
        <f>VLOOKUP(Emissions!A3481,'County Activity'!A$2:J$3224,9,FALSE)</f>
        <v>2315.2212526709636</v>
      </c>
      <c r="K221" s="14" t="str">
        <f>VLOOKUP(Emissions!B4964,'County Activity'!B$2:J$3224,9,FALSE)</f>
        <v>E6GAL</v>
      </c>
      <c r="L221" s="20">
        <f>VLOOKUP($H221,'Emission Factors'!$B$2:$F$3,3, FALSE)</f>
        <v>0.85</v>
      </c>
      <c r="M221" s="19" t="str">
        <f>VLOOKUP($H221,'Emission Factors'!$B$2:$F$3,4, FALSE)</f>
        <v>LB</v>
      </c>
      <c r="N221" s="19" t="str">
        <f>VLOOKUP($H221,'Emission Factors'!$B$2:$F$3,5, FALSE)</f>
        <v>E6GAL</v>
      </c>
      <c r="O221" s="42">
        <f>J221*L221/2000</f>
        <v>0.98396903238515954</v>
      </c>
      <c r="P221" s="2" t="s">
        <v>2651</v>
      </c>
      <c r="Q221" s="42">
        <f>IF(ISNA(VLOOKUP(CONCATENATE(A221,H221),'Point Emissions'!C$2:E$233,3,FALSE)),0,VLOOKUP(CONCATENATE(A221,H221),'Point Emissions'!C$2:E$233,3,FALSE))</f>
        <v>0</v>
      </c>
      <c r="R221" s="2" t="s">
        <v>2651</v>
      </c>
      <c r="S221" s="43">
        <f>IF(O221-Q221&gt;=0,O221-Q221,0)</f>
        <v>0.98396903238515954</v>
      </c>
      <c r="T221" s="2" t="s">
        <v>2651</v>
      </c>
    </row>
    <row r="222" spans="1:20">
      <c r="A222" t="s">
        <v>1665</v>
      </c>
      <c r="B222" t="s">
        <v>1581</v>
      </c>
      <c r="C222" t="s">
        <v>2438</v>
      </c>
      <c r="D222" t="s">
        <v>1666</v>
      </c>
      <c r="E222" t="s">
        <v>2285</v>
      </c>
      <c r="F222" t="s">
        <v>1583</v>
      </c>
      <c r="G222" s="9" t="s">
        <v>4620</v>
      </c>
      <c r="H222" t="s">
        <v>2274</v>
      </c>
      <c r="I222" t="s">
        <v>4630</v>
      </c>
      <c r="J222" s="14">
        <f>VLOOKUP(Emissions!A3301,'County Activity'!A$2:J$3224,9,FALSE)</f>
        <v>2051.121363729826</v>
      </c>
      <c r="K222" s="14" t="str">
        <f>VLOOKUP(Emissions!B4874,'County Activity'!B$2:J$3224,9,FALSE)</f>
        <v>E6GAL</v>
      </c>
      <c r="L222" s="20">
        <f>VLOOKUP($H222,'Emission Factors'!$B$2:$F$3,3, FALSE)</f>
        <v>0.85</v>
      </c>
      <c r="M222" s="19" t="str">
        <f>VLOOKUP($H222,'Emission Factors'!$B$2:$F$3,4, FALSE)</f>
        <v>LB</v>
      </c>
      <c r="N222" s="19" t="str">
        <f>VLOOKUP($H222,'Emission Factors'!$B$2:$F$3,5, FALSE)</f>
        <v>E6GAL</v>
      </c>
      <c r="O222" s="42">
        <f>J222*L222/2000</f>
        <v>0.87172657958517608</v>
      </c>
      <c r="P222" s="2" t="s">
        <v>2651</v>
      </c>
      <c r="Q222" s="42">
        <f>IF(ISNA(VLOOKUP(CONCATENATE(A222,H222),'Point Emissions'!C$2:E$233,3,FALSE)),0,VLOOKUP(CONCATENATE(A222,H222),'Point Emissions'!C$2:E$233,3,FALSE))</f>
        <v>0</v>
      </c>
      <c r="R222" s="2" t="s">
        <v>2651</v>
      </c>
      <c r="S222" s="43">
        <f>IF(O222-Q222&gt;=0,O222-Q222,0)</f>
        <v>0.87172657958517608</v>
      </c>
      <c r="T222" s="2" t="s">
        <v>2651</v>
      </c>
    </row>
    <row r="223" spans="1:20">
      <c r="A223" t="s">
        <v>4993</v>
      </c>
      <c r="B223" t="s">
        <v>4977</v>
      </c>
      <c r="C223" t="s">
        <v>2312</v>
      </c>
      <c r="D223" t="s">
        <v>4994</v>
      </c>
      <c r="E223" t="s">
        <v>2285</v>
      </c>
      <c r="F223" t="s">
        <v>4978</v>
      </c>
      <c r="G223" s="9" t="s">
        <v>4620</v>
      </c>
      <c r="H223" t="s">
        <v>4628</v>
      </c>
      <c r="I223" t="s">
        <v>4629</v>
      </c>
      <c r="J223" s="14">
        <f>VLOOKUP(Emissions!A1796,'County Activity'!A$2:J$3224,9,FALSE)</f>
        <v>751.53342957082828</v>
      </c>
      <c r="K223" s="14" t="str">
        <f>VLOOKUP(Emissions!B899,'County Activity'!B$2:J$3224,9,FALSE)</f>
        <v>E6GAL</v>
      </c>
      <c r="L223" s="20">
        <f>VLOOKUP($H223,'Emission Factors'!$B$2:$F$3,3, FALSE)</f>
        <v>0.16900000000000001</v>
      </c>
      <c r="M223" s="19" t="str">
        <f>VLOOKUP($H223,'Emission Factors'!$B$2:$F$3,4, FALSE)</f>
        <v>LB</v>
      </c>
      <c r="N223" s="19" t="str">
        <f>VLOOKUP($H223,'Emission Factors'!$B$2:$F$3,5, FALSE)</f>
        <v>E6GAL</v>
      </c>
      <c r="O223" s="42">
        <f>J223*L223/2000</f>
        <v>6.3504574798734989E-2</v>
      </c>
      <c r="P223" s="2" t="s">
        <v>2651</v>
      </c>
      <c r="Q223" s="42">
        <f>IF(ISNA(VLOOKUP(CONCATENATE(A223,H223),'Point Emissions'!C$2:E$233,3,FALSE)),0,VLOOKUP(CONCATENATE(A223,H223),'Point Emissions'!C$2:E$233,3,FALSE))</f>
        <v>0</v>
      </c>
      <c r="R223" s="2" t="s">
        <v>2651</v>
      </c>
      <c r="S223" s="43">
        <f>IF(O223-Q223&gt;=0,O223-Q223,0)</f>
        <v>6.3504574798734989E-2</v>
      </c>
      <c r="T223" s="2" t="s">
        <v>2651</v>
      </c>
    </row>
    <row r="224" spans="1:20">
      <c r="A224" t="s">
        <v>3545</v>
      </c>
      <c r="B224" t="s">
        <v>1675</v>
      </c>
      <c r="C224" t="s">
        <v>2408</v>
      </c>
      <c r="D224" t="s">
        <v>5225</v>
      </c>
      <c r="E224" t="s">
        <v>2285</v>
      </c>
      <c r="F224" t="s">
        <v>1676</v>
      </c>
      <c r="G224" s="9" t="s">
        <v>4620</v>
      </c>
      <c r="H224" t="s">
        <v>4628</v>
      </c>
      <c r="I224" t="s">
        <v>4629</v>
      </c>
      <c r="J224" s="14">
        <f>VLOOKUP(Emissions!A3392,'County Activity'!A$2:J$3224,9,FALSE)</f>
        <v>2188.3431442697524</v>
      </c>
      <c r="K224" s="14" t="str">
        <f>VLOOKUP(Emissions!B1697,'County Activity'!B$2:J$3224,9,FALSE)</f>
        <v>E6GAL</v>
      </c>
      <c r="L224" s="20">
        <f>VLOOKUP($H224,'Emission Factors'!$B$2:$F$3,3, FALSE)</f>
        <v>0.16900000000000001</v>
      </c>
      <c r="M224" s="19" t="str">
        <f>VLOOKUP($H224,'Emission Factors'!$B$2:$F$3,4, FALSE)</f>
        <v>LB</v>
      </c>
      <c r="N224" s="19" t="str">
        <f>VLOOKUP($H224,'Emission Factors'!$B$2:$F$3,5, FALSE)</f>
        <v>E6GAL</v>
      </c>
      <c r="O224" s="42">
        <f>J224*L224/2000</f>
        <v>0.18491499569079409</v>
      </c>
      <c r="P224" s="2" t="s">
        <v>2651</v>
      </c>
      <c r="Q224" s="42">
        <f>IF(ISNA(VLOOKUP(CONCATENATE(A224,H224),'Point Emissions'!C$2:E$233,3,FALSE)),0,VLOOKUP(CONCATENATE(A224,H224),'Point Emissions'!C$2:E$233,3,FALSE))</f>
        <v>0</v>
      </c>
      <c r="R224" s="2" t="s">
        <v>2651</v>
      </c>
      <c r="S224" s="43">
        <f>IF(O224-Q224&gt;=0,O224-Q224,0)</f>
        <v>0.18491499569079409</v>
      </c>
      <c r="T224" s="2" t="s">
        <v>2651</v>
      </c>
    </row>
    <row r="225" spans="1:20">
      <c r="A225" t="s">
        <v>2929</v>
      </c>
      <c r="B225" t="s">
        <v>2852</v>
      </c>
      <c r="C225" t="s">
        <v>2402</v>
      </c>
      <c r="D225" t="s">
        <v>2930</v>
      </c>
      <c r="E225" t="s">
        <v>2285</v>
      </c>
      <c r="F225" t="s">
        <v>2854</v>
      </c>
      <c r="G225" s="9" t="s">
        <v>4620</v>
      </c>
      <c r="H225" t="s">
        <v>2274</v>
      </c>
      <c r="I225" t="s">
        <v>4630</v>
      </c>
      <c r="J225" s="14">
        <f>VLOOKUP(Emissions!A571,'County Activity'!A$2:J$3224,9,FALSE)</f>
        <v>239.34552806427354</v>
      </c>
      <c r="K225" s="14" t="str">
        <f>VLOOKUP(Emissions!B3509,'County Activity'!B$2:J$3224,9,FALSE)</f>
        <v>E6GAL</v>
      </c>
      <c r="L225" s="20">
        <f>VLOOKUP($H225,'Emission Factors'!$B$2:$F$3,3, FALSE)</f>
        <v>0.85</v>
      </c>
      <c r="M225" s="19" t="str">
        <f>VLOOKUP($H225,'Emission Factors'!$B$2:$F$3,4, FALSE)</f>
        <v>LB</v>
      </c>
      <c r="N225" s="19" t="str">
        <f>VLOOKUP($H225,'Emission Factors'!$B$2:$F$3,5, FALSE)</f>
        <v>E6GAL</v>
      </c>
      <c r="O225" s="42">
        <f>J225*L225/2000</f>
        <v>0.10172184942731625</v>
      </c>
      <c r="P225" s="2" t="s">
        <v>2651</v>
      </c>
      <c r="Q225" s="42">
        <f>IF(ISNA(VLOOKUP(CONCATENATE(A225,H225),'Point Emissions'!C$2:E$233,3,FALSE)),0,VLOOKUP(CONCATENATE(A225,H225),'Point Emissions'!C$2:E$233,3,FALSE))</f>
        <v>0</v>
      </c>
      <c r="R225" s="2" t="s">
        <v>2651</v>
      </c>
      <c r="S225" s="43">
        <f>IF(O225-Q225&gt;=0,O225-Q225,0)</f>
        <v>0.10172184942731625</v>
      </c>
      <c r="T225" s="2" t="s">
        <v>2651</v>
      </c>
    </row>
    <row r="226" spans="1:20">
      <c r="A226" t="s">
        <v>452</v>
      </c>
      <c r="B226" t="s">
        <v>232</v>
      </c>
      <c r="C226" t="s">
        <v>3402</v>
      </c>
      <c r="D226" t="s">
        <v>453</v>
      </c>
      <c r="E226" t="s">
        <v>2285</v>
      </c>
      <c r="F226" t="s">
        <v>233</v>
      </c>
      <c r="G226" s="9" t="s">
        <v>4620</v>
      </c>
      <c r="H226" t="s">
        <v>4628</v>
      </c>
      <c r="I226" t="s">
        <v>4629</v>
      </c>
      <c r="J226" s="14">
        <f>VLOOKUP(Emissions!A5318,'County Activity'!A$2:J$3224,9,FALSE)</f>
        <v>9240.1976664064241</v>
      </c>
      <c r="K226" s="14" t="str">
        <f>VLOOKUP(Emissions!B2660,'County Activity'!B$2:J$3224,9,FALSE)</f>
        <v>E6GAL</v>
      </c>
      <c r="L226" s="20">
        <f>VLOOKUP($H226,'Emission Factors'!$B$2:$F$3,3, FALSE)</f>
        <v>0.16900000000000001</v>
      </c>
      <c r="M226" s="19" t="str">
        <f>VLOOKUP($H226,'Emission Factors'!$B$2:$F$3,4, FALSE)</f>
        <v>LB</v>
      </c>
      <c r="N226" s="19" t="str">
        <f>VLOOKUP($H226,'Emission Factors'!$B$2:$F$3,5, FALSE)</f>
        <v>E6GAL</v>
      </c>
      <c r="O226" s="42">
        <f>J226*L226/2000</f>
        <v>0.78079670281134295</v>
      </c>
      <c r="P226" s="2" t="s">
        <v>2651</v>
      </c>
      <c r="Q226" s="42">
        <f>IF(ISNA(VLOOKUP(CONCATENATE(A226,H226),'Point Emissions'!C$2:E$233,3,FALSE)),0,VLOOKUP(CONCATENATE(A226,H226),'Point Emissions'!C$2:E$233,3,FALSE))</f>
        <v>0</v>
      </c>
      <c r="R226" s="2" t="s">
        <v>2651</v>
      </c>
      <c r="S226" s="43">
        <f>IF(O226-Q226&gt;=0,O226-Q226,0)</f>
        <v>0.78079670281134295</v>
      </c>
      <c r="T226" s="2" t="s">
        <v>2651</v>
      </c>
    </row>
    <row r="227" spans="1:20">
      <c r="A227" t="s">
        <v>344</v>
      </c>
      <c r="B227" t="s">
        <v>232</v>
      </c>
      <c r="C227" t="s">
        <v>2477</v>
      </c>
      <c r="D227" t="s">
        <v>345</v>
      </c>
      <c r="E227" t="s">
        <v>2285</v>
      </c>
      <c r="F227" t="s">
        <v>233</v>
      </c>
      <c r="G227" s="9" t="s">
        <v>4620</v>
      </c>
      <c r="H227" t="s">
        <v>4628</v>
      </c>
      <c r="I227" t="s">
        <v>4629</v>
      </c>
      <c r="J227" s="14">
        <f>VLOOKUP(Emissions!A5176,'County Activity'!A$2:J$3224,9,FALSE)</f>
        <v>1583.8627873335433</v>
      </c>
      <c r="K227" s="14" t="str">
        <f>VLOOKUP(Emissions!B2589,'County Activity'!B$2:J$3224,9,FALSE)</f>
        <v>E6GAL</v>
      </c>
      <c r="L227" s="20">
        <f>VLOOKUP($H227,'Emission Factors'!$B$2:$F$3,3, FALSE)</f>
        <v>0.16900000000000001</v>
      </c>
      <c r="M227" s="19" t="str">
        <f>VLOOKUP($H227,'Emission Factors'!$B$2:$F$3,4, FALSE)</f>
        <v>LB</v>
      </c>
      <c r="N227" s="19" t="str">
        <f>VLOOKUP($H227,'Emission Factors'!$B$2:$F$3,5, FALSE)</f>
        <v>E6GAL</v>
      </c>
      <c r="O227" s="42">
        <f>J227*L227/2000</f>
        <v>0.1338364055296844</v>
      </c>
      <c r="P227" s="2" t="s">
        <v>2651</v>
      </c>
      <c r="Q227" s="42">
        <f>IF(ISNA(VLOOKUP(CONCATENATE(A227,H227),'Point Emissions'!C$2:E$233,3,FALSE)),0,VLOOKUP(CONCATENATE(A227,H227),'Point Emissions'!C$2:E$233,3,FALSE))</f>
        <v>0</v>
      </c>
      <c r="R227" s="2" t="s">
        <v>2651</v>
      </c>
      <c r="S227" s="43">
        <f>IF(O227-Q227&gt;=0,O227-Q227,0)</f>
        <v>0.1338364055296844</v>
      </c>
      <c r="T227" s="2" t="s">
        <v>2651</v>
      </c>
    </row>
    <row r="228" spans="1:20">
      <c r="A228" t="s">
        <v>469</v>
      </c>
      <c r="B228" t="s">
        <v>232</v>
      </c>
      <c r="C228" t="s">
        <v>3437</v>
      </c>
      <c r="D228" t="s">
        <v>470</v>
      </c>
      <c r="E228" t="s">
        <v>2285</v>
      </c>
      <c r="F228" t="s">
        <v>233</v>
      </c>
      <c r="G228" s="9" t="s">
        <v>4620</v>
      </c>
      <c r="H228" t="s">
        <v>4628</v>
      </c>
      <c r="I228" t="s">
        <v>4629</v>
      </c>
      <c r="J228" s="14">
        <f>VLOOKUP(Emissions!A5342,'County Activity'!A$2:J$3224,9,FALSE)</f>
        <v>1908.871854007923</v>
      </c>
      <c r="K228" s="14" t="str">
        <f>VLOOKUP(Emissions!B2672,'County Activity'!B$2:J$3224,9,FALSE)</f>
        <v>E6GAL</v>
      </c>
      <c r="L228" s="20">
        <f>VLOOKUP($H228,'Emission Factors'!$B$2:$F$3,3, FALSE)</f>
        <v>0.16900000000000001</v>
      </c>
      <c r="M228" s="19" t="str">
        <f>VLOOKUP($H228,'Emission Factors'!$B$2:$F$3,4, FALSE)</f>
        <v>LB</v>
      </c>
      <c r="N228" s="19" t="str">
        <f>VLOOKUP($H228,'Emission Factors'!$B$2:$F$3,5, FALSE)</f>
        <v>E6GAL</v>
      </c>
      <c r="O228" s="42">
        <f>J228*L228/2000</f>
        <v>0.16129967166366949</v>
      </c>
      <c r="P228" s="2" t="s">
        <v>2651</v>
      </c>
      <c r="Q228" s="42">
        <f>IF(ISNA(VLOOKUP(CONCATENATE(A228,H228),'Point Emissions'!C$2:E$233,3,FALSE)),0,VLOOKUP(CONCATENATE(A228,H228),'Point Emissions'!C$2:E$233,3,FALSE))</f>
        <v>0</v>
      </c>
      <c r="R228" s="2" t="s">
        <v>2651</v>
      </c>
      <c r="S228" s="43">
        <f>IF(O228-Q228&gt;=0,O228-Q228,0)</f>
        <v>0.16129967166366949</v>
      </c>
      <c r="T228" s="2" t="s">
        <v>2651</v>
      </c>
    </row>
    <row r="229" spans="1:20">
      <c r="A229" t="s">
        <v>3706</v>
      </c>
      <c r="B229" t="s">
        <v>3703</v>
      </c>
      <c r="C229" t="s">
        <v>2288</v>
      </c>
      <c r="D229" t="s">
        <v>3707</v>
      </c>
      <c r="E229" t="s">
        <v>2285</v>
      </c>
      <c r="F229" t="s">
        <v>3705</v>
      </c>
      <c r="G229" s="9" t="s">
        <v>4620</v>
      </c>
      <c r="H229" t="s">
        <v>4628</v>
      </c>
      <c r="I229" t="s">
        <v>4629</v>
      </c>
      <c r="J229" s="14">
        <f>VLOOKUP(Emissions!A3594,'County Activity'!A$2:J$3224,9,FALSE)</f>
        <v>2501.5994936843531</v>
      </c>
      <c r="K229" s="14" t="str">
        <f>VLOOKUP(Emissions!B1798,'County Activity'!B$2:J$3224,9,FALSE)</f>
        <v>E6GAL</v>
      </c>
      <c r="L229" s="20">
        <f>VLOOKUP($H229,'Emission Factors'!$B$2:$F$3,3, FALSE)</f>
        <v>0.16900000000000001</v>
      </c>
      <c r="M229" s="19" t="str">
        <f>VLOOKUP($H229,'Emission Factors'!$B$2:$F$3,4, FALSE)</f>
        <v>LB</v>
      </c>
      <c r="N229" s="19" t="str">
        <f>VLOOKUP($H229,'Emission Factors'!$B$2:$F$3,5, FALSE)</f>
        <v>E6GAL</v>
      </c>
      <c r="O229" s="42">
        <f>J229*L229/2000</f>
        <v>0.21138515721632786</v>
      </c>
      <c r="P229" s="2" t="s">
        <v>2651</v>
      </c>
      <c r="Q229" s="42">
        <f>IF(ISNA(VLOOKUP(CONCATENATE(A229,H229),'Point Emissions'!C$2:E$233,3,FALSE)),0,VLOOKUP(CONCATENATE(A229,H229),'Point Emissions'!C$2:E$233,3,FALSE))</f>
        <v>0</v>
      </c>
      <c r="R229" s="2" t="s">
        <v>2651</v>
      </c>
      <c r="S229" s="43">
        <f>IF(O229-Q229&gt;=0,O229-Q229,0)</f>
        <v>0.21138515721632786</v>
      </c>
      <c r="T229" s="2" t="s">
        <v>2651</v>
      </c>
    </row>
    <row r="230" spans="1:20">
      <c r="A230" t="s">
        <v>2878</v>
      </c>
      <c r="B230" t="s">
        <v>2852</v>
      </c>
      <c r="C230" t="s">
        <v>2318</v>
      </c>
      <c r="D230" t="s">
        <v>2879</v>
      </c>
      <c r="E230" t="s">
        <v>2285</v>
      </c>
      <c r="F230" t="s">
        <v>2854</v>
      </c>
      <c r="G230" s="9" t="s">
        <v>4620</v>
      </c>
      <c r="H230" t="s">
        <v>4628</v>
      </c>
      <c r="I230" t="s">
        <v>4629</v>
      </c>
      <c r="J230" s="14">
        <f>VLOOKUP(Emissions!A514,'County Activity'!A$2:J$3224,9,FALSE)</f>
        <v>221.28413151246056</v>
      </c>
      <c r="K230" s="14" t="str">
        <f>VLOOKUP(Emissions!B258,'County Activity'!B$2:J$3224,9,FALSE)</f>
        <v>E6GAL</v>
      </c>
      <c r="L230" s="20">
        <f>VLOOKUP($H230,'Emission Factors'!$B$2:$F$3,3, FALSE)</f>
        <v>0.16900000000000001</v>
      </c>
      <c r="M230" s="19" t="str">
        <f>VLOOKUP($H230,'Emission Factors'!$B$2:$F$3,4, FALSE)</f>
        <v>LB</v>
      </c>
      <c r="N230" s="19" t="str">
        <f>VLOOKUP($H230,'Emission Factors'!$B$2:$F$3,5, FALSE)</f>
        <v>E6GAL</v>
      </c>
      <c r="O230" s="42">
        <f>J230*L230/2000</f>
        <v>1.8698509112802922E-2</v>
      </c>
      <c r="P230" s="2" t="s">
        <v>2651</v>
      </c>
      <c r="Q230" s="42">
        <f>IF(ISNA(VLOOKUP(CONCATENATE(A230,H230),'Point Emissions'!C$2:E$233,3,FALSE)),0,VLOOKUP(CONCATENATE(A230,H230),'Point Emissions'!C$2:E$233,3,FALSE))</f>
        <v>0</v>
      </c>
      <c r="R230" s="2" t="s">
        <v>2651</v>
      </c>
      <c r="S230" s="43">
        <f>IF(O230-Q230&gt;=0,O230-Q230,0)</f>
        <v>1.8698509112802922E-2</v>
      </c>
      <c r="T230" s="2" t="s">
        <v>2651</v>
      </c>
    </row>
    <row r="231" spans="1:20">
      <c r="A231" t="s">
        <v>3577</v>
      </c>
      <c r="B231" t="s">
        <v>1675</v>
      </c>
      <c r="C231" t="s">
        <v>2471</v>
      </c>
      <c r="D231" t="s">
        <v>3578</v>
      </c>
      <c r="E231" t="s">
        <v>2285</v>
      </c>
      <c r="F231" t="s">
        <v>1676</v>
      </c>
      <c r="G231" s="9" t="s">
        <v>4620</v>
      </c>
      <c r="H231" t="s">
        <v>4628</v>
      </c>
      <c r="I231" t="s">
        <v>4629</v>
      </c>
      <c r="J231" s="14">
        <f>VLOOKUP(Emissions!A3434,'County Activity'!A$2:J$3224,9,FALSE)</f>
        <v>447.37182593763725</v>
      </c>
      <c r="K231" s="14" t="str">
        <f>VLOOKUP(Emissions!B1718,'County Activity'!B$2:J$3224,9,FALSE)</f>
        <v>E6GAL</v>
      </c>
      <c r="L231" s="20">
        <f>VLOOKUP($H231,'Emission Factors'!$B$2:$F$3,3, FALSE)</f>
        <v>0.16900000000000001</v>
      </c>
      <c r="M231" s="19" t="str">
        <f>VLOOKUP($H231,'Emission Factors'!$B$2:$F$3,4, FALSE)</f>
        <v>LB</v>
      </c>
      <c r="N231" s="19" t="str">
        <f>VLOOKUP($H231,'Emission Factors'!$B$2:$F$3,5, FALSE)</f>
        <v>E6GAL</v>
      </c>
      <c r="O231" s="42">
        <f>J231*L231/2000</f>
        <v>3.7802919291730346E-2</v>
      </c>
      <c r="P231" s="2" t="s">
        <v>2651</v>
      </c>
      <c r="Q231" s="42">
        <f>IF(ISNA(VLOOKUP(CONCATENATE(A231,H231),'Point Emissions'!C$2:E$233,3,FALSE)),0,VLOOKUP(CONCATENATE(A231,H231),'Point Emissions'!C$2:E$233,3,FALSE))</f>
        <v>0</v>
      </c>
      <c r="R231" s="2" t="s">
        <v>2651</v>
      </c>
      <c r="S231" s="43">
        <f>IF(O231-Q231&gt;=0,O231-Q231,0)</f>
        <v>3.7802919291730346E-2</v>
      </c>
      <c r="T231" s="2" t="s">
        <v>2651</v>
      </c>
    </row>
    <row r="232" spans="1:20">
      <c r="A232" t="s">
        <v>253</v>
      </c>
      <c r="B232" t="s">
        <v>232</v>
      </c>
      <c r="C232" t="s">
        <v>2318</v>
      </c>
      <c r="D232" t="s">
        <v>254</v>
      </c>
      <c r="E232" t="s">
        <v>2285</v>
      </c>
      <c r="F232" t="s">
        <v>233</v>
      </c>
      <c r="G232" s="9" t="s">
        <v>4620</v>
      </c>
      <c r="H232" t="s">
        <v>4628</v>
      </c>
      <c r="I232" t="s">
        <v>4629</v>
      </c>
      <c r="J232" s="14">
        <f>VLOOKUP(Emissions!A5070,'County Activity'!A$2:J$3224,9,FALSE)</f>
        <v>1435.0484082975952</v>
      </c>
      <c r="K232" s="14" t="str">
        <f>VLOOKUP(Emissions!B2536,'County Activity'!B$2:J$3224,9,FALSE)</f>
        <v>E6GAL</v>
      </c>
      <c r="L232" s="20">
        <f>VLOOKUP($H232,'Emission Factors'!$B$2:$F$3,3, FALSE)</f>
        <v>0.16900000000000001</v>
      </c>
      <c r="M232" s="19" t="str">
        <f>VLOOKUP($H232,'Emission Factors'!$B$2:$F$3,4, FALSE)</f>
        <v>LB</v>
      </c>
      <c r="N232" s="19" t="str">
        <f>VLOOKUP($H232,'Emission Factors'!$B$2:$F$3,5, FALSE)</f>
        <v>E6GAL</v>
      </c>
      <c r="O232" s="42">
        <f>J232*L232/2000</f>
        <v>0.12126159050114679</v>
      </c>
      <c r="P232" s="2" t="s">
        <v>2651</v>
      </c>
      <c r="Q232" s="42">
        <f>IF(ISNA(VLOOKUP(CONCATENATE(A232,H232),'Point Emissions'!C$2:E$233,3,FALSE)),0,VLOOKUP(CONCATENATE(A232,H232),'Point Emissions'!C$2:E$233,3,FALSE))</f>
        <v>0</v>
      </c>
      <c r="R232" s="2" t="s">
        <v>2651</v>
      </c>
      <c r="S232" s="43">
        <f>IF(O232-Q232&gt;=0,O232-Q232,0)</f>
        <v>0.12126159050114679</v>
      </c>
      <c r="T232" s="2" t="s">
        <v>2651</v>
      </c>
    </row>
    <row r="233" spans="1:20">
      <c r="A233" t="s">
        <v>2959</v>
      </c>
      <c r="B233" t="s">
        <v>2852</v>
      </c>
      <c r="C233" t="s">
        <v>2450</v>
      </c>
      <c r="D233" t="s">
        <v>2960</v>
      </c>
      <c r="E233" t="s">
        <v>2285</v>
      </c>
      <c r="F233" t="s">
        <v>2854</v>
      </c>
      <c r="G233" s="9" t="s">
        <v>4620</v>
      </c>
      <c r="H233" t="s">
        <v>2274</v>
      </c>
      <c r="I233" t="s">
        <v>4630</v>
      </c>
      <c r="J233" s="14">
        <f>VLOOKUP(Emissions!A603,'County Activity'!A$2:J$3224,9,FALSE)</f>
        <v>250.29765150526649</v>
      </c>
      <c r="K233" s="14" t="str">
        <f>VLOOKUP(Emissions!B3525,'County Activity'!B$2:J$3224,9,FALSE)</f>
        <v>E6GAL</v>
      </c>
      <c r="L233" s="20">
        <f>VLOOKUP($H233,'Emission Factors'!$B$2:$F$3,3, FALSE)</f>
        <v>0.85</v>
      </c>
      <c r="M233" s="19" t="str">
        <f>VLOOKUP($H233,'Emission Factors'!$B$2:$F$3,4, FALSE)</f>
        <v>LB</v>
      </c>
      <c r="N233" s="19" t="str">
        <f>VLOOKUP($H233,'Emission Factors'!$B$2:$F$3,5, FALSE)</f>
        <v>E6GAL</v>
      </c>
      <c r="O233" s="42">
        <f>J233*L233/2000</f>
        <v>0.10637650188973825</v>
      </c>
      <c r="P233" s="2" t="s">
        <v>2651</v>
      </c>
      <c r="Q233" s="42">
        <f>IF(ISNA(VLOOKUP(CONCATENATE(A233,H233),'Point Emissions'!C$2:E$233,3,FALSE)),0,VLOOKUP(CONCATENATE(A233,H233),'Point Emissions'!C$2:E$233,3,FALSE))</f>
        <v>0</v>
      </c>
      <c r="R233" s="2" t="s">
        <v>2651</v>
      </c>
      <c r="S233" s="43">
        <f>IF(O233-Q233&gt;=0,O233-Q233,0)</f>
        <v>0.10637650188973825</v>
      </c>
      <c r="T233" s="2" t="s">
        <v>2651</v>
      </c>
    </row>
    <row r="234" spans="1:20">
      <c r="A234" t="s">
        <v>2861</v>
      </c>
      <c r="B234" t="s">
        <v>2852</v>
      </c>
      <c r="C234" t="s">
        <v>2297</v>
      </c>
      <c r="D234" t="s">
        <v>2862</v>
      </c>
      <c r="E234" t="s">
        <v>2285</v>
      </c>
      <c r="F234" t="s">
        <v>2854</v>
      </c>
      <c r="G234" s="9" t="s">
        <v>4620</v>
      </c>
      <c r="H234" t="s">
        <v>4628</v>
      </c>
      <c r="I234" t="s">
        <v>4629</v>
      </c>
      <c r="J234" s="14">
        <f>VLOOKUP(Emissions!A498,'County Activity'!A$2:J$3224,9,FALSE)</f>
        <v>214.78330970391792</v>
      </c>
      <c r="K234" s="14" t="str">
        <f>VLOOKUP(Emissions!B250,'County Activity'!B$2:J$3224,9,FALSE)</f>
        <v>E6GAL</v>
      </c>
      <c r="L234" s="20">
        <f>VLOOKUP($H234,'Emission Factors'!$B$2:$F$3,3, FALSE)</f>
        <v>0.16900000000000001</v>
      </c>
      <c r="M234" s="19" t="str">
        <f>VLOOKUP($H234,'Emission Factors'!$B$2:$F$3,4, FALSE)</f>
        <v>LB</v>
      </c>
      <c r="N234" s="19" t="str">
        <f>VLOOKUP($H234,'Emission Factors'!$B$2:$F$3,5, FALSE)</f>
        <v>E6GAL</v>
      </c>
      <c r="O234" s="42">
        <f>J234*L234/2000</f>
        <v>1.8149189669981067E-2</v>
      </c>
      <c r="P234" s="2" t="s">
        <v>2651</v>
      </c>
      <c r="Q234" s="42">
        <f>IF(ISNA(VLOOKUP(CONCATENATE(A234,H234),'Point Emissions'!C$2:E$233,3,FALSE)),0,VLOOKUP(CONCATENATE(A234,H234),'Point Emissions'!C$2:E$233,3,FALSE))</f>
        <v>0</v>
      </c>
      <c r="R234" s="2" t="s">
        <v>2651</v>
      </c>
      <c r="S234" s="43">
        <f>IF(O234-Q234&gt;=0,O234-Q234,0)</f>
        <v>1.8149189669981067E-2</v>
      </c>
      <c r="T234" s="2" t="s">
        <v>2651</v>
      </c>
    </row>
    <row r="235" spans="1:20">
      <c r="A235" t="s">
        <v>23</v>
      </c>
      <c r="B235" t="s">
        <v>4</v>
      </c>
      <c r="C235" t="s">
        <v>2321</v>
      </c>
      <c r="D235" t="s">
        <v>2612</v>
      </c>
      <c r="E235" t="s">
        <v>2285</v>
      </c>
      <c r="F235" t="s">
        <v>6</v>
      </c>
      <c r="G235" s="9" t="s">
        <v>4620</v>
      </c>
      <c r="H235" t="s">
        <v>4628</v>
      </c>
      <c r="I235" t="s">
        <v>4629</v>
      </c>
      <c r="J235" s="14">
        <f>VLOOKUP(Emissions!A4748,'County Activity'!A$2:J$3224,9,FALSE)</f>
        <v>5631.4409688464857</v>
      </c>
      <c r="K235" s="14" t="str">
        <f>VLOOKUP(Emissions!B2375,'County Activity'!B$2:J$3224,9,FALSE)</f>
        <v>E6GAL</v>
      </c>
      <c r="L235" s="20">
        <f>VLOOKUP($H235,'Emission Factors'!$B$2:$F$3,3, FALSE)</f>
        <v>0.16900000000000001</v>
      </c>
      <c r="M235" s="19" t="str">
        <f>VLOOKUP($H235,'Emission Factors'!$B$2:$F$3,4, FALSE)</f>
        <v>LB</v>
      </c>
      <c r="N235" s="19" t="str">
        <f>VLOOKUP($H235,'Emission Factors'!$B$2:$F$3,5, FALSE)</f>
        <v>E6GAL</v>
      </c>
      <c r="O235" s="42">
        <f>J235*L235/2000</f>
        <v>0.47585676186752807</v>
      </c>
      <c r="P235" s="2" t="s">
        <v>2651</v>
      </c>
      <c r="Q235" s="42">
        <f>IF(ISNA(VLOOKUP(CONCATENATE(A235,H235),'Point Emissions'!C$2:E$233,3,FALSE)),0,VLOOKUP(CONCATENATE(A235,H235),'Point Emissions'!C$2:E$233,3,FALSE))</f>
        <v>0</v>
      </c>
      <c r="R235" s="2" t="s">
        <v>2651</v>
      </c>
      <c r="S235" s="43">
        <f>IF(O235-Q235&gt;=0,O235-Q235,0)</f>
        <v>0.47585676186752807</v>
      </c>
      <c r="T235" s="2" t="s">
        <v>2651</v>
      </c>
    </row>
    <row r="236" spans="1:20">
      <c r="A236" t="s">
        <v>3616</v>
      </c>
      <c r="B236" t="s">
        <v>1675</v>
      </c>
      <c r="C236" t="s">
        <v>3292</v>
      </c>
      <c r="D236" t="s">
        <v>3453</v>
      </c>
      <c r="E236" t="s">
        <v>2285</v>
      </c>
      <c r="F236" t="s">
        <v>1676</v>
      </c>
      <c r="G236" s="9" t="s">
        <v>4620</v>
      </c>
      <c r="H236" t="s">
        <v>4628</v>
      </c>
      <c r="I236" t="s">
        <v>4629</v>
      </c>
      <c r="J236" s="14">
        <f>VLOOKUP(Emissions!A3490,'County Activity'!A$2:J$3224,9,FALSE)</f>
        <v>2336.1968107231578</v>
      </c>
      <c r="K236" s="14" t="str">
        <f>VLOOKUP(Emissions!B1746,'County Activity'!B$2:J$3224,9,FALSE)</f>
        <v>E6GAL</v>
      </c>
      <c r="L236" s="20">
        <f>VLOOKUP($H236,'Emission Factors'!$B$2:$F$3,3, FALSE)</f>
        <v>0.16900000000000001</v>
      </c>
      <c r="M236" s="19" t="str">
        <f>VLOOKUP($H236,'Emission Factors'!$B$2:$F$3,4, FALSE)</f>
        <v>LB</v>
      </c>
      <c r="N236" s="19" t="str">
        <f>VLOOKUP($H236,'Emission Factors'!$B$2:$F$3,5, FALSE)</f>
        <v>E6GAL</v>
      </c>
      <c r="O236" s="42">
        <f>J236*L236/2000</f>
        <v>0.19740863050610685</v>
      </c>
      <c r="P236" s="2" t="s">
        <v>2651</v>
      </c>
      <c r="Q236" s="42">
        <f>IF(ISNA(VLOOKUP(CONCATENATE(A236,H236),'Point Emissions'!C$2:E$233,3,FALSE)),0,VLOOKUP(CONCATENATE(A236,H236),'Point Emissions'!C$2:E$233,3,FALSE))</f>
        <v>0</v>
      </c>
      <c r="R236" s="2" t="s">
        <v>2651</v>
      </c>
      <c r="S236" s="43">
        <f>IF(O236-Q236&gt;=0,O236-Q236,0)</f>
        <v>0.19740863050610685</v>
      </c>
      <c r="T236" s="2" t="s">
        <v>2651</v>
      </c>
    </row>
    <row r="237" spans="1:20">
      <c r="A237" t="s">
        <v>3551</v>
      </c>
      <c r="B237" t="s">
        <v>1675</v>
      </c>
      <c r="C237" t="s">
        <v>2420</v>
      </c>
      <c r="D237" t="s">
        <v>3552</v>
      </c>
      <c r="E237" t="s">
        <v>2285</v>
      </c>
      <c r="F237" t="s">
        <v>1676</v>
      </c>
      <c r="G237" s="9" t="s">
        <v>4620</v>
      </c>
      <c r="H237" t="s">
        <v>2274</v>
      </c>
      <c r="I237" t="s">
        <v>4630</v>
      </c>
      <c r="J237" s="14">
        <f>VLOOKUP(Emissions!A3401,'County Activity'!A$2:J$3224,9,FALSE)</f>
        <v>438.34112766173081</v>
      </c>
      <c r="K237" s="14" t="str">
        <f>VLOOKUP(Emissions!B4924,'County Activity'!B$2:J$3224,9,FALSE)</f>
        <v>E6GAL</v>
      </c>
      <c r="L237" s="20">
        <f>VLOOKUP($H237,'Emission Factors'!$B$2:$F$3,3, FALSE)</f>
        <v>0.85</v>
      </c>
      <c r="M237" s="19" t="str">
        <f>VLOOKUP($H237,'Emission Factors'!$B$2:$F$3,4, FALSE)</f>
        <v>LB</v>
      </c>
      <c r="N237" s="19" t="str">
        <f>VLOOKUP($H237,'Emission Factors'!$B$2:$F$3,5, FALSE)</f>
        <v>E6GAL</v>
      </c>
      <c r="O237" s="42">
        <f>J237*L237/2000</f>
        <v>0.18629497925623559</v>
      </c>
      <c r="P237" s="2" t="s">
        <v>2651</v>
      </c>
      <c r="Q237" s="42">
        <f>IF(ISNA(VLOOKUP(CONCATENATE(A237,H237),'Point Emissions'!C$2:E$233,3,FALSE)),0,VLOOKUP(CONCATENATE(A237,H237),'Point Emissions'!C$2:E$233,3,FALSE))</f>
        <v>0</v>
      </c>
      <c r="R237" s="2" t="s">
        <v>2651</v>
      </c>
      <c r="S237" s="43">
        <f>IF(O237-Q237&gt;=0,O237-Q237,0)</f>
        <v>0.18629497925623559</v>
      </c>
      <c r="T237" s="2" t="s">
        <v>2651</v>
      </c>
    </row>
    <row r="238" spans="1:20">
      <c r="A238" t="s">
        <v>1660</v>
      </c>
      <c r="B238" t="s">
        <v>1581</v>
      </c>
      <c r="C238" t="s">
        <v>2429</v>
      </c>
      <c r="D238" t="s">
        <v>1661</v>
      </c>
      <c r="E238" t="s">
        <v>2285</v>
      </c>
      <c r="F238" t="s">
        <v>1583</v>
      </c>
      <c r="G238" s="9" t="s">
        <v>4620</v>
      </c>
      <c r="H238" t="s">
        <v>4628</v>
      </c>
      <c r="I238" t="s">
        <v>4629</v>
      </c>
      <c r="J238" s="14">
        <f>VLOOKUP(Emissions!A3294,'County Activity'!A$2:J$3224,9,FALSE)</f>
        <v>2041.3220953878847</v>
      </c>
      <c r="K238" s="14" t="str">
        <f>VLOOKUP(Emissions!B1648,'County Activity'!B$2:J$3224,9,FALSE)</f>
        <v>E6GAL</v>
      </c>
      <c r="L238" s="20">
        <f>VLOOKUP($H238,'Emission Factors'!$B$2:$F$3,3, FALSE)</f>
        <v>0.16900000000000001</v>
      </c>
      <c r="M238" s="19" t="str">
        <f>VLOOKUP($H238,'Emission Factors'!$B$2:$F$3,4, FALSE)</f>
        <v>LB</v>
      </c>
      <c r="N238" s="19" t="str">
        <f>VLOOKUP($H238,'Emission Factors'!$B$2:$F$3,5, FALSE)</f>
        <v>E6GAL</v>
      </c>
      <c r="O238" s="42">
        <f>J238*L238/2000</f>
        <v>0.17249171706027627</v>
      </c>
      <c r="P238" s="2" t="s">
        <v>2651</v>
      </c>
      <c r="Q238" s="42">
        <f>IF(ISNA(VLOOKUP(CONCATENATE(A238,H238),'Point Emissions'!C$2:E$233,3,FALSE)),0,VLOOKUP(CONCATENATE(A238,H238),'Point Emissions'!C$2:E$233,3,FALSE))</f>
        <v>0</v>
      </c>
      <c r="R238" s="2" t="s">
        <v>2651</v>
      </c>
      <c r="S238" s="43">
        <f>IF(O238-Q238&gt;=0,O238-Q238,0)</f>
        <v>0.17249171706027627</v>
      </c>
      <c r="T238" s="2" t="s">
        <v>2651</v>
      </c>
    </row>
    <row r="239" spans="1:20">
      <c r="A239" t="s">
        <v>1655</v>
      </c>
      <c r="B239" t="s">
        <v>1581</v>
      </c>
      <c r="C239" t="s">
        <v>2420</v>
      </c>
      <c r="D239" t="s">
        <v>5121</v>
      </c>
      <c r="E239" t="s">
        <v>2285</v>
      </c>
      <c r="F239" t="s">
        <v>1583</v>
      </c>
      <c r="G239" s="9" t="s">
        <v>4620</v>
      </c>
      <c r="H239" t="s">
        <v>4628</v>
      </c>
      <c r="I239" t="s">
        <v>4629</v>
      </c>
      <c r="J239" s="14">
        <f>VLOOKUP(Emissions!A3288,'County Activity'!A$2:J$3224,9,FALSE)</f>
        <v>404.17178347594273</v>
      </c>
      <c r="K239" s="14" t="str">
        <f>VLOOKUP(Emissions!B1645,'County Activity'!B$2:J$3224,9,FALSE)</f>
        <v>E6GAL</v>
      </c>
      <c r="L239" s="20">
        <f>VLOOKUP($H239,'Emission Factors'!$B$2:$F$3,3, FALSE)</f>
        <v>0.16900000000000001</v>
      </c>
      <c r="M239" s="19" t="str">
        <f>VLOOKUP($H239,'Emission Factors'!$B$2:$F$3,4, FALSE)</f>
        <v>LB</v>
      </c>
      <c r="N239" s="19" t="str">
        <f>VLOOKUP($H239,'Emission Factors'!$B$2:$F$3,5, FALSE)</f>
        <v>E6GAL</v>
      </c>
      <c r="O239" s="42">
        <f>J239*L239/2000</f>
        <v>3.4152515703717162E-2</v>
      </c>
      <c r="P239" s="2" t="s">
        <v>2651</v>
      </c>
      <c r="Q239" s="42">
        <f>IF(ISNA(VLOOKUP(CONCATENATE(A239,H239),'Point Emissions'!C$2:E$233,3,FALSE)),0,VLOOKUP(CONCATENATE(A239,H239),'Point Emissions'!C$2:E$233,3,FALSE))</f>
        <v>0</v>
      </c>
      <c r="R239" s="2" t="s">
        <v>2651</v>
      </c>
      <c r="S239" s="43">
        <f>IF(O239-Q239&gt;=0,O239-Q239,0)</f>
        <v>3.4152515703717162E-2</v>
      </c>
      <c r="T239" s="2" t="s">
        <v>2651</v>
      </c>
    </row>
    <row r="240" spans="1:20">
      <c r="A240" t="s">
        <v>3562</v>
      </c>
      <c r="B240" t="s">
        <v>1675</v>
      </c>
      <c r="C240" t="s">
        <v>2441</v>
      </c>
      <c r="D240" t="s">
        <v>3563</v>
      </c>
      <c r="E240" t="s">
        <v>2285</v>
      </c>
      <c r="F240" t="s">
        <v>1676</v>
      </c>
      <c r="G240" s="9" t="s">
        <v>4620</v>
      </c>
      <c r="H240" t="s">
        <v>4628</v>
      </c>
      <c r="I240" t="s">
        <v>4629</v>
      </c>
      <c r="J240" s="14">
        <f>VLOOKUP(Emissions!A3414,'County Activity'!A$2:J$3224,9,FALSE)</f>
        <v>442.1199304864009</v>
      </c>
      <c r="K240" s="14" t="str">
        <f>VLOOKUP(Emissions!B1708,'County Activity'!B$2:J$3224,9,FALSE)</f>
        <v>E6GAL</v>
      </c>
      <c r="L240" s="20">
        <f>VLOOKUP($H240,'Emission Factors'!$B$2:$F$3,3, FALSE)</f>
        <v>0.16900000000000001</v>
      </c>
      <c r="M240" s="19" t="str">
        <f>VLOOKUP($H240,'Emission Factors'!$B$2:$F$3,4, FALSE)</f>
        <v>LB</v>
      </c>
      <c r="N240" s="19" t="str">
        <f>VLOOKUP($H240,'Emission Factors'!$B$2:$F$3,5, FALSE)</f>
        <v>E6GAL</v>
      </c>
      <c r="O240" s="42">
        <f>J240*L240/2000</f>
        <v>3.7359134126100875E-2</v>
      </c>
      <c r="P240" s="2" t="s">
        <v>2651</v>
      </c>
      <c r="Q240" s="42">
        <f>IF(ISNA(VLOOKUP(CONCATENATE(A240,H240),'Point Emissions'!C$2:E$233,3,FALSE)),0,VLOOKUP(CONCATENATE(A240,H240),'Point Emissions'!C$2:E$233,3,FALSE))</f>
        <v>0</v>
      </c>
      <c r="R240" s="2" t="s">
        <v>2651</v>
      </c>
      <c r="S240" s="43">
        <f>IF(O240-Q240&gt;=0,O240-Q240,0)</f>
        <v>3.7359134126100875E-2</v>
      </c>
      <c r="T240" s="2" t="s">
        <v>2651</v>
      </c>
    </row>
    <row r="241" spans="1:20">
      <c r="A241" t="s">
        <v>1509</v>
      </c>
      <c r="B241" t="s">
        <v>1425</v>
      </c>
      <c r="C241" t="s">
        <v>2477</v>
      </c>
      <c r="D241" t="s">
        <v>4598</v>
      </c>
      <c r="E241" t="s">
        <v>2285</v>
      </c>
      <c r="F241" t="s">
        <v>1426</v>
      </c>
      <c r="G241" s="9" t="s">
        <v>4620</v>
      </c>
      <c r="H241" t="s">
        <v>4628</v>
      </c>
      <c r="I241" t="s">
        <v>4629</v>
      </c>
      <c r="J241" s="14">
        <f>VLOOKUP(Emissions!A3096,'County Activity'!A$2:J$3224,9,FALSE)</f>
        <v>353.28604035390231</v>
      </c>
      <c r="K241" s="14" t="str">
        <f>VLOOKUP(Emissions!B1549,'County Activity'!B$2:J$3224,9,FALSE)</f>
        <v>E6GAL</v>
      </c>
      <c r="L241" s="20">
        <f>VLOOKUP($H241,'Emission Factors'!$B$2:$F$3,3, FALSE)</f>
        <v>0.16900000000000001</v>
      </c>
      <c r="M241" s="19" t="str">
        <f>VLOOKUP($H241,'Emission Factors'!$B$2:$F$3,4, FALSE)</f>
        <v>LB</v>
      </c>
      <c r="N241" s="19" t="str">
        <f>VLOOKUP($H241,'Emission Factors'!$B$2:$F$3,5, FALSE)</f>
        <v>E6GAL</v>
      </c>
      <c r="O241" s="42">
        <f>J241*L241/2000</f>
        <v>2.9852670409904747E-2</v>
      </c>
      <c r="P241" s="2" t="s">
        <v>2651</v>
      </c>
      <c r="Q241" s="42">
        <f>IF(ISNA(VLOOKUP(CONCATENATE(A241,H241),'Point Emissions'!C$2:E$233,3,FALSE)),0,VLOOKUP(CONCATENATE(A241,H241),'Point Emissions'!C$2:E$233,3,FALSE))</f>
        <v>0</v>
      </c>
      <c r="R241" s="2" t="s">
        <v>2651</v>
      </c>
      <c r="S241" s="43">
        <f>IF(O241-Q241&gt;=0,O241-Q241,0)</f>
        <v>2.9852670409904747E-2</v>
      </c>
      <c r="T241" s="2" t="s">
        <v>2651</v>
      </c>
    </row>
    <row r="242" spans="1:20">
      <c r="A242" t="s">
        <v>569</v>
      </c>
      <c r="B242" t="s">
        <v>232</v>
      </c>
      <c r="C242" t="s">
        <v>570</v>
      </c>
      <c r="D242" t="s">
        <v>571</v>
      </c>
      <c r="E242" t="s">
        <v>2285</v>
      </c>
      <c r="F242" t="s">
        <v>233</v>
      </c>
      <c r="G242" s="9" t="s">
        <v>4620</v>
      </c>
      <c r="H242" t="s">
        <v>4628</v>
      </c>
      <c r="I242" t="s">
        <v>4629</v>
      </c>
      <c r="J242" s="14">
        <f>VLOOKUP(Emissions!A5430,'County Activity'!A$2:J$3224,9,FALSE)</f>
        <v>2087.8846318884807</v>
      </c>
      <c r="K242" s="14" t="str">
        <f>VLOOKUP(Emissions!B2716,'County Activity'!B$2:J$3224,9,FALSE)</f>
        <v>E6GAL</v>
      </c>
      <c r="L242" s="20">
        <f>VLOOKUP($H242,'Emission Factors'!$B$2:$F$3,3, FALSE)</f>
        <v>0.16900000000000001</v>
      </c>
      <c r="M242" s="19" t="str">
        <f>VLOOKUP($H242,'Emission Factors'!$B$2:$F$3,4, FALSE)</f>
        <v>LB</v>
      </c>
      <c r="N242" s="19" t="str">
        <f>VLOOKUP($H242,'Emission Factors'!$B$2:$F$3,5, FALSE)</f>
        <v>E6GAL</v>
      </c>
      <c r="O242" s="42">
        <f>J242*L242/2000</f>
        <v>0.17642625139457663</v>
      </c>
      <c r="P242" s="2" t="s">
        <v>2651</v>
      </c>
      <c r="Q242" s="42">
        <f>IF(ISNA(VLOOKUP(CONCATENATE(A242,H242),'Point Emissions'!C$2:E$233,3,FALSE)),0,VLOOKUP(CONCATENATE(A242,H242),'Point Emissions'!C$2:E$233,3,FALSE))</f>
        <v>0</v>
      </c>
      <c r="R242" s="2" t="s">
        <v>2651</v>
      </c>
      <c r="S242" s="43">
        <f>IF(O242-Q242&gt;=0,O242-Q242,0)</f>
        <v>0.17642625139457663</v>
      </c>
      <c r="T242" s="2" t="s">
        <v>2651</v>
      </c>
    </row>
    <row r="243" spans="1:20">
      <c r="A243" t="s">
        <v>5088</v>
      </c>
      <c r="B243" t="s">
        <v>4977</v>
      </c>
      <c r="C243" t="s">
        <v>2722</v>
      </c>
      <c r="D243" t="s">
        <v>5089</v>
      </c>
      <c r="E243" t="s">
        <v>2285</v>
      </c>
      <c r="F243" t="s">
        <v>4978</v>
      </c>
      <c r="G243" s="9" t="s">
        <v>4620</v>
      </c>
      <c r="H243" t="s">
        <v>4628</v>
      </c>
      <c r="I243" t="s">
        <v>4629</v>
      </c>
      <c r="J243" s="14">
        <f>VLOOKUP(Emissions!A1918,'County Activity'!A$2:J$3224,9,FALSE)</f>
        <v>825.09198964088944</v>
      </c>
      <c r="K243" s="14" t="str">
        <f>VLOOKUP(Emissions!B960,'County Activity'!B$2:J$3224,9,FALSE)</f>
        <v>E6GAL</v>
      </c>
      <c r="L243" s="20">
        <f>VLOOKUP($H243,'Emission Factors'!$B$2:$F$3,3, FALSE)</f>
        <v>0.16900000000000001</v>
      </c>
      <c r="M243" s="19" t="str">
        <f>VLOOKUP($H243,'Emission Factors'!$B$2:$F$3,4, FALSE)</f>
        <v>LB</v>
      </c>
      <c r="N243" s="19" t="str">
        <f>VLOOKUP($H243,'Emission Factors'!$B$2:$F$3,5, FALSE)</f>
        <v>E6GAL</v>
      </c>
      <c r="O243" s="42">
        <f>J243*L243/2000</f>
        <v>6.972027312465516E-2</v>
      </c>
      <c r="P243" s="2" t="s">
        <v>2651</v>
      </c>
      <c r="Q243" s="42">
        <f>IF(ISNA(VLOOKUP(CONCATENATE(A243,H243),'Point Emissions'!C$2:E$233,3,FALSE)),0,VLOOKUP(CONCATENATE(A243,H243),'Point Emissions'!C$2:E$233,3,FALSE))</f>
        <v>0</v>
      </c>
      <c r="R243" s="2" t="s">
        <v>2651</v>
      </c>
      <c r="S243" s="43">
        <f>IF(O243-Q243&gt;=0,O243-Q243,0)</f>
        <v>6.972027312465516E-2</v>
      </c>
      <c r="T243" s="2" t="s">
        <v>2651</v>
      </c>
    </row>
    <row r="244" spans="1:20">
      <c r="A244" t="s">
        <v>4332</v>
      </c>
      <c r="B244" t="s">
        <v>4235</v>
      </c>
      <c r="C244" t="s">
        <v>2477</v>
      </c>
      <c r="D244" t="s">
        <v>4333</v>
      </c>
      <c r="E244" t="s">
        <v>2285</v>
      </c>
      <c r="F244" t="s">
        <v>4236</v>
      </c>
      <c r="G244" s="9" t="s">
        <v>4620</v>
      </c>
      <c r="H244" t="s">
        <v>4628</v>
      </c>
      <c r="I244" t="s">
        <v>4629</v>
      </c>
      <c r="J244" s="14">
        <f>VLOOKUP(Emissions!A4392,'County Activity'!A$2:J$3224,9,FALSE)</f>
        <v>862.14347157430723</v>
      </c>
      <c r="K244" s="14" t="str">
        <f>VLOOKUP(Emissions!B2197,'County Activity'!B$2:J$3224,9,FALSE)</f>
        <v>E6GAL</v>
      </c>
      <c r="L244" s="20">
        <f>VLOOKUP($H244,'Emission Factors'!$B$2:$F$3,3, FALSE)</f>
        <v>0.16900000000000001</v>
      </c>
      <c r="M244" s="19" t="str">
        <f>VLOOKUP($H244,'Emission Factors'!$B$2:$F$3,4, FALSE)</f>
        <v>LB</v>
      </c>
      <c r="N244" s="19" t="str">
        <f>VLOOKUP($H244,'Emission Factors'!$B$2:$F$3,5, FALSE)</f>
        <v>E6GAL</v>
      </c>
      <c r="O244" s="42">
        <f>J244*L244/2000</f>
        <v>7.2851123348028957E-2</v>
      </c>
      <c r="P244" s="2" t="s">
        <v>2651</v>
      </c>
      <c r="Q244" s="42">
        <f>IF(ISNA(VLOOKUP(CONCATENATE(A244,H244),'Point Emissions'!C$2:E$233,3,FALSE)),0,VLOOKUP(CONCATENATE(A244,H244),'Point Emissions'!C$2:E$233,3,FALSE))</f>
        <v>0</v>
      </c>
      <c r="R244" s="2" t="s">
        <v>2651</v>
      </c>
      <c r="S244" s="43">
        <f>IF(O244-Q244&gt;=0,O244-Q244,0)</f>
        <v>7.2851123348028957E-2</v>
      </c>
      <c r="T244" s="2" t="s">
        <v>2651</v>
      </c>
    </row>
    <row r="245" spans="1:20">
      <c r="A245" t="s">
        <v>5124</v>
      </c>
      <c r="B245" t="s">
        <v>4977</v>
      </c>
      <c r="C245" t="s">
        <v>3294</v>
      </c>
      <c r="D245" t="s">
        <v>5125</v>
      </c>
      <c r="E245" t="s">
        <v>2285</v>
      </c>
      <c r="F245" t="s">
        <v>4978</v>
      </c>
      <c r="G245" s="9" t="s">
        <v>4620</v>
      </c>
      <c r="H245" t="s">
        <v>4628</v>
      </c>
      <c r="I245" t="s">
        <v>4629</v>
      </c>
      <c r="J245" s="14">
        <f>VLOOKUP(Emissions!A1960,'County Activity'!A$2:J$3224,9,FALSE)</f>
        <v>850.32670680902527</v>
      </c>
      <c r="K245" s="14" t="str">
        <f>VLOOKUP(Emissions!B981,'County Activity'!B$2:J$3224,9,FALSE)</f>
        <v>E6GAL</v>
      </c>
      <c r="L245" s="20">
        <f>VLOOKUP($H245,'Emission Factors'!$B$2:$F$3,3, FALSE)</f>
        <v>0.16900000000000001</v>
      </c>
      <c r="M245" s="19" t="str">
        <f>VLOOKUP($H245,'Emission Factors'!$B$2:$F$3,4, FALSE)</f>
        <v>LB</v>
      </c>
      <c r="N245" s="19" t="str">
        <f>VLOOKUP($H245,'Emission Factors'!$B$2:$F$3,5, FALSE)</f>
        <v>E6GAL</v>
      </c>
      <c r="O245" s="42">
        <f>J245*L245/2000</f>
        <v>7.185260672536263E-2</v>
      </c>
      <c r="P245" s="2" t="s">
        <v>2651</v>
      </c>
      <c r="Q245" s="42">
        <f>IF(ISNA(VLOOKUP(CONCATENATE(A245,H245),'Point Emissions'!C$2:E$233,3,FALSE)),0,VLOOKUP(CONCATENATE(A245,H245),'Point Emissions'!C$2:E$233,3,FALSE))</f>
        <v>0</v>
      </c>
      <c r="R245" s="2" t="s">
        <v>2651</v>
      </c>
      <c r="S245" s="43">
        <f>IF(O245-Q245&gt;=0,O245-Q245,0)</f>
        <v>7.185260672536263E-2</v>
      </c>
      <c r="T245" s="2" t="s">
        <v>2651</v>
      </c>
    </row>
    <row r="246" spans="1:20">
      <c r="A246" t="s">
        <v>3568</v>
      </c>
      <c r="B246" t="s">
        <v>1675</v>
      </c>
      <c r="C246" t="s">
        <v>2453</v>
      </c>
      <c r="D246" t="s">
        <v>2668</v>
      </c>
      <c r="E246" t="s">
        <v>2285</v>
      </c>
      <c r="F246" t="s">
        <v>1676</v>
      </c>
      <c r="G246" s="9" t="s">
        <v>4620</v>
      </c>
      <c r="H246" t="s">
        <v>2274</v>
      </c>
      <c r="I246" t="s">
        <v>4630</v>
      </c>
      <c r="J246" s="14">
        <f>VLOOKUP(Emissions!A3423,'County Activity'!A$2:J$3224,9,FALSE)</f>
        <v>444.64980695376477</v>
      </c>
      <c r="K246" s="14" t="str">
        <f>VLOOKUP(Emissions!B4935,'County Activity'!B$2:J$3224,9,FALSE)</f>
        <v>E6GAL</v>
      </c>
      <c r="L246" s="20">
        <f>VLOOKUP($H246,'Emission Factors'!$B$2:$F$3,3, FALSE)</f>
        <v>0.85</v>
      </c>
      <c r="M246" s="19" t="str">
        <f>VLOOKUP($H246,'Emission Factors'!$B$2:$F$3,4, FALSE)</f>
        <v>LB</v>
      </c>
      <c r="N246" s="19" t="str">
        <f>VLOOKUP($H246,'Emission Factors'!$B$2:$F$3,5, FALSE)</f>
        <v>E6GAL</v>
      </c>
      <c r="O246" s="42">
        <f>J246*L246/2000</f>
        <v>0.18897616795534999</v>
      </c>
      <c r="P246" s="2" t="s">
        <v>2651</v>
      </c>
      <c r="Q246" s="42">
        <f>IF(ISNA(VLOOKUP(CONCATENATE(A246,H246),'Point Emissions'!C$2:E$233,3,FALSE)),0,VLOOKUP(CONCATENATE(A246,H246),'Point Emissions'!C$2:E$233,3,FALSE))</f>
        <v>0</v>
      </c>
      <c r="R246" s="2" t="s">
        <v>2651</v>
      </c>
      <c r="S246" s="43">
        <f>IF(O246-Q246&gt;=0,O246-Q246,0)</f>
        <v>0.18897616795534999</v>
      </c>
      <c r="T246" s="2" t="s">
        <v>2651</v>
      </c>
    </row>
    <row r="247" spans="1:20">
      <c r="A247" t="s">
        <v>4279</v>
      </c>
      <c r="B247" t="s">
        <v>4235</v>
      </c>
      <c r="C247" t="s">
        <v>2372</v>
      </c>
      <c r="D247" t="s">
        <v>5038</v>
      </c>
      <c r="E247" t="s">
        <v>2285</v>
      </c>
      <c r="F247" t="s">
        <v>4236</v>
      </c>
      <c r="G247" s="9" t="s">
        <v>4620</v>
      </c>
      <c r="H247" t="s">
        <v>4628</v>
      </c>
      <c r="I247" t="s">
        <v>4629</v>
      </c>
      <c r="J247" s="14">
        <f>VLOOKUP(Emissions!A4322,'County Activity'!A$2:J$3224,9,FALSE)</f>
        <v>814.29998496365374</v>
      </c>
      <c r="K247" s="14" t="str">
        <f>VLOOKUP(Emissions!B2162,'County Activity'!B$2:J$3224,9,FALSE)</f>
        <v>E6GAL</v>
      </c>
      <c r="L247" s="20">
        <f>VLOOKUP($H247,'Emission Factors'!$B$2:$F$3,3, FALSE)</f>
        <v>0.16900000000000001</v>
      </c>
      <c r="M247" s="19" t="str">
        <f>VLOOKUP($H247,'Emission Factors'!$B$2:$F$3,4, FALSE)</f>
        <v>LB</v>
      </c>
      <c r="N247" s="19" t="str">
        <f>VLOOKUP($H247,'Emission Factors'!$B$2:$F$3,5, FALSE)</f>
        <v>E6GAL</v>
      </c>
      <c r="O247" s="42">
        <f>J247*L247/2000</f>
        <v>6.8808348729428745E-2</v>
      </c>
      <c r="P247" s="2" t="s">
        <v>2651</v>
      </c>
      <c r="Q247" s="42">
        <f>IF(ISNA(VLOOKUP(CONCATENATE(A247,H247),'Point Emissions'!C$2:E$233,3,FALSE)),0,VLOOKUP(CONCATENATE(A247,H247),'Point Emissions'!C$2:E$233,3,FALSE))</f>
        <v>0</v>
      </c>
      <c r="R247" s="2" t="s">
        <v>2651</v>
      </c>
      <c r="S247" s="43">
        <f>IF(O247-Q247&gt;=0,O247-Q247,0)</f>
        <v>6.8808348729428745E-2</v>
      </c>
      <c r="T247" s="2" t="s">
        <v>2651</v>
      </c>
    </row>
    <row r="248" spans="1:20">
      <c r="A248" t="s">
        <v>324</v>
      </c>
      <c r="B248" t="s">
        <v>232</v>
      </c>
      <c r="C248" t="s">
        <v>2441</v>
      </c>
      <c r="D248" t="s">
        <v>131</v>
      </c>
      <c r="E248" t="s">
        <v>2285</v>
      </c>
      <c r="F248" t="s">
        <v>233</v>
      </c>
      <c r="G248" s="9" t="s">
        <v>4620</v>
      </c>
      <c r="H248" t="s">
        <v>4628</v>
      </c>
      <c r="I248" t="s">
        <v>4629</v>
      </c>
      <c r="J248" s="14">
        <f>VLOOKUP(Emissions!A5152,'County Activity'!A$2:J$3224,9,FALSE)</f>
        <v>7795.8943935636626</v>
      </c>
      <c r="K248" s="14" t="str">
        <f>VLOOKUP(Emissions!B2577,'County Activity'!B$2:J$3224,9,FALSE)</f>
        <v>E6GAL</v>
      </c>
      <c r="L248" s="20">
        <f>VLOOKUP($H248,'Emission Factors'!$B$2:$F$3,3, FALSE)</f>
        <v>0.16900000000000001</v>
      </c>
      <c r="M248" s="19" t="str">
        <f>VLOOKUP($H248,'Emission Factors'!$B$2:$F$3,4, FALSE)</f>
        <v>LB</v>
      </c>
      <c r="N248" s="19" t="str">
        <f>VLOOKUP($H248,'Emission Factors'!$B$2:$F$3,5, FALSE)</f>
        <v>E6GAL</v>
      </c>
      <c r="O248" s="42">
        <f>J248*L248/2000</f>
        <v>0.65875307625612944</v>
      </c>
      <c r="P248" s="2" t="s">
        <v>2651</v>
      </c>
      <c r="Q248" s="42">
        <f>IF(ISNA(VLOOKUP(CONCATENATE(A248,H248),'Point Emissions'!C$2:E$233,3,FALSE)),0,VLOOKUP(CONCATENATE(A248,H248),'Point Emissions'!C$2:E$233,3,FALSE))</f>
        <v>0</v>
      </c>
      <c r="R248" s="2" t="s">
        <v>2651</v>
      </c>
      <c r="S248" s="43">
        <f>IF(O248-Q248&gt;=0,O248-Q248,0)</f>
        <v>0.65875307625612944</v>
      </c>
      <c r="T248" s="2" t="s">
        <v>2651</v>
      </c>
    </row>
    <row r="249" spans="1:20">
      <c r="A249" t="s">
        <v>360</v>
      </c>
      <c r="B249" t="s">
        <v>232</v>
      </c>
      <c r="C249" t="s">
        <v>3255</v>
      </c>
      <c r="D249" t="s">
        <v>361</v>
      </c>
      <c r="E249" t="s">
        <v>2285</v>
      </c>
      <c r="F249" t="s">
        <v>233</v>
      </c>
      <c r="G249" s="9" t="s">
        <v>4620</v>
      </c>
      <c r="H249" t="s">
        <v>4628</v>
      </c>
      <c r="I249" t="s">
        <v>4629</v>
      </c>
      <c r="J249" s="14">
        <f>VLOOKUP(Emissions!A5198,'County Activity'!A$2:J$3224,9,FALSE)</f>
        <v>1620.4339129756895</v>
      </c>
      <c r="K249" s="14" t="str">
        <f>VLOOKUP(Emissions!B2600,'County Activity'!B$2:J$3224,9,FALSE)</f>
        <v>E6GAL</v>
      </c>
      <c r="L249" s="20">
        <f>VLOOKUP($H249,'Emission Factors'!$B$2:$F$3,3, FALSE)</f>
        <v>0.16900000000000001</v>
      </c>
      <c r="M249" s="19" t="str">
        <f>VLOOKUP($H249,'Emission Factors'!$B$2:$F$3,4, FALSE)</f>
        <v>LB</v>
      </c>
      <c r="N249" s="19" t="str">
        <f>VLOOKUP($H249,'Emission Factors'!$B$2:$F$3,5, FALSE)</f>
        <v>E6GAL</v>
      </c>
      <c r="O249" s="42">
        <f>J249*L249/2000</f>
        <v>0.13692666564644576</v>
      </c>
      <c r="P249" s="2" t="s">
        <v>2651</v>
      </c>
      <c r="Q249" s="42">
        <f>IF(ISNA(VLOOKUP(CONCATENATE(A249,H249),'Point Emissions'!C$2:E$233,3,FALSE)),0,VLOOKUP(CONCATENATE(A249,H249),'Point Emissions'!C$2:E$233,3,FALSE))</f>
        <v>0</v>
      </c>
      <c r="R249" s="2" t="s">
        <v>2651</v>
      </c>
      <c r="S249" s="43">
        <f>IF(O249-Q249&gt;=0,O249-Q249,0)</f>
        <v>0.13692666564644576</v>
      </c>
      <c r="T249" s="2" t="s">
        <v>2651</v>
      </c>
    </row>
    <row r="250" spans="1:20">
      <c r="A250" t="s">
        <v>1730</v>
      </c>
      <c r="B250" t="s">
        <v>3486</v>
      </c>
      <c r="C250" t="s">
        <v>2375</v>
      </c>
      <c r="D250" t="s">
        <v>1731</v>
      </c>
      <c r="E250" t="s">
        <v>2285</v>
      </c>
      <c r="F250" t="s">
        <v>3488</v>
      </c>
      <c r="G250" s="9" t="s">
        <v>4620</v>
      </c>
      <c r="H250" t="s">
        <v>4628</v>
      </c>
      <c r="I250" t="s">
        <v>4629</v>
      </c>
      <c r="J250" s="14">
        <f>VLOOKUP(Emissions!A1164,'County Activity'!A$2:J$3224,9,FALSE)</f>
        <v>455.76204915851497</v>
      </c>
      <c r="K250" s="14" t="str">
        <f>VLOOKUP(Emissions!B583,'County Activity'!B$2:J$3224,9,FALSE)</f>
        <v>E6GAL</v>
      </c>
      <c r="L250" s="20">
        <f>VLOOKUP($H250,'Emission Factors'!$B$2:$F$3,3, FALSE)</f>
        <v>0.16900000000000001</v>
      </c>
      <c r="M250" s="19" t="str">
        <f>VLOOKUP($H250,'Emission Factors'!$B$2:$F$3,4, FALSE)</f>
        <v>LB</v>
      </c>
      <c r="N250" s="19" t="str">
        <f>VLOOKUP($H250,'Emission Factors'!$B$2:$F$3,5, FALSE)</f>
        <v>E6GAL</v>
      </c>
      <c r="O250" s="42">
        <f>J250*L250/2000</f>
        <v>3.8511893153894521E-2</v>
      </c>
      <c r="P250" s="2" t="s">
        <v>2651</v>
      </c>
      <c r="Q250" s="42">
        <f>IF(ISNA(VLOOKUP(CONCATENATE(A250,H250),'Point Emissions'!C$2:E$233,3,FALSE)),0,VLOOKUP(CONCATENATE(A250,H250),'Point Emissions'!C$2:E$233,3,FALSE))</f>
        <v>0</v>
      </c>
      <c r="R250" s="2" t="s">
        <v>2651</v>
      </c>
      <c r="S250" s="43">
        <f>IF(O250-Q250&gt;=0,O250-Q250,0)</f>
        <v>3.8511893153894521E-2</v>
      </c>
      <c r="T250" s="2" t="s">
        <v>2651</v>
      </c>
    </row>
    <row r="251" spans="1:20">
      <c r="A251" t="s">
        <v>1681</v>
      </c>
      <c r="B251" t="s">
        <v>1675</v>
      </c>
      <c r="C251" t="s">
        <v>2294</v>
      </c>
      <c r="D251" t="s">
        <v>1682</v>
      </c>
      <c r="E251" t="s">
        <v>2285</v>
      </c>
      <c r="F251" t="s">
        <v>1676</v>
      </c>
      <c r="G251" s="9" t="s">
        <v>4620</v>
      </c>
      <c r="H251" t="s">
        <v>2274</v>
      </c>
      <c r="I251" t="s">
        <v>4630</v>
      </c>
      <c r="J251" s="14">
        <f>VLOOKUP(Emissions!A3317,'County Activity'!A$2:J$3224,9,FALSE)</f>
        <v>413.01033923534067</v>
      </c>
      <c r="K251" s="14" t="str">
        <f>VLOOKUP(Emissions!B4882,'County Activity'!B$2:J$3224,9,FALSE)</f>
        <v>E6GAL</v>
      </c>
      <c r="L251" s="20">
        <f>VLOOKUP($H251,'Emission Factors'!$B$2:$F$3,3, FALSE)</f>
        <v>0.85</v>
      </c>
      <c r="M251" s="19" t="str">
        <f>VLOOKUP($H251,'Emission Factors'!$B$2:$F$3,4, FALSE)</f>
        <v>LB</v>
      </c>
      <c r="N251" s="19" t="str">
        <f>VLOOKUP($H251,'Emission Factors'!$B$2:$F$3,5, FALSE)</f>
        <v>E6GAL</v>
      </c>
      <c r="O251" s="42">
        <f>J251*L251/2000</f>
        <v>0.17552939417501978</v>
      </c>
      <c r="P251" s="2" t="s">
        <v>2651</v>
      </c>
      <c r="Q251" s="42">
        <f>IF(ISNA(VLOOKUP(CONCATENATE(A251,H251),'Point Emissions'!C$2:E$233,3,FALSE)),0,VLOOKUP(CONCATENATE(A251,H251),'Point Emissions'!C$2:E$233,3,FALSE))</f>
        <v>0</v>
      </c>
      <c r="R251" s="2" t="s">
        <v>2651</v>
      </c>
      <c r="S251" s="43">
        <f>IF(O251-Q251&gt;=0,O251-Q251,0)</f>
        <v>0.17552939417501978</v>
      </c>
      <c r="T251" s="2" t="s">
        <v>2651</v>
      </c>
    </row>
    <row r="252" spans="1:20">
      <c r="A252" t="s">
        <v>4092</v>
      </c>
      <c r="B252" t="s">
        <v>4024</v>
      </c>
      <c r="C252" t="s">
        <v>2414</v>
      </c>
      <c r="D252" t="s">
        <v>4093</v>
      </c>
      <c r="E252" t="s">
        <v>2285</v>
      </c>
      <c r="F252" t="s">
        <v>4025</v>
      </c>
      <c r="G252" s="9" t="s">
        <v>4620</v>
      </c>
      <c r="H252" t="s">
        <v>2274</v>
      </c>
      <c r="I252" t="s">
        <v>4630</v>
      </c>
      <c r="J252" s="14">
        <f>VLOOKUP(Emissions!A4069,'County Activity'!A$2:J$3224,9,FALSE)</f>
        <v>684.21950128729839</v>
      </c>
      <c r="K252" s="14" t="str">
        <f>VLOOKUP(Emissions!B5258,'County Activity'!B$2:J$3224,9,FALSE)</f>
        <v>E6GAL</v>
      </c>
      <c r="L252" s="20">
        <f>VLOOKUP($H252,'Emission Factors'!$B$2:$F$3,3, FALSE)</f>
        <v>0.85</v>
      </c>
      <c r="M252" s="19" t="str">
        <f>VLOOKUP($H252,'Emission Factors'!$B$2:$F$3,4, FALSE)</f>
        <v>LB</v>
      </c>
      <c r="N252" s="19" t="str">
        <f>VLOOKUP($H252,'Emission Factors'!$B$2:$F$3,5, FALSE)</f>
        <v>E6GAL</v>
      </c>
      <c r="O252" s="42">
        <f>J252*L252/2000</f>
        <v>0.29079328804710181</v>
      </c>
      <c r="P252" s="2" t="s">
        <v>2651</v>
      </c>
      <c r="Q252" s="42">
        <f>IF(ISNA(VLOOKUP(CONCATENATE(A252,H252),'Point Emissions'!C$2:E$233,3,FALSE)),0,VLOOKUP(CONCATENATE(A252,H252),'Point Emissions'!C$2:E$233,3,FALSE))</f>
        <v>0</v>
      </c>
      <c r="R252" s="2" t="s">
        <v>2651</v>
      </c>
      <c r="S252" s="43">
        <f>IF(O252-Q252&gt;=0,O252-Q252,0)</f>
        <v>0.29079328804710181</v>
      </c>
      <c r="T252" s="2" t="s">
        <v>2651</v>
      </c>
    </row>
    <row r="253" spans="1:20">
      <c r="A253" t="s">
        <v>3617</v>
      </c>
      <c r="B253" t="s">
        <v>1675</v>
      </c>
      <c r="C253" t="s">
        <v>3294</v>
      </c>
      <c r="D253" t="s">
        <v>3456</v>
      </c>
      <c r="E253" t="s">
        <v>2285</v>
      </c>
      <c r="F253" t="s">
        <v>1676</v>
      </c>
      <c r="G253" s="9" t="s">
        <v>4620</v>
      </c>
      <c r="H253" t="s">
        <v>2274</v>
      </c>
      <c r="I253" t="s">
        <v>4630</v>
      </c>
      <c r="J253" s="14">
        <f>VLOOKUP(Emissions!A3493,'County Activity'!A$2:J$3224,9,FALSE)</f>
        <v>465.78548376971617</v>
      </c>
      <c r="K253" s="14" t="str">
        <f>VLOOKUP(Emissions!B4970,'County Activity'!B$2:J$3224,9,FALSE)</f>
        <v>E6GAL</v>
      </c>
      <c r="L253" s="20">
        <f>VLOOKUP($H253,'Emission Factors'!$B$2:$F$3,3, FALSE)</f>
        <v>0.85</v>
      </c>
      <c r="M253" s="19" t="str">
        <f>VLOOKUP($H253,'Emission Factors'!$B$2:$F$3,4, FALSE)</f>
        <v>LB</v>
      </c>
      <c r="N253" s="19" t="str">
        <f>VLOOKUP($H253,'Emission Factors'!$B$2:$F$3,5, FALSE)</f>
        <v>E6GAL</v>
      </c>
      <c r="O253" s="42">
        <f>J253*L253/2000</f>
        <v>0.19795883060212935</v>
      </c>
      <c r="P253" s="2" t="s">
        <v>2651</v>
      </c>
      <c r="Q253" s="42">
        <f>IF(ISNA(VLOOKUP(CONCATENATE(A253,H253),'Point Emissions'!C$2:E$233,3,FALSE)),0,VLOOKUP(CONCATENATE(A253,H253),'Point Emissions'!C$2:E$233,3,FALSE))</f>
        <v>0</v>
      </c>
      <c r="R253" s="2" t="s">
        <v>2651</v>
      </c>
      <c r="S253" s="43">
        <f>IF(O253-Q253&gt;=0,O253-Q253,0)</f>
        <v>0.19795883060212935</v>
      </c>
      <c r="T253" s="2" t="s">
        <v>2651</v>
      </c>
    </row>
    <row r="254" spans="1:20">
      <c r="A254" t="s">
        <v>4040</v>
      </c>
      <c r="B254" t="s">
        <v>4024</v>
      </c>
      <c r="C254" t="s">
        <v>2312</v>
      </c>
      <c r="D254" t="s">
        <v>4041</v>
      </c>
      <c r="E254" t="s">
        <v>2285</v>
      </c>
      <c r="F254" t="s">
        <v>4025</v>
      </c>
      <c r="G254" s="9" t="s">
        <v>4620</v>
      </c>
      <c r="H254" t="s">
        <v>4628</v>
      </c>
      <c r="I254" t="s">
        <v>4629</v>
      </c>
      <c r="J254" s="14">
        <f>VLOOKUP(Emissions!A4000,'County Activity'!A$2:J$3224,9,FALSE)</f>
        <v>654.59752999221496</v>
      </c>
      <c r="K254" s="14" t="str">
        <f>VLOOKUP(Emissions!B2001,'County Activity'!B$2:J$3224,9,FALSE)</f>
        <v>E6GAL</v>
      </c>
      <c r="L254" s="20">
        <f>VLOOKUP($H254,'Emission Factors'!$B$2:$F$3,3, FALSE)</f>
        <v>0.16900000000000001</v>
      </c>
      <c r="M254" s="19" t="str">
        <f>VLOOKUP($H254,'Emission Factors'!$B$2:$F$3,4, FALSE)</f>
        <v>LB</v>
      </c>
      <c r="N254" s="19" t="str">
        <f>VLOOKUP($H254,'Emission Factors'!$B$2:$F$3,5, FALSE)</f>
        <v>E6GAL</v>
      </c>
      <c r="O254" s="42">
        <f>J254*L254/2000</f>
        <v>5.5313491284342167E-2</v>
      </c>
      <c r="P254" s="2" t="s">
        <v>2651</v>
      </c>
      <c r="Q254" s="42">
        <f>IF(ISNA(VLOOKUP(CONCATENATE(A254,H254),'Point Emissions'!C$2:E$233,3,FALSE)),0,VLOOKUP(CONCATENATE(A254,H254),'Point Emissions'!C$2:E$233,3,FALSE))</f>
        <v>0</v>
      </c>
      <c r="R254" s="2" t="s">
        <v>2651</v>
      </c>
      <c r="S254" s="43">
        <f>IF(O254-Q254&gt;=0,O254-Q254,0)</f>
        <v>5.5313491284342167E-2</v>
      </c>
      <c r="T254" s="2" t="s">
        <v>2651</v>
      </c>
    </row>
    <row r="255" spans="1:20">
      <c r="A255" t="s">
        <v>456</v>
      </c>
      <c r="B255" t="s">
        <v>232</v>
      </c>
      <c r="C255" t="s">
        <v>3408</v>
      </c>
      <c r="D255" t="s">
        <v>4570</v>
      </c>
      <c r="E255" t="s">
        <v>2285</v>
      </c>
      <c r="F255" t="s">
        <v>233</v>
      </c>
      <c r="G255" s="9" t="s">
        <v>4620</v>
      </c>
      <c r="H255" t="s">
        <v>4628</v>
      </c>
      <c r="I255" t="s">
        <v>4629</v>
      </c>
      <c r="J255" s="14">
        <f>VLOOKUP(Emissions!A5322,'County Activity'!A$2:J$3224,9,FALSE)</f>
        <v>1845.4327998073175</v>
      </c>
      <c r="K255" s="14" t="str">
        <f>VLOOKUP(Emissions!B2662,'County Activity'!B$2:J$3224,9,FALSE)</f>
        <v>E6GAL</v>
      </c>
      <c r="L255" s="20">
        <f>VLOOKUP($H255,'Emission Factors'!$B$2:$F$3,3, FALSE)</f>
        <v>0.16900000000000001</v>
      </c>
      <c r="M255" s="19" t="str">
        <f>VLOOKUP($H255,'Emission Factors'!$B$2:$F$3,4, FALSE)</f>
        <v>LB</v>
      </c>
      <c r="N255" s="19" t="str">
        <f>VLOOKUP($H255,'Emission Factors'!$B$2:$F$3,5, FALSE)</f>
        <v>E6GAL</v>
      </c>
      <c r="O255" s="42">
        <f>J255*L255/2000</f>
        <v>0.15593907158371834</v>
      </c>
      <c r="P255" s="2" t="s">
        <v>2651</v>
      </c>
      <c r="Q255" s="42">
        <f>IF(ISNA(VLOOKUP(CONCATENATE(A255,H255),'Point Emissions'!C$2:E$233,3,FALSE)),0,VLOOKUP(CONCATENATE(A255,H255),'Point Emissions'!C$2:E$233,3,FALSE))</f>
        <v>0</v>
      </c>
      <c r="R255" s="2" t="s">
        <v>2651</v>
      </c>
      <c r="S255" s="43">
        <f>IF(O255-Q255&gt;=0,O255-Q255,0)</f>
        <v>0.15593907158371834</v>
      </c>
      <c r="T255" s="2" t="s">
        <v>2651</v>
      </c>
    </row>
    <row r="256" spans="1:20">
      <c r="A256" t="s">
        <v>3489</v>
      </c>
      <c r="B256" t="s">
        <v>3486</v>
      </c>
      <c r="C256" t="s">
        <v>2288</v>
      </c>
      <c r="D256" t="s">
        <v>2853</v>
      </c>
      <c r="E256" t="s">
        <v>2285</v>
      </c>
      <c r="F256" t="s">
        <v>3488</v>
      </c>
      <c r="G256" s="9" t="s">
        <v>4620</v>
      </c>
      <c r="H256" t="s">
        <v>4628</v>
      </c>
      <c r="I256" t="s">
        <v>4629</v>
      </c>
      <c r="J256" s="14">
        <f>VLOOKUP(Emissions!A1106,'County Activity'!A$2:J$3224,9,FALSE)</f>
        <v>434.69041984806648</v>
      </c>
      <c r="K256" s="14" t="str">
        <f>VLOOKUP(Emissions!B554,'County Activity'!B$2:J$3224,9,FALSE)</f>
        <v>E6GAL</v>
      </c>
      <c r="L256" s="20">
        <f>VLOOKUP($H256,'Emission Factors'!$B$2:$F$3,3, FALSE)</f>
        <v>0.16900000000000001</v>
      </c>
      <c r="M256" s="19" t="str">
        <f>VLOOKUP($H256,'Emission Factors'!$B$2:$F$3,4, FALSE)</f>
        <v>LB</v>
      </c>
      <c r="N256" s="19" t="str">
        <f>VLOOKUP($H256,'Emission Factors'!$B$2:$F$3,5, FALSE)</f>
        <v>E6GAL</v>
      </c>
      <c r="O256" s="42">
        <f>J256*L256/2000</f>
        <v>3.6731340477161624E-2</v>
      </c>
      <c r="P256" s="2" t="s">
        <v>2651</v>
      </c>
      <c r="Q256" s="42">
        <f>IF(ISNA(VLOOKUP(CONCATENATE(A256,H256),'Point Emissions'!C$2:E$233,3,FALSE)),0,VLOOKUP(CONCATENATE(A256,H256),'Point Emissions'!C$2:E$233,3,FALSE))</f>
        <v>0</v>
      </c>
      <c r="R256" s="2" t="s">
        <v>2651</v>
      </c>
      <c r="S256" s="43">
        <f>IF(O256-Q256&gt;=0,O256-Q256,0)</f>
        <v>3.6731340477161624E-2</v>
      </c>
      <c r="T256" s="2" t="s">
        <v>2651</v>
      </c>
    </row>
    <row r="257" spans="1:20">
      <c r="A257" t="s">
        <v>4811</v>
      </c>
      <c r="B257" t="s">
        <v>4808</v>
      </c>
      <c r="C257" t="s">
        <v>2288</v>
      </c>
      <c r="D257" t="s">
        <v>2853</v>
      </c>
      <c r="E257" t="s">
        <v>2285</v>
      </c>
      <c r="F257" t="s">
        <v>4810</v>
      </c>
      <c r="G257" s="9" t="s">
        <v>4620</v>
      </c>
      <c r="H257" t="s">
        <v>4628</v>
      </c>
      <c r="I257" t="s">
        <v>4629</v>
      </c>
      <c r="J257" s="14">
        <f>VLOOKUP(Emissions!A1582,'County Activity'!A$2:J$3224,9,FALSE)</f>
        <v>647.68039939790367</v>
      </c>
      <c r="K257" s="14" t="str">
        <f>VLOOKUP(Emissions!B792,'County Activity'!B$2:J$3224,9,FALSE)</f>
        <v>E6GAL</v>
      </c>
      <c r="L257" s="20">
        <f>VLOOKUP($H257,'Emission Factors'!$B$2:$F$3,3, FALSE)</f>
        <v>0.16900000000000001</v>
      </c>
      <c r="M257" s="19" t="str">
        <f>VLOOKUP($H257,'Emission Factors'!$B$2:$F$3,4, FALSE)</f>
        <v>LB</v>
      </c>
      <c r="N257" s="19" t="str">
        <f>VLOOKUP($H257,'Emission Factors'!$B$2:$F$3,5, FALSE)</f>
        <v>E6GAL</v>
      </c>
      <c r="O257" s="42">
        <f>J257*L257/2000</f>
        <v>5.4728993749122865E-2</v>
      </c>
      <c r="P257" s="2" t="s">
        <v>2651</v>
      </c>
      <c r="Q257" s="42">
        <f>IF(ISNA(VLOOKUP(CONCATENATE(A257,H257),'Point Emissions'!C$2:E$233,3,FALSE)),0,VLOOKUP(CONCATENATE(A257,H257),'Point Emissions'!C$2:E$233,3,FALSE))</f>
        <v>0</v>
      </c>
      <c r="R257" s="2" t="s">
        <v>2651</v>
      </c>
      <c r="S257" s="43">
        <f>IF(O257-Q257&gt;=0,O257-Q257,0)</f>
        <v>5.4728993749122865E-2</v>
      </c>
      <c r="T257" s="2" t="s">
        <v>2651</v>
      </c>
    </row>
    <row r="258" spans="1:20">
      <c r="A258" t="s">
        <v>68</v>
      </c>
      <c r="B258" t="s">
        <v>4</v>
      </c>
      <c r="C258" t="s">
        <v>2411</v>
      </c>
      <c r="D258" t="s">
        <v>69</v>
      </c>
      <c r="E258" t="s">
        <v>2285</v>
      </c>
      <c r="F258" t="s">
        <v>6</v>
      </c>
      <c r="G258" s="9" t="s">
        <v>4620</v>
      </c>
      <c r="H258" t="s">
        <v>4628</v>
      </c>
      <c r="I258" t="s">
        <v>4629</v>
      </c>
      <c r="J258" s="14">
        <f>VLOOKUP(Emissions!A4808,'County Activity'!A$2:J$3224,9,FALSE)</f>
        <v>1175.6880347636707</v>
      </c>
      <c r="K258" s="14" t="str">
        <f>VLOOKUP(Emissions!B2405,'County Activity'!B$2:J$3224,9,FALSE)</f>
        <v>E6GAL</v>
      </c>
      <c r="L258" s="20">
        <f>VLOOKUP($H258,'Emission Factors'!$B$2:$F$3,3, FALSE)</f>
        <v>0.16900000000000001</v>
      </c>
      <c r="M258" s="19" t="str">
        <f>VLOOKUP($H258,'Emission Factors'!$B$2:$F$3,4, FALSE)</f>
        <v>LB</v>
      </c>
      <c r="N258" s="19" t="str">
        <f>VLOOKUP($H258,'Emission Factors'!$B$2:$F$3,5, FALSE)</f>
        <v>E6GAL</v>
      </c>
      <c r="O258" s="42">
        <f>J258*L258/2000</f>
        <v>9.9345638937530178E-2</v>
      </c>
      <c r="P258" s="2" t="s">
        <v>2651</v>
      </c>
      <c r="Q258" s="42">
        <f>IF(ISNA(VLOOKUP(CONCATENATE(A258,H258),'Point Emissions'!C$2:E$233,3,FALSE)),0,VLOOKUP(CONCATENATE(A258,H258),'Point Emissions'!C$2:E$233,3,FALSE))</f>
        <v>0</v>
      </c>
      <c r="R258" s="2" t="s">
        <v>2651</v>
      </c>
      <c r="S258" s="43">
        <f>IF(O258-Q258&gt;=0,O258-Q258,0)</f>
        <v>9.9345638937530178E-2</v>
      </c>
      <c r="T258" s="2" t="s">
        <v>2651</v>
      </c>
    </row>
    <row r="259" spans="1:20">
      <c r="A259" t="s">
        <v>3641</v>
      </c>
      <c r="B259" t="s">
        <v>3620</v>
      </c>
      <c r="C259" t="s">
        <v>2327</v>
      </c>
      <c r="D259" t="s">
        <v>3642</v>
      </c>
      <c r="E259" t="s">
        <v>2285</v>
      </c>
      <c r="F259" t="s">
        <v>3622</v>
      </c>
      <c r="G259" s="9" t="s">
        <v>4620</v>
      </c>
      <c r="H259" t="s">
        <v>4628</v>
      </c>
      <c r="I259" t="s">
        <v>4629</v>
      </c>
      <c r="J259" s="14">
        <f>VLOOKUP(Emissions!A3522,'County Activity'!A$2:J$3224,9,FALSE)</f>
        <v>475.20046707863992</v>
      </c>
      <c r="K259" s="14" t="str">
        <f>VLOOKUP(Emissions!B1762,'County Activity'!B$2:J$3224,9,FALSE)</f>
        <v>E6GAL</v>
      </c>
      <c r="L259" s="20">
        <f>VLOOKUP($H259,'Emission Factors'!$B$2:$F$3,3, FALSE)</f>
        <v>0.16900000000000001</v>
      </c>
      <c r="M259" s="19" t="str">
        <f>VLOOKUP($H259,'Emission Factors'!$B$2:$F$3,4, FALSE)</f>
        <v>LB</v>
      </c>
      <c r="N259" s="19" t="str">
        <f>VLOOKUP($H259,'Emission Factors'!$B$2:$F$3,5, FALSE)</f>
        <v>E6GAL</v>
      </c>
      <c r="O259" s="42">
        <f>J259*L259/2000</f>
        <v>4.0154439468145078E-2</v>
      </c>
      <c r="P259" s="2" t="s">
        <v>2651</v>
      </c>
      <c r="Q259" s="42">
        <f>IF(ISNA(VLOOKUP(CONCATENATE(A259,H259),'Point Emissions'!C$2:E$233,3,FALSE)),0,VLOOKUP(CONCATENATE(A259,H259),'Point Emissions'!C$2:E$233,3,FALSE))</f>
        <v>0</v>
      </c>
      <c r="R259" s="2" t="s">
        <v>2651</v>
      </c>
      <c r="S259" s="43">
        <f>IF(O259-Q259&gt;=0,O259-Q259,0)</f>
        <v>4.0154439468145078E-2</v>
      </c>
      <c r="T259" s="2" t="s">
        <v>2651</v>
      </c>
    </row>
    <row r="260" spans="1:20">
      <c r="A260" t="s">
        <v>5050</v>
      </c>
      <c r="B260" t="s">
        <v>4977</v>
      </c>
      <c r="C260" t="s">
        <v>2423</v>
      </c>
      <c r="D260" t="s">
        <v>5051</v>
      </c>
      <c r="E260" t="s">
        <v>2285</v>
      </c>
      <c r="F260" t="s">
        <v>4978</v>
      </c>
      <c r="G260" s="9" t="s">
        <v>4620</v>
      </c>
      <c r="H260" t="s">
        <v>4628</v>
      </c>
      <c r="I260" t="s">
        <v>4629</v>
      </c>
      <c r="J260" s="14">
        <f>VLOOKUP(Emissions!A1870,'County Activity'!A$2:J$3224,9,FALSE)</f>
        <v>799.02465490121597</v>
      </c>
      <c r="K260" s="14" t="str">
        <f>VLOOKUP(Emissions!B936,'County Activity'!B$2:J$3224,9,FALSE)</f>
        <v>E6GAL</v>
      </c>
      <c r="L260" s="20">
        <f>VLOOKUP($H260,'Emission Factors'!$B$2:$F$3,3, FALSE)</f>
        <v>0.16900000000000001</v>
      </c>
      <c r="M260" s="19" t="str">
        <f>VLOOKUP($H260,'Emission Factors'!$B$2:$F$3,4, FALSE)</f>
        <v>LB</v>
      </c>
      <c r="N260" s="19" t="str">
        <f>VLOOKUP($H260,'Emission Factors'!$B$2:$F$3,5, FALSE)</f>
        <v>E6GAL</v>
      </c>
      <c r="O260" s="42">
        <f>J260*L260/2000</f>
        <v>6.7517583339152754E-2</v>
      </c>
      <c r="P260" s="2" t="s">
        <v>2651</v>
      </c>
      <c r="Q260" s="42">
        <f>IF(ISNA(VLOOKUP(CONCATENATE(A260,H260),'Point Emissions'!C$2:E$233,3,FALSE)),0,VLOOKUP(CONCATENATE(A260,H260),'Point Emissions'!C$2:E$233,3,FALSE))</f>
        <v>0</v>
      </c>
      <c r="R260" s="2" t="s">
        <v>2651</v>
      </c>
      <c r="S260" s="43">
        <f>IF(O260-Q260&gt;=0,O260-Q260,0)</f>
        <v>6.7517583339152754E-2</v>
      </c>
      <c r="T260" s="2" t="s">
        <v>2651</v>
      </c>
    </row>
    <row r="261" spans="1:20">
      <c r="A261" t="s">
        <v>2120</v>
      </c>
      <c r="B261" t="s">
        <v>2056</v>
      </c>
      <c r="C261" t="s">
        <v>2399</v>
      </c>
      <c r="D261" t="s">
        <v>2121</v>
      </c>
      <c r="E261" t="s">
        <v>2285</v>
      </c>
      <c r="F261" t="s">
        <v>2058</v>
      </c>
      <c r="G261" s="9" t="s">
        <v>4620</v>
      </c>
      <c r="H261" t="s">
        <v>4628</v>
      </c>
      <c r="I261" t="s">
        <v>4629</v>
      </c>
      <c r="J261" s="14">
        <f>VLOOKUP(Emissions!A2706,'County Activity'!A$2:J$3224,9,FALSE)</f>
        <v>277.38974633298596</v>
      </c>
      <c r="K261" s="14" t="str">
        <f>VLOOKUP(Emissions!B1354,'County Activity'!B$2:J$3224,9,FALSE)</f>
        <v>E6GAL</v>
      </c>
      <c r="L261" s="20">
        <f>VLOOKUP($H261,'Emission Factors'!$B$2:$F$3,3, FALSE)</f>
        <v>0.16900000000000001</v>
      </c>
      <c r="M261" s="19" t="str">
        <f>VLOOKUP($H261,'Emission Factors'!$B$2:$F$3,4, FALSE)</f>
        <v>LB</v>
      </c>
      <c r="N261" s="19" t="str">
        <f>VLOOKUP($H261,'Emission Factors'!$B$2:$F$3,5, FALSE)</f>
        <v>E6GAL</v>
      </c>
      <c r="O261" s="42">
        <f>J261*L261/2000</f>
        <v>2.3439433565137315E-2</v>
      </c>
      <c r="P261" s="2" t="s">
        <v>2651</v>
      </c>
      <c r="Q261" s="42">
        <f>IF(ISNA(VLOOKUP(CONCATENATE(A261,H261),'Point Emissions'!C$2:E$233,3,FALSE)),0,VLOOKUP(CONCATENATE(A261,H261),'Point Emissions'!C$2:E$233,3,FALSE))</f>
        <v>0</v>
      </c>
      <c r="R261" s="2" t="s">
        <v>2651</v>
      </c>
      <c r="S261" s="43">
        <f>IF(O261-Q261&gt;=0,O261-Q261,0)</f>
        <v>2.3439433565137315E-2</v>
      </c>
      <c r="T261" s="2" t="s">
        <v>2651</v>
      </c>
    </row>
    <row r="262" spans="1:20">
      <c r="A262" t="s">
        <v>398</v>
      </c>
      <c r="B262" t="s">
        <v>232</v>
      </c>
      <c r="C262" t="s">
        <v>3311</v>
      </c>
      <c r="D262" t="s">
        <v>156</v>
      </c>
      <c r="E262" t="s">
        <v>2285</v>
      </c>
      <c r="F262" t="s">
        <v>233</v>
      </c>
      <c r="G262" s="9" t="s">
        <v>4620</v>
      </c>
      <c r="H262" t="s">
        <v>4628</v>
      </c>
      <c r="I262" t="s">
        <v>4629</v>
      </c>
      <c r="J262" s="14">
        <f>VLOOKUP(Emissions!A5244,'County Activity'!A$2:J$3224,9,FALSE)</f>
        <v>1696.2981832438545</v>
      </c>
      <c r="K262" s="14" t="str">
        <f>VLOOKUP(Emissions!B2623,'County Activity'!B$2:J$3224,9,FALSE)</f>
        <v>E6GAL</v>
      </c>
      <c r="L262" s="20">
        <f>VLOOKUP($H262,'Emission Factors'!$B$2:$F$3,3, FALSE)</f>
        <v>0.16900000000000001</v>
      </c>
      <c r="M262" s="19" t="str">
        <f>VLOOKUP($H262,'Emission Factors'!$B$2:$F$3,4, FALSE)</f>
        <v>LB</v>
      </c>
      <c r="N262" s="19" t="str">
        <f>VLOOKUP($H262,'Emission Factors'!$B$2:$F$3,5, FALSE)</f>
        <v>E6GAL</v>
      </c>
      <c r="O262" s="42">
        <f>J262*L262/2000</f>
        <v>0.1433371964841057</v>
      </c>
      <c r="P262" s="2" t="s">
        <v>2651</v>
      </c>
      <c r="Q262" s="42">
        <f>IF(ISNA(VLOOKUP(CONCATENATE(A262,H262),'Point Emissions'!C$2:E$233,3,FALSE)),0,VLOOKUP(CONCATENATE(A262,H262),'Point Emissions'!C$2:E$233,3,FALSE))</f>
        <v>0</v>
      </c>
      <c r="R262" s="2" t="s">
        <v>2651</v>
      </c>
      <c r="S262" s="43">
        <f>IF(O262-Q262&gt;=0,O262-Q262,0)</f>
        <v>0.1433371964841057</v>
      </c>
      <c r="T262" s="2" t="s">
        <v>2651</v>
      </c>
    </row>
    <row r="263" spans="1:20">
      <c r="A263" t="s">
        <v>4088</v>
      </c>
      <c r="B263" t="s">
        <v>4024</v>
      </c>
      <c r="C263" t="s">
        <v>2405</v>
      </c>
      <c r="D263" t="s">
        <v>4089</v>
      </c>
      <c r="E263" t="s">
        <v>2285</v>
      </c>
      <c r="F263" t="s">
        <v>4025</v>
      </c>
      <c r="G263" s="9" t="s">
        <v>4620</v>
      </c>
      <c r="H263" t="s">
        <v>4628</v>
      </c>
      <c r="I263" t="s">
        <v>4629</v>
      </c>
      <c r="J263" s="14">
        <f>VLOOKUP(Emissions!A4062,'County Activity'!A$2:J$3224,9,FALSE)</f>
        <v>678.64736830854758</v>
      </c>
      <c r="K263" s="14" t="str">
        <f>VLOOKUP(Emissions!B2032,'County Activity'!B$2:J$3224,9,FALSE)</f>
        <v>E6GAL</v>
      </c>
      <c r="L263" s="20">
        <f>VLOOKUP($H263,'Emission Factors'!$B$2:$F$3,3, FALSE)</f>
        <v>0.16900000000000001</v>
      </c>
      <c r="M263" s="19" t="str">
        <f>VLOOKUP($H263,'Emission Factors'!$B$2:$F$3,4, FALSE)</f>
        <v>LB</v>
      </c>
      <c r="N263" s="19" t="str">
        <f>VLOOKUP($H263,'Emission Factors'!$B$2:$F$3,5, FALSE)</f>
        <v>E6GAL</v>
      </c>
      <c r="O263" s="42">
        <f>J263*L263/2000</f>
        <v>5.7345702622072274E-2</v>
      </c>
      <c r="P263" s="2" t="s">
        <v>2651</v>
      </c>
      <c r="Q263" s="42">
        <f>IF(ISNA(VLOOKUP(CONCATENATE(A263,H263),'Point Emissions'!C$2:E$233,3,FALSE)),0,VLOOKUP(CONCATENATE(A263,H263),'Point Emissions'!C$2:E$233,3,FALSE))</f>
        <v>0</v>
      </c>
      <c r="R263" s="2" t="s">
        <v>2651</v>
      </c>
      <c r="S263" s="43">
        <f>IF(O263-Q263&gt;=0,O263-Q263,0)</f>
        <v>5.7345702622072274E-2</v>
      </c>
      <c r="T263" s="2" t="s">
        <v>2651</v>
      </c>
    </row>
    <row r="264" spans="1:20">
      <c r="A264" t="s">
        <v>445</v>
      </c>
      <c r="B264" t="s">
        <v>232</v>
      </c>
      <c r="C264" t="s">
        <v>3391</v>
      </c>
      <c r="D264" t="s">
        <v>2993</v>
      </c>
      <c r="E264" t="s">
        <v>2285</v>
      </c>
      <c r="F264" t="s">
        <v>233</v>
      </c>
      <c r="G264" s="9" t="s">
        <v>4620</v>
      </c>
      <c r="H264" t="s">
        <v>2274</v>
      </c>
      <c r="I264" t="s">
        <v>4630</v>
      </c>
      <c r="J264" s="14">
        <f>VLOOKUP(Emissions!A5311,'County Activity'!A$2:J$3224,9,FALSE)</f>
        <v>1821.3829614909848</v>
      </c>
      <c r="K264" s="14" t="str">
        <f>VLOOKUP(Emissions!B5879,'County Activity'!B$2:J$3224,9,FALSE)</f>
        <v>E6GAL</v>
      </c>
      <c r="L264" s="20">
        <f>VLOOKUP($H264,'Emission Factors'!$B$2:$F$3,3, FALSE)</f>
        <v>0.85</v>
      </c>
      <c r="M264" s="19" t="str">
        <f>VLOOKUP($H264,'Emission Factors'!$B$2:$F$3,4, FALSE)</f>
        <v>LB</v>
      </c>
      <c r="N264" s="19" t="str">
        <f>VLOOKUP($H264,'Emission Factors'!$B$2:$F$3,5, FALSE)</f>
        <v>E6GAL</v>
      </c>
      <c r="O264" s="42">
        <f>J264*L264/2000</f>
        <v>0.77408775863366852</v>
      </c>
      <c r="P264" s="2" t="s">
        <v>2651</v>
      </c>
      <c r="Q264" s="42">
        <f>IF(ISNA(VLOOKUP(CONCATENATE(A264,H264),'Point Emissions'!C$2:E$233,3,FALSE)),0,VLOOKUP(CONCATENATE(A264,H264),'Point Emissions'!C$2:E$233,3,FALSE))</f>
        <v>0</v>
      </c>
      <c r="R264" s="2" t="s">
        <v>2651</v>
      </c>
      <c r="S264" s="43">
        <f>IF(O264-Q264&gt;=0,O264-Q264,0)</f>
        <v>0.77408775863366852</v>
      </c>
      <c r="T264" s="2" t="s">
        <v>2651</v>
      </c>
    </row>
    <row r="265" spans="1:20">
      <c r="A265" t="s">
        <v>2908</v>
      </c>
      <c r="B265" t="s">
        <v>2852</v>
      </c>
      <c r="C265" t="s">
        <v>2363</v>
      </c>
      <c r="D265" t="s">
        <v>2909</v>
      </c>
      <c r="E265" t="s">
        <v>2285</v>
      </c>
      <c r="F265" t="s">
        <v>2854</v>
      </c>
      <c r="G265" s="9" t="s">
        <v>4620</v>
      </c>
      <c r="H265" t="s">
        <v>2274</v>
      </c>
      <c r="I265" t="s">
        <v>4630</v>
      </c>
      <c r="J265" s="14">
        <f>VLOOKUP(Emissions!A545,'County Activity'!A$2:J$3224,9,FALSE)</f>
        <v>229.77042599159253</v>
      </c>
      <c r="K265" s="14" t="str">
        <f>VLOOKUP(Emissions!B3496,'County Activity'!B$2:J$3224,9,FALSE)</f>
        <v>E6GAL</v>
      </c>
      <c r="L265" s="20">
        <f>VLOOKUP($H265,'Emission Factors'!$B$2:$F$3,3, FALSE)</f>
        <v>0.85</v>
      </c>
      <c r="M265" s="19" t="str">
        <f>VLOOKUP($H265,'Emission Factors'!$B$2:$F$3,4, FALSE)</f>
        <v>LB</v>
      </c>
      <c r="N265" s="19" t="str">
        <f>VLOOKUP($H265,'Emission Factors'!$B$2:$F$3,5, FALSE)</f>
        <v>E6GAL</v>
      </c>
      <c r="O265" s="42">
        <f>J265*L265/2000</f>
        <v>9.7652431046426832E-2</v>
      </c>
      <c r="P265" s="2" t="s">
        <v>2651</v>
      </c>
      <c r="Q265" s="42">
        <f>IF(ISNA(VLOOKUP(CONCATENATE(A265,H265),'Point Emissions'!C$2:E$233,3,FALSE)),0,VLOOKUP(CONCATENATE(A265,H265),'Point Emissions'!C$2:E$233,3,FALSE))</f>
        <v>0</v>
      </c>
      <c r="R265" s="2" t="s">
        <v>2651</v>
      </c>
      <c r="S265" s="43">
        <f>IF(O265-Q265&gt;=0,O265-Q265,0)</f>
        <v>9.7652431046426832E-2</v>
      </c>
      <c r="T265" s="2" t="s">
        <v>2651</v>
      </c>
    </row>
    <row r="266" spans="1:20">
      <c r="A266" t="s">
        <v>639</v>
      </c>
      <c r="B266" t="s">
        <v>232</v>
      </c>
      <c r="C266" t="s">
        <v>640</v>
      </c>
      <c r="D266" t="s">
        <v>641</v>
      </c>
      <c r="E266" t="s">
        <v>2285</v>
      </c>
      <c r="F266" t="s">
        <v>233</v>
      </c>
      <c r="G266" s="9" t="s">
        <v>4620</v>
      </c>
      <c r="H266" t="s">
        <v>4628</v>
      </c>
      <c r="I266" t="s">
        <v>4629</v>
      </c>
      <c r="J266" s="14">
        <f>VLOOKUP(Emissions!A5482,'County Activity'!A$2:J$3224,9,FALSE)</f>
        <v>2234.9056807703487</v>
      </c>
      <c r="K266" s="14" t="str">
        <f>VLOOKUP(Emissions!B2742,'County Activity'!B$2:J$3224,9,FALSE)</f>
        <v>E6GAL</v>
      </c>
      <c r="L266" s="20">
        <f>VLOOKUP($H266,'Emission Factors'!$B$2:$F$3,3, FALSE)</f>
        <v>0.16900000000000001</v>
      </c>
      <c r="M266" s="19" t="str">
        <f>VLOOKUP($H266,'Emission Factors'!$B$2:$F$3,4, FALSE)</f>
        <v>LB</v>
      </c>
      <c r="N266" s="19" t="str">
        <f>VLOOKUP($H266,'Emission Factors'!$B$2:$F$3,5, FALSE)</f>
        <v>E6GAL</v>
      </c>
      <c r="O266" s="42">
        <f>J266*L266/2000</f>
        <v>0.18884953002509447</v>
      </c>
      <c r="P266" s="2" t="s">
        <v>2651</v>
      </c>
      <c r="Q266" s="42">
        <f>IF(ISNA(VLOOKUP(CONCATENATE(A266,H266),'Point Emissions'!C$2:E$233,3,FALSE)),0,VLOOKUP(CONCATENATE(A266,H266),'Point Emissions'!C$2:E$233,3,FALSE))</f>
        <v>0</v>
      </c>
      <c r="R266" s="2" t="s">
        <v>2651</v>
      </c>
      <c r="S266" s="43">
        <f>IF(O266-Q266&gt;=0,O266-Q266,0)</f>
        <v>0.18884953002509447</v>
      </c>
      <c r="T266" s="2" t="s">
        <v>2651</v>
      </c>
    </row>
    <row r="267" spans="1:20">
      <c r="A267" t="s">
        <v>1696</v>
      </c>
      <c r="B267" t="s">
        <v>1675</v>
      </c>
      <c r="C267" t="s">
        <v>2327</v>
      </c>
      <c r="D267" t="s">
        <v>4992</v>
      </c>
      <c r="E267" t="s">
        <v>2285</v>
      </c>
      <c r="F267" t="s">
        <v>1676</v>
      </c>
      <c r="G267" s="9" t="s">
        <v>4620</v>
      </c>
      <c r="H267" t="s">
        <v>4628</v>
      </c>
      <c r="I267" t="s">
        <v>4629</v>
      </c>
      <c r="J267" s="14">
        <f>VLOOKUP(Emissions!A3338,'County Activity'!A$2:J$3224,9,FALSE)</f>
        <v>2108.9562611989295</v>
      </c>
      <c r="K267" s="14" t="str">
        <f>VLOOKUP(Emissions!B1670,'County Activity'!B$2:J$3224,9,FALSE)</f>
        <v>E6GAL</v>
      </c>
      <c r="L267" s="20">
        <f>VLOOKUP($H267,'Emission Factors'!$B$2:$F$3,3, FALSE)</f>
        <v>0.16900000000000001</v>
      </c>
      <c r="M267" s="19" t="str">
        <f>VLOOKUP($H267,'Emission Factors'!$B$2:$F$3,4, FALSE)</f>
        <v>LB</v>
      </c>
      <c r="N267" s="19" t="str">
        <f>VLOOKUP($H267,'Emission Factors'!$B$2:$F$3,5, FALSE)</f>
        <v>E6GAL</v>
      </c>
      <c r="O267" s="42">
        <f>J267*L267/2000</f>
        <v>0.17820680407130957</v>
      </c>
      <c r="P267" s="2" t="s">
        <v>2651</v>
      </c>
      <c r="Q267" s="42">
        <f>IF(ISNA(VLOOKUP(CONCATENATE(A267,H267),'Point Emissions'!C$2:E$233,3,FALSE)),0,VLOOKUP(CONCATENATE(A267,H267),'Point Emissions'!C$2:E$233,3,FALSE))</f>
        <v>0</v>
      </c>
      <c r="R267" s="2" t="s">
        <v>2651</v>
      </c>
      <c r="S267" s="43">
        <f>IF(O267-Q267&gt;=0,O267-Q267,0)</f>
        <v>0.17820680407130957</v>
      </c>
      <c r="T267" s="2" t="s">
        <v>2651</v>
      </c>
    </row>
    <row r="268" spans="1:20">
      <c r="A268" t="s">
        <v>37</v>
      </c>
      <c r="B268" t="s">
        <v>4</v>
      </c>
      <c r="C268" t="s">
        <v>2351</v>
      </c>
      <c r="D268" t="s">
        <v>38</v>
      </c>
      <c r="E268" t="s">
        <v>2285</v>
      </c>
      <c r="F268" t="s">
        <v>6</v>
      </c>
      <c r="G268" s="9" t="s">
        <v>4620</v>
      </c>
      <c r="H268" t="s">
        <v>4628</v>
      </c>
      <c r="I268" t="s">
        <v>4629</v>
      </c>
      <c r="J268" s="14">
        <f>VLOOKUP(Emissions!A4768,'County Activity'!A$2:J$3224,9,FALSE)</f>
        <v>1138.508457819247</v>
      </c>
      <c r="K268" s="14" t="str">
        <f>VLOOKUP(Emissions!B2385,'County Activity'!B$2:J$3224,9,FALSE)</f>
        <v>E6GAL</v>
      </c>
      <c r="L268" s="20">
        <f>VLOOKUP($H268,'Emission Factors'!$B$2:$F$3,3, FALSE)</f>
        <v>0.16900000000000001</v>
      </c>
      <c r="M268" s="19" t="str">
        <f>VLOOKUP($H268,'Emission Factors'!$B$2:$F$3,4, FALSE)</f>
        <v>LB</v>
      </c>
      <c r="N268" s="19" t="str">
        <f>VLOOKUP($H268,'Emission Factors'!$B$2:$F$3,5, FALSE)</f>
        <v>E6GAL</v>
      </c>
      <c r="O268" s="42">
        <f>J268*L268/2000</f>
        <v>9.6203964685726381E-2</v>
      </c>
      <c r="P268" s="2" t="s">
        <v>2651</v>
      </c>
      <c r="Q268" s="42">
        <f>IF(ISNA(VLOOKUP(CONCATENATE(A268,H268),'Point Emissions'!C$2:E$233,3,FALSE)),0,VLOOKUP(CONCATENATE(A268,H268),'Point Emissions'!C$2:E$233,3,FALSE))</f>
        <v>0</v>
      </c>
      <c r="R268" s="2" t="s">
        <v>2651</v>
      </c>
      <c r="S268" s="43">
        <f>IF(O268-Q268&gt;=0,O268-Q268,0)</f>
        <v>9.6203964685726381E-2</v>
      </c>
      <c r="T268" s="2" t="s">
        <v>2651</v>
      </c>
    </row>
    <row r="269" spans="1:20">
      <c r="A269" t="s">
        <v>1063</v>
      </c>
      <c r="B269" t="s">
        <v>1053</v>
      </c>
      <c r="C269" t="s">
        <v>2303</v>
      </c>
      <c r="D269" t="s">
        <v>2618</v>
      </c>
      <c r="E269" t="s">
        <v>2285</v>
      </c>
      <c r="F269" t="s">
        <v>1054</v>
      </c>
      <c r="G269" s="9" t="s">
        <v>4620</v>
      </c>
      <c r="H269" t="s">
        <v>4628</v>
      </c>
      <c r="I269" t="s">
        <v>4629</v>
      </c>
      <c r="J269" s="14">
        <f>VLOOKUP(Emissions!A5920,'County Activity'!A$2:J$3224,9,FALSE)</f>
        <v>4635.5983295349097</v>
      </c>
      <c r="K269" s="14" t="str">
        <f>VLOOKUP(Emissions!B2961,'County Activity'!B$2:J$3224,9,FALSE)</f>
        <v>E6GAL</v>
      </c>
      <c r="L269" s="20">
        <f>VLOOKUP($H269,'Emission Factors'!$B$2:$F$3,3, FALSE)</f>
        <v>0.16900000000000001</v>
      </c>
      <c r="M269" s="19" t="str">
        <f>VLOOKUP($H269,'Emission Factors'!$B$2:$F$3,4, FALSE)</f>
        <v>LB</v>
      </c>
      <c r="N269" s="19" t="str">
        <f>VLOOKUP($H269,'Emission Factors'!$B$2:$F$3,5, FALSE)</f>
        <v>E6GAL</v>
      </c>
      <c r="O269" s="42">
        <f>J269*L269/2000</f>
        <v>0.39170805884569987</v>
      </c>
      <c r="P269" s="2" t="s">
        <v>2651</v>
      </c>
      <c r="Q269" s="42">
        <f>IF(ISNA(VLOOKUP(CONCATENATE(A269,H269),'Point Emissions'!C$2:E$233,3,FALSE)),0,VLOOKUP(CONCATENATE(A269,H269),'Point Emissions'!C$2:E$233,3,FALSE))</f>
        <v>0</v>
      </c>
      <c r="R269" s="2" t="s">
        <v>2651</v>
      </c>
      <c r="S269" s="43">
        <f>IF(O269-Q269&gt;=0,O269-Q269,0)</f>
        <v>0.39170805884569987</v>
      </c>
      <c r="T269" s="2" t="s">
        <v>2651</v>
      </c>
    </row>
    <row r="270" spans="1:20">
      <c r="A270" t="s">
        <v>1493</v>
      </c>
      <c r="B270" t="s">
        <v>1425</v>
      </c>
      <c r="C270" t="s">
        <v>2438</v>
      </c>
      <c r="D270" t="s">
        <v>4570</v>
      </c>
      <c r="E270" t="s">
        <v>2285</v>
      </c>
      <c r="F270" t="s">
        <v>1426</v>
      </c>
      <c r="G270" s="9" t="s">
        <v>4620</v>
      </c>
      <c r="H270" t="s">
        <v>4628</v>
      </c>
      <c r="I270" t="s">
        <v>4629</v>
      </c>
      <c r="J270" s="14">
        <f>VLOOKUP(Emissions!A3070,'County Activity'!A$2:J$3224,9,FALSE)</f>
        <v>346.24081474858514</v>
      </c>
      <c r="K270" s="14" t="str">
        <f>VLOOKUP(Emissions!B1536,'County Activity'!B$2:J$3224,9,FALSE)</f>
        <v>E6GAL</v>
      </c>
      <c r="L270" s="20">
        <f>VLOOKUP($H270,'Emission Factors'!$B$2:$F$3,3, FALSE)</f>
        <v>0.16900000000000001</v>
      </c>
      <c r="M270" s="19" t="str">
        <f>VLOOKUP($H270,'Emission Factors'!$B$2:$F$3,4, FALSE)</f>
        <v>LB</v>
      </c>
      <c r="N270" s="19" t="str">
        <f>VLOOKUP($H270,'Emission Factors'!$B$2:$F$3,5, FALSE)</f>
        <v>E6GAL</v>
      </c>
      <c r="O270" s="42">
        <f>J270*L270/2000</f>
        <v>2.9257348846255447E-2</v>
      </c>
      <c r="P270" s="2" t="s">
        <v>2651</v>
      </c>
      <c r="Q270" s="42">
        <f>IF(ISNA(VLOOKUP(CONCATENATE(A270,H270),'Point Emissions'!C$2:E$233,3,FALSE)),0,VLOOKUP(CONCATENATE(A270,H270),'Point Emissions'!C$2:E$233,3,FALSE))</f>
        <v>0</v>
      </c>
      <c r="R270" s="2" t="s">
        <v>2651</v>
      </c>
      <c r="S270" s="43">
        <f>IF(O270-Q270&gt;=0,O270-Q270,0)</f>
        <v>2.9257348846255447E-2</v>
      </c>
      <c r="T270" s="2" t="s">
        <v>2651</v>
      </c>
    </row>
    <row r="271" spans="1:20">
      <c r="A271" t="s">
        <v>3209</v>
      </c>
      <c r="B271" t="s">
        <v>3123</v>
      </c>
      <c r="C271" t="s">
        <v>2435</v>
      </c>
      <c r="D271" t="s">
        <v>3210</v>
      </c>
      <c r="E271" t="s">
        <v>2285</v>
      </c>
      <c r="F271" t="s">
        <v>3125</v>
      </c>
      <c r="G271" s="9" t="s">
        <v>4620</v>
      </c>
      <c r="H271" t="s">
        <v>4628</v>
      </c>
      <c r="I271" t="s">
        <v>4629</v>
      </c>
      <c r="J271" s="14">
        <f>VLOOKUP(Emissions!A874,'County Activity'!A$2:J$3224,9,FALSE)</f>
        <v>341.21308556660881</v>
      </c>
      <c r="K271" s="14" t="str">
        <f>VLOOKUP(Emissions!B438,'County Activity'!B$2:J$3224,9,FALSE)</f>
        <v>E6GAL</v>
      </c>
      <c r="L271" s="20">
        <f>VLOOKUP($H271,'Emission Factors'!$B$2:$F$3,3, FALSE)</f>
        <v>0.16900000000000001</v>
      </c>
      <c r="M271" s="19" t="str">
        <f>VLOOKUP($H271,'Emission Factors'!$B$2:$F$3,4, FALSE)</f>
        <v>LB</v>
      </c>
      <c r="N271" s="19" t="str">
        <f>VLOOKUP($H271,'Emission Factors'!$B$2:$F$3,5, FALSE)</f>
        <v>E6GAL</v>
      </c>
      <c r="O271" s="42">
        <f>J271*L271/2000</f>
        <v>2.8832505730378447E-2</v>
      </c>
      <c r="P271" s="2" t="s">
        <v>2651</v>
      </c>
      <c r="Q271" s="42">
        <f>IF(ISNA(VLOOKUP(CONCATENATE(A271,H271),'Point Emissions'!C$2:E$233,3,FALSE)),0,VLOOKUP(CONCATENATE(A271,H271),'Point Emissions'!C$2:E$233,3,FALSE))</f>
        <v>0</v>
      </c>
      <c r="R271" s="2" t="s">
        <v>2651</v>
      </c>
      <c r="S271" s="43">
        <f>IF(O271-Q271&gt;=0,O271-Q271,0)</f>
        <v>2.8832505730378447E-2</v>
      </c>
      <c r="T271" s="2" t="s">
        <v>2651</v>
      </c>
    </row>
    <row r="272" spans="1:20">
      <c r="A272" t="s">
        <v>1016</v>
      </c>
      <c r="B272" t="s">
        <v>811</v>
      </c>
      <c r="C272" t="s">
        <v>1017</v>
      </c>
      <c r="D272" t="s">
        <v>5085</v>
      </c>
      <c r="E272" t="s">
        <v>2285</v>
      </c>
      <c r="F272" t="s">
        <v>813</v>
      </c>
      <c r="G272" s="9" t="s">
        <v>4620</v>
      </c>
      <c r="H272" t="s">
        <v>4628</v>
      </c>
      <c r="I272" t="s">
        <v>4629</v>
      </c>
      <c r="J272" s="14">
        <f>VLOOKUP(Emissions!A5880,'County Activity'!A$2:J$3224,9,FALSE)</f>
        <v>4255.8606694083164</v>
      </c>
      <c r="K272" s="14" t="str">
        <f>VLOOKUP(Emissions!B2941,'County Activity'!B$2:J$3224,9,FALSE)</f>
        <v>E6GAL</v>
      </c>
      <c r="L272" s="20">
        <f>VLOOKUP($H272,'Emission Factors'!$B$2:$F$3,3, FALSE)</f>
        <v>0.16900000000000001</v>
      </c>
      <c r="M272" s="19" t="str">
        <f>VLOOKUP($H272,'Emission Factors'!$B$2:$F$3,4, FALSE)</f>
        <v>LB</v>
      </c>
      <c r="N272" s="19" t="str">
        <f>VLOOKUP($H272,'Emission Factors'!$B$2:$F$3,5, FALSE)</f>
        <v>E6GAL</v>
      </c>
      <c r="O272" s="42">
        <f>J272*L272/2000</f>
        <v>0.35962022656500275</v>
      </c>
      <c r="P272" s="2" t="s">
        <v>2651</v>
      </c>
      <c r="Q272" s="42">
        <f>IF(ISNA(VLOOKUP(CONCATENATE(A272,H272),'Point Emissions'!C$2:E$233,3,FALSE)),0,VLOOKUP(CONCATENATE(A272,H272),'Point Emissions'!C$2:E$233,3,FALSE))</f>
        <v>0</v>
      </c>
      <c r="R272" s="2" t="s">
        <v>2651</v>
      </c>
      <c r="S272" s="43">
        <f>IF(O272-Q272&gt;=0,O272-Q272,0)</f>
        <v>0.35962022656500275</v>
      </c>
      <c r="T272" s="2" t="s">
        <v>2651</v>
      </c>
    </row>
    <row r="273" spans="1:20">
      <c r="A273" t="s">
        <v>2161</v>
      </c>
      <c r="B273" t="s">
        <v>2056</v>
      </c>
      <c r="C273" t="s">
        <v>2471</v>
      </c>
      <c r="D273" t="s">
        <v>2162</v>
      </c>
      <c r="E273" t="s">
        <v>2285</v>
      </c>
      <c r="F273" t="s">
        <v>2058</v>
      </c>
      <c r="G273" s="9" t="s">
        <v>4620</v>
      </c>
      <c r="H273" t="s">
        <v>4628</v>
      </c>
      <c r="I273" t="s">
        <v>4629</v>
      </c>
      <c r="J273" s="14">
        <f>VLOOKUP(Emissions!A2754,'County Activity'!A$2:J$3224,9,FALSE)</f>
        <v>285.01139948782907</v>
      </c>
      <c r="K273" s="14" t="str">
        <f>VLOOKUP(Emissions!B1378,'County Activity'!B$2:J$3224,9,FALSE)</f>
        <v>E6GAL</v>
      </c>
      <c r="L273" s="20">
        <f>VLOOKUP($H273,'Emission Factors'!$B$2:$F$3,3, FALSE)</f>
        <v>0.16900000000000001</v>
      </c>
      <c r="M273" s="19" t="str">
        <f>VLOOKUP($H273,'Emission Factors'!$B$2:$F$3,4, FALSE)</f>
        <v>LB</v>
      </c>
      <c r="N273" s="19" t="str">
        <f>VLOOKUP($H273,'Emission Factors'!$B$2:$F$3,5, FALSE)</f>
        <v>E6GAL</v>
      </c>
      <c r="O273" s="42">
        <f>J273*L273/2000</f>
        <v>2.4083463256721557E-2</v>
      </c>
      <c r="P273" s="2" t="s">
        <v>2651</v>
      </c>
      <c r="Q273" s="42">
        <f>IF(ISNA(VLOOKUP(CONCATENATE(A273,H273),'Point Emissions'!C$2:E$233,3,FALSE)),0,VLOOKUP(CONCATENATE(A273,H273),'Point Emissions'!C$2:E$233,3,FALSE))</f>
        <v>0</v>
      </c>
      <c r="R273" s="2" t="s">
        <v>2651</v>
      </c>
      <c r="S273" s="43">
        <f>IF(O273-Q273&gt;=0,O273-Q273,0)</f>
        <v>2.4083463256721557E-2</v>
      </c>
      <c r="T273" s="2" t="s">
        <v>2651</v>
      </c>
    </row>
    <row r="274" spans="1:20">
      <c r="A274" t="s">
        <v>485</v>
      </c>
      <c r="B274" t="s">
        <v>232</v>
      </c>
      <c r="C274" t="s">
        <v>3458</v>
      </c>
      <c r="D274" t="s">
        <v>486</v>
      </c>
      <c r="E274" t="s">
        <v>2285</v>
      </c>
      <c r="F274" t="s">
        <v>233</v>
      </c>
      <c r="G274" s="9" t="s">
        <v>4620</v>
      </c>
      <c r="H274" t="s">
        <v>2274</v>
      </c>
      <c r="I274" t="s">
        <v>4630</v>
      </c>
      <c r="J274" s="14">
        <f>VLOOKUP(Emissions!A5359,'County Activity'!A$2:J$3224,9,FALSE)</f>
        <v>9742.1379670325186</v>
      </c>
      <c r="K274" s="14" t="str">
        <f>VLOOKUP(Emissions!B5903,'County Activity'!B$2:J$3224,9,FALSE)</f>
        <v>E6GAL</v>
      </c>
      <c r="L274" s="20">
        <f>VLOOKUP($H274,'Emission Factors'!$B$2:$F$3,3, FALSE)</f>
        <v>0.85</v>
      </c>
      <c r="M274" s="19" t="str">
        <f>VLOOKUP($H274,'Emission Factors'!$B$2:$F$3,4, FALSE)</f>
        <v>LB</v>
      </c>
      <c r="N274" s="19" t="str">
        <f>VLOOKUP($H274,'Emission Factors'!$B$2:$F$3,5, FALSE)</f>
        <v>E6GAL</v>
      </c>
      <c r="O274" s="42">
        <f>J274*L274/2000</f>
        <v>4.1404086359888206</v>
      </c>
      <c r="P274" s="2" t="s">
        <v>2651</v>
      </c>
      <c r="Q274" s="42">
        <f>IF(ISNA(VLOOKUP(CONCATENATE(A274,H274),'Point Emissions'!C$2:E$233,3,FALSE)),0,VLOOKUP(CONCATENATE(A274,H274),'Point Emissions'!C$2:E$233,3,FALSE))</f>
        <v>0</v>
      </c>
      <c r="R274" s="2" t="s">
        <v>2651</v>
      </c>
      <c r="S274" s="43">
        <f>IF(O274-Q274&gt;=0,O274-Q274,0)</f>
        <v>4.1404086359888206</v>
      </c>
      <c r="T274" s="2" t="s">
        <v>2651</v>
      </c>
    </row>
    <row r="275" spans="1:20">
      <c r="A275" t="s">
        <v>314</v>
      </c>
      <c r="B275" t="s">
        <v>232</v>
      </c>
      <c r="C275" t="s">
        <v>2426</v>
      </c>
      <c r="D275" t="s">
        <v>315</v>
      </c>
      <c r="E275" t="s">
        <v>2285</v>
      </c>
      <c r="F275" t="s">
        <v>233</v>
      </c>
      <c r="G275" s="9" t="s">
        <v>4620</v>
      </c>
      <c r="H275" t="s">
        <v>4628</v>
      </c>
      <c r="I275" t="s">
        <v>4629</v>
      </c>
      <c r="J275" s="14">
        <f>VLOOKUP(Emissions!A5142,'County Activity'!A$2:J$3224,9,FALSE)</f>
        <v>1535.7310869481271</v>
      </c>
      <c r="K275" s="14" t="str">
        <f>VLOOKUP(Emissions!B2572,'County Activity'!B$2:J$3224,9,FALSE)</f>
        <v>E6GAL</v>
      </c>
      <c r="L275" s="20">
        <f>VLOOKUP($H275,'Emission Factors'!$B$2:$F$3,3, FALSE)</f>
        <v>0.16900000000000001</v>
      </c>
      <c r="M275" s="19" t="str">
        <f>VLOOKUP($H275,'Emission Factors'!$B$2:$F$3,4, FALSE)</f>
        <v>LB</v>
      </c>
      <c r="N275" s="19" t="str">
        <f>VLOOKUP($H275,'Emission Factors'!$B$2:$F$3,5, FALSE)</f>
        <v>E6GAL</v>
      </c>
      <c r="O275" s="42">
        <f>J275*L275/2000</f>
        <v>0.12976927684711675</v>
      </c>
      <c r="P275" s="2" t="s">
        <v>2651</v>
      </c>
      <c r="Q275" s="42">
        <f>IF(ISNA(VLOOKUP(CONCATENATE(A275,H275),'Point Emissions'!C$2:E$233,3,FALSE)),0,VLOOKUP(CONCATENATE(A275,H275),'Point Emissions'!C$2:E$233,3,FALSE))</f>
        <v>0</v>
      </c>
      <c r="R275" s="2" t="s">
        <v>2651</v>
      </c>
      <c r="S275" s="43">
        <f>IF(O275-Q275&gt;=0,O275-Q275,0)</f>
        <v>0.12976927684711675</v>
      </c>
      <c r="T275" s="2" t="s">
        <v>2651</v>
      </c>
    </row>
    <row r="276" spans="1:20">
      <c r="A276" t="s">
        <v>1105</v>
      </c>
      <c r="B276" t="s">
        <v>1053</v>
      </c>
      <c r="C276" t="s">
        <v>2387</v>
      </c>
      <c r="D276" t="s">
        <v>1106</v>
      </c>
      <c r="E276" t="s">
        <v>2285</v>
      </c>
      <c r="F276" t="s">
        <v>1054</v>
      </c>
      <c r="G276" s="9" t="s">
        <v>4620</v>
      </c>
      <c r="H276" t="s">
        <v>4628</v>
      </c>
      <c r="I276" t="s">
        <v>4629</v>
      </c>
      <c r="J276" s="14">
        <f>VLOOKUP(Emissions!A5976,'County Activity'!A$2:J$3224,9,FALSE)</f>
        <v>5101.9282171014002</v>
      </c>
      <c r="K276" s="14" t="str">
        <f>VLOOKUP(Emissions!B2989,'County Activity'!B$2:J$3224,9,FALSE)</f>
        <v>E6GAL</v>
      </c>
      <c r="L276" s="20">
        <f>VLOOKUP($H276,'Emission Factors'!$B$2:$F$3,3, FALSE)</f>
        <v>0.16900000000000001</v>
      </c>
      <c r="M276" s="19" t="str">
        <f>VLOOKUP($H276,'Emission Factors'!$B$2:$F$3,4, FALSE)</f>
        <v>LB</v>
      </c>
      <c r="N276" s="19" t="str">
        <f>VLOOKUP($H276,'Emission Factors'!$B$2:$F$3,5, FALSE)</f>
        <v>E6GAL</v>
      </c>
      <c r="O276" s="42">
        <f>J276*L276/2000</f>
        <v>0.43111293434506837</v>
      </c>
      <c r="P276" s="2" t="s">
        <v>2651</v>
      </c>
      <c r="Q276" s="42">
        <f>IF(ISNA(VLOOKUP(CONCATENATE(A276,H276),'Point Emissions'!C$2:E$233,3,FALSE)),0,VLOOKUP(CONCATENATE(A276,H276),'Point Emissions'!C$2:E$233,3,FALSE))</f>
        <v>0</v>
      </c>
      <c r="R276" s="2" t="s">
        <v>2651</v>
      </c>
      <c r="S276" s="43">
        <f>IF(O276-Q276&gt;=0,O276-Q276,0)</f>
        <v>0.43111293434506837</v>
      </c>
      <c r="T276" s="2" t="s">
        <v>2651</v>
      </c>
    </row>
    <row r="277" spans="1:20">
      <c r="A277" t="s">
        <v>490</v>
      </c>
      <c r="B277" t="s">
        <v>232</v>
      </c>
      <c r="C277" t="s">
        <v>3468</v>
      </c>
      <c r="D277" t="s">
        <v>4592</v>
      </c>
      <c r="E277" t="s">
        <v>2285</v>
      </c>
      <c r="F277" t="s">
        <v>233</v>
      </c>
      <c r="G277" s="9" t="s">
        <v>4620</v>
      </c>
      <c r="H277" t="s">
        <v>4628</v>
      </c>
      <c r="I277" t="s">
        <v>4629</v>
      </c>
      <c r="J277" s="14">
        <f>VLOOKUP(Emissions!A5366,'County Activity'!A$2:J$3224,9,FALSE)</f>
        <v>1957.5479581901143</v>
      </c>
      <c r="K277" s="14" t="str">
        <f>VLOOKUP(Emissions!B2684,'County Activity'!B$2:J$3224,9,FALSE)</f>
        <v>E6GAL</v>
      </c>
      <c r="L277" s="20">
        <f>VLOOKUP($H277,'Emission Factors'!$B$2:$F$3,3, FALSE)</f>
        <v>0.16900000000000001</v>
      </c>
      <c r="M277" s="19" t="str">
        <f>VLOOKUP($H277,'Emission Factors'!$B$2:$F$3,4, FALSE)</f>
        <v>LB</v>
      </c>
      <c r="N277" s="19" t="str">
        <f>VLOOKUP($H277,'Emission Factors'!$B$2:$F$3,5, FALSE)</f>
        <v>E6GAL</v>
      </c>
      <c r="O277" s="42">
        <f>J277*L277/2000</f>
        <v>0.16541280246706466</v>
      </c>
      <c r="P277" s="2" t="s">
        <v>2651</v>
      </c>
      <c r="Q277" s="42">
        <f>IF(ISNA(VLOOKUP(CONCATENATE(A277,H277),'Point Emissions'!C$2:E$233,3,FALSE)),0,VLOOKUP(CONCATENATE(A277,H277),'Point Emissions'!C$2:E$233,3,FALSE))</f>
        <v>0</v>
      </c>
      <c r="R277" s="2" t="s">
        <v>2651</v>
      </c>
      <c r="S277" s="43">
        <f>IF(O277-Q277&gt;=0,O277-Q277,0)</f>
        <v>0.16541280246706466</v>
      </c>
      <c r="T277" s="2" t="s">
        <v>2651</v>
      </c>
    </row>
    <row r="278" spans="1:20">
      <c r="A278" t="s">
        <v>3560</v>
      </c>
      <c r="B278" t="s">
        <v>1675</v>
      </c>
      <c r="C278" t="s">
        <v>2438</v>
      </c>
      <c r="D278" t="s">
        <v>3561</v>
      </c>
      <c r="E278" t="s">
        <v>2285</v>
      </c>
      <c r="F278" t="s">
        <v>1676</v>
      </c>
      <c r="G278" s="9" t="s">
        <v>4620</v>
      </c>
      <c r="H278" t="s">
        <v>2274</v>
      </c>
      <c r="I278" t="s">
        <v>4630</v>
      </c>
      <c r="J278" s="14">
        <f>VLOOKUP(Emissions!A3413,'County Activity'!A$2:J$3224,9,FALSE)</f>
        <v>442.02385922814659</v>
      </c>
      <c r="K278" s="14" t="str">
        <f>VLOOKUP(Emissions!B4930,'County Activity'!B$2:J$3224,9,FALSE)</f>
        <v>E6GAL</v>
      </c>
      <c r="L278" s="20">
        <f>VLOOKUP($H278,'Emission Factors'!$B$2:$F$3,3, FALSE)</f>
        <v>0.85</v>
      </c>
      <c r="M278" s="19" t="str">
        <f>VLOOKUP($H278,'Emission Factors'!$B$2:$F$3,4, FALSE)</f>
        <v>LB</v>
      </c>
      <c r="N278" s="19" t="str">
        <f>VLOOKUP($H278,'Emission Factors'!$B$2:$F$3,5, FALSE)</f>
        <v>E6GAL</v>
      </c>
      <c r="O278" s="42">
        <f>J278*L278/2000</f>
        <v>0.18786014017196229</v>
      </c>
      <c r="P278" s="2" t="s">
        <v>2651</v>
      </c>
      <c r="Q278" s="42">
        <f>IF(ISNA(VLOOKUP(CONCATENATE(A278,H278),'Point Emissions'!C$2:E$233,3,FALSE)),0,VLOOKUP(CONCATENATE(A278,H278),'Point Emissions'!C$2:E$233,3,FALSE))</f>
        <v>0</v>
      </c>
      <c r="R278" s="2" t="s">
        <v>2651</v>
      </c>
      <c r="S278" s="43">
        <f>IF(O278-Q278&gt;=0,O278-Q278,0)</f>
        <v>0.18786014017196229</v>
      </c>
      <c r="T278" s="2" t="s">
        <v>2651</v>
      </c>
    </row>
    <row r="279" spans="1:20">
      <c r="A279" t="s">
        <v>5041</v>
      </c>
      <c r="B279" t="s">
        <v>4977</v>
      </c>
      <c r="C279" t="s">
        <v>2405</v>
      </c>
      <c r="D279" t="s">
        <v>5042</v>
      </c>
      <c r="E279" t="s">
        <v>2285</v>
      </c>
      <c r="F279" t="s">
        <v>4978</v>
      </c>
      <c r="G279" s="9" t="s">
        <v>4620</v>
      </c>
      <c r="H279" t="s">
        <v>4628</v>
      </c>
      <c r="I279" t="s">
        <v>4629</v>
      </c>
      <c r="J279" s="14">
        <f>VLOOKUP(Emissions!A1858,'County Activity'!A$2:J$3224,9,FALSE)</f>
        <v>791.65919176838463</v>
      </c>
      <c r="K279" s="14" t="str">
        <f>VLOOKUP(Emissions!B930,'County Activity'!B$2:J$3224,9,FALSE)</f>
        <v>E6GAL</v>
      </c>
      <c r="L279" s="20">
        <f>VLOOKUP($H279,'Emission Factors'!$B$2:$F$3,3, FALSE)</f>
        <v>0.16900000000000001</v>
      </c>
      <c r="M279" s="19" t="str">
        <f>VLOOKUP($H279,'Emission Factors'!$B$2:$F$3,4, FALSE)</f>
        <v>LB</v>
      </c>
      <c r="N279" s="19" t="str">
        <f>VLOOKUP($H279,'Emission Factors'!$B$2:$F$3,5, FALSE)</f>
        <v>E6GAL</v>
      </c>
      <c r="O279" s="42">
        <f>J279*L279/2000</f>
        <v>6.6895201704428503E-2</v>
      </c>
      <c r="P279" s="2" t="s">
        <v>2651</v>
      </c>
      <c r="Q279" s="42">
        <f>IF(ISNA(VLOOKUP(CONCATENATE(A279,H279),'Point Emissions'!C$2:E$233,3,FALSE)),0,VLOOKUP(CONCATENATE(A279,H279),'Point Emissions'!C$2:E$233,3,FALSE))</f>
        <v>0</v>
      </c>
      <c r="R279" s="2" t="s">
        <v>2651</v>
      </c>
      <c r="S279" s="43">
        <f>IF(O279-Q279&gt;=0,O279-Q279,0)</f>
        <v>6.6895201704428503E-2</v>
      </c>
      <c r="T279" s="2" t="s">
        <v>2651</v>
      </c>
    </row>
    <row r="280" spans="1:20">
      <c r="A280" t="s">
        <v>4005</v>
      </c>
      <c r="B280" t="s">
        <v>3858</v>
      </c>
      <c r="C280" t="s">
        <v>3288</v>
      </c>
      <c r="D280" t="s">
        <v>4006</v>
      </c>
      <c r="E280" t="s">
        <v>2285</v>
      </c>
      <c r="F280" t="s">
        <v>3860</v>
      </c>
      <c r="G280" s="9" t="s">
        <v>4620</v>
      </c>
      <c r="H280" t="s">
        <v>4628</v>
      </c>
      <c r="I280" t="s">
        <v>4629</v>
      </c>
      <c r="J280" s="14">
        <f>VLOOKUP(Emissions!A3958,'County Activity'!A$2:J$3224,9,FALSE)</f>
        <v>641.14755383660963</v>
      </c>
      <c r="K280" s="14" t="str">
        <f>VLOOKUP(Emissions!B1980,'County Activity'!B$2:J$3224,9,FALSE)</f>
        <v>E6GAL</v>
      </c>
      <c r="L280" s="20">
        <f>VLOOKUP($H280,'Emission Factors'!$B$2:$F$3,3, FALSE)</f>
        <v>0.16900000000000001</v>
      </c>
      <c r="M280" s="19" t="str">
        <f>VLOOKUP($H280,'Emission Factors'!$B$2:$F$3,4, FALSE)</f>
        <v>LB</v>
      </c>
      <c r="N280" s="19" t="str">
        <f>VLOOKUP($H280,'Emission Factors'!$B$2:$F$3,5, FALSE)</f>
        <v>E6GAL</v>
      </c>
      <c r="O280" s="42">
        <f>J280*L280/2000</f>
        <v>5.4176968299193516E-2</v>
      </c>
      <c r="P280" s="2" t="s">
        <v>2651</v>
      </c>
      <c r="Q280" s="42">
        <f>IF(ISNA(VLOOKUP(CONCATENATE(A280,H280),'Point Emissions'!C$2:E$233,3,FALSE)),0,VLOOKUP(CONCATENATE(A280,H280),'Point Emissions'!C$2:E$233,3,FALSE))</f>
        <v>0</v>
      </c>
      <c r="R280" s="2" t="s">
        <v>2651</v>
      </c>
      <c r="S280" s="43">
        <f>IF(O280-Q280&gt;=0,O280-Q280,0)</f>
        <v>5.4176968299193516E-2</v>
      </c>
      <c r="T280" s="2" t="s">
        <v>2651</v>
      </c>
    </row>
    <row r="281" spans="1:20">
      <c r="A281" t="s">
        <v>4548</v>
      </c>
      <c r="B281" t="s">
        <v>1756</v>
      </c>
      <c r="C281" t="s">
        <v>2387</v>
      </c>
      <c r="D281" t="s">
        <v>4549</v>
      </c>
      <c r="E281" t="s">
        <v>2285</v>
      </c>
      <c r="F281" t="s">
        <v>1757</v>
      </c>
      <c r="G281" s="9" t="s">
        <v>4620</v>
      </c>
      <c r="H281" t="s">
        <v>4628</v>
      </c>
      <c r="I281" t="s">
        <v>4629</v>
      </c>
      <c r="J281" s="14">
        <f>VLOOKUP(Emissions!A1260,'County Activity'!A$2:J$3224,9,FALSE)</f>
        <v>98.761253485445479</v>
      </c>
      <c r="K281" s="14" t="str">
        <f>VLOOKUP(Emissions!B631,'County Activity'!B$2:J$3224,9,FALSE)</f>
        <v>E6GAL</v>
      </c>
      <c r="L281" s="20">
        <f>VLOOKUP($H281,'Emission Factors'!$B$2:$F$3,3, FALSE)</f>
        <v>0.16900000000000001</v>
      </c>
      <c r="M281" s="19" t="str">
        <f>VLOOKUP($H281,'Emission Factors'!$B$2:$F$3,4, FALSE)</f>
        <v>LB</v>
      </c>
      <c r="N281" s="19" t="str">
        <f>VLOOKUP($H281,'Emission Factors'!$B$2:$F$3,5, FALSE)</f>
        <v>E6GAL</v>
      </c>
      <c r="O281" s="42">
        <f>J281*L281/2000</f>
        <v>8.3453259195201447E-3</v>
      </c>
      <c r="P281" s="2" t="s">
        <v>2651</v>
      </c>
      <c r="Q281" s="42">
        <f>IF(ISNA(VLOOKUP(CONCATENATE(A281,H281),'Point Emissions'!C$2:E$233,3,FALSE)),0,VLOOKUP(CONCATENATE(A281,H281),'Point Emissions'!C$2:E$233,3,FALSE))</f>
        <v>0</v>
      </c>
      <c r="R281" s="2" t="s">
        <v>2651</v>
      </c>
      <c r="S281" s="43">
        <f>IF(O281-Q281&gt;=0,O281-Q281,0)</f>
        <v>8.3453259195201447E-3</v>
      </c>
      <c r="T281" s="2" t="s">
        <v>2651</v>
      </c>
    </row>
    <row r="282" spans="1:20">
      <c r="A282" t="s">
        <v>3627</v>
      </c>
      <c r="B282" t="s">
        <v>3620</v>
      </c>
      <c r="C282" t="s">
        <v>2297</v>
      </c>
      <c r="D282" t="s">
        <v>3628</v>
      </c>
      <c r="E282" t="s">
        <v>2285</v>
      </c>
      <c r="F282" t="s">
        <v>3622</v>
      </c>
      <c r="G282" s="9" t="s">
        <v>4620</v>
      </c>
      <c r="H282" t="s">
        <v>2274</v>
      </c>
      <c r="I282" t="s">
        <v>4630</v>
      </c>
      <c r="J282" s="14">
        <f>VLOOKUP(Emissions!A3505,'County Activity'!A$2:J$3224,9,FALSE)</f>
        <v>470.46095167142659</v>
      </c>
      <c r="K282" s="14" t="str">
        <f>VLOOKUP(Emissions!B4976,'County Activity'!B$2:J$3224,9,FALSE)</f>
        <v>E6GAL</v>
      </c>
      <c r="L282" s="20">
        <f>VLOOKUP($H282,'Emission Factors'!$B$2:$F$3,3, FALSE)</f>
        <v>0.85</v>
      </c>
      <c r="M282" s="19" t="str">
        <f>VLOOKUP($H282,'Emission Factors'!$B$2:$F$3,4, FALSE)</f>
        <v>LB</v>
      </c>
      <c r="N282" s="19" t="str">
        <f>VLOOKUP($H282,'Emission Factors'!$B$2:$F$3,5, FALSE)</f>
        <v>E6GAL</v>
      </c>
      <c r="O282" s="42">
        <f>J282*L282/2000</f>
        <v>0.19994590446035632</v>
      </c>
      <c r="P282" s="2" t="s">
        <v>2651</v>
      </c>
      <c r="Q282" s="42">
        <f>IF(ISNA(VLOOKUP(CONCATENATE(A282,H282),'Point Emissions'!C$2:E$233,3,FALSE)),0,VLOOKUP(CONCATENATE(A282,H282),'Point Emissions'!C$2:E$233,3,FALSE))</f>
        <v>0</v>
      </c>
      <c r="R282" s="2" t="s">
        <v>2651</v>
      </c>
      <c r="S282" s="43">
        <f>IF(O282-Q282&gt;=0,O282-Q282,0)</f>
        <v>0.19994590446035632</v>
      </c>
      <c r="T282" s="2" t="s">
        <v>2651</v>
      </c>
    </row>
    <row r="283" spans="1:20">
      <c r="A283" t="s">
        <v>1711</v>
      </c>
      <c r="B283" t="s">
        <v>3486</v>
      </c>
      <c r="C283" t="s">
        <v>2339</v>
      </c>
      <c r="D283" t="s">
        <v>2883</v>
      </c>
      <c r="E283" t="s">
        <v>2285</v>
      </c>
      <c r="F283" t="s">
        <v>3488</v>
      </c>
      <c r="G283" s="9" t="s">
        <v>4620</v>
      </c>
      <c r="H283" t="s">
        <v>4628</v>
      </c>
      <c r="I283" t="s">
        <v>4629</v>
      </c>
      <c r="J283" s="14">
        <f>VLOOKUP(Emissions!A1140,'County Activity'!A$2:J$3224,9,FALSE)</f>
        <v>447.88420598166033</v>
      </c>
      <c r="K283" s="14" t="str">
        <f>VLOOKUP(Emissions!B571,'County Activity'!B$2:J$3224,9,FALSE)</f>
        <v>E6GAL</v>
      </c>
      <c r="L283" s="20">
        <f>VLOOKUP($H283,'Emission Factors'!$B$2:$F$3,3, FALSE)</f>
        <v>0.16900000000000001</v>
      </c>
      <c r="M283" s="19" t="str">
        <f>VLOOKUP($H283,'Emission Factors'!$B$2:$F$3,4, FALSE)</f>
        <v>LB</v>
      </c>
      <c r="N283" s="19" t="str">
        <f>VLOOKUP($H283,'Emission Factors'!$B$2:$F$3,5, FALSE)</f>
        <v>E6GAL</v>
      </c>
      <c r="O283" s="42">
        <f>J283*L283/2000</f>
        <v>3.7846215405450301E-2</v>
      </c>
      <c r="P283" s="2" t="s">
        <v>2651</v>
      </c>
      <c r="Q283" s="42">
        <f>IF(ISNA(VLOOKUP(CONCATENATE(A283,H283),'Point Emissions'!C$2:E$233,3,FALSE)),0,VLOOKUP(CONCATENATE(A283,H283),'Point Emissions'!C$2:E$233,3,FALSE))</f>
        <v>0</v>
      </c>
      <c r="R283" s="2" t="s">
        <v>2651</v>
      </c>
      <c r="S283" s="43">
        <f>IF(O283-Q283&gt;=0,O283-Q283,0)</f>
        <v>3.7846215405450301E-2</v>
      </c>
      <c r="T283" s="2" t="s">
        <v>2651</v>
      </c>
    </row>
    <row r="284" spans="1:20">
      <c r="A284" t="s">
        <v>4063</v>
      </c>
      <c r="B284" t="s">
        <v>4024</v>
      </c>
      <c r="C284" t="s">
        <v>2351</v>
      </c>
      <c r="D284" t="s">
        <v>4064</v>
      </c>
      <c r="E284" t="s">
        <v>2285</v>
      </c>
      <c r="F284" t="s">
        <v>4025</v>
      </c>
      <c r="G284" s="9" t="s">
        <v>4620</v>
      </c>
      <c r="H284" t="s">
        <v>4628</v>
      </c>
      <c r="I284" t="s">
        <v>4629</v>
      </c>
      <c r="J284" s="14">
        <f>VLOOKUP(Emissions!A4026,'County Activity'!A$2:J$3224,9,FALSE)</f>
        <v>3336.6508704309408</v>
      </c>
      <c r="K284" s="14" t="str">
        <f>VLOOKUP(Emissions!B2014,'County Activity'!B$2:J$3224,9,FALSE)</f>
        <v>E6GAL</v>
      </c>
      <c r="L284" s="20">
        <f>VLOOKUP($H284,'Emission Factors'!$B$2:$F$3,3, FALSE)</f>
        <v>0.16900000000000001</v>
      </c>
      <c r="M284" s="19" t="str">
        <f>VLOOKUP($H284,'Emission Factors'!$B$2:$F$3,4, FALSE)</f>
        <v>LB</v>
      </c>
      <c r="N284" s="19" t="str">
        <f>VLOOKUP($H284,'Emission Factors'!$B$2:$F$3,5, FALSE)</f>
        <v>E6GAL</v>
      </c>
      <c r="O284" s="42">
        <f>J284*L284/2000</f>
        <v>0.28194699855141453</v>
      </c>
      <c r="P284" s="2" t="s">
        <v>2651</v>
      </c>
      <c r="Q284" s="42">
        <f>IF(ISNA(VLOOKUP(CONCATENATE(A284,H284),'Point Emissions'!C$2:E$233,3,FALSE)),0,VLOOKUP(CONCATENATE(A284,H284),'Point Emissions'!C$2:E$233,3,FALSE))</f>
        <v>0</v>
      </c>
      <c r="R284" s="2" t="s">
        <v>2651</v>
      </c>
      <c r="S284" s="43">
        <f>IF(O284-Q284&gt;=0,O284-Q284,0)</f>
        <v>0.28194699855141453</v>
      </c>
      <c r="T284" s="2" t="s">
        <v>2651</v>
      </c>
    </row>
    <row r="285" spans="1:20">
      <c r="A285" t="s">
        <v>4269</v>
      </c>
      <c r="B285" t="s">
        <v>4235</v>
      </c>
      <c r="C285" t="s">
        <v>2351</v>
      </c>
      <c r="D285" t="s">
        <v>5017</v>
      </c>
      <c r="E285" t="s">
        <v>2285</v>
      </c>
      <c r="F285" t="s">
        <v>4236</v>
      </c>
      <c r="G285" s="9" t="s">
        <v>4620</v>
      </c>
      <c r="H285" t="s">
        <v>4628</v>
      </c>
      <c r="I285" t="s">
        <v>4629</v>
      </c>
      <c r="J285" s="14">
        <f>VLOOKUP(Emissions!A4308,'County Activity'!A$2:J$3224,9,FALSE)</f>
        <v>807.25475935833651</v>
      </c>
      <c r="K285" s="14" t="str">
        <f>VLOOKUP(Emissions!B2155,'County Activity'!B$2:J$3224,9,FALSE)</f>
        <v>E6GAL</v>
      </c>
      <c r="L285" s="20">
        <f>VLOOKUP($H285,'Emission Factors'!$B$2:$F$3,3, FALSE)</f>
        <v>0.16900000000000001</v>
      </c>
      <c r="M285" s="19" t="str">
        <f>VLOOKUP($H285,'Emission Factors'!$B$2:$F$3,4, FALSE)</f>
        <v>LB</v>
      </c>
      <c r="N285" s="19" t="str">
        <f>VLOOKUP($H285,'Emission Factors'!$B$2:$F$3,5, FALSE)</f>
        <v>E6GAL</v>
      </c>
      <c r="O285" s="42">
        <f>J285*L285/2000</f>
        <v>6.8213027165779441E-2</v>
      </c>
      <c r="P285" s="2" t="s">
        <v>2651</v>
      </c>
      <c r="Q285" s="42">
        <f>IF(ISNA(VLOOKUP(CONCATENATE(A285,H285),'Point Emissions'!C$2:E$233,3,FALSE)),0,VLOOKUP(CONCATENATE(A285,H285),'Point Emissions'!C$2:E$233,3,FALSE))</f>
        <v>0</v>
      </c>
      <c r="R285" s="2" t="s">
        <v>2651</v>
      </c>
      <c r="S285" s="43">
        <f>IF(O285-Q285&gt;=0,O285-Q285,0)</f>
        <v>6.8213027165779441E-2</v>
      </c>
      <c r="T285" s="2" t="s">
        <v>2651</v>
      </c>
    </row>
    <row r="286" spans="1:20">
      <c r="A286" s="10" t="s">
        <v>5545</v>
      </c>
      <c r="B286" s="10" t="s">
        <v>5542</v>
      </c>
      <c r="C286" s="10" t="s">
        <v>2493</v>
      </c>
      <c r="D286" s="11" t="s">
        <v>5546</v>
      </c>
      <c r="E286" s="11" t="s">
        <v>2285</v>
      </c>
      <c r="F286" s="11" t="s">
        <v>5544</v>
      </c>
      <c r="G286" s="9" t="s">
        <v>4620</v>
      </c>
      <c r="H286" t="s">
        <v>4628</v>
      </c>
      <c r="I286" t="s">
        <v>4629</v>
      </c>
      <c r="J286" s="14">
        <f>VLOOKUP(Emissions!A6444,'County Activity'!A$2:J$3224,9,FALSE)</f>
        <v>130887.19403191681</v>
      </c>
      <c r="K286" s="14" t="str">
        <f>VLOOKUP(Emissions!B3223,'County Activity'!B$2:J$3224,9,FALSE)</f>
        <v>E6GAL</v>
      </c>
      <c r="L286" s="20">
        <f>VLOOKUP($H286,'Emission Factors'!$B$2:$F$3,3, FALSE)</f>
        <v>0.16900000000000001</v>
      </c>
      <c r="M286" s="19" t="str">
        <f>VLOOKUP($H286,'Emission Factors'!$B$2:$F$3,4, FALSE)</f>
        <v>LB</v>
      </c>
      <c r="N286" s="19" t="str">
        <f>VLOOKUP($H286,'Emission Factors'!$B$2:$F$3,5, FALSE)</f>
        <v>E6GAL</v>
      </c>
      <c r="O286" s="42">
        <f>J286*L286/2000</f>
        <v>11.059967895696971</v>
      </c>
      <c r="P286" s="2" t="s">
        <v>2651</v>
      </c>
      <c r="Q286" s="42">
        <f>IF(ISNA(VLOOKUP(CONCATENATE(A286,H286),'Point Emissions'!C$2:E$233,3,FALSE)),0,VLOOKUP(CONCATENATE(A286,H286),'Point Emissions'!C$2:E$233,3,FALSE))</f>
        <v>0</v>
      </c>
      <c r="R286" s="2" t="s">
        <v>2651</v>
      </c>
      <c r="S286" s="43">
        <f>IF(O286-Q286&gt;=0,O286-Q286,0)</f>
        <v>11.059967895696971</v>
      </c>
      <c r="T286" s="2" t="s">
        <v>2651</v>
      </c>
    </row>
    <row r="287" spans="1:20">
      <c r="A287" t="s">
        <v>407</v>
      </c>
      <c r="B287" t="s">
        <v>232</v>
      </c>
      <c r="C287" t="s">
        <v>3324</v>
      </c>
      <c r="D287" t="s">
        <v>408</v>
      </c>
      <c r="E287" t="s">
        <v>2285</v>
      </c>
      <c r="F287" t="s">
        <v>233</v>
      </c>
      <c r="G287" s="9" t="s">
        <v>4620</v>
      </c>
      <c r="H287" t="s">
        <v>4628</v>
      </c>
      <c r="I287" t="s">
        <v>4629</v>
      </c>
      <c r="J287" s="14">
        <f>VLOOKUP(Emissions!A5258,'County Activity'!A$2:J$3224,9,FALSE)</f>
        <v>1722.1093279615163</v>
      </c>
      <c r="K287" s="14" t="str">
        <f>VLOOKUP(Emissions!B2630,'County Activity'!B$2:J$3224,9,FALSE)</f>
        <v>E6GAL</v>
      </c>
      <c r="L287" s="20">
        <f>VLOOKUP($H287,'Emission Factors'!$B$2:$F$3,3, FALSE)</f>
        <v>0.16900000000000001</v>
      </c>
      <c r="M287" s="19" t="str">
        <f>VLOOKUP($H287,'Emission Factors'!$B$2:$F$3,4, FALSE)</f>
        <v>LB</v>
      </c>
      <c r="N287" s="19" t="str">
        <f>VLOOKUP($H287,'Emission Factors'!$B$2:$F$3,5, FALSE)</f>
        <v>E6GAL</v>
      </c>
      <c r="O287" s="42">
        <f>J287*L287/2000</f>
        <v>0.14551823821274815</v>
      </c>
      <c r="P287" s="2" t="s">
        <v>2651</v>
      </c>
      <c r="Q287" s="42">
        <f>IF(ISNA(VLOOKUP(CONCATENATE(A287,H287),'Point Emissions'!C$2:E$233,3,FALSE)),0,VLOOKUP(CONCATENATE(A287,H287),'Point Emissions'!C$2:E$233,3,FALSE))</f>
        <v>0</v>
      </c>
      <c r="R287" s="2" t="s">
        <v>2651</v>
      </c>
      <c r="S287" s="43">
        <f>IF(O287-Q287&gt;=0,O287-Q287,0)</f>
        <v>0.14551823821274815</v>
      </c>
      <c r="T287" s="2" t="s">
        <v>2651</v>
      </c>
    </row>
    <row r="288" spans="1:20">
      <c r="A288" t="s">
        <v>27</v>
      </c>
      <c r="B288" t="s">
        <v>4</v>
      </c>
      <c r="C288" t="s">
        <v>2330</v>
      </c>
      <c r="D288" t="s">
        <v>28</v>
      </c>
      <c r="E288" t="s">
        <v>2285</v>
      </c>
      <c r="F288" t="s">
        <v>6</v>
      </c>
      <c r="G288" s="9" t="s">
        <v>4620</v>
      </c>
      <c r="H288" t="s">
        <v>4628</v>
      </c>
      <c r="I288" t="s">
        <v>4629</v>
      </c>
      <c r="J288" s="14">
        <f>VLOOKUP(Emissions!A4754,'County Activity'!A$2:J$3224,9,FALSE)</f>
        <v>1123.8095553063354</v>
      </c>
      <c r="K288" s="14" t="str">
        <f>VLOOKUP(Emissions!B2378,'County Activity'!B$2:J$3224,9,FALSE)</f>
        <v>E6GAL</v>
      </c>
      <c r="L288" s="20">
        <f>VLOOKUP($H288,'Emission Factors'!$B$2:$F$3,3, FALSE)</f>
        <v>0.16900000000000001</v>
      </c>
      <c r="M288" s="19" t="str">
        <f>VLOOKUP($H288,'Emission Factors'!$B$2:$F$3,4, FALSE)</f>
        <v>LB</v>
      </c>
      <c r="N288" s="19" t="str">
        <f>VLOOKUP($H288,'Emission Factors'!$B$2:$F$3,5, FALSE)</f>
        <v>E6GAL</v>
      </c>
      <c r="O288" s="42">
        <f>J288*L288/2000</f>
        <v>9.4961907423385339E-2</v>
      </c>
      <c r="P288" s="2" t="s">
        <v>2651</v>
      </c>
      <c r="Q288" s="42">
        <f>IF(ISNA(VLOOKUP(CONCATENATE(A288,H288),'Point Emissions'!C$2:E$233,3,FALSE)),0,VLOOKUP(CONCATENATE(A288,H288),'Point Emissions'!C$2:E$233,3,FALSE))</f>
        <v>0</v>
      </c>
      <c r="R288" s="2" t="s">
        <v>2651</v>
      </c>
      <c r="S288" s="43">
        <f>IF(O288-Q288&gt;=0,O288-Q288,0)</f>
        <v>9.4961907423385339E-2</v>
      </c>
      <c r="T288" s="2" t="s">
        <v>2651</v>
      </c>
    </row>
    <row r="289" spans="1:20">
      <c r="A289" t="s">
        <v>1738</v>
      </c>
      <c r="B289" t="s">
        <v>3486</v>
      </c>
      <c r="C289" t="s">
        <v>2390</v>
      </c>
      <c r="D289" t="s">
        <v>1739</v>
      </c>
      <c r="E289" t="s">
        <v>2285</v>
      </c>
      <c r="F289" t="s">
        <v>3488</v>
      </c>
      <c r="G289" s="9" t="s">
        <v>4620</v>
      </c>
      <c r="H289" t="s">
        <v>4628</v>
      </c>
      <c r="I289" t="s">
        <v>4629</v>
      </c>
      <c r="J289" s="14">
        <f>VLOOKUP(Emissions!A1174,'County Activity'!A$2:J$3224,9,FALSE)</f>
        <v>460.30942204921962</v>
      </c>
      <c r="K289" s="14" t="str">
        <f>VLOOKUP(Emissions!B588,'County Activity'!B$2:J$3224,9,FALSE)</f>
        <v>E6GAL</v>
      </c>
      <c r="L289" s="20">
        <f>VLOOKUP($H289,'Emission Factors'!$B$2:$F$3,3, FALSE)</f>
        <v>0.16900000000000001</v>
      </c>
      <c r="M289" s="19" t="str">
        <f>VLOOKUP($H289,'Emission Factors'!$B$2:$F$3,4, FALSE)</f>
        <v>LB</v>
      </c>
      <c r="N289" s="19" t="str">
        <f>VLOOKUP($H289,'Emission Factors'!$B$2:$F$3,5, FALSE)</f>
        <v>E6GAL</v>
      </c>
      <c r="O289" s="42">
        <f>J289*L289/2000</f>
        <v>3.8896146163159062E-2</v>
      </c>
      <c r="P289" s="2" t="s">
        <v>2651</v>
      </c>
      <c r="Q289" s="42">
        <f>IF(ISNA(VLOOKUP(CONCATENATE(A289,H289),'Point Emissions'!C$2:E$233,3,FALSE)),0,VLOOKUP(CONCATENATE(A289,H289),'Point Emissions'!C$2:E$233,3,FALSE))</f>
        <v>0</v>
      </c>
      <c r="R289" s="2" t="s">
        <v>2651</v>
      </c>
      <c r="S289" s="43">
        <f>IF(O289-Q289&gt;=0,O289-Q289,0)</f>
        <v>3.8896146163159062E-2</v>
      </c>
      <c r="T289" s="2" t="s">
        <v>2651</v>
      </c>
    </row>
    <row r="290" spans="1:20">
      <c r="A290" t="s">
        <v>1639</v>
      </c>
      <c r="B290" t="s">
        <v>1581</v>
      </c>
      <c r="C290" t="s">
        <v>2390</v>
      </c>
      <c r="D290" t="s">
        <v>2687</v>
      </c>
      <c r="E290" t="s">
        <v>2285</v>
      </c>
      <c r="F290" t="s">
        <v>1583</v>
      </c>
      <c r="G290" s="9" t="s">
        <v>4620</v>
      </c>
      <c r="H290" t="s">
        <v>4628</v>
      </c>
      <c r="I290" t="s">
        <v>4629</v>
      </c>
      <c r="J290" s="14">
        <f>VLOOKUP(Emissions!A3268,'County Activity'!A$2:J$3224,9,FALSE)</f>
        <v>2014.0698817964083</v>
      </c>
      <c r="K290" s="14" t="str">
        <f>VLOOKUP(Emissions!B1635,'County Activity'!B$2:J$3224,9,FALSE)</f>
        <v>E6GAL</v>
      </c>
      <c r="L290" s="20">
        <f>VLOOKUP($H290,'Emission Factors'!$B$2:$F$3,3, FALSE)</f>
        <v>0.16900000000000001</v>
      </c>
      <c r="M290" s="19" t="str">
        <f>VLOOKUP($H290,'Emission Factors'!$B$2:$F$3,4, FALSE)</f>
        <v>LB</v>
      </c>
      <c r="N290" s="19" t="str">
        <f>VLOOKUP($H290,'Emission Factors'!$B$2:$F$3,5, FALSE)</f>
        <v>E6GAL</v>
      </c>
      <c r="O290" s="42">
        <f>J290*L290/2000</f>
        <v>0.17018890501179651</v>
      </c>
      <c r="P290" s="2" t="s">
        <v>2651</v>
      </c>
      <c r="Q290" s="42">
        <f>IF(ISNA(VLOOKUP(CONCATENATE(A290,H290),'Point Emissions'!C$2:E$233,3,FALSE)),0,VLOOKUP(CONCATENATE(A290,H290),'Point Emissions'!C$2:E$233,3,FALSE))</f>
        <v>0</v>
      </c>
      <c r="R290" s="2" t="s">
        <v>2651</v>
      </c>
      <c r="S290" s="43">
        <f>IF(O290-Q290&gt;=0,O290-Q290,0)</f>
        <v>0.17018890501179651</v>
      </c>
      <c r="T290" s="2" t="s">
        <v>2651</v>
      </c>
    </row>
    <row r="291" spans="1:20">
      <c r="A291" t="s">
        <v>4106</v>
      </c>
      <c r="B291" t="s">
        <v>4024</v>
      </c>
      <c r="C291" t="s">
        <v>2438</v>
      </c>
      <c r="D291" t="s">
        <v>4803</v>
      </c>
      <c r="E291" t="s">
        <v>2285</v>
      </c>
      <c r="F291" t="s">
        <v>4025</v>
      </c>
      <c r="G291" s="9" t="s">
        <v>4620</v>
      </c>
      <c r="H291" t="s">
        <v>4628</v>
      </c>
      <c r="I291" t="s">
        <v>4629</v>
      </c>
      <c r="J291" s="14">
        <f>VLOOKUP(Emissions!A4084,'County Activity'!A$2:J$3224,9,FALSE)</f>
        <v>691.39282190362121</v>
      </c>
      <c r="K291" s="14" t="str">
        <f>VLOOKUP(Emissions!B2043,'County Activity'!B$2:J$3224,9,FALSE)</f>
        <v>E6GAL</v>
      </c>
      <c r="L291" s="20">
        <f>VLOOKUP($H291,'Emission Factors'!$B$2:$F$3,3, FALSE)</f>
        <v>0.16900000000000001</v>
      </c>
      <c r="M291" s="19" t="str">
        <f>VLOOKUP($H291,'Emission Factors'!$B$2:$F$3,4, FALSE)</f>
        <v>LB</v>
      </c>
      <c r="N291" s="19" t="str">
        <f>VLOOKUP($H291,'Emission Factors'!$B$2:$F$3,5, FALSE)</f>
        <v>E6GAL</v>
      </c>
      <c r="O291" s="42">
        <f>J291*L291/2000</f>
        <v>5.8422693450855996E-2</v>
      </c>
      <c r="P291" s="2" t="s">
        <v>2651</v>
      </c>
      <c r="Q291" s="42">
        <f>IF(ISNA(VLOOKUP(CONCATENATE(A291,H291),'Point Emissions'!C$2:E$233,3,FALSE)),0,VLOOKUP(CONCATENATE(A291,H291),'Point Emissions'!C$2:E$233,3,FALSE))</f>
        <v>0</v>
      </c>
      <c r="R291" s="2" t="s">
        <v>2651</v>
      </c>
      <c r="S291" s="43">
        <f>IF(O291-Q291&gt;=0,O291-Q291,0)</f>
        <v>5.8422693450855996E-2</v>
      </c>
      <c r="T291" s="2" t="s">
        <v>2651</v>
      </c>
    </row>
    <row r="292" spans="1:20">
      <c r="A292" t="s">
        <v>3613</v>
      </c>
      <c r="B292" t="s">
        <v>1675</v>
      </c>
      <c r="C292" t="s">
        <v>3285</v>
      </c>
      <c r="D292" t="s">
        <v>1753</v>
      </c>
      <c r="E292" t="s">
        <v>2285</v>
      </c>
      <c r="F292" t="s">
        <v>1676</v>
      </c>
      <c r="G292" s="9" t="s">
        <v>4620</v>
      </c>
      <c r="H292" t="s">
        <v>4628</v>
      </c>
      <c r="I292" t="s">
        <v>4629</v>
      </c>
      <c r="J292" s="14">
        <f>VLOOKUP(Emissions!A3484,'County Activity'!A$2:J$3224,9,FALSE)</f>
        <v>2324.3800459578761</v>
      </c>
      <c r="K292" s="14" t="str">
        <f>VLOOKUP(Emissions!B1743,'County Activity'!B$2:J$3224,9,FALSE)</f>
        <v>E6GAL</v>
      </c>
      <c r="L292" s="20">
        <f>VLOOKUP($H292,'Emission Factors'!$B$2:$F$3,3, FALSE)</f>
        <v>0.16900000000000001</v>
      </c>
      <c r="M292" s="19" t="str">
        <f>VLOOKUP($H292,'Emission Factors'!$B$2:$F$3,4, FALSE)</f>
        <v>LB</v>
      </c>
      <c r="N292" s="19" t="str">
        <f>VLOOKUP($H292,'Emission Factors'!$B$2:$F$3,5, FALSE)</f>
        <v>E6GAL</v>
      </c>
      <c r="O292" s="42">
        <f>J292*L292/2000</f>
        <v>0.19641011388344054</v>
      </c>
      <c r="P292" s="2" t="s">
        <v>2651</v>
      </c>
      <c r="Q292" s="42">
        <f>IF(ISNA(VLOOKUP(CONCATENATE(A292,H292),'Point Emissions'!C$2:E$233,3,FALSE)),0,VLOOKUP(CONCATENATE(A292,H292),'Point Emissions'!C$2:E$233,3,FALSE))</f>
        <v>0</v>
      </c>
      <c r="R292" s="2" t="s">
        <v>2651</v>
      </c>
      <c r="S292" s="43">
        <f>IF(O292-Q292&gt;=0,O292-Q292,0)</f>
        <v>0.19641011388344054</v>
      </c>
      <c r="T292" s="2" t="s">
        <v>2651</v>
      </c>
    </row>
    <row r="293" spans="1:20">
      <c r="A293" t="s">
        <v>44</v>
      </c>
      <c r="B293" t="s">
        <v>4</v>
      </c>
      <c r="C293" t="s">
        <v>2363</v>
      </c>
      <c r="D293" t="s">
        <v>45</v>
      </c>
      <c r="E293" t="s">
        <v>2285</v>
      </c>
      <c r="F293" t="s">
        <v>6</v>
      </c>
      <c r="G293" s="9" t="s">
        <v>4620</v>
      </c>
      <c r="H293" t="s">
        <v>4628</v>
      </c>
      <c r="I293" t="s">
        <v>4629</v>
      </c>
      <c r="J293" s="14">
        <f>VLOOKUP(Emissions!A4776,'County Activity'!A$2:J$3224,9,FALSE)</f>
        <v>5757.9988397201814</v>
      </c>
      <c r="K293" s="14" t="str">
        <f>VLOOKUP(Emissions!B2389,'County Activity'!B$2:J$3224,9,FALSE)</f>
        <v>E6GAL</v>
      </c>
      <c r="L293" s="20">
        <f>VLOOKUP($H293,'Emission Factors'!$B$2:$F$3,3, FALSE)</f>
        <v>0.16900000000000001</v>
      </c>
      <c r="M293" s="19" t="str">
        <f>VLOOKUP($H293,'Emission Factors'!$B$2:$F$3,4, FALSE)</f>
        <v>LB</v>
      </c>
      <c r="N293" s="19" t="str">
        <f>VLOOKUP($H293,'Emission Factors'!$B$2:$F$3,5, FALSE)</f>
        <v>E6GAL</v>
      </c>
      <c r="O293" s="42">
        <f>J293*L293/2000</f>
        <v>0.48655090195635536</v>
      </c>
      <c r="P293" s="2" t="s">
        <v>2651</v>
      </c>
      <c r="Q293" s="42">
        <f>IF(ISNA(VLOOKUP(CONCATENATE(A293,H293),'Point Emissions'!C$2:E$233,3,FALSE)),0,VLOOKUP(CONCATENATE(A293,H293),'Point Emissions'!C$2:E$233,3,FALSE))</f>
        <v>0</v>
      </c>
      <c r="R293" s="2" t="s">
        <v>2651</v>
      </c>
      <c r="S293" s="43">
        <f>IF(O293-Q293&gt;=0,O293-Q293,0)</f>
        <v>0.48655090195635536</v>
      </c>
      <c r="T293" s="2" t="s">
        <v>2651</v>
      </c>
    </row>
    <row r="294" spans="1:20">
      <c r="A294" t="s">
        <v>1631</v>
      </c>
      <c r="B294" t="s">
        <v>1581</v>
      </c>
      <c r="C294" t="s">
        <v>2375</v>
      </c>
      <c r="D294" t="s">
        <v>2930</v>
      </c>
      <c r="E294" t="s">
        <v>2285</v>
      </c>
      <c r="F294" t="s">
        <v>1583</v>
      </c>
      <c r="G294" s="9" t="s">
        <v>4620</v>
      </c>
      <c r="H294" t="s">
        <v>4628</v>
      </c>
      <c r="I294" t="s">
        <v>4629</v>
      </c>
      <c r="J294" s="14">
        <f>VLOOKUP(Emissions!A3258,'County Activity'!A$2:J$3224,9,FALSE)</f>
        <v>1997.7377678931732</v>
      </c>
      <c r="K294" s="14" t="str">
        <f>VLOOKUP(Emissions!B1630,'County Activity'!B$2:J$3224,9,FALSE)</f>
        <v>E6GAL</v>
      </c>
      <c r="L294" s="20">
        <f>VLOOKUP($H294,'Emission Factors'!$B$2:$F$3,3, FALSE)</f>
        <v>0.16900000000000001</v>
      </c>
      <c r="M294" s="19" t="str">
        <f>VLOOKUP($H294,'Emission Factors'!$B$2:$F$3,4, FALSE)</f>
        <v>LB</v>
      </c>
      <c r="N294" s="19" t="str">
        <f>VLOOKUP($H294,'Emission Factors'!$B$2:$F$3,5, FALSE)</f>
        <v>E6GAL</v>
      </c>
      <c r="O294" s="42">
        <f>J294*L294/2000</f>
        <v>0.16880884138697314</v>
      </c>
      <c r="P294" s="2" t="s">
        <v>2651</v>
      </c>
      <c r="Q294" s="42">
        <f>IF(ISNA(VLOOKUP(CONCATENATE(A294,H294),'Point Emissions'!C$2:E$233,3,FALSE)),0,VLOOKUP(CONCATENATE(A294,H294),'Point Emissions'!C$2:E$233,3,FALSE))</f>
        <v>0</v>
      </c>
      <c r="R294" s="2" t="s">
        <v>2651</v>
      </c>
      <c r="S294" s="43">
        <f>IF(O294-Q294&gt;=0,O294-Q294,0)</f>
        <v>0.16880884138697314</v>
      </c>
      <c r="T294" s="2" t="s">
        <v>2651</v>
      </c>
    </row>
    <row r="295" spans="1:20">
      <c r="A295" t="s">
        <v>4612</v>
      </c>
      <c r="B295" t="s">
        <v>1756</v>
      </c>
      <c r="C295" t="s">
        <v>3255</v>
      </c>
      <c r="D295" t="s">
        <v>2694</v>
      </c>
      <c r="E295" t="s">
        <v>2285</v>
      </c>
      <c r="F295" t="s">
        <v>1757</v>
      </c>
      <c r="G295" s="9" t="s">
        <v>4620</v>
      </c>
      <c r="H295" t="s">
        <v>4628</v>
      </c>
      <c r="I295" t="s">
        <v>4629</v>
      </c>
      <c r="J295" s="14">
        <f>VLOOKUP(Emissions!A1342,'County Activity'!A$2:J$3224,9,FALSE)</f>
        <v>528.39192039878424</v>
      </c>
      <c r="K295" s="14" t="str">
        <f>VLOOKUP(Emissions!B672,'County Activity'!B$2:J$3224,9,FALSE)</f>
        <v>E6GAL</v>
      </c>
      <c r="L295" s="20">
        <f>VLOOKUP($H295,'Emission Factors'!$B$2:$F$3,3, FALSE)</f>
        <v>0.16900000000000001</v>
      </c>
      <c r="M295" s="19" t="str">
        <f>VLOOKUP($H295,'Emission Factors'!$B$2:$F$3,4, FALSE)</f>
        <v>LB</v>
      </c>
      <c r="N295" s="19" t="str">
        <f>VLOOKUP($H295,'Emission Factors'!$B$2:$F$3,5, FALSE)</f>
        <v>E6GAL</v>
      </c>
      <c r="O295" s="42">
        <f>J295*L295/2000</f>
        <v>4.4649117273697268E-2</v>
      </c>
      <c r="P295" s="2" t="s">
        <v>2651</v>
      </c>
      <c r="Q295" s="42">
        <f>IF(ISNA(VLOOKUP(CONCATENATE(A295,H295),'Point Emissions'!C$2:E$233,3,FALSE)),0,VLOOKUP(CONCATENATE(A295,H295),'Point Emissions'!C$2:E$233,3,FALSE))</f>
        <v>0</v>
      </c>
      <c r="R295" s="2" t="s">
        <v>2651</v>
      </c>
      <c r="S295" s="43">
        <f>IF(O295-Q295&gt;=0,O295-Q295,0)</f>
        <v>4.4649117273697268E-2</v>
      </c>
      <c r="T295" s="2" t="s">
        <v>2651</v>
      </c>
    </row>
    <row r="296" spans="1:20">
      <c r="A296" t="s">
        <v>1612</v>
      </c>
      <c r="B296" t="s">
        <v>1581</v>
      </c>
      <c r="C296" t="s">
        <v>2339</v>
      </c>
      <c r="D296" t="s">
        <v>1613</v>
      </c>
      <c r="E296" t="s">
        <v>2285</v>
      </c>
      <c r="F296" t="s">
        <v>1583</v>
      </c>
      <c r="G296" s="9" t="s">
        <v>4620</v>
      </c>
      <c r="H296" t="s">
        <v>2274</v>
      </c>
      <c r="I296" t="s">
        <v>4630</v>
      </c>
      <c r="J296" s="14">
        <f>VLOOKUP(Emissions!A3235,'County Activity'!A$2:J$3224,9,FALSE)</f>
        <v>1973.3997158020775</v>
      </c>
      <c r="K296" s="14" t="str">
        <f>VLOOKUP(Emissions!B4841,'County Activity'!B$2:J$3224,9,FALSE)</f>
        <v>E6GAL</v>
      </c>
      <c r="L296" s="20">
        <f>VLOOKUP($H296,'Emission Factors'!$B$2:$F$3,3, FALSE)</f>
        <v>0.85</v>
      </c>
      <c r="M296" s="19" t="str">
        <f>VLOOKUP($H296,'Emission Factors'!$B$2:$F$3,4, FALSE)</f>
        <v>LB</v>
      </c>
      <c r="N296" s="19" t="str">
        <f>VLOOKUP($H296,'Emission Factors'!$B$2:$F$3,5, FALSE)</f>
        <v>E6GAL</v>
      </c>
      <c r="O296" s="42">
        <f>J296*L296/2000</f>
        <v>0.83869487921588293</v>
      </c>
      <c r="P296" s="2" t="s">
        <v>2651</v>
      </c>
      <c r="Q296" s="42">
        <f>IF(ISNA(VLOOKUP(CONCATENATE(A296,H296),'Point Emissions'!C$2:E$233,3,FALSE)),0,VLOOKUP(CONCATENATE(A296,H296),'Point Emissions'!C$2:E$233,3,FALSE))</f>
        <v>0</v>
      </c>
      <c r="R296" s="2" t="s">
        <v>2651</v>
      </c>
      <c r="S296" s="43">
        <f>IF(O296-Q296&gt;=0,O296-Q296,0)</f>
        <v>0.83869487921588293</v>
      </c>
      <c r="T296" s="2" t="s">
        <v>2651</v>
      </c>
    </row>
    <row r="297" spans="1:20">
      <c r="A297" t="s">
        <v>5126</v>
      </c>
      <c r="B297" t="s">
        <v>4977</v>
      </c>
      <c r="C297" t="s">
        <v>2535</v>
      </c>
      <c r="D297" t="s">
        <v>5127</v>
      </c>
      <c r="E297" t="s">
        <v>2285</v>
      </c>
      <c r="F297" t="s">
        <v>4978</v>
      </c>
      <c r="G297" s="9" t="s">
        <v>4620</v>
      </c>
      <c r="H297" t="s">
        <v>4628</v>
      </c>
      <c r="I297" t="s">
        <v>4629</v>
      </c>
      <c r="J297" s="14">
        <f>VLOOKUP(Emissions!A1962,'County Activity'!A$2:J$3224,9,FALSE)</f>
        <v>169.43767580787681</v>
      </c>
      <c r="K297" s="14" t="str">
        <f>VLOOKUP(Emissions!B982,'County Activity'!B$2:J$3224,9,FALSE)</f>
        <v>E6GAL</v>
      </c>
      <c r="L297" s="20">
        <f>VLOOKUP($H297,'Emission Factors'!$B$2:$F$3,3, FALSE)</f>
        <v>0.16900000000000001</v>
      </c>
      <c r="M297" s="19" t="str">
        <f>VLOOKUP($H297,'Emission Factors'!$B$2:$F$3,4, FALSE)</f>
        <v>LB</v>
      </c>
      <c r="N297" s="19" t="str">
        <f>VLOOKUP($H297,'Emission Factors'!$B$2:$F$3,5, FALSE)</f>
        <v>E6GAL</v>
      </c>
      <c r="O297" s="42">
        <f>J297*L297/2000</f>
        <v>1.4317483605765591E-2</v>
      </c>
      <c r="P297" s="2" t="s">
        <v>2651</v>
      </c>
      <c r="Q297" s="42">
        <f>IF(ISNA(VLOOKUP(CONCATENATE(A297,H297),'Point Emissions'!C$2:E$233,3,FALSE)),0,VLOOKUP(CONCATENATE(A297,H297),'Point Emissions'!C$2:E$233,3,FALSE))</f>
        <v>0</v>
      </c>
      <c r="R297" s="2" t="s">
        <v>2651</v>
      </c>
      <c r="S297" s="43">
        <f>IF(O297-Q297&gt;=0,O297-Q297,0)</f>
        <v>1.4317483605765591E-2</v>
      </c>
      <c r="T297" s="2" t="s">
        <v>2651</v>
      </c>
    </row>
    <row r="298" spans="1:20">
      <c r="A298" t="s">
        <v>3760</v>
      </c>
      <c r="B298" t="s">
        <v>3703</v>
      </c>
      <c r="C298" t="s">
        <v>2372</v>
      </c>
      <c r="D298" t="s">
        <v>2720</v>
      </c>
      <c r="E298" t="s">
        <v>2285</v>
      </c>
      <c r="F298" t="s">
        <v>3705</v>
      </c>
      <c r="G298" s="9" t="s">
        <v>4620</v>
      </c>
      <c r="H298" t="s">
        <v>4628</v>
      </c>
      <c r="I298" t="s">
        <v>4629</v>
      </c>
      <c r="J298" s="14">
        <f>VLOOKUP(Emissions!A3654,'County Activity'!A$2:J$3224,9,FALSE)</f>
        <v>2604.2356212527234</v>
      </c>
      <c r="K298" s="14" t="str">
        <f>VLOOKUP(Emissions!B1828,'County Activity'!B$2:J$3224,9,FALSE)</f>
        <v>E6GAL</v>
      </c>
      <c r="L298" s="20">
        <f>VLOOKUP($H298,'Emission Factors'!$B$2:$F$3,3, FALSE)</f>
        <v>0.16900000000000001</v>
      </c>
      <c r="M298" s="19" t="str">
        <f>VLOOKUP($H298,'Emission Factors'!$B$2:$F$3,4, FALSE)</f>
        <v>LB</v>
      </c>
      <c r="N298" s="19" t="str">
        <f>VLOOKUP($H298,'Emission Factors'!$B$2:$F$3,5, FALSE)</f>
        <v>E6GAL</v>
      </c>
      <c r="O298" s="42">
        <f>J298*L298/2000</f>
        <v>0.22005790999585514</v>
      </c>
      <c r="P298" s="2" t="s">
        <v>2651</v>
      </c>
      <c r="Q298" s="42">
        <f>IF(ISNA(VLOOKUP(CONCATENATE(A298,H298),'Point Emissions'!C$2:E$233,3,FALSE)),0,VLOOKUP(CONCATENATE(A298,H298),'Point Emissions'!C$2:E$233,3,FALSE))</f>
        <v>0</v>
      </c>
      <c r="R298" s="2" t="s">
        <v>2651</v>
      </c>
      <c r="S298" s="43">
        <f>IF(O298-Q298&gt;=0,O298-Q298,0)</f>
        <v>0.22005790999585514</v>
      </c>
      <c r="T298" s="2" t="s">
        <v>2651</v>
      </c>
    </row>
    <row r="299" spans="1:20">
      <c r="A299" t="s">
        <v>34</v>
      </c>
      <c r="B299" t="s">
        <v>4</v>
      </c>
      <c r="C299" t="s">
        <v>2342</v>
      </c>
      <c r="D299" t="s">
        <v>3521</v>
      </c>
      <c r="E299" t="s">
        <v>2285</v>
      </c>
      <c r="F299" t="s">
        <v>6</v>
      </c>
      <c r="G299" s="9" t="s">
        <v>4620</v>
      </c>
      <c r="H299" t="s">
        <v>4628</v>
      </c>
      <c r="I299" t="s">
        <v>4629</v>
      </c>
      <c r="J299" s="14">
        <f>VLOOKUP(Emissions!A4762,'County Activity'!A$2:J$3224,9,FALSE)</f>
        <v>1132.8082298294905</v>
      </c>
      <c r="K299" s="14" t="str">
        <f>VLOOKUP(Emissions!B2382,'County Activity'!B$2:J$3224,9,FALSE)</f>
        <v>E6GAL</v>
      </c>
      <c r="L299" s="20">
        <f>VLOOKUP($H299,'Emission Factors'!$B$2:$F$3,3, FALSE)</f>
        <v>0.16900000000000001</v>
      </c>
      <c r="M299" s="19" t="str">
        <f>VLOOKUP($H299,'Emission Factors'!$B$2:$F$3,4, FALSE)</f>
        <v>LB</v>
      </c>
      <c r="N299" s="19" t="str">
        <f>VLOOKUP($H299,'Emission Factors'!$B$2:$F$3,5, FALSE)</f>
        <v>E6GAL</v>
      </c>
      <c r="O299" s="42">
        <f>J299*L299/2000</f>
        <v>9.5722295420591963E-2</v>
      </c>
      <c r="P299" s="2" t="s">
        <v>2651</v>
      </c>
      <c r="Q299" s="42">
        <f>IF(ISNA(VLOOKUP(CONCATENATE(A299,H299),'Point Emissions'!C$2:E$233,3,FALSE)),0,VLOOKUP(CONCATENATE(A299,H299),'Point Emissions'!C$2:E$233,3,FALSE))</f>
        <v>0</v>
      </c>
      <c r="R299" s="2" t="s">
        <v>2651</v>
      </c>
      <c r="S299" s="43">
        <f>IF(O299-Q299&gt;=0,O299-Q299,0)</f>
        <v>9.5722295420591963E-2</v>
      </c>
      <c r="T299" s="2" t="s">
        <v>2651</v>
      </c>
    </row>
    <row r="300" spans="1:20">
      <c r="A300" t="s">
        <v>5069</v>
      </c>
      <c r="B300" t="s">
        <v>4977</v>
      </c>
      <c r="C300" t="s">
        <v>2462</v>
      </c>
      <c r="D300" t="s">
        <v>5070</v>
      </c>
      <c r="E300" t="s">
        <v>2285</v>
      </c>
      <c r="F300" t="s">
        <v>4978</v>
      </c>
      <c r="G300" s="9" t="s">
        <v>4620</v>
      </c>
      <c r="H300" t="s">
        <v>4628</v>
      </c>
      <c r="I300" t="s">
        <v>4629</v>
      </c>
      <c r="J300" s="14">
        <f>VLOOKUP(Emissions!A1896,'County Activity'!A$2:J$3224,9,FALSE)</f>
        <v>814.07581869439343</v>
      </c>
      <c r="K300" s="14" t="str">
        <f>VLOOKUP(Emissions!B949,'County Activity'!B$2:J$3224,9,FALSE)</f>
        <v>E6GAL</v>
      </c>
      <c r="L300" s="20">
        <f>VLOOKUP($H300,'Emission Factors'!$B$2:$F$3,3, FALSE)</f>
        <v>0.16900000000000001</v>
      </c>
      <c r="M300" s="19" t="str">
        <f>VLOOKUP($H300,'Emission Factors'!$B$2:$F$3,4, FALSE)</f>
        <v>LB</v>
      </c>
      <c r="N300" s="19" t="str">
        <f>VLOOKUP($H300,'Emission Factors'!$B$2:$F$3,5, FALSE)</f>
        <v>E6GAL</v>
      </c>
      <c r="O300" s="42">
        <f>J300*L300/2000</f>
        <v>6.8789406679676243E-2</v>
      </c>
      <c r="P300" s="2" t="s">
        <v>2651</v>
      </c>
      <c r="Q300" s="42">
        <f>IF(ISNA(VLOOKUP(CONCATENATE(A300,H300),'Point Emissions'!C$2:E$233,3,FALSE)),0,VLOOKUP(CONCATENATE(A300,H300),'Point Emissions'!C$2:E$233,3,FALSE))</f>
        <v>0</v>
      </c>
      <c r="R300" s="2" t="s">
        <v>2651</v>
      </c>
      <c r="S300" s="43">
        <f>IF(O300-Q300&gt;=0,O300-Q300,0)</f>
        <v>6.8789406679676243E-2</v>
      </c>
      <c r="T300" s="2" t="s">
        <v>2651</v>
      </c>
    </row>
    <row r="301" spans="1:20">
      <c r="A301" t="s">
        <v>1708</v>
      </c>
      <c r="B301" t="s">
        <v>3486</v>
      </c>
      <c r="C301" t="s">
        <v>2333</v>
      </c>
      <c r="D301" t="s">
        <v>2612</v>
      </c>
      <c r="E301" t="s">
        <v>2285</v>
      </c>
      <c r="F301" t="s">
        <v>3488</v>
      </c>
      <c r="G301" s="9" t="s">
        <v>4620</v>
      </c>
      <c r="H301" t="s">
        <v>2274</v>
      </c>
      <c r="I301" t="s">
        <v>4630</v>
      </c>
      <c r="J301" s="14">
        <f>VLOOKUP(Emissions!A1137,'County Activity'!A$2:J$3224,9,FALSE)</f>
        <v>447.33980218488585</v>
      </c>
      <c r="K301" s="14" t="str">
        <f>VLOOKUP(Emissions!B3792,'County Activity'!B$2:J$3224,9,FALSE)</f>
        <v>E6GAL</v>
      </c>
      <c r="L301" s="20">
        <f>VLOOKUP($H301,'Emission Factors'!$B$2:$F$3,3, FALSE)</f>
        <v>0.85</v>
      </c>
      <c r="M301" s="19" t="str">
        <f>VLOOKUP($H301,'Emission Factors'!$B$2:$F$3,4, FALSE)</f>
        <v>LB</v>
      </c>
      <c r="N301" s="19" t="str">
        <f>VLOOKUP($H301,'Emission Factors'!$B$2:$F$3,5, FALSE)</f>
        <v>E6GAL</v>
      </c>
      <c r="O301" s="42">
        <f>J301*L301/2000</f>
        <v>0.19011941592857648</v>
      </c>
      <c r="P301" s="2" t="s">
        <v>2651</v>
      </c>
      <c r="Q301" s="42">
        <f>IF(ISNA(VLOOKUP(CONCATENATE(A301,H301),'Point Emissions'!C$2:E$233,3,FALSE)),0,VLOOKUP(CONCATENATE(A301,H301),'Point Emissions'!C$2:E$233,3,FALSE))</f>
        <v>0</v>
      </c>
      <c r="R301" s="2" t="s">
        <v>2651</v>
      </c>
      <c r="S301" s="43">
        <f>IF(O301-Q301&gt;=0,O301-Q301,0)</f>
        <v>0.19011941592857648</v>
      </c>
      <c r="T301" s="2" t="s">
        <v>2651</v>
      </c>
    </row>
    <row r="302" spans="1:20">
      <c r="A302" t="s">
        <v>2882</v>
      </c>
      <c r="B302" t="s">
        <v>2852</v>
      </c>
      <c r="C302" t="s">
        <v>2324</v>
      </c>
      <c r="D302" t="s">
        <v>2883</v>
      </c>
      <c r="E302" t="s">
        <v>2285</v>
      </c>
      <c r="F302" t="s">
        <v>2854</v>
      </c>
      <c r="G302" s="9" t="s">
        <v>4620</v>
      </c>
      <c r="H302" t="s">
        <v>4628</v>
      </c>
      <c r="I302" t="s">
        <v>4629</v>
      </c>
      <c r="J302" s="14">
        <f>VLOOKUP(Emissions!A518,'County Activity'!A$2:J$3224,9,FALSE)</f>
        <v>221.50829778172061</v>
      </c>
      <c r="K302" s="14" t="str">
        <f>VLOOKUP(Emissions!B260,'County Activity'!B$2:J$3224,9,FALSE)</f>
        <v>E6GAL</v>
      </c>
      <c r="L302" s="20">
        <f>VLOOKUP($H302,'Emission Factors'!$B$2:$F$3,3, FALSE)</f>
        <v>0.16900000000000001</v>
      </c>
      <c r="M302" s="19" t="str">
        <f>VLOOKUP($H302,'Emission Factors'!$B$2:$F$3,4, FALSE)</f>
        <v>LB</v>
      </c>
      <c r="N302" s="19" t="str">
        <f>VLOOKUP($H302,'Emission Factors'!$B$2:$F$3,5, FALSE)</f>
        <v>E6GAL</v>
      </c>
      <c r="O302" s="42">
        <f>J302*L302/2000</f>
        <v>1.8717451162555392E-2</v>
      </c>
      <c r="P302" s="2" t="s">
        <v>2651</v>
      </c>
      <c r="Q302" s="42">
        <f>IF(ISNA(VLOOKUP(CONCATENATE(A302,H302),'Point Emissions'!C$2:E$233,3,FALSE)),0,VLOOKUP(CONCATENATE(A302,H302),'Point Emissions'!C$2:E$233,3,FALSE))</f>
        <v>0</v>
      </c>
      <c r="R302" s="2" t="s">
        <v>2651</v>
      </c>
      <c r="S302" s="43">
        <f>IF(O302-Q302&gt;=0,O302-Q302,0)</f>
        <v>1.8717451162555392E-2</v>
      </c>
      <c r="T302" s="2" t="s">
        <v>2651</v>
      </c>
    </row>
    <row r="303" spans="1:20">
      <c r="A303" t="s">
        <v>2944</v>
      </c>
      <c r="B303" t="s">
        <v>2852</v>
      </c>
      <c r="C303" t="s">
        <v>2426</v>
      </c>
      <c r="D303" t="s">
        <v>2687</v>
      </c>
      <c r="E303" t="s">
        <v>2285</v>
      </c>
      <c r="F303" t="s">
        <v>2854</v>
      </c>
      <c r="G303" s="9" t="s">
        <v>4620</v>
      </c>
      <c r="H303" t="s">
        <v>4628</v>
      </c>
      <c r="I303" t="s">
        <v>4629</v>
      </c>
      <c r="J303" s="14">
        <f>VLOOKUP(Emissions!A586,'County Activity'!A$2:J$3224,9,FALSE)</f>
        <v>244.27718598799552</v>
      </c>
      <c r="K303" s="14" t="str">
        <f>VLOOKUP(Emissions!B294,'County Activity'!B$2:J$3224,9,FALSE)</f>
        <v>E6GAL</v>
      </c>
      <c r="L303" s="20">
        <f>VLOOKUP($H303,'Emission Factors'!$B$2:$F$3,3, FALSE)</f>
        <v>0.16900000000000001</v>
      </c>
      <c r="M303" s="19" t="str">
        <f>VLOOKUP($H303,'Emission Factors'!$B$2:$F$3,4, FALSE)</f>
        <v>LB</v>
      </c>
      <c r="N303" s="19" t="str">
        <f>VLOOKUP($H303,'Emission Factors'!$B$2:$F$3,5, FALSE)</f>
        <v>E6GAL</v>
      </c>
      <c r="O303" s="42">
        <f>J303*L303/2000</f>
        <v>2.0641422215985625E-2</v>
      </c>
      <c r="P303" s="2" t="s">
        <v>2651</v>
      </c>
      <c r="Q303" s="42">
        <f>IF(ISNA(VLOOKUP(CONCATENATE(A303,H303),'Point Emissions'!C$2:E$233,3,FALSE)),0,VLOOKUP(CONCATENATE(A303,H303),'Point Emissions'!C$2:E$233,3,FALSE))</f>
        <v>0</v>
      </c>
      <c r="R303" s="2" t="s">
        <v>2651</v>
      </c>
      <c r="S303" s="43">
        <f>IF(O303-Q303&gt;=0,O303-Q303,0)</f>
        <v>2.0641422215985625E-2</v>
      </c>
      <c r="T303" s="2" t="s">
        <v>2651</v>
      </c>
    </row>
    <row r="304" spans="1:20">
      <c r="A304" t="s">
        <v>3580</v>
      </c>
      <c r="B304" t="s">
        <v>1675</v>
      </c>
      <c r="C304" t="s">
        <v>2477</v>
      </c>
      <c r="D304" t="s">
        <v>3581</v>
      </c>
      <c r="E304" t="s">
        <v>2285</v>
      </c>
      <c r="F304" t="s">
        <v>1676</v>
      </c>
      <c r="G304" s="9" t="s">
        <v>4620</v>
      </c>
      <c r="H304" t="s">
        <v>4628</v>
      </c>
      <c r="I304" t="s">
        <v>4629</v>
      </c>
      <c r="J304" s="14">
        <f>VLOOKUP(Emissions!A3438,'County Activity'!A$2:J$3224,9,FALSE)</f>
        <v>2256.8739751578373</v>
      </c>
      <c r="K304" s="14" t="str">
        <f>VLOOKUP(Emissions!B1720,'County Activity'!B$2:J$3224,9,FALSE)</f>
        <v>E6GAL</v>
      </c>
      <c r="L304" s="20">
        <f>VLOOKUP($H304,'Emission Factors'!$B$2:$F$3,3, FALSE)</f>
        <v>0.16900000000000001</v>
      </c>
      <c r="M304" s="19" t="str">
        <f>VLOOKUP($H304,'Emission Factors'!$B$2:$F$3,4, FALSE)</f>
        <v>LB</v>
      </c>
      <c r="N304" s="19" t="str">
        <f>VLOOKUP($H304,'Emission Factors'!$B$2:$F$3,5, FALSE)</f>
        <v>E6GAL</v>
      </c>
      <c r="O304" s="42">
        <f>J304*L304/2000</f>
        <v>0.19070585090083728</v>
      </c>
      <c r="P304" s="2" t="s">
        <v>2651</v>
      </c>
      <c r="Q304" s="42">
        <f>IF(ISNA(VLOOKUP(CONCATENATE(A304,H304),'Point Emissions'!C$2:E$233,3,FALSE)),0,VLOOKUP(CONCATENATE(A304,H304),'Point Emissions'!C$2:E$233,3,FALSE))</f>
        <v>0</v>
      </c>
      <c r="R304" s="2" t="s">
        <v>2651</v>
      </c>
      <c r="S304" s="43">
        <f>IF(O304-Q304&gt;=0,O304-Q304,0)</f>
        <v>0.19070585090083728</v>
      </c>
      <c r="T304" s="2" t="s">
        <v>2651</v>
      </c>
    </row>
    <row r="305" spans="1:20">
      <c r="A305" t="s">
        <v>1557</v>
      </c>
      <c r="B305" t="s">
        <v>1425</v>
      </c>
      <c r="C305" t="s">
        <v>3311</v>
      </c>
      <c r="D305" t="s">
        <v>4639</v>
      </c>
      <c r="E305" t="s">
        <v>2285</v>
      </c>
      <c r="F305" t="s">
        <v>1426</v>
      </c>
      <c r="G305" s="9" t="s">
        <v>4620</v>
      </c>
      <c r="H305" t="s">
        <v>4628</v>
      </c>
      <c r="I305" t="s">
        <v>4629</v>
      </c>
      <c r="J305" s="14">
        <f>VLOOKUP(Emissions!A3162,'County Activity'!A$2:J$3224,9,FALSE)</f>
        <v>370.41874807592342</v>
      </c>
      <c r="K305" s="14" t="str">
        <f>VLOOKUP(Emissions!B1582,'County Activity'!B$2:J$3224,9,FALSE)</f>
        <v>E6GAL</v>
      </c>
      <c r="L305" s="20">
        <f>VLOOKUP($H305,'Emission Factors'!$B$2:$F$3,3, FALSE)</f>
        <v>0.16900000000000001</v>
      </c>
      <c r="M305" s="19" t="str">
        <f>VLOOKUP($H305,'Emission Factors'!$B$2:$F$3,4, FALSE)</f>
        <v>LB</v>
      </c>
      <c r="N305" s="19" t="str">
        <f>VLOOKUP($H305,'Emission Factors'!$B$2:$F$3,5, FALSE)</f>
        <v>E6GAL</v>
      </c>
      <c r="O305" s="42">
        <f>J305*L305/2000</f>
        <v>3.130038421241553E-2</v>
      </c>
      <c r="P305" s="2" t="s">
        <v>2651</v>
      </c>
      <c r="Q305" s="42">
        <f>IF(ISNA(VLOOKUP(CONCATENATE(A305,H305),'Point Emissions'!C$2:E$233,3,FALSE)),0,VLOOKUP(CONCATENATE(A305,H305),'Point Emissions'!C$2:E$233,3,FALSE))</f>
        <v>0</v>
      </c>
      <c r="R305" s="2" t="s">
        <v>2651</v>
      </c>
      <c r="S305" s="43">
        <f>IF(O305-Q305&gt;=0,O305-Q305,0)</f>
        <v>3.130038421241553E-2</v>
      </c>
      <c r="T305" s="2" t="s">
        <v>2651</v>
      </c>
    </row>
    <row r="306" spans="1:20">
      <c r="A306" t="s">
        <v>4046</v>
      </c>
      <c r="B306" t="s">
        <v>4024</v>
      </c>
      <c r="C306" t="s">
        <v>2321</v>
      </c>
      <c r="D306" t="s">
        <v>4047</v>
      </c>
      <c r="E306" t="s">
        <v>2285</v>
      </c>
      <c r="F306" t="s">
        <v>4025</v>
      </c>
      <c r="G306" s="9" t="s">
        <v>4620</v>
      </c>
      <c r="H306" t="s">
        <v>4628</v>
      </c>
      <c r="I306" t="s">
        <v>4629</v>
      </c>
      <c r="J306" s="14">
        <f>VLOOKUP(Emissions!A4006,'County Activity'!A$2:J$3224,9,FALSE)</f>
        <v>655.39812381100103</v>
      </c>
      <c r="K306" s="14" t="str">
        <f>VLOOKUP(Emissions!B2004,'County Activity'!B$2:J$3224,9,FALSE)</f>
        <v>E6GAL</v>
      </c>
      <c r="L306" s="20">
        <f>VLOOKUP($H306,'Emission Factors'!$B$2:$F$3,3, FALSE)</f>
        <v>0.16900000000000001</v>
      </c>
      <c r="M306" s="19" t="str">
        <f>VLOOKUP($H306,'Emission Factors'!$B$2:$F$3,4, FALSE)</f>
        <v>LB</v>
      </c>
      <c r="N306" s="19" t="str">
        <f>VLOOKUP($H306,'Emission Factors'!$B$2:$F$3,5, FALSE)</f>
        <v>E6GAL</v>
      </c>
      <c r="O306" s="42">
        <f>J306*L306/2000</f>
        <v>5.538114146202959E-2</v>
      </c>
      <c r="P306" s="2" t="s">
        <v>2651</v>
      </c>
      <c r="Q306" s="42">
        <f>IF(ISNA(VLOOKUP(CONCATENATE(A306,H306),'Point Emissions'!C$2:E$233,3,FALSE)),0,VLOOKUP(CONCATENATE(A306,H306),'Point Emissions'!C$2:E$233,3,FALSE))</f>
        <v>0</v>
      </c>
      <c r="R306" s="2" t="s">
        <v>2651</v>
      </c>
      <c r="S306" s="43">
        <f>IF(O306-Q306&gt;=0,O306-Q306,0)</f>
        <v>5.538114146202959E-2</v>
      </c>
      <c r="T306" s="2" t="s">
        <v>2651</v>
      </c>
    </row>
    <row r="307" spans="1:20">
      <c r="A307" t="s">
        <v>4080</v>
      </c>
      <c r="B307" t="s">
        <v>4024</v>
      </c>
      <c r="C307" t="s">
        <v>2387</v>
      </c>
      <c r="D307" t="s">
        <v>3349</v>
      </c>
      <c r="E307" t="s">
        <v>2285</v>
      </c>
      <c r="F307" t="s">
        <v>4025</v>
      </c>
      <c r="G307" s="9" t="s">
        <v>4620</v>
      </c>
      <c r="H307" t="s">
        <v>4628</v>
      </c>
      <c r="I307" t="s">
        <v>4629</v>
      </c>
      <c r="J307" s="14">
        <f>VLOOKUP(Emissions!A4050,'County Activity'!A$2:J$3224,9,FALSE)</f>
        <v>672.53083153302225</v>
      </c>
      <c r="K307" s="14" t="str">
        <f>VLOOKUP(Emissions!B2026,'County Activity'!B$2:J$3224,9,FALSE)</f>
        <v>E6GAL</v>
      </c>
      <c r="L307" s="20">
        <f>VLOOKUP($H307,'Emission Factors'!$B$2:$F$3,3, FALSE)</f>
        <v>0.16900000000000001</v>
      </c>
      <c r="M307" s="19" t="str">
        <f>VLOOKUP($H307,'Emission Factors'!$B$2:$F$3,4, FALSE)</f>
        <v>LB</v>
      </c>
      <c r="N307" s="19" t="str">
        <f>VLOOKUP($H307,'Emission Factors'!$B$2:$F$3,5, FALSE)</f>
        <v>E6GAL</v>
      </c>
      <c r="O307" s="42">
        <f>J307*L307/2000</f>
        <v>5.6828855264540387E-2</v>
      </c>
      <c r="P307" s="2" t="s">
        <v>2651</v>
      </c>
      <c r="Q307" s="42">
        <f>IF(ISNA(VLOOKUP(CONCATENATE(A307,H307),'Point Emissions'!C$2:E$233,3,FALSE)),0,VLOOKUP(CONCATENATE(A307,H307),'Point Emissions'!C$2:E$233,3,FALSE))</f>
        <v>0</v>
      </c>
      <c r="R307" s="2" t="s">
        <v>2651</v>
      </c>
      <c r="S307" s="43">
        <f>IF(O307-Q307&gt;=0,O307-Q307,0)</f>
        <v>5.6828855264540387E-2</v>
      </c>
      <c r="T307" s="2" t="s">
        <v>2651</v>
      </c>
    </row>
    <row r="308" spans="1:20">
      <c r="A308" t="s">
        <v>4091</v>
      </c>
      <c r="B308" t="s">
        <v>4024</v>
      </c>
      <c r="C308" t="s">
        <v>2411</v>
      </c>
      <c r="D308" t="s">
        <v>4931</v>
      </c>
      <c r="E308" t="s">
        <v>2285</v>
      </c>
      <c r="F308" t="s">
        <v>4025</v>
      </c>
      <c r="G308" s="9" t="s">
        <v>4620</v>
      </c>
      <c r="H308" t="s">
        <v>4628</v>
      </c>
      <c r="I308" t="s">
        <v>4629</v>
      </c>
      <c r="J308" s="14">
        <f>VLOOKUP(Emissions!A4066,'County Activity'!A$2:J$3224,9,FALSE)</f>
        <v>682.71438490798062</v>
      </c>
      <c r="K308" s="14" t="str">
        <f>VLOOKUP(Emissions!B2034,'County Activity'!B$2:J$3224,9,FALSE)</f>
        <v>E6GAL</v>
      </c>
      <c r="L308" s="20">
        <f>VLOOKUP($H308,'Emission Factors'!$B$2:$F$3,3, FALSE)</f>
        <v>0.16900000000000001</v>
      </c>
      <c r="M308" s="19" t="str">
        <f>VLOOKUP($H308,'Emission Factors'!$B$2:$F$3,4, FALSE)</f>
        <v>LB</v>
      </c>
      <c r="N308" s="19" t="str">
        <f>VLOOKUP($H308,'Emission Factors'!$B$2:$F$3,5, FALSE)</f>
        <v>E6GAL</v>
      </c>
      <c r="O308" s="42">
        <f>J308*L308/2000</f>
        <v>5.7689365524724368E-2</v>
      </c>
      <c r="P308" s="2" t="s">
        <v>2651</v>
      </c>
      <c r="Q308" s="42">
        <f>IF(ISNA(VLOOKUP(CONCATENATE(A308,H308),'Point Emissions'!C$2:E$233,3,FALSE)),0,VLOOKUP(CONCATENATE(A308,H308),'Point Emissions'!C$2:E$233,3,FALSE))</f>
        <v>0</v>
      </c>
      <c r="R308" s="2" t="s">
        <v>2651</v>
      </c>
      <c r="S308" s="43">
        <f>IF(O308-Q308&gt;=0,O308-Q308,0)</f>
        <v>5.7689365524724368E-2</v>
      </c>
      <c r="T308" s="2" t="s">
        <v>2651</v>
      </c>
    </row>
    <row r="309" spans="1:20">
      <c r="A309" t="s">
        <v>2113</v>
      </c>
      <c r="B309" t="s">
        <v>2056</v>
      </c>
      <c r="C309" t="s">
        <v>2387</v>
      </c>
      <c r="D309" t="s">
        <v>2114</v>
      </c>
      <c r="E309" t="s">
        <v>2285</v>
      </c>
      <c r="F309" t="s">
        <v>2058</v>
      </c>
      <c r="G309" s="9" t="s">
        <v>4620</v>
      </c>
      <c r="H309" t="s">
        <v>4628</v>
      </c>
      <c r="I309" t="s">
        <v>4629</v>
      </c>
      <c r="J309" s="14">
        <f>VLOOKUP(Emissions!A2698,'County Activity'!A$2:J$3224,9,FALSE)</f>
        <v>1390.7275344896</v>
      </c>
      <c r="K309" s="14" t="str">
        <f>VLOOKUP(Emissions!B1350,'County Activity'!B$2:J$3224,9,FALSE)</f>
        <v>E6GAL</v>
      </c>
      <c r="L309" s="20">
        <f>VLOOKUP($H309,'Emission Factors'!$B$2:$F$3,3, FALSE)</f>
        <v>0.16900000000000001</v>
      </c>
      <c r="M309" s="19" t="str">
        <f>VLOOKUP($H309,'Emission Factors'!$B$2:$F$3,4, FALSE)</f>
        <v>LB</v>
      </c>
      <c r="N309" s="19" t="str">
        <f>VLOOKUP($H309,'Emission Factors'!$B$2:$F$3,5, FALSE)</f>
        <v>E6GAL</v>
      </c>
      <c r="O309" s="42">
        <f>J309*L309/2000</f>
        <v>0.11751647666437121</v>
      </c>
      <c r="P309" s="2" t="s">
        <v>2651</v>
      </c>
      <c r="Q309" s="42">
        <f>IF(ISNA(VLOOKUP(CONCATENATE(A309,H309),'Point Emissions'!C$2:E$233,3,FALSE)),0,VLOOKUP(CONCATENATE(A309,H309),'Point Emissions'!C$2:E$233,3,FALSE))</f>
        <v>0</v>
      </c>
      <c r="R309" s="2" t="s">
        <v>2651</v>
      </c>
      <c r="S309" s="43">
        <f>IF(O309-Q309&gt;=0,O309-Q309,0)</f>
        <v>0.11751647666437121</v>
      </c>
      <c r="T309" s="2" t="s">
        <v>2651</v>
      </c>
    </row>
    <row r="310" spans="1:20">
      <c r="A310" t="s">
        <v>448</v>
      </c>
      <c r="B310" t="s">
        <v>232</v>
      </c>
      <c r="C310" t="s">
        <v>3397</v>
      </c>
      <c r="D310" t="s">
        <v>449</v>
      </c>
      <c r="E310" t="s">
        <v>2285</v>
      </c>
      <c r="F310" t="s">
        <v>233</v>
      </c>
      <c r="G310" s="9" t="s">
        <v>4620</v>
      </c>
      <c r="H310" t="s">
        <v>4628</v>
      </c>
      <c r="I310" t="s">
        <v>4629</v>
      </c>
      <c r="J310" s="14">
        <f>VLOOKUP(Emissions!A5314,'County Activity'!A$2:J$3224,9,FALSE)</f>
        <v>1826.0904531454469</v>
      </c>
      <c r="K310" s="14" t="str">
        <f>VLOOKUP(Emissions!B2658,'County Activity'!B$2:J$3224,9,FALSE)</f>
        <v>E6GAL</v>
      </c>
      <c r="L310" s="20">
        <f>VLOOKUP($H310,'Emission Factors'!$B$2:$F$3,3, FALSE)</f>
        <v>0.16900000000000001</v>
      </c>
      <c r="M310" s="19" t="str">
        <f>VLOOKUP($H310,'Emission Factors'!$B$2:$F$3,4, FALSE)</f>
        <v>LB</v>
      </c>
      <c r="N310" s="19" t="str">
        <f>VLOOKUP($H310,'Emission Factors'!$B$2:$F$3,5, FALSE)</f>
        <v>E6GAL</v>
      </c>
      <c r="O310" s="42">
        <f>J310*L310/2000</f>
        <v>0.15430464329079027</v>
      </c>
      <c r="P310" s="2" t="s">
        <v>2651</v>
      </c>
      <c r="Q310" s="42">
        <f>IF(ISNA(VLOOKUP(CONCATENATE(A310,H310),'Point Emissions'!C$2:E$233,3,FALSE)),0,VLOOKUP(CONCATENATE(A310,H310),'Point Emissions'!C$2:E$233,3,FALSE))</f>
        <v>0</v>
      </c>
      <c r="R310" s="2" t="s">
        <v>2651</v>
      </c>
      <c r="S310" s="43">
        <f>IF(O310-Q310&gt;=0,O310-Q310,0)</f>
        <v>0.15430464329079027</v>
      </c>
      <c r="T310" s="2" t="s">
        <v>2651</v>
      </c>
    </row>
    <row r="311" spans="1:20">
      <c r="A311" t="s">
        <v>3723</v>
      </c>
      <c r="B311" t="s">
        <v>3703</v>
      </c>
      <c r="C311" t="s">
        <v>2312</v>
      </c>
      <c r="D311" t="s">
        <v>3724</v>
      </c>
      <c r="E311" t="s">
        <v>2285</v>
      </c>
      <c r="F311" t="s">
        <v>3705</v>
      </c>
      <c r="G311" s="9" t="s">
        <v>4620</v>
      </c>
      <c r="H311" t="s">
        <v>4628</v>
      </c>
      <c r="I311" t="s">
        <v>4629</v>
      </c>
      <c r="J311" s="14">
        <f>VLOOKUP(Emissions!A3612,'County Activity'!A$2:J$3224,9,FALSE)</f>
        <v>502.54875192837096</v>
      </c>
      <c r="K311" s="14" t="str">
        <f>VLOOKUP(Emissions!B1807,'County Activity'!B$2:J$3224,9,FALSE)</f>
        <v>E6GAL</v>
      </c>
      <c r="L311" s="20">
        <f>VLOOKUP($H311,'Emission Factors'!$B$2:$F$3,3, FALSE)</f>
        <v>0.16900000000000001</v>
      </c>
      <c r="M311" s="19" t="str">
        <f>VLOOKUP($H311,'Emission Factors'!$B$2:$F$3,4, FALSE)</f>
        <v>LB</v>
      </c>
      <c r="N311" s="19" t="str">
        <f>VLOOKUP($H311,'Emission Factors'!$B$2:$F$3,5, FALSE)</f>
        <v>E6GAL</v>
      </c>
      <c r="O311" s="42">
        <f>J311*L311/2000</f>
        <v>4.2465369537947349E-2</v>
      </c>
      <c r="P311" s="2" t="s">
        <v>2651</v>
      </c>
      <c r="Q311" s="42">
        <f>IF(ISNA(VLOOKUP(CONCATENATE(A311,H311),'Point Emissions'!C$2:E$233,3,FALSE)),0,VLOOKUP(CONCATENATE(A311,H311),'Point Emissions'!C$2:E$233,3,FALSE))</f>
        <v>0</v>
      </c>
      <c r="R311" s="2" t="s">
        <v>2651</v>
      </c>
      <c r="S311" s="43">
        <f>IF(O311-Q311&gt;=0,O311-Q311,0)</f>
        <v>4.2465369537947349E-2</v>
      </c>
      <c r="T311" s="2" t="s">
        <v>2651</v>
      </c>
    </row>
    <row r="312" spans="1:20">
      <c r="A312" t="s">
        <v>1216</v>
      </c>
      <c r="B312" t="s">
        <v>1190</v>
      </c>
      <c r="C312" t="s">
        <v>2339</v>
      </c>
      <c r="D312" t="s">
        <v>5563</v>
      </c>
      <c r="E312" t="s">
        <v>2285</v>
      </c>
      <c r="F312" t="s">
        <v>1191</v>
      </c>
      <c r="G312" s="9" t="s">
        <v>4620</v>
      </c>
      <c r="H312" t="s">
        <v>4628</v>
      </c>
      <c r="I312" t="s">
        <v>4629</v>
      </c>
      <c r="J312" s="14">
        <f>VLOOKUP(Emissions!A6132,'County Activity'!A$2:J$3224,9,FALSE)</f>
        <v>7340.8048432129272</v>
      </c>
      <c r="K312" s="14" t="str">
        <f>VLOOKUP(Emissions!B3067,'County Activity'!B$2:J$3224,9,FALSE)</f>
        <v>E6GAL</v>
      </c>
      <c r="L312" s="20">
        <f>VLOOKUP($H312,'Emission Factors'!$B$2:$F$3,3, FALSE)</f>
        <v>0.16900000000000001</v>
      </c>
      <c r="M312" s="19" t="str">
        <f>VLOOKUP($H312,'Emission Factors'!$B$2:$F$3,4, FALSE)</f>
        <v>LB</v>
      </c>
      <c r="N312" s="19" t="str">
        <f>VLOOKUP($H312,'Emission Factors'!$B$2:$F$3,5, FALSE)</f>
        <v>E6GAL</v>
      </c>
      <c r="O312" s="42">
        <f>J312*L312/2000</f>
        <v>0.62029800925149248</v>
      </c>
      <c r="P312" s="2" t="s">
        <v>2651</v>
      </c>
      <c r="Q312" s="42">
        <f>IF(ISNA(VLOOKUP(CONCATENATE(A312,H312),'Point Emissions'!C$2:E$233,3,FALSE)),0,VLOOKUP(CONCATENATE(A312,H312),'Point Emissions'!C$2:E$233,3,FALSE))</f>
        <v>0</v>
      </c>
      <c r="R312" s="2" t="s">
        <v>2651</v>
      </c>
      <c r="S312" s="43">
        <f>IF(O312-Q312&gt;=0,O312-Q312,0)</f>
        <v>0.62029800925149248</v>
      </c>
      <c r="T312" s="2" t="s">
        <v>2651</v>
      </c>
    </row>
    <row r="313" spans="1:20">
      <c r="A313" t="s">
        <v>3636</v>
      </c>
      <c r="B313" t="s">
        <v>3620</v>
      </c>
      <c r="C313" t="s">
        <v>2315</v>
      </c>
      <c r="D313" t="s">
        <v>2930</v>
      </c>
      <c r="E313" t="s">
        <v>2285</v>
      </c>
      <c r="F313" t="s">
        <v>3622</v>
      </c>
      <c r="G313" s="9" t="s">
        <v>4620</v>
      </c>
      <c r="H313" t="s">
        <v>4628</v>
      </c>
      <c r="I313" t="s">
        <v>4629</v>
      </c>
      <c r="J313" s="14">
        <f>VLOOKUP(Emissions!A3516,'County Activity'!A$2:J$3224,9,FALSE)</f>
        <v>2377.7636417945291</v>
      </c>
      <c r="K313" s="14" t="str">
        <f>VLOOKUP(Emissions!B1759,'County Activity'!B$2:J$3224,9,FALSE)</f>
        <v>E6GAL</v>
      </c>
      <c r="L313" s="20">
        <f>VLOOKUP($H313,'Emission Factors'!$B$2:$F$3,3, FALSE)</f>
        <v>0.16900000000000001</v>
      </c>
      <c r="M313" s="19" t="str">
        <f>VLOOKUP($H313,'Emission Factors'!$B$2:$F$3,4, FALSE)</f>
        <v>LB</v>
      </c>
      <c r="N313" s="19" t="str">
        <f>VLOOKUP($H313,'Emission Factors'!$B$2:$F$3,5, FALSE)</f>
        <v>E6GAL</v>
      </c>
      <c r="O313" s="42">
        <f>J313*L313/2000</f>
        <v>0.20092102773163772</v>
      </c>
      <c r="P313" s="2" t="s">
        <v>2651</v>
      </c>
      <c r="Q313" s="42">
        <f>IF(ISNA(VLOOKUP(CONCATENATE(A313,H313),'Point Emissions'!C$2:E$233,3,FALSE)),0,VLOOKUP(CONCATENATE(A313,H313),'Point Emissions'!C$2:E$233,3,FALSE))</f>
        <v>0</v>
      </c>
      <c r="R313" s="2" t="s">
        <v>2651</v>
      </c>
      <c r="S313" s="43">
        <f>IF(O313-Q313&gt;=0,O313-Q313,0)</f>
        <v>0.20092102773163772</v>
      </c>
      <c r="T313" s="2" t="s">
        <v>2651</v>
      </c>
    </row>
    <row r="314" spans="1:20">
      <c r="A314" t="s">
        <v>4274</v>
      </c>
      <c r="B314" t="s">
        <v>4235</v>
      </c>
      <c r="C314" t="s">
        <v>2363</v>
      </c>
      <c r="D314" t="s">
        <v>2642</v>
      </c>
      <c r="E314" t="s">
        <v>2285</v>
      </c>
      <c r="F314" t="s">
        <v>4236</v>
      </c>
      <c r="G314" s="9" t="s">
        <v>4620</v>
      </c>
      <c r="H314" t="s">
        <v>4628</v>
      </c>
      <c r="I314" t="s">
        <v>4629</v>
      </c>
      <c r="J314" s="14">
        <f>VLOOKUP(Emissions!A4316,'County Activity'!A$2:J$3224,9,FALSE)</f>
        <v>812.47463105682152</v>
      </c>
      <c r="K314" s="14" t="str">
        <f>VLOOKUP(Emissions!B2159,'County Activity'!B$2:J$3224,9,FALSE)</f>
        <v>E6GAL</v>
      </c>
      <c r="L314" s="20">
        <f>VLOOKUP($H314,'Emission Factors'!$B$2:$F$3,3, FALSE)</f>
        <v>0.16900000000000001</v>
      </c>
      <c r="M314" s="19" t="str">
        <f>VLOOKUP($H314,'Emission Factors'!$B$2:$F$3,4, FALSE)</f>
        <v>LB</v>
      </c>
      <c r="N314" s="19" t="str">
        <f>VLOOKUP($H314,'Emission Factors'!$B$2:$F$3,5, FALSE)</f>
        <v>E6GAL</v>
      </c>
      <c r="O314" s="42">
        <f>J314*L314/2000</f>
        <v>6.8654106324301425E-2</v>
      </c>
      <c r="P314" s="2" t="s">
        <v>2651</v>
      </c>
      <c r="Q314" s="42">
        <f>IF(ISNA(VLOOKUP(CONCATENATE(A314,H314),'Point Emissions'!C$2:E$233,3,FALSE)),0,VLOOKUP(CONCATENATE(A314,H314),'Point Emissions'!C$2:E$233,3,FALSE))</f>
        <v>0</v>
      </c>
      <c r="R314" s="2" t="s">
        <v>2651</v>
      </c>
      <c r="S314" s="43">
        <f>IF(O314-Q314&gt;=0,O314-Q314,0)</f>
        <v>6.8654106324301425E-2</v>
      </c>
      <c r="T314" s="2" t="s">
        <v>2651</v>
      </c>
    </row>
    <row r="315" spans="1:20">
      <c r="A315" t="s">
        <v>5290</v>
      </c>
      <c r="B315" t="s">
        <v>5151</v>
      </c>
      <c r="C315" t="s">
        <v>3301</v>
      </c>
      <c r="D315" t="s">
        <v>5291</v>
      </c>
      <c r="E315" t="s">
        <v>2285</v>
      </c>
      <c r="F315" t="s">
        <v>5152</v>
      </c>
      <c r="G315" s="9" t="s">
        <v>4620</v>
      </c>
      <c r="H315" t="s">
        <v>4628</v>
      </c>
      <c r="I315" t="s">
        <v>4629</v>
      </c>
      <c r="J315" s="14">
        <f>VLOOKUP(Emissions!A2176,'County Activity'!A$2:J$3224,9,FALSE)</f>
        <v>994.33752293225757</v>
      </c>
      <c r="K315" s="14" t="str">
        <f>VLOOKUP(Emissions!B1089,'County Activity'!B$2:J$3224,9,FALSE)</f>
        <v>E6GAL</v>
      </c>
      <c r="L315" s="20">
        <f>VLOOKUP($H315,'Emission Factors'!$B$2:$F$3,3, FALSE)</f>
        <v>0.16900000000000001</v>
      </c>
      <c r="M315" s="19" t="str">
        <f>VLOOKUP($H315,'Emission Factors'!$B$2:$F$3,4, FALSE)</f>
        <v>LB</v>
      </c>
      <c r="N315" s="19" t="str">
        <f>VLOOKUP($H315,'Emission Factors'!$B$2:$F$3,5, FALSE)</f>
        <v>E6GAL</v>
      </c>
      <c r="O315" s="42">
        <f>J315*L315/2000</f>
        <v>8.4021520687775783E-2</v>
      </c>
      <c r="P315" s="2" t="s">
        <v>2651</v>
      </c>
      <c r="Q315" s="42">
        <f>IF(ISNA(VLOOKUP(CONCATENATE(A315,H315),'Point Emissions'!C$2:E$233,3,FALSE)),0,VLOOKUP(CONCATENATE(A315,H315),'Point Emissions'!C$2:E$233,3,FALSE))</f>
        <v>0</v>
      </c>
      <c r="R315" s="2" t="s">
        <v>2651</v>
      </c>
      <c r="S315" s="43">
        <f>IF(O315-Q315&gt;=0,O315-Q315,0)</f>
        <v>8.4021520687775783E-2</v>
      </c>
      <c r="T315" s="2" t="s">
        <v>2651</v>
      </c>
    </row>
    <row r="316" spans="1:20">
      <c r="A316" t="s">
        <v>1483</v>
      </c>
      <c r="B316" t="s">
        <v>1425</v>
      </c>
      <c r="C316" t="s">
        <v>2414</v>
      </c>
      <c r="D316" t="s">
        <v>1484</v>
      </c>
      <c r="E316" t="s">
        <v>2285</v>
      </c>
      <c r="F316" t="s">
        <v>1426</v>
      </c>
      <c r="G316" s="9" t="s">
        <v>4620</v>
      </c>
      <c r="H316" t="s">
        <v>4628</v>
      </c>
      <c r="I316" t="s">
        <v>4629</v>
      </c>
      <c r="J316" s="14">
        <f>VLOOKUP(Emissions!A3054,'County Activity'!A$2:J$3224,9,FALSE)</f>
        <v>1724.6071806761288</v>
      </c>
      <c r="K316" s="14" t="str">
        <f>VLOOKUP(Emissions!B1528,'County Activity'!B$2:J$3224,9,FALSE)</f>
        <v>E6GAL</v>
      </c>
      <c r="L316" s="20">
        <f>VLOOKUP($H316,'Emission Factors'!$B$2:$F$3,3, FALSE)</f>
        <v>0.16900000000000001</v>
      </c>
      <c r="M316" s="19" t="str">
        <f>VLOOKUP($H316,'Emission Factors'!$B$2:$F$3,4, FALSE)</f>
        <v>LB</v>
      </c>
      <c r="N316" s="19" t="str">
        <f>VLOOKUP($H316,'Emission Factors'!$B$2:$F$3,5, FALSE)</f>
        <v>E6GAL</v>
      </c>
      <c r="O316" s="42">
        <f>J316*L316/2000</f>
        <v>0.14572930676713289</v>
      </c>
      <c r="P316" s="2" t="s">
        <v>2651</v>
      </c>
      <c r="Q316" s="42">
        <f>IF(ISNA(VLOOKUP(CONCATENATE(A316,H316),'Point Emissions'!C$2:E$233,3,FALSE)),0,VLOOKUP(CONCATENATE(A316,H316),'Point Emissions'!C$2:E$233,3,FALSE))</f>
        <v>0</v>
      </c>
      <c r="R316" s="2" t="s">
        <v>2651</v>
      </c>
      <c r="S316" s="43">
        <f>IF(O316-Q316&gt;=0,O316-Q316,0)</f>
        <v>0.14572930676713289</v>
      </c>
      <c r="T316" s="2" t="s">
        <v>2651</v>
      </c>
    </row>
    <row r="317" spans="1:20">
      <c r="A317" t="s">
        <v>1246</v>
      </c>
      <c r="B317" t="s">
        <v>1190</v>
      </c>
      <c r="C317" t="s">
        <v>1247</v>
      </c>
      <c r="D317" t="s">
        <v>2005</v>
      </c>
      <c r="E317" t="s">
        <v>2285</v>
      </c>
      <c r="F317" t="s">
        <v>1191</v>
      </c>
      <c r="G317" s="9" t="s">
        <v>4620</v>
      </c>
      <c r="H317" t="s">
        <v>4628</v>
      </c>
      <c r="I317" t="s">
        <v>4629</v>
      </c>
      <c r="J317" s="14">
        <f>VLOOKUP(Emissions!A6174,'County Activity'!A$2:J$3224,9,FALSE)</f>
        <v>43508.335129432664</v>
      </c>
      <c r="K317" s="14" t="str">
        <f>VLOOKUP(Emissions!B3088,'County Activity'!B$2:J$3224,9,FALSE)</f>
        <v>E6GAL</v>
      </c>
      <c r="L317" s="20">
        <f>VLOOKUP($H317,'Emission Factors'!$B$2:$F$3,3, FALSE)</f>
        <v>0.16900000000000001</v>
      </c>
      <c r="M317" s="19" t="str">
        <f>VLOOKUP($H317,'Emission Factors'!$B$2:$F$3,4, FALSE)</f>
        <v>LB</v>
      </c>
      <c r="N317" s="19" t="str">
        <f>VLOOKUP($H317,'Emission Factors'!$B$2:$F$3,5, FALSE)</f>
        <v>E6GAL</v>
      </c>
      <c r="O317" s="42">
        <f>J317*L317/2000</f>
        <v>3.6764543184370604</v>
      </c>
      <c r="P317" s="2" t="s">
        <v>2651</v>
      </c>
      <c r="Q317" s="42">
        <f>IF(ISNA(VLOOKUP(CONCATENATE(A317,H317),'Point Emissions'!C$2:E$233,3,FALSE)),0,VLOOKUP(CONCATENATE(A317,H317),'Point Emissions'!C$2:E$233,3,FALSE))</f>
        <v>0</v>
      </c>
      <c r="R317" s="2" t="s">
        <v>2651</v>
      </c>
      <c r="S317" s="43">
        <f>IF(O317-Q317&gt;=0,O317-Q317,0)</f>
        <v>3.6764543184370604</v>
      </c>
      <c r="T317" s="2" t="s">
        <v>2651</v>
      </c>
    </row>
    <row r="318" spans="1:20">
      <c r="A318" t="s">
        <v>4030</v>
      </c>
      <c r="B318" t="s">
        <v>4024</v>
      </c>
      <c r="C318" t="s">
        <v>2294</v>
      </c>
      <c r="D318" t="s">
        <v>4031</v>
      </c>
      <c r="E318" t="s">
        <v>2285</v>
      </c>
      <c r="F318" t="s">
        <v>4025</v>
      </c>
      <c r="G318" s="9" t="s">
        <v>4620</v>
      </c>
      <c r="H318" t="s">
        <v>2274</v>
      </c>
      <c r="I318" t="s">
        <v>4630</v>
      </c>
      <c r="J318" s="14">
        <f>VLOOKUP(Emissions!A3989,'County Activity'!A$2:J$3224,9,FALSE)</f>
        <v>3275.1012176426707</v>
      </c>
      <c r="K318" s="14" t="str">
        <f>VLOOKUP(Emissions!B5218,'County Activity'!B$2:J$3224,9,FALSE)</f>
        <v>E6GAL</v>
      </c>
      <c r="L318" s="20">
        <f>VLOOKUP($H318,'Emission Factors'!$B$2:$F$3,3, FALSE)</f>
        <v>0.85</v>
      </c>
      <c r="M318" s="19" t="str">
        <f>VLOOKUP($H318,'Emission Factors'!$B$2:$F$3,4, FALSE)</f>
        <v>LB</v>
      </c>
      <c r="N318" s="19" t="str">
        <f>VLOOKUP($H318,'Emission Factors'!$B$2:$F$3,5, FALSE)</f>
        <v>E6GAL</v>
      </c>
      <c r="O318" s="42">
        <f>J318*L318/2000</f>
        <v>1.3919180174981349</v>
      </c>
      <c r="P318" s="2" t="s">
        <v>2651</v>
      </c>
      <c r="Q318" s="42">
        <f>IF(ISNA(VLOOKUP(CONCATENATE(A318,H318),'Point Emissions'!C$2:E$233,3,FALSE)),0,VLOOKUP(CONCATENATE(A318,H318),'Point Emissions'!C$2:E$233,3,FALSE))</f>
        <v>0</v>
      </c>
      <c r="R318" s="2" t="s">
        <v>2651</v>
      </c>
      <c r="S318" s="43">
        <f>IF(O318-Q318&gt;=0,O318-Q318,0)</f>
        <v>1.3919180174981349</v>
      </c>
      <c r="T318" s="2" t="s">
        <v>2651</v>
      </c>
    </row>
    <row r="319" spans="1:20">
      <c r="A319" t="s">
        <v>3727</v>
      </c>
      <c r="B319" t="s">
        <v>3703</v>
      </c>
      <c r="C319" t="s">
        <v>2318</v>
      </c>
      <c r="D319" t="s">
        <v>3728</v>
      </c>
      <c r="E319" t="s">
        <v>2285</v>
      </c>
      <c r="F319" t="s">
        <v>3705</v>
      </c>
      <c r="G319" s="9" t="s">
        <v>4620</v>
      </c>
      <c r="H319" t="s">
        <v>4628</v>
      </c>
      <c r="I319" t="s">
        <v>4629</v>
      </c>
      <c r="J319" s="14">
        <f>VLOOKUP(Emissions!A3616,'County Activity'!A$2:J$3224,9,FALSE)</f>
        <v>503.95779704943442</v>
      </c>
      <c r="K319" s="14" t="str">
        <f>VLOOKUP(Emissions!B1809,'County Activity'!B$2:J$3224,9,FALSE)</f>
        <v>E6GAL</v>
      </c>
      <c r="L319" s="20">
        <f>VLOOKUP($H319,'Emission Factors'!$B$2:$F$3,3, FALSE)</f>
        <v>0.16900000000000001</v>
      </c>
      <c r="M319" s="19" t="str">
        <f>VLOOKUP($H319,'Emission Factors'!$B$2:$F$3,4, FALSE)</f>
        <v>LB</v>
      </c>
      <c r="N319" s="19" t="str">
        <f>VLOOKUP($H319,'Emission Factors'!$B$2:$F$3,5, FALSE)</f>
        <v>E6GAL</v>
      </c>
      <c r="O319" s="42">
        <f>J319*L319/2000</f>
        <v>4.2584433850677214E-2</v>
      </c>
      <c r="P319" s="2" t="s">
        <v>2651</v>
      </c>
      <c r="Q319" s="42">
        <f>IF(ISNA(VLOOKUP(CONCATENATE(A319,H319),'Point Emissions'!C$2:E$233,3,FALSE)),0,VLOOKUP(CONCATENATE(A319,H319),'Point Emissions'!C$2:E$233,3,FALSE))</f>
        <v>0</v>
      </c>
      <c r="R319" s="2" t="s">
        <v>2651</v>
      </c>
      <c r="S319" s="43">
        <f>IF(O319-Q319&gt;=0,O319-Q319,0)</f>
        <v>4.2584433850677214E-2</v>
      </c>
      <c r="T319" s="2" t="s">
        <v>2651</v>
      </c>
    </row>
    <row r="320" spans="1:20">
      <c r="A320" t="s">
        <v>827</v>
      </c>
      <c r="B320" t="s">
        <v>811</v>
      </c>
      <c r="C320" t="s">
        <v>2309</v>
      </c>
      <c r="D320" t="s">
        <v>5160</v>
      </c>
      <c r="E320" t="s">
        <v>2285</v>
      </c>
      <c r="F320" t="s">
        <v>813</v>
      </c>
      <c r="G320" s="9" t="s">
        <v>4620</v>
      </c>
      <c r="H320" t="s">
        <v>4628</v>
      </c>
      <c r="I320" t="s">
        <v>4629</v>
      </c>
      <c r="J320" s="14">
        <f>VLOOKUP(Emissions!A5658,'County Activity'!A$2:J$3224,9,FALSE)</f>
        <v>2885.0198853773618</v>
      </c>
      <c r="K320" s="14" t="str">
        <f>VLOOKUP(Emissions!B2830,'County Activity'!B$2:J$3224,9,FALSE)</f>
        <v>E6GAL</v>
      </c>
      <c r="L320" s="20">
        <f>VLOOKUP($H320,'Emission Factors'!$B$2:$F$3,3, FALSE)</f>
        <v>0.16900000000000001</v>
      </c>
      <c r="M320" s="19" t="str">
        <f>VLOOKUP($H320,'Emission Factors'!$B$2:$F$3,4, FALSE)</f>
        <v>LB</v>
      </c>
      <c r="N320" s="19" t="str">
        <f>VLOOKUP($H320,'Emission Factors'!$B$2:$F$3,5, FALSE)</f>
        <v>E6GAL</v>
      </c>
      <c r="O320" s="42">
        <f>J320*L320/2000</f>
        <v>0.24378418031438709</v>
      </c>
      <c r="P320" s="2" t="s">
        <v>2651</v>
      </c>
      <c r="Q320" s="42">
        <f>IF(ISNA(VLOOKUP(CONCATENATE(A320,H320),'Point Emissions'!C$2:E$233,3,FALSE)),0,VLOOKUP(CONCATENATE(A320,H320),'Point Emissions'!C$2:E$233,3,FALSE))</f>
        <v>0</v>
      </c>
      <c r="R320" s="2" t="s">
        <v>2651</v>
      </c>
      <c r="S320" s="43">
        <f>IF(O320-Q320&gt;=0,O320-Q320,0)</f>
        <v>0.24378418031438709</v>
      </c>
      <c r="T320" s="2" t="s">
        <v>2651</v>
      </c>
    </row>
    <row r="321" spans="1:20">
      <c r="A321" t="s">
        <v>1634</v>
      </c>
      <c r="B321" t="s">
        <v>1581</v>
      </c>
      <c r="C321" t="s">
        <v>2381</v>
      </c>
      <c r="D321" t="s">
        <v>1635</v>
      </c>
      <c r="E321" t="s">
        <v>2285</v>
      </c>
      <c r="F321" t="s">
        <v>1583</v>
      </c>
      <c r="G321" s="9" t="s">
        <v>4620</v>
      </c>
      <c r="H321" t="s">
        <v>4628</v>
      </c>
      <c r="I321" t="s">
        <v>4629</v>
      </c>
      <c r="J321" s="14">
        <f>VLOOKUP(Emissions!A3262,'County Activity'!A$2:J$3224,9,FALSE)</f>
        <v>398.18334171142322</v>
      </c>
      <c r="K321" s="14" t="str">
        <f>VLOOKUP(Emissions!B1632,'County Activity'!B$2:J$3224,9,FALSE)</f>
        <v>E6GAL</v>
      </c>
      <c r="L321" s="20">
        <f>VLOOKUP($H321,'Emission Factors'!$B$2:$F$3,3, FALSE)</f>
        <v>0.16900000000000001</v>
      </c>
      <c r="M321" s="19" t="str">
        <f>VLOOKUP($H321,'Emission Factors'!$B$2:$F$3,4, FALSE)</f>
        <v>LB</v>
      </c>
      <c r="N321" s="19" t="str">
        <f>VLOOKUP($H321,'Emission Factors'!$B$2:$F$3,5, FALSE)</f>
        <v>E6GAL</v>
      </c>
      <c r="O321" s="42">
        <f>J321*L321/2000</f>
        <v>3.3646492374615262E-2</v>
      </c>
      <c r="P321" s="2" t="s">
        <v>2651</v>
      </c>
      <c r="Q321" s="42">
        <f>IF(ISNA(VLOOKUP(CONCATENATE(A321,H321),'Point Emissions'!C$2:E$233,3,FALSE)),0,VLOOKUP(CONCATENATE(A321,H321),'Point Emissions'!C$2:E$233,3,FALSE))</f>
        <v>0</v>
      </c>
      <c r="R321" s="2" t="s">
        <v>2651</v>
      </c>
      <c r="S321" s="43">
        <f>IF(O321-Q321&gt;=0,O321-Q321,0)</f>
        <v>3.3646492374615262E-2</v>
      </c>
      <c r="T321" s="2" t="s">
        <v>2651</v>
      </c>
    </row>
    <row r="322" spans="1:20">
      <c r="A322" t="s">
        <v>3739</v>
      </c>
      <c r="B322" t="s">
        <v>3703</v>
      </c>
      <c r="C322" t="s">
        <v>2333</v>
      </c>
      <c r="D322" t="s">
        <v>3740</v>
      </c>
      <c r="E322" t="s">
        <v>2285</v>
      </c>
      <c r="F322" t="s">
        <v>3705</v>
      </c>
      <c r="G322" s="9" t="s">
        <v>4620</v>
      </c>
      <c r="H322" t="s">
        <v>4628</v>
      </c>
      <c r="I322" t="s">
        <v>4629</v>
      </c>
      <c r="J322" s="14">
        <f>VLOOKUP(Emissions!A3628,'County Activity'!A$2:J$3224,9,FALSE)</f>
        <v>2556.424158394821</v>
      </c>
      <c r="K322" s="14" t="str">
        <f>VLOOKUP(Emissions!B1815,'County Activity'!B$2:J$3224,9,FALSE)</f>
        <v>E6GAL</v>
      </c>
      <c r="L322" s="20">
        <f>VLOOKUP($H322,'Emission Factors'!$B$2:$F$3,3, FALSE)</f>
        <v>0.16900000000000001</v>
      </c>
      <c r="M322" s="19" t="str">
        <f>VLOOKUP($H322,'Emission Factors'!$B$2:$F$3,4, FALSE)</f>
        <v>LB</v>
      </c>
      <c r="N322" s="19" t="str">
        <f>VLOOKUP($H322,'Emission Factors'!$B$2:$F$3,5, FALSE)</f>
        <v>E6GAL</v>
      </c>
      <c r="O322" s="42">
        <f>J322*L322/2000</f>
        <v>0.21601784138436239</v>
      </c>
      <c r="P322" s="2" t="s">
        <v>2651</v>
      </c>
      <c r="Q322" s="42">
        <f>IF(ISNA(VLOOKUP(CONCATENATE(A322,H322),'Point Emissions'!C$2:E$233,3,FALSE)),0,VLOOKUP(CONCATENATE(A322,H322),'Point Emissions'!C$2:E$233,3,FALSE))</f>
        <v>0</v>
      </c>
      <c r="R322" s="2" t="s">
        <v>2651</v>
      </c>
      <c r="S322" s="43">
        <f>IF(O322-Q322&gt;=0,O322-Q322,0)</f>
        <v>0.21601784138436239</v>
      </c>
      <c r="T322" s="2" t="s">
        <v>2651</v>
      </c>
    </row>
    <row r="323" spans="1:20">
      <c r="A323" t="s">
        <v>2940</v>
      </c>
      <c r="B323" t="s">
        <v>2852</v>
      </c>
      <c r="C323" t="s">
        <v>2420</v>
      </c>
      <c r="D323" t="s">
        <v>2941</v>
      </c>
      <c r="E323" t="s">
        <v>2285</v>
      </c>
      <c r="F323" t="s">
        <v>2854</v>
      </c>
      <c r="G323" s="9" t="s">
        <v>4620</v>
      </c>
      <c r="H323" t="s">
        <v>4628</v>
      </c>
      <c r="I323" t="s">
        <v>4629</v>
      </c>
      <c r="J323" s="14">
        <f>VLOOKUP(Emissions!A582,'County Activity'!A$2:J$3224,9,FALSE)</f>
        <v>243.92492470772967</v>
      </c>
      <c r="K323" s="14" t="str">
        <f>VLOOKUP(Emissions!B292,'County Activity'!B$2:J$3224,9,FALSE)</f>
        <v>E6GAL</v>
      </c>
      <c r="L323" s="20">
        <f>VLOOKUP($H323,'Emission Factors'!$B$2:$F$3,3, FALSE)</f>
        <v>0.16900000000000001</v>
      </c>
      <c r="M323" s="19" t="str">
        <f>VLOOKUP($H323,'Emission Factors'!$B$2:$F$3,4, FALSE)</f>
        <v>LB</v>
      </c>
      <c r="N323" s="19" t="str">
        <f>VLOOKUP($H323,'Emission Factors'!$B$2:$F$3,5, FALSE)</f>
        <v>E6GAL</v>
      </c>
      <c r="O323" s="42">
        <f>J323*L323/2000</f>
        <v>2.061165613780316E-2</v>
      </c>
      <c r="P323" s="2" t="s">
        <v>2651</v>
      </c>
      <c r="Q323" s="42">
        <f>IF(ISNA(VLOOKUP(CONCATENATE(A323,H323),'Point Emissions'!C$2:E$233,3,FALSE)),0,VLOOKUP(CONCATENATE(A323,H323),'Point Emissions'!C$2:E$233,3,FALSE))</f>
        <v>0</v>
      </c>
      <c r="R323" s="2" t="s">
        <v>2651</v>
      </c>
      <c r="S323" s="43">
        <f>IF(O323-Q323&gt;=0,O323-Q323,0)</f>
        <v>2.061165613780316E-2</v>
      </c>
      <c r="T323" s="2" t="s">
        <v>2651</v>
      </c>
    </row>
    <row r="324" spans="1:20">
      <c r="A324" t="s">
        <v>1394</v>
      </c>
      <c r="B324" t="s">
        <v>2206</v>
      </c>
      <c r="C324" t="s">
        <v>2471</v>
      </c>
      <c r="D324" t="s">
        <v>1395</v>
      </c>
      <c r="E324" t="s">
        <v>2285</v>
      </c>
      <c r="F324" t="s">
        <v>2207</v>
      </c>
      <c r="G324" s="9" t="s">
        <v>4620</v>
      </c>
      <c r="H324" t="s">
        <v>4628</v>
      </c>
      <c r="I324" t="s">
        <v>4629</v>
      </c>
      <c r="J324" s="14">
        <f>VLOOKUP(Emissions!A2928,'County Activity'!A$2:J$3224,9,FALSE)</f>
        <v>1593.5339606644789</v>
      </c>
      <c r="K324" s="14" t="str">
        <f>VLOOKUP(Emissions!B1465,'County Activity'!B$2:J$3224,9,FALSE)</f>
        <v>E6GAL</v>
      </c>
      <c r="L324" s="20">
        <f>VLOOKUP($H324,'Emission Factors'!$B$2:$F$3,3, FALSE)</f>
        <v>0.16900000000000001</v>
      </c>
      <c r="M324" s="19" t="str">
        <f>VLOOKUP($H324,'Emission Factors'!$B$2:$F$3,4, FALSE)</f>
        <v>LB</v>
      </c>
      <c r="N324" s="19" t="str">
        <f>VLOOKUP($H324,'Emission Factors'!$B$2:$F$3,5, FALSE)</f>
        <v>E6GAL</v>
      </c>
      <c r="O324" s="42">
        <f>J324*L324/2000</f>
        <v>0.13465361967614847</v>
      </c>
      <c r="P324" s="2" t="s">
        <v>2651</v>
      </c>
      <c r="Q324" s="42">
        <f>IF(ISNA(VLOOKUP(CONCATENATE(A324,H324),'Point Emissions'!C$2:E$233,3,FALSE)),0,VLOOKUP(CONCATENATE(A324,H324),'Point Emissions'!C$2:E$233,3,FALSE))</f>
        <v>0</v>
      </c>
      <c r="R324" s="2" t="s">
        <v>2651</v>
      </c>
      <c r="S324" s="43">
        <f>IF(O324-Q324&gt;=0,O324-Q324,0)</f>
        <v>0.13465361967614847</v>
      </c>
      <c r="T324" s="2" t="s">
        <v>2651</v>
      </c>
    </row>
    <row r="325" spans="1:20">
      <c r="A325" t="s">
        <v>650</v>
      </c>
      <c r="B325" t="s">
        <v>232</v>
      </c>
      <c r="C325" t="s">
        <v>651</v>
      </c>
      <c r="D325" t="s">
        <v>3406</v>
      </c>
      <c r="E325" t="s">
        <v>2285</v>
      </c>
      <c r="F325" t="s">
        <v>233</v>
      </c>
      <c r="G325" s="9" t="s">
        <v>4620</v>
      </c>
      <c r="H325" t="s">
        <v>2274</v>
      </c>
      <c r="I325" t="s">
        <v>4630</v>
      </c>
      <c r="J325" s="14">
        <f>VLOOKUP(Emissions!A5491,'County Activity'!A$2:J$3224,9,FALSE)</f>
        <v>2261.9017043398139</v>
      </c>
      <c r="K325" s="14" t="str">
        <f>VLOOKUP(Emissions!B5969,'County Activity'!B$2:J$3224,9,FALSE)</f>
        <v>E6GAL</v>
      </c>
      <c r="L325" s="20">
        <f>VLOOKUP($H325,'Emission Factors'!$B$2:$F$3,3, FALSE)</f>
        <v>0.85</v>
      </c>
      <c r="M325" s="19" t="str">
        <f>VLOOKUP($H325,'Emission Factors'!$B$2:$F$3,4, FALSE)</f>
        <v>LB</v>
      </c>
      <c r="N325" s="19" t="str">
        <f>VLOOKUP($H325,'Emission Factors'!$B$2:$F$3,5, FALSE)</f>
        <v>E6GAL</v>
      </c>
      <c r="O325" s="42">
        <f>J325*L325/2000</f>
        <v>0.96130822434442087</v>
      </c>
      <c r="P325" s="2" t="s">
        <v>2651</v>
      </c>
      <c r="Q325" s="42">
        <f>IF(ISNA(VLOOKUP(CONCATENATE(A325,H325),'Point Emissions'!C$2:E$233,3,FALSE)),0,VLOOKUP(CONCATENATE(A325,H325),'Point Emissions'!C$2:E$233,3,FALSE))</f>
        <v>0</v>
      </c>
      <c r="R325" s="2" t="s">
        <v>2651</v>
      </c>
      <c r="S325" s="43">
        <f>IF(O325-Q325&gt;=0,O325-Q325,0)</f>
        <v>0.96130822434442087</v>
      </c>
      <c r="T325" s="2" t="s">
        <v>2651</v>
      </c>
    </row>
    <row r="326" spans="1:20">
      <c r="A326" t="s">
        <v>583</v>
      </c>
      <c r="B326" t="s">
        <v>232</v>
      </c>
      <c r="C326" t="s">
        <v>584</v>
      </c>
      <c r="D326" t="s">
        <v>87</v>
      </c>
      <c r="E326" t="s">
        <v>2285</v>
      </c>
      <c r="F326" t="s">
        <v>233</v>
      </c>
      <c r="G326" s="9" t="s">
        <v>4620</v>
      </c>
      <c r="H326" t="s">
        <v>2274</v>
      </c>
      <c r="I326" t="s">
        <v>4630</v>
      </c>
      <c r="J326" s="14">
        <f>VLOOKUP(Emissions!A5441,'County Activity'!A$2:J$3224,9,FALSE)</f>
        <v>2109.6607837594611</v>
      </c>
      <c r="K326" s="14" t="str">
        <f>VLOOKUP(Emissions!B5944,'County Activity'!B$2:J$3224,9,FALSE)</f>
        <v>E6GAL</v>
      </c>
      <c r="L326" s="20">
        <f>VLOOKUP($H326,'Emission Factors'!$B$2:$F$3,3, FALSE)</f>
        <v>0.85</v>
      </c>
      <c r="M326" s="19" t="str">
        <f>VLOOKUP($H326,'Emission Factors'!$B$2:$F$3,4, FALSE)</f>
        <v>LB</v>
      </c>
      <c r="N326" s="19" t="str">
        <f>VLOOKUP($H326,'Emission Factors'!$B$2:$F$3,5, FALSE)</f>
        <v>E6GAL</v>
      </c>
      <c r="O326" s="42">
        <f>J326*L326/2000</f>
        <v>0.89660583309777098</v>
      </c>
      <c r="P326" s="2" t="s">
        <v>2651</v>
      </c>
      <c r="Q326" s="42">
        <f>IF(ISNA(VLOOKUP(CONCATENATE(A326,H326),'Point Emissions'!C$2:E$233,3,FALSE)),0,VLOOKUP(CONCATENATE(A326,H326),'Point Emissions'!C$2:E$233,3,FALSE))</f>
        <v>0</v>
      </c>
      <c r="R326" s="2" t="s">
        <v>2651</v>
      </c>
      <c r="S326" s="43">
        <f>IF(O326-Q326&gt;=0,O326-Q326,0)</f>
        <v>0.89660583309777098</v>
      </c>
      <c r="T326" s="2" t="s">
        <v>2651</v>
      </c>
    </row>
    <row r="327" spans="1:20">
      <c r="A327" t="s">
        <v>73</v>
      </c>
      <c r="B327" t="s">
        <v>4</v>
      </c>
      <c r="C327" t="s">
        <v>2420</v>
      </c>
      <c r="D327" t="s">
        <v>2427</v>
      </c>
      <c r="E327" t="s">
        <v>2285</v>
      </c>
      <c r="F327" t="s">
        <v>6</v>
      </c>
      <c r="G327" s="9" t="s">
        <v>4620</v>
      </c>
      <c r="H327" t="s">
        <v>4628</v>
      </c>
      <c r="I327" t="s">
        <v>4629</v>
      </c>
      <c r="J327" s="14">
        <f>VLOOKUP(Emissions!A4814,'County Activity'!A$2:J$3224,9,FALSE)</f>
        <v>1180.6196926873927</v>
      </c>
      <c r="K327" s="14" t="str">
        <f>VLOOKUP(Emissions!B2408,'County Activity'!B$2:J$3224,9,FALSE)</f>
        <v>E6GAL</v>
      </c>
      <c r="L327" s="20">
        <f>VLOOKUP($H327,'Emission Factors'!$B$2:$F$3,3, FALSE)</f>
        <v>0.16900000000000001</v>
      </c>
      <c r="M327" s="19" t="str">
        <f>VLOOKUP($H327,'Emission Factors'!$B$2:$F$3,4, FALSE)</f>
        <v>LB</v>
      </c>
      <c r="N327" s="19" t="str">
        <f>VLOOKUP($H327,'Emission Factors'!$B$2:$F$3,5, FALSE)</f>
        <v>E6GAL</v>
      </c>
      <c r="O327" s="42">
        <f>J327*L327/2000</f>
        <v>9.9762364032084688E-2</v>
      </c>
      <c r="P327" s="2" t="s">
        <v>2651</v>
      </c>
      <c r="Q327" s="42">
        <f>IF(ISNA(VLOOKUP(CONCATENATE(A327,H327),'Point Emissions'!C$2:E$233,3,FALSE)),0,VLOOKUP(CONCATENATE(A327,H327),'Point Emissions'!C$2:E$233,3,FALSE))</f>
        <v>0</v>
      </c>
      <c r="R327" s="2" t="s">
        <v>2651</v>
      </c>
      <c r="S327" s="43">
        <f>IF(O327-Q327&gt;=0,O327-Q327,0)</f>
        <v>9.9762364032084688E-2</v>
      </c>
      <c r="T327" s="2" t="s">
        <v>2651</v>
      </c>
    </row>
    <row r="328" spans="1:20">
      <c r="A328" t="s">
        <v>3546</v>
      </c>
      <c r="B328" t="s">
        <v>1675</v>
      </c>
      <c r="C328" t="s">
        <v>2411</v>
      </c>
      <c r="D328" t="s">
        <v>3547</v>
      </c>
      <c r="E328" t="s">
        <v>2285</v>
      </c>
      <c r="F328" t="s">
        <v>1676</v>
      </c>
      <c r="G328" s="9" t="s">
        <v>4620</v>
      </c>
      <c r="H328" t="s">
        <v>2274</v>
      </c>
      <c r="I328" t="s">
        <v>4630</v>
      </c>
      <c r="J328" s="14">
        <f>VLOOKUP(Emissions!A3395,'County Activity'!A$2:J$3224,9,FALSE)</f>
        <v>436.64386876590447</v>
      </c>
      <c r="K328" s="14" t="str">
        <f>VLOOKUP(Emissions!B4921,'County Activity'!B$2:J$3224,9,FALSE)</f>
        <v>E6GAL</v>
      </c>
      <c r="L328" s="20">
        <f>VLOOKUP($H328,'Emission Factors'!$B$2:$F$3,3, FALSE)</f>
        <v>0.85</v>
      </c>
      <c r="M328" s="19" t="str">
        <f>VLOOKUP($H328,'Emission Factors'!$B$2:$F$3,4, FALSE)</f>
        <v>LB</v>
      </c>
      <c r="N328" s="19" t="str">
        <f>VLOOKUP($H328,'Emission Factors'!$B$2:$F$3,5, FALSE)</f>
        <v>E6GAL</v>
      </c>
      <c r="O328" s="42">
        <f>J328*L328/2000</f>
        <v>0.18557364422550937</v>
      </c>
      <c r="P328" s="2" t="s">
        <v>2651</v>
      </c>
      <c r="Q328" s="42">
        <f>IF(ISNA(VLOOKUP(CONCATENATE(A328,H328),'Point Emissions'!C$2:E$233,3,FALSE)),0,VLOOKUP(CONCATENATE(A328,H328),'Point Emissions'!C$2:E$233,3,FALSE))</f>
        <v>0</v>
      </c>
      <c r="R328" s="2" t="s">
        <v>2651</v>
      </c>
      <c r="S328" s="43">
        <f>IF(O328-Q328&gt;=0,O328-Q328,0)</f>
        <v>0.18557364422550937</v>
      </c>
      <c r="T328" s="2" t="s">
        <v>2651</v>
      </c>
    </row>
    <row r="329" spans="1:20">
      <c r="A329" t="s">
        <v>3795</v>
      </c>
      <c r="B329" t="s">
        <v>3764</v>
      </c>
      <c r="C329" t="s">
        <v>2345</v>
      </c>
      <c r="D329" t="s">
        <v>3045</v>
      </c>
      <c r="E329" t="s">
        <v>2285</v>
      </c>
      <c r="F329" t="s">
        <v>3766</v>
      </c>
      <c r="G329" s="9" t="s">
        <v>4620</v>
      </c>
      <c r="H329" t="s">
        <v>4628</v>
      </c>
      <c r="I329" t="s">
        <v>4629</v>
      </c>
      <c r="J329" s="14">
        <f>VLOOKUP(Emissions!A3698,'County Activity'!A$2:J$3224,9,FALSE)</f>
        <v>2669.0837205743919</v>
      </c>
      <c r="K329" s="14" t="str">
        <f>VLOOKUP(Emissions!B1850,'County Activity'!B$2:J$3224,9,FALSE)</f>
        <v>E6GAL</v>
      </c>
      <c r="L329" s="20">
        <f>VLOOKUP($H329,'Emission Factors'!$B$2:$F$3,3, FALSE)</f>
        <v>0.16900000000000001</v>
      </c>
      <c r="M329" s="19" t="str">
        <f>VLOOKUP($H329,'Emission Factors'!$B$2:$F$3,4, FALSE)</f>
        <v>LB</v>
      </c>
      <c r="N329" s="19" t="str">
        <f>VLOOKUP($H329,'Emission Factors'!$B$2:$F$3,5, FALSE)</f>
        <v>E6GAL</v>
      </c>
      <c r="O329" s="42">
        <f>J329*L329/2000</f>
        <v>0.22553757438853614</v>
      </c>
      <c r="P329" s="2" t="s">
        <v>2651</v>
      </c>
      <c r="Q329" s="42">
        <f>IF(ISNA(VLOOKUP(CONCATENATE(A329,H329),'Point Emissions'!C$2:E$233,3,FALSE)),0,VLOOKUP(CONCATENATE(A329,H329),'Point Emissions'!C$2:E$233,3,FALSE))</f>
        <v>0</v>
      </c>
      <c r="R329" s="2" t="s">
        <v>2651</v>
      </c>
      <c r="S329" s="43">
        <f>IF(O329-Q329&gt;=0,O329-Q329,0)</f>
        <v>0.22553757438853614</v>
      </c>
      <c r="T329" s="2" t="s">
        <v>2651</v>
      </c>
    </row>
    <row r="330" spans="1:20">
      <c r="A330" t="s">
        <v>5230</v>
      </c>
      <c r="B330" t="s">
        <v>5151</v>
      </c>
      <c r="C330" t="s">
        <v>2441</v>
      </c>
      <c r="D330" t="s">
        <v>5231</v>
      </c>
      <c r="E330" t="s">
        <v>2285</v>
      </c>
      <c r="F330" t="s">
        <v>5152</v>
      </c>
      <c r="G330" s="9" t="s">
        <v>4620</v>
      </c>
      <c r="H330" t="s">
        <v>4628</v>
      </c>
      <c r="I330" t="s">
        <v>4629</v>
      </c>
      <c r="J330" s="14">
        <f>VLOOKUP(Emissions!A2092,'County Activity'!A$2:J$3224,9,FALSE)</f>
        <v>184.8090771285687</v>
      </c>
      <c r="K330" s="14" t="str">
        <f>VLOOKUP(Emissions!B1047,'County Activity'!B$2:J$3224,9,FALSE)</f>
        <v>E6GAL</v>
      </c>
      <c r="L330" s="20">
        <f>VLOOKUP($H330,'Emission Factors'!$B$2:$F$3,3, FALSE)</f>
        <v>0.16900000000000001</v>
      </c>
      <c r="M330" s="19" t="str">
        <f>VLOOKUP($H330,'Emission Factors'!$B$2:$F$3,4, FALSE)</f>
        <v>LB</v>
      </c>
      <c r="N330" s="19" t="str">
        <f>VLOOKUP($H330,'Emission Factors'!$B$2:$F$3,5, FALSE)</f>
        <v>E6GAL</v>
      </c>
      <c r="O330" s="42">
        <f>J330*L330/2000</f>
        <v>1.5616367017364057E-2</v>
      </c>
      <c r="P330" s="2" t="s">
        <v>2651</v>
      </c>
      <c r="Q330" s="42">
        <f>IF(ISNA(VLOOKUP(CONCATENATE(A330,H330),'Point Emissions'!C$2:E$233,3,FALSE)),0,VLOOKUP(CONCATENATE(A330,H330),'Point Emissions'!C$2:E$233,3,FALSE))</f>
        <v>0</v>
      </c>
      <c r="R330" s="2" t="s">
        <v>2651</v>
      </c>
      <c r="S330" s="43">
        <f>IF(O330-Q330&gt;=0,O330-Q330,0)</f>
        <v>1.5616367017364057E-2</v>
      </c>
      <c r="T330" s="2" t="s">
        <v>2651</v>
      </c>
    </row>
    <row r="331" spans="1:20">
      <c r="A331" t="s">
        <v>2969</v>
      </c>
      <c r="B331" t="s">
        <v>2852</v>
      </c>
      <c r="C331" t="s">
        <v>2465</v>
      </c>
      <c r="D331" t="s">
        <v>2478</v>
      </c>
      <c r="E331" t="s">
        <v>2285</v>
      </c>
      <c r="F331" t="s">
        <v>2854</v>
      </c>
      <c r="G331" s="9" t="s">
        <v>4620</v>
      </c>
      <c r="H331" t="s">
        <v>4628</v>
      </c>
      <c r="I331" t="s">
        <v>4629</v>
      </c>
      <c r="J331" s="14">
        <f>VLOOKUP(Emissions!A612,'County Activity'!A$2:J$3224,9,FALSE)</f>
        <v>252.69943296162461</v>
      </c>
      <c r="K331" s="14" t="str">
        <f>VLOOKUP(Emissions!B307,'County Activity'!B$2:J$3224,9,FALSE)</f>
        <v>E6GAL</v>
      </c>
      <c r="L331" s="20">
        <f>VLOOKUP($H331,'Emission Factors'!$B$2:$F$3,3, FALSE)</f>
        <v>0.16900000000000001</v>
      </c>
      <c r="M331" s="19" t="str">
        <f>VLOOKUP($H331,'Emission Factors'!$B$2:$F$3,4, FALSE)</f>
        <v>LB</v>
      </c>
      <c r="N331" s="19" t="str">
        <f>VLOOKUP($H331,'Emission Factors'!$B$2:$F$3,5, FALSE)</f>
        <v>E6GAL</v>
      </c>
      <c r="O331" s="42">
        <f>J331*L331/2000</f>
        <v>2.1353102085257279E-2</v>
      </c>
      <c r="P331" s="2" t="s">
        <v>2651</v>
      </c>
      <c r="Q331" s="42">
        <f>IF(ISNA(VLOOKUP(CONCATENATE(A331,H331),'Point Emissions'!C$2:E$233,3,FALSE)),0,VLOOKUP(CONCATENATE(A331,H331),'Point Emissions'!C$2:E$233,3,FALSE))</f>
        <v>0</v>
      </c>
      <c r="R331" s="2" t="s">
        <v>2651</v>
      </c>
      <c r="S331" s="43">
        <f>IF(O331-Q331&gt;=0,O331-Q331,0)</f>
        <v>2.1353102085257279E-2</v>
      </c>
      <c r="T331" s="2" t="s">
        <v>2651</v>
      </c>
    </row>
    <row r="332" spans="1:20">
      <c r="A332" t="s">
        <v>5103</v>
      </c>
      <c r="B332" t="s">
        <v>4977</v>
      </c>
      <c r="C332" t="s">
        <v>3262</v>
      </c>
      <c r="D332" t="s">
        <v>5104</v>
      </c>
      <c r="E332" t="s">
        <v>2285</v>
      </c>
      <c r="F332" t="s">
        <v>4978</v>
      </c>
      <c r="G332" s="9" t="s">
        <v>4620</v>
      </c>
      <c r="H332" t="s">
        <v>4628</v>
      </c>
      <c r="I332" t="s">
        <v>4629</v>
      </c>
      <c r="J332" s="14">
        <f>VLOOKUP(Emissions!A1934,'County Activity'!A$2:J$3224,9,FALSE)</f>
        <v>832.55352403197537</v>
      </c>
      <c r="K332" s="14" t="str">
        <f>VLOOKUP(Emissions!B968,'County Activity'!B$2:J$3224,9,FALSE)</f>
        <v>E6GAL</v>
      </c>
      <c r="L332" s="20">
        <f>VLOOKUP($H332,'Emission Factors'!$B$2:$F$3,3, FALSE)</f>
        <v>0.16900000000000001</v>
      </c>
      <c r="M332" s="19" t="str">
        <f>VLOOKUP($H332,'Emission Factors'!$B$2:$F$3,4, FALSE)</f>
        <v>LB</v>
      </c>
      <c r="N332" s="19" t="str">
        <f>VLOOKUP($H332,'Emission Factors'!$B$2:$F$3,5, FALSE)</f>
        <v>E6GAL</v>
      </c>
      <c r="O332" s="42">
        <f>J332*L332/2000</f>
        <v>7.0350772780701912E-2</v>
      </c>
      <c r="P332" s="2" t="s">
        <v>2651</v>
      </c>
      <c r="Q332" s="42">
        <f>IF(ISNA(VLOOKUP(CONCATENATE(A332,H332),'Point Emissions'!C$2:E$233,3,FALSE)),0,VLOOKUP(CONCATENATE(A332,H332),'Point Emissions'!C$2:E$233,3,FALSE))</f>
        <v>0</v>
      </c>
      <c r="R332" s="2" t="s">
        <v>2651</v>
      </c>
      <c r="S332" s="43">
        <f>IF(O332-Q332&gt;=0,O332-Q332,0)</f>
        <v>7.0350772780701912E-2</v>
      </c>
      <c r="T332" s="2" t="s">
        <v>2651</v>
      </c>
    </row>
    <row r="333" spans="1:20">
      <c r="A333" t="s">
        <v>4428</v>
      </c>
      <c r="B333" t="s">
        <v>4409</v>
      </c>
      <c r="C333" t="s">
        <v>2318</v>
      </c>
      <c r="D333" t="s">
        <v>5350</v>
      </c>
      <c r="E333" t="s">
        <v>2285</v>
      </c>
      <c r="F333" t="s">
        <v>4410</v>
      </c>
      <c r="G333" s="9" t="s">
        <v>4620</v>
      </c>
      <c r="H333" t="s">
        <v>4628</v>
      </c>
      <c r="I333" t="s">
        <v>4629</v>
      </c>
      <c r="J333" s="14">
        <f>VLOOKUP(Emissions!A4512,'County Activity'!A$2:J$3224,9,FALSE)</f>
        <v>932.56370387472703</v>
      </c>
      <c r="K333" s="14" t="str">
        <f>VLOOKUP(Emissions!B2257,'County Activity'!B$2:J$3224,9,FALSE)</f>
        <v>E6GAL</v>
      </c>
      <c r="L333" s="20">
        <f>VLOOKUP($H333,'Emission Factors'!$B$2:$F$3,3, FALSE)</f>
        <v>0.16900000000000001</v>
      </c>
      <c r="M333" s="19" t="str">
        <f>VLOOKUP($H333,'Emission Factors'!$B$2:$F$3,4, FALSE)</f>
        <v>LB</v>
      </c>
      <c r="N333" s="19" t="str">
        <f>VLOOKUP($H333,'Emission Factors'!$B$2:$F$3,5, FALSE)</f>
        <v>E6GAL</v>
      </c>
      <c r="O333" s="42">
        <f>J333*L333/2000</f>
        <v>7.8801632977414438E-2</v>
      </c>
      <c r="P333" s="2" t="s">
        <v>2651</v>
      </c>
      <c r="Q333" s="42">
        <f>IF(ISNA(VLOOKUP(CONCATENATE(A333,H333),'Point Emissions'!C$2:E$233,3,FALSE)),0,VLOOKUP(CONCATENATE(A333,H333),'Point Emissions'!C$2:E$233,3,FALSE))</f>
        <v>0</v>
      </c>
      <c r="R333" s="2" t="s">
        <v>2651</v>
      </c>
      <c r="S333" s="43">
        <f>IF(O333-Q333&gt;=0,O333-Q333,0)</f>
        <v>7.8801632977414438E-2</v>
      </c>
      <c r="T333" s="2" t="s">
        <v>2651</v>
      </c>
    </row>
    <row r="334" spans="1:20">
      <c r="A334" t="s">
        <v>2498</v>
      </c>
      <c r="B334" t="s">
        <v>2486</v>
      </c>
      <c r="C334" t="s">
        <v>2499</v>
      </c>
      <c r="D334" t="s">
        <v>2500</v>
      </c>
      <c r="E334" t="s">
        <v>2285</v>
      </c>
      <c r="F334" t="s">
        <v>2488</v>
      </c>
      <c r="G334" s="9" t="s">
        <v>4620</v>
      </c>
      <c r="H334" t="s">
        <v>2274</v>
      </c>
      <c r="I334" t="s">
        <v>4630</v>
      </c>
      <c r="J334" s="14">
        <f>VLOOKUP(Emissions!A145,'County Activity'!A$2:J$3224,9,FALSE)</f>
        <v>15.531520084449113</v>
      </c>
      <c r="K334" s="14" t="str">
        <f>VLOOKUP(Emissions!B3296,'County Activity'!B$2:J$3224,9,FALSE)</f>
        <v>E6GAL</v>
      </c>
      <c r="L334" s="20">
        <f>VLOOKUP($H334,'Emission Factors'!$B$2:$F$3,3, FALSE)</f>
        <v>0.85</v>
      </c>
      <c r="M334" s="19" t="str">
        <f>VLOOKUP($H334,'Emission Factors'!$B$2:$F$3,4, FALSE)</f>
        <v>LB</v>
      </c>
      <c r="N334" s="19" t="str">
        <f>VLOOKUP($H334,'Emission Factors'!$B$2:$F$3,5, FALSE)</f>
        <v>E6GAL</v>
      </c>
      <c r="O334" s="42">
        <f>J334*L334/2000</f>
        <v>6.6008960358908729E-3</v>
      </c>
      <c r="P334" s="2" t="s">
        <v>2651</v>
      </c>
      <c r="Q334" s="42">
        <f>IF(ISNA(VLOOKUP(CONCATENATE(A334,H334),'Point Emissions'!C$2:E$233,3,FALSE)),0,VLOOKUP(CONCATENATE(A334,H334),'Point Emissions'!C$2:E$233,3,FALSE))</f>
        <v>0</v>
      </c>
      <c r="R334" s="2" t="s">
        <v>2651</v>
      </c>
      <c r="S334" s="43">
        <f>IF(O334-Q334&gt;=0,O334-Q334,0)</f>
        <v>6.6008960358908729E-3</v>
      </c>
      <c r="T334" s="2" t="s">
        <v>2651</v>
      </c>
    </row>
    <row r="335" spans="1:20">
      <c r="A335" t="s">
        <v>1310</v>
      </c>
      <c r="B335" t="s">
        <v>1299</v>
      </c>
      <c r="C335" t="s">
        <v>2309</v>
      </c>
      <c r="D335" t="s">
        <v>1311</v>
      </c>
      <c r="E335" t="s">
        <v>2285</v>
      </c>
      <c r="F335" t="s">
        <v>1300</v>
      </c>
      <c r="G335" s="9" t="s">
        <v>4620</v>
      </c>
      <c r="H335" t="s">
        <v>4628</v>
      </c>
      <c r="I335" t="s">
        <v>4629</v>
      </c>
      <c r="J335" s="14">
        <f>VLOOKUP(Emissions!A6256,'County Activity'!A$2:J$3224,9,FALSE)</f>
        <v>12032.47676381561</v>
      </c>
      <c r="K335" s="14" t="str">
        <f>VLOOKUP(Emissions!B3129,'County Activity'!B$2:J$3224,9,FALSE)</f>
        <v>E6GAL</v>
      </c>
      <c r="L335" s="20">
        <f>VLOOKUP($H335,'Emission Factors'!$B$2:$F$3,3, FALSE)</f>
        <v>0.16900000000000001</v>
      </c>
      <c r="M335" s="19" t="str">
        <f>VLOOKUP($H335,'Emission Factors'!$B$2:$F$3,4, FALSE)</f>
        <v>LB</v>
      </c>
      <c r="N335" s="19" t="str">
        <f>VLOOKUP($H335,'Emission Factors'!$B$2:$F$3,5, FALSE)</f>
        <v>E6GAL</v>
      </c>
      <c r="O335" s="42">
        <f>J335*L335/2000</f>
        <v>1.016744286542419</v>
      </c>
      <c r="P335" s="2" t="s">
        <v>2651</v>
      </c>
      <c r="Q335" s="42">
        <f>IF(ISNA(VLOOKUP(CONCATENATE(A335,H335),'Point Emissions'!C$2:E$233,3,FALSE)),0,VLOOKUP(CONCATENATE(A335,H335),'Point Emissions'!C$2:E$233,3,FALSE))</f>
        <v>0</v>
      </c>
      <c r="R335" s="2" t="s">
        <v>2651</v>
      </c>
      <c r="S335" s="43">
        <f>IF(O335-Q335&gt;=0,O335-Q335,0)</f>
        <v>1.016744286542419</v>
      </c>
      <c r="T335" s="2" t="s">
        <v>2651</v>
      </c>
    </row>
    <row r="336" spans="1:20">
      <c r="A336" t="s">
        <v>1539</v>
      </c>
      <c r="B336" t="s">
        <v>1425</v>
      </c>
      <c r="C336" t="s">
        <v>3280</v>
      </c>
      <c r="D336" t="s">
        <v>3098</v>
      </c>
      <c r="E336" t="s">
        <v>2285</v>
      </c>
      <c r="F336" t="s">
        <v>1426</v>
      </c>
      <c r="G336" s="9" t="s">
        <v>4620</v>
      </c>
      <c r="H336" t="s">
        <v>4628</v>
      </c>
      <c r="I336" t="s">
        <v>4629</v>
      </c>
      <c r="J336" s="14">
        <f>VLOOKUP(Emissions!A3138,'County Activity'!A$2:J$3224,9,FALSE)</f>
        <v>363.14935620134628</v>
      </c>
      <c r="K336" s="14" t="str">
        <f>VLOOKUP(Emissions!B1570,'County Activity'!B$2:J$3224,9,FALSE)</f>
        <v>E6GAL</v>
      </c>
      <c r="L336" s="20">
        <f>VLOOKUP($H336,'Emission Factors'!$B$2:$F$3,3, FALSE)</f>
        <v>0.16900000000000001</v>
      </c>
      <c r="M336" s="19" t="str">
        <f>VLOOKUP($H336,'Emission Factors'!$B$2:$F$3,4, FALSE)</f>
        <v>LB</v>
      </c>
      <c r="N336" s="19" t="str">
        <f>VLOOKUP($H336,'Emission Factors'!$B$2:$F$3,5, FALSE)</f>
        <v>E6GAL</v>
      </c>
      <c r="O336" s="42">
        <f>J336*L336/2000</f>
        <v>3.0686120599013763E-2</v>
      </c>
      <c r="P336" s="2" t="s">
        <v>2651</v>
      </c>
      <c r="Q336" s="42">
        <f>IF(ISNA(VLOOKUP(CONCATENATE(A336,H336),'Point Emissions'!C$2:E$233,3,FALSE)),0,VLOOKUP(CONCATENATE(A336,H336),'Point Emissions'!C$2:E$233,3,FALSE))</f>
        <v>0</v>
      </c>
      <c r="R336" s="2" t="s">
        <v>2651</v>
      </c>
      <c r="S336" s="43">
        <f>IF(O336-Q336&gt;=0,O336-Q336,0)</f>
        <v>3.0686120599013763E-2</v>
      </c>
      <c r="T336" s="2" t="s">
        <v>2651</v>
      </c>
    </row>
    <row r="337" spans="1:20">
      <c r="A337" t="s">
        <v>5422</v>
      </c>
      <c r="B337" t="s">
        <v>5328</v>
      </c>
      <c r="C337" t="s">
        <v>2444</v>
      </c>
      <c r="D337" t="s">
        <v>5423</v>
      </c>
      <c r="E337" t="s">
        <v>2285</v>
      </c>
      <c r="F337" t="s">
        <v>5330</v>
      </c>
      <c r="G337" s="9" t="s">
        <v>4620</v>
      </c>
      <c r="H337" t="s">
        <v>4628</v>
      </c>
      <c r="I337" t="s">
        <v>4629</v>
      </c>
      <c r="J337" s="14">
        <f>VLOOKUP(Emissions!A2334,'County Activity'!A$2:J$3224,9,FALSE)</f>
        <v>1110.6157691727415</v>
      </c>
      <c r="K337" s="14" t="str">
        <f>VLOOKUP(Emissions!B1168,'County Activity'!B$2:J$3224,9,FALSE)</f>
        <v>E6GAL</v>
      </c>
      <c r="L337" s="20">
        <f>VLOOKUP($H337,'Emission Factors'!$B$2:$F$3,3, FALSE)</f>
        <v>0.16900000000000001</v>
      </c>
      <c r="M337" s="19" t="str">
        <f>VLOOKUP($H337,'Emission Factors'!$B$2:$F$3,4, FALSE)</f>
        <v>LB</v>
      </c>
      <c r="N337" s="19" t="str">
        <f>VLOOKUP($H337,'Emission Factors'!$B$2:$F$3,5, FALSE)</f>
        <v>E6GAL</v>
      </c>
      <c r="O337" s="42">
        <f>J337*L337/2000</f>
        <v>9.3847032495096655E-2</v>
      </c>
      <c r="P337" s="2" t="s">
        <v>2651</v>
      </c>
      <c r="Q337" s="42">
        <f>IF(ISNA(VLOOKUP(CONCATENATE(A337,H337),'Point Emissions'!C$2:E$233,3,FALSE)),0,VLOOKUP(CONCATENATE(A337,H337),'Point Emissions'!C$2:E$233,3,FALSE))</f>
        <v>0</v>
      </c>
      <c r="R337" s="2" t="s">
        <v>2651</v>
      </c>
      <c r="S337" s="43">
        <f>IF(O337-Q337&gt;=0,O337-Q337,0)</f>
        <v>9.3847032495096655E-2</v>
      </c>
      <c r="T337" s="2" t="s">
        <v>2651</v>
      </c>
    </row>
    <row r="338" spans="1:20">
      <c r="A338" t="s">
        <v>3575</v>
      </c>
      <c r="B338" t="s">
        <v>1675</v>
      </c>
      <c r="C338" t="s">
        <v>2468</v>
      </c>
      <c r="D338" t="s">
        <v>3576</v>
      </c>
      <c r="E338" t="s">
        <v>2285</v>
      </c>
      <c r="F338" t="s">
        <v>1676</v>
      </c>
      <c r="G338" s="9" t="s">
        <v>4620</v>
      </c>
      <c r="H338" t="s">
        <v>4628</v>
      </c>
      <c r="I338" t="s">
        <v>4629</v>
      </c>
      <c r="J338" s="14">
        <f>VLOOKUP(Emissions!A3432,'County Activity'!A$2:J$3224,9,FALSE)</f>
        <v>446.79539838811132</v>
      </c>
      <c r="K338" s="14" t="str">
        <f>VLOOKUP(Emissions!B1717,'County Activity'!B$2:J$3224,9,FALSE)</f>
        <v>E6GAL</v>
      </c>
      <c r="L338" s="20">
        <f>VLOOKUP($H338,'Emission Factors'!$B$2:$F$3,3, FALSE)</f>
        <v>0.16900000000000001</v>
      </c>
      <c r="M338" s="19" t="str">
        <f>VLOOKUP($H338,'Emission Factors'!$B$2:$F$3,4, FALSE)</f>
        <v>LB</v>
      </c>
      <c r="N338" s="19" t="str">
        <f>VLOOKUP($H338,'Emission Factors'!$B$2:$F$3,5, FALSE)</f>
        <v>E6GAL</v>
      </c>
      <c r="O338" s="42">
        <f>J338*L338/2000</f>
        <v>3.7754211163795411E-2</v>
      </c>
      <c r="P338" s="2" t="s">
        <v>2651</v>
      </c>
      <c r="Q338" s="42">
        <f>IF(ISNA(VLOOKUP(CONCATENATE(A338,H338),'Point Emissions'!C$2:E$233,3,FALSE)),0,VLOOKUP(CONCATENATE(A338,H338),'Point Emissions'!C$2:E$233,3,FALSE))</f>
        <v>0</v>
      </c>
      <c r="R338" s="2" t="s">
        <v>2651</v>
      </c>
      <c r="S338" s="43">
        <f>IF(O338-Q338&gt;=0,O338-Q338,0)</f>
        <v>3.7754211163795411E-2</v>
      </c>
      <c r="T338" s="2" t="s">
        <v>2651</v>
      </c>
    </row>
    <row r="339" spans="1:20">
      <c r="A339" t="s">
        <v>1558</v>
      </c>
      <c r="B339" t="s">
        <v>1425</v>
      </c>
      <c r="C339" t="s">
        <v>3313</v>
      </c>
      <c r="D339" t="s">
        <v>1559</v>
      </c>
      <c r="E339" t="s">
        <v>2285</v>
      </c>
      <c r="F339" t="s">
        <v>1426</v>
      </c>
      <c r="G339" s="9" t="s">
        <v>4620</v>
      </c>
      <c r="H339" t="s">
        <v>4628</v>
      </c>
      <c r="I339" t="s">
        <v>4629</v>
      </c>
      <c r="J339" s="14">
        <f>VLOOKUP(Emissions!A3164,'County Activity'!A$2:J$3224,9,FALSE)</f>
        <v>370.70696185068641</v>
      </c>
      <c r="K339" s="14" t="str">
        <f>VLOOKUP(Emissions!B1583,'County Activity'!B$2:J$3224,9,FALSE)</f>
        <v>E6GAL</v>
      </c>
      <c r="L339" s="20">
        <f>VLOOKUP($H339,'Emission Factors'!$B$2:$F$3,3, FALSE)</f>
        <v>0.16900000000000001</v>
      </c>
      <c r="M339" s="19" t="str">
        <f>VLOOKUP($H339,'Emission Factors'!$B$2:$F$3,4, FALSE)</f>
        <v>LB</v>
      </c>
      <c r="N339" s="19" t="str">
        <f>VLOOKUP($H339,'Emission Factors'!$B$2:$F$3,5, FALSE)</f>
        <v>E6GAL</v>
      </c>
      <c r="O339" s="42">
        <f>J339*L339/2000</f>
        <v>3.1324738276383005E-2</v>
      </c>
      <c r="P339" s="2" t="s">
        <v>2651</v>
      </c>
      <c r="Q339" s="42">
        <f>IF(ISNA(VLOOKUP(CONCATENATE(A339,H339),'Point Emissions'!C$2:E$233,3,FALSE)),0,VLOOKUP(CONCATENATE(A339,H339),'Point Emissions'!C$2:E$233,3,FALSE))</f>
        <v>0</v>
      </c>
      <c r="R339" s="2" t="s">
        <v>2651</v>
      </c>
      <c r="S339" s="43">
        <f>IF(O339-Q339&gt;=0,O339-Q339,0)</f>
        <v>3.1324738276383005E-2</v>
      </c>
      <c r="T339" s="2" t="s">
        <v>2651</v>
      </c>
    </row>
    <row r="340" spans="1:20">
      <c r="A340" t="s">
        <v>505</v>
      </c>
      <c r="B340" t="s">
        <v>232</v>
      </c>
      <c r="C340" t="s">
        <v>506</v>
      </c>
      <c r="D340" t="s">
        <v>4900</v>
      </c>
      <c r="E340" t="s">
        <v>2285</v>
      </c>
      <c r="F340" t="s">
        <v>233</v>
      </c>
      <c r="G340" s="9" t="s">
        <v>4620</v>
      </c>
      <c r="H340" t="s">
        <v>4628</v>
      </c>
      <c r="I340" t="s">
        <v>4629</v>
      </c>
      <c r="J340" s="14">
        <f>VLOOKUP(Emissions!A5380,'County Activity'!A$2:J$3224,9,FALSE)</f>
        <v>1975.7694735056841</v>
      </c>
      <c r="K340" s="14" t="str">
        <f>VLOOKUP(Emissions!B2691,'County Activity'!B$2:J$3224,9,FALSE)</f>
        <v>E6GAL</v>
      </c>
      <c r="L340" s="20">
        <f>VLOOKUP($H340,'Emission Factors'!$B$2:$F$3,3, FALSE)</f>
        <v>0.16900000000000001</v>
      </c>
      <c r="M340" s="19" t="str">
        <f>VLOOKUP($H340,'Emission Factors'!$B$2:$F$3,4, FALSE)</f>
        <v>LB</v>
      </c>
      <c r="N340" s="19" t="str">
        <f>VLOOKUP($H340,'Emission Factors'!$B$2:$F$3,5, FALSE)</f>
        <v>E6GAL</v>
      </c>
      <c r="O340" s="42">
        <f>J340*L340/2000</f>
        <v>0.16695252051123033</v>
      </c>
      <c r="P340" s="2" t="s">
        <v>2651</v>
      </c>
      <c r="Q340" s="42">
        <f>IF(ISNA(VLOOKUP(CONCATENATE(A340,H340),'Point Emissions'!C$2:E$233,3,FALSE)),0,VLOOKUP(CONCATENATE(A340,H340),'Point Emissions'!C$2:E$233,3,FALSE))</f>
        <v>0</v>
      </c>
      <c r="R340" s="2" t="s">
        <v>2651</v>
      </c>
      <c r="S340" s="43">
        <f>IF(O340-Q340&gt;=0,O340-Q340,0)</f>
        <v>0.16695252051123033</v>
      </c>
      <c r="T340" s="2" t="s">
        <v>2651</v>
      </c>
    </row>
    <row r="341" spans="1:20">
      <c r="A341" t="s">
        <v>3532</v>
      </c>
      <c r="B341" t="s">
        <v>1675</v>
      </c>
      <c r="C341" t="s">
        <v>2381</v>
      </c>
      <c r="D341" t="s">
        <v>3533</v>
      </c>
      <c r="E341" t="s">
        <v>2285</v>
      </c>
      <c r="F341" t="s">
        <v>1676</v>
      </c>
      <c r="G341" s="9" t="s">
        <v>4620</v>
      </c>
      <c r="H341" t="s">
        <v>4628</v>
      </c>
      <c r="I341" t="s">
        <v>4629</v>
      </c>
      <c r="J341" s="14">
        <f>VLOOKUP(Emissions!A3374,'County Activity'!A$2:J$3224,9,FALSE)</f>
        <v>2170.73008025646</v>
      </c>
      <c r="K341" s="14" t="str">
        <f>VLOOKUP(Emissions!B1688,'County Activity'!B$2:J$3224,9,FALSE)</f>
        <v>E6GAL</v>
      </c>
      <c r="L341" s="20">
        <f>VLOOKUP($H341,'Emission Factors'!$B$2:$F$3,3, FALSE)</f>
        <v>0.16900000000000001</v>
      </c>
      <c r="M341" s="19" t="str">
        <f>VLOOKUP($H341,'Emission Factors'!$B$2:$F$3,4, FALSE)</f>
        <v>LB</v>
      </c>
      <c r="N341" s="19" t="str">
        <f>VLOOKUP($H341,'Emission Factors'!$B$2:$F$3,5, FALSE)</f>
        <v>E6GAL</v>
      </c>
      <c r="O341" s="42">
        <f>J341*L341/2000</f>
        <v>0.18342669178167087</v>
      </c>
      <c r="P341" s="2" t="s">
        <v>2651</v>
      </c>
      <c r="Q341" s="42">
        <f>IF(ISNA(VLOOKUP(CONCATENATE(A341,H341),'Point Emissions'!C$2:E$233,3,FALSE)),0,VLOOKUP(CONCATENATE(A341,H341),'Point Emissions'!C$2:E$233,3,FALSE))</f>
        <v>0</v>
      </c>
      <c r="R341" s="2" t="s">
        <v>2651</v>
      </c>
      <c r="S341" s="43">
        <f>IF(O341-Q341&gt;=0,O341-Q341,0)</f>
        <v>0.18342669178167087</v>
      </c>
      <c r="T341" s="2" t="s">
        <v>2651</v>
      </c>
    </row>
    <row r="342" spans="1:20">
      <c r="A342" t="s">
        <v>4983</v>
      </c>
      <c r="B342" t="s">
        <v>4977</v>
      </c>
      <c r="C342" t="s">
        <v>2294</v>
      </c>
      <c r="D342" t="s">
        <v>4984</v>
      </c>
      <c r="E342" t="s">
        <v>2285</v>
      </c>
      <c r="F342" t="s">
        <v>4978</v>
      </c>
      <c r="G342" s="9" t="s">
        <v>4620</v>
      </c>
      <c r="H342" t="s">
        <v>4628</v>
      </c>
      <c r="I342" t="s">
        <v>4629</v>
      </c>
      <c r="J342" s="14">
        <f>VLOOKUP(Emissions!A1784,'County Activity'!A$2:J$3224,9,FALSE)</f>
        <v>745.09665526778861</v>
      </c>
      <c r="K342" s="14" t="str">
        <f>VLOOKUP(Emissions!B893,'County Activity'!B$2:J$3224,9,FALSE)</f>
        <v>E6GAL</v>
      </c>
      <c r="L342" s="20">
        <f>VLOOKUP($H342,'Emission Factors'!$B$2:$F$3,3, FALSE)</f>
        <v>0.16900000000000001</v>
      </c>
      <c r="M342" s="19" t="str">
        <f>VLOOKUP($H342,'Emission Factors'!$B$2:$F$3,4, FALSE)</f>
        <v>LB</v>
      </c>
      <c r="N342" s="19" t="str">
        <f>VLOOKUP($H342,'Emission Factors'!$B$2:$F$3,5, FALSE)</f>
        <v>E6GAL</v>
      </c>
      <c r="O342" s="42">
        <f>J342*L342/2000</f>
        <v>6.2960667370128148E-2</v>
      </c>
      <c r="P342" s="2" t="s">
        <v>2651</v>
      </c>
      <c r="Q342" s="42">
        <f>IF(ISNA(VLOOKUP(CONCATENATE(A342,H342),'Point Emissions'!C$2:E$233,3,FALSE)),0,VLOOKUP(CONCATENATE(A342,H342),'Point Emissions'!C$2:E$233,3,FALSE))</f>
        <v>0</v>
      </c>
      <c r="R342" s="2" t="s">
        <v>2651</v>
      </c>
      <c r="S342" s="43">
        <f>IF(O342-Q342&gt;=0,O342-Q342,0)</f>
        <v>6.2960667370128148E-2</v>
      </c>
      <c r="T342" s="2" t="s">
        <v>2651</v>
      </c>
    </row>
    <row r="343" spans="1:20">
      <c r="A343" t="s">
        <v>62</v>
      </c>
      <c r="B343" t="s">
        <v>4</v>
      </c>
      <c r="C343" t="s">
        <v>2396</v>
      </c>
      <c r="D343" t="s">
        <v>3278</v>
      </c>
      <c r="E343" t="s">
        <v>2285</v>
      </c>
      <c r="F343" t="s">
        <v>6</v>
      </c>
      <c r="G343" s="9" t="s">
        <v>4620</v>
      </c>
      <c r="H343" t="s">
        <v>2274</v>
      </c>
      <c r="I343" t="s">
        <v>4630</v>
      </c>
      <c r="J343" s="14">
        <f>VLOOKUP(Emissions!A4799,'County Activity'!A$2:J$3224,9,FALSE)</f>
        <v>1167.1056690262844</v>
      </c>
      <c r="K343" s="14" t="str">
        <f>VLOOKUP(Emissions!B5623,'County Activity'!B$2:J$3224,9,FALSE)</f>
        <v>E6GAL</v>
      </c>
      <c r="L343" s="20">
        <f>VLOOKUP($H343,'Emission Factors'!$B$2:$F$3,3, FALSE)</f>
        <v>0.85</v>
      </c>
      <c r="M343" s="19" t="str">
        <f>VLOOKUP($H343,'Emission Factors'!$B$2:$F$3,4, FALSE)</f>
        <v>LB</v>
      </c>
      <c r="N343" s="19" t="str">
        <f>VLOOKUP($H343,'Emission Factors'!$B$2:$F$3,5, FALSE)</f>
        <v>E6GAL</v>
      </c>
      <c r="O343" s="42">
        <f>J343*L343/2000</f>
        <v>0.49601990933617091</v>
      </c>
      <c r="P343" s="2" t="s">
        <v>2651</v>
      </c>
      <c r="Q343" s="42">
        <f>IF(ISNA(VLOOKUP(CONCATENATE(A343,H343),'Point Emissions'!C$2:E$233,3,FALSE)),0,VLOOKUP(CONCATENATE(A343,H343),'Point Emissions'!C$2:E$233,3,FALSE))</f>
        <v>0</v>
      </c>
      <c r="R343" s="2" t="s">
        <v>2651</v>
      </c>
      <c r="S343" s="43">
        <f>IF(O343-Q343&gt;=0,O343-Q343,0)</f>
        <v>0.49601990933617091</v>
      </c>
      <c r="T343" s="2" t="s">
        <v>2651</v>
      </c>
    </row>
    <row r="344" spans="1:20">
      <c r="A344" t="s">
        <v>4267</v>
      </c>
      <c r="B344" t="s">
        <v>4235</v>
      </c>
      <c r="C344" t="s">
        <v>2348</v>
      </c>
      <c r="D344" t="s">
        <v>4268</v>
      </c>
      <c r="E344" t="s">
        <v>2285</v>
      </c>
      <c r="F344" t="s">
        <v>4236</v>
      </c>
      <c r="G344" s="9" t="s">
        <v>4620</v>
      </c>
      <c r="H344" t="s">
        <v>4628</v>
      </c>
      <c r="I344" t="s">
        <v>4629</v>
      </c>
      <c r="J344" s="14">
        <f>VLOOKUP(Emissions!A4306,'County Activity'!A$2:J$3224,9,FALSE)</f>
        <v>4056.320666014085</v>
      </c>
      <c r="K344" s="14" t="str">
        <f>VLOOKUP(Emissions!B2154,'County Activity'!B$2:J$3224,9,FALSE)</f>
        <v>E6GAL</v>
      </c>
      <c r="L344" s="20">
        <f>VLOOKUP($H344,'Emission Factors'!$B$2:$F$3,3, FALSE)</f>
        <v>0.16900000000000001</v>
      </c>
      <c r="M344" s="19" t="str">
        <f>VLOOKUP($H344,'Emission Factors'!$B$2:$F$3,4, FALSE)</f>
        <v>LB</v>
      </c>
      <c r="N344" s="19" t="str">
        <f>VLOOKUP($H344,'Emission Factors'!$B$2:$F$3,5, FALSE)</f>
        <v>E6GAL</v>
      </c>
      <c r="O344" s="42">
        <f>J344*L344/2000</f>
        <v>0.34275909627819023</v>
      </c>
      <c r="P344" s="2" t="s">
        <v>2651</v>
      </c>
      <c r="Q344" s="42">
        <f>IF(ISNA(VLOOKUP(CONCATENATE(A344,H344),'Point Emissions'!C$2:E$233,3,FALSE)),0,VLOOKUP(CONCATENATE(A344,H344),'Point Emissions'!C$2:E$233,3,FALSE))</f>
        <v>0</v>
      </c>
      <c r="R344" s="2" t="s">
        <v>2651</v>
      </c>
      <c r="S344" s="43">
        <f>IF(O344-Q344&gt;=0,O344-Q344,0)</f>
        <v>0.34275909627819023</v>
      </c>
      <c r="T344" s="2" t="s">
        <v>2651</v>
      </c>
    </row>
    <row r="345" spans="1:20">
      <c r="A345" t="s">
        <v>322</v>
      </c>
      <c r="B345" t="s">
        <v>232</v>
      </c>
      <c r="C345" t="s">
        <v>2438</v>
      </c>
      <c r="D345" t="s">
        <v>323</v>
      </c>
      <c r="E345" t="s">
        <v>2285</v>
      </c>
      <c r="F345" t="s">
        <v>233</v>
      </c>
      <c r="G345" s="9" t="s">
        <v>4620</v>
      </c>
      <c r="H345" t="s">
        <v>4628</v>
      </c>
      <c r="I345" t="s">
        <v>4629</v>
      </c>
      <c r="J345" s="14">
        <f>VLOOKUP(Emissions!A5150,'County Activity'!A$2:J$3224,9,FALSE)</f>
        <v>1547.3877329496518</v>
      </c>
      <c r="K345" s="14" t="str">
        <f>VLOOKUP(Emissions!B2576,'County Activity'!B$2:J$3224,9,FALSE)</f>
        <v>E6GAL</v>
      </c>
      <c r="L345" s="20">
        <f>VLOOKUP($H345,'Emission Factors'!$B$2:$F$3,3, FALSE)</f>
        <v>0.16900000000000001</v>
      </c>
      <c r="M345" s="19" t="str">
        <f>VLOOKUP($H345,'Emission Factors'!$B$2:$F$3,4, FALSE)</f>
        <v>LB</v>
      </c>
      <c r="N345" s="19" t="str">
        <f>VLOOKUP($H345,'Emission Factors'!$B$2:$F$3,5, FALSE)</f>
        <v>E6GAL</v>
      </c>
      <c r="O345" s="42">
        <f>J345*L345/2000</f>
        <v>0.13075426343424559</v>
      </c>
      <c r="P345" s="2" t="s">
        <v>2651</v>
      </c>
      <c r="Q345" s="42">
        <f>IF(ISNA(VLOOKUP(CONCATENATE(A345,H345),'Point Emissions'!C$2:E$233,3,FALSE)),0,VLOOKUP(CONCATENATE(A345,H345),'Point Emissions'!C$2:E$233,3,FALSE))</f>
        <v>0</v>
      </c>
      <c r="R345" s="2" t="s">
        <v>2651</v>
      </c>
      <c r="S345" s="43">
        <f>IF(O345-Q345&gt;=0,O345-Q345,0)</f>
        <v>0.13075426343424559</v>
      </c>
      <c r="T345" s="2" t="s">
        <v>2651</v>
      </c>
    </row>
    <row r="346" spans="1:20">
      <c r="A346" t="s">
        <v>1767</v>
      </c>
      <c r="B346" t="s">
        <v>1756</v>
      </c>
      <c r="C346" t="s">
        <v>2303</v>
      </c>
      <c r="D346" t="s">
        <v>2307</v>
      </c>
      <c r="E346" t="s">
        <v>2285</v>
      </c>
      <c r="F346" t="s">
        <v>1757</v>
      </c>
      <c r="G346" s="9" t="s">
        <v>4620</v>
      </c>
      <c r="H346" t="s">
        <v>4628</v>
      </c>
      <c r="I346" t="s">
        <v>4629</v>
      </c>
      <c r="J346" s="14">
        <f>VLOOKUP(Emissions!A1204,'County Activity'!A$2:J$3224,9,FALSE)</f>
        <v>94.181856841989358</v>
      </c>
      <c r="K346" s="14" t="str">
        <f>VLOOKUP(Emissions!B603,'County Activity'!B$2:J$3224,9,FALSE)</f>
        <v>E6GAL</v>
      </c>
      <c r="L346" s="20">
        <f>VLOOKUP($H346,'Emission Factors'!$B$2:$F$3,3, FALSE)</f>
        <v>0.16900000000000001</v>
      </c>
      <c r="M346" s="19" t="str">
        <f>VLOOKUP($H346,'Emission Factors'!$B$2:$F$3,4, FALSE)</f>
        <v>LB</v>
      </c>
      <c r="N346" s="19" t="str">
        <f>VLOOKUP($H346,'Emission Factors'!$B$2:$F$3,5, FALSE)</f>
        <v>E6GAL</v>
      </c>
      <c r="O346" s="42">
        <f>J346*L346/2000</f>
        <v>7.9583669031481011E-3</v>
      </c>
      <c r="P346" s="2" t="s">
        <v>2651</v>
      </c>
      <c r="Q346" s="42">
        <f>IF(ISNA(VLOOKUP(CONCATENATE(A346,H346),'Point Emissions'!C$2:E$233,3,FALSE)),0,VLOOKUP(CONCATENATE(A346,H346),'Point Emissions'!C$2:E$233,3,FALSE))</f>
        <v>0</v>
      </c>
      <c r="R346" s="2" t="s">
        <v>2651</v>
      </c>
      <c r="S346" s="43">
        <f>IF(O346-Q346&gt;=0,O346-Q346,0)</f>
        <v>7.9583669031481011E-3</v>
      </c>
      <c r="T346" s="2" t="s">
        <v>2651</v>
      </c>
    </row>
    <row r="347" spans="1:20">
      <c r="A347" t="s">
        <v>5184</v>
      </c>
      <c r="B347" t="s">
        <v>5151</v>
      </c>
      <c r="C347" t="s">
        <v>2342</v>
      </c>
      <c r="D347" t="s">
        <v>5185</v>
      </c>
      <c r="E347" t="s">
        <v>2285</v>
      </c>
      <c r="F347" t="s">
        <v>5152</v>
      </c>
      <c r="G347" s="9" t="s">
        <v>4620</v>
      </c>
      <c r="H347" t="s">
        <v>4628</v>
      </c>
      <c r="I347" t="s">
        <v>4629</v>
      </c>
      <c r="J347" s="14">
        <f>VLOOKUP(Emissions!A2026,'County Activity'!A$2:J$3224,9,FALSE)</f>
        <v>892.69413169918244</v>
      </c>
      <c r="K347" s="14" t="str">
        <f>VLOOKUP(Emissions!B1014,'County Activity'!B$2:J$3224,9,FALSE)</f>
        <v>E6GAL</v>
      </c>
      <c r="L347" s="20">
        <f>VLOOKUP($H347,'Emission Factors'!$B$2:$F$3,3, FALSE)</f>
        <v>0.16900000000000001</v>
      </c>
      <c r="M347" s="19" t="str">
        <f>VLOOKUP($H347,'Emission Factors'!$B$2:$F$3,4, FALSE)</f>
        <v>LB</v>
      </c>
      <c r="N347" s="19" t="str">
        <f>VLOOKUP($H347,'Emission Factors'!$B$2:$F$3,5, FALSE)</f>
        <v>E6GAL</v>
      </c>
      <c r="O347" s="42">
        <f>J347*L347/2000</f>
        <v>7.5432654128580925E-2</v>
      </c>
      <c r="P347" s="2" t="s">
        <v>2651</v>
      </c>
      <c r="Q347" s="42">
        <f>IF(ISNA(VLOOKUP(CONCATENATE(A347,H347),'Point Emissions'!C$2:E$233,3,FALSE)),0,VLOOKUP(CONCATENATE(A347,H347),'Point Emissions'!C$2:E$233,3,FALSE))</f>
        <v>0</v>
      </c>
      <c r="R347" s="2" t="s">
        <v>2651</v>
      </c>
      <c r="S347" s="43">
        <f>IF(O347-Q347&gt;=0,O347-Q347,0)</f>
        <v>7.5432654128580925E-2</v>
      </c>
      <c r="T347" s="2" t="s">
        <v>2651</v>
      </c>
    </row>
    <row r="348" spans="1:20">
      <c r="A348" t="s">
        <v>2504</v>
      </c>
      <c r="B348" t="s">
        <v>2486</v>
      </c>
      <c r="C348" t="s">
        <v>2505</v>
      </c>
      <c r="D348" t="s">
        <v>2506</v>
      </c>
      <c r="E348" t="s">
        <v>2285</v>
      </c>
      <c r="F348" t="s">
        <v>2488</v>
      </c>
      <c r="G348" s="9" t="s">
        <v>4620</v>
      </c>
      <c r="H348" t="s">
        <v>4628</v>
      </c>
      <c r="I348" t="s">
        <v>4629</v>
      </c>
      <c r="J348" s="14">
        <f>VLOOKUP(Emissions!A148,'County Activity'!A$2:J$3224,9,FALSE)</f>
        <v>15.947828870217849</v>
      </c>
      <c r="K348" s="14" t="str">
        <f>VLOOKUP(Emissions!B75,'County Activity'!B$2:J$3224,9,FALSE)</f>
        <v>E6GAL</v>
      </c>
      <c r="L348" s="20">
        <f>VLOOKUP($H348,'Emission Factors'!$B$2:$F$3,3, FALSE)</f>
        <v>0.16900000000000001</v>
      </c>
      <c r="M348" s="19" t="str">
        <f>VLOOKUP($H348,'Emission Factors'!$B$2:$F$3,4, FALSE)</f>
        <v>LB</v>
      </c>
      <c r="N348" s="19" t="str">
        <f>VLOOKUP($H348,'Emission Factors'!$B$2:$F$3,5, FALSE)</f>
        <v>E6GAL</v>
      </c>
      <c r="O348" s="42">
        <f>J348*L348/2000</f>
        <v>1.3475915395334084E-3</v>
      </c>
      <c r="P348" s="2" t="s">
        <v>2651</v>
      </c>
      <c r="Q348" s="42">
        <f>IF(ISNA(VLOOKUP(CONCATENATE(A348,H348),'Point Emissions'!C$2:E$233,3,FALSE)),0,VLOOKUP(CONCATENATE(A348,H348),'Point Emissions'!C$2:E$233,3,FALSE))</f>
        <v>0</v>
      </c>
      <c r="R348" s="2" t="s">
        <v>2651</v>
      </c>
      <c r="S348" s="43">
        <f>IF(O348-Q348&gt;=0,O348-Q348,0)</f>
        <v>1.3475915395334084E-3</v>
      </c>
      <c r="T348" s="2" t="s">
        <v>2651</v>
      </c>
    </row>
    <row r="349" spans="1:20">
      <c r="A349" t="s">
        <v>754</v>
      </c>
      <c r="B349" t="s">
        <v>740</v>
      </c>
      <c r="C349" t="s">
        <v>2309</v>
      </c>
      <c r="D349" t="s">
        <v>2901</v>
      </c>
      <c r="E349" t="s">
        <v>2285</v>
      </c>
      <c r="F349" t="s">
        <v>741</v>
      </c>
      <c r="G349" s="9" t="s">
        <v>4620</v>
      </c>
      <c r="H349" t="s">
        <v>4628</v>
      </c>
      <c r="I349" t="s">
        <v>4629</v>
      </c>
      <c r="J349" s="14">
        <f>VLOOKUP(Emissions!A5572,'County Activity'!A$2:J$3224,9,FALSE)</f>
        <v>2523.375645555333</v>
      </c>
      <c r="K349" s="14" t="str">
        <f>VLOOKUP(Emissions!B2787,'County Activity'!B$2:J$3224,9,FALSE)</f>
        <v>E6GAL</v>
      </c>
      <c r="L349" s="20">
        <f>VLOOKUP($H349,'Emission Factors'!$B$2:$F$3,3, FALSE)</f>
        <v>0.16900000000000001</v>
      </c>
      <c r="M349" s="19" t="str">
        <f>VLOOKUP($H349,'Emission Factors'!$B$2:$F$3,4, FALSE)</f>
        <v>LB</v>
      </c>
      <c r="N349" s="19" t="str">
        <f>VLOOKUP($H349,'Emission Factors'!$B$2:$F$3,5, FALSE)</f>
        <v>E6GAL</v>
      </c>
      <c r="O349" s="42">
        <f>J349*L349/2000</f>
        <v>0.21322524204942564</v>
      </c>
      <c r="P349" s="2" t="s">
        <v>2651</v>
      </c>
      <c r="Q349" s="42">
        <f>IF(ISNA(VLOOKUP(CONCATENATE(A349,H349),'Point Emissions'!C$2:E$233,3,FALSE)),0,VLOOKUP(CONCATENATE(A349,H349),'Point Emissions'!C$2:E$233,3,FALSE))</f>
        <v>0</v>
      </c>
      <c r="R349" s="2" t="s">
        <v>2651</v>
      </c>
      <c r="S349" s="43">
        <f>IF(O349-Q349&gt;=0,O349-Q349,0)</f>
        <v>0.21322524204942564</v>
      </c>
      <c r="T349" s="2" t="s">
        <v>2651</v>
      </c>
    </row>
    <row r="350" spans="1:20">
      <c r="A350" t="s">
        <v>4924</v>
      </c>
      <c r="B350" t="s">
        <v>4808</v>
      </c>
      <c r="C350" t="s">
        <v>3264</v>
      </c>
      <c r="D350" t="s">
        <v>4925</v>
      </c>
      <c r="E350" t="s">
        <v>2285</v>
      </c>
      <c r="F350" t="s">
        <v>4810</v>
      </c>
      <c r="G350" s="9" t="s">
        <v>4620</v>
      </c>
      <c r="H350" t="s">
        <v>4628</v>
      </c>
      <c r="I350" t="s">
        <v>4629</v>
      </c>
      <c r="J350" s="14">
        <f>VLOOKUP(Emissions!A1738,'County Activity'!A$2:J$3224,9,FALSE)</f>
        <v>143.49843607920923</v>
      </c>
      <c r="K350" s="14" t="str">
        <f>VLOOKUP(Emissions!B870,'County Activity'!B$2:J$3224,9,FALSE)</f>
        <v>E6GAL</v>
      </c>
      <c r="L350" s="20">
        <f>VLOOKUP($H350,'Emission Factors'!$B$2:$F$3,3, FALSE)</f>
        <v>0.16900000000000001</v>
      </c>
      <c r="M350" s="19" t="str">
        <f>VLOOKUP($H350,'Emission Factors'!$B$2:$F$3,4, FALSE)</f>
        <v>LB</v>
      </c>
      <c r="N350" s="19" t="str">
        <f>VLOOKUP($H350,'Emission Factors'!$B$2:$F$3,5, FALSE)</f>
        <v>E6GAL</v>
      </c>
      <c r="O350" s="42">
        <f>J350*L350/2000</f>
        <v>1.212561784869318E-2</v>
      </c>
      <c r="P350" s="2" t="s">
        <v>2651</v>
      </c>
      <c r="Q350" s="42">
        <f>IF(ISNA(VLOOKUP(CONCATENATE(A350,H350),'Point Emissions'!C$2:E$233,3,FALSE)),0,VLOOKUP(CONCATENATE(A350,H350),'Point Emissions'!C$2:E$233,3,FALSE))</f>
        <v>0</v>
      </c>
      <c r="R350" s="2" t="s">
        <v>2651</v>
      </c>
      <c r="S350" s="43">
        <f>IF(O350-Q350&gt;=0,O350-Q350,0)</f>
        <v>1.212561784869318E-2</v>
      </c>
      <c r="T350" s="2" t="s">
        <v>2651</v>
      </c>
    </row>
    <row r="351" spans="1:20">
      <c r="A351" t="s">
        <v>63</v>
      </c>
      <c r="B351" t="s">
        <v>4</v>
      </c>
      <c r="C351" t="s">
        <v>2399</v>
      </c>
      <c r="D351" t="s">
        <v>64</v>
      </c>
      <c r="E351" t="s">
        <v>2285</v>
      </c>
      <c r="F351" t="s">
        <v>6</v>
      </c>
      <c r="G351" s="9" t="s">
        <v>4620</v>
      </c>
      <c r="H351" t="s">
        <v>4628</v>
      </c>
      <c r="I351" t="s">
        <v>4629</v>
      </c>
      <c r="J351" s="14">
        <f>VLOOKUP(Emissions!A4800,'County Activity'!A$2:J$3224,9,FALSE)</f>
        <v>1167.7461440813131</v>
      </c>
      <c r="K351" s="14" t="str">
        <f>VLOOKUP(Emissions!B2401,'County Activity'!B$2:J$3224,9,FALSE)</f>
        <v>E6GAL</v>
      </c>
      <c r="L351" s="20">
        <f>VLOOKUP($H351,'Emission Factors'!$B$2:$F$3,3, FALSE)</f>
        <v>0.16900000000000001</v>
      </c>
      <c r="M351" s="19" t="str">
        <f>VLOOKUP($H351,'Emission Factors'!$B$2:$F$3,4, FALSE)</f>
        <v>LB</v>
      </c>
      <c r="N351" s="19" t="str">
        <f>VLOOKUP($H351,'Emission Factors'!$B$2:$F$3,5, FALSE)</f>
        <v>E6GAL</v>
      </c>
      <c r="O351" s="42">
        <f>J351*L351/2000</f>
        <v>9.8674549174870965E-2</v>
      </c>
      <c r="P351" s="2" t="s">
        <v>2651</v>
      </c>
      <c r="Q351" s="42">
        <f>IF(ISNA(VLOOKUP(CONCATENATE(A351,H351),'Point Emissions'!C$2:E$233,3,FALSE)),0,VLOOKUP(CONCATENATE(A351,H351),'Point Emissions'!C$2:E$233,3,FALSE))</f>
        <v>0</v>
      </c>
      <c r="R351" s="2" t="s">
        <v>2651</v>
      </c>
      <c r="S351" s="43">
        <f>IF(O351-Q351&gt;=0,O351-Q351,0)</f>
        <v>9.8674549174870965E-2</v>
      </c>
      <c r="T351" s="2" t="s">
        <v>2651</v>
      </c>
    </row>
    <row r="352" spans="1:20">
      <c r="A352" t="s">
        <v>5114</v>
      </c>
      <c r="B352" t="s">
        <v>4977</v>
      </c>
      <c r="C352" t="s">
        <v>3280</v>
      </c>
      <c r="D352" t="s">
        <v>2705</v>
      </c>
      <c r="E352" t="s">
        <v>2285</v>
      </c>
      <c r="F352" t="s">
        <v>4978</v>
      </c>
      <c r="G352" s="9" t="s">
        <v>4620</v>
      </c>
      <c r="H352" t="s">
        <v>4628</v>
      </c>
      <c r="I352" t="s">
        <v>4629</v>
      </c>
      <c r="J352" s="14">
        <f>VLOOKUP(Emissions!A1948,'County Activity'!A$2:J$3224,9,FALSE)</f>
        <v>841.39207979137313</v>
      </c>
      <c r="K352" s="14" t="str">
        <f>VLOOKUP(Emissions!B975,'County Activity'!B$2:J$3224,9,FALSE)</f>
        <v>E6GAL</v>
      </c>
      <c r="L352" s="20">
        <f>VLOOKUP($H352,'Emission Factors'!$B$2:$F$3,3, FALSE)</f>
        <v>0.16900000000000001</v>
      </c>
      <c r="M352" s="19" t="str">
        <f>VLOOKUP($H352,'Emission Factors'!$B$2:$F$3,4, FALSE)</f>
        <v>LB</v>
      </c>
      <c r="N352" s="19" t="str">
        <f>VLOOKUP($H352,'Emission Factors'!$B$2:$F$3,5, FALSE)</f>
        <v>E6GAL</v>
      </c>
      <c r="O352" s="42">
        <f>J352*L352/2000</f>
        <v>7.1097630742371035E-2</v>
      </c>
      <c r="P352" s="2" t="s">
        <v>2651</v>
      </c>
      <c r="Q352" s="42">
        <f>IF(ISNA(VLOOKUP(CONCATENATE(A352,H352),'Point Emissions'!C$2:E$233,3,FALSE)),0,VLOOKUP(CONCATENATE(A352,H352),'Point Emissions'!C$2:E$233,3,FALSE))</f>
        <v>0</v>
      </c>
      <c r="R352" s="2" t="s">
        <v>2651</v>
      </c>
      <c r="S352" s="43">
        <f>IF(O352-Q352&gt;=0,O352-Q352,0)</f>
        <v>7.1097630742371035E-2</v>
      </c>
      <c r="T352" s="2" t="s">
        <v>2651</v>
      </c>
    </row>
    <row r="353" spans="1:20">
      <c r="A353" t="s">
        <v>197</v>
      </c>
      <c r="B353" t="s">
        <v>109</v>
      </c>
      <c r="C353" t="s">
        <v>2716</v>
      </c>
      <c r="D353" t="s">
        <v>198</v>
      </c>
      <c r="E353" t="s">
        <v>2285</v>
      </c>
      <c r="F353" t="s">
        <v>110</v>
      </c>
      <c r="G353" s="9" t="s">
        <v>4620</v>
      </c>
      <c r="H353" t="s">
        <v>4628</v>
      </c>
      <c r="I353" t="s">
        <v>4629</v>
      </c>
      <c r="J353" s="14">
        <f>VLOOKUP(Emissions!A4994,'County Activity'!A$2:J$3224,9,FALSE)</f>
        <v>6752.1762438886817</v>
      </c>
      <c r="K353" s="14" t="str">
        <f>VLOOKUP(Emissions!B2498,'County Activity'!B$2:J$3224,9,FALSE)</f>
        <v>E6GAL</v>
      </c>
      <c r="L353" s="20">
        <f>VLOOKUP($H353,'Emission Factors'!$B$2:$F$3,3, FALSE)</f>
        <v>0.16900000000000001</v>
      </c>
      <c r="M353" s="19" t="str">
        <f>VLOOKUP($H353,'Emission Factors'!$B$2:$F$3,4, FALSE)</f>
        <v>LB</v>
      </c>
      <c r="N353" s="19" t="str">
        <f>VLOOKUP($H353,'Emission Factors'!$B$2:$F$3,5, FALSE)</f>
        <v>E6GAL</v>
      </c>
      <c r="O353" s="42">
        <f>J353*L353/2000</f>
        <v>0.5705588926085936</v>
      </c>
      <c r="P353" s="2" t="s">
        <v>2651</v>
      </c>
      <c r="Q353" s="42">
        <f>IF(ISNA(VLOOKUP(CONCATENATE(A353,H353),'Point Emissions'!C$2:E$233,3,FALSE)),0,VLOOKUP(CONCATENATE(A353,H353),'Point Emissions'!C$2:E$233,3,FALSE))</f>
        <v>0</v>
      </c>
      <c r="R353" s="2" t="s">
        <v>2651</v>
      </c>
      <c r="S353" s="43">
        <f>IF(O353-Q353&gt;=0,O353-Q353,0)</f>
        <v>0.5705588926085936</v>
      </c>
      <c r="T353" s="2" t="s">
        <v>2651</v>
      </c>
    </row>
    <row r="354" spans="1:20">
      <c r="A354" t="s">
        <v>2066</v>
      </c>
      <c r="B354" t="s">
        <v>2056</v>
      </c>
      <c r="C354" t="s">
        <v>2300</v>
      </c>
      <c r="D354" t="s">
        <v>2067</v>
      </c>
      <c r="E354" t="s">
        <v>2285</v>
      </c>
      <c r="F354" t="s">
        <v>2058</v>
      </c>
      <c r="G354" s="9" t="s">
        <v>4620</v>
      </c>
      <c r="H354" t="s">
        <v>4628</v>
      </c>
      <c r="I354" t="s">
        <v>4629</v>
      </c>
      <c r="J354" s="14">
        <f>VLOOKUP(Emissions!A2640,'County Activity'!A$2:J$3224,9,FALSE)</f>
        <v>265.66905282595837</v>
      </c>
      <c r="K354" s="14" t="str">
        <f>VLOOKUP(Emissions!B1321,'County Activity'!B$2:J$3224,9,FALSE)</f>
        <v>E6GAL</v>
      </c>
      <c r="L354" s="20">
        <f>VLOOKUP($H354,'Emission Factors'!$B$2:$F$3,3, FALSE)</f>
        <v>0.16900000000000001</v>
      </c>
      <c r="M354" s="19" t="str">
        <f>VLOOKUP($H354,'Emission Factors'!$B$2:$F$3,4, FALSE)</f>
        <v>LB</v>
      </c>
      <c r="N354" s="19" t="str">
        <f>VLOOKUP($H354,'Emission Factors'!$B$2:$F$3,5, FALSE)</f>
        <v>E6GAL</v>
      </c>
      <c r="O354" s="42">
        <f>J354*L354/2000</f>
        <v>2.2449034963793482E-2</v>
      </c>
      <c r="P354" s="2" t="s">
        <v>2651</v>
      </c>
      <c r="Q354" s="42">
        <f>IF(ISNA(VLOOKUP(CONCATENATE(A354,H354),'Point Emissions'!C$2:E$233,3,FALSE)),0,VLOOKUP(CONCATENATE(A354,H354),'Point Emissions'!C$2:E$233,3,FALSE))</f>
        <v>0</v>
      </c>
      <c r="R354" s="2" t="s">
        <v>2651</v>
      </c>
      <c r="S354" s="43">
        <f>IF(O354-Q354&gt;=0,O354-Q354,0)</f>
        <v>2.2449034963793482E-2</v>
      </c>
      <c r="T354" s="2" t="s">
        <v>2651</v>
      </c>
    </row>
    <row r="355" spans="1:20">
      <c r="A355" t="s">
        <v>1663</v>
      </c>
      <c r="B355" t="s">
        <v>1581</v>
      </c>
      <c r="C355" t="s">
        <v>2435</v>
      </c>
      <c r="D355" t="s">
        <v>1664</v>
      </c>
      <c r="E355" t="s">
        <v>2285</v>
      </c>
      <c r="F355" t="s">
        <v>1583</v>
      </c>
      <c r="G355" s="9" t="s">
        <v>4620</v>
      </c>
      <c r="H355" t="s">
        <v>4628</v>
      </c>
      <c r="I355" t="s">
        <v>4629</v>
      </c>
      <c r="J355" s="14">
        <f>VLOOKUP(Emissions!A3298,'County Activity'!A$2:J$3224,9,FALSE)</f>
        <v>406.44546992129506</v>
      </c>
      <c r="K355" s="14" t="str">
        <f>VLOOKUP(Emissions!B1650,'County Activity'!B$2:J$3224,9,FALSE)</f>
        <v>E6GAL</v>
      </c>
      <c r="L355" s="20">
        <f>VLOOKUP($H355,'Emission Factors'!$B$2:$F$3,3, FALSE)</f>
        <v>0.16900000000000001</v>
      </c>
      <c r="M355" s="19" t="str">
        <f>VLOOKUP($H355,'Emission Factors'!$B$2:$F$3,4, FALSE)</f>
        <v>LB</v>
      </c>
      <c r="N355" s="19" t="str">
        <f>VLOOKUP($H355,'Emission Factors'!$B$2:$F$3,5, FALSE)</f>
        <v>E6GAL</v>
      </c>
      <c r="O355" s="42">
        <f>J355*L355/2000</f>
        <v>3.4344642208349437E-2</v>
      </c>
      <c r="P355" s="2" t="s">
        <v>2651</v>
      </c>
      <c r="Q355" s="42">
        <f>IF(ISNA(VLOOKUP(CONCATENATE(A355,H355),'Point Emissions'!C$2:E$233,3,FALSE)),0,VLOOKUP(CONCATENATE(A355,H355),'Point Emissions'!C$2:E$233,3,FALSE))</f>
        <v>0</v>
      </c>
      <c r="R355" s="2" t="s">
        <v>2651</v>
      </c>
      <c r="S355" s="43">
        <f>IF(O355-Q355&gt;=0,O355-Q355,0)</f>
        <v>3.4344642208349437E-2</v>
      </c>
      <c r="T355" s="2" t="s">
        <v>2651</v>
      </c>
    </row>
    <row r="356" spans="1:20">
      <c r="A356" t="s">
        <v>4042</v>
      </c>
      <c r="B356" t="s">
        <v>4024</v>
      </c>
      <c r="C356" t="s">
        <v>2315</v>
      </c>
      <c r="D356" t="s">
        <v>4043</v>
      </c>
      <c r="E356" t="s">
        <v>2285</v>
      </c>
      <c r="F356" t="s">
        <v>4025</v>
      </c>
      <c r="G356" s="9" t="s">
        <v>4620</v>
      </c>
      <c r="H356" t="s">
        <v>4628</v>
      </c>
      <c r="I356" t="s">
        <v>4629</v>
      </c>
      <c r="J356" s="14">
        <f>VLOOKUP(Emissions!A4002,'County Activity'!A$2:J$3224,9,FALSE)</f>
        <v>654.82169626147504</v>
      </c>
      <c r="K356" s="14" t="str">
        <f>VLOOKUP(Emissions!B2002,'County Activity'!B$2:J$3224,9,FALSE)</f>
        <v>E6GAL</v>
      </c>
      <c r="L356" s="20">
        <f>VLOOKUP($H356,'Emission Factors'!$B$2:$F$3,3, FALSE)</f>
        <v>0.16900000000000001</v>
      </c>
      <c r="M356" s="19" t="str">
        <f>VLOOKUP($H356,'Emission Factors'!$B$2:$F$3,4, FALSE)</f>
        <v>LB</v>
      </c>
      <c r="N356" s="19" t="str">
        <f>VLOOKUP($H356,'Emission Factors'!$B$2:$F$3,5, FALSE)</f>
        <v>E6GAL</v>
      </c>
      <c r="O356" s="42">
        <f>J356*L356/2000</f>
        <v>5.5332433334094648E-2</v>
      </c>
      <c r="P356" s="2" t="s">
        <v>2651</v>
      </c>
      <c r="Q356" s="42">
        <f>IF(ISNA(VLOOKUP(CONCATENATE(A356,H356),'Point Emissions'!C$2:E$233,3,FALSE)),0,VLOOKUP(CONCATENATE(A356,H356),'Point Emissions'!C$2:E$233,3,FALSE))</f>
        <v>0</v>
      </c>
      <c r="R356" s="2" t="s">
        <v>2651</v>
      </c>
      <c r="S356" s="43">
        <f>IF(O356-Q356&gt;=0,O356-Q356,0)</f>
        <v>5.5332433334094648E-2</v>
      </c>
      <c r="T356" s="2" t="s">
        <v>2651</v>
      </c>
    </row>
    <row r="357" spans="1:20">
      <c r="A357" t="s">
        <v>5109</v>
      </c>
      <c r="B357" t="s">
        <v>4977</v>
      </c>
      <c r="C357" t="s">
        <v>3270</v>
      </c>
      <c r="D357" t="s">
        <v>5110</v>
      </c>
      <c r="E357" t="s">
        <v>2285</v>
      </c>
      <c r="F357" t="s">
        <v>4978</v>
      </c>
      <c r="G357" s="9" t="s">
        <v>4620</v>
      </c>
      <c r="H357" t="s">
        <v>4628</v>
      </c>
      <c r="I357" t="s">
        <v>4629</v>
      </c>
      <c r="J357" s="14">
        <f>VLOOKUP(Emissions!A1940,'County Activity'!A$2:J$3224,9,FALSE)</f>
        <v>835.62780429611371</v>
      </c>
      <c r="K357" s="14" t="str">
        <f>VLOOKUP(Emissions!B971,'County Activity'!B$2:J$3224,9,FALSE)</f>
        <v>E6GAL</v>
      </c>
      <c r="L357" s="20">
        <f>VLOOKUP($H357,'Emission Factors'!$B$2:$F$3,3, FALSE)</f>
        <v>0.16900000000000001</v>
      </c>
      <c r="M357" s="19" t="str">
        <f>VLOOKUP($H357,'Emission Factors'!$B$2:$F$3,4, FALSE)</f>
        <v>LB</v>
      </c>
      <c r="N357" s="19" t="str">
        <f>VLOOKUP($H357,'Emission Factors'!$B$2:$F$3,5, FALSE)</f>
        <v>E6GAL</v>
      </c>
      <c r="O357" s="42">
        <f>J357*L357/2000</f>
        <v>7.0610549463021616E-2</v>
      </c>
      <c r="P357" s="2" t="s">
        <v>2651</v>
      </c>
      <c r="Q357" s="42">
        <f>IF(ISNA(VLOOKUP(CONCATENATE(A357,H357),'Point Emissions'!C$2:E$233,3,FALSE)),0,VLOOKUP(CONCATENATE(A357,H357),'Point Emissions'!C$2:E$233,3,FALSE))</f>
        <v>0</v>
      </c>
      <c r="R357" s="2" t="s">
        <v>2651</v>
      </c>
      <c r="S357" s="43">
        <f>IF(O357-Q357&gt;=0,O357-Q357,0)</f>
        <v>7.0610549463021616E-2</v>
      </c>
      <c r="T357" s="2" t="s">
        <v>2651</v>
      </c>
    </row>
    <row r="358" spans="1:20">
      <c r="A358" t="s">
        <v>3372</v>
      </c>
      <c r="B358" t="s">
        <v>3123</v>
      </c>
      <c r="C358" t="s">
        <v>3373</v>
      </c>
      <c r="D358" t="s">
        <v>3374</v>
      </c>
      <c r="E358" t="s">
        <v>2285</v>
      </c>
      <c r="F358" t="s">
        <v>3125</v>
      </c>
      <c r="G358" s="9" t="s">
        <v>4620</v>
      </c>
      <c r="H358" t="s">
        <v>4628</v>
      </c>
      <c r="I358" t="s">
        <v>4629</v>
      </c>
      <c r="J358" s="14">
        <f>VLOOKUP(Emissions!A1020,'County Activity'!A$2:J$3224,9,FALSE)</f>
        <v>397.44679539814007</v>
      </c>
      <c r="K358" s="14" t="str">
        <f>VLOOKUP(Emissions!B511,'County Activity'!B$2:J$3224,9,FALSE)</f>
        <v>E6GAL</v>
      </c>
      <c r="L358" s="20">
        <f>VLOOKUP($H358,'Emission Factors'!$B$2:$F$3,3, FALSE)</f>
        <v>0.16900000000000001</v>
      </c>
      <c r="M358" s="19" t="str">
        <f>VLOOKUP($H358,'Emission Factors'!$B$2:$F$3,4, FALSE)</f>
        <v>LB</v>
      </c>
      <c r="N358" s="19" t="str">
        <f>VLOOKUP($H358,'Emission Factors'!$B$2:$F$3,5, FALSE)</f>
        <v>E6GAL</v>
      </c>
      <c r="O358" s="42">
        <f>J358*L358/2000</f>
        <v>3.358425421114284E-2</v>
      </c>
      <c r="P358" s="2" t="s">
        <v>2651</v>
      </c>
      <c r="Q358" s="42">
        <f>IF(ISNA(VLOOKUP(CONCATENATE(A358,H358),'Point Emissions'!C$2:E$233,3,FALSE)),0,VLOOKUP(CONCATENATE(A358,H358),'Point Emissions'!C$2:E$233,3,FALSE))</f>
        <v>0</v>
      </c>
      <c r="R358" s="2" t="s">
        <v>2651</v>
      </c>
      <c r="S358" s="43">
        <f>IF(O358-Q358&gt;=0,O358-Q358,0)</f>
        <v>3.358425421114284E-2</v>
      </c>
      <c r="T358" s="2" t="s">
        <v>2651</v>
      </c>
    </row>
    <row r="359" spans="1:20">
      <c r="A359" t="s">
        <v>3634</v>
      </c>
      <c r="B359" t="s">
        <v>3620</v>
      </c>
      <c r="C359" t="s">
        <v>2309</v>
      </c>
      <c r="D359" t="s">
        <v>2664</v>
      </c>
      <c r="E359" t="s">
        <v>2285</v>
      </c>
      <c r="F359" t="s">
        <v>3622</v>
      </c>
      <c r="G359" s="9" t="s">
        <v>4620</v>
      </c>
      <c r="H359" t="s">
        <v>4628</v>
      </c>
      <c r="I359" t="s">
        <v>4629</v>
      </c>
      <c r="J359" s="14">
        <f>VLOOKUP(Emissions!A3512,'County Activity'!A$2:J$3224,9,FALSE)</f>
        <v>472.12618681450152</v>
      </c>
      <c r="K359" s="14" t="str">
        <f>VLOOKUP(Emissions!B1757,'County Activity'!B$2:J$3224,9,FALSE)</f>
        <v>E6GAL</v>
      </c>
      <c r="L359" s="20">
        <f>VLOOKUP($H359,'Emission Factors'!$B$2:$F$3,3, FALSE)</f>
        <v>0.16900000000000001</v>
      </c>
      <c r="M359" s="19" t="str">
        <f>VLOOKUP($H359,'Emission Factors'!$B$2:$F$3,4, FALSE)</f>
        <v>LB</v>
      </c>
      <c r="N359" s="19" t="str">
        <f>VLOOKUP($H359,'Emission Factors'!$B$2:$F$3,5, FALSE)</f>
        <v>E6GAL</v>
      </c>
      <c r="O359" s="42">
        <f>J359*L359/2000</f>
        <v>3.9894662785825381E-2</v>
      </c>
      <c r="P359" s="2" t="s">
        <v>2651</v>
      </c>
      <c r="Q359" s="42">
        <f>IF(ISNA(VLOOKUP(CONCATENATE(A359,H359),'Point Emissions'!C$2:E$233,3,FALSE)),0,VLOOKUP(CONCATENATE(A359,H359),'Point Emissions'!C$2:E$233,3,FALSE))</f>
        <v>0</v>
      </c>
      <c r="R359" s="2" t="s">
        <v>2651</v>
      </c>
      <c r="S359" s="43">
        <f>IF(O359-Q359&gt;=0,O359-Q359,0)</f>
        <v>3.9894662785825381E-2</v>
      </c>
      <c r="T359" s="2" t="s">
        <v>2651</v>
      </c>
    </row>
    <row r="360" spans="1:20">
      <c r="A360" t="s">
        <v>3555</v>
      </c>
      <c r="B360" t="s">
        <v>1675</v>
      </c>
      <c r="C360" t="s">
        <v>2429</v>
      </c>
      <c r="D360" t="s">
        <v>2658</v>
      </c>
      <c r="E360" t="s">
        <v>2285</v>
      </c>
      <c r="F360" t="s">
        <v>1676</v>
      </c>
      <c r="G360" s="9" t="s">
        <v>4620</v>
      </c>
      <c r="H360" t="s">
        <v>4628</v>
      </c>
      <c r="I360" t="s">
        <v>4629</v>
      </c>
      <c r="J360" s="14">
        <f>VLOOKUP(Emissions!A3406,'County Activity'!A$2:J$3224,9,FALSE)</f>
        <v>440.16648156856297</v>
      </c>
      <c r="K360" s="14" t="str">
        <f>VLOOKUP(Emissions!B1704,'County Activity'!B$2:J$3224,9,FALSE)</f>
        <v>E6GAL</v>
      </c>
      <c r="L360" s="20">
        <f>VLOOKUP($H360,'Emission Factors'!$B$2:$F$3,3, FALSE)</f>
        <v>0.16900000000000001</v>
      </c>
      <c r="M360" s="19" t="str">
        <f>VLOOKUP($H360,'Emission Factors'!$B$2:$F$3,4, FALSE)</f>
        <v>LB</v>
      </c>
      <c r="N360" s="19" t="str">
        <f>VLOOKUP($H360,'Emission Factors'!$B$2:$F$3,5, FALSE)</f>
        <v>E6GAL</v>
      </c>
      <c r="O360" s="42">
        <f>J360*L360/2000</f>
        <v>3.7194067692543575E-2</v>
      </c>
      <c r="P360" s="2" t="s">
        <v>2651</v>
      </c>
      <c r="Q360" s="42">
        <f>IF(ISNA(VLOOKUP(CONCATENATE(A360,H360),'Point Emissions'!C$2:E$233,3,FALSE)),0,VLOOKUP(CONCATENATE(A360,H360),'Point Emissions'!C$2:E$233,3,FALSE))</f>
        <v>0</v>
      </c>
      <c r="R360" s="2" t="s">
        <v>2651</v>
      </c>
      <c r="S360" s="43">
        <f>IF(O360-Q360&gt;=0,O360-Q360,0)</f>
        <v>3.7194067692543575E-2</v>
      </c>
      <c r="T360" s="2" t="s">
        <v>2651</v>
      </c>
    </row>
    <row r="361" spans="1:20">
      <c r="A361" t="s">
        <v>2606</v>
      </c>
      <c r="B361" t="s">
        <v>2593</v>
      </c>
      <c r="C361" t="s">
        <v>2303</v>
      </c>
      <c r="D361" t="s">
        <v>2307</v>
      </c>
      <c r="E361" t="s">
        <v>2285</v>
      </c>
      <c r="F361" t="s">
        <v>2595</v>
      </c>
      <c r="G361" s="9" t="s">
        <v>4620</v>
      </c>
      <c r="H361" t="s">
        <v>4628</v>
      </c>
      <c r="I361" t="s">
        <v>4629</v>
      </c>
      <c r="J361" s="14">
        <f>VLOOKUP(Emissions!A236,'County Activity'!A$2:J$3224,9,FALSE)</f>
        <v>117.14288756477289</v>
      </c>
      <c r="K361" s="14" t="str">
        <f>VLOOKUP(Emissions!B119,'County Activity'!B$2:J$3224,9,FALSE)</f>
        <v>E6GAL</v>
      </c>
      <c r="L361" s="20">
        <f>VLOOKUP($H361,'Emission Factors'!$B$2:$F$3,3, FALSE)</f>
        <v>0.16900000000000001</v>
      </c>
      <c r="M361" s="19" t="str">
        <f>VLOOKUP($H361,'Emission Factors'!$B$2:$F$3,4, FALSE)</f>
        <v>LB</v>
      </c>
      <c r="N361" s="19" t="str">
        <f>VLOOKUP($H361,'Emission Factors'!$B$2:$F$3,5, FALSE)</f>
        <v>E6GAL</v>
      </c>
      <c r="O361" s="42">
        <f>J361*L361/2000</f>
        <v>9.8985739992233091E-3</v>
      </c>
      <c r="P361" s="2" t="s">
        <v>2651</v>
      </c>
      <c r="Q361" s="42">
        <f>IF(ISNA(VLOOKUP(CONCATENATE(A361,H361),'Point Emissions'!C$2:E$233,3,FALSE)),0,VLOOKUP(CONCATENATE(A361,H361),'Point Emissions'!C$2:E$233,3,FALSE))</f>
        <v>0</v>
      </c>
      <c r="R361" s="2" t="s">
        <v>2651</v>
      </c>
      <c r="S361" s="43">
        <f>IF(O361-Q361&gt;=0,O361-Q361,0)</f>
        <v>9.8985739992233091E-3</v>
      </c>
      <c r="T361" s="2" t="s">
        <v>2651</v>
      </c>
    </row>
    <row r="362" spans="1:20">
      <c r="A362" t="s">
        <v>4640</v>
      </c>
      <c r="B362" t="s">
        <v>1756</v>
      </c>
      <c r="C362" t="s">
        <v>3280</v>
      </c>
      <c r="D362" t="s">
        <v>2705</v>
      </c>
      <c r="E362" t="s">
        <v>2285</v>
      </c>
      <c r="F362" t="s">
        <v>1757</v>
      </c>
      <c r="G362" s="9" t="s">
        <v>4620</v>
      </c>
      <c r="H362" t="s">
        <v>4628</v>
      </c>
      <c r="I362" t="s">
        <v>4629</v>
      </c>
      <c r="J362" s="14">
        <f>VLOOKUP(Emissions!A1362,'County Activity'!A$2:J$3224,9,FALSE)</f>
        <v>539.69630512004301</v>
      </c>
      <c r="K362" s="14" t="str">
        <f>VLOOKUP(Emissions!B682,'County Activity'!B$2:J$3224,9,FALSE)</f>
        <v>E6GAL</v>
      </c>
      <c r="L362" s="20">
        <f>VLOOKUP($H362,'Emission Factors'!$B$2:$F$3,3, FALSE)</f>
        <v>0.16900000000000001</v>
      </c>
      <c r="M362" s="19" t="str">
        <f>VLOOKUP($H362,'Emission Factors'!$B$2:$F$3,4, FALSE)</f>
        <v>LB</v>
      </c>
      <c r="N362" s="19" t="str">
        <f>VLOOKUP($H362,'Emission Factors'!$B$2:$F$3,5, FALSE)</f>
        <v>E6GAL</v>
      </c>
      <c r="O362" s="42">
        <f>J362*L362/2000</f>
        <v>4.5604337782643639E-2</v>
      </c>
      <c r="P362" s="2" t="s">
        <v>2651</v>
      </c>
      <c r="Q362" s="42">
        <f>IF(ISNA(VLOOKUP(CONCATENATE(A362,H362),'Point Emissions'!C$2:E$233,3,FALSE)),0,VLOOKUP(CONCATENATE(A362,H362),'Point Emissions'!C$2:E$233,3,FALSE))</f>
        <v>0</v>
      </c>
      <c r="R362" s="2" t="s">
        <v>2651</v>
      </c>
      <c r="S362" s="43">
        <f>IF(O362-Q362&gt;=0,O362-Q362,0)</f>
        <v>4.5604337782643639E-2</v>
      </c>
      <c r="T362" s="2" t="s">
        <v>2651</v>
      </c>
    </row>
    <row r="363" spans="1:20">
      <c r="A363" t="s">
        <v>5602</v>
      </c>
      <c r="B363" t="s">
        <v>2486</v>
      </c>
      <c r="C363" t="s">
        <v>5605</v>
      </c>
      <c r="D363" t="s">
        <v>5626</v>
      </c>
      <c r="E363" t="s">
        <v>2285</v>
      </c>
      <c r="F363" t="s">
        <v>2488</v>
      </c>
      <c r="G363" s="9" t="s">
        <v>4620</v>
      </c>
      <c r="H363" t="s">
        <v>2274</v>
      </c>
      <c r="I363" t="s">
        <v>4630</v>
      </c>
      <c r="J363" s="14">
        <f>VLOOKUP(Emissions!A181,'County Activity'!A$2:J$3224,9,FALSE)</f>
        <v>96.167329512578732</v>
      </c>
      <c r="K363" s="14" t="str">
        <f>VLOOKUP(Emissions!B3314,'County Activity'!B$2:J$3224,9,FALSE)</f>
        <v>E6GAL</v>
      </c>
      <c r="L363" s="20">
        <f>VLOOKUP($H363,'Emission Factors'!$B$2:$F$3,3, FALSE)</f>
        <v>0.85</v>
      </c>
      <c r="M363" s="19" t="str">
        <f>VLOOKUP($H363,'Emission Factors'!$B$2:$F$3,4, FALSE)</f>
        <v>LB</v>
      </c>
      <c r="N363" s="19" t="str">
        <f>VLOOKUP($H363,'Emission Factors'!$B$2:$F$3,5, FALSE)</f>
        <v>E6GAL</v>
      </c>
      <c r="O363" s="42">
        <f>J363*L363/2000</f>
        <v>4.0871115042845955E-2</v>
      </c>
      <c r="P363" s="2" t="s">
        <v>2651</v>
      </c>
      <c r="Q363" s="42">
        <f>IF(ISNA(VLOOKUP(CONCATENATE(A363,H363),'Point Emissions'!C$2:E$233,3,FALSE)),0,VLOOKUP(CONCATENATE(A363,H363),'Point Emissions'!C$2:E$233,3,FALSE))</f>
        <v>0</v>
      </c>
      <c r="R363" s="2" t="s">
        <v>2651</v>
      </c>
      <c r="S363" s="43">
        <f>IF(O363-Q363&gt;=0,O363-Q363,0)</f>
        <v>4.0871115042845955E-2</v>
      </c>
      <c r="T363" s="2" t="s">
        <v>2651</v>
      </c>
    </row>
    <row r="364" spans="1:20">
      <c r="A364" t="s">
        <v>3509</v>
      </c>
      <c r="B364" t="s">
        <v>3486</v>
      </c>
      <c r="C364" t="s">
        <v>2321</v>
      </c>
      <c r="D364" t="s">
        <v>3510</v>
      </c>
      <c r="E364" t="s">
        <v>2285</v>
      </c>
      <c r="F364" t="s">
        <v>3488</v>
      </c>
      <c r="G364" s="9" t="s">
        <v>4620</v>
      </c>
      <c r="H364" t="s">
        <v>2274</v>
      </c>
      <c r="I364" t="s">
        <v>4630</v>
      </c>
      <c r="J364" s="14">
        <f>VLOOKUP(Emissions!A1129,'County Activity'!A$2:J$3224,9,FALSE)</f>
        <v>444.48968819000754</v>
      </c>
      <c r="K364" s="14" t="str">
        <f>VLOOKUP(Emissions!B3788,'County Activity'!B$2:J$3224,9,FALSE)</f>
        <v>E6GAL</v>
      </c>
      <c r="L364" s="20">
        <f>VLOOKUP($H364,'Emission Factors'!$B$2:$F$3,3, FALSE)</f>
        <v>0.85</v>
      </c>
      <c r="M364" s="19" t="str">
        <f>VLOOKUP($H364,'Emission Factors'!$B$2:$F$3,4, FALSE)</f>
        <v>LB</v>
      </c>
      <c r="N364" s="19" t="str">
        <f>VLOOKUP($H364,'Emission Factors'!$B$2:$F$3,5, FALSE)</f>
        <v>E6GAL</v>
      </c>
      <c r="O364" s="42">
        <f>J364*L364/2000</f>
        <v>0.1889081174807532</v>
      </c>
      <c r="P364" s="2" t="s">
        <v>2651</v>
      </c>
      <c r="Q364" s="42">
        <f>IF(ISNA(VLOOKUP(CONCATENATE(A364,H364),'Point Emissions'!C$2:E$233,3,FALSE)),0,VLOOKUP(CONCATENATE(A364,H364),'Point Emissions'!C$2:E$233,3,FALSE))</f>
        <v>0</v>
      </c>
      <c r="R364" s="2" t="s">
        <v>2651</v>
      </c>
      <c r="S364" s="43">
        <f>IF(O364-Q364&gt;=0,O364-Q364,0)</f>
        <v>0.1889081174807532</v>
      </c>
      <c r="T364" s="2" t="s">
        <v>2651</v>
      </c>
    </row>
    <row r="365" spans="1:20">
      <c r="A365" t="s">
        <v>3608</v>
      </c>
      <c r="B365" t="s">
        <v>1675</v>
      </c>
      <c r="C365" t="s">
        <v>3277</v>
      </c>
      <c r="D365" t="s">
        <v>3609</v>
      </c>
      <c r="E365" t="s">
        <v>2285</v>
      </c>
      <c r="F365" t="s">
        <v>1676</v>
      </c>
      <c r="G365" s="9" t="s">
        <v>4620</v>
      </c>
      <c r="H365" t="s">
        <v>4628</v>
      </c>
      <c r="I365" t="s">
        <v>4629</v>
      </c>
      <c r="J365" s="14">
        <f>VLOOKUP(Emissions!A3478,'County Activity'!A$2:J$3224,9,FALSE)</f>
        <v>459.50882823043361</v>
      </c>
      <c r="K365" s="14" t="str">
        <f>VLOOKUP(Emissions!B1740,'County Activity'!B$2:J$3224,9,FALSE)</f>
        <v>E6GAL</v>
      </c>
      <c r="L365" s="20">
        <f>VLOOKUP($H365,'Emission Factors'!$B$2:$F$3,3, FALSE)</f>
        <v>0.16900000000000001</v>
      </c>
      <c r="M365" s="19" t="str">
        <f>VLOOKUP($H365,'Emission Factors'!$B$2:$F$3,4, FALSE)</f>
        <v>LB</v>
      </c>
      <c r="N365" s="19" t="str">
        <f>VLOOKUP($H365,'Emission Factors'!$B$2:$F$3,5, FALSE)</f>
        <v>E6GAL</v>
      </c>
      <c r="O365" s="42">
        <f>J365*L365/2000</f>
        <v>3.8828495985471639E-2</v>
      </c>
      <c r="P365" s="2" t="s">
        <v>2651</v>
      </c>
      <c r="Q365" s="42">
        <f>IF(ISNA(VLOOKUP(CONCATENATE(A365,H365),'Point Emissions'!C$2:E$233,3,FALSE)),0,VLOOKUP(CONCATENATE(A365,H365),'Point Emissions'!C$2:E$233,3,FALSE))</f>
        <v>0</v>
      </c>
      <c r="R365" s="2" t="s">
        <v>2651</v>
      </c>
      <c r="S365" s="43">
        <f>IF(O365-Q365&gt;=0,O365-Q365,0)</f>
        <v>3.8828495985471639E-2</v>
      </c>
      <c r="T365" s="2" t="s">
        <v>2651</v>
      </c>
    </row>
    <row r="366" spans="1:20">
      <c r="A366" t="s">
        <v>2081</v>
      </c>
      <c r="B366" t="s">
        <v>2056</v>
      </c>
      <c r="C366" t="s">
        <v>2330</v>
      </c>
      <c r="D366" t="s">
        <v>3187</v>
      </c>
      <c r="E366" t="s">
        <v>2285</v>
      </c>
      <c r="F366" t="s">
        <v>2058</v>
      </c>
      <c r="G366" s="9" t="s">
        <v>4620</v>
      </c>
      <c r="H366" t="s">
        <v>4628</v>
      </c>
      <c r="I366" t="s">
        <v>4629</v>
      </c>
      <c r="J366" s="14">
        <f>VLOOKUP(Emissions!A2660,'County Activity'!A$2:J$3224,9,FALSE)</f>
        <v>1354.0283138364482</v>
      </c>
      <c r="K366" s="14" t="str">
        <f>VLOOKUP(Emissions!B1331,'County Activity'!B$2:J$3224,9,FALSE)</f>
        <v>E6GAL</v>
      </c>
      <c r="L366" s="20">
        <f>VLOOKUP($H366,'Emission Factors'!$B$2:$F$3,3, FALSE)</f>
        <v>0.16900000000000001</v>
      </c>
      <c r="M366" s="19" t="str">
        <f>VLOOKUP($H366,'Emission Factors'!$B$2:$F$3,4, FALSE)</f>
        <v>LB</v>
      </c>
      <c r="N366" s="19" t="str">
        <f>VLOOKUP($H366,'Emission Factors'!$B$2:$F$3,5, FALSE)</f>
        <v>E6GAL</v>
      </c>
      <c r="O366" s="42">
        <f>J366*L366/2000</f>
        <v>0.11441539251917987</v>
      </c>
      <c r="P366" s="2" t="s">
        <v>2651</v>
      </c>
      <c r="Q366" s="42">
        <f>IF(ISNA(VLOOKUP(CONCATENATE(A366,H366),'Point Emissions'!C$2:E$233,3,FALSE)),0,VLOOKUP(CONCATENATE(A366,H366),'Point Emissions'!C$2:E$233,3,FALSE))</f>
        <v>0</v>
      </c>
      <c r="R366" s="2" t="s">
        <v>2651</v>
      </c>
      <c r="S366" s="43">
        <f>IF(O366-Q366&gt;=0,O366-Q366,0)</f>
        <v>0.11441539251917987</v>
      </c>
      <c r="T366" s="2" t="s">
        <v>2651</v>
      </c>
    </row>
    <row r="367" spans="1:20">
      <c r="A367" t="s">
        <v>846</v>
      </c>
      <c r="B367" t="s">
        <v>811</v>
      </c>
      <c r="C367" t="s">
        <v>2351</v>
      </c>
      <c r="D367" t="s">
        <v>4262</v>
      </c>
      <c r="E367" t="s">
        <v>2285</v>
      </c>
      <c r="F367" t="s">
        <v>813</v>
      </c>
      <c r="G367" s="9" t="s">
        <v>4620</v>
      </c>
      <c r="H367" t="s">
        <v>4628</v>
      </c>
      <c r="I367" t="s">
        <v>4629</v>
      </c>
      <c r="J367" s="14">
        <f>VLOOKUP(Emissions!A5686,'County Activity'!A$2:J$3224,9,FALSE)</f>
        <v>3019.679765697173</v>
      </c>
      <c r="K367" s="14" t="str">
        <f>VLOOKUP(Emissions!B2844,'County Activity'!B$2:J$3224,9,FALSE)</f>
        <v>E6GAL</v>
      </c>
      <c r="L367" s="20">
        <f>VLOOKUP($H367,'Emission Factors'!$B$2:$F$3,3, FALSE)</f>
        <v>0.16900000000000001</v>
      </c>
      <c r="M367" s="19" t="str">
        <f>VLOOKUP($H367,'Emission Factors'!$B$2:$F$3,4, FALSE)</f>
        <v>LB</v>
      </c>
      <c r="N367" s="19" t="str">
        <f>VLOOKUP($H367,'Emission Factors'!$B$2:$F$3,5, FALSE)</f>
        <v>E6GAL</v>
      </c>
      <c r="O367" s="42">
        <f>J367*L367/2000</f>
        <v>0.25516294020141117</v>
      </c>
      <c r="P367" s="2" t="s">
        <v>2651</v>
      </c>
      <c r="Q367" s="42">
        <f>IF(ISNA(VLOOKUP(CONCATENATE(A367,H367),'Point Emissions'!C$2:E$233,3,FALSE)),0,VLOOKUP(CONCATENATE(A367,H367),'Point Emissions'!C$2:E$233,3,FALSE))</f>
        <v>0</v>
      </c>
      <c r="R367" s="2" t="s">
        <v>2651</v>
      </c>
      <c r="S367" s="43">
        <f>IF(O367-Q367&gt;=0,O367-Q367,0)</f>
        <v>0.25516294020141117</v>
      </c>
      <c r="T367" s="2" t="s">
        <v>2651</v>
      </c>
    </row>
    <row r="368" spans="1:20">
      <c r="A368" t="s">
        <v>335</v>
      </c>
      <c r="B368" t="s">
        <v>232</v>
      </c>
      <c r="C368" t="s">
        <v>2462</v>
      </c>
      <c r="D368" t="s">
        <v>2885</v>
      </c>
      <c r="E368" t="s">
        <v>2285</v>
      </c>
      <c r="F368" t="s">
        <v>233</v>
      </c>
      <c r="G368" s="9" t="s">
        <v>4620</v>
      </c>
      <c r="H368" t="s">
        <v>4628</v>
      </c>
      <c r="I368" t="s">
        <v>4629</v>
      </c>
      <c r="J368" s="14">
        <f>VLOOKUP(Emissions!A5166,'County Activity'!A$2:J$3224,9,FALSE)</f>
        <v>1567.5947209358114</v>
      </c>
      <c r="K368" s="14" t="str">
        <f>VLOOKUP(Emissions!B2584,'County Activity'!B$2:J$3224,9,FALSE)</f>
        <v>E6GAL</v>
      </c>
      <c r="L368" s="20">
        <f>VLOOKUP($H368,'Emission Factors'!$B$2:$F$3,3, FALSE)</f>
        <v>0.16900000000000001</v>
      </c>
      <c r="M368" s="19" t="str">
        <f>VLOOKUP($H368,'Emission Factors'!$B$2:$F$3,4, FALSE)</f>
        <v>LB</v>
      </c>
      <c r="N368" s="19" t="str">
        <f>VLOOKUP($H368,'Emission Factors'!$B$2:$F$3,5, FALSE)</f>
        <v>E6GAL</v>
      </c>
      <c r="O368" s="42">
        <f>J368*L368/2000</f>
        <v>0.13246175391907608</v>
      </c>
      <c r="P368" s="2" t="s">
        <v>2651</v>
      </c>
      <c r="Q368" s="42">
        <f>IF(ISNA(VLOOKUP(CONCATENATE(A368,H368),'Point Emissions'!C$2:E$233,3,FALSE)),0,VLOOKUP(CONCATENATE(A368,H368),'Point Emissions'!C$2:E$233,3,FALSE))</f>
        <v>0</v>
      </c>
      <c r="R368" s="2" t="s">
        <v>2651</v>
      </c>
      <c r="S368" s="43">
        <f>IF(O368-Q368&gt;=0,O368-Q368,0)</f>
        <v>0.13246175391907608</v>
      </c>
      <c r="T368" s="2" t="s">
        <v>2651</v>
      </c>
    </row>
    <row r="369" spans="1:20">
      <c r="A369" t="s">
        <v>432</v>
      </c>
      <c r="B369" t="s">
        <v>232</v>
      </c>
      <c r="C369" t="s">
        <v>3370</v>
      </c>
      <c r="D369" t="s">
        <v>433</v>
      </c>
      <c r="E369" t="s">
        <v>2285</v>
      </c>
      <c r="F369" t="s">
        <v>233</v>
      </c>
      <c r="G369" s="9" t="s">
        <v>4620</v>
      </c>
      <c r="H369" t="s">
        <v>4628</v>
      </c>
      <c r="I369" t="s">
        <v>4629</v>
      </c>
      <c r="J369" s="14">
        <f>VLOOKUP(Emissions!A5294,'County Activity'!A$2:J$3224,9,FALSE)</f>
        <v>1793.7784866192424</v>
      </c>
      <c r="K369" s="14" t="str">
        <f>VLOOKUP(Emissions!B2648,'County Activity'!B$2:J$3224,9,FALSE)</f>
        <v>E6GAL</v>
      </c>
      <c r="L369" s="20">
        <f>VLOOKUP($H369,'Emission Factors'!$B$2:$F$3,3, FALSE)</f>
        <v>0.16900000000000001</v>
      </c>
      <c r="M369" s="19" t="str">
        <f>VLOOKUP($H369,'Emission Factors'!$B$2:$F$3,4, FALSE)</f>
        <v>LB</v>
      </c>
      <c r="N369" s="19" t="str">
        <f>VLOOKUP($H369,'Emission Factors'!$B$2:$F$3,5, FALSE)</f>
        <v>E6GAL</v>
      </c>
      <c r="O369" s="42">
        <f>J369*L369/2000</f>
        <v>0.151574282119326</v>
      </c>
      <c r="P369" s="2" t="s">
        <v>2651</v>
      </c>
      <c r="Q369" s="42">
        <f>IF(ISNA(VLOOKUP(CONCATENATE(A369,H369),'Point Emissions'!C$2:E$233,3,FALSE)),0,VLOOKUP(CONCATENATE(A369,H369),'Point Emissions'!C$2:E$233,3,FALSE))</f>
        <v>0</v>
      </c>
      <c r="R369" s="2" t="s">
        <v>2651</v>
      </c>
      <c r="S369" s="43">
        <f>IF(O369-Q369&gt;=0,O369-Q369,0)</f>
        <v>0.151574282119326</v>
      </c>
      <c r="T369" s="2" t="s">
        <v>2651</v>
      </c>
    </row>
    <row r="370" spans="1:20">
      <c r="A370" t="s">
        <v>3604</v>
      </c>
      <c r="B370" t="s">
        <v>1675</v>
      </c>
      <c r="C370" t="s">
        <v>3267</v>
      </c>
      <c r="D370" t="s">
        <v>5121</v>
      </c>
      <c r="E370" t="s">
        <v>2285</v>
      </c>
      <c r="F370" t="s">
        <v>1676</v>
      </c>
      <c r="G370" s="9" t="s">
        <v>4620</v>
      </c>
      <c r="H370" t="s">
        <v>4628</v>
      </c>
      <c r="I370" t="s">
        <v>4629</v>
      </c>
      <c r="J370" s="14">
        <f>VLOOKUP(Emissions!A3470,'County Activity'!A$2:J$3224,9,FALSE)</f>
        <v>2305.0056755432538</v>
      </c>
      <c r="K370" s="14" t="str">
        <f>VLOOKUP(Emissions!B1736,'County Activity'!B$2:J$3224,9,FALSE)</f>
        <v>E6GAL</v>
      </c>
      <c r="L370" s="20">
        <f>VLOOKUP($H370,'Emission Factors'!$B$2:$F$3,3, FALSE)</f>
        <v>0.16900000000000001</v>
      </c>
      <c r="M370" s="19" t="str">
        <f>VLOOKUP($H370,'Emission Factors'!$B$2:$F$3,4, FALSE)</f>
        <v>LB</v>
      </c>
      <c r="N370" s="19" t="str">
        <f>VLOOKUP($H370,'Emission Factors'!$B$2:$F$3,5, FALSE)</f>
        <v>E6GAL</v>
      </c>
      <c r="O370" s="42">
        <f>J370*L370/2000</f>
        <v>0.19477297958340495</v>
      </c>
      <c r="P370" s="2" t="s">
        <v>2651</v>
      </c>
      <c r="Q370" s="42">
        <f>IF(ISNA(VLOOKUP(CONCATENATE(A370,H370),'Point Emissions'!C$2:E$233,3,FALSE)),0,VLOOKUP(CONCATENATE(A370,H370),'Point Emissions'!C$2:E$233,3,FALSE))</f>
        <v>0</v>
      </c>
      <c r="R370" s="2" t="s">
        <v>2651</v>
      </c>
      <c r="S370" s="43">
        <f>IF(O370-Q370&gt;=0,O370-Q370,0)</f>
        <v>0.19477297958340495</v>
      </c>
      <c r="T370" s="2" t="s">
        <v>2651</v>
      </c>
    </row>
    <row r="371" spans="1:20">
      <c r="A371" t="s">
        <v>3590</v>
      </c>
      <c r="B371" t="s">
        <v>1675</v>
      </c>
      <c r="C371" t="s">
        <v>2725</v>
      </c>
      <c r="D371" t="s">
        <v>2692</v>
      </c>
      <c r="E371" t="s">
        <v>2285</v>
      </c>
      <c r="F371" t="s">
        <v>1676</v>
      </c>
      <c r="G371" s="9" t="s">
        <v>4620</v>
      </c>
      <c r="H371" t="s">
        <v>4628</v>
      </c>
      <c r="I371" t="s">
        <v>4629</v>
      </c>
      <c r="J371" s="14">
        <f>VLOOKUP(Emissions!A3452,'County Activity'!A$2:J$3224,9,FALSE)</f>
        <v>451.4388425370704</v>
      </c>
      <c r="K371" s="14" t="str">
        <f>VLOOKUP(Emissions!B1727,'County Activity'!B$2:J$3224,9,FALSE)</f>
        <v>E6GAL</v>
      </c>
      <c r="L371" s="20">
        <f>VLOOKUP($H371,'Emission Factors'!$B$2:$F$3,3, FALSE)</f>
        <v>0.16900000000000001</v>
      </c>
      <c r="M371" s="19" t="str">
        <f>VLOOKUP($H371,'Emission Factors'!$B$2:$F$3,4, FALSE)</f>
        <v>LB</v>
      </c>
      <c r="N371" s="19" t="str">
        <f>VLOOKUP($H371,'Emission Factors'!$B$2:$F$3,5, FALSE)</f>
        <v>E6GAL</v>
      </c>
      <c r="O371" s="42">
        <f>J371*L371/2000</f>
        <v>3.8146582194382453E-2</v>
      </c>
      <c r="P371" s="2" t="s">
        <v>2651</v>
      </c>
      <c r="Q371" s="42">
        <f>IF(ISNA(VLOOKUP(CONCATENATE(A371,H371),'Point Emissions'!C$2:E$233,3,FALSE)),0,VLOOKUP(CONCATENATE(A371,H371),'Point Emissions'!C$2:E$233,3,FALSE))</f>
        <v>0</v>
      </c>
      <c r="R371" s="2" t="s">
        <v>2651</v>
      </c>
      <c r="S371" s="43">
        <f>IF(O371-Q371&gt;=0,O371-Q371,0)</f>
        <v>3.8146582194382453E-2</v>
      </c>
      <c r="T371" s="2" t="s">
        <v>2651</v>
      </c>
    </row>
    <row r="372" spans="1:20">
      <c r="A372" t="s">
        <v>4541</v>
      </c>
      <c r="B372" t="s">
        <v>1756</v>
      </c>
      <c r="C372" t="s">
        <v>2372</v>
      </c>
      <c r="D372" t="s">
        <v>4542</v>
      </c>
      <c r="E372" t="s">
        <v>2285</v>
      </c>
      <c r="F372" t="s">
        <v>1757</v>
      </c>
      <c r="G372" s="9" t="s">
        <v>4620</v>
      </c>
      <c r="H372" t="s">
        <v>4628</v>
      </c>
      <c r="I372" t="s">
        <v>4629</v>
      </c>
      <c r="J372" s="14">
        <f>VLOOKUP(Emissions!A1250,'County Activity'!A$2:J$3224,9,FALSE)</f>
        <v>490.86008217409483</v>
      </c>
      <c r="K372" s="14" t="str">
        <f>VLOOKUP(Emissions!B626,'County Activity'!B$2:J$3224,9,FALSE)</f>
        <v>E6GAL</v>
      </c>
      <c r="L372" s="20">
        <f>VLOOKUP($H372,'Emission Factors'!$B$2:$F$3,3, FALSE)</f>
        <v>0.16900000000000001</v>
      </c>
      <c r="M372" s="19" t="str">
        <f>VLOOKUP($H372,'Emission Factors'!$B$2:$F$3,4, FALSE)</f>
        <v>LB</v>
      </c>
      <c r="N372" s="19" t="str">
        <f>VLOOKUP($H372,'Emission Factors'!$B$2:$F$3,5, FALSE)</f>
        <v>E6GAL</v>
      </c>
      <c r="O372" s="42">
        <f>J372*L372/2000</f>
        <v>4.1477676943711017E-2</v>
      </c>
      <c r="P372" s="2" t="s">
        <v>2651</v>
      </c>
      <c r="Q372" s="42">
        <f>IF(ISNA(VLOOKUP(CONCATENATE(A372,H372),'Point Emissions'!C$2:E$233,3,FALSE)),0,VLOOKUP(CONCATENATE(A372,H372),'Point Emissions'!C$2:E$233,3,FALSE))</f>
        <v>0</v>
      </c>
      <c r="R372" s="2" t="s">
        <v>2651</v>
      </c>
      <c r="S372" s="43">
        <f>IF(O372-Q372&gt;=0,O372-Q372,0)</f>
        <v>4.1477676943711017E-2</v>
      </c>
      <c r="T372" s="2" t="s">
        <v>2651</v>
      </c>
    </row>
    <row r="373" spans="1:20">
      <c r="A373" t="s">
        <v>16</v>
      </c>
      <c r="B373" t="s">
        <v>4</v>
      </c>
      <c r="C373" t="s">
        <v>2306</v>
      </c>
      <c r="D373" t="s">
        <v>17</v>
      </c>
      <c r="E373" t="s">
        <v>2285</v>
      </c>
      <c r="F373" t="s">
        <v>6</v>
      </c>
      <c r="G373" s="9" t="s">
        <v>4620</v>
      </c>
      <c r="H373" t="s">
        <v>4628</v>
      </c>
      <c r="I373" t="s">
        <v>4629</v>
      </c>
      <c r="J373" s="14">
        <f>VLOOKUP(Emissions!A4738,'County Activity'!A$2:J$3224,9,FALSE)</f>
        <v>1111.8646955300478</v>
      </c>
      <c r="K373" s="14" t="str">
        <f>VLOOKUP(Emissions!B2370,'County Activity'!B$2:J$3224,9,FALSE)</f>
        <v>E6GAL</v>
      </c>
      <c r="L373" s="20">
        <f>VLOOKUP($H373,'Emission Factors'!$B$2:$F$3,3, FALSE)</f>
        <v>0.16900000000000001</v>
      </c>
      <c r="M373" s="19" t="str">
        <f>VLOOKUP($H373,'Emission Factors'!$B$2:$F$3,4, FALSE)</f>
        <v>LB</v>
      </c>
      <c r="N373" s="19" t="str">
        <f>VLOOKUP($H373,'Emission Factors'!$B$2:$F$3,5, FALSE)</f>
        <v>E6GAL</v>
      </c>
      <c r="O373" s="42">
        <f>J373*L373/2000</f>
        <v>9.395256677228904E-2</v>
      </c>
      <c r="P373" s="2" t="s">
        <v>2651</v>
      </c>
      <c r="Q373" s="42">
        <f>IF(ISNA(VLOOKUP(CONCATENATE(A373,H373),'Point Emissions'!C$2:E$233,3,FALSE)),0,VLOOKUP(CONCATENATE(A373,H373),'Point Emissions'!C$2:E$233,3,FALSE))</f>
        <v>0</v>
      </c>
      <c r="R373" s="2" t="s">
        <v>2651</v>
      </c>
      <c r="S373" s="43">
        <f>IF(O373-Q373&gt;=0,O373-Q373,0)</f>
        <v>9.395256677228904E-2</v>
      </c>
      <c r="T373" s="2" t="s">
        <v>2651</v>
      </c>
    </row>
    <row r="374" spans="1:20">
      <c r="A374" t="s">
        <v>1732</v>
      </c>
      <c r="B374" t="s">
        <v>3486</v>
      </c>
      <c r="C374" t="s">
        <v>2378</v>
      </c>
      <c r="D374" t="s">
        <v>2664</v>
      </c>
      <c r="E374" t="s">
        <v>2285</v>
      </c>
      <c r="F374" t="s">
        <v>3488</v>
      </c>
      <c r="G374" s="9" t="s">
        <v>4620</v>
      </c>
      <c r="H374" t="s">
        <v>4628</v>
      </c>
      <c r="I374" t="s">
        <v>4629</v>
      </c>
      <c r="J374" s="14">
        <f>VLOOKUP(Emissions!A1166,'County Activity'!A$2:J$3224,9,FALSE)</f>
        <v>457.10704677407557</v>
      </c>
      <c r="K374" s="14" t="str">
        <f>VLOOKUP(Emissions!B584,'County Activity'!B$2:J$3224,9,FALSE)</f>
        <v>E6GAL</v>
      </c>
      <c r="L374" s="20">
        <f>VLOOKUP($H374,'Emission Factors'!$B$2:$F$3,3, FALSE)</f>
        <v>0.16900000000000001</v>
      </c>
      <c r="M374" s="19" t="str">
        <f>VLOOKUP($H374,'Emission Factors'!$B$2:$F$3,4, FALSE)</f>
        <v>LB</v>
      </c>
      <c r="N374" s="19" t="str">
        <f>VLOOKUP($H374,'Emission Factors'!$B$2:$F$3,5, FALSE)</f>
        <v>E6GAL</v>
      </c>
      <c r="O374" s="42">
        <f>J374*L374/2000</f>
        <v>3.8625545452409392E-2</v>
      </c>
      <c r="P374" s="2" t="s">
        <v>2651</v>
      </c>
      <c r="Q374" s="42">
        <f>IF(ISNA(VLOOKUP(CONCATENATE(A374,H374),'Point Emissions'!C$2:E$233,3,FALSE)),0,VLOOKUP(CONCATENATE(A374,H374),'Point Emissions'!C$2:E$233,3,FALSE))</f>
        <v>0</v>
      </c>
      <c r="R374" s="2" t="s">
        <v>2651</v>
      </c>
      <c r="S374" s="43">
        <f>IF(O374-Q374&gt;=0,O374-Q374,0)</f>
        <v>3.8625545452409392E-2</v>
      </c>
      <c r="T374" s="2" t="s">
        <v>2651</v>
      </c>
    </row>
    <row r="375" spans="1:20">
      <c r="A375" t="s">
        <v>1684</v>
      </c>
      <c r="B375" t="s">
        <v>1675</v>
      </c>
      <c r="C375" t="s">
        <v>2300</v>
      </c>
      <c r="D375" t="s">
        <v>2603</v>
      </c>
      <c r="E375" t="s">
        <v>2285</v>
      </c>
      <c r="F375" t="s">
        <v>1676</v>
      </c>
      <c r="G375" s="9" t="s">
        <v>4620</v>
      </c>
      <c r="H375" t="s">
        <v>4628</v>
      </c>
      <c r="I375" t="s">
        <v>4629</v>
      </c>
      <c r="J375" s="14">
        <f>VLOOKUP(Emissions!A3320,'County Activity'!A$2:J$3224,9,FALSE)</f>
        <v>2080.6792875194064</v>
      </c>
      <c r="K375" s="14" t="str">
        <f>VLOOKUP(Emissions!B1661,'County Activity'!B$2:J$3224,9,FALSE)</f>
        <v>E6GAL</v>
      </c>
      <c r="L375" s="20">
        <f>VLOOKUP($H375,'Emission Factors'!$B$2:$F$3,3, FALSE)</f>
        <v>0.16900000000000001</v>
      </c>
      <c r="M375" s="19" t="str">
        <f>VLOOKUP($H375,'Emission Factors'!$B$2:$F$3,4, FALSE)</f>
        <v>LB</v>
      </c>
      <c r="N375" s="19" t="str">
        <f>VLOOKUP($H375,'Emission Factors'!$B$2:$F$3,5, FALSE)</f>
        <v>E6GAL</v>
      </c>
      <c r="O375" s="42">
        <f>J375*L375/2000</f>
        <v>0.17581739979538985</v>
      </c>
      <c r="P375" s="2" t="s">
        <v>2651</v>
      </c>
      <c r="Q375" s="42">
        <f>IF(ISNA(VLOOKUP(CONCATENATE(A375,H375),'Point Emissions'!C$2:E$233,3,FALSE)),0,VLOOKUP(CONCATENATE(A375,H375),'Point Emissions'!C$2:E$233,3,FALSE))</f>
        <v>0</v>
      </c>
      <c r="R375" s="2" t="s">
        <v>2651</v>
      </c>
      <c r="S375" s="43">
        <f>IF(O375-Q375&gt;=0,O375-Q375,0)</f>
        <v>0.17581739979538985</v>
      </c>
      <c r="T375" s="2" t="s">
        <v>2651</v>
      </c>
    </row>
    <row r="376" spans="1:20">
      <c r="A376" t="s">
        <v>2880</v>
      </c>
      <c r="B376" t="s">
        <v>2852</v>
      </c>
      <c r="C376" t="s">
        <v>2321</v>
      </c>
      <c r="D376" t="s">
        <v>2881</v>
      </c>
      <c r="E376" t="s">
        <v>2285</v>
      </c>
      <c r="F376" t="s">
        <v>2854</v>
      </c>
      <c r="G376" s="9" t="s">
        <v>4620</v>
      </c>
      <c r="H376" t="s">
        <v>4628</v>
      </c>
      <c r="I376" t="s">
        <v>4629</v>
      </c>
      <c r="J376" s="14">
        <f>VLOOKUP(Emissions!A516,'County Activity'!A$2:J$3224,9,FALSE)</f>
        <v>221.47627402896919</v>
      </c>
      <c r="K376" s="14" t="str">
        <f>VLOOKUP(Emissions!B259,'County Activity'!B$2:J$3224,9,FALSE)</f>
        <v>E6GAL</v>
      </c>
      <c r="L376" s="20">
        <f>VLOOKUP($H376,'Emission Factors'!$B$2:$F$3,3, FALSE)</f>
        <v>0.16900000000000001</v>
      </c>
      <c r="M376" s="19" t="str">
        <f>VLOOKUP($H376,'Emission Factors'!$B$2:$F$3,4, FALSE)</f>
        <v>LB</v>
      </c>
      <c r="N376" s="19" t="str">
        <f>VLOOKUP($H376,'Emission Factors'!$B$2:$F$3,5, FALSE)</f>
        <v>E6GAL</v>
      </c>
      <c r="O376" s="42">
        <f>J376*L376/2000</f>
        <v>1.8714745155447896E-2</v>
      </c>
      <c r="P376" s="2" t="s">
        <v>2651</v>
      </c>
      <c r="Q376" s="42">
        <f>IF(ISNA(VLOOKUP(CONCATENATE(A376,H376),'Point Emissions'!C$2:E$233,3,FALSE)),0,VLOOKUP(CONCATENATE(A376,H376),'Point Emissions'!C$2:E$233,3,FALSE))</f>
        <v>0</v>
      </c>
      <c r="R376" s="2" t="s">
        <v>2651</v>
      </c>
      <c r="S376" s="43">
        <f>IF(O376-Q376&gt;=0,O376-Q376,0)</f>
        <v>1.8714745155447896E-2</v>
      </c>
      <c r="T376" s="2" t="s">
        <v>2651</v>
      </c>
    </row>
    <row r="377" spans="1:20">
      <c r="A377" t="s">
        <v>1429</v>
      </c>
      <c r="B377" t="s">
        <v>1425</v>
      </c>
      <c r="C377" t="s">
        <v>2291</v>
      </c>
      <c r="D377" t="s">
        <v>4982</v>
      </c>
      <c r="E377" t="s">
        <v>2285</v>
      </c>
      <c r="F377" t="s">
        <v>1426</v>
      </c>
      <c r="G377" s="9" t="s">
        <v>4620</v>
      </c>
      <c r="H377" t="s">
        <v>4628</v>
      </c>
      <c r="I377" t="s">
        <v>4629</v>
      </c>
      <c r="J377" s="14">
        <f>VLOOKUP(Emissions!A2972,'County Activity'!A$2:J$3224,9,FALSE)</f>
        <v>326.73834932295728</v>
      </c>
      <c r="K377" s="14" t="str">
        <f>VLOOKUP(Emissions!B1487,'County Activity'!B$2:J$3224,9,FALSE)</f>
        <v>E6GAL</v>
      </c>
      <c r="L377" s="20">
        <f>VLOOKUP($H377,'Emission Factors'!$B$2:$F$3,3, FALSE)</f>
        <v>0.16900000000000001</v>
      </c>
      <c r="M377" s="19" t="str">
        <f>VLOOKUP($H377,'Emission Factors'!$B$2:$F$3,4, FALSE)</f>
        <v>LB</v>
      </c>
      <c r="N377" s="19" t="str">
        <f>VLOOKUP($H377,'Emission Factors'!$B$2:$F$3,5, FALSE)</f>
        <v>E6GAL</v>
      </c>
      <c r="O377" s="42">
        <f>J377*L377/2000</f>
        <v>2.7609390517789892E-2</v>
      </c>
      <c r="P377" s="2" t="s">
        <v>2651</v>
      </c>
      <c r="Q377" s="42">
        <f>IF(ISNA(VLOOKUP(CONCATENATE(A377,H377),'Point Emissions'!C$2:E$233,3,FALSE)),0,VLOOKUP(CONCATENATE(A377,H377),'Point Emissions'!C$2:E$233,3,FALSE))</f>
        <v>0</v>
      </c>
      <c r="R377" s="2" t="s">
        <v>2651</v>
      </c>
      <c r="S377" s="43">
        <f>IF(O377-Q377&gt;=0,O377-Q377,0)</f>
        <v>2.7609390517789892E-2</v>
      </c>
      <c r="T377" s="2" t="s">
        <v>2651</v>
      </c>
    </row>
    <row r="378" spans="1:20">
      <c r="A378" t="s">
        <v>4082</v>
      </c>
      <c r="B378" t="s">
        <v>4024</v>
      </c>
      <c r="C378" t="s">
        <v>2393</v>
      </c>
      <c r="D378" t="s">
        <v>4083</v>
      </c>
      <c r="E378" t="s">
        <v>2285</v>
      </c>
      <c r="F378" t="s">
        <v>4025</v>
      </c>
      <c r="G378" s="9" t="s">
        <v>4620</v>
      </c>
      <c r="H378" t="s">
        <v>4628</v>
      </c>
      <c r="I378" t="s">
        <v>4629</v>
      </c>
      <c r="J378" s="14">
        <f>VLOOKUP(Emissions!A4054,'County Activity'!A$2:J$3224,9,FALSE)</f>
        <v>674.09999541784282</v>
      </c>
      <c r="K378" s="14" t="str">
        <f>VLOOKUP(Emissions!B2028,'County Activity'!B$2:J$3224,9,FALSE)</f>
        <v>E6GAL</v>
      </c>
      <c r="L378" s="20">
        <f>VLOOKUP($H378,'Emission Factors'!$B$2:$F$3,3, FALSE)</f>
        <v>0.16900000000000001</v>
      </c>
      <c r="M378" s="19" t="str">
        <f>VLOOKUP($H378,'Emission Factors'!$B$2:$F$3,4, FALSE)</f>
        <v>LB</v>
      </c>
      <c r="N378" s="19" t="str">
        <f>VLOOKUP($H378,'Emission Factors'!$B$2:$F$3,5, FALSE)</f>
        <v>E6GAL</v>
      </c>
      <c r="O378" s="42">
        <f>J378*L378/2000</f>
        <v>5.6961449612807719E-2</v>
      </c>
      <c r="P378" s="2" t="s">
        <v>2651</v>
      </c>
      <c r="Q378" s="42">
        <f>IF(ISNA(VLOOKUP(CONCATENATE(A378,H378),'Point Emissions'!C$2:E$233,3,FALSE)),0,VLOOKUP(CONCATENATE(A378,H378),'Point Emissions'!C$2:E$233,3,FALSE))</f>
        <v>0</v>
      </c>
      <c r="R378" s="2" t="s">
        <v>2651</v>
      </c>
      <c r="S378" s="43">
        <f>IF(O378-Q378&gt;=0,O378-Q378,0)</f>
        <v>5.6961449612807719E-2</v>
      </c>
      <c r="T378" s="2" t="s">
        <v>2651</v>
      </c>
    </row>
    <row r="379" spans="1:20">
      <c r="A379" t="s">
        <v>489</v>
      </c>
      <c r="B379" t="s">
        <v>232</v>
      </c>
      <c r="C379" t="s">
        <v>3465</v>
      </c>
      <c r="D379" t="s">
        <v>3076</v>
      </c>
      <c r="E379" t="s">
        <v>2285</v>
      </c>
      <c r="F379" t="s">
        <v>233</v>
      </c>
      <c r="G379" s="9" t="s">
        <v>4620</v>
      </c>
      <c r="H379" t="s">
        <v>4628</v>
      </c>
      <c r="I379" t="s">
        <v>4629</v>
      </c>
      <c r="J379" s="14">
        <f>VLOOKUP(Emissions!A5364,'County Activity'!A$2:J$3224,9,FALSE)</f>
        <v>1951.7196351893517</v>
      </c>
      <c r="K379" s="14" t="str">
        <f>VLOOKUP(Emissions!B2683,'County Activity'!B$2:J$3224,9,FALSE)</f>
        <v>E6GAL</v>
      </c>
      <c r="L379" s="20">
        <f>VLOOKUP($H379,'Emission Factors'!$B$2:$F$3,3, FALSE)</f>
        <v>0.16900000000000001</v>
      </c>
      <c r="M379" s="19" t="str">
        <f>VLOOKUP($H379,'Emission Factors'!$B$2:$F$3,4, FALSE)</f>
        <v>LB</v>
      </c>
      <c r="N379" s="19" t="str">
        <f>VLOOKUP($H379,'Emission Factors'!$B$2:$F$3,5, FALSE)</f>
        <v>E6GAL</v>
      </c>
      <c r="O379" s="42">
        <f>J379*L379/2000</f>
        <v>0.16492030917350026</v>
      </c>
      <c r="P379" s="2" t="s">
        <v>2651</v>
      </c>
      <c r="Q379" s="42">
        <f>IF(ISNA(VLOOKUP(CONCATENATE(A379,H379),'Point Emissions'!C$2:E$233,3,FALSE)),0,VLOOKUP(CONCATENATE(A379,H379),'Point Emissions'!C$2:E$233,3,FALSE))</f>
        <v>0</v>
      </c>
      <c r="R379" s="2" t="s">
        <v>2651</v>
      </c>
      <c r="S379" s="43">
        <f>IF(O379-Q379&gt;=0,O379-Q379,0)</f>
        <v>0.16492030917350026</v>
      </c>
      <c r="T379" s="2" t="s">
        <v>2651</v>
      </c>
    </row>
    <row r="380" spans="1:20">
      <c r="A380" t="s">
        <v>973</v>
      </c>
      <c r="B380" t="s">
        <v>811</v>
      </c>
      <c r="C380" t="s">
        <v>974</v>
      </c>
      <c r="D380" t="s">
        <v>975</v>
      </c>
      <c r="E380" t="s">
        <v>2285</v>
      </c>
      <c r="F380" t="s">
        <v>813</v>
      </c>
      <c r="G380" s="9" t="s">
        <v>4620</v>
      </c>
      <c r="H380" t="s">
        <v>4628</v>
      </c>
      <c r="I380" t="s">
        <v>4629</v>
      </c>
      <c r="J380" s="14">
        <f>VLOOKUP(Emissions!A5848,'County Activity'!A$2:J$3224,9,FALSE)</f>
        <v>20151.875107674336</v>
      </c>
      <c r="K380" s="14" t="str">
        <f>VLOOKUP(Emissions!B2925,'County Activity'!B$2:J$3224,9,FALSE)</f>
        <v>E6GAL</v>
      </c>
      <c r="L380" s="20">
        <f>VLOOKUP($H380,'Emission Factors'!$B$2:$F$3,3, FALSE)</f>
        <v>0.16900000000000001</v>
      </c>
      <c r="M380" s="19" t="str">
        <f>VLOOKUP($H380,'Emission Factors'!$B$2:$F$3,4, FALSE)</f>
        <v>LB</v>
      </c>
      <c r="N380" s="19" t="str">
        <f>VLOOKUP($H380,'Emission Factors'!$B$2:$F$3,5, FALSE)</f>
        <v>E6GAL</v>
      </c>
      <c r="O380" s="42">
        <f>J380*L380/2000</f>
        <v>1.7028334465984816</v>
      </c>
      <c r="P380" s="2" t="s">
        <v>2651</v>
      </c>
      <c r="Q380" s="42">
        <f>IF(ISNA(VLOOKUP(CONCATENATE(A380,H380),'Point Emissions'!C$2:E$233,3,FALSE)),0,VLOOKUP(CONCATENATE(A380,H380),'Point Emissions'!C$2:E$233,3,FALSE))</f>
        <v>0</v>
      </c>
      <c r="R380" s="2" t="s">
        <v>2651</v>
      </c>
      <c r="S380" s="43">
        <f>IF(O380-Q380&gt;=0,O380-Q380,0)</f>
        <v>1.7028334465984816</v>
      </c>
      <c r="T380" s="2" t="s">
        <v>2651</v>
      </c>
    </row>
    <row r="381" spans="1:20">
      <c r="A381" t="s">
        <v>4241</v>
      </c>
      <c r="B381" t="s">
        <v>4235</v>
      </c>
      <c r="C381" t="s">
        <v>2294</v>
      </c>
      <c r="D381" t="s">
        <v>4242</v>
      </c>
      <c r="E381" t="s">
        <v>2285</v>
      </c>
      <c r="F381" t="s">
        <v>4236</v>
      </c>
      <c r="G381" s="9" t="s">
        <v>4620</v>
      </c>
      <c r="H381" t="s">
        <v>4628</v>
      </c>
      <c r="I381" t="s">
        <v>4629</v>
      </c>
      <c r="J381" s="14">
        <f>VLOOKUP(Emissions!A4270,'County Activity'!A$2:J$3224,9,FALSE)</f>
        <v>788.16860271847736</v>
      </c>
      <c r="K381" s="14" t="str">
        <f>VLOOKUP(Emissions!B2136,'County Activity'!B$2:J$3224,9,FALSE)</f>
        <v>E6GAL</v>
      </c>
      <c r="L381" s="20">
        <f>VLOOKUP($H381,'Emission Factors'!$B$2:$F$3,3, FALSE)</f>
        <v>0.16900000000000001</v>
      </c>
      <c r="M381" s="19" t="str">
        <f>VLOOKUP($H381,'Emission Factors'!$B$2:$F$3,4, FALSE)</f>
        <v>LB</v>
      </c>
      <c r="N381" s="19" t="str">
        <f>VLOOKUP($H381,'Emission Factors'!$B$2:$F$3,5, FALSE)</f>
        <v>E6GAL</v>
      </c>
      <c r="O381" s="42">
        <f>J381*L381/2000</f>
        <v>6.6600246929711351E-2</v>
      </c>
      <c r="P381" s="2" t="s">
        <v>2651</v>
      </c>
      <c r="Q381" s="42">
        <f>IF(ISNA(VLOOKUP(CONCATENATE(A381,H381),'Point Emissions'!C$2:E$233,3,FALSE)),0,VLOOKUP(CONCATENATE(A381,H381),'Point Emissions'!C$2:E$233,3,FALSE))</f>
        <v>0</v>
      </c>
      <c r="R381" s="2" t="s">
        <v>2651</v>
      </c>
      <c r="S381" s="43">
        <f>IF(O381-Q381&gt;=0,O381-Q381,0)</f>
        <v>6.6600246929711351E-2</v>
      </c>
      <c r="T381" s="2" t="s">
        <v>2651</v>
      </c>
    </row>
    <row r="382" spans="1:20">
      <c r="A382" t="s">
        <v>2128</v>
      </c>
      <c r="B382" t="s">
        <v>2056</v>
      </c>
      <c r="C382" t="s">
        <v>2414</v>
      </c>
      <c r="D382" t="s">
        <v>2129</v>
      </c>
      <c r="E382" t="s">
        <v>2285</v>
      </c>
      <c r="F382" t="s">
        <v>2058</v>
      </c>
      <c r="G382" s="9" t="s">
        <v>4620</v>
      </c>
      <c r="H382" t="s">
        <v>4628</v>
      </c>
      <c r="I382" t="s">
        <v>4629</v>
      </c>
      <c r="J382" s="14">
        <f>VLOOKUP(Emissions!A2716,'County Activity'!A$2:J$3224,9,FALSE)</f>
        <v>1400.8790641118069</v>
      </c>
      <c r="K382" s="14" t="str">
        <f>VLOOKUP(Emissions!B1359,'County Activity'!B$2:J$3224,9,FALSE)</f>
        <v>E6GAL</v>
      </c>
      <c r="L382" s="20">
        <f>VLOOKUP($H382,'Emission Factors'!$B$2:$F$3,3, FALSE)</f>
        <v>0.16900000000000001</v>
      </c>
      <c r="M382" s="19" t="str">
        <f>VLOOKUP($H382,'Emission Factors'!$B$2:$F$3,4, FALSE)</f>
        <v>LB</v>
      </c>
      <c r="N382" s="19" t="str">
        <f>VLOOKUP($H382,'Emission Factors'!$B$2:$F$3,5, FALSE)</f>
        <v>E6GAL</v>
      </c>
      <c r="O382" s="42">
        <f>J382*L382/2000</f>
        <v>0.11837428091744769</v>
      </c>
      <c r="P382" s="2" t="s">
        <v>2651</v>
      </c>
      <c r="Q382" s="42">
        <f>IF(ISNA(VLOOKUP(CONCATENATE(A382,H382),'Point Emissions'!C$2:E$233,3,FALSE)),0,VLOOKUP(CONCATENATE(A382,H382),'Point Emissions'!C$2:E$233,3,FALSE))</f>
        <v>0</v>
      </c>
      <c r="R382" s="2" t="s">
        <v>2651</v>
      </c>
      <c r="S382" s="43">
        <f>IF(O382-Q382&gt;=0,O382-Q382,0)</f>
        <v>0.11837428091744769</v>
      </c>
      <c r="T382" s="2" t="s">
        <v>2651</v>
      </c>
    </row>
    <row r="383" spans="1:20">
      <c r="A383" t="s">
        <v>396</v>
      </c>
      <c r="B383" t="s">
        <v>232</v>
      </c>
      <c r="C383" t="s">
        <v>3309</v>
      </c>
      <c r="D383" t="s">
        <v>397</v>
      </c>
      <c r="E383" t="s">
        <v>2285</v>
      </c>
      <c r="F383" t="s">
        <v>233</v>
      </c>
      <c r="G383" s="9" t="s">
        <v>4620</v>
      </c>
      <c r="H383" t="s">
        <v>4628</v>
      </c>
      <c r="I383" t="s">
        <v>4629</v>
      </c>
      <c r="J383" s="14">
        <f>VLOOKUP(Emissions!A5242,'County Activity'!A$2:J$3224,9,FALSE)</f>
        <v>1695.0172331337969</v>
      </c>
      <c r="K383" s="14" t="str">
        <f>VLOOKUP(Emissions!B2622,'County Activity'!B$2:J$3224,9,FALSE)</f>
        <v>E6GAL</v>
      </c>
      <c r="L383" s="20">
        <f>VLOOKUP($H383,'Emission Factors'!$B$2:$F$3,3, FALSE)</f>
        <v>0.16900000000000001</v>
      </c>
      <c r="M383" s="19" t="str">
        <f>VLOOKUP($H383,'Emission Factors'!$B$2:$F$3,4, FALSE)</f>
        <v>LB</v>
      </c>
      <c r="N383" s="19" t="str">
        <f>VLOOKUP($H383,'Emission Factors'!$B$2:$F$3,5, FALSE)</f>
        <v>E6GAL</v>
      </c>
      <c r="O383" s="42">
        <f>J383*L383/2000</f>
        <v>0.14322895619980586</v>
      </c>
      <c r="P383" s="2" t="s">
        <v>2651</v>
      </c>
      <c r="Q383" s="42">
        <f>IF(ISNA(VLOOKUP(CONCATENATE(A383,H383),'Point Emissions'!C$2:E$233,3,FALSE)),0,VLOOKUP(CONCATENATE(A383,H383),'Point Emissions'!C$2:E$233,3,FALSE))</f>
        <v>0</v>
      </c>
      <c r="R383" s="2" t="s">
        <v>2651</v>
      </c>
      <c r="S383" s="43">
        <f>IF(O383-Q383&gt;=0,O383-Q383,0)</f>
        <v>0.14322895619980586</v>
      </c>
      <c r="T383" s="2" t="s">
        <v>2651</v>
      </c>
    </row>
    <row r="384" spans="1:20">
      <c r="A384" t="s">
        <v>2925</v>
      </c>
      <c r="B384" t="s">
        <v>2852</v>
      </c>
      <c r="C384" t="s">
        <v>2393</v>
      </c>
      <c r="D384" t="s">
        <v>2664</v>
      </c>
      <c r="E384" t="s">
        <v>2285</v>
      </c>
      <c r="F384" t="s">
        <v>2854</v>
      </c>
      <c r="G384" s="9" t="s">
        <v>4620</v>
      </c>
      <c r="H384" t="s">
        <v>4628</v>
      </c>
      <c r="I384" t="s">
        <v>4629</v>
      </c>
      <c r="J384" s="14">
        <f>VLOOKUP(Emissions!A564,'County Activity'!A$2:J$3224,9,FALSE)</f>
        <v>234.89422643182317</v>
      </c>
      <c r="K384" s="14" t="str">
        <f>VLOOKUP(Emissions!B283,'County Activity'!B$2:J$3224,9,FALSE)</f>
        <v>E6GAL</v>
      </c>
      <c r="L384" s="20">
        <f>VLOOKUP($H384,'Emission Factors'!$B$2:$F$3,3, FALSE)</f>
        <v>0.16900000000000001</v>
      </c>
      <c r="M384" s="19" t="str">
        <f>VLOOKUP($H384,'Emission Factors'!$B$2:$F$3,4, FALSE)</f>
        <v>LB</v>
      </c>
      <c r="N384" s="19" t="str">
        <f>VLOOKUP($H384,'Emission Factors'!$B$2:$F$3,5, FALSE)</f>
        <v>E6GAL</v>
      </c>
      <c r="O384" s="42">
        <f>J384*L384/2000</f>
        <v>1.984856213348906E-2</v>
      </c>
      <c r="P384" s="2" t="s">
        <v>2651</v>
      </c>
      <c r="Q384" s="42">
        <f>IF(ISNA(VLOOKUP(CONCATENATE(A384,H384),'Point Emissions'!C$2:E$233,3,FALSE)),0,VLOOKUP(CONCATENATE(A384,H384),'Point Emissions'!C$2:E$233,3,FALSE))</f>
        <v>0</v>
      </c>
      <c r="R384" s="2" t="s">
        <v>2651</v>
      </c>
      <c r="S384" s="43">
        <f>IF(O384-Q384&gt;=0,O384-Q384,0)</f>
        <v>1.984856213348906E-2</v>
      </c>
      <c r="T384" s="2" t="s">
        <v>2651</v>
      </c>
    </row>
    <row r="385" spans="1:20">
      <c r="A385" t="s">
        <v>102</v>
      </c>
      <c r="B385" t="s">
        <v>4</v>
      </c>
      <c r="C385" t="s">
        <v>2477</v>
      </c>
      <c r="D385" t="s">
        <v>103</v>
      </c>
      <c r="E385" t="s">
        <v>2285</v>
      </c>
      <c r="F385" t="s">
        <v>6</v>
      </c>
      <c r="G385" s="9" t="s">
        <v>4620</v>
      </c>
      <c r="H385" t="s">
        <v>4628</v>
      </c>
      <c r="I385" t="s">
        <v>4629</v>
      </c>
      <c r="J385" s="14">
        <f>VLOOKUP(Emissions!A4852,'County Activity'!A$2:J$3224,9,FALSE)</f>
        <v>6108.8830986177263</v>
      </c>
      <c r="K385" s="14" t="str">
        <f>VLOOKUP(Emissions!B2427,'County Activity'!B$2:J$3224,9,FALSE)</f>
        <v>E6GAL</v>
      </c>
      <c r="L385" s="20">
        <f>VLOOKUP($H385,'Emission Factors'!$B$2:$F$3,3, FALSE)</f>
        <v>0.16900000000000001</v>
      </c>
      <c r="M385" s="19" t="str">
        <f>VLOOKUP($H385,'Emission Factors'!$B$2:$F$3,4, FALSE)</f>
        <v>LB</v>
      </c>
      <c r="N385" s="19" t="str">
        <f>VLOOKUP($H385,'Emission Factors'!$B$2:$F$3,5, FALSE)</f>
        <v>E6GAL</v>
      </c>
      <c r="O385" s="42">
        <f>J385*L385/2000</f>
        <v>0.51620062183319793</v>
      </c>
      <c r="P385" s="2" t="s">
        <v>2651</v>
      </c>
      <c r="Q385" s="42">
        <f>IF(ISNA(VLOOKUP(CONCATENATE(A385,H385),'Point Emissions'!C$2:E$233,3,FALSE)),0,VLOOKUP(CONCATENATE(A385,H385),'Point Emissions'!C$2:E$233,3,FALSE))</f>
        <v>0</v>
      </c>
      <c r="R385" s="2" t="s">
        <v>2651</v>
      </c>
      <c r="S385" s="43">
        <f>IF(O385-Q385&gt;=0,O385-Q385,0)</f>
        <v>0.51620062183319793</v>
      </c>
      <c r="T385" s="2" t="s">
        <v>2651</v>
      </c>
    </row>
    <row r="386" spans="1:20">
      <c r="A386" t="s">
        <v>98</v>
      </c>
      <c r="B386" t="s">
        <v>4</v>
      </c>
      <c r="C386" t="s">
        <v>2468</v>
      </c>
      <c r="D386" t="s">
        <v>99</v>
      </c>
      <c r="E386" t="s">
        <v>2285</v>
      </c>
      <c r="F386" t="s">
        <v>6</v>
      </c>
      <c r="G386" s="9" t="s">
        <v>4620</v>
      </c>
      <c r="H386" t="s">
        <v>4628</v>
      </c>
      <c r="I386" t="s">
        <v>4629</v>
      </c>
      <c r="J386" s="14">
        <f>VLOOKUP(Emissions!A4846,'County Activity'!A$2:J$3224,9,FALSE)</f>
        <v>1210.8501152847534</v>
      </c>
      <c r="K386" s="14" t="str">
        <f>VLOOKUP(Emissions!B2424,'County Activity'!B$2:J$3224,9,FALSE)</f>
        <v>E6GAL</v>
      </c>
      <c r="L386" s="20">
        <f>VLOOKUP($H386,'Emission Factors'!$B$2:$F$3,3, FALSE)</f>
        <v>0.16900000000000001</v>
      </c>
      <c r="M386" s="19" t="str">
        <f>VLOOKUP($H386,'Emission Factors'!$B$2:$F$3,4, FALSE)</f>
        <v>LB</v>
      </c>
      <c r="N386" s="19" t="str">
        <f>VLOOKUP($H386,'Emission Factors'!$B$2:$F$3,5, FALSE)</f>
        <v>E6GAL</v>
      </c>
      <c r="O386" s="42">
        <f>J386*L386/2000</f>
        <v>0.10231683474156168</v>
      </c>
      <c r="P386" s="2" t="s">
        <v>2651</v>
      </c>
      <c r="Q386" s="42">
        <f>IF(ISNA(VLOOKUP(CONCATENATE(A386,H386),'Point Emissions'!C$2:E$233,3,FALSE)),0,VLOOKUP(CONCATENATE(A386,H386),'Point Emissions'!C$2:E$233,3,FALSE))</f>
        <v>0</v>
      </c>
      <c r="R386" s="2" t="s">
        <v>2651</v>
      </c>
      <c r="S386" s="43">
        <f>IF(O386-Q386&gt;=0,O386-Q386,0)</f>
        <v>0.10231683474156168</v>
      </c>
      <c r="T386" s="2" t="s">
        <v>2651</v>
      </c>
    </row>
    <row r="387" spans="1:20">
      <c r="A387" t="s">
        <v>3443</v>
      </c>
      <c r="B387" t="s">
        <v>3123</v>
      </c>
      <c r="C387" t="s">
        <v>3444</v>
      </c>
      <c r="D387" t="s">
        <v>3445</v>
      </c>
      <c r="E387" t="s">
        <v>2285</v>
      </c>
      <c r="F387" t="s">
        <v>3125</v>
      </c>
      <c r="G387" s="9" t="s">
        <v>4620</v>
      </c>
      <c r="H387" t="s">
        <v>4628</v>
      </c>
      <c r="I387" t="s">
        <v>4629</v>
      </c>
      <c r="J387" s="14">
        <f>VLOOKUP(Emissions!A1072,'County Activity'!A$2:J$3224,9,FALSE)</f>
        <v>421.62472872547841</v>
      </c>
      <c r="K387" s="14" t="str">
        <f>VLOOKUP(Emissions!B537,'County Activity'!B$2:J$3224,9,FALSE)</f>
        <v>E6GAL</v>
      </c>
      <c r="L387" s="20">
        <f>VLOOKUP($H387,'Emission Factors'!$B$2:$F$3,3, FALSE)</f>
        <v>0.16900000000000001</v>
      </c>
      <c r="M387" s="19" t="str">
        <f>VLOOKUP($H387,'Emission Factors'!$B$2:$F$3,4, FALSE)</f>
        <v>LB</v>
      </c>
      <c r="N387" s="19" t="str">
        <f>VLOOKUP($H387,'Emission Factors'!$B$2:$F$3,5, FALSE)</f>
        <v>E6GAL</v>
      </c>
      <c r="O387" s="42">
        <f>J387*L387/2000</f>
        <v>3.5627289577302927E-2</v>
      </c>
      <c r="P387" s="2" t="s">
        <v>2651</v>
      </c>
      <c r="Q387" s="42">
        <f>IF(ISNA(VLOOKUP(CONCATENATE(A387,H387),'Point Emissions'!C$2:E$233,3,FALSE)),0,VLOOKUP(CONCATENATE(A387,H387),'Point Emissions'!C$2:E$233,3,FALSE))</f>
        <v>0</v>
      </c>
      <c r="R387" s="2" t="s">
        <v>2651</v>
      </c>
      <c r="S387" s="43">
        <f>IF(O387-Q387&gt;=0,O387-Q387,0)</f>
        <v>3.5627289577302927E-2</v>
      </c>
      <c r="T387" s="2" t="s">
        <v>2651</v>
      </c>
    </row>
    <row r="388" spans="1:20">
      <c r="A388" t="s">
        <v>5094</v>
      </c>
      <c r="B388" t="s">
        <v>4977</v>
      </c>
      <c r="C388" t="s">
        <v>2730</v>
      </c>
      <c r="D388" t="s">
        <v>2687</v>
      </c>
      <c r="E388" t="s">
        <v>2285</v>
      </c>
      <c r="F388" t="s">
        <v>4978</v>
      </c>
      <c r="G388" s="9" t="s">
        <v>4620</v>
      </c>
      <c r="H388" t="s">
        <v>4628</v>
      </c>
      <c r="I388" t="s">
        <v>4629</v>
      </c>
      <c r="J388" s="14">
        <f>VLOOKUP(Emissions!A1924,'County Activity'!A$2:J$3224,9,FALSE)</f>
        <v>828.39043617428797</v>
      </c>
      <c r="K388" s="14" t="str">
        <f>VLOOKUP(Emissions!B963,'County Activity'!B$2:J$3224,9,FALSE)</f>
        <v>E6GAL</v>
      </c>
      <c r="L388" s="20">
        <f>VLOOKUP($H388,'Emission Factors'!$B$2:$F$3,3, FALSE)</f>
        <v>0.16900000000000001</v>
      </c>
      <c r="M388" s="19" t="str">
        <f>VLOOKUP($H388,'Emission Factors'!$B$2:$F$3,4, FALSE)</f>
        <v>LB</v>
      </c>
      <c r="N388" s="19" t="str">
        <f>VLOOKUP($H388,'Emission Factors'!$B$2:$F$3,5, FALSE)</f>
        <v>E6GAL</v>
      </c>
      <c r="O388" s="42">
        <f>J388*L388/2000</f>
        <v>6.9998991856727338E-2</v>
      </c>
      <c r="P388" s="2" t="s">
        <v>2651</v>
      </c>
      <c r="Q388" s="42">
        <f>IF(ISNA(VLOOKUP(CONCATENATE(A388,H388),'Point Emissions'!C$2:E$233,3,FALSE)),0,VLOOKUP(CONCATENATE(A388,H388),'Point Emissions'!C$2:E$233,3,FALSE))</f>
        <v>0</v>
      </c>
      <c r="R388" s="2" t="s">
        <v>2651</v>
      </c>
      <c r="S388" s="43">
        <f>IF(O388-Q388&gt;=0,O388-Q388,0)</f>
        <v>6.9998991856727338E-2</v>
      </c>
      <c r="T388" s="2" t="s">
        <v>2651</v>
      </c>
    </row>
    <row r="389" spans="1:20">
      <c r="A389" t="s">
        <v>2556</v>
      </c>
      <c r="B389" t="s">
        <v>2486</v>
      </c>
      <c r="C389" t="s">
        <v>2557</v>
      </c>
      <c r="D389" t="s">
        <v>2558</v>
      </c>
      <c r="E389" t="s">
        <v>2285</v>
      </c>
      <c r="F389" t="s">
        <v>2488</v>
      </c>
      <c r="G389" s="9" t="s">
        <v>4620</v>
      </c>
      <c r="H389" t="s">
        <v>4628</v>
      </c>
      <c r="I389" t="s">
        <v>4629</v>
      </c>
      <c r="J389" s="14">
        <f>VLOOKUP(Emissions!A192,'County Activity'!A$2:J$3224,9,FALSE)</f>
        <v>99.433752293225751</v>
      </c>
      <c r="K389" s="14" t="str">
        <f>VLOOKUP(Emissions!B97,'County Activity'!B$2:J$3224,9,FALSE)</f>
        <v>E6GAL</v>
      </c>
      <c r="L389" s="20">
        <f>VLOOKUP($H389,'Emission Factors'!$B$2:$F$3,3, FALSE)</f>
        <v>0.16900000000000001</v>
      </c>
      <c r="M389" s="19" t="str">
        <f>VLOOKUP($H389,'Emission Factors'!$B$2:$F$3,4, FALSE)</f>
        <v>LB</v>
      </c>
      <c r="N389" s="19" t="str">
        <f>VLOOKUP($H389,'Emission Factors'!$B$2:$F$3,5, FALSE)</f>
        <v>E6GAL</v>
      </c>
      <c r="O389" s="42">
        <f>J389*L389/2000</f>
        <v>8.4021520687775769E-3</v>
      </c>
      <c r="P389" s="2" t="s">
        <v>2651</v>
      </c>
      <c r="Q389" s="42">
        <f>IF(ISNA(VLOOKUP(CONCATENATE(A389,H389),'Point Emissions'!C$2:E$233,3,FALSE)),0,VLOOKUP(CONCATENATE(A389,H389),'Point Emissions'!C$2:E$233,3,FALSE))</f>
        <v>0</v>
      </c>
      <c r="R389" s="2" t="s">
        <v>2651</v>
      </c>
      <c r="S389" s="43">
        <f>IF(O389-Q389&gt;=0,O389-Q389,0)</f>
        <v>8.4021520687775769E-3</v>
      </c>
      <c r="T389" s="2" t="s">
        <v>2651</v>
      </c>
    </row>
    <row r="390" spans="1:20">
      <c r="A390" t="s">
        <v>5084</v>
      </c>
      <c r="B390" t="s">
        <v>4977</v>
      </c>
      <c r="C390" t="s">
        <v>2716</v>
      </c>
      <c r="D390" t="s">
        <v>5085</v>
      </c>
      <c r="E390" t="s">
        <v>2285</v>
      </c>
      <c r="F390" t="s">
        <v>4978</v>
      </c>
      <c r="G390" s="9" t="s">
        <v>4620</v>
      </c>
      <c r="H390" t="s">
        <v>4628</v>
      </c>
      <c r="I390" t="s">
        <v>4629</v>
      </c>
      <c r="J390" s="14">
        <f>VLOOKUP(Emissions!A1914,'County Activity'!A$2:J$3224,9,FALSE)</f>
        <v>822.36997065701689</v>
      </c>
      <c r="K390" s="14" t="str">
        <f>VLOOKUP(Emissions!B958,'County Activity'!B$2:J$3224,9,FALSE)</f>
        <v>E6GAL</v>
      </c>
      <c r="L390" s="20">
        <f>VLOOKUP($H390,'Emission Factors'!$B$2:$F$3,3, FALSE)</f>
        <v>0.16900000000000001</v>
      </c>
      <c r="M390" s="19" t="str">
        <f>VLOOKUP($H390,'Emission Factors'!$B$2:$F$3,4, FALSE)</f>
        <v>LB</v>
      </c>
      <c r="N390" s="19" t="str">
        <f>VLOOKUP($H390,'Emission Factors'!$B$2:$F$3,5, FALSE)</f>
        <v>E6GAL</v>
      </c>
      <c r="O390" s="42">
        <f>J390*L390/2000</f>
        <v>6.9490262520517931E-2</v>
      </c>
      <c r="P390" s="2" t="s">
        <v>2651</v>
      </c>
      <c r="Q390" s="42">
        <f>IF(ISNA(VLOOKUP(CONCATENATE(A390,H390),'Point Emissions'!C$2:E$233,3,FALSE)),0,VLOOKUP(CONCATENATE(A390,H390),'Point Emissions'!C$2:E$233,3,FALSE))</f>
        <v>0</v>
      </c>
      <c r="R390" s="2" t="s">
        <v>2651</v>
      </c>
      <c r="S390" s="43">
        <f>IF(O390-Q390&gt;=0,O390-Q390,0)</f>
        <v>6.9490262520517931E-2</v>
      </c>
      <c r="T390" s="2" t="s">
        <v>2651</v>
      </c>
    </row>
    <row r="391" spans="1:20">
      <c r="A391" t="s">
        <v>32</v>
      </c>
      <c r="B391" t="s">
        <v>4</v>
      </c>
      <c r="C391" t="s">
        <v>2339</v>
      </c>
      <c r="D391" t="s">
        <v>33</v>
      </c>
      <c r="E391" t="s">
        <v>2285</v>
      </c>
      <c r="F391" t="s">
        <v>6</v>
      </c>
      <c r="G391" s="9" t="s">
        <v>4620</v>
      </c>
      <c r="H391" t="s">
        <v>4628</v>
      </c>
      <c r="I391" t="s">
        <v>4629</v>
      </c>
      <c r="J391" s="14">
        <f>VLOOKUP(Emissions!A4760,'County Activity'!A$2:J$3224,9,FALSE)</f>
        <v>1129.9901395873637</v>
      </c>
      <c r="K391" s="14" t="str">
        <f>VLOOKUP(Emissions!B2381,'County Activity'!B$2:J$3224,9,FALSE)</f>
        <v>E6GAL</v>
      </c>
      <c r="L391" s="20">
        <f>VLOOKUP($H391,'Emission Factors'!$B$2:$F$3,3, FALSE)</f>
        <v>0.16900000000000001</v>
      </c>
      <c r="M391" s="19" t="str">
        <f>VLOOKUP($H391,'Emission Factors'!$B$2:$F$3,4, FALSE)</f>
        <v>LB</v>
      </c>
      <c r="N391" s="19" t="str">
        <f>VLOOKUP($H391,'Emission Factors'!$B$2:$F$3,5, FALSE)</f>
        <v>E6GAL</v>
      </c>
      <c r="O391" s="42">
        <f>J391*L391/2000</f>
        <v>9.5484166795132233E-2</v>
      </c>
      <c r="P391" s="2" t="s">
        <v>2651</v>
      </c>
      <c r="Q391" s="42">
        <f>IF(ISNA(VLOOKUP(CONCATENATE(A391,H391),'Point Emissions'!C$2:E$233,3,FALSE)),0,VLOOKUP(CONCATENATE(A391,H391),'Point Emissions'!C$2:E$233,3,FALSE))</f>
        <v>0</v>
      </c>
      <c r="R391" s="2" t="s">
        <v>2651</v>
      </c>
      <c r="S391" s="43">
        <f>IF(O391-Q391&gt;=0,O391-Q391,0)</f>
        <v>9.5484166795132233E-2</v>
      </c>
      <c r="T391" s="2" t="s">
        <v>2651</v>
      </c>
    </row>
    <row r="392" spans="1:20">
      <c r="A392" t="s">
        <v>5141</v>
      </c>
      <c r="B392" t="s">
        <v>4977</v>
      </c>
      <c r="C392" t="s">
        <v>2540</v>
      </c>
      <c r="D392" t="s">
        <v>2478</v>
      </c>
      <c r="E392" t="s">
        <v>2285</v>
      </c>
      <c r="F392" t="s">
        <v>4978</v>
      </c>
      <c r="G392" s="9" t="s">
        <v>4620</v>
      </c>
      <c r="H392" t="s">
        <v>4628</v>
      </c>
      <c r="I392" t="s">
        <v>4629</v>
      </c>
      <c r="J392" s="14">
        <f>VLOOKUP(Emissions!A1978,'County Activity'!A$2:J$3224,9,FALSE)</f>
        <v>866.27453567924317</v>
      </c>
      <c r="K392" s="14" t="str">
        <f>VLOOKUP(Emissions!B990,'County Activity'!B$2:J$3224,9,FALSE)</f>
        <v>E6GAL</v>
      </c>
      <c r="L392" s="20">
        <f>VLOOKUP($H392,'Emission Factors'!$B$2:$F$3,3, FALSE)</f>
        <v>0.16900000000000001</v>
      </c>
      <c r="M392" s="19" t="str">
        <f>VLOOKUP($H392,'Emission Factors'!$B$2:$F$3,4, FALSE)</f>
        <v>LB</v>
      </c>
      <c r="N392" s="19" t="str">
        <f>VLOOKUP($H392,'Emission Factors'!$B$2:$F$3,5, FALSE)</f>
        <v>E6GAL</v>
      </c>
      <c r="O392" s="42">
        <f>J392*L392/2000</f>
        <v>7.3200198264896058E-2</v>
      </c>
      <c r="P392" s="2" t="s">
        <v>2651</v>
      </c>
      <c r="Q392" s="42">
        <f>IF(ISNA(VLOOKUP(CONCATENATE(A392,H392),'Point Emissions'!C$2:E$233,3,FALSE)),0,VLOOKUP(CONCATENATE(A392,H392),'Point Emissions'!C$2:E$233,3,FALSE))</f>
        <v>0</v>
      </c>
      <c r="R392" s="2" t="s">
        <v>2651</v>
      </c>
      <c r="S392" s="43">
        <f>IF(O392-Q392&gt;=0,O392-Q392,0)</f>
        <v>7.3200198264896058E-2</v>
      </c>
      <c r="T392" s="2" t="s">
        <v>2651</v>
      </c>
    </row>
    <row r="393" spans="1:20">
      <c r="A393" t="s">
        <v>2739</v>
      </c>
      <c r="B393" t="s">
        <v>2736</v>
      </c>
      <c r="C393" t="s">
        <v>2288</v>
      </c>
      <c r="D393" t="s">
        <v>2740</v>
      </c>
      <c r="E393" t="s">
        <v>2285</v>
      </c>
      <c r="F393" t="s">
        <v>2738</v>
      </c>
      <c r="G393" s="9" t="s">
        <v>4620</v>
      </c>
      <c r="H393" t="s">
        <v>2274</v>
      </c>
      <c r="I393" t="s">
        <v>4630</v>
      </c>
      <c r="J393" s="14">
        <f>VLOOKUP(Emissions!A377,'County Activity'!A$2:J$3224,9,FALSE)</f>
        <v>172.35183730825798</v>
      </c>
      <c r="K393" s="14" t="str">
        <f>VLOOKUP(Emissions!B3412,'County Activity'!B$2:J$3224,9,FALSE)</f>
        <v>E6GAL</v>
      </c>
      <c r="L393" s="20">
        <f>VLOOKUP($H393,'Emission Factors'!$B$2:$F$3,3, FALSE)</f>
        <v>0.85</v>
      </c>
      <c r="M393" s="19" t="str">
        <f>VLOOKUP($H393,'Emission Factors'!$B$2:$F$3,4, FALSE)</f>
        <v>LB</v>
      </c>
      <c r="N393" s="19" t="str">
        <f>VLOOKUP($H393,'Emission Factors'!$B$2:$F$3,5, FALSE)</f>
        <v>E6GAL</v>
      </c>
      <c r="O393" s="42">
        <f>J393*L393/2000</f>
        <v>7.3249530856009645E-2</v>
      </c>
      <c r="P393" s="2" t="s">
        <v>2651</v>
      </c>
      <c r="Q393" s="42">
        <f>IF(ISNA(VLOOKUP(CONCATENATE(A393,H393),'Point Emissions'!C$2:E$233,3,FALSE)),0,VLOOKUP(CONCATENATE(A393,H393),'Point Emissions'!C$2:E$233,3,FALSE))</f>
        <v>0</v>
      </c>
      <c r="R393" s="2" t="s">
        <v>2651</v>
      </c>
      <c r="S393" s="43">
        <f>IF(O393-Q393&gt;=0,O393-Q393,0)</f>
        <v>7.3249530856009645E-2</v>
      </c>
      <c r="T393" s="2" t="s">
        <v>2651</v>
      </c>
    </row>
    <row r="394" spans="1:20">
      <c r="A394" t="s">
        <v>747</v>
      </c>
      <c r="B394" t="s">
        <v>740</v>
      </c>
      <c r="C394" t="s">
        <v>2297</v>
      </c>
      <c r="D394" t="s">
        <v>748</v>
      </c>
      <c r="E394" t="s">
        <v>2285</v>
      </c>
      <c r="F394" t="s">
        <v>741</v>
      </c>
      <c r="G394" s="9" t="s">
        <v>4620</v>
      </c>
      <c r="H394" t="s">
        <v>2274</v>
      </c>
      <c r="I394" t="s">
        <v>4630</v>
      </c>
      <c r="J394" s="14">
        <f>VLOOKUP(Emissions!A5565,'County Activity'!A$2:J$3224,9,FALSE)</f>
        <v>2503.3287763329313</v>
      </c>
      <c r="K394" s="14" t="str">
        <f>VLOOKUP(Emissions!B6006,'County Activity'!B$2:J$3224,9,FALSE)</f>
        <v>E6GAL</v>
      </c>
      <c r="L394" s="20">
        <f>VLOOKUP($H394,'Emission Factors'!$B$2:$F$3,3, FALSE)</f>
        <v>0.85</v>
      </c>
      <c r="M394" s="19" t="str">
        <f>VLOOKUP($H394,'Emission Factors'!$B$2:$F$3,4, FALSE)</f>
        <v>LB</v>
      </c>
      <c r="N394" s="19" t="str">
        <f>VLOOKUP($H394,'Emission Factors'!$B$2:$F$3,5, FALSE)</f>
        <v>E6GAL</v>
      </c>
      <c r="O394" s="42">
        <f>J394*L394/2000</f>
        <v>1.0639147299414957</v>
      </c>
      <c r="P394" s="2" t="s">
        <v>2651</v>
      </c>
      <c r="Q394" s="42">
        <f>IF(ISNA(VLOOKUP(CONCATENATE(A394,H394),'Point Emissions'!C$2:E$233,3,FALSE)),0,VLOOKUP(CONCATENATE(A394,H394),'Point Emissions'!C$2:E$233,3,FALSE))</f>
        <v>0</v>
      </c>
      <c r="R394" s="2" t="s">
        <v>2651</v>
      </c>
      <c r="S394" s="43">
        <f>IF(O394-Q394&gt;=0,O394-Q394,0)</f>
        <v>1.0639147299414957</v>
      </c>
      <c r="T394" s="2" t="s">
        <v>2651</v>
      </c>
    </row>
    <row r="395" spans="1:20">
      <c r="A395" t="s">
        <v>607</v>
      </c>
      <c r="B395" t="s">
        <v>232</v>
      </c>
      <c r="C395" t="s">
        <v>608</v>
      </c>
      <c r="D395" t="s">
        <v>609</v>
      </c>
      <c r="E395" t="s">
        <v>2285</v>
      </c>
      <c r="F395" t="s">
        <v>233</v>
      </c>
      <c r="G395" s="9" t="s">
        <v>4620</v>
      </c>
      <c r="H395" t="s">
        <v>4628</v>
      </c>
      <c r="I395" t="s">
        <v>4629</v>
      </c>
      <c r="J395" s="14">
        <f>VLOOKUP(Emissions!A5458,'County Activity'!A$2:J$3224,9,FALSE)</f>
        <v>2167.8159187560786</v>
      </c>
      <c r="K395" s="14" t="str">
        <f>VLOOKUP(Emissions!B2730,'County Activity'!B$2:J$3224,9,FALSE)</f>
        <v>E6GAL</v>
      </c>
      <c r="L395" s="20">
        <f>VLOOKUP($H395,'Emission Factors'!$B$2:$F$3,3, FALSE)</f>
        <v>0.16900000000000001</v>
      </c>
      <c r="M395" s="19" t="str">
        <f>VLOOKUP($H395,'Emission Factors'!$B$2:$F$3,4, FALSE)</f>
        <v>LB</v>
      </c>
      <c r="N395" s="19" t="str">
        <f>VLOOKUP($H395,'Emission Factors'!$B$2:$F$3,5, FALSE)</f>
        <v>E6GAL</v>
      </c>
      <c r="O395" s="42">
        <f>J395*L395/2000</f>
        <v>0.18318044513488865</v>
      </c>
      <c r="P395" s="2" t="s">
        <v>2651</v>
      </c>
      <c r="Q395" s="42">
        <f>IF(ISNA(VLOOKUP(CONCATENATE(A395,H395),'Point Emissions'!C$2:E$233,3,FALSE)),0,VLOOKUP(CONCATENATE(A395,H395),'Point Emissions'!C$2:E$233,3,FALSE))</f>
        <v>0</v>
      </c>
      <c r="R395" s="2" t="s">
        <v>2651</v>
      </c>
      <c r="S395" s="43">
        <f>IF(O395-Q395&gt;=0,O395-Q395,0)</f>
        <v>0.18318044513488865</v>
      </c>
      <c r="T395" s="2" t="s">
        <v>2651</v>
      </c>
    </row>
    <row r="396" spans="1:20">
      <c r="A396" t="s">
        <v>2863</v>
      </c>
      <c r="B396" t="s">
        <v>2852</v>
      </c>
      <c r="C396" t="s">
        <v>2300</v>
      </c>
      <c r="D396" t="s">
        <v>2864</v>
      </c>
      <c r="E396" t="s">
        <v>2285</v>
      </c>
      <c r="F396" t="s">
        <v>2854</v>
      </c>
      <c r="G396" s="9" t="s">
        <v>4620</v>
      </c>
      <c r="H396" t="s">
        <v>4628</v>
      </c>
      <c r="I396" t="s">
        <v>4629</v>
      </c>
      <c r="J396" s="14">
        <f>VLOOKUP(Emissions!A500,'County Activity'!A$2:J$3224,9,FALSE)</f>
        <v>216.0002123084727</v>
      </c>
      <c r="K396" s="14" t="str">
        <f>VLOOKUP(Emissions!B251,'County Activity'!B$2:J$3224,9,FALSE)</f>
        <v>E6GAL</v>
      </c>
      <c r="L396" s="20">
        <f>VLOOKUP($H396,'Emission Factors'!$B$2:$F$3,3, FALSE)</f>
        <v>0.16900000000000001</v>
      </c>
      <c r="M396" s="19" t="str">
        <f>VLOOKUP($H396,'Emission Factors'!$B$2:$F$3,4, FALSE)</f>
        <v>LB</v>
      </c>
      <c r="N396" s="19" t="str">
        <f>VLOOKUP($H396,'Emission Factors'!$B$2:$F$3,5, FALSE)</f>
        <v>E6GAL</v>
      </c>
      <c r="O396" s="42">
        <f>J396*L396/2000</f>
        <v>1.8252017940065944E-2</v>
      </c>
      <c r="P396" s="2" t="s">
        <v>2651</v>
      </c>
      <c r="Q396" s="42">
        <f>IF(ISNA(VLOOKUP(CONCATENATE(A396,H396),'Point Emissions'!C$2:E$233,3,FALSE)),0,VLOOKUP(CONCATENATE(A396,H396),'Point Emissions'!C$2:E$233,3,FALSE))</f>
        <v>0</v>
      </c>
      <c r="R396" s="2" t="s">
        <v>2651</v>
      </c>
      <c r="S396" s="43">
        <f>IF(O396-Q396&gt;=0,O396-Q396,0)</f>
        <v>1.8252017940065944E-2</v>
      </c>
      <c r="T396" s="2" t="s">
        <v>2651</v>
      </c>
    </row>
    <row r="397" spans="1:20">
      <c r="A397" t="s">
        <v>222</v>
      </c>
      <c r="B397" t="s">
        <v>109</v>
      </c>
      <c r="C397" t="s">
        <v>3285</v>
      </c>
      <c r="D397" t="s">
        <v>2723</v>
      </c>
      <c r="E397" t="s">
        <v>2285</v>
      </c>
      <c r="F397" t="s">
        <v>110</v>
      </c>
      <c r="G397" s="9" t="s">
        <v>4620</v>
      </c>
      <c r="H397" t="s">
        <v>4628</v>
      </c>
      <c r="I397" t="s">
        <v>4629</v>
      </c>
      <c r="J397" s="14">
        <f>VLOOKUP(Emissions!A5032,'County Activity'!A$2:J$3224,9,FALSE)</f>
        <v>1391.0157482643631</v>
      </c>
      <c r="K397" s="14" t="str">
        <f>VLOOKUP(Emissions!B2517,'County Activity'!B$2:J$3224,9,FALSE)</f>
        <v>E6GAL</v>
      </c>
      <c r="L397" s="20">
        <f>VLOOKUP($H397,'Emission Factors'!$B$2:$F$3,3, FALSE)</f>
        <v>0.16900000000000001</v>
      </c>
      <c r="M397" s="19" t="str">
        <f>VLOOKUP($H397,'Emission Factors'!$B$2:$F$3,4, FALSE)</f>
        <v>LB</v>
      </c>
      <c r="N397" s="19" t="str">
        <f>VLOOKUP($H397,'Emission Factors'!$B$2:$F$3,5, FALSE)</f>
        <v>E6GAL</v>
      </c>
      <c r="O397" s="42">
        <f>J397*L397/2000</f>
        <v>0.11754083072833869</v>
      </c>
      <c r="P397" s="2" t="s">
        <v>2651</v>
      </c>
      <c r="Q397" s="42">
        <f>IF(ISNA(VLOOKUP(CONCATENATE(A397,H397),'Point Emissions'!C$2:E$233,3,FALSE)),0,VLOOKUP(CONCATENATE(A397,H397),'Point Emissions'!C$2:E$233,3,FALSE))</f>
        <v>0</v>
      </c>
      <c r="R397" s="2" t="s">
        <v>2651</v>
      </c>
      <c r="S397" s="43">
        <f>IF(O397-Q397&gt;=0,O397-Q397,0)</f>
        <v>0.11754083072833869</v>
      </c>
      <c r="T397" s="2" t="s">
        <v>2651</v>
      </c>
    </row>
    <row r="398" spans="1:20">
      <c r="A398" t="s">
        <v>1670</v>
      </c>
      <c r="B398" t="s">
        <v>1581</v>
      </c>
      <c r="C398" t="s">
        <v>2447</v>
      </c>
      <c r="D398" t="s">
        <v>1671</v>
      </c>
      <c r="E398" t="s">
        <v>2285</v>
      </c>
      <c r="F398" t="s">
        <v>1583</v>
      </c>
      <c r="G398" s="9" t="s">
        <v>4620</v>
      </c>
      <c r="H398" t="s">
        <v>2274</v>
      </c>
      <c r="I398" t="s">
        <v>4630</v>
      </c>
      <c r="J398" s="14">
        <f>VLOOKUP(Emissions!A3307,'County Activity'!A$2:J$3224,9,FALSE)</f>
        <v>2063.6426510556394</v>
      </c>
      <c r="K398" s="14" t="str">
        <f>VLOOKUP(Emissions!B4877,'County Activity'!B$2:J$3224,9,FALSE)</f>
        <v>E6GAL</v>
      </c>
      <c r="L398" s="20">
        <f>VLOOKUP($H398,'Emission Factors'!$B$2:$F$3,3, FALSE)</f>
        <v>0.85</v>
      </c>
      <c r="M398" s="19" t="str">
        <f>VLOOKUP($H398,'Emission Factors'!$B$2:$F$3,4, FALSE)</f>
        <v>LB</v>
      </c>
      <c r="N398" s="19" t="str">
        <f>VLOOKUP($H398,'Emission Factors'!$B$2:$F$3,5, FALSE)</f>
        <v>E6GAL</v>
      </c>
      <c r="O398" s="42">
        <f>J398*L398/2000</f>
        <v>0.87704812669864674</v>
      </c>
      <c r="P398" s="2" t="s">
        <v>2651</v>
      </c>
      <c r="Q398" s="42">
        <f>IF(ISNA(VLOOKUP(CONCATENATE(A398,H398),'Point Emissions'!C$2:E$233,3,FALSE)),0,VLOOKUP(CONCATENATE(A398,H398),'Point Emissions'!C$2:E$233,3,FALSE))</f>
        <v>0</v>
      </c>
      <c r="R398" s="2" t="s">
        <v>2651</v>
      </c>
      <c r="S398" s="43">
        <f>IF(O398-Q398&gt;=0,O398-Q398,0)</f>
        <v>0.87704812669864674</v>
      </c>
      <c r="T398" s="2" t="s">
        <v>2651</v>
      </c>
    </row>
    <row r="399" spans="1:20">
      <c r="A399" t="s">
        <v>70</v>
      </c>
      <c r="B399" t="s">
        <v>4</v>
      </c>
      <c r="C399" t="s">
        <v>2414</v>
      </c>
      <c r="D399" t="s">
        <v>71</v>
      </c>
      <c r="E399" t="s">
        <v>2285</v>
      </c>
      <c r="F399" t="s">
        <v>6</v>
      </c>
      <c r="G399" s="9" t="s">
        <v>4620</v>
      </c>
      <c r="H399" t="s">
        <v>4628</v>
      </c>
      <c r="I399" t="s">
        <v>4629</v>
      </c>
      <c r="J399" s="14">
        <f>VLOOKUP(Emissions!A4810,'County Activity'!A$2:J$3224,9,FALSE)</f>
        <v>1176.6807710989651</v>
      </c>
      <c r="K399" s="14" t="str">
        <f>VLOOKUP(Emissions!B2406,'County Activity'!B$2:J$3224,9,FALSE)</f>
        <v>E6GAL</v>
      </c>
      <c r="L399" s="20">
        <f>VLOOKUP($H399,'Emission Factors'!$B$2:$F$3,3, FALSE)</f>
        <v>0.16900000000000001</v>
      </c>
      <c r="M399" s="19" t="str">
        <f>VLOOKUP($H399,'Emission Factors'!$B$2:$F$3,4, FALSE)</f>
        <v>LB</v>
      </c>
      <c r="N399" s="19" t="str">
        <f>VLOOKUP($H399,'Emission Factors'!$B$2:$F$3,5, FALSE)</f>
        <v>E6GAL</v>
      </c>
      <c r="O399" s="42">
        <f>J399*L399/2000</f>
        <v>9.9429525157862561E-2</v>
      </c>
      <c r="P399" s="2" t="s">
        <v>2651</v>
      </c>
      <c r="Q399" s="42">
        <f>IF(ISNA(VLOOKUP(CONCATENATE(A399,H399),'Point Emissions'!C$2:E$233,3,FALSE)),0,VLOOKUP(CONCATENATE(A399,H399),'Point Emissions'!C$2:E$233,3,FALSE))</f>
        <v>0</v>
      </c>
      <c r="R399" s="2" t="s">
        <v>2651</v>
      </c>
      <c r="S399" s="43">
        <f>IF(O399-Q399&gt;=0,O399-Q399,0)</f>
        <v>9.9429525157862561E-2</v>
      </c>
      <c r="T399" s="2" t="s">
        <v>2651</v>
      </c>
    </row>
    <row r="400" spans="1:20">
      <c r="A400" t="s">
        <v>3528</v>
      </c>
      <c r="B400" t="s">
        <v>1675</v>
      </c>
      <c r="C400" t="s">
        <v>2372</v>
      </c>
      <c r="D400" t="s">
        <v>2093</v>
      </c>
      <c r="E400" t="s">
        <v>2285</v>
      </c>
      <c r="F400" t="s">
        <v>1676</v>
      </c>
      <c r="G400" s="9" t="s">
        <v>4620</v>
      </c>
      <c r="H400" t="s">
        <v>4628</v>
      </c>
      <c r="I400" t="s">
        <v>4629</v>
      </c>
      <c r="J400" s="14">
        <f>VLOOKUP(Emissions!A3368,'County Activity'!A$2:J$3224,9,FALSE)</f>
        <v>430.65542700138485</v>
      </c>
      <c r="K400" s="14" t="str">
        <f>VLOOKUP(Emissions!B1685,'County Activity'!B$2:J$3224,9,FALSE)</f>
        <v>E6GAL</v>
      </c>
      <c r="L400" s="20">
        <f>VLOOKUP($H400,'Emission Factors'!$B$2:$F$3,3, FALSE)</f>
        <v>0.16900000000000001</v>
      </c>
      <c r="M400" s="19" t="str">
        <f>VLOOKUP($H400,'Emission Factors'!$B$2:$F$3,4, FALSE)</f>
        <v>LB</v>
      </c>
      <c r="N400" s="19" t="str">
        <f>VLOOKUP($H400,'Emission Factors'!$B$2:$F$3,5, FALSE)</f>
        <v>E6GAL</v>
      </c>
      <c r="O400" s="42">
        <f>J400*L400/2000</f>
        <v>3.6390383581617024E-2</v>
      </c>
      <c r="P400" s="2" t="s">
        <v>2651</v>
      </c>
      <c r="Q400" s="42">
        <f>IF(ISNA(VLOOKUP(CONCATENATE(A400,H400),'Point Emissions'!C$2:E$233,3,FALSE)),0,VLOOKUP(CONCATENATE(A400,H400),'Point Emissions'!C$2:E$233,3,FALSE))</f>
        <v>0</v>
      </c>
      <c r="R400" s="2" t="s">
        <v>2651</v>
      </c>
      <c r="S400" s="43">
        <f>IF(O400-Q400&gt;=0,O400-Q400,0)</f>
        <v>3.6390383581617024E-2</v>
      </c>
      <c r="T400" s="2" t="s">
        <v>2651</v>
      </c>
    </row>
    <row r="401" spans="1:20">
      <c r="A401" t="s">
        <v>35</v>
      </c>
      <c r="B401" t="s">
        <v>4</v>
      </c>
      <c r="C401" t="s">
        <v>2345</v>
      </c>
      <c r="D401" t="s">
        <v>4268</v>
      </c>
      <c r="E401" t="s">
        <v>2285</v>
      </c>
      <c r="F401" t="s">
        <v>6</v>
      </c>
      <c r="G401" s="9" t="s">
        <v>4620</v>
      </c>
      <c r="H401" t="s">
        <v>4628</v>
      </c>
      <c r="I401" t="s">
        <v>4629</v>
      </c>
      <c r="J401" s="14">
        <f>VLOOKUP(Emissions!A4764,'County Activity'!A$2:J$3224,9,FALSE)</f>
        <v>1135.2420350386001</v>
      </c>
      <c r="K401" s="14" t="str">
        <f>VLOOKUP(Emissions!B2383,'County Activity'!B$2:J$3224,9,FALSE)</f>
        <v>E6GAL</v>
      </c>
      <c r="L401" s="20">
        <f>VLOOKUP($H401,'Emission Factors'!$B$2:$F$3,3, FALSE)</f>
        <v>0.16900000000000001</v>
      </c>
      <c r="M401" s="19" t="str">
        <f>VLOOKUP($H401,'Emission Factors'!$B$2:$F$3,4, FALSE)</f>
        <v>LB</v>
      </c>
      <c r="N401" s="19" t="str">
        <f>VLOOKUP($H401,'Emission Factors'!$B$2:$F$3,5, FALSE)</f>
        <v>E6GAL</v>
      </c>
      <c r="O401" s="42">
        <f>J401*L401/2000</f>
        <v>9.5927951960761718E-2</v>
      </c>
      <c r="P401" s="2" t="s">
        <v>2651</v>
      </c>
      <c r="Q401" s="42">
        <f>IF(ISNA(VLOOKUP(CONCATENATE(A401,H401),'Point Emissions'!C$2:E$233,3,FALSE)),0,VLOOKUP(CONCATENATE(A401,H401),'Point Emissions'!C$2:E$233,3,FALSE))</f>
        <v>0</v>
      </c>
      <c r="R401" s="2" t="s">
        <v>2651</v>
      </c>
      <c r="S401" s="43">
        <f>IF(O401-Q401&gt;=0,O401-Q401,0)</f>
        <v>9.5927951960761718E-2</v>
      </c>
      <c r="T401" s="2" t="s">
        <v>2651</v>
      </c>
    </row>
    <row r="402" spans="1:20">
      <c r="A402" t="s">
        <v>1587</v>
      </c>
      <c r="B402" t="s">
        <v>1581</v>
      </c>
      <c r="C402" t="s">
        <v>2294</v>
      </c>
      <c r="D402" t="s">
        <v>1588</v>
      </c>
      <c r="E402" t="s">
        <v>2285</v>
      </c>
      <c r="F402" t="s">
        <v>1583</v>
      </c>
      <c r="G402" s="9" t="s">
        <v>4620</v>
      </c>
      <c r="H402" t="s">
        <v>4628</v>
      </c>
      <c r="I402" t="s">
        <v>4629</v>
      </c>
      <c r="J402" s="14">
        <f>VLOOKUP(Emissions!A3204,'County Activity'!A$2:J$3224,9,FALSE)</f>
        <v>1927.157416828996</v>
      </c>
      <c r="K402" s="14" t="str">
        <f>VLOOKUP(Emissions!B1603,'County Activity'!B$2:J$3224,9,FALSE)</f>
        <v>E6GAL</v>
      </c>
      <c r="L402" s="20">
        <f>VLOOKUP($H402,'Emission Factors'!$B$2:$F$3,3, FALSE)</f>
        <v>0.16900000000000001</v>
      </c>
      <c r="M402" s="19" t="str">
        <f>VLOOKUP($H402,'Emission Factors'!$B$2:$F$3,4, FALSE)</f>
        <v>LB</v>
      </c>
      <c r="N402" s="19" t="str">
        <f>VLOOKUP($H402,'Emission Factors'!$B$2:$F$3,5, FALSE)</f>
        <v>E6GAL</v>
      </c>
      <c r="O402" s="42">
        <f>J402*L402/2000</f>
        <v>0.16284480172205015</v>
      </c>
      <c r="P402" s="2" t="s">
        <v>2651</v>
      </c>
      <c r="Q402" s="42">
        <f>IF(ISNA(VLOOKUP(CONCATENATE(A402,H402),'Point Emissions'!C$2:E$233,3,FALSE)),0,VLOOKUP(CONCATENATE(A402,H402),'Point Emissions'!C$2:E$233,3,FALSE))</f>
        <v>0</v>
      </c>
      <c r="R402" s="2" t="s">
        <v>2651</v>
      </c>
      <c r="S402" s="43">
        <f>IF(O402-Q402&gt;=0,O402-Q402,0)</f>
        <v>0.16284480172205015</v>
      </c>
      <c r="T402" s="2" t="s">
        <v>2651</v>
      </c>
    </row>
    <row r="403" spans="1:20">
      <c r="A403" t="s">
        <v>3939</v>
      </c>
      <c r="B403" t="s">
        <v>3858</v>
      </c>
      <c r="C403" t="s">
        <v>2426</v>
      </c>
      <c r="D403" t="s">
        <v>3940</v>
      </c>
      <c r="E403" t="s">
        <v>2285</v>
      </c>
      <c r="F403" t="s">
        <v>3860</v>
      </c>
      <c r="G403" s="9" t="s">
        <v>4620</v>
      </c>
      <c r="H403" t="s">
        <v>4628</v>
      </c>
      <c r="I403" t="s">
        <v>4629</v>
      </c>
      <c r="J403" s="14">
        <f>VLOOKUP(Emissions!A3876,'County Activity'!A$2:J$3224,9,FALSE)</f>
        <v>597.81941636390934</v>
      </c>
      <c r="K403" s="14" t="str">
        <f>VLOOKUP(Emissions!B1939,'County Activity'!B$2:J$3224,9,FALSE)</f>
        <v>E6GAL</v>
      </c>
      <c r="L403" s="20">
        <f>VLOOKUP($H403,'Emission Factors'!$B$2:$F$3,3, FALSE)</f>
        <v>0.16900000000000001</v>
      </c>
      <c r="M403" s="19" t="str">
        <f>VLOOKUP($H403,'Emission Factors'!$B$2:$F$3,4, FALSE)</f>
        <v>LB</v>
      </c>
      <c r="N403" s="19" t="str">
        <f>VLOOKUP($H403,'Emission Factors'!$B$2:$F$3,5, FALSE)</f>
        <v>E6GAL</v>
      </c>
      <c r="O403" s="42">
        <f>J403*L403/2000</f>
        <v>5.0515740682750339E-2</v>
      </c>
      <c r="P403" s="2" t="s">
        <v>2651</v>
      </c>
      <c r="Q403" s="42">
        <f>IF(ISNA(VLOOKUP(CONCATENATE(A403,H403),'Point Emissions'!C$2:E$233,3,FALSE)),0,VLOOKUP(CONCATENATE(A403,H403),'Point Emissions'!C$2:E$233,3,FALSE))</f>
        <v>0</v>
      </c>
      <c r="R403" s="2" t="s">
        <v>2651</v>
      </c>
      <c r="S403" s="43">
        <f>IF(O403-Q403&gt;=0,O403-Q403,0)</f>
        <v>5.0515740682750339E-2</v>
      </c>
      <c r="T403" s="2" t="s">
        <v>2651</v>
      </c>
    </row>
    <row r="404" spans="1:20">
      <c r="A404" t="s">
        <v>5074</v>
      </c>
      <c r="B404" t="s">
        <v>4977</v>
      </c>
      <c r="C404" t="s">
        <v>2474</v>
      </c>
      <c r="D404" t="s">
        <v>5075</v>
      </c>
      <c r="E404" t="s">
        <v>2285</v>
      </c>
      <c r="F404" t="s">
        <v>4978</v>
      </c>
      <c r="G404" s="9" t="s">
        <v>4620</v>
      </c>
      <c r="H404" t="s">
        <v>4628</v>
      </c>
      <c r="I404" t="s">
        <v>4629</v>
      </c>
      <c r="J404" s="14">
        <f>VLOOKUP(Emissions!A1904,'County Activity'!A$2:J$3224,9,FALSE)</f>
        <v>162.52054521356544</v>
      </c>
      <c r="K404" s="14" t="str">
        <f>VLOOKUP(Emissions!B953,'County Activity'!B$2:J$3224,9,FALSE)</f>
        <v>E6GAL</v>
      </c>
      <c r="L404" s="20">
        <f>VLOOKUP($H404,'Emission Factors'!$B$2:$F$3,3, FALSE)</f>
        <v>0.16900000000000001</v>
      </c>
      <c r="M404" s="19" t="str">
        <f>VLOOKUP($H404,'Emission Factors'!$B$2:$F$3,4, FALSE)</f>
        <v>LB</v>
      </c>
      <c r="N404" s="19" t="str">
        <f>VLOOKUP($H404,'Emission Factors'!$B$2:$F$3,5, FALSE)</f>
        <v>E6GAL</v>
      </c>
      <c r="O404" s="42">
        <f>J404*L404/2000</f>
        <v>1.373298607054628E-2</v>
      </c>
      <c r="P404" s="2" t="s">
        <v>2651</v>
      </c>
      <c r="Q404" s="42">
        <f>IF(ISNA(VLOOKUP(CONCATENATE(A404,H404),'Point Emissions'!C$2:E$233,3,FALSE)),0,VLOOKUP(CONCATENATE(A404,H404),'Point Emissions'!C$2:E$233,3,FALSE))</f>
        <v>0</v>
      </c>
      <c r="R404" s="2" t="s">
        <v>2651</v>
      </c>
      <c r="S404" s="43">
        <f>IF(O404-Q404&gt;=0,O404-Q404,0)</f>
        <v>1.373298607054628E-2</v>
      </c>
      <c r="T404" s="2" t="s">
        <v>2651</v>
      </c>
    </row>
    <row r="405" spans="1:20">
      <c r="A405" t="s">
        <v>705</v>
      </c>
      <c r="B405" t="s">
        <v>232</v>
      </c>
      <c r="C405" t="s">
        <v>706</v>
      </c>
      <c r="D405" t="s">
        <v>3456</v>
      </c>
      <c r="E405" t="s">
        <v>2285</v>
      </c>
      <c r="F405" t="s">
        <v>233</v>
      </c>
      <c r="G405" s="9" t="s">
        <v>4620</v>
      </c>
      <c r="H405" t="s">
        <v>4628</v>
      </c>
      <c r="I405" t="s">
        <v>4629</v>
      </c>
      <c r="J405" s="14">
        <f>VLOOKUP(Emissions!A5530,'County Activity'!A$2:J$3224,9,FALSE)</f>
        <v>12044.101386064383</v>
      </c>
      <c r="K405" s="14" t="str">
        <f>VLOOKUP(Emissions!B2766,'County Activity'!B$2:J$3224,9,FALSE)</f>
        <v>E6GAL</v>
      </c>
      <c r="L405" s="20">
        <f>VLOOKUP($H405,'Emission Factors'!$B$2:$F$3,3, FALSE)</f>
        <v>0.16900000000000001</v>
      </c>
      <c r="M405" s="19" t="str">
        <f>VLOOKUP($H405,'Emission Factors'!$B$2:$F$3,4, FALSE)</f>
        <v>LB</v>
      </c>
      <c r="N405" s="19" t="str">
        <f>VLOOKUP($H405,'Emission Factors'!$B$2:$F$3,5, FALSE)</f>
        <v>E6GAL</v>
      </c>
      <c r="O405" s="42">
        <f>J405*L405/2000</f>
        <v>1.0177265671224405</v>
      </c>
      <c r="P405" s="2" t="s">
        <v>2651</v>
      </c>
      <c r="Q405" s="42">
        <f>IF(ISNA(VLOOKUP(CONCATENATE(A405,H405),'Point Emissions'!C$2:E$233,3,FALSE)),0,VLOOKUP(CONCATENATE(A405,H405),'Point Emissions'!C$2:E$233,3,FALSE))</f>
        <v>0</v>
      </c>
      <c r="R405" s="2" t="s">
        <v>2651</v>
      </c>
      <c r="S405" s="43">
        <f>IF(O405-Q405&gt;=0,O405-Q405,0)</f>
        <v>1.0177265671224405</v>
      </c>
      <c r="T405" s="2" t="s">
        <v>2651</v>
      </c>
    </row>
    <row r="406" spans="1:20">
      <c r="A406" t="s">
        <v>3386</v>
      </c>
      <c r="B406" t="s">
        <v>3123</v>
      </c>
      <c r="C406" t="s">
        <v>3387</v>
      </c>
      <c r="D406" t="s">
        <v>3388</v>
      </c>
      <c r="E406" t="s">
        <v>2285</v>
      </c>
      <c r="F406" t="s">
        <v>3125</v>
      </c>
      <c r="G406" s="9" t="s">
        <v>4620</v>
      </c>
      <c r="H406" t="s">
        <v>4628</v>
      </c>
      <c r="I406" t="s">
        <v>4629</v>
      </c>
      <c r="J406" s="14">
        <f>VLOOKUP(Emissions!A1030,'County Activity'!A$2:J$3224,9,FALSE)</f>
        <v>401.4817882448217</v>
      </c>
      <c r="K406" s="14" t="str">
        <f>VLOOKUP(Emissions!B516,'County Activity'!B$2:J$3224,9,FALSE)</f>
        <v>E6GAL</v>
      </c>
      <c r="L406" s="20">
        <f>VLOOKUP($H406,'Emission Factors'!$B$2:$F$3,3, FALSE)</f>
        <v>0.16900000000000001</v>
      </c>
      <c r="M406" s="19" t="str">
        <f>VLOOKUP($H406,'Emission Factors'!$B$2:$F$3,4, FALSE)</f>
        <v>LB</v>
      </c>
      <c r="N406" s="19" t="str">
        <f>VLOOKUP($H406,'Emission Factors'!$B$2:$F$3,5, FALSE)</f>
        <v>E6GAL</v>
      </c>
      <c r="O406" s="42">
        <f>J406*L406/2000</f>
        <v>3.3925211106687433E-2</v>
      </c>
      <c r="P406" s="2" t="s">
        <v>2651</v>
      </c>
      <c r="Q406" s="42">
        <f>IF(ISNA(VLOOKUP(CONCATENATE(A406,H406),'Point Emissions'!C$2:E$233,3,FALSE)),0,VLOOKUP(CONCATENATE(A406,H406),'Point Emissions'!C$2:E$233,3,FALSE))</f>
        <v>0</v>
      </c>
      <c r="R406" s="2" t="s">
        <v>2651</v>
      </c>
      <c r="S406" s="43">
        <f>IF(O406-Q406&gt;=0,O406-Q406,0)</f>
        <v>3.3925211106687433E-2</v>
      </c>
      <c r="T406" s="2" t="s">
        <v>2651</v>
      </c>
    </row>
    <row r="407" spans="1:20">
      <c r="A407" t="s">
        <v>2489</v>
      </c>
      <c r="B407" t="s">
        <v>2486</v>
      </c>
      <c r="C407" t="s">
        <v>2490</v>
      </c>
      <c r="D407" t="s">
        <v>2491</v>
      </c>
      <c r="E407" t="s">
        <v>2285</v>
      </c>
      <c r="F407" t="s">
        <v>2488</v>
      </c>
      <c r="G407" s="9" t="s">
        <v>4620</v>
      </c>
      <c r="H407" t="s">
        <v>4628</v>
      </c>
      <c r="I407" t="s">
        <v>4629</v>
      </c>
      <c r="J407" s="14">
        <f>VLOOKUP(Emissions!A138,'County Activity'!A$2:J$3224,9,FALSE)</f>
        <v>75.608080246153307</v>
      </c>
      <c r="K407" s="14" t="str">
        <f>VLOOKUP(Emissions!B70,'County Activity'!B$2:J$3224,9,FALSE)</f>
        <v>E6GAL</v>
      </c>
      <c r="L407" s="20">
        <f>VLOOKUP($H407,'Emission Factors'!$B$2:$F$3,3, FALSE)</f>
        <v>0.16900000000000001</v>
      </c>
      <c r="M407" s="19" t="str">
        <f>VLOOKUP($H407,'Emission Factors'!$B$2:$F$3,4, FALSE)</f>
        <v>LB</v>
      </c>
      <c r="N407" s="19" t="str">
        <f>VLOOKUP($H407,'Emission Factors'!$B$2:$F$3,5, FALSE)</f>
        <v>E6GAL</v>
      </c>
      <c r="O407" s="42">
        <f>J407*L407/2000</f>
        <v>6.3888827807999553E-3</v>
      </c>
      <c r="P407" s="2" t="s">
        <v>2651</v>
      </c>
      <c r="Q407" s="42">
        <f>IF(ISNA(VLOOKUP(CONCATENATE(A407,H407),'Point Emissions'!C$2:E$233,3,FALSE)),0,VLOOKUP(CONCATENATE(A407,H407),'Point Emissions'!C$2:E$233,3,FALSE))</f>
        <v>0</v>
      </c>
      <c r="R407" s="2" t="s">
        <v>2651</v>
      </c>
      <c r="S407" s="43">
        <f>IF(O407-Q407&gt;=0,O407-Q407,0)</f>
        <v>6.3888827807999553E-3</v>
      </c>
      <c r="T407" s="2" t="s">
        <v>2651</v>
      </c>
    </row>
    <row r="408" spans="1:20">
      <c r="A408" t="s">
        <v>1697</v>
      </c>
      <c r="B408" t="s">
        <v>1675</v>
      </c>
      <c r="C408" t="s">
        <v>2330</v>
      </c>
      <c r="D408" t="s">
        <v>1698</v>
      </c>
      <c r="E408" t="s">
        <v>2285</v>
      </c>
      <c r="F408" t="s">
        <v>1676</v>
      </c>
      <c r="G408" s="9" t="s">
        <v>4620</v>
      </c>
      <c r="H408" t="s">
        <v>4628</v>
      </c>
      <c r="I408" t="s">
        <v>4629</v>
      </c>
      <c r="J408" s="14">
        <f>VLOOKUP(Emissions!A3340,'County Activity'!A$2:J$3224,9,FALSE)</f>
        <v>2112.2867314850791</v>
      </c>
      <c r="K408" s="14" t="str">
        <f>VLOOKUP(Emissions!B1671,'County Activity'!B$2:J$3224,9,FALSE)</f>
        <v>E6GAL</v>
      </c>
      <c r="L408" s="20">
        <f>VLOOKUP($H408,'Emission Factors'!$B$2:$F$3,3, FALSE)</f>
        <v>0.16900000000000001</v>
      </c>
      <c r="M408" s="19" t="str">
        <f>VLOOKUP($H408,'Emission Factors'!$B$2:$F$3,4, FALSE)</f>
        <v>LB</v>
      </c>
      <c r="N408" s="19" t="str">
        <f>VLOOKUP($H408,'Emission Factors'!$B$2:$F$3,5, FALSE)</f>
        <v>E6GAL</v>
      </c>
      <c r="O408" s="42">
        <f>J408*L408/2000</f>
        <v>0.1784882288104892</v>
      </c>
      <c r="P408" s="2" t="s">
        <v>2651</v>
      </c>
      <c r="Q408" s="42">
        <f>IF(ISNA(VLOOKUP(CONCATENATE(A408,H408),'Point Emissions'!C$2:E$233,3,FALSE)),0,VLOOKUP(CONCATENATE(A408,H408),'Point Emissions'!C$2:E$233,3,FALSE))</f>
        <v>0</v>
      </c>
      <c r="R408" s="2" t="s">
        <v>2651</v>
      </c>
      <c r="S408" s="43">
        <f>IF(O408-Q408&gt;=0,O408-Q408,0)</f>
        <v>0.1784882288104892</v>
      </c>
      <c r="T408" s="2" t="s">
        <v>2651</v>
      </c>
    </row>
    <row r="409" spans="1:20">
      <c r="A409" t="s">
        <v>404</v>
      </c>
      <c r="B409" t="s">
        <v>232</v>
      </c>
      <c r="C409" t="s">
        <v>3320</v>
      </c>
      <c r="D409" t="s">
        <v>5042</v>
      </c>
      <c r="E409" t="s">
        <v>2285</v>
      </c>
      <c r="F409" t="s">
        <v>233</v>
      </c>
      <c r="G409" s="9" t="s">
        <v>4620</v>
      </c>
      <c r="H409" t="s">
        <v>4628</v>
      </c>
      <c r="I409" t="s">
        <v>4629</v>
      </c>
      <c r="J409" s="14">
        <f>VLOOKUP(Emissions!A5254,'County Activity'!A$2:J$3224,9,FALSE)</f>
        <v>1711.2212520260261</v>
      </c>
      <c r="K409" s="14" t="str">
        <f>VLOOKUP(Emissions!B2628,'County Activity'!B$2:J$3224,9,FALSE)</f>
        <v>E6GAL</v>
      </c>
      <c r="L409" s="20">
        <f>VLOOKUP($H409,'Emission Factors'!$B$2:$F$3,3, FALSE)</f>
        <v>0.16900000000000001</v>
      </c>
      <c r="M409" s="19" t="str">
        <f>VLOOKUP($H409,'Emission Factors'!$B$2:$F$3,4, FALSE)</f>
        <v>LB</v>
      </c>
      <c r="N409" s="19" t="str">
        <f>VLOOKUP($H409,'Emission Factors'!$B$2:$F$3,5, FALSE)</f>
        <v>E6GAL</v>
      </c>
      <c r="O409" s="42">
        <f>J409*L409/2000</f>
        <v>0.1445981957961992</v>
      </c>
      <c r="P409" s="2" t="s">
        <v>2651</v>
      </c>
      <c r="Q409" s="42">
        <f>IF(ISNA(VLOOKUP(CONCATENATE(A409,H409),'Point Emissions'!C$2:E$233,3,FALSE)),0,VLOOKUP(CONCATENATE(A409,H409),'Point Emissions'!C$2:E$233,3,FALSE))</f>
        <v>0</v>
      </c>
      <c r="R409" s="2" t="s">
        <v>2651</v>
      </c>
      <c r="S409" s="43">
        <f>IF(O409-Q409&gt;=0,O409-Q409,0)</f>
        <v>0.1445981957961992</v>
      </c>
      <c r="T409" s="2" t="s">
        <v>2651</v>
      </c>
    </row>
    <row r="410" spans="1:20">
      <c r="A410" t="s">
        <v>479</v>
      </c>
      <c r="B410" t="s">
        <v>232</v>
      </c>
      <c r="C410" t="s">
        <v>3449</v>
      </c>
      <c r="D410" t="s">
        <v>480</v>
      </c>
      <c r="E410" t="s">
        <v>2285</v>
      </c>
      <c r="F410" t="s">
        <v>233</v>
      </c>
      <c r="G410" s="9" t="s">
        <v>4620</v>
      </c>
      <c r="H410" t="s">
        <v>4628</v>
      </c>
      <c r="I410" t="s">
        <v>4629</v>
      </c>
      <c r="J410" s="14">
        <f>VLOOKUP(Emissions!A5352,'County Activity'!A$2:J$3224,9,FALSE)</f>
        <v>9664.6084616212775</v>
      </c>
      <c r="K410" s="14" t="str">
        <f>VLOOKUP(Emissions!B2677,'County Activity'!B$2:J$3224,9,FALSE)</f>
        <v>E6GAL</v>
      </c>
      <c r="L410" s="20">
        <f>VLOOKUP($H410,'Emission Factors'!$B$2:$F$3,3, FALSE)</f>
        <v>0.16900000000000001</v>
      </c>
      <c r="M410" s="19" t="str">
        <f>VLOOKUP($H410,'Emission Factors'!$B$2:$F$3,4, FALSE)</f>
        <v>LB</v>
      </c>
      <c r="N410" s="19" t="str">
        <f>VLOOKUP($H410,'Emission Factors'!$B$2:$F$3,5, FALSE)</f>
        <v>E6GAL</v>
      </c>
      <c r="O410" s="42">
        <f>J410*L410/2000</f>
        <v>0.81665941500699801</v>
      </c>
      <c r="P410" s="2" t="s">
        <v>2651</v>
      </c>
      <c r="Q410" s="42">
        <f>IF(ISNA(VLOOKUP(CONCATENATE(A410,H410),'Point Emissions'!C$2:E$233,3,FALSE)),0,VLOOKUP(CONCATENATE(A410,H410),'Point Emissions'!C$2:E$233,3,FALSE))</f>
        <v>0</v>
      </c>
      <c r="R410" s="2" t="s">
        <v>2651</v>
      </c>
      <c r="S410" s="43">
        <f>IF(O410-Q410&gt;=0,O410-Q410,0)</f>
        <v>0.81665941500699801</v>
      </c>
      <c r="T410" s="2" t="s">
        <v>2651</v>
      </c>
    </row>
    <row r="411" spans="1:20">
      <c r="A411" t="s">
        <v>1645</v>
      </c>
      <c r="B411" t="s">
        <v>1581</v>
      </c>
      <c r="C411" t="s">
        <v>2402</v>
      </c>
      <c r="D411" t="s">
        <v>2696</v>
      </c>
      <c r="E411" t="s">
        <v>2285</v>
      </c>
      <c r="F411" t="s">
        <v>1583</v>
      </c>
      <c r="G411" s="9" t="s">
        <v>4620</v>
      </c>
      <c r="H411" t="s">
        <v>2274</v>
      </c>
      <c r="I411" t="s">
        <v>4630</v>
      </c>
      <c r="J411" s="14">
        <f>VLOOKUP(Emissions!A3277,'County Activity'!A$2:J$3224,9,FALSE)</f>
        <v>2020.4105848411937</v>
      </c>
      <c r="K411" s="14" t="str">
        <f>VLOOKUP(Emissions!B4862,'County Activity'!B$2:J$3224,9,FALSE)</f>
        <v>E6GAL</v>
      </c>
      <c r="L411" s="20">
        <f>VLOOKUP($H411,'Emission Factors'!$B$2:$F$3,3, FALSE)</f>
        <v>0.85</v>
      </c>
      <c r="M411" s="19" t="str">
        <f>VLOOKUP($H411,'Emission Factors'!$B$2:$F$3,4, FALSE)</f>
        <v>LB</v>
      </c>
      <c r="N411" s="19" t="str">
        <f>VLOOKUP($H411,'Emission Factors'!$B$2:$F$3,5, FALSE)</f>
        <v>E6GAL</v>
      </c>
      <c r="O411" s="42">
        <f>J411*L411/2000</f>
        <v>0.85867449855750722</v>
      </c>
      <c r="P411" s="2" t="s">
        <v>2651</v>
      </c>
      <c r="Q411" s="42">
        <f>IF(ISNA(VLOOKUP(CONCATENATE(A411,H411),'Point Emissions'!C$2:E$233,3,FALSE)),0,VLOOKUP(CONCATENATE(A411,H411),'Point Emissions'!C$2:E$233,3,FALSE))</f>
        <v>0</v>
      </c>
      <c r="R411" s="2" t="s">
        <v>2651</v>
      </c>
      <c r="S411" s="43">
        <f>IF(O411-Q411&gt;=0,O411-Q411,0)</f>
        <v>0.85867449855750722</v>
      </c>
      <c r="T411" s="2" t="s">
        <v>2651</v>
      </c>
    </row>
    <row r="412" spans="1:20">
      <c r="A412" t="s">
        <v>3522</v>
      </c>
      <c r="B412" t="s">
        <v>1675</v>
      </c>
      <c r="C412" t="s">
        <v>2360</v>
      </c>
      <c r="D412" t="s">
        <v>3523</v>
      </c>
      <c r="E412" t="s">
        <v>2285</v>
      </c>
      <c r="F412" t="s">
        <v>1676</v>
      </c>
      <c r="G412" s="9" t="s">
        <v>4620</v>
      </c>
      <c r="H412" t="s">
        <v>4628</v>
      </c>
      <c r="I412" t="s">
        <v>4629</v>
      </c>
      <c r="J412" s="14">
        <f>VLOOKUP(Emissions!A3360,'County Activity'!A$2:J$3224,9,FALSE)</f>
        <v>2149.4983321822542</v>
      </c>
      <c r="K412" s="14" t="str">
        <f>VLOOKUP(Emissions!B1681,'County Activity'!B$2:J$3224,9,FALSE)</f>
        <v>E6GAL</v>
      </c>
      <c r="L412" s="20">
        <f>VLOOKUP($H412,'Emission Factors'!$B$2:$F$3,3, FALSE)</f>
        <v>0.16900000000000001</v>
      </c>
      <c r="M412" s="19" t="str">
        <f>VLOOKUP($H412,'Emission Factors'!$B$2:$F$3,4, FALSE)</f>
        <v>LB</v>
      </c>
      <c r="N412" s="19" t="str">
        <f>VLOOKUP($H412,'Emission Factors'!$B$2:$F$3,5, FALSE)</f>
        <v>E6GAL</v>
      </c>
      <c r="O412" s="42">
        <f>J412*L412/2000</f>
        <v>0.18163260906940051</v>
      </c>
      <c r="P412" s="2" t="s">
        <v>2651</v>
      </c>
      <c r="Q412" s="42">
        <f>IF(ISNA(VLOOKUP(CONCATENATE(A412,H412),'Point Emissions'!C$2:E$233,3,FALSE)),0,VLOOKUP(CONCATENATE(A412,H412),'Point Emissions'!C$2:E$233,3,FALSE))</f>
        <v>0</v>
      </c>
      <c r="R412" s="2" t="s">
        <v>2651</v>
      </c>
      <c r="S412" s="43">
        <f>IF(O412-Q412&gt;=0,O412-Q412,0)</f>
        <v>0.18163260906940051</v>
      </c>
      <c r="T412" s="2" t="s">
        <v>2651</v>
      </c>
    </row>
    <row r="413" spans="1:20">
      <c r="A413" t="s">
        <v>2124</v>
      </c>
      <c r="B413" t="s">
        <v>2056</v>
      </c>
      <c r="C413" t="s">
        <v>2405</v>
      </c>
      <c r="D413" t="s">
        <v>2664</v>
      </c>
      <c r="E413" t="s">
        <v>2285</v>
      </c>
      <c r="F413" t="s">
        <v>2058</v>
      </c>
      <c r="G413" s="9" t="s">
        <v>4620</v>
      </c>
      <c r="H413" t="s">
        <v>4628</v>
      </c>
      <c r="I413" t="s">
        <v>4629</v>
      </c>
      <c r="J413" s="14">
        <f>VLOOKUP(Emissions!A2710,'County Activity'!A$2:J$3224,9,FALSE)</f>
        <v>278.15831639902058</v>
      </c>
      <c r="K413" s="14" t="str">
        <f>VLOOKUP(Emissions!B1356,'County Activity'!B$2:J$3224,9,FALSE)</f>
        <v>E6GAL</v>
      </c>
      <c r="L413" s="20">
        <f>VLOOKUP($H413,'Emission Factors'!$B$2:$F$3,3, FALSE)</f>
        <v>0.16900000000000001</v>
      </c>
      <c r="M413" s="19" t="str">
        <f>VLOOKUP($H413,'Emission Factors'!$B$2:$F$3,4, FALSE)</f>
        <v>LB</v>
      </c>
      <c r="N413" s="19" t="str">
        <f>VLOOKUP($H413,'Emission Factors'!$B$2:$F$3,5, FALSE)</f>
        <v>E6GAL</v>
      </c>
      <c r="O413" s="42">
        <f>J413*L413/2000</f>
        <v>2.3504377735717241E-2</v>
      </c>
      <c r="P413" s="2" t="s">
        <v>2651</v>
      </c>
      <c r="Q413" s="42">
        <f>IF(ISNA(VLOOKUP(CONCATENATE(A413,H413),'Point Emissions'!C$2:E$233,3,FALSE)),0,VLOOKUP(CONCATENATE(A413,H413),'Point Emissions'!C$2:E$233,3,FALSE))</f>
        <v>0</v>
      </c>
      <c r="R413" s="2" t="s">
        <v>2651</v>
      </c>
      <c r="S413" s="43">
        <f>IF(O413-Q413&gt;=0,O413-Q413,0)</f>
        <v>2.3504377735717241E-2</v>
      </c>
      <c r="T413" s="2" t="s">
        <v>2651</v>
      </c>
    </row>
    <row r="414" spans="1:20">
      <c r="A414" t="s">
        <v>4237</v>
      </c>
      <c r="B414" t="s">
        <v>4235</v>
      </c>
      <c r="C414" t="s">
        <v>2288</v>
      </c>
      <c r="D414" t="s">
        <v>4238</v>
      </c>
      <c r="E414" t="s">
        <v>2285</v>
      </c>
      <c r="F414" t="s">
        <v>4236</v>
      </c>
      <c r="G414" s="9" t="s">
        <v>4620</v>
      </c>
      <c r="H414" t="s">
        <v>4628</v>
      </c>
      <c r="I414" t="s">
        <v>4629</v>
      </c>
      <c r="J414" s="14">
        <f>VLOOKUP(Emissions!A4266,'County Activity'!A$2:J$3224,9,FALSE)</f>
        <v>786.53539132815388</v>
      </c>
      <c r="K414" s="14" t="str">
        <f>VLOOKUP(Emissions!B2134,'County Activity'!B$2:J$3224,9,FALSE)</f>
        <v>E6GAL</v>
      </c>
      <c r="L414" s="20">
        <f>VLOOKUP($H414,'Emission Factors'!$B$2:$F$3,3, FALSE)</f>
        <v>0.16900000000000001</v>
      </c>
      <c r="M414" s="19" t="str">
        <f>VLOOKUP($H414,'Emission Factors'!$B$2:$F$3,4, FALSE)</f>
        <v>LB</v>
      </c>
      <c r="N414" s="19" t="str">
        <f>VLOOKUP($H414,'Emission Factors'!$B$2:$F$3,5, FALSE)</f>
        <v>E6GAL</v>
      </c>
      <c r="O414" s="42">
        <f>J414*L414/2000</f>
        <v>6.6462240567229006E-2</v>
      </c>
      <c r="P414" s="2" t="s">
        <v>2651</v>
      </c>
      <c r="Q414" s="42">
        <f>IF(ISNA(VLOOKUP(CONCATENATE(A414,H414),'Point Emissions'!C$2:E$233,3,FALSE)),0,VLOOKUP(CONCATENATE(A414,H414),'Point Emissions'!C$2:E$233,3,FALSE))</f>
        <v>0</v>
      </c>
      <c r="R414" s="2" t="s">
        <v>2651</v>
      </c>
      <c r="S414" s="43">
        <f>IF(O414-Q414&gt;=0,O414-Q414,0)</f>
        <v>6.6462240567229006E-2</v>
      </c>
      <c r="T414" s="2" t="s">
        <v>2651</v>
      </c>
    </row>
    <row r="415" spans="1:20">
      <c r="A415" t="s">
        <v>4816</v>
      </c>
      <c r="B415" t="s">
        <v>4808</v>
      </c>
      <c r="C415" t="s">
        <v>2297</v>
      </c>
      <c r="D415" t="s">
        <v>4817</v>
      </c>
      <c r="E415" t="s">
        <v>2285</v>
      </c>
      <c r="F415" t="s">
        <v>4810</v>
      </c>
      <c r="G415" s="9" t="s">
        <v>4620</v>
      </c>
      <c r="H415" t="s">
        <v>4628</v>
      </c>
      <c r="I415" t="s">
        <v>4629</v>
      </c>
      <c r="J415" s="14">
        <f>VLOOKUP(Emissions!A1588,'County Activity'!A$2:J$3224,9,FALSE)</f>
        <v>648.73718323870128</v>
      </c>
      <c r="K415" s="14" t="str">
        <f>VLOOKUP(Emissions!B795,'County Activity'!B$2:J$3224,9,FALSE)</f>
        <v>E6GAL</v>
      </c>
      <c r="L415" s="20">
        <f>VLOOKUP($H415,'Emission Factors'!$B$2:$F$3,3, FALSE)</f>
        <v>0.16900000000000001</v>
      </c>
      <c r="M415" s="19" t="str">
        <f>VLOOKUP($H415,'Emission Factors'!$B$2:$F$3,4, FALSE)</f>
        <v>LB</v>
      </c>
      <c r="N415" s="19" t="str">
        <f>VLOOKUP($H415,'Emission Factors'!$B$2:$F$3,5, FALSE)</f>
        <v>E6GAL</v>
      </c>
      <c r="O415" s="42">
        <f>J415*L415/2000</f>
        <v>5.4818291983670261E-2</v>
      </c>
      <c r="P415" s="2" t="s">
        <v>2651</v>
      </c>
      <c r="Q415" s="42">
        <f>IF(ISNA(VLOOKUP(CONCATENATE(A415,H415),'Point Emissions'!C$2:E$233,3,FALSE)),0,VLOOKUP(CONCATENATE(A415,H415),'Point Emissions'!C$2:E$233,3,FALSE))</f>
        <v>0</v>
      </c>
      <c r="R415" s="2" t="s">
        <v>2651</v>
      </c>
      <c r="S415" s="43">
        <f>IF(O415-Q415&gt;=0,O415-Q415,0)</f>
        <v>5.4818291983670261E-2</v>
      </c>
      <c r="T415" s="2" t="s">
        <v>2651</v>
      </c>
    </row>
    <row r="416" spans="1:20">
      <c r="A416" t="s">
        <v>518</v>
      </c>
      <c r="B416" t="s">
        <v>232</v>
      </c>
      <c r="C416" t="s">
        <v>519</v>
      </c>
      <c r="D416" t="s">
        <v>520</v>
      </c>
      <c r="E416" t="s">
        <v>2285</v>
      </c>
      <c r="F416" t="s">
        <v>233</v>
      </c>
      <c r="G416" s="9" t="s">
        <v>4620</v>
      </c>
      <c r="H416" t="s">
        <v>2274</v>
      </c>
      <c r="I416" t="s">
        <v>4630</v>
      </c>
      <c r="J416" s="14">
        <f>VLOOKUP(Emissions!A5393,'County Activity'!A$2:J$3224,9,FALSE)</f>
        <v>2001.0362144265716</v>
      </c>
      <c r="K416" s="14" t="str">
        <f>VLOOKUP(Emissions!B5920,'County Activity'!B$2:J$3224,9,FALSE)</f>
        <v>E6GAL</v>
      </c>
      <c r="L416" s="20">
        <f>VLOOKUP($H416,'Emission Factors'!$B$2:$F$3,3, FALSE)</f>
        <v>0.85</v>
      </c>
      <c r="M416" s="19" t="str">
        <f>VLOOKUP($H416,'Emission Factors'!$B$2:$F$3,4, FALSE)</f>
        <v>LB</v>
      </c>
      <c r="N416" s="19" t="str">
        <f>VLOOKUP($H416,'Emission Factors'!$B$2:$F$3,5, FALSE)</f>
        <v>E6GAL</v>
      </c>
      <c r="O416" s="42">
        <f>J416*L416/2000</f>
        <v>0.85044039113129288</v>
      </c>
      <c r="P416" s="2" t="s">
        <v>2651</v>
      </c>
      <c r="Q416" s="42">
        <f>IF(ISNA(VLOOKUP(CONCATENATE(A416,H416),'Point Emissions'!C$2:E$233,3,FALSE)),0,VLOOKUP(CONCATENATE(A416,H416),'Point Emissions'!C$2:E$233,3,FALSE))</f>
        <v>0</v>
      </c>
      <c r="R416" s="2" t="s">
        <v>2651</v>
      </c>
      <c r="S416" s="43">
        <f>IF(O416-Q416&gt;=0,O416-Q416,0)</f>
        <v>0.85044039113129288</v>
      </c>
      <c r="T416" s="2" t="s">
        <v>2651</v>
      </c>
    </row>
    <row r="417" spans="1:20">
      <c r="A417" t="s">
        <v>5130</v>
      </c>
      <c r="B417" t="s">
        <v>4977</v>
      </c>
      <c r="C417" t="s">
        <v>3301</v>
      </c>
      <c r="D417" t="s">
        <v>5131</v>
      </c>
      <c r="E417" t="s">
        <v>2285</v>
      </c>
      <c r="F417" t="s">
        <v>4978</v>
      </c>
      <c r="G417" s="9" t="s">
        <v>4620</v>
      </c>
      <c r="H417" t="s">
        <v>4628</v>
      </c>
      <c r="I417" t="s">
        <v>4629</v>
      </c>
      <c r="J417" s="14">
        <f>VLOOKUP(Emissions!A1966,'County Activity'!A$2:J$3224,9,FALSE)</f>
        <v>170.23826962666286</v>
      </c>
      <c r="K417" s="14" t="str">
        <f>VLOOKUP(Emissions!B984,'County Activity'!B$2:J$3224,9,FALSE)</f>
        <v>E6GAL</v>
      </c>
      <c r="L417" s="20">
        <f>VLOOKUP($H417,'Emission Factors'!$B$2:$F$3,3, FALSE)</f>
        <v>0.16900000000000001</v>
      </c>
      <c r="M417" s="19" t="str">
        <f>VLOOKUP($H417,'Emission Factors'!$B$2:$F$3,4, FALSE)</f>
        <v>LB</v>
      </c>
      <c r="N417" s="19" t="str">
        <f>VLOOKUP($H417,'Emission Factors'!$B$2:$F$3,5, FALSE)</f>
        <v>E6GAL</v>
      </c>
      <c r="O417" s="42">
        <f>J417*L417/2000</f>
        <v>1.4385133783453012E-2</v>
      </c>
      <c r="P417" s="2" t="s">
        <v>2651</v>
      </c>
      <c r="Q417" s="42">
        <f>IF(ISNA(VLOOKUP(CONCATENATE(A417,H417),'Point Emissions'!C$2:E$233,3,FALSE)),0,VLOOKUP(CONCATENATE(A417,H417),'Point Emissions'!C$2:E$233,3,FALSE))</f>
        <v>0</v>
      </c>
      <c r="R417" s="2" t="s">
        <v>2651</v>
      </c>
      <c r="S417" s="43">
        <f>IF(O417-Q417&gt;=0,O417-Q417,0)</f>
        <v>1.4385133783453012E-2</v>
      </c>
      <c r="T417" s="2" t="s">
        <v>2651</v>
      </c>
    </row>
    <row r="418" spans="1:20">
      <c r="A418" t="s">
        <v>968</v>
      </c>
      <c r="B418" t="s">
        <v>811</v>
      </c>
      <c r="C418" t="s">
        <v>969</v>
      </c>
      <c r="D418" t="s">
        <v>2343</v>
      </c>
      <c r="E418" t="s">
        <v>2285</v>
      </c>
      <c r="F418" t="s">
        <v>813</v>
      </c>
      <c r="G418" s="9" t="s">
        <v>4620</v>
      </c>
      <c r="H418" t="s">
        <v>4628</v>
      </c>
      <c r="I418" t="s">
        <v>4629</v>
      </c>
      <c r="J418" s="14">
        <f>VLOOKUP(Emissions!A5844,'County Activity'!A$2:J$3224,9,FALSE)</f>
        <v>20068.805493037096</v>
      </c>
      <c r="K418" s="14" t="str">
        <f>VLOOKUP(Emissions!B2923,'County Activity'!B$2:J$3224,9,FALSE)</f>
        <v>E6GAL</v>
      </c>
      <c r="L418" s="20">
        <f>VLOOKUP($H418,'Emission Factors'!$B$2:$F$3,3, FALSE)</f>
        <v>0.16900000000000001</v>
      </c>
      <c r="M418" s="19" t="str">
        <f>VLOOKUP($H418,'Emission Factors'!$B$2:$F$3,4, FALSE)</f>
        <v>LB</v>
      </c>
      <c r="N418" s="19" t="str">
        <f>VLOOKUP($H418,'Emission Factors'!$B$2:$F$3,5, FALSE)</f>
        <v>E6GAL</v>
      </c>
      <c r="O418" s="42">
        <f>J418*L418/2000</f>
        <v>1.6958140641616348</v>
      </c>
      <c r="P418" s="2" t="s">
        <v>2651</v>
      </c>
      <c r="Q418" s="42">
        <f>IF(ISNA(VLOOKUP(CONCATENATE(A418,H418),'Point Emissions'!C$2:E$233,3,FALSE)),0,VLOOKUP(CONCATENATE(A418,H418),'Point Emissions'!C$2:E$233,3,FALSE))</f>
        <v>0</v>
      </c>
      <c r="R418" s="2" t="s">
        <v>2651</v>
      </c>
      <c r="S418" s="43">
        <f>IF(O418-Q418&gt;=0,O418-Q418,0)</f>
        <v>1.6958140641616348</v>
      </c>
      <c r="T418" s="2" t="s">
        <v>2651</v>
      </c>
    </row>
    <row r="419" spans="1:20">
      <c r="A419" t="s">
        <v>4256</v>
      </c>
      <c r="B419" t="s">
        <v>4235</v>
      </c>
      <c r="C419" t="s">
        <v>2327</v>
      </c>
      <c r="D419" t="s">
        <v>4257</v>
      </c>
      <c r="E419" t="s">
        <v>2285</v>
      </c>
      <c r="F419" t="s">
        <v>4236</v>
      </c>
      <c r="G419" s="9" t="s">
        <v>4620</v>
      </c>
      <c r="H419" t="s">
        <v>4628</v>
      </c>
      <c r="I419" t="s">
        <v>4629</v>
      </c>
      <c r="J419" s="14">
        <f>VLOOKUP(Emissions!A4292,'County Activity'!A$2:J$3224,9,FALSE)</f>
        <v>4022.3114405920537</v>
      </c>
      <c r="K419" s="14" t="str">
        <f>VLOOKUP(Emissions!B2147,'County Activity'!B$2:J$3224,9,FALSE)</f>
        <v>E6GAL</v>
      </c>
      <c r="L419" s="20">
        <f>VLOOKUP($H419,'Emission Factors'!$B$2:$F$3,3, FALSE)</f>
        <v>0.16900000000000001</v>
      </c>
      <c r="M419" s="19" t="str">
        <f>VLOOKUP($H419,'Emission Factors'!$B$2:$F$3,4, FALSE)</f>
        <v>LB</v>
      </c>
      <c r="N419" s="19" t="str">
        <f>VLOOKUP($H419,'Emission Factors'!$B$2:$F$3,5, FALSE)</f>
        <v>E6GAL</v>
      </c>
      <c r="O419" s="42">
        <f>J419*L419/2000</f>
        <v>0.33988531673002853</v>
      </c>
      <c r="P419" s="2" t="s">
        <v>2651</v>
      </c>
      <c r="Q419" s="42">
        <f>IF(ISNA(VLOOKUP(CONCATENATE(A419,H419),'Point Emissions'!C$2:E$233,3,FALSE)),0,VLOOKUP(CONCATENATE(A419,H419),'Point Emissions'!C$2:E$233,3,FALSE))</f>
        <v>0</v>
      </c>
      <c r="R419" s="2" t="s">
        <v>2651</v>
      </c>
      <c r="S419" s="43">
        <f>IF(O419-Q419&gt;=0,O419-Q419,0)</f>
        <v>0.33988531673002853</v>
      </c>
      <c r="T419" s="2" t="s">
        <v>2651</v>
      </c>
    </row>
    <row r="420" spans="1:20">
      <c r="A420" t="s">
        <v>4642</v>
      </c>
      <c r="B420" t="s">
        <v>1756</v>
      </c>
      <c r="C420" t="s">
        <v>3285</v>
      </c>
      <c r="D420" t="s">
        <v>4643</v>
      </c>
      <c r="E420" t="s">
        <v>2285</v>
      </c>
      <c r="F420" t="s">
        <v>1757</v>
      </c>
      <c r="G420" s="9" t="s">
        <v>4620</v>
      </c>
      <c r="H420" t="s">
        <v>4628</v>
      </c>
      <c r="I420" t="s">
        <v>4629</v>
      </c>
      <c r="J420" s="14">
        <f>VLOOKUP(Emissions!A1366,'County Activity'!A$2:J$3224,9,FALSE)</f>
        <v>540.36880392782336</v>
      </c>
      <c r="K420" s="14" t="str">
        <f>VLOOKUP(Emissions!B684,'County Activity'!B$2:J$3224,9,FALSE)</f>
        <v>E6GAL</v>
      </c>
      <c r="L420" s="20">
        <f>VLOOKUP($H420,'Emission Factors'!$B$2:$F$3,3, FALSE)</f>
        <v>0.16900000000000001</v>
      </c>
      <c r="M420" s="19" t="str">
        <f>VLOOKUP($H420,'Emission Factors'!$B$2:$F$3,4, FALSE)</f>
        <v>LB</v>
      </c>
      <c r="N420" s="19" t="str">
        <f>VLOOKUP($H420,'Emission Factors'!$B$2:$F$3,5, FALSE)</f>
        <v>E6GAL</v>
      </c>
      <c r="O420" s="42">
        <f>J420*L420/2000</f>
        <v>4.5661163931901082E-2</v>
      </c>
      <c r="P420" s="2" t="s">
        <v>2651</v>
      </c>
      <c r="Q420" s="42">
        <f>IF(ISNA(VLOOKUP(CONCATENATE(A420,H420),'Point Emissions'!C$2:E$233,3,FALSE)),0,VLOOKUP(CONCATENATE(A420,H420),'Point Emissions'!C$2:E$233,3,FALSE))</f>
        <v>0</v>
      </c>
      <c r="R420" s="2" t="s">
        <v>2651</v>
      </c>
      <c r="S420" s="43">
        <f>IF(O420-Q420&gt;=0,O420-Q420,0)</f>
        <v>4.5661163931901082E-2</v>
      </c>
      <c r="T420" s="2" t="s">
        <v>2651</v>
      </c>
    </row>
    <row r="421" spans="1:20">
      <c r="A421" t="s">
        <v>4614</v>
      </c>
      <c r="B421" t="s">
        <v>1756</v>
      </c>
      <c r="C421" t="s">
        <v>3259</v>
      </c>
      <c r="D421" t="s">
        <v>3098</v>
      </c>
      <c r="E421" t="s">
        <v>2285</v>
      </c>
      <c r="F421" t="s">
        <v>1757</v>
      </c>
      <c r="G421" s="9" t="s">
        <v>4620</v>
      </c>
      <c r="H421" t="s">
        <v>4628</v>
      </c>
      <c r="I421" t="s">
        <v>4629</v>
      </c>
      <c r="J421" s="14">
        <f>VLOOKUP(Emissions!A1346,'County Activity'!A$2:J$3224,9,FALSE)</f>
        <v>529.00037170106157</v>
      </c>
      <c r="K421" s="14" t="str">
        <f>VLOOKUP(Emissions!B674,'County Activity'!B$2:J$3224,9,FALSE)</f>
        <v>E6GAL</v>
      </c>
      <c r="L421" s="20">
        <f>VLOOKUP($H421,'Emission Factors'!$B$2:$F$3,3, FALSE)</f>
        <v>0.16900000000000001</v>
      </c>
      <c r="M421" s="19" t="str">
        <f>VLOOKUP($H421,'Emission Factors'!$B$2:$F$3,4, FALSE)</f>
        <v>LB</v>
      </c>
      <c r="N421" s="19" t="str">
        <f>VLOOKUP($H421,'Emission Factors'!$B$2:$F$3,5, FALSE)</f>
        <v>E6GAL</v>
      </c>
      <c r="O421" s="42">
        <f>J421*L421/2000</f>
        <v>4.4700531408739703E-2</v>
      </c>
      <c r="P421" s="2" t="s">
        <v>2651</v>
      </c>
      <c r="Q421" s="42">
        <f>IF(ISNA(VLOOKUP(CONCATENATE(A421,H421),'Point Emissions'!C$2:E$233,3,FALSE)),0,VLOOKUP(CONCATENATE(A421,H421),'Point Emissions'!C$2:E$233,3,FALSE))</f>
        <v>0</v>
      </c>
      <c r="R421" s="2" t="s">
        <v>2651</v>
      </c>
      <c r="S421" s="43">
        <f>IF(O421-Q421&gt;=0,O421-Q421,0)</f>
        <v>4.4700531408739703E-2</v>
      </c>
      <c r="T421" s="2" t="s">
        <v>2651</v>
      </c>
    </row>
    <row r="422" spans="1:20">
      <c r="A422" t="s">
        <v>4613</v>
      </c>
      <c r="B422" t="s">
        <v>1756</v>
      </c>
      <c r="C422" t="s">
        <v>3257</v>
      </c>
      <c r="D422" t="s">
        <v>2698</v>
      </c>
      <c r="E422" t="s">
        <v>2285</v>
      </c>
      <c r="F422" t="s">
        <v>1757</v>
      </c>
      <c r="G422" s="9" t="s">
        <v>4620</v>
      </c>
      <c r="H422" t="s">
        <v>4628</v>
      </c>
      <c r="I422" t="s">
        <v>4629</v>
      </c>
      <c r="J422" s="14">
        <f>VLOOKUP(Emissions!A1344,'County Activity'!A$2:J$3224,9,FALSE)</f>
        <v>528.87227669005586</v>
      </c>
      <c r="K422" s="14" t="str">
        <f>VLOOKUP(Emissions!B673,'County Activity'!B$2:J$3224,9,FALSE)</f>
        <v>E6GAL</v>
      </c>
      <c r="L422" s="20">
        <f>VLOOKUP($H422,'Emission Factors'!$B$2:$F$3,3, FALSE)</f>
        <v>0.16900000000000001</v>
      </c>
      <c r="M422" s="19" t="str">
        <f>VLOOKUP($H422,'Emission Factors'!$B$2:$F$3,4, FALSE)</f>
        <v>LB</v>
      </c>
      <c r="N422" s="19" t="str">
        <f>VLOOKUP($H422,'Emission Factors'!$B$2:$F$3,5, FALSE)</f>
        <v>E6GAL</v>
      </c>
      <c r="O422" s="42">
        <f>J422*L422/2000</f>
        <v>4.4689707380309723E-2</v>
      </c>
      <c r="P422" s="2" t="s">
        <v>2651</v>
      </c>
      <c r="Q422" s="42">
        <f>IF(ISNA(VLOOKUP(CONCATENATE(A422,H422),'Point Emissions'!C$2:E$233,3,FALSE)),0,VLOOKUP(CONCATENATE(A422,H422),'Point Emissions'!C$2:E$233,3,FALSE))</f>
        <v>0</v>
      </c>
      <c r="R422" s="2" t="s">
        <v>2651</v>
      </c>
      <c r="S422" s="43">
        <f>IF(O422-Q422&gt;=0,O422-Q422,0)</f>
        <v>4.4689707380309723E-2</v>
      </c>
      <c r="T422" s="2" t="s">
        <v>2651</v>
      </c>
    </row>
    <row r="423" spans="1:20">
      <c r="A423" t="s">
        <v>5037</v>
      </c>
      <c r="B423" t="s">
        <v>4977</v>
      </c>
      <c r="C423" t="s">
        <v>2399</v>
      </c>
      <c r="D423" t="s">
        <v>5038</v>
      </c>
      <c r="E423" t="s">
        <v>2285</v>
      </c>
      <c r="F423" t="s">
        <v>4978</v>
      </c>
      <c r="G423" s="9" t="s">
        <v>4620</v>
      </c>
      <c r="H423" t="s">
        <v>4628</v>
      </c>
      <c r="I423" t="s">
        <v>4629</v>
      </c>
      <c r="J423" s="14">
        <f>VLOOKUP(Emissions!A1854,'County Activity'!A$2:J$3224,9,FALSE)</f>
        <v>789.38550532303225</v>
      </c>
      <c r="K423" s="14" t="str">
        <f>VLOOKUP(Emissions!B928,'County Activity'!B$2:J$3224,9,FALSE)</f>
        <v>E6GAL</v>
      </c>
      <c r="L423" s="20">
        <f>VLOOKUP($H423,'Emission Factors'!$B$2:$F$3,3, FALSE)</f>
        <v>0.16900000000000001</v>
      </c>
      <c r="M423" s="19" t="str">
        <f>VLOOKUP($H423,'Emission Factors'!$B$2:$F$3,4, FALSE)</f>
        <v>LB</v>
      </c>
      <c r="N423" s="19" t="str">
        <f>VLOOKUP($H423,'Emission Factors'!$B$2:$F$3,5, FALSE)</f>
        <v>E6GAL</v>
      </c>
      <c r="O423" s="42">
        <f>J423*L423/2000</f>
        <v>6.6703075199796236E-2</v>
      </c>
      <c r="P423" s="2" t="s">
        <v>2651</v>
      </c>
      <c r="Q423" s="42">
        <f>IF(ISNA(VLOOKUP(CONCATENATE(A423,H423),'Point Emissions'!C$2:E$233,3,FALSE)),0,VLOOKUP(CONCATENATE(A423,H423),'Point Emissions'!C$2:E$233,3,FALSE))</f>
        <v>0</v>
      </c>
      <c r="R423" s="2" t="s">
        <v>2651</v>
      </c>
      <c r="S423" s="43">
        <f>IF(O423-Q423&gt;=0,O423-Q423,0)</f>
        <v>6.6703075199796236E-2</v>
      </c>
      <c r="T423" s="2" t="s">
        <v>2651</v>
      </c>
    </row>
    <row r="424" spans="1:20">
      <c r="A424" t="s">
        <v>1185</v>
      </c>
      <c r="B424" t="s">
        <v>1116</v>
      </c>
      <c r="C424" t="s">
        <v>2441</v>
      </c>
      <c r="D424" t="s">
        <v>1186</v>
      </c>
      <c r="E424" t="s">
        <v>2285</v>
      </c>
      <c r="F424" t="s">
        <v>1117</v>
      </c>
      <c r="G424" s="9" t="s">
        <v>4620</v>
      </c>
      <c r="H424" t="s">
        <v>4628</v>
      </c>
      <c r="I424" t="s">
        <v>4629</v>
      </c>
      <c r="J424" s="14">
        <f>VLOOKUP(Emissions!A6090,'County Activity'!A$2:J$3224,9,FALSE)</f>
        <v>6448.5590440522656</v>
      </c>
      <c r="K424" s="14" t="str">
        <f>VLOOKUP(Emissions!B3046,'County Activity'!B$2:J$3224,9,FALSE)</f>
        <v>E6GAL</v>
      </c>
      <c r="L424" s="20">
        <f>VLOOKUP($H424,'Emission Factors'!$B$2:$F$3,3, FALSE)</f>
        <v>0.16900000000000001</v>
      </c>
      <c r="M424" s="19" t="str">
        <f>VLOOKUP($H424,'Emission Factors'!$B$2:$F$3,4, FALSE)</f>
        <v>LB</v>
      </c>
      <c r="N424" s="19" t="str">
        <f>VLOOKUP($H424,'Emission Factors'!$B$2:$F$3,5, FALSE)</f>
        <v>E6GAL</v>
      </c>
      <c r="O424" s="42">
        <f>J424*L424/2000</f>
        <v>0.54490323922241646</v>
      </c>
      <c r="P424" s="2" t="s">
        <v>2651</v>
      </c>
      <c r="Q424" s="42">
        <f>IF(ISNA(VLOOKUP(CONCATENATE(A424,H424),'Point Emissions'!C$2:E$233,3,FALSE)),0,VLOOKUP(CONCATENATE(A424,H424),'Point Emissions'!C$2:E$233,3,FALSE))</f>
        <v>0</v>
      </c>
      <c r="R424" s="2" t="s">
        <v>2651</v>
      </c>
      <c r="S424" s="43">
        <f>IF(O424-Q424&gt;=0,O424-Q424,0)</f>
        <v>0.54490323922241646</v>
      </c>
      <c r="T424" s="2" t="s">
        <v>2651</v>
      </c>
    </row>
    <row r="425" spans="1:20">
      <c r="A425" t="s">
        <v>2902</v>
      </c>
      <c r="B425" t="s">
        <v>2852</v>
      </c>
      <c r="C425" t="s">
        <v>2354</v>
      </c>
      <c r="D425" t="s">
        <v>2903</v>
      </c>
      <c r="E425" t="s">
        <v>2285</v>
      </c>
      <c r="F425" t="s">
        <v>2854</v>
      </c>
      <c r="G425" s="9" t="s">
        <v>4620</v>
      </c>
      <c r="H425" t="s">
        <v>4628</v>
      </c>
      <c r="I425" t="s">
        <v>4629</v>
      </c>
      <c r="J425" s="14">
        <f>VLOOKUP(Emissions!A538,'County Activity'!A$2:J$3224,9,FALSE)</f>
        <v>227.01638325496856</v>
      </c>
      <c r="K425" s="14" t="str">
        <f>VLOOKUP(Emissions!B270,'County Activity'!B$2:J$3224,9,FALSE)</f>
        <v>E6GAL</v>
      </c>
      <c r="L425" s="20">
        <f>VLOOKUP($H425,'Emission Factors'!$B$2:$F$3,3, FALSE)</f>
        <v>0.16900000000000001</v>
      </c>
      <c r="M425" s="19" t="str">
        <f>VLOOKUP($H425,'Emission Factors'!$B$2:$F$3,4, FALSE)</f>
        <v>LB</v>
      </c>
      <c r="N425" s="19" t="str">
        <f>VLOOKUP($H425,'Emission Factors'!$B$2:$F$3,5, FALSE)</f>
        <v>E6GAL</v>
      </c>
      <c r="O425" s="42">
        <f>J425*L425/2000</f>
        <v>1.9182884385044844E-2</v>
      </c>
      <c r="P425" s="2" t="s">
        <v>2651</v>
      </c>
      <c r="Q425" s="42">
        <f>IF(ISNA(VLOOKUP(CONCATENATE(A425,H425),'Point Emissions'!C$2:E$233,3,FALSE)),0,VLOOKUP(CONCATENATE(A425,H425),'Point Emissions'!C$2:E$233,3,FALSE))</f>
        <v>0</v>
      </c>
      <c r="R425" s="2" t="s">
        <v>2651</v>
      </c>
      <c r="S425" s="43">
        <f>IF(O425-Q425&gt;=0,O425-Q425,0)</f>
        <v>1.9182884385044844E-2</v>
      </c>
      <c r="T425" s="2" t="s">
        <v>2651</v>
      </c>
    </row>
    <row r="426" spans="1:20">
      <c r="A426" t="s">
        <v>1591</v>
      </c>
      <c r="B426" t="s">
        <v>1581</v>
      </c>
      <c r="C426" t="s">
        <v>2300</v>
      </c>
      <c r="D426" t="s">
        <v>5188</v>
      </c>
      <c r="E426" t="s">
        <v>2285</v>
      </c>
      <c r="F426" t="s">
        <v>1583</v>
      </c>
      <c r="G426" s="9" t="s">
        <v>4620</v>
      </c>
      <c r="H426" t="s">
        <v>2274</v>
      </c>
      <c r="I426" t="s">
        <v>4630</v>
      </c>
      <c r="J426" s="14">
        <f>VLOOKUP(Emissions!A3209,'County Activity'!A$2:J$3224,9,FALSE)</f>
        <v>385.82217314936679</v>
      </c>
      <c r="K426" s="14" t="str">
        <f>VLOOKUP(Emissions!B4828,'County Activity'!B$2:J$3224,9,FALSE)</f>
        <v>E6GAL</v>
      </c>
      <c r="L426" s="20">
        <f>VLOOKUP($H426,'Emission Factors'!$B$2:$F$3,3, FALSE)</f>
        <v>0.85</v>
      </c>
      <c r="M426" s="19" t="str">
        <f>VLOOKUP($H426,'Emission Factors'!$B$2:$F$3,4, FALSE)</f>
        <v>LB</v>
      </c>
      <c r="N426" s="19" t="str">
        <f>VLOOKUP($H426,'Emission Factors'!$B$2:$F$3,5, FALSE)</f>
        <v>E6GAL</v>
      </c>
      <c r="O426" s="42">
        <f>J426*L426/2000</f>
        <v>0.16397442358848088</v>
      </c>
      <c r="P426" s="2" t="s">
        <v>2651</v>
      </c>
      <c r="Q426" s="42">
        <f>IF(ISNA(VLOOKUP(CONCATENATE(A426,H426),'Point Emissions'!C$2:E$233,3,FALSE)),0,VLOOKUP(CONCATENATE(A426,H426),'Point Emissions'!C$2:E$233,3,FALSE))</f>
        <v>0</v>
      </c>
      <c r="R426" s="2" t="s">
        <v>2651</v>
      </c>
      <c r="S426" s="43">
        <f>IF(O426-Q426&gt;=0,O426-Q426,0)</f>
        <v>0.16397442358848088</v>
      </c>
      <c r="T426" s="2" t="s">
        <v>2651</v>
      </c>
    </row>
    <row r="427" spans="1:20">
      <c r="A427" t="s">
        <v>1594</v>
      </c>
      <c r="B427" t="s">
        <v>1581</v>
      </c>
      <c r="C427" t="s">
        <v>2306</v>
      </c>
      <c r="D427" t="s">
        <v>1595</v>
      </c>
      <c r="E427" t="s">
        <v>2285</v>
      </c>
      <c r="F427" t="s">
        <v>1583</v>
      </c>
      <c r="G427" s="9" t="s">
        <v>4620</v>
      </c>
      <c r="H427" t="s">
        <v>4628</v>
      </c>
      <c r="I427" t="s">
        <v>4629</v>
      </c>
      <c r="J427" s="14">
        <f>VLOOKUP(Emissions!A3212,'County Activity'!A$2:J$3224,9,FALSE)</f>
        <v>1944.1940532927631</v>
      </c>
      <c r="K427" s="14" t="str">
        <f>VLOOKUP(Emissions!B1607,'County Activity'!B$2:J$3224,9,FALSE)</f>
        <v>E6GAL</v>
      </c>
      <c r="L427" s="20">
        <f>VLOOKUP($H427,'Emission Factors'!$B$2:$F$3,3, FALSE)</f>
        <v>0.16900000000000001</v>
      </c>
      <c r="M427" s="19" t="str">
        <f>VLOOKUP($H427,'Emission Factors'!$B$2:$F$3,4, FALSE)</f>
        <v>LB</v>
      </c>
      <c r="N427" s="19" t="str">
        <f>VLOOKUP($H427,'Emission Factors'!$B$2:$F$3,5, FALSE)</f>
        <v>E6GAL</v>
      </c>
      <c r="O427" s="42">
        <f>J427*L427/2000</f>
        <v>0.16428439750323851</v>
      </c>
      <c r="P427" s="2" t="s">
        <v>2651</v>
      </c>
      <c r="Q427" s="42">
        <f>IF(ISNA(VLOOKUP(CONCATENATE(A427,H427),'Point Emissions'!C$2:E$233,3,FALSE)),0,VLOOKUP(CONCATENATE(A427,H427),'Point Emissions'!C$2:E$233,3,FALSE))</f>
        <v>0</v>
      </c>
      <c r="R427" s="2" t="s">
        <v>2651</v>
      </c>
      <c r="S427" s="43">
        <f>IF(O427-Q427&gt;=0,O427-Q427,0)</f>
        <v>0.16428439750323851</v>
      </c>
      <c r="T427" s="2" t="s">
        <v>2651</v>
      </c>
    </row>
    <row r="428" spans="1:20">
      <c r="A428" t="s">
        <v>325</v>
      </c>
      <c r="B428" t="s">
        <v>232</v>
      </c>
      <c r="C428" t="s">
        <v>2444</v>
      </c>
      <c r="D428" t="s">
        <v>326</v>
      </c>
      <c r="E428" t="s">
        <v>2285</v>
      </c>
      <c r="F428" t="s">
        <v>233</v>
      </c>
      <c r="G428" s="9" t="s">
        <v>4620</v>
      </c>
      <c r="H428" t="s">
        <v>4628</v>
      </c>
      <c r="I428" t="s">
        <v>4629</v>
      </c>
      <c r="J428" s="14">
        <f>VLOOKUP(Emissions!A5154,'County Activity'!A$2:J$3224,9,FALSE)</f>
        <v>7805.1172343560775</v>
      </c>
      <c r="K428" s="14" t="str">
        <f>VLOOKUP(Emissions!B2578,'County Activity'!B$2:J$3224,9,FALSE)</f>
        <v>E6GAL</v>
      </c>
      <c r="L428" s="20">
        <f>VLOOKUP($H428,'Emission Factors'!$B$2:$F$3,3, FALSE)</f>
        <v>0.16900000000000001</v>
      </c>
      <c r="M428" s="19" t="str">
        <f>VLOOKUP($H428,'Emission Factors'!$B$2:$F$3,4, FALSE)</f>
        <v>LB</v>
      </c>
      <c r="N428" s="19" t="str">
        <f>VLOOKUP($H428,'Emission Factors'!$B$2:$F$3,5, FALSE)</f>
        <v>E6GAL</v>
      </c>
      <c r="O428" s="42">
        <f>J428*L428/2000</f>
        <v>0.65953240630308863</v>
      </c>
      <c r="P428" s="2" t="s">
        <v>2651</v>
      </c>
      <c r="Q428" s="42">
        <f>IF(ISNA(VLOOKUP(CONCATENATE(A428,H428),'Point Emissions'!C$2:E$233,3,FALSE)),0,VLOOKUP(CONCATENATE(A428,H428),'Point Emissions'!C$2:E$233,3,FALSE))</f>
        <v>0</v>
      </c>
      <c r="R428" s="2" t="s">
        <v>2651</v>
      </c>
      <c r="S428" s="43">
        <f>IF(O428-Q428&gt;=0,O428-Q428,0)</f>
        <v>0.65953240630308863</v>
      </c>
      <c r="T428" s="2" t="s">
        <v>2651</v>
      </c>
    </row>
    <row r="429" spans="1:20">
      <c r="A429" t="s">
        <v>1225</v>
      </c>
      <c r="B429" t="s">
        <v>1190</v>
      </c>
      <c r="C429" t="s">
        <v>2360</v>
      </c>
      <c r="D429" t="s">
        <v>1972</v>
      </c>
      <c r="E429" t="s">
        <v>2285</v>
      </c>
      <c r="F429" t="s">
        <v>1191</v>
      </c>
      <c r="G429" s="9" t="s">
        <v>4620</v>
      </c>
      <c r="H429" t="s">
        <v>4628</v>
      </c>
      <c r="I429" t="s">
        <v>4629</v>
      </c>
      <c r="J429" s="14">
        <f>VLOOKUP(Emissions!A6146,'County Activity'!A$2:J$3224,9,FALSE)</f>
        <v>39429.405693976063</v>
      </c>
      <c r="K429" s="14" t="str">
        <f>VLOOKUP(Emissions!B3074,'County Activity'!B$2:J$3224,9,FALSE)</f>
        <v>E6GAL</v>
      </c>
      <c r="L429" s="20">
        <f>VLOOKUP($H429,'Emission Factors'!$B$2:$F$3,3, FALSE)</f>
        <v>0.16900000000000001</v>
      </c>
      <c r="M429" s="19" t="str">
        <f>VLOOKUP($H429,'Emission Factors'!$B$2:$F$3,4, FALSE)</f>
        <v>LB</v>
      </c>
      <c r="N429" s="19" t="str">
        <f>VLOOKUP($H429,'Emission Factors'!$B$2:$F$3,5, FALSE)</f>
        <v>E6GAL</v>
      </c>
      <c r="O429" s="42">
        <f>J429*L429/2000</f>
        <v>3.3317847811409775</v>
      </c>
      <c r="P429" s="2" t="s">
        <v>2651</v>
      </c>
      <c r="Q429" s="42">
        <f>IF(ISNA(VLOOKUP(CONCATENATE(A429,H429),'Point Emissions'!C$2:E$233,3,FALSE)),0,VLOOKUP(CONCATENATE(A429,H429),'Point Emissions'!C$2:E$233,3,FALSE))</f>
        <v>0</v>
      </c>
      <c r="R429" s="2" t="s">
        <v>2651</v>
      </c>
      <c r="S429" s="43">
        <f>IF(O429-Q429&gt;=0,O429-Q429,0)</f>
        <v>3.3317847811409775</v>
      </c>
      <c r="T429" s="2" t="s">
        <v>2651</v>
      </c>
    </row>
    <row r="430" spans="1:20">
      <c r="A430" t="s">
        <v>362</v>
      </c>
      <c r="B430" t="s">
        <v>232</v>
      </c>
      <c r="C430" t="s">
        <v>3257</v>
      </c>
      <c r="D430" t="s">
        <v>3222</v>
      </c>
      <c r="E430" t="s">
        <v>2285</v>
      </c>
      <c r="F430" t="s">
        <v>233</v>
      </c>
      <c r="G430" s="9" t="s">
        <v>4620</v>
      </c>
      <c r="H430" t="s">
        <v>4628</v>
      </c>
      <c r="I430" t="s">
        <v>4629</v>
      </c>
      <c r="J430" s="14">
        <f>VLOOKUP(Emissions!A5200,'County Activity'!A$2:J$3224,9,FALSE)</f>
        <v>1627.2869960644982</v>
      </c>
      <c r="K430" s="14" t="str">
        <f>VLOOKUP(Emissions!B2601,'County Activity'!B$2:J$3224,9,FALSE)</f>
        <v>E6GAL</v>
      </c>
      <c r="L430" s="20">
        <f>VLOOKUP($H430,'Emission Factors'!$B$2:$F$3,3, FALSE)</f>
        <v>0.16900000000000001</v>
      </c>
      <c r="M430" s="19" t="str">
        <f>VLOOKUP($H430,'Emission Factors'!$B$2:$F$3,4, FALSE)</f>
        <v>LB</v>
      </c>
      <c r="N430" s="19" t="str">
        <f>VLOOKUP($H430,'Emission Factors'!$B$2:$F$3,5, FALSE)</f>
        <v>E6GAL</v>
      </c>
      <c r="O430" s="42">
        <f>J430*L430/2000</f>
        <v>0.13750575116745012</v>
      </c>
      <c r="P430" s="2" t="s">
        <v>2651</v>
      </c>
      <c r="Q430" s="42">
        <f>IF(ISNA(VLOOKUP(CONCATENATE(A430,H430),'Point Emissions'!C$2:E$233,3,FALSE)),0,VLOOKUP(CONCATENATE(A430,H430),'Point Emissions'!C$2:E$233,3,FALSE))</f>
        <v>0</v>
      </c>
      <c r="R430" s="2" t="s">
        <v>2651</v>
      </c>
      <c r="S430" s="43">
        <f>IF(O430-Q430&gt;=0,O430-Q430,0)</f>
        <v>0.13750575116745012</v>
      </c>
      <c r="T430" s="2" t="s">
        <v>2651</v>
      </c>
    </row>
    <row r="431" spans="1:20">
      <c r="A431" t="s">
        <v>2098</v>
      </c>
      <c r="B431" t="s">
        <v>2056</v>
      </c>
      <c r="C431" t="s">
        <v>2360</v>
      </c>
      <c r="D431" t="s">
        <v>2642</v>
      </c>
      <c r="E431" t="s">
        <v>2285</v>
      </c>
      <c r="F431" t="s">
        <v>2058</v>
      </c>
      <c r="G431" s="9" t="s">
        <v>4620</v>
      </c>
      <c r="H431" t="s">
        <v>4628</v>
      </c>
      <c r="I431" t="s">
        <v>4629</v>
      </c>
      <c r="J431" s="14">
        <f>VLOOKUP(Emissions!A2680,'County Activity'!A$2:J$3224,9,FALSE)</f>
        <v>1372.2818529047699</v>
      </c>
      <c r="K431" s="14" t="str">
        <f>VLOOKUP(Emissions!B1341,'County Activity'!B$2:J$3224,9,FALSE)</f>
        <v>E6GAL</v>
      </c>
      <c r="L431" s="20">
        <f>VLOOKUP($H431,'Emission Factors'!$B$2:$F$3,3, FALSE)</f>
        <v>0.16900000000000001</v>
      </c>
      <c r="M431" s="19" t="str">
        <f>VLOOKUP($H431,'Emission Factors'!$B$2:$F$3,4, FALSE)</f>
        <v>LB</v>
      </c>
      <c r="N431" s="19" t="str">
        <f>VLOOKUP($H431,'Emission Factors'!$B$2:$F$3,5, FALSE)</f>
        <v>E6GAL</v>
      </c>
      <c r="O431" s="42">
        <f>J431*L431/2000</f>
        <v>0.11595781657045307</v>
      </c>
      <c r="P431" s="2" t="s">
        <v>2651</v>
      </c>
      <c r="Q431" s="42">
        <f>IF(ISNA(VLOOKUP(CONCATENATE(A431,H431),'Point Emissions'!C$2:E$233,3,FALSE)),0,VLOOKUP(CONCATENATE(A431,H431),'Point Emissions'!C$2:E$233,3,FALSE))</f>
        <v>0</v>
      </c>
      <c r="R431" s="2" t="s">
        <v>2651</v>
      </c>
      <c r="S431" s="43">
        <f>IF(O431-Q431&gt;=0,O431-Q431,0)</f>
        <v>0.11595781657045307</v>
      </c>
      <c r="T431" s="2" t="s">
        <v>2651</v>
      </c>
    </row>
    <row r="432" spans="1:20">
      <c r="A432" t="s">
        <v>3492</v>
      </c>
      <c r="B432" t="s">
        <v>3486</v>
      </c>
      <c r="C432" t="s">
        <v>2294</v>
      </c>
      <c r="D432" t="s">
        <v>3493</v>
      </c>
      <c r="E432" t="s">
        <v>2285</v>
      </c>
      <c r="F432" t="s">
        <v>3488</v>
      </c>
      <c r="G432" s="9" t="s">
        <v>4620</v>
      </c>
      <c r="H432" t="s">
        <v>4628</v>
      </c>
      <c r="I432" t="s">
        <v>4629</v>
      </c>
      <c r="J432" s="14">
        <f>VLOOKUP(Emissions!A1110,'County Activity'!A$2:J$3224,9,FALSE)</f>
        <v>86.624251192649169</v>
      </c>
      <c r="K432" s="14" t="str">
        <f>VLOOKUP(Emissions!B556,'County Activity'!B$2:J$3224,9,FALSE)</f>
        <v>E6GAL</v>
      </c>
      <c r="L432" s="20">
        <f>VLOOKUP($H432,'Emission Factors'!$B$2:$F$3,3, FALSE)</f>
        <v>0.16900000000000001</v>
      </c>
      <c r="M432" s="19" t="str">
        <f>VLOOKUP($H432,'Emission Factors'!$B$2:$F$3,4, FALSE)</f>
        <v>LB</v>
      </c>
      <c r="N432" s="19" t="str">
        <f>VLOOKUP($H432,'Emission Factors'!$B$2:$F$3,5, FALSE)</f>
        <v>E6GAL</v>
      </c>
      <c r="O432" s="42">
        <f>J432*L432/2000</f>
        <v>7.3197492257788552E-3</v>
      </c>
      <c r="P432" s="2" t="s">
        <v>2651</v>
      </c>
      <c r="Q432" s="42">
        <f>IF(ISNA(VLOOKUP(CONCATENATE(A432,H432),'Point Emissions'!C$2:E$233,3,FALSE)),0,VLOOKUP(CONCATENATE(A432,H432),'Point Emissions'!C$2:E$233,3,FALSE))</f>
        <v>0</v>
      </c>
      <c r="R432" s="2" t="s">
        <v>2651</v>
      </c>
      <c r="S432" s="43">
        <f>IF(O432-Q432&gt;=0,O432-Q432,0)</f>
        <v>7.3197492257788552E-3</v>
      </c>
      <c r="T432" s="2" t="s">
        <v>2651</v>
      </c>
    </row>
    <row r="433" spans="1:20">
      <c r="A433" t="s">
        <v>3315</v>
      </c>
      <c r="B433" t="s">
        <v>3123</v>
      </c>
      <c r="C433" t="s">
        <v>2540</v>
      </c>
      <c r="D433" t="s">
        <v>2674</v>
      </c>
      <c r="E433" t="s">
        <v>2285</v>
      </c>
      <c r="F433" t="s">
        <v>3125</v>
      </c>
      <c r="G433" s="9" t="s">
        <v>4620</v>
      </c>
      <c r="H433" t="s">
        <v>4628</v>
      </c>
      <c r="I433" t="s">
        <v>4629</v>
      </c>
      <c r="J433" s="14">
        <f>VLOOKUP(Emissions!A974,'County Activity'!A$2:J$3224,9,FALSE)</f>
        <v>379.06516131881261</v>
      </c>
      <c r="K433" s="14" t="str">
        <f>VLOOKUP(Emissions!B488,'County Activity'!B$2:J$3224,9,FALSE)</f>
        <v>E6GAL</v>
      </c>
      <c r="L433" s="20">
        <f>VLOOKUP($H433,'Emission Factors'!$B$2:$F$3,3, FALSE)</f>
        <v>0.16900000000000001</v>
      </c>
      <c r="M433" s="19" t="str">
        <f>VLOOKUP($H433,'Emission Factors'!$B$2:$F$3,4, FALSE)</f>
        <v>LB</v>
      </c>
      <c r="N433" s="19" t="str">
        <f>VLOOKUP($H433,'Emission Factors'!$B$2:$F$3,5, FALSE)</f>
        <v>E6GAL</v>
      </c>
      <c r="O433" s="42">
        <f>J433*L433/2000</f>
        <v>3.2031006131439665E-2</v>
      </c>
      <c r="P433" s="2" t="s">
        <v>2651</v>
      </c>
      <c r="Q433" s="42">
        <f>IF(ISNA(VLOOKUP(CONCATENATE(A433,H433),'Point Emissions'!C$2:E$233,3,FALSE)),0,VLOOKUP(CONCATENATE(A433,H433),'Point Emissions'!C$2:E$233,3,FALSE))</f>
        <v>0</v>
      </c>
      <c r="R433" s="2" t="s">
        <v>2651</v>
      </c>
      <c r="S433" s="43">
        <f>IF(O433-Q433&gt;=0,O433-Q433,0)</f>
        <v>3.2031006131439665E-2</v>
      </c>
      <c r="T433" s="2" t="s">
        <v>2651</v>
      </c>
    </row>
    <row r="434" spans="1:20">
      <c r="A434" t="s">
        <v>4066</v>
      </c>
      <c r="B434" t="s">
        <v>4024</v>
      </c>
      <c r="C434" t="s">
        <v>2357</v>
      </c>
      <c r="D434" t="s">
        <v>4582</v>
      </c>
      <c r="E434" t="s">
        <v>2285</v>
      </c>
      <c r="F434" t="s">
        <v>4025</v>
      </c>
      <c r="G434" s="9" t="s">
        <v>4620</v>
      </c>
      <c r="H434" t="s">
        <v>4628</v>
      </c>
      <c r="I434" t="s">
        <v>4629</v>
      </c>
      <c r="J434" s="14">
        <f>VLOOKUP(Emissions!A4030,'County Activity'!A$2:J$3224,9,FALSE)</f>
        <v>665.2294159056936</v>
      </c>
      <c r="K434" s="14" t="str">
        <f>VLOOKUP(Emissions!B2016,'County Activity'!B$2:J$3224,9,FALSE)</f>
        <v>E6GAL</v>
      </c>
      <c r="L434" s="20">
        <f>VLOOKUP($H434,'Emission Factors'!$B$2:$F$3,3, FALSE)</f>
        <v>0.16900000000000001</v>
      </c>
      <c r="M434" s="19" t="str">
        <f>VLOOKUP($H434,'Emission Factors'!$B$2:$F$3,4, FALSE)</f>
        <v>LB</v>
      </c>
      <c r="N434" s="19" t="str">
        <f>VLOOKUP($H434,'Emission Factors'!$B$2:$F$3,5, FALSE)</f>
        <v>E6GAL</v>
      </c>
      <c r="O434" s="42">
        <f>J434*L434/2000</f>
        <v>5.6211885644031116E-2</v>
      </c>
      <c r="P434" s="2" t="s">
        <v>2651</v>
      </c>
      <c r="Q434" s="42">
        <f>IF(ISNA(VLOOKUP(CONCATENATE(A434,H434),'Point Emissions'!C$2:E$233,3,FALSE)),0,VLOOKUP(CONCATENATE(A434,H434),'Point Emissions'!C$2:E$233,3,FALSE))</f>
        <v>0</v>
      </c>
      <c r="R434" s="2" t="s">
        <v>2651</v>
      </c>
      <c r="S434" s="43">
        <f>IF(O434-Q434&gt;=0,O434-Q434,0)</f>
        <v>5.6211885644031116E-2</v>
      </c>
      <c r="T434" s="2" t="s">
        <v>2651</v>
      </c>
    </row>
    <row r="435" spans="1:20">
      <c r="A435" t="s">
        <v>48</v>
      </c>
      <c r="B435" t="s">
        <v>4</v>
      </c>
      <c r="C435" t="s">
        <v>2369</v>
      </c>
      <c r="D435" t="s">
        <v>49</v>
      </c>
      <c r="E435" t="s">
        <v>2285</v>
      </c>
      <c r="F435" t="s">
        <v>6</v>
      </c>
      <c r="G435" s="9" t="s">
        <v>4620</v>
      </c>
      <c r="H435" t="s">
        <v>4628</v>
      </c>
      <c r="I435" t="s">
        <v>4629</v>
      </c>
      <c r="J435" s="14">
        <f>VLOOKUP(Emissions!A4780,'County Activity'!A$2:J$3224,9,FALSE)</f>
        <v>5778.5260652338557</v>
      </c>
      <c r="K435" s="14" t="str">
        <f>VLOOKUP(Emissions!B2391,'County Activity'!B$2:J$3224,9,FALSE)</f>
        <v>E6GAL</v>
      </c>
      <c r="L435" s="20">
        <f>VLOOKUP($H435,'Emission Factors'!$B$2:$F$3,3, FALSE)</f>
        <v>0.16900000000000001</v>
      </c>
      <c r="M435" s="19" t="str">
        <f>VLOOKUP($H435,'Emission Factors'!$B$2:$F$3,4, FALSE)</f>
        <v>LB</v>
      </c>
      <c r="N435" s="19" t="str">
        <f>VLOOKUP($H435,'Emission Factors'!$B$2:$F$3,5, FALSE)</f>
        <v>E6GAL</v>
      </c>
      <c r="O435" s="42">
        <f>J435*L435/2000</f>
        <v>0.48828545251226085</v>
      </c>
      <c r="P435" s="2" t="s">
        <v>2651</v>
      </c>
      <c r="Q435" s="42">
        <f>IF(ISNA(VLOOKUP(CONCATENATE(A435,H435),'Point Emissions'!C$2:E$233,3,FALSE)),0,VLOOKUP(CONCATENATE(A435,H435),'Point Emissions'!C$2:E$233,3,FALSE))</f>
        <v>0</v>
      </c>
      <c r="R435" s="2" t="s">
        <v>2651</v>
      </c>
      <c r="S435" s="43">
        <f>IF(O435-Q435&gt;=0,O435-Q435,0)</f>
        <v>0.48828545251226085</v>
      </c>
      <c r="T435" s="2" t="s">
        <v>2651</v>
      </c>
    </row>
    <row r="436" spans="1:20">
      <c r="A436" t="s">
        <v>3632</v>
      </c>
      <c r="B436" t="s">
        <v>3620</v>
      </c>
      <c r="C436" t="s">
        <v>2306</v>
      </c>
      <c r="D436" t="s">
        <v>3633</v>
      </c>
      <c r="E436" t="s">
        <v>2285</v>
      </c>
      <c r="F436" t="s">
        <v>3622</v>
      </c>
      <c r="G436" s="9" t="s">
        <v>4620</v>
      </c>
      <c r="H436" t="s">
        <v>4628</v>
      </c>
      <c r="I436" t="s">
        <v>4629</v>
      </c>
      <c r="J436" s="14">
        <f>VLOOKUP(Emissions!A3510,'County Activity'!A$2:J$3224,9,FALSE)</f>
        <v>2372.89603137631</v>
      </c>
      <c r="K436" s="14" t="str">
        <f>VLOOKUP(Emissions!B1756,'County Activity'!B$2:J$3224,9,FALSE)</f>
        <v>E6GAL</v>
      </c>
      <c r="L436" s="20">
        <f>VLOOKUP($H436,'Emission Factors'!$B$2:$F$3,3, FALSE)</f>
        <v>0.16900000000000001</v>
      </c>
      <c r="M436" s="19" t="str">
        <f>VLOOKUP($H436,'Emission Factors'!$B$2:$F$3,4, FALSE)</f>
        <v>LB</v>
      </c>
      <c r="N436" s="19" t="str">
        <f>VLOOKUP($H436,'Emission Factors'!$B$2:$F$3,5, FALSE)</f>
        <v>E6GAL</v>
      </c>
      <c r="O436" s="42">
        <f>J436*L436/2000</f>
        <v>0.20050971465129819</v>
      </c>
      <c r="P436" s="2" t="s">
        <v>2651</v>
      </c>
      <c r="Q436" s="42">
        <f>IF(ISNA(VLOOKUP(CONCATENATE(A436,H436),'Point Emissions'!C$2:E$233,3,FALSE)),0,VLOOKUP(CONCATENATE(A436,H436),'Point Emissions'!C$2:E$233,3,FALSE))</f>
        <v>0</v>
      </c>
      <c r="R436" s="2" t="s">
        <v>2651</v>
      </c>
      <c r="S436" s="43">
        <f>IF(O436-Q436&gt;=0,O436-Q436,0)</f>
        <v>0.20050971465129819</v>
      </c>
      <c r="T436" s="2" t="s">
        <v>2651</v>
      </c>
    </row>
    <row r="437" spans="1:20">
      <c r="A437" t="s">
        <v>289</v>
      </c>
      <c r="B437" t="s">
        <v>232</v>
      </c>
      <c r="C437" t="s">
        <v>2381</v>
      </c>
      <c r="D437" t="s">
        <v>290</v>
      </c>
      <c r="E437" t="s">
        <v>2285</v>
      </c>
      <c r="F437" t="s">
        <v>233</v>
      </c>
      <c r="G437" s="9" t="s">
        <v>4620</v>
      </c>
      <c r="H437" t="s">
        <v>4628</v>
      </c>
      <c r="I437" t="s">
        <v>4629</v>
      </c>
      <c r="J437" s="14">
        <f>VLOOKUP(Emissions!A5112,'County Activity'!A$2:J$3224,9,FALSE)</f>
        <v>1486.0942701833926</v>
      </c>
      <c r="K437" s="14" t="str">
        <f>VLOOKUP(Emissions!B2557,'County Activity'!B$2:J$3224,9,FALSE)</f>
        <v>E6GAL</v>
      </c>
      <c r="L437" s="20">
        <f>VLOOKUP($H437,'Emission Factors'!$B$2:$F$3,3, FALSE)</f>
        <v>0.16900000000000001</v>
      </c>
      <c r="M437" s="19" t="str">
        <f>VLOOKUP($H437,'Emission Factors'!$B$2:$F$3,4, FALSE)</f>
        <v>LB</v>
      </c>
      <c r="N437" s="19" t="str">
        <f>VLOOKUP($H437,'Emission Factors'!$B$2:$F$3,5, FALSE)</f>
        <v>E6GAL</v>
      </c>
      <c r="O437" s="42">
        <f>J437*L437/2000</f>
        <v>0.12557496583049668</v>
      </c>
      <c r="P437" s="2" t="s">
        <v>2651</v>
      </c>
      <c r="Q437" s="42">
        <f>IF(ISNA(VLOOKUP(CONCATENATE(A437,H437),'Point Emissions'!C$2:E$233,3,FALSE)),0,VLOOKUP(CONCATENATE(A437,H437),'Point Emissions'!C$2:E$233,3,FALSE))</f>
        <v>0</v>
      </c>
      <c r="R437" s="2" t="s">
        <v>2651</v>
      </c>
      <c r="S437" s="43">
        <f>IF(O437-Q437&gt;=0,O437-Q437,0)</f>
        <v>0.12557496583049668</v>
      </c>
      <c r="T437" s="2" t="s">
        <v>2651</v>
      </c>
    </row>
    <row r="438" spans="1:20">
      <c r="A438" t="s">
        <v>5486</v>
      </c>
      <c r="B438" t="s">
        <v>1335</v>
      </c>
      <c r="C438" t="s">
        <v>2423</v>
      </c>
      <c r="D438" t="s">
        <v>5487</v>
      </c>
      <c r="E438" s="11" t="s">
        <v>1337</v>
      </c>
      <c r="F438" t="s">
        <v>1338</v>
      </c>
      <c r="G438" s="9" t="s">
        <v>4620</v>
      </c>
      <c r="H438" t="s">
        <v>4628</v>
      </c>
      <c r="I438" t="s">
        <v>4629</v>
      </c>
      <c r="J438" s="14">
        <f>VLOOKUP(Emissions!A6380,'County Activity'!A$2:J$3224,9,FALSE)</f>
        <v>26781.368354772247</v>
      </c>
      <c r="K438" s="14" t="str">
        <f>VLOOKUP(Emissions!B3191,'County Activity'!B$2:J$3224,9,FALSE)</f>
        <v>E6GAL</v>
      </c>
      <c r="L438" s="20">
        <f>VLOOKUP($H438,'Emission Factors'!$B$2:$F$3,3, FALSE)</f>
        <v>0.16900000000000001</v>
      </c>
      <c r="M438" s="19" t="str">
        <f>VLOOKUP($H438,'Emission Factors'!$B$2:$F$3,4, FALSE)</f>
        <v>LB</v>
      </c>
      <c r="N438" s="19" t="str">
        <f>VLOOKUP($H438,'Emission Factors'!$B$2:$F$3,5, FALSE)</f>
        <v>E6GAL</v>
      </c>
      <c r="O438" s="42">
        <f>J438*L438/2000</f>
        <v>2.2630256259782549</v>
      </c>
      <c r="P438" s="2" t="s">
        <v>2651</v>
      </c>
      <c r="Q438" s="42">
        <f>IF(ISNA(VLOOKUP(CONCATENATE(A438,H438),'Point Emissions'!C$2:E$233,3,FALSE)),0,VLOOKUP(CONCATENATE(A438,H438),'Point Emissions'!C$2:E$233,3,FALSE))</f>
        <v>0</v>
      </c>
      <c r="R438" s="2" t="s">
        <v>2651</v>
      </c>
      <c r="S438" s="43">
        <f>IF(O438-Q438&gt;=0,O438-Q438,0)</f>
        <v>2.2630256259782549</v>
      </c>
      <c r="T438" s="2" t="s">
        <v>2651</v>
      </c>
    </row>
    <row r="439" spans="1:20">
      <c r="A439" t="s">
        <v>4748</v>
      </c>
      <c r="B439" t="s">
        <v>4669</v>
      </c>
      <c r="C439" t="s">
        <v>2456</v>
      </c>
      <c r="D439" t="s">
        <v>4749</v>
      </c>
      <c r="E439" t="s">
        <v>2285</v>
      </c>
      <c r="F439" t="s">
        <v>4670</v>
      </c>
      <c r="G439" s="9" t="s">
        <v>4620</v>
      </c>
      <c r="H439" t="s">
        <v>4628</v>
      </c>
      <c r="I439" t="s">
        <v>4629</v>
      </c>
      <c r="J439" s="14">
        <f>VLOOKUP(Emissions!A1510,'County Activity'!A$2:J$3224,9,FALSE)</f>
        <v>608.09904099712207</v>
      </c>
      <c r="K439" s="14" t="str">
        <f>VLOOKUP(Emissions!B756,'County Activity'!B$2:J$3224,9,FALSE)</f>
        <v>E6GAL</v>
      </c>
      <c r="L439" s="20">
        <f>VLOOKUP($H439,'Emission Factors'!$B$2:$F$3,3, FALSE)</f>
        <v>0.16900000000000001</v>
      </c>
      <c r="M439" s="19" t="str">
        <f>VLOOKUP($H439,'Emission Factors'!$B$2:$F$3,4, FALSE)</f>
        <v>LB</v>
      </c>
      <c r="N439" s="19" t="str">
        <f>VLOOKUP($H439,'Emission Factors'!$B$2:$F$3,5, FALSE)</f>
        <v>E6GAL</v>
      </c>
      <c r="O439" s="42">
        <f>J439*L439/2000</f>
        <v>5.138436896425682E-2</v>
      </c>
      <c r="P439" s="2" t="s">
        <v>2651</v>
      </c>
      <c r="Q439" s="42">
        <f>IF(ISNA(VLOOKUP(CONCATENATE(A439,H439),'Point Emissions'!C$2:E$233,3,FALSE)),0,VLOOKUP(CONCATENATE(A439,H439),'Point Emissions'!C$2:E$233,3,FALSE))</f>
        <v>0</v>
      </c>
      <c r="R439" s="2" t="s">
        <v>2651</v>
      </c>
      <c r="S439" s="43">
        <f>IF(O439-Q439&gt;=0,O439-Q439,0)</f>
        <v>5.138436896425682E-2</v>
      </c>
      <c r="T439" s="2" t="s">
        <v>2651</v>
      </c>
    </row>
    <row r="440" spans="1:20">
      <c r="A440" t="s">
        <v>1662</v>
      </c>
      <c r="B440" t="s">
        <v>1581</v>
      </c>
      <c r="C440" t="s">
        <v>2432</v>
      </c>
      <c r="D440" t="s">
        <v>1749</v>
      </c>
      <c r="E440" t="s">
        <v>2285</v>
      </c>
      <c r="F440" t="s">
        <v>1583</v>
      </c>
      <c r="G440" s="9" t="s">
        <v>4620</v>
      </c>
      <c r="H440" t="s">
        <v>4628</v>
      </c>
      <c r="I440" t="s">
        <v>4629</v>
      </c>
      <c r="J440" s="14">
        <f>VLOOKUP(Emissions!A3296,'County Activity'!A$2:J$3224,9,FALSE)</f>
        <v>2042.9232830254568</v>
      </c>
      <c r="K440" s="14" t="str">
        <f>VLOOKUP(Emissions!B1649,'County Activity'!B$2:J$3224,9,FALSE)</f>
        <v>E6GAL</v>
      </c>
      <c r="L440" s="20">
        <f>VLOOKUP($H440,'Emission Factors'!$B$2:$F$3,3, FALSE)</f>
        <v>0.16900000000000001</v>
      </c>
      <c r="M440" s="19" t="str">
        <f>VLOOKUP($H440,'Emission Factors'!$B$2:$F$3,4, FALSE)</f>
        <v>LB</v>
      </c>
      <c r="N440" s="19" t="str">
        <f>VLOOKUP($H440,'Emission Factors'!$B$2:$F$3,5, FALSE)</f>
        <v>E6GAL</v>
      </c>
      <c r="O440" s="42">
        <f>J440*L440/2000</f>
        <v>0.17262701741565112</v>
      </c>
      <c r="P440" s="2" t="s">
        <v>2651</v>
      </c>
      <c r="Q440" s="42">
        <f>IF(ISNA(VLOOKUP(CONCATENATE(A440,H440),'Point Emissions'!C$2:E$233,3,FALSE)),0,VLOOKUP(CONCATENATE(A440,H440),'Point Emissions'!C$2:E$233,3,FALSE))</f>
        <v>0</v>
      </c>
      <c r="R440" s="2" t="s">
        <v>2651</v>
      </c>
      <c r="S440" s="43">
        <f>IF(O440-Q440&gt;=0,O440-Q440,0)</f>
        <v>0.17262701741565112</v>
      </c>
      <c r="T440" s="2" t="s">
        <v>2651</v>
      </c>
    </row>
    <row r="441" spans="1:20">
      <c r="A441" t="s">
        <v>5090</v>
      </c>
      <c r="B441" t="s">
        <v>4977</v>
      </c>
      <c r="C441" t="s">
        <v>2725</v>
      </c>
      <c r="D441" t="s">
        <v>5091</v>
      </c>
      <c r="E441" t="s">
        <v>2285</v>
      </c>
      <c r="F441" t="s">
        <v>4978</v>
      </c>
      <c r="G441" s="9" t="s">
        <v>4620</v>
      </c>
      <c r="H441" t="s">
        <v>4628</v>
      </c>
      <c r="I441" t="s">
        <v>4629</v>
      </c>
      <c r="J441" s="14">
        <f>VLOOKUP(Emissions!A1920,'County Activity'!A$2:J$3224,9,FALSE)</f>
        <v>825.31615591014952</v>
      </c>
      <c r="K441" s="14" t="str">
        <f>VLOOKUP(Emissions!B961,'County Activity'!B$2:J$3224,9,FALSE)</f>
        <v>E6GAL</v>
      </c>
      <c r="L441" s="20">
        <f>VLOOKUP($H441,'Emission Factors'!$B$2:$F$3,3, FALSE)</f>
        <v>0.16900000000000001</v>
      </c>
      <c r="M441" s="19" t="str">
        <f>VLOOKUP($H441,'Emission Factors'!$B$2:$F$3,4, FALSE)</f>
        <v>LB</v>
      </c>
      <c r="N441" s="19" t="str">
        <f>VLOOKUP($H441,'Emission Factors'!$B$2:$F$3,5, FALSE)</f>
        <v>E6GAL</v>
      </c>
      <c r="O441" s="42">
        <f>J441*L441/2000</f>
        <v>6.9739215174407634E-2</v>
      </c>
      <c r="P441" s="2" t="s">
        <v>2651</v>
      </c>
      <c r="Q441" s="42">
        <f>IF(ISNA(VLOOKUP(CONCATENATE(A441,H441),'Point Emissions'!C$2:E$233,3,FALSE)),0,VLOOKUP(CONCATENATE(A441,H441),'Point Emissions'!C$2:E$233,3,FALSE))</f>
        <v>0</v>
      </c>
      <c r="R441" s="2" t="s">
        <v>2651</v>
      </c>
      <c r="S441" s="43">
        <f>IF(O441-Q441&gt;=0,O441-Q441,0)</f>
        <v>6.9739215174407634E-2</v>
      </c>
      <c r="T441" s="2" t="s">
        <v>2651</v>
      </c>
    </row>
    <row r="442" spans="1:20">
      <c r="A442" t="s">
        <v>3607</v>
      </c>
      <c r="B442" t="s">
        <v>1675</v>
      </c>
      <c r="C442" t="s">
        <v>3275</v>
      </c>
      <c r="D442" t="s">
        <v>5129</v>
      </c>
      <c r="E442" t="s">
        <v>2285</v>
      </c>
      <c r="F442" t="s">
        <v>1676</v>
      </c>
      <c r="G442" s="9" t="s">
        <v>4620</v>
      </c>
      <c r="H442" t="s">
        <v>4628</v>
      </c>
      <c r="I442" t="s">
        <v>4629</v>
      </c>
      <c r="J442" s="14">
        <f>VLOOKUP(Emissions!A3476,'County Activity'!A$2:J$3224,9,FALSE)</f>
        <v>459.1245431974163</v>
      </c>
      <c r="K442" s="14" t="str">
        <f>VLOOKUP(Emissions!B1739,'County Activity'!B$2:J$3224,9,FALSE)</f>
        <v>E6GAL</v>
      </c>
      <c r="L442" s="20">
        <f>VLOOKUP($H442,'Emission Factors'!$B$2:$F$3,3, FALSE)</f>
        <v>0.16900000000000001</v>
      </c>
      <c r="M442" s="19" t="str">
        <f>VLOOKUP($H442,'Emission Factors'!$B$2:$F$3,4, FALSE)</f>
        <v>LB</v>
      </c>
      <c r="N442" s="19" t="str">
        <f>VLOOKUP($H442,'Emission Factors'!$B$2:$F$3,5, FALSE)</f>
        <v>E6GAL</v>
      </c>
      <c r="O442" s="42">
        <f>J442*L442/2000</f>
        <v>3.8796023900181678E-2</v>
      </c>
      <c r="P442" s="2" t="s">
        <v>2651</v>
      </c>
      <c r="Q442" s="42">
        <f>IF(ISNA(VLOOKUP(CONCATENATE(A442,H442),'Point Emissions'!C$2:E$233,3,FALSE)),0,VLOOKUP(CONCATENATE(A442,H442),'Point Emissions'!C$2:E$233,3,FALSE))</f>
        <v>0</v>
      </c>
      <c r="R442" s="2" t="s">
        <v>2651</v>
      </c>
      <c r="S442" s="43">
        <f>IF(O442-Q442&gt;=0,O442-Q442,0)</f>
        <v>3.8796023900181678E-2</v>
      </c>
      <c r="T442" s="2" t="s">
        <v>2651</v>
      </c>
    </row>
    <row r="443" spans="1:20">
      <c r="A443" t="s">
        <v>5030</v>
      </c>
      <c r="B443" t="s">
        <v>4977</v>
      </c>
      <c r="C443" t="s">
        <v>2387</v>
      </c>
      <c r="D443" t="s">
        <v>5031</v>
      </c>
      <c r="E443" t="s">
        <v>2285</v>
      </c>
      <c r="F443" t="s">
        <v>4978</v>
      </c>
      <c r="G443" s="9" t="s">
        <v>4620</v>
      </c>
      <c r="H443" t="s">
        <v>4628</v>
      </c>
      <c r="I443" t="s">
        <v>4629</v>
      </c>
      <c r="J443" s="14">
        <f>VLOOKUP(Emissions!A1846,'County Activity'!A$2:J$3224,9,FALSE)</f>
        <v>783.46111106401554</v>
      </c>
      <c r="K443" s="14" t="str">
        <f>VLOOKUP(Emissions!B924,'County Activity'!B$2:J$3224,9,FALSE)</f>
        <v>E6GAL</v>
      </c>
      <c r="L443" s="20">
        <f>VLOOKUP($H443,'Emission Factors'!$B$2:$F$3,3, FALSE)</f>
        <v>0.16900000000000001</v>
      </c>
      <c r="M443" s="19" t="str">
        <f>VLOOKUP($H443,'Emission Factors'!$B$2:$F$3,4, FALSE)</f>
        <v>LB</v>
      </c>
      <c r="N443" s="19" t="str">
        <f>VLOOKUP($H443,'Emission Factors'!$B$2:$F$3,5, FALSE)</f>
        <v>E6GAL</v>
      </c>
      <c r="O443" s="42">
        <f>J443*L443/2000</f>
        <v>6.6202463884909316E-2</v>
      </c>
      <c r="P443" s="2" t="s">
        <v>2651</v>
      </c>
      <c r="Q443" s="42">
        <f>IF(ISNA(VLOOKUP(CONCATENATE(A443,H443),'Point Emissions'!C$2:E$233,3,FALSE)),0,VLOOKUP(CONCATENATE(A443,H443),'Point Emissions'!C$2:E$233,3,FALSE))</f>
        <v>0</v>
      </c>
      <c r="R443" s="2" t="s">
        <v>2651</v>
      </c>
      <c r="S443" s="43">
        <f>IF(O443-Q443&gt;=0,O443-Q443,0)</f>
        <v>6.6202463884909316E-2</v>
      </c>
      <c r="T443" s="2" t="s">
        <v>2651</v>
      </c>
    </row>
    <row r="444" spans="1:20">
      <c r="A444" t="s">
        <v>402</v>
      </c>
      <c r="B444" t="s">
        <v>232</v>
      </c>
      <c r="C444" t="s">
        <v>3317</v>
      </c>
      <c r="D444" t="s">
        <v>403</v>
      </c>
      <c r="E444" t="s">
        <v>2285</v>
      </c>
      <c r="F444" t="s">
        <v>233</v>
      </c>
      <c r="G444" s="9" t="s">
        <v>4620</v>
      </c>
      <c r="H444" t="s">
        <v>4628</v>
      </c>
      <c r="I444" t="s">
        <v>4629</v>
      </c>
      <c r="J444" s="14">
        <f>VLOOKUP(Emissions!A5252,'County Activity'!A$2:J$3224,9,FALSE)</f>
        <v>1707.346377943102</v>
      </c>
      <c r="K444" s="14" t="str">
        <f>VLOOKUP(Emissions!B2627,'County Activity'!B$2:J$3224,9,FALSE)</f>
        <v>E6GAL</v>
      </c>
      <c r="L444" s="20">
        <f>VLOOKUP($H444,'Emission Factors'!$B$2:$F$3,3, FALSE)</f>
        <v>0.16900000000000001</v>
      </c>
      <c r="M444" s="19" t="str">
        <f>VLOOKUP($H444,'Emission Factors'!$B$2:$F$3,4, FALSE)</f>
        <v>LB</v>
      </c>
      <c r="N444" s="19" t="str">
        <f>VLOOKUP($H444,'Emission Factors'!$B$2:$F$3,5, FALSE)</f>
        <v>E6GAL</v>
      </c>
      <c r="O444" s="42">
        <f>J444*L444/2000</f>
        <v>0.14427076893619212</v>
      </c>
      <c r="P444" s="2" t="s">
        <v>2651</v>
      </c>
      <c r="Q444" s="42">
        <f>IF(ISNA(VLOOKUP(CONCATENATE(A444,H444),'Point Emissions'!C$2:E$233,3,FALSE)),0,VLOOKUP(CONCATENATE(A444,H444),'Point Emissions'!C$2:E$233,3,FALSE))</f>
        <v>0</v>
      </c>
      <c r="R444" s="2" t="s">
        <v>2651</v>
      </c>
      <c r="S444" s="43">
        <f>IF(O444-Q444&gt;=0,O444-Q444,0)</f>
        <v>0.14427076893619212</v>
      </c>
      <c r="T444" s="2" t="s">
        <v>2651</v>
      </c>
    </row>
    <row r="445" spans="1:20">
      <c r="A445" t="s">
        <v>1563</v>
      </c>
      <c r="B445" t="s">
        <v>1425</v>
      </c>
      <c r="C445" t="s">
        <v>3317</v>
      </c>
      <c r="D445" t="s">
        <v>2460</v>
      </c>
      <c r="E445" t="s">
        <v>2285</v>
      </c>
      <c r="F445" t="s">
        <v>1426</v>
      </c>
      <c r="G445" s="9" t="s">
        <v>4620</v>
      </c>
      <c r="H445" t="s">
        <v>4628</v>
      </c>
      <c r="I445" t="s">
        <v>4629</v>
      </c>
      <c r="J445" s="14">
        <f>VLOOKUP(Emissions!A3170,'County Activity'!A$2:J$3224,9,FALSE)</f>
        <v>1873.3895359593257</v>
      </c>
      <c r="K445" s="14" t="str">
        <f>VLOOKUP(Emissions!B1586,'County Activity'!B$2:J$3224,9,FALSE)</f>
        <v>E6GAL</v>
      </c>
      <c r="L445" s="20">
        <f>VLOOKUP($H445,'Emission Factors'!$B$2:$F$3,3, FALSE)</f>
        <v>0.16900000000000001</v>
      </c>
      <c r="M445" s="19" t="str">
        <f>VLOOKUP($H445,'Emission Factors'!$B$2:$F$3,4, FALSE)</f>
        <v>LB</v>
      </c>
      <c r="N445" s="19" t="str">
        <f>VLOOKUP($H445,'Emission Factors'!$B$2:$F$3,5, FALSE)</f>
        <v>E6GAL</v>
      </c>
      <c r="O445" s="42">
        <f>J445*L445/2000</f>
        <v>0.15830141578856302</v>
      </c>
      <c r="P445" s="2" t="s">
        <v>2651</v>
      </c>
      <c r="Q445" s="42">
        <f>IF(ISNA(VLOOKUP(CONCATENATE(A445,H445),'Point Emissions'!C$2:E$233,3,FALSE)),0,VLOOKUP(CONCATENATE(A445,H445),'Point Emissions'!C$2:E$233,3,FALSE))</f>
        <v>0</v>
      </c>
      <c r="R445" s="2" t="s">
        <v>2651</v>
      </c>
      <c r="S445" s="43">
        <f>IF(O445-Q445&gt;=0,O445-Q445,0)</f>
        <v>0.15830141578856302</v>
      </c>
      <c r="T445" s="2" t="s">
        <v>2651</v>
      </c>
    </row>
    <row r="446" spans="1:20">
      <c r="A446" t="s">
        <v>5122</v>
      </c>
      <c r="B446" t="s">
        <v>4977</v>
      </c>
      <c r="C446" t="s">
        <v>3292</v>
      </c>
      <c r="D446" t="s">
        <v>5123</v>
      </c>
      <c r="E446" t="s">
        <v>2285</v>
      </c>
      <c r="F446" t="s">
        <v>4978</v>
      </c>
      <c r="G446" s="9" t="s">
        <v>4620</v>
      </c>
      <c r="H446" t="s">
        <v>4628</v>
      </c>
      <c r="I446" t="s">
        <v>4629</v>
      </c>
      <c r="J446" s="14">
        <f>VLOOKUP(Emissions!A1958,'County Activity'!A$2:J$3224,9,FALSE)</f>
        <v>168.79720075284797</v>
      </c>
      <c r="K446" s="14" t="str">
        <f>VLOOKUP(Emissions!B980,'County Activity'!B$2:J$3224,9,FALSE)</f>
        <v>E6GAL</v>
      </c>
      <c r="L446" s="20">
        <f>VLOOKUP($H446,'Emission Factors'!$B$2:$F$3,3, FALSE)</f>
        <v>0.16900000000000001</v>
      </c>
      <c r="M446" s="19" t="str">
        <f>VLOOKUP($H446,'Emission Factors'!$B$2:$F$3,4, FALSE)</f>
        <v>LB</v>
      </c>
      <c r="N446" s="19" t="str">
        <f>VLOOKUP($H446,'Emission Factors'!$B$2:$F$3,5, FALSE)</f>
        <v>E6GAL</v>
      </c>
      <c r="O446" s="42">
        <f>J446*L446/2000</f>
        <v>1.4263363463615654E-2</v>
      </c>
      <c r="P446" s="2" t="s">
        <v>2651</v>
      </c>
      <c r="Q446" s="42">
        <f>IF(ISNA(VLOOKUP(CONCATENATE(A446,H446),'Point Emissions'!C$2:E$233,3,FALSE)),0,VLOOKUP(CONCATENATE(A446,H446),'Point Emissions'!C$2:E$233,3,FALSE))</f>
        <v>0</v>
      </c>
      <c r="R446" s="2" t="s">
        <v>2651</v>
      </c>
      <c r="S446" s="43">
        <f>IF(O446-Q446&gt;=0,O446-Q446,0)</f>
        <v>1.4263363463615654E-2</v>
      </c>
      <c r="T446" s="2" t="s">
        <v>2651</v>
      </c>
    </row>
    <row r="447" spans="1:20">
      <c r="A447" t="s">
        <v>796</v>
      </c>
      <c r="B447" t="s">
        <v>787</v>
      </c>
      <c r="C447" t="s">
        <v>2297</v>
      </c>
      <c r="D447" t="s">
        <v>1893</v>
      </c>
      <c r="E447" t="s">
        <v>2285</v>
      </c>
      <c r="F447" t="s">
        <v>789</v>
      </c>
      <c r="G447" s="9" t="s">
        <v>4620</v>
      </c>
      <c r="H447" t="s">
        <v>4628</v>
      </c>
      <c r="I447" t="s">
        <v>4629</v>
      </c>
      <c r="J447" s="14">
        <f>VLOOKUP(Emissions!A5622,'County Activity'!A$2:J$3224,9,FALSE)</f>
        <v>2761.6323660260578</v>
      </c>
      <c r="K447" s="14" t="str">
        <f>VLOOKUP(Emissions!B2812,'County Activity'!B$2:J$3224,9,FALSE)</f>
        <v>E6GAL</v>
      </c>
      <c r="L447" s="20">
        <f>VLOOKUP($H447,'Emission Factors'!$B$2:$F$3,3, FALSE)</f>
        <v>0.16900000000000001</v>
      </c>
      <c r="M447" s="19" t="str">
        <f>VLOOKUP($H447,'Emission Factors'!$B$2:$F$3,4, FALSE)</f>
        <v>LB</v>
      </c>
      <c r="N447" s="19" t="str">
        <f>VLOOKUP($H447,'Emission Factors'!$B$2:$F$3,5, FALSE)</f>
        <v>E6GAL</v>
      </c>
      <c r="O447" s="42">
        <f>J447*L447/2000</f>
        <v>0.2333579349292019</v>
      </c>
      <c r="P447" s="2" t="s">
        <v>2651</v>
      </c>
      <c r="Q447" s="42">
        <f>IF(ISNA(VLOOKUP(CONCATENATE(A447,H447),'Point Emissions'!C$2:E$233,3,FALSE)),0,VLOOKUP(CONCATENATE(A447,H447),'Point Emissions'!C$2:E$233,3,FALSE))</f>
        <v>0</v>
      </c>
      <c r="R447" s="2" t="s">
        <v>2651</v>
      </c>
      <c r="S447" s="43">
        <f>IF(O447-Q447&gt;=0,O447-Q447,0)</f>
        <v>0.2333579349292019</v>
      </c>
      <c r="T447" s="2" t="s">
        <v>2651</v>
      </c>
    </row>
    <row r="448" spans="1:20">
      <c r="A448" t="s">
        <v>4936</v>
      </c>
      <c r="B448" t="s">
        <v>4808</v>
      </c>
      <c r="C448" t="s">
        <v>3282</v>
      </c>
      <c r="D448" t="s">
        <v>3113</v>
      </c>
      <c r="E448" t="s">
        <v>2285</v>
      </c>
      <c r="F448" t="s">
        <v>4810</v>
      </c>
      <c r="G448" s="9" t="s">
        <v>4620</v>
      </c>
      <c r="H448" t="s">
        <v>4628</v>
      </c>
      <c r="I448" t="s">
        <v>4629</v>
      </c>
      <c r="J448" s="14">
        <f>VLOOKUP(Emissions!A1752,'County Activity'!A$2:J$3224,9,FALSE)</f>
        <v>144.81140994201832</v>
      </c>
      <c r="K448" s="14" t="str">
        <f>VLOOKUP(Emissions!B877,'County Activity'!B$2:J$3224,9,FALSE)</f>
        <v>E6GAL</v>
      </c>
      <c r="L448" s="20">
        <f>VLOOKUP($H448,'Emission Factors'!$B$2:$F$3,3, FALSE)</f>
        <v>0.16900000000000001</v>
      </c>
      <c r="M448" s="19" t="str">
        <f>VLOOKUP($H448,'Emission Factors'!$B$2:$F$3,4, FALSE)</f>
        <v>LB</v>
      </c>
      <c r="N448" s="19" t="str">
        <f>VLOOKUP($H448,'Emission Factors'!$B$2:$F$3,5, FALSE)</f>
        <v>E6GAL</v>
      </c>
      <c r="O448" s="42">
        <f>J448*L448/2000</f>
        <v>1.2236564140100548E-2</v>
      </c>
      <c r="P448" s="2" t="s">
        <v>2651</v>
      </c>
      <c r="Q448" s="42">
        <f>IF(ISNA(VLOOKUP(CONCATENATE(A448,H448),'Point Emissions'!C$2:E$233,3,FALSE)),0,VLOOKUP(CONCATENATE(A448,H448),'Point Emissions'!C$2:E$233,3,FALSE))</f>
        <v>0</v>
      </c>
      <c r="R448" s="2" t="s">
        <v>2651</v>
      </c>
      <c r="S448" s="43">
        <f>IF(O448-Q448&gt;=0,O448-Q448,0)</f>
        <v>1.2236564140100548E-2</v>
      </c>
      <c r="T448" s="2" t="s">
        <v>2651</v>
      </c>
    </row>
    <row r="449" spans="1:20">
      <c r="A449" t="s">
        <v>4259</v>
      </c>
      <c r="B449" t="s">
        <v>4235</v>
      </c>
      <c r="C449" t="s">
        <v>2333</v>
      </c>
      <c r="D449" t="s">
        <v>4260</v>
      </c>
      <c r="E449" t="s">
        <v>2285</v>
      </c>
      <c r="F449" t="s">
        <v>4236</v>
      </c>
      <c r="G449" s="9" t="s">
        <v>4620</v>
      </c>
      <c r="H449" t="s">
        <v>4628</v>
      </c>
      <c r="I449" t="s">
        <v>4629</v>
      </c>
      <c r="J449" s="14">
        <f>VLOOKUP(Emissions!A4296,'County Activity'!A$2:J$3224,9,FALSE)</f>
        <v>4037.1384381159719</v>
      </c>
      <c r="K449" s="14" t="str">
        <f>VLOOKUP(Emissions!B2149,'County Activity'!B$2:J$3224,9,FALSE)</f>
        <v>E6GAL</v>
      </c>
      <c r="L449" s="20">
        <f>VLOOKUP($H449,'Emission Factors'!$B$2:$F$3,3, FALSE)</f>
        <v>0.16900000000000001</v>
      </c>
      <c r="M449" s="19" t="str">
        <f>VLOOKUP($H449,'Emission Factors'!$B$2:$F$3,4, FALSE)</f>
        <v>LB</v>
      </c>
      <c r="N449" s="19" t="str">
        <f>VLOOKUP($H449,'Emission Factors'!$B$2:$F$3,5, FALSE)</f>
        <v>E6GAL</v>
      </c>
      <c r="O449" s="42">
        <f>J449*L449/2000</f>
        <v>0.34113819802079964</v>
      </c>
      <c r="P449" s="2" t="s">
        <v>2651</v>
      </c>
      <c r="Q449" s="42">
        <f>IF(ISNA(VLOOKUP(CONCATENATE(A449,H449),'Point Emissions'!C$2:E$233,3,FALSE)),0,VLOOKUP(CONCATENATE(A449,H449),'Point Emissions'!C$2:E$233,3,FALSE))</f>
        <v>0</v>
      </c>
      <c r="R449" s="2" t="s">
        <v>2651</v>
      </c>
      <c r="S449" s="43">
        <f>IF(O449-Q449&gt;=0,O449-Q449,0)</f>
        <v>0.34113819802079964</v>
      </c>
      <c r="T449" s="2" t="s">
        <v>2651</v>
      </c>
    </row>
    <row r="450" spans="1:20">
      <c r="A450" t="s">
        <v>4275</v>
      </c>
      <c r="B450" t="s">
        <v>4235</v>
      </c>
      <c r="C450" t="s">
        <v>2366</v>
      </c>
      <c r="D450" t="s">
        <v>4276</v>
      </c>
      <c r="E450" t="s">
        <v>2285</v>
      </c>
      <c r="F450" t="s">
        <v>4236</v>
      </c>
      <c r="G450" s="9" t="s">
        <v>4620</v>
      </c>
      <c r="H450" t="s">
        <v>4628</v>
      </c>
      <c r="I450" t="s">
        <v>4629</v>
      </c>
      <c r="J450" s="14">
        <f>VLOOKUP(Emissions!A4318,'County Activity'!A$2:J$3224,9,FALSE)</f>
        <v>812.89093984259011</v>
      </c>
      <c r="K450" s="14" t="str">
        <f>VLOOKUP(Emissions!B2160,'County Activity'!B$2:J$3224,9,FALSE)</f>
        <v>E6GAL</v>
      </c>
      <c r="L450" s="20">
        <f>VLOOKUP($H450,'Emission Factors'!$B$2:$F$3,3, FALSE)</f>
        <v>0.16900000000000001</v>
      </c>
      <c r="M450" s="19" t="str">
        <f>VLOOKUP($H450,'Emission Factors'!$B$2:$F$3,4, FALSE)</f>
        <v>LB</v>
      </c>
      <c r="N450" s="19" t="str">
        <f>VLOOKUP($H450,'Emission Factors'!$B$2:$F$3,5, FALSE)</f>
        <v>E6GAL</v>
      </c>
      <c r="O450" s="42">
        <f>J450*L450/2000</f>
        <v>6.8689284416698873E-2</v>
      </c>
      <c r="P450" s="2" t="s">
        <v>2651</v>
      </c>
      <c r="Q450" s="42">
        <f>IF(ISNA(VLOOKUP(CONCATENATE(A450,H450),'Point Emissions'!C$2:E$233,3,FALSE)),0,VLOOKUP(CONCATENATE(A450,H450),'Point Emissions'!C$2:E$233,3,FALSE))</f>
        <v>0</v>
      </c>
      <c r="R450" s="2" t="s">
        <v>2651</v>
      </c>
      <c r="S450" s="43">
        <f>IF(O450-Q450&gt;=0,O450-Q450,0)</f>
        <v>6.8689284416698873E-2</v>
      </c>
      <c r="T450" s="2" t="s">
        <v>2651</v>
      </c>
    </row>
    <row r="451" spans="1:20">
      <c r="A451" t="s">
        <v>2025</v>
      </c>
      <c r="B451" t="s">
        <v>1909</v>
      </c>
      <c r="C451" t="s">
        <v>2480</v>
      </c>
      <c r="D451" t="s">
        <v>2026</v>
      </c>
      <c r="E451" t="s">
        <v>2285</v>
      </c>
      <c r="F451" t="s">
        <v>1911</v>
      </c>
      <c r="G451" s="9" t="s">
        <v>4620</v>
      </c>
      <c r="H451" t="s">
        <v>4628</v>
      </c>
      <c r="I451" t="s">
        <v>4629</v>
      </c>
      <c r="J451" s="14">
        <f>VLOOKUP(Emissions!A2594,'County Activity'!A$2:J$3224,9,FALSE)</f>
        <v>1307.0814923028349</v>
      </c>
      <c r="K451" s="14" t="str">
        <f>VLOOKUP(Emissions!B1298,'County Activity'!B$2:J$3224,9,FALSE)</f>
        <v>E6GAL</v>
      </c>
      <c r="L451" s="20">
        <f>VLOOKUP($H451,'Emission Factors'!$B$2:$F$3,3, FALSE)</f>
        <v>0.16900000000000001</v>
      </c>
      <c r="M451" s="19" t="str">
        <f>VLOOKUP($H451,'Emission Factors'!$B$2:$F$3,4, FALSE)</f>
        <v>LB</v>
      </c>
      <c r="N451" s="19" t="str">
        <f>VLOOKUP($H451,'Emission Factors'!$B$2:$F$3,5, FALSE)</f>
        <v>E6GAL</v>
      </c>
      <c r="O451" s="42">
        <f>J451*L451/2000</f>
        <v>0.11044838609958955</v>
      </c>
      <c r="P451" s="2" t="s">
        <v>2651</v>
      </c>
      <c r="Q451" s="42">
        <f>IF(ISNA(VLOOKUP(CONCATENATE(A451,H451),'Point Emissions'!C$2:E$233,3,FALSE)),0,VLOOKUP(CONCATENATE(A451,H451),'Point Emissions'!C$2:E$233,3,FALSE))</f>
        <v>0</v>
      </c>
      <c r="R451" s="2" t="s">
        <v>2651</v>
      </c>
      <c r="S451" s="43">
        <f>IF(O451-Q451&gt;=0,O451-Q451,0)</f>
        <v>0.11044838609958955</v>
      </c>
      <c r="T451" s="2" t="s">
        <v>2651</v>
      </c>
    </row>
    <row r="452" spans="1:20">
      <c r="A452" t="s">
        <v>2957</v>
      </c>
      <c r="B452" t="s">
        <v>2852</v>
      </c>
      <c r="C452" t="s">
        <v>2447</v>
      </c>
      <c r="D452" t="s">
        <v>2958</v>
      </c>
      <c r="E452" t="s">
        <v>2285</v>
      </c>
      <c r="F452" t="s">
        <v>2854</v>
      </c>
      <c r="G452" s="9" t="s">
        <v>4620</v>
      </c>
      <c r="H452" t="s">
        <v>4628</v>
      </c>
      <c r="I452" t="s">
        <v>4629</v>
      </c>
      <c r="J452" s="14">
        <f>VLOOKUP(Emissions!A600,'County Activity'!A$2:J$3224,9,FALSE)</f>
        <v>248.66444011494298</v>
      </c>
      <c r="K452" s="14" t="str">
        <f>VLOOKUP(Emissions!B301,'County Activity'!B$2:J$3224,9,FALSE)</f>
        <v>E6GAL</v>
      </c>
      <c r="L452" s="20">
        <f>VLOOKUP($H452,'Emission Factors'!$B$2:$F$3,3, FALSE)</f>
        <v>0.16900000000000001</v>
      </c>
      <c r="M452" s="19" t="str">
        <f>VLOOKUP($H452,'Emission Factors'!$B$2:$F$3,4, FALSE)</f>
        <v>LB</v>
      </c>
      <c r="N452" s="19" t="str">
        <f>VLOOKUP($H452,'Emission Factors'!$B$2:$F$3,5, FALSE)</f>
        <v>E6GAL</v>
      </c>
      <c r="O452" s="42">
        <f>J452*L452/2000</f>
        <v>2.1012145189712682E-2</v>
      </c>
      <c r="P452" s="2" t="s">
        <v>2651</v>
      </c>
      <c r="Q452" s="42">
        <f>IF(ISNA(VLOOKUP(CONCATENATE(A452,H452),'Point Emissions'!C$2:E$233,3,FALSE)),0,VLOOKUP(CONCATENATE(A452,H452),'Point Emissions'!C$2:E$233,3,FALSE))</f>
        <v>0</v>
      </c>
      <c r="R452" s="2" t="s">
        <v>2651</v>
      </c>
      <c r="S452" s="43">
        <f>IF(O452-Q452&gt;=0,O452-Q452,0)</f>
        <v>2.1012145189712682E-2</v>
      </c>
      <c r="T452" s="2" t="s">
        <v>2651</v>
      </c>
    </row>
    <row r="453" spans="1:20">
      <c r="A453" t="s">
        <v>4910</v>
      </c>
      <c r="B453" t="s">
        <v>4808</v>
      </c>
      <c r="C453" t="s">
        <v>2725</v>
      </c>
      <c r="D453" t="s">
        <v>3089</v>
      </c>
      <c r="E453" t="s">
        <v>2285</v>
      </c>
      <c r="F453" t="s">
        <v>4810</v>
      </c>
      <c r="G453" s="9" t="s">
        <v>4620</v>
      </c>
      <c r="H453" t="s">
        <v>4628</v>
      </c>
      <c r="I453" t="s">
        <v>4629</v>
      </c>
      <c r="J453" s="14">
        <f>VLOOKUP(Emissions!A1722,'County Activity'!A$2:J$3224,9,FALSE)</f>
        <v>712.97683125809294</v>
      </c>
      <c r="K453" s="14" t="str">
        <f>VLOOKUP(Emissions!B862,'County Activity'!B$2:J$3224,9,FALSE)</f>
        <v>E6GAL</v>
      </c>
      <c r="L453" s="20">
        <f>VLOOKUP($H453,'Emission Factors'!$B$2:$F$3,3, FALSE)</f>
        <v>0.16900000000000001</v>
      </c>
      <c r="M453" s="19" t="str">
        <f>VLOOKUP($H453,'Emission Factors'!$B$2:$F$3,4, FALSE)</f>
        <v>LB</v>
      </c>
      <c r="N453" s="19" t="str">
        <f>VLOOKUP($H453,'Emission Factors'!$B$2:$F$3,5, FALSE)</f>
        <v>E6GAL</v>
      </c>
      <c r="O453" s="42">
        <f>J453*L453/2000</f>
        <v>6.0246542241308862E-2</v>
      </c>
      <c r="P453" s="2" t="s">
        <v>2651</v>
      </c>
      <c r="Q453" s="42">
        <f>IF(ISNA(VLOOKUP(CONCATENATE(A453,H453),'Point Emissions'!C$2:E$233,3,FALSE)),0,VLOOKUP(CONCATENATE(A453,H453),'Point Emissions'!C$2:E$233,3,FALSE))</f>
        <v>0</v>
      </c>
      <c r="R453" s="2" t="s">
        <v>2651</v>
      </c>
      <c r="S453" s="43">
        <f>IF(O453-Q453&gt;=0,O453-Q453,0)</f>
        <v>6.0246542241308862E-2</v>
      </c>
      <c r="T453" s="2" t="s">
        <v>2651</v>
      </c>
    </row>
    <row r="454" spans="1:20">
      <c r="A454" t="s">
        <v>1640</v>
      </c>
      <c r="B454" t="s">
        <v>1581</v>
      </c>
      <c r="C454" t="s">
        <v>2393</v>
      </c>
      <c r="D454" t="s">
        <v>1641</v>
      </c>
      <c r="E454" t="s">
        <v>2285</v>
      </c>
      <c r="F454" t="s">
        <v>1583</v>
      </c>
      <c r="G454" s="9" t="s">
        <v>4620</v>
      </c>
      <c r="H454" t="s">
        <v>4628</v>
      </c>
      <c r="I454" t="s">
        <v>4629</v>
      </c>
      <c r="J454" s="14">
        <f>VLOOKUP(Emissions!A3270,'County Activity'!A$2:J$3224,9,FALSE)</f>
        <v>2016.0553544669976</v>
      </c>
      <c r="K454" s="14" t="str">
        <f>VLOOKUP(Emissions!B1636,'County Activity'!B$2:J$3224,9,FALSE)</f>
        <v>E6GAL</v>
      </c>
      <c r="L454" s="20">
        <f>VLOOKUP($H454,'Emission Factors'!$B$2:$F$3,3, FALSE)</f>
        <v>0.16900000000000001</v>
      </c>
      <c r="M454" s="19" t="str">
        <f>VLOOKUP($H454,'Emission Factors'!$B$2:$F$3,4, FALSE)</f>
        <v>LB</v>
      </c>
      <c r="N454" s="19" t="str">
        <f>VLOOKUP($H454,'Emission Factors'!$B$2:$F$3,5, FALSE)</f>
        <v>E6GAL</v>
      </c>
      <c r="O454" s="42">
        <f>J454*L454/2000</f>
        <v>0.1703566774524613</v>
      </c>
      <c r="P454" s="2" t="s">
        <v>2651</v>
      </c>
      <c r="Q454" s="42">
        <f>IF(ISNA(VLOOKUP(CONCATENATE(A454,H454),'Point Emissions'!C$2:E$233,3,FALSE)),0,VLOOKUP(CONCATENATE(A454,H454),'Point Emissions'!C$2:E$233,3,FALSE))</f>
        <v>0</v>
      </c>
      <c r="R454" s="2" t="s">
        <v>2651</v>
      </c>
      <c r="S454" s="43">
        <f>IF(O454-Q454&gt;=0,O454-Q454,0)</f>
        <v>0.1703566774524613</v>
      </c>
      <c r="T454" s="2" t="s">
        <v>2651</v>
      </c>
    </row>
    <row r="455" spans="1:20">
      <c r="A455" t="s">
        <v>1449</v>
      </c>
      <c r="B455" t="s">
        <v>1425</v>
      </c>
      <c r="C455" t="s">
        <v>2336</v>
      </c>
      <c r="D455" t="s">
        <v>5188</v>
      </c>
      <c r="E455" t="s">
        <v>2285</v>
      </c>
      <c r="F455" t="s">
        <v>1426</v>
      </c>
      <c r="G455" s="9" t="s">
        <v>4620</v>
      </c>
      <c r="H455" t="s">
        <v>4628</v>
      </c>
      <c r="I455" t="s">
        <v>4629</v>
      </c>
      <c r="J455" s="14">
        <f>VLOOKUP(Emissions!A3002,'County Activity'!A$2:J$3224,9,FALSE)</f>
        <v>332.21441104345377</v>
      </c>
      <c r="K455" s="14" t="str">
        <f>VLOOKUP(Emissions!B1502,'County Activity'!B$2:J$3224,9,FALSE)</f>
        <v>E6GAL</v>
      </c>
      <c r="L455" s="20">
        <f>VLOOKUP($H455,'Emission Factors'!$B$2:$F$3,3, FALSE)</f>
        <v>0.16900000000000001</v>
      </c>
      <c r="M455" s="19" t="str">
        <f>VLOOKUP($H455,'Emission Factors'!$B$2:$F$3,4, FALSE)</f>
        <v>LB</v>
      </c>
      <c r="N455" s="19" t="str">
        <f>VLOOKUP($H455,'Emission Factors'!$B$2:$F$3,5, FALSE)</f>
        <v>E6GAL</v>
      </c>
      <c r="O455" s="42">
        <f>J455*L455/2000</f>
        <v>2.8072117733171843E-2</v>
      </c>
      <c r="P455" s="2" t="s">
        <v>2651</v>
      </c>
      <c r="Q455" s="42">
        <f>IF(ISNA(VLOOKUP(CONCATENATE(A455,H455),'Point Emissions'!C$2:E$233,3,FALSE)),0,VLOOKUP(CONCATENATE(A455,H455),'Point Emissions'!C$2:E$233,3,FALSE))</f>
        <v>0</v>
      </c>
      <c r="R455" s="2" t="s">
        <v>2651</v>
      </c>
      <c r="S455" s="43">
        <f>IF(O455-Q455&gt;=0,O455-Q455,0)</f>
        <v>2.8072117733171843E-2</v>
      </c>
      <c r="T455" s="2" t="s">
        <v>2651</v>
      </c>
    </row>
    <row r="456" spans="1:20">
      <c r="A456" t="s">
        <v>5209</v>
      </c>
      <c r="B456" t="s">
        <v>5151</v>
      </c>
      <c r="C456" t="s">
        <v>2396</v>
      </c>
      <c r="D456" t="s">
        <v>2638</v>
      </c>
      <c r="E456" t="s">
        <v>2285</v>
      </c>
      <c r="F456" t="s">
        <v>5152</v>
      </c>
      <c r="G456" s="9" t="s">
        <v>4620</v>
      </c>
      <c r="H456" t="s">
        <v>4628</v>
      </c>
      <c r="I456" t="s">
        <v>4629</v>
      </c>
      <c r="J456" s="14">
        <f>VLOOKUP(Emissions!A2062,'County Activity'!A$2:J$3224,9,FALSE)</f>
        <v>911.42802705877557</v>
      </c>
      <c r="K456" s="14" t="str">
        <f>VLOOKUP(Emissions!B1032,'County Activity'!B$2:J$3224,9,FALSE)</f>
        <v>E6GAL</v>
      </c>
      <c r="L456" s="20">
        <f>VLOOKUP($H456,'Emission Factors'!$B$2:$F$3,3, FALSE)</f>
        <v>0.16900000000000001</v>
      </c>
      <c r="M456" s="19" t="str">
        <f>VLOOKUP($H456,'Emission Factors'!$B$2:$F$3,4, FALSE)</f>
        <v>LB</v>
      </c>
      <c r="N456" s="19" t="str">
        <f>VLOOKUP($H456,'Emission Factors'!$B$2:$F$3,5, FALSE)</f>
        <v>E6GAL</v>
      </c>
      <c r="O456" s="42">
        <f>J456*L456/2000</f>
        <v>7.701566828646654E-2</v>
      </c>
      <c r="P456" s="2" t="s">
        <v>2651</v>
      </c>
      <c r="Q456" s="42">
        <f>IF(ISNA(VLOOKUP(CONCATENATE(A456,H456),'Point Emissions'!C$2:E$233,3,FALSE)),0,VLOOKUP(CONCATENATE(A456,H456),'Point Emissions'!C$2:E$233,3,FALSE))</f>
        <v>0</v>
      </c>
      <c r="R456" s="2" t="s">
        <v>2651</v>
      </c>
      <c r="S456" s="43">
        <f>IF(O456-Q456&gt;=0,O456-Q456,0)</f>
        <v>7.701566828646654E-2</v>
      </c>
      <c r="T456" s="2" t="s">
        <v>2651</v>
      </c>
    </row>
    <row r="457" spans="1:20">
      <c r="A457" t="s">
        <v>5072</v>
      </c>
      <c r="B457" t="s">
        <v>4977</v>
      </c>
      <c r="C457" t="s">
        <v>2468</v>
      </c>
      <c r="D457" t="s">
        <v>3318</v>
      </c>
      <c r="E457" t="s">
        <v>2285</v>
      </c>
      <c r="F457" t="s">
        <v>4978</v>
      </c>
      <c r="G457" s="9" t="s">
        <v>4620</v>
      </c>
      <c r="H457" t="s">
        <v>4628</v>
      </c>
      <c r="I457" t="s">
        <v>4629</v>
      </c>
      <c r="J457" s="14">
        <f>VLOOKUP(Emissions!A1900,'County Activity'!A$2:J$3224,9,FALSE)</f>
        <v>817.08605145302897</v>
      </c>
      <c r="K457" s="14" t="str">
        <f>VLOOKUP(Emissions!B951,'County Activity'!B$2:J$3224,9,FALSE)</f>
        <v>E6GAL</v>
      </c>
      <c r="L457" s="20">
        <f>VLOOKUP($H457,'Emission Factors'!$B$2:$F$3,3, FALSE)</f>
        <v>0.16900000000000001</v>
      </c>
      <c r="M457" s="19" t="str">
        <f>VLOOKUP($H457,'Emission Factors'!$B$2:$F$3,4, FALSE)</f>
        <v>LB</v>
      </c>
      <c r="N457" s="19" t="str">
        <f>VLOOKUP($H457,'Emission Factors'!$B$2:$F$3,5, FALSE)</f>
        <v>E6GAL</v>
      </c>
      <c r="O457" s="42">
        <f>J457*L457/2000</f>
        <v>6.9043771347780947E-2</v>
      </c>
      <c r="P457" s="2" t="s">
        <v>2651</v>
      </c>
      <c r="Q457" s="42">
        <f>IF(ISNA(VLOOKUP(CONCATENATE(A457,H457),'Point Emissions'!C$2:E$233,3,FALSE)),0,VLOOKUP(CONCATENATE(A457,H457),'Point Emissions'!C$2:E$233,3,FALSE))</f>
        <v>0</v>
      </c>
      <c r="R457" s="2" t="s">
        <v>2651</v>
      </c>
      <c r="S457" s="43">
        <f>IF(O457-Q457&gt;=0,O457-Q457,0)</f>
        <v>6.9043771347780947E-2</v>
      </c>
      <c r="T457" s="2" t="s">
        <v>2651</v>
      </c>
    </row>
    <row r="458" spans="1:20">
      <c r="A458" t="s">
        <v>54</v>
      </c>
      <c r="B458" t="s">
        <v>4</v>
      </c>
      <c r="C458" t="s">
        <v>2378</v>
      </c>
      <c r="D458" t="s">
        <v>3726</v>
      </c>
      <c r="E458" t="s">
        <v>2285</v>
      </c>
      <c r="F458" t="s">
        <v>6</v>
      </c>
      <c r="G458" s="9" t="s">
        <v>4620</v>
      </c>
      <c r="H458" t="s">
        <v>2274</v>
      </c>
      <c r="I458" t="s">
        <v>4630</v>
      </c>
      <c r="J458" s="14">
        <f>VLOOKUP(Emissions!A4787,'County Activity'!A$2:J$3224,9,FALSE)</f>
        <v>1153.0792653211531</v>
      </c>
      <c r="K458" s="14" t="str">
        <f>VLOOKUP(Emissions!B5617,'County Activity'!B$2:J$3224,9,FALSE)</f>
        <v>E6GAL</v>
      </c>
      <c r="L458" s="20">
        <f>VLOOKUP($H458,'Emission Factors'!$B$2:$F$3,3, FALSE)</f>
        <v>0.85</v>
      </c>
      <c r="M458" s="19" t="str">
        <f>VLOOKUP($H458,'Emission Factors'!$B$2:$F$3,4, FALSE)</f>
        <v>LB</v>
      </c>
      <c r="N458" s="19" t="str">
        <f>VLOOKUP($H458,'Emission Factors'!$B$2:$F$3,5, FALSE)</f>
        <v>E6GAL</v>
      </c>
      <c r="O458" s="42">
        <f>J458*L458/2000</f>
        <v>0.49005868776149003</v>
      </c>
      <c r="P458" s="2" t="s">
        <v>2651</v>
      </c>
      <c r="Q458" s="42">
        <f>IF(ISNA(VLOOKUP(CONCATENATE(A458,H458),'Point Emissions'!C$2:E$233,3,FALSE)),0,VLOOKUP(CONCATENATE(A458,H458),'Point Emissions'!C$2:E$233,3,FALSE))</f>
        <v>0</v>
      </c>
      <c r="R458" s="2" t="s">
        <v>2651</v>
      </c>
      <c r="S458" s="43">
        <f>IF(O458-Q458&gt;=0,O458-Q458,0)</f>
        <v>0.49005868776149003</v>
      </c>
      <c r="T458" s="2" t="s">
        <v>2651</v>
      </c>
    </row>
    <row r="459" spans="1:20">
      <c r="A459" t="s">
        <v>5272</v>
      </c>
      <c r="B459" t="s">
        <v>5151</v>
      </c>
      <c r="C459" t="s">
        <v>3272</v>
      </c>
      <c r="D459" t="s">
        <v>5273</v>
      </c>
      <c r="E459" t="s">
        <v>2285</v>
      </c>
      <c r="F459" t="s">
        <v>5152</v>
      </c>
      <c r="G459" s="9" t="s">
        <v>4620</v>
      </c>
      <c r="H459" t="s">
        <v>4628</v>
      </c>
      <c r="I459" t="s">
        <v>4629</v>
      </c>
      <c r="J459" s="14">
        <f>VLOOKUP(Emissions!A2152,'County Activity'!A$2:J$3224,9,FALSE)</f>
        <v>970.1916133576708</v>
      </c>
      <c r="K459" s="14" t="str">
        <f>VLOOKUP(Emissions!B1077,'County Activity'!B$2:J$3224,9,FALSE)</f>
        <v>E6GAL</v>
      </c>
      <c r="L459" s="20">
        <f>VLOOKUP($H459,'Emission Factors'!$B$2:$F$3,3, FALSE)</f>
        <v>0.16900000000000001</v>
      </c>
      <c r="M459" s="19" t="str">
        <f>VLOOKUP($H459,'Emission Factors'!$B$2:$F$3,4, FALSE)</f>
        <v>LB</v>
      </c>
      <c r="N459" s="19" t="str">
        <f>VLOOKUP($H459,'Emission Factors'!$B$2:$F$3,5, FALSE)</f>
        <v>E6GAL</v>
      </c>
      <c r="O459" s="42">
        <f>J459*L459/2000</f>
        <v>8.1981191328723182E-2</v>
      </c>
      <c r="P459" s="2" t="s">
        <v>2651</v>
      </c>
      <c r="Q459" s="42">
        <f>IF(ISNA(VLOOKUP(CONCATENATE(A459,H459),'Point Emissions'!C$2:E$233,3,FALSE)),0,VLOOKUP(CONCATENATE(A459,H459),'Point Emissions'!C$2:E$233,3,FALSE))</f>
        <v>0</v>
      </c>
      <c r="R459" s="2" t="s">
        <v>2651</v>
      </c>
      <c r="S459" s="43">
        <f>IF(O459-Q459&gt;=0,O459-Q459,0)</f>
        <v>8.1981191328723182E-2</v>
      </c>
      <c r="T459" s="2" t="s">
        <v>2651</v>
      </c>
    </row>
    <row r="460" spans="1:20">
      <c r="A460" t="s">
        <v>4284</v>
      </c>
      <c r="B460" t="s">
        <v>4235</v>
      </c>
      <c r="C460" t="s">
        <v>2384</v>
      </c>
      <c r="D460" t="s">
        <v>2394</v>
      </c>
      <c r="E460" t="s">
        <v>2285</v>
      </c>
      <c r="F460" t="s">
        <v>4236</v>
      </c>
      <c r="G460" s="9" t="s">
        <v>4620</v>
      </c>
      <c r="H460" t="s">
        <v>4628</v>
      </c>
      <c r="I460" t="s">
        <v>4629</v>
      </c>
      <c r="J460" s="14">
        <f>VLOOKUP(Emissions!A4330,'County Activity'!A$2:J$3224,9,FALSE)</f>
        <v>817.88664527181504</v>
      </c>
      <c r="K460" s="14" t="str">
        <f>VLOOKUP(Emissions!B2166,'County Activity'!B$2:J$3224,9,FALSE)</f>
        <v>E6GAL</v>
      </c>
      <c r="L460" s="20">
        <f>VLOOKUP($H460,'Emission Factors'!$B$2:$F$3,3, FALSE)</f>
        <v>0.16900000000000001</v>
      </c>
      <c r="M460" s="19" t="str">
        <f>VLOOKUP($H460,'Emission Factors'!$B$2:$F$3,4, FALSE)</f>
        <v>LB</v>
      </c>
      <c r="N460" s="19" t="str">
        <f>VLOOKUP($H460,'Emission Factors'!$B$2:$F$3,5, FALSE)</f>
        <v>E6GAL</v>
      </c>
      <c r="O460" s="42">
        <f>J460*L460/2000</f>
        <v>6.9111421525468369E-2</v>
      </c>
      <c r="P460" s="2" t="s">
        <v>2651</v>
      </c>
      <c r="Q460" s="42">
        <f>IF(ISNA(VLOOKUP(CONCATENATE(A460,H460),'Point Emissions'!C$2:E$233,3,FALSE)),0,VLOOKUP(CONCATENATE(A460,H460),'Point Emissions'!C$2:E$233,3,FALSE))</f>
        <v>0</v>
      </c>
      <c r="R460" s="2" t="s">
        <v>2651</v>
      </c>
      <c r="S460" s="43">
        <f>IF(O460-Q460&gt;=0,O460-Q460,0)</f>
        <v>6.9111421525468369E-2</v>
      </c>
      <c r="T460" s="2" t="s">
        <v>2651</v>
      </c>
    </row>
    <row r="461" spans="1:20">
      <c r="A461" t="s">
        <v>1700</v>
      </c>
      <c r="B461" t="s">
        <v>1675</v>
      </c>
      <c r="C461" t="s">
        <v>2336</v>
      </c>
      <c r="D461" t="s">
        <v>2325</v>
      </c>
      <c r="E461" t="s">
        <v>2285</v>
      </c>
      <c r="F461" t="s">
        <v>1676</v>
      </c>
      <c r="G461" s="9" t="s">
        <v>4620</v>
      </c>
      <c r="H461" t="s">
        <v>4628</v>
      </c>
      <c r="I461" t="s">
        <v>4629</v>
      </c>
      <c r="J461" s="14">
        <f>VLOOKUP(Emissions!A3344,'County Activity'!A$2:J$3224,9,FALSE)</f>
        <v>2120.8370734697141</v>
      </c>
      <c r="K461" s="14" t="str">
        <f>VLOOKUP(Emissions!B1673,'County Activity'!B$2:J$3224,9,FALSE)</f>
        <v>E6GAL</v>
      </c>
      <c r="L461" s="20">
        <f>VLOOKUP($H461,'Emission Factors'!$B$2:$F$3,3, FALSE)</f>
        <v>0.16900000000000001</v>
      </c>
      <c r="M461" s="19" t="str">
        <f>VLOOKUP($H461,'Emission Factors'!$B$2:$F$3,4, FALSE)</f>
        <v>LB</v>
      </c>
      <c r="N461" s="19" t="str">
        <f>VLOOKUP($H461,'Emission Factors'!$B$2:$F$3,5, FALSE)</f>
        <v>E6GAL</v>
      </c>
      <c r="O461" s="42">
        <f>J461*L461/2000</f>
        <v>0.17921073270819085</v>
      </c>
      <c r="P461" s="2" t="s">
        <v>2651</v>
      </c>
      <c r="Q461" s="42">
        <f>IF(ISNA(VLOOKUP(CONCATENATE(A461,H461),'Point Emissions'!C$2:E$233,3,FALSE)),0,VLOOKUP(CONCATENATE(A461,H461),'Point Emissions'!C$2:E$233,3,FALSE))</f>
        <v>0</v>
      </c>
      <c r="R461" s="2" t="s">
        <v>2651</v>
      </c>
      <c r="S461" s="43">
        <f>IF(O461-Q461&gt;=0,O461-Q461,0)</f>
        <v>0.17921073270819085</v>
      </c>
      <c r="T461" s="2" t="s">
        <v>2651</v>
      </c>
    </row>
    <row r="462" spans="1:20">
      <c r="A462" t="s">
        <v>190</v>
      </c>
      <c r="B462" t="s">
        <v>109</v>
      </c>
      <c r="C462" t="s">
        <v>2474</v>
      </c>
      <c r="D462" t="s">
        <v>3961</v>
      </c>
      <c r="E462" t="s">
        <v>2285</v>
      </c>
      <c r="F462" t="s">
        <v>110</v>
      </c>
      <c r="G462" s="9" t="s">
        <v>4620</v>
      </c>
      <c r="H462" t="s">
        <v>4628</v>
      </c>
      <c r="I462" t="s">
        <v>4629</v>
      </c>
      <c r="J462" s="14">
        <f>VLOOKUP(Emissions!A4984,'County Activity'!A$2:J$3224,9,FALSE)</f>
        <v>1331.7077581686933</v>
      </c>
      <c r="K462" s="14" t="str">
        <f>VLOOKUP(Emissions!B2493,'County Activity'!B$2:J$3224,9,FALSE)</f>
        <v>E6GAL</v>
      </c>
      <c r="L462" s="20">
        <f>VLOOKUP($H462,'Emission Factors'!$B$2:$F$3,3, FALSE)</f>
        <v>0.16900000000000001</v>
      </c>
      <c r="M462" s="19" t="str">
        <f>VLOOKUP($H462,'Emission Factors'!$B$2:$F$3,4, FALSE)</f>
        <v>LB</v>
      </c>
      <c r="N462" s="19" t="str">
        <f>VLOOKUP($H462,'Emission Factors'!$B$2:$F$3,5, FALSE)</f>
        <v>E6GAL</v>
      </c>
      <c r="O462" s="42">
        <f>J462*L462/2000</f>
        <v>0.11252930556525459</v>
      </c>
      <c r="P462" s="2" t="s">
        <v>2651</v>
      </c>
      <c r="Q462" s="42">
        <f>IF(ISNA(VLOOKUP(CONCATENATE(A462,H462),'Point Emissions'!C$2:E$233,3,FALSE)),0,VLOOKUP(CONCATENATE(A462,H462),'Point Emissions'!C$2:E$233,3,FALSE))</f>
        <v>0</v>
      </c>
      <c r="R462" s="2" t="s">
        <v>2651</v>
      </c>
      <c r="S462" s="43">
        <f>IF(O462-Q462&gt;=0,O462-Q462,0)</f>
        <v>0.11252930556525459</v>
      </c>
      <c r="T462" s="2" t="s">
        <v>2651</v>
      </c>
    </row>
    <row r="463" spans="1:20">
      <c r="A463" t="s">
        <v>5034</v>
      </c>
      <c r="B463" t="s">
        <v>4977</v>
      </c>
      <c r="C463" t="s">
        <v>2393</v>
      </c>
      <c r="D463" t="s">
        <v>5035</v>
      </c>
      <c r="E463" t="s">
        <v>2285</v>
      </c>
      <c r="F463" t="s">
        <v>4978</v>
      </c>
      <c r="G463" s="9" t="s">
        <v>4620</v>
      </c>
      <c r="H463" t="s">
        <v>4628</v>
      </c>
      <c r="I463" t="s">
        <v>4629</v>
      </c>
      <c r="J463" s="14">
        <f>VLOOKUP(Emissions!A1850,'County Activity'!A$2:J$3224,9,FALSE)</f>
        <v>786.53539132815388</v>
      </c>
      <c r="K463" s="14" t="str">
        <f>VLOOKUP(Emissions!B926,'County Activity'!B$2:J$3224,9,FALSE)</f>
        <v>E6GAL</v>
      </c>
      <c r="L463" s="20">
        <f>VLOOKUP($H463,'Emission Factors'!$B$2:$F$3,3, FALSE)</f>
        <v>0.16900000000000001</v>
      </c>
      <c r="M463" s="19" t="str">
        <f>VLOOKUP($H463,'Emission Factors'!$B$2:$F$3,4, FALSE)</f>
        <v>LB</v>
      </c>
      <c r="N463" s="19" t="str">
        <f>VLOOKUP($H463,'Emission Factors'!$B$2:$F$3,5, FALSE)</f>
        <v>E6GAL</v>
      </c>
      <c r="O463" s="42">
        <f>J463*L463/2000</f>
        <v>6.6462240567229006E-2</v>
      </c>
      <c r="P463" s="2" t="s">
        <v>2651</v>
      </c>
      <c r="Q463" s="42">
        <f>IF(ISNA(VLOOKUP(CONCATENATE(A463,H463),'Point Emissions'!C$2:E$233,3,FALSE)),0,VLOOKUP(CONCATENATE(A463,H463),'Point Emissions'!C$2:E$233,3,FALSE))</f>
        <v>0</v>
      </c>
      <c r="R463" s="2" t="s">
        <v>2651</v>
      </c>
      <c r="S463" s="43">
        <f>IF(O463-Q463&gt;=0,O463-Q463,0)</f>
        <v>6.6462240567229006E-2</v>
      </c>
      <c r="T463" s="2" t="s">
        <v>2651</v>
      </c>
    </row>
    <row r="464" spans="1:20">
      <c r="A464" t="s">
        <v>4495</v>
      </c>
      <c r="B464" t="s">
        <v>4409</v>
      </c>
      <c r="C464" t="s">
        <v>2453</v>
      </c>
      <c r="D464" t="s">
        <v>4779</v>
      </c>
      <c r="E464" t="s">
        <v>2285</v>
      </c>
      <c r="F464" t="s">
        <v>4410</v>
      </c>
      <c r="G464" s="9" t="s">
        <v>4620</v>
      </c>
      <c r="H464" t="s">
        <v>4628</v>
      </c>
      <c r="I464" t="s">
        <v>4629</v>
      </c>
      <c r="J464" s="14">
        <f>VLOOKUP(Emissions!A4602,'County Activity'!A$2:J$3224,9,FALSE)</f>
        <v>1003.7525062411814</v>
      </c>
      <c r="K464" s="14" t="str">
        <f>VLOOKUP(Emissions!B2302,'County Activity'!B$2:J$3224,9,FALSE)</f>
        <v>E6GAL</v>
      </c>
      <c r="L464" s="20">
        <f>VLOOKUP($H464,'Emission Factors'!$B$2:$F$3,3, FALSE)</f>
        <v>0.16900000000000001</v>
      </c>
      <c r="M464" s="19" t="str">
        <f>VLOOKUP($H464,'Emission Factors'!$B$2:$F$3,4, FALSE)</f>
        <v>LB</v>
      </c>
      <c r="N464" s="19" t="str">
        <f>VLOOKUP($H464,'Emission Factors'!$B$2:$F$3,5, FALSE)</f>
        <v>E6GAL</v>
      </c>
      <c r="O464" s="42">
        <f>J464*L464/2000</f>
        <v>8.4817086777379841E-2</v>
      </c>
      <c r="P464" s="2" t="s">
        <v>2651</v>
      </c>
      <c r="Q464" s="42">
        <f>IF(ISNA(VLOOKUP(CONCATENATE(A464,H464),'Point Emissions'!C$2:E$233,3,FALSE)),0,VLOOKUP(CONCATENATE(A464,H464),'Point Emissions'!C$2:E$233,3,FALSE))</f>
        <v>0</v>
      </c>
      <c r="R464" s="2" t="s">
        <v>2651</v>
      </c>
      <c r="S464" s="43">
        <f>IF(O464-Q464&gt;=0,O464-Q464,0)</f>
        <v>8.4817086777379841E-2</v>
      </c>
      <c r="T464" s="2" t="s">
        <v>2651</v>
      </c>
    </row>
    <row r="465" spans="1:20">
      <c r="A465" t="s">
        <v>3553</v>
      </c>
      <c r="B465" t="s">
        <v>1675</v>
      </c>
      <c r="C465" t="s">
        <v>2423</v>
      </c>
      <c r="D465" t="s">
        <v>2649</v>
      </c>
      <c r="E465" t="s">
        <v>2285</v>
      </c>
      <c r="F465" t="s">
        <v>1676</v>
      </c>
      <c r="G465" s="9" t="s">
        <v>4620</v>
      </c>
      <c r="H465" t="s">
        <v>4628</v>
      </c>
      <c r="I465" t="s">
        <v>4629</v>
      </c>
      <c r="J465" s="14">
        <f>VLOOKUP(Emissions!A3402,'County Activity'!A$2:J$3224,9,FALSE)</f>
        <v>438.59731768374235</v>
      </c>
      <c r="K465" s="14" t="str">
        <f>VLOOKUP(Emissions!B1702,'County Activity'!B$2:J$3224,9,FALSE)</f>
        <v>E6GAL</v>
      </c>
      <c r="L465" s="20">
        <f>VLOOKUP($H465,'Emission Factors'!$B$2:$F$3,3, FALSE)</f>
        <v>0.16900000000000001</v>
      </c>
      <c r="M465" s="19" t="str">
        <f>VLOOKUP($H465,'Emission Factors'!$B$2:$F$3,4, FALSE)</f>
        <v>LB</v>
      </c>
      <c r="N465" s="19" t="str">
        <f>VLOOKUP($H465,'Emission Factors'!$B$2:$F$3,5, FALSE)</f>
        <v>E6GAL</v>
      </c>
      <c r="O465" s="42">
        <f>J465*L465/2000</f>
        <v>3.706147334427623E-2</v>
      </c>
      <c r="P465" s="2" t="s">
        <v>2651</v>
      </c>
      <c r="Q465" s="42">
        <f>IF(ISNA(VLOOKUP(CONCATENATE(A465,H465),'Point Emissions'!C$2:E$233,3,FALSE)),0,VLOOKUP(CONCATENATE(A465,H465),'Point Emissions'!C$2:E$233,3,FALSE))</f>
        <v>0</v>
      </c>
      <c r="R465" s="2" t="s">
        <v>2651</v>
      </c>
      <c r="S465" s="43">
        <f>IF(O465-Q465&gt;=0,O465-Q465,0)</f>
        <v>3.706147334427623E-2</v>
      </c>
      <c r="T465" s="2" t="s">
        <v>2651</v>
      </c>
    </row>
    <row r="466" spans="1:20">
      <c r="A466" t="s">
        <v>81</v>
      </c>
      <c r="B466" t="s">
        <v>4</v>
      </c>
      <c r="C466" t="s">
        <v>2435</v>
      </c>
      <c r="D466" t="s">
        <v>82</v>
      </c>
      <c r="E466" t="s">
        <v>2285</v>
      </c>
      <c r="F466" t="s">
        <v>6</v>
      </c>
      <c r="G466" s="9" t="s">
        <v>4620</v>
      </c>
      <c r="H466" t="s">
        <v>4628</v>
      </c>
      <c r="I466" t="s">
        <v>4629</v>
      </c>
      <c r="J466" s="14">
        <f>VLOOKUP(Emissions!A4824,'County Activity'!A$2:J$3224,9,FALSE)</f>
        <v>1189.3942009412876</v>
      </c>
      <c r="K466" s="14" t="str">
        <f>VLOOKUP(Emissions!B2413,'County Activity'!B$2:J$3224,9,FALSE)</f>
        <v>E6GAL</v>
      </c>
      <c r="L466" s="20">
        <f>VLOOKUP($H466,'Emission Factors'!$B$2:$F$3,3, FALSE)</f>
        <v>0.16900000000000001</v>
      </c>
      <c r="M466" s="19" t="str">
        <f>VLOOKUP($H466,'Emission Factors'!$B$2:$F$3,4, FALSE)</f>
        <v>LB</v>
      </c>
      <c r="N466" s="19" t="str">
        <f>VLOOKUP($H466,'Emission Factors'!$B$2:$F$3,5, FALSE)</f>
        <v>E6GAL</v>
      </c>
      <c r="O466" s="42">
        <f>J466*L466/2000</f>
        <v>0.10050380997953881</v>
      </c>
      <c r="P466" s="2" t="s">
        <v>2651</v>
      </c>
      <c r="Q466" s="42">
        <f>IF(ISNA(VLOOKUP(CONCATENATE(A466,H466),'Point Emissions'!C$2:E$233,3,FALSE)),0,VLOOKUP(CONCATENATE(A466,H466),'Point Emissions'!C$2:E$233,3,FALSE))</f>
        <v>0</v>
      </c>
      <c r="R466" s="2" t="s">
        <v>2651</v>
      </c>
      <c r="S466" s="43">
        <f>IF(O466-Q466&gt;=0,O466-Q466,0)</f>
        <v>0.10050380997953881</v>
      </c>
      <c r="T466" s="2" t="s">
        <v>2651</v>
      </c>
    </row>
    <row r="467" spans="1:20">
      <c r="A467" t="s">
        <v>3390</v>
      </c>
      <c r="B467" t="s">
        <v>3123</v>
      </c>
      <c r="C467" t="s">
        <v>3391</v>
      </c>
      <c r="D467" t="s">
        <v>3392</v>
      </c>
      <c r="E467" t="s">
        <v>2285</v>
      </c>
      <c r="F467" t="s">
        <v>3125</v>
      </c>
      <c r="G467" s="9" t="s">
        <v>4620</v>
      </c>
      <c r="H467" t="s">
        <v>4628</v>
      </c>
      <c r="I467" t="s">
        <v>4629</v>
      </c>
      <c r="J467" s="14">
        <f>VLOOKUP(Emissions!A1034,'County Activity'!A$2:J$3224,9,FALSE)</f>
        <v>403.69142718467111</v>
      </c>
      <c r="K467" s="14" t="str">
        <f>VLOOKUP(Emissions!B518,'County Activity'!B$2:J$3224,9,FALSE)</f>
        <v>E6GAL</v>
      </c>
      <c r="L467" s="20">
        <f>VLOOKUP($H467,'Emission Factors'!$B$2:$F$3,3, FALSE)</f>
        <v>0.16900000000000001</v>
      </c>
      <c r="M467" s="19" t="str">
        <f>VLOOKUP($H467,'Emission Factors'!$B$2:$F$3,4, FALSE)</f>
        <v>LB</v>
      </c>
      <c r="N467" s="19" t="str">
        <f>VLOOKUP($H467,'Emission Factors'!$B$2:$F$3,5, FALSE)</f>
        <v>E6GAL</v>
      </c>
      <c r="O467" s="42">
        <f>J467*L467/2000</f>
        <v>3.4111925597104707E-2</v>
      </c>
      <c r="P467" s="2" t="s">
        <v>2651</v>
      </c>
      <c r="Q467" s="42">
        <f>IF(ISNA(VLOOKUP(CONCATENATE(A467,H467),'Point Emissions'!C$2:E$233,3,FALSE)),0,VLOOKUP(CONCATENATE(A467,H467),'Point Emissions'!C$2:E$233,3,FALSE))</f>
        <v>0</v>
      </c>
      <c r="R467" s="2" t="s">
        <v>2651</v>
      </c>
      <c r="S467" s="43">
        <f>IF(O467-Q467&gt;=0,O467-Q467,0)</f>
        <v>3.4111925597104707E-2</v>
      </c>
      <c r="T467" s="2" t="s">
        <v>2651</v>
      </c>
    </row>
    <row r="468" spans="1:20">
      <c r="A468" t="s">
        <v>5018</v>
      </c>
      <c r="B468" t="s">
        <v>4977</v>
      </c>
      <c r="C468" t="s">
        <v>2363</v>
      </c>
      <c r="D468" t="s">
        <v>5019</v>
      </c>
      <c r="E468" t="s">
        <v>2285</v>
      </c>
      <c r="F468" t="s">
        <v>4978</v>
      </c>
      <c r="G468" s="9" t="s">
        <v>4620</v>
      </c>
      <c r="H468" t="s">
        <v>4628</v>
      </c>
      <c r="I468" t="s">
        <v>4629</v>
      </c>
      <c r="J468" s="14">
        <f>VLOOKUP(Emissions!A1830,'County Activity'!A$2:J$3224,9,FALSE)</f>
        <v>774.94279283213211</v>
      </c>
      <c r="K468" s="14" t="str">
        <f>VLOOKUP(Emissions!B916,'County Activity'!B$2:J$3224,9,FALSE)</f>
        <v>E6GAL</v>
      </c>
      <c r="L468" s="20">
        <f>VLOOKUP($H468,'Emission Factors'!$B$2:$F$3,3, FALSE)</f>
        <v>0.16900000000000001</v>
      </c>
      <c r="M468" s="19" t="str">
        <f>VLOOKUP($H468,'Emission Factors'!$B$2:$F$3,4, FALSE)</f>
        <v>LB</v>
      </c>
      <c r="N468" s="19" t="str">
        <f>VLOOKUP($H468,'Emission Factors'!$B$2:$F$3,5, FALSE)</f>
        <v>E6GAL</v>
      </c>
      <c r="O468" s="42">
        <f>J468*L468/2000</f>
        <v>6.5482665994315167E-2</v>
      </c>
      <c r="P468" s="2" t="s">
        <v>2651</v>
      </c>
      <c r="Q468" s="42">
        <f>IF(ISNA(VLOOKUP(CONCATENATE(A468,H468),'Point Emissions'!C$2:E$233,3,FALSE)),0,VLOOKUP(CONCATENATE(A468,H468),'Point Emissions'!C$2:E$233,3,FALSE))</f>
        <v>0</v>
      </c>
      <c r="R468" s="2" t="s">
        <v>2651</v>
      </c>
      <c r="S468" s="43">
        <f>IF(O468-Q468&gt;=0,O468-Q468,0)</f>
        <v>6.5482665994315167E-2</v>
      </c>
      <c r="T468" s="2" t="s">
        <v>2651</v>
      </c>
    </row>
    <row r="469" spans="1:20">
      <c r="A469" t="s">
        <v>4943</v>
      </c>
      <c r="B469" t="s">
        <v>4808</v>
      </c>
      <c r="C469" t="s">
        <v>2535</v>
      </c>
      <c r="D469" t="s">
        <v>3450</v>
      </c>
      <c r="E469" t="s">
        <v>2285</v>
      </c>
      <c r="F469" t="s">
        <v>4810</v>
      </c>
      <c r="G469" s="9" t="s">
        <v>4620</v>
      </c>
      <c r="H469" t="s">
        <v>4628</v>
      </c>
      <c r="I469" t="s">
        <v>4629</v>
      </c>
      <c r="J469" s="14">
        <f>VLOOKUP(Emissions!A1764,'County Activity'!A$2:J$3224,9,FALSE)</f>
        <v>734.43274560155851</v>
      </c>
      <c r="K469" s="14" t="str">
        <f>VLOOKUP(Emissions!B883,'County Activity'!B$2:J$3224,9,FALSE)</f>
        <v>E6GAL</v>
      </c>
      <c r="L469" s="20">
        <f>VLOOKUP($H469,'Emission Factors'!$B$2:$F$3,3, FALSE)</f>
        <v>0.16900000000000001</v>
      </c>
      <c r="M469" s="19" t="str">
        <f>VLOOKUP($H469,'Emission Factors'!$B$2:$F$3,4, FALSE)</f>
        <v>LB</v>
      </c>
      <c r="N469" s="19" t="str">
        <f>VLOOKUP($H469,'Emission Factors'!$B$2:$F$3,5, FALSE)</f>
        <v>E6GAL</v>
      </c>
      <c r="O469" s="42">
        <f>J469*L469/2000</f>
        <v>6.2059567003331699E-2</v>
      </c>
      <c r="P469" s="2" t="s">
        <v>2651</v>
      </c>
      <c r="Q469" s="42">
        <f>IF(ISNA(VLOOKUP(CONCATENATE(A469,H469),'Point Emissions'!C$2:E$233,3,FALSE)),0,VLOOKUP(CONCATENATE(A469,H469),'Point Emissions'!C$2:E$233,3,FALSE))</f>
        <v>0</v>
      </c>
      <c r="R469" s="2" t="s">
        <v>2651</v>
      </c>
      <c r="S469" s="43">
        <f>IF(O469-Q469&gt;=0,O469-Q469,0)</f>
        <v>6.2059567003331699E-2</v>
      </c>
      <c r="T469" s="2" t="s">
        <v>2651</v>
      </c>
    </row>
    <row r="470" spans="1:20">
      <c r="A470" t="s">
        <v>5601</v>
      </c>
      <c r="B470" t="s">
        <v>2486</v>
      </c>
      <c r="C470" t="s">
        <v>5604</v>
      </c>
      <c r="D470" t="s">
        <v>5624</v>
      </c>
      <c r="E470" t="s">
        <v>2285</v>
      </c>
      <c r="F470" t="s">
        <v>2488</v>
      </c>
      <c r="G470" s="9" t="s">
        <v>4620</v>
      </c>
      <c r="H470" t="s">
        <v>4628</v>
      </c>
      <c r="I470" t="s">
        <v>4629</v>
      </c>
      <c r="J470" s="14">
        <f>VLOOKUP(Emissions!A176,'County Activity'!A$2:J$3224,9,FALSE)</f>
        <v>93.989714325480719</v>
      </c>
      <c r="K470" s="14" t="str">
        <f>VLOOKUP(Emissions!B89,'County Activity'!B$2:J$3224,9,FALSE)</f>
        <v>E6GAL</v>
      </c>
      <c r="L470" s="20">
        <f>VLOOKUP($H470,'Emission Factors'!$B$2:$F$3,3, FALSE)</f>
        <v>0.16900000000000001</v>
      </c>
      <c r="M470" s="19" t="str">
        <f>VLOOKUP($H470,'Emission Factors'!$B$2:$F$3,4, FALSE)</f>
        <v>LB</v>
      </c>
      <c r="N470" s="19" t="str">
        <f>VLOOKUP($H470,'Emission Factors'!$B$2:$F$3,5, FALSE)</f>
        <v>E6GAL</v>
      </c>
      <c r="O470" s="42">
        <f>J470*L470/2000</f>
        <v>7.9421308605031205E-3</v>
      </c>
      <c r="P470" s="2" t="s">
        <v>2651</v>
      </c>
      <c r="Q470" s="42">
        <f>IF(ISNA(VLOOKUP(CONCATENATE(A470,H470),'Point Emissions'!C$2:E$233,3,FALSE)),0,VLOOKUP(CONCATENATE(A470,H470),'Point Emissions'!C$2:E$233,3,FALSE))</f>
        <v>0</v>
      </c>
      <c r="R470" s="2" t="s">
        <v>2651</v>
      </c>
      <c r="S470" s="43">
        <f>IF(O470-Q470&gt;=0,O470-Q470,0)</f>
        <v>7.9421308605031205E-3</v>
      </c>
      <c r="T470" s="2" t="s">
        <v>2651</v>
      </c>
    </row>
    <row r="471" spans="1:20">
      <c r="A471" t="s">
        <v>1677</v>
      </c>
      <c r="B471" t="s">
        <v>1675</v>
      </c>
      <c r="C471" t="s">
        <v>2288</v>
      </c>
      <c r="D471" t="s">
        <v>1678</v>
      </c>
      <c r="E471" t="s">
        <v>2285</v>
      </c>
      <c r="F471" t="s">
        <v>1676</v>
      </c>
      <c r="G471" s="9" t="s">
        <v>4620</v>
      </c>
      <c r="H471" t="s">
        <v>4628</v>
      </c>
      <c r="I471" t="s">
        <v>4629</v>
      </c>
      <c r="J471" s="14">
        <f>VLOOKUP(Emissions!A3312,'County Activity'!A$2:J$3224,9,FALSE)</f>
        <v>2072.3531118040314</v>
      </c>
      <c r="K471" s="14" t="str">
        <f>VLOOKUP(Emissions!B1657,'County Activity'!B$2:J$3224,9,FALSE)</f>
        <v>E6GAL</v>
      </c>
      <c r="L471" s="20">
        <f>VLOOKUP($H471,'Emission Factors'!$B$2:$F$3,3, FALSE)</f>
        <v>0.16900000000000001</v>
      </c>
      <c r="M471" s="19" t="str">
        <f>VLOOKUP($H471,'Emission Factors'!$B$2:$F$3,4, FALSE)</f>
        <v>LB</v>
      </c>
      <c r="N471" s="19" t="str">
        <f>VLOOKUP($H471,'Emission Factors'!$B$2:$F$3,5, FALSE)</f>
        <v>E6GAL</v>
      </c>
      <c r="O471" s="42">
        <f>J471*L471/2000</f>
        <v>0.17511383794744065</v>
      </c>
      <c r="P471" s="2" t="s">
        <v>2651</v>
      </c>
      <c r="Q471" s="42">
        <f>IF(ISNA(VLOOKUP(CONCATENATE(A471,H471),'Point Emissions'!C$2:E$233,3,FALSE)),0,VLOOKUP(CONCATENATE(A471,H471),'Point Emissions'!C$2:E$233,3,FALSE))</f>
        <v>0</v>
      </c>
      <c r="R471" s="2" t="s">
        <v>2651</v>
      </c>
      <c r="S471" s="43">
        <f>IF(O471-Q471&gt;=0,O471-Q471,0)</f>
        <v>0.17511383794744065</v>
      </c>
      <c r="T471" s="2" t="s">
        <v>2651</v>
      </c>
    </row>
    <row r="472" spans="1:20">
      <c r="A472" t="s">
        <v>1567</v>
      </c>
      <c r="B472" t="s">
        <v>1425</v>
      </c>
      <c r="C472" t="s">
        <v>3324</v>
      </c>
      <c r="D472" t="s">
        <v>4779</v>
      </c>
      <c r="E472" t="s">
        <v>2285</v>
      </c>
      <c r="F472" t="s">
        <v>1426</v>
      </c>
      <c r="G472" s="9" t="s">
        <v>4620</v>
      </c>
      <c r="H472" t="s">
        <v>4628</v>
      </c>
      <c r="I472" t="s">
        <v>4629</v>
      </c>
      <c r="J472" s="14">
        <f>VLOOKUP(Emissions!A3176,'County Activity'!A$2:J$3224,9,FALSE)</f>
        <v>374.13350339509066</v>
      </c>
      <c r="K472" s="14" t="str">
        <f>VLOOKUP(Emissions!B1589,'County Activity'!B$2:J$3224,9,FALSE)</f>
        <v>E6GAL</v>
      </c>
      <c r="L472" s="20">
        <f>VLOOKUP($H472,'Emission Factors'!$B$2:$F$3,3, FALSE)</f>
        <v>0.16900000000000001</v>
      </c>
      <c r="M472" s="19" t="str">
        <f>VLOOKUP($H472,'Emission Factors'!$B$2:$F$3,4, FALSE)</f>
        <v>LB</v>
      </c>
      <c r="N472" s="19" t="str">
        <f>VLOOKUP($H472,'Emission Factors'!$B$2:$F$3,5, FALSE)</f>
        <v>E6GAL</v>
      </c>
      <c r="O472" s="42">
        <f>J472*L472/2000</f>
        <v>3.1614281036885163E-2</v>
      </c>
      <c r="P472" s="2" t="s">
        <v>2651</v>
      </c>
      <c r="Q472" s="42">
        <f>IF(ISNA(VLOOKUP(CONCATENATE(A472,H472),'Point Emissions'!C$2:E$233,3,FALSE)),0,VLOOKUP(CONCATENATE(A472,H472),'Point Emissions'!C$2:E$233,3,FALSE))</f>
        <v>0</v>
      </c>
      <c r="R472" s="2" t="s">
        <v>2651</v>
      </c>
      <c r="S472" s="43">
        <f>IF(O472-Q472&gt;=0,O472-Q472,0)</f>
        <v>3.1614281036885163E-2</v>
      </c>
      <c r="T472" s="2" t="s">
        <v>2651</v>
      </c>
    </row>
    <row r="473" spans="1:20">
      <c r="A473" t="s">
        <v>363</v>
      </c>
      <c r="B473" t="s">
        <v>232</v>
      </c>
      <c r="C473" t="s">
        <v>3259</v>
      </c>
      <c r="D473" t="s">
        <v>364</v>
      </c>
      <c r="E473" t="s">
        <v>2285</v>
      </c>
      <c r="F473" t="s">
        <v>233</v>
      </c>
      <c r="G473" s="9" t="s">
        <v>4620</v>
      </c>
      <c r="H473" t="s">
        <v>2274</v>
      </c>
      <c r="I473" t="s">
        <v>4630</v>
      </c>
      <c r="J473" s="14">
        <f>VLOOKUP(Emissions!A5203,'County Activity'!A$2:J$3224,9,FALSE)</f>
        <v>1632.2186539882202</v>
      </c>
      <c r="K473" s="14" t="str">
        <f>VLOOKUP(Emissions!B5825,'County Activity'!B$2:J$3224,9,FALSE)</f>
        <v>E6GAL</v>
      </c>
      <c r="L473" s="20">
        <f>VLOOKUP($H473,'Emission Factors'!$B$2:$F$3,3, FALSE)</f>
        <v>0.85</v>
      </c>
      <c r="M473" s="19" t="str">
        <f>VLOOKUP($H473,'Emission Factors'!$B$2:$F$3,4, FALSE)</f>
        <v>LB</v>
      </c>
      <c r="N473" s="19" t="str">
        <f>VLOOKUP($H473,'Emission Factors'!$B$2:$F$3,5, FALSE)</f>
        <v>E6GAL</v>
      </c>
      <c r="O473" s="42">
        <f>J473*L473/2000</f>
        <v>0.6936929279449936</v>
      </c>
      <c r="P473" s="2" t="s">
        <v>2651</v>
      </c>
      <c r="Q473" s="42">
        <f>IF(ISNA(VLOOKUP(CONCATENATE(A473,H473),'Point Emissions'!C$2:E$233,3,FALSE)),0,VLOOKUP(CONCATENATE(A473,H473),'Point Emissions'!C$2:E$233,3,FALSE))</f>
        <v>0</v>
      </c>
      <c r="R473" s="2" t="s">
        <v>2651</v>
      </c>
      <c r="S473" s="43">
        <f>IF(O473-Q473&gt;=0,O473-Q473,0)</f>
        <v>0.6936929279449936</v>
      </c>
      <c r="T473" s="2" t="s">
        <v>2651</v>
      </c>
    </row>
    <row r="474" spans="1:20">
      <c r="A474" t="s">
        <v>1991</v>
      </c>
      <c r="B474" t="s">
        <v>1909</v>
      </c>
      <c r="C474" t="s">
        <v>2426</v>
      </c>
      <c r="D474" t="s">
        <v>1992</v>
      </c>
      <c r="E474" t="s">
        <v>2285</v>
      </c>
      <c r="F474" t="s">
        <v>1911</v>
      </c>
      <c r="G474" s="9" t="s">
        <v>4620</v>
      </c>
      <c r="H474" t="s">
        <v>4628</v>
      </c>
      <c r="I474" t="s">
        <v>4629</v>
      </c>
      <c r="J474" s="14">
        <f>VLOOKUP(Emissions!A2558,'County Activity'!A$2:J$3224,9,FALSE)</f>
        <v>252.44324293961307</v>
      </c>
      <c r="K474" s="14" t="str">
        <f>VLOOKUP(Emissions!B1280,'County Activity'!B$2:J$3224,9,FALSE)</f>
        <v>E6GAL</v>
      </c>
      <c r="L474" s="20">
        <f>VLOOKUP($H474,'Emission Factors'!$B$2:$F$3,3, FALSE)</f>
        <v>0.16900000000000001</v>
      </c>
      <c r="M474" s="19" t="str">
        <f>VLOOKUP($H474,'Emission Factors'!$B$2:$F$3,4, FALSE)</f>
        <v>LB</v>
      </c>
      <c r="N474" s="19" t="str">
        <f>VLOOKUP($H474,'Emission Factors'!$B$2:$F$3,5, FALSE)</f>
        <v>E6GAL</v>
      </c>
      <c r="O474" s="42">
        <f>J474*L474/2000</f>
        <v>2.1331454028397305E-2</v>
      </c>
      <c r="P474" s="2" t="s">
        <v>2651</v>
      </c>
      <c r="Q474" s="42">
        <f>IF(ISNA(VLOOKUP(CONCATENATE(A474,H474),'Point Emissions'!C$2:E$233,3,FALSE)),0,VLOOKUP(CONCATENATE(A474,H474),'Point Emissions'!C$2:E$233,3,FALSE))</f>
        <v>0</v>
      </c>
      <c r="R474" s="2" t="s">
        <v>2651</v>
      </c>
      <c r="S474" s="43">
        <f>IF(O474-Q474&gt;=0,O474-Q474,0)</f>
        <v>2.1331454028397305E-2</v>
      </c>
      <c r="T474" s="2" t="s">
        <v>2651</v>
      </c>
    </row>
    <row r="475" spans="1:20">
      <c r="A475" t="s">
        <v>376</v>
      </c>
      <c r="B475" t="s">
        <v>232</v>
      </c>
      <c r="C475" t="s">
        <v>3277</v>
      </c>
      <c r="D475" t="s">
        <v>377</v>
      </c>
      <c r="E475" t="s">
        <v>2285</v>
      </c>
      <c r="F475" t="s">
        <v>233</v>
      </c>
      <c r="G475" s="9" t="s">
        <v>4620</v>
      </c>
      <c r="H475" t="s">
        <v>4628</v>
      </c>
      <c r="I475" t="s">
        <v>4629</v>
      </c>
      <c r="J475" s="14">
        <f>VLOOKUP(Emissions!A5216,'County Activity'!A$2:J$3224,9,FALSE)</f>
        <v>1653.5144495679288</v>
      </c>
      <c r="K475" s="14" t="str">
        <f>VLOOKUP(Emissions!B2609,'County Activity'!B$2:J$3224,9,FALSE)</f>
        <v>E6GAL</v>
      </c>
      <c r="L475" s="20">
        <f>VLOOKUP($H475,'Emission Factors'!$B$2:$F$3,3, FALSE)</f>
        <v>0.16900000000000001</v>
      </c>
      <c r="M475" s="19" t="str">
        <f>VLOOKUP($H475,'Emission Factors'!$B$2:$F$3,4, FALSE)</f>
        <v>LB</v>
      </c>
      <c r="N475" s="19" t="str">
        <f>VLOOKUP($H475,'Emission Factors'!$B$2:$F$3,5, FALSE)</f>
        <v>E6GAL</v>
      </c>
      <c r="O475" s="42">
        <f>J475*L475/2000</f>
        <v>0.13972197098849001</v>
      </c>
      <c r="P475" s="2" t="s">
        <v>2651</v>
      </c>
      <c r="Q475" s="42">
        <f>IF(ISNA(VLOOKUP(CONCATENATE(A475,H475),'Point Emissions'!C$2:E$233,3,FALSE)),0,VLOOKUP(CONCATENATE(A475,H475),'Point Emissions'!C$2:E$233,3,FALSE))</f>
        <v>0</v>
      </c>
      <c r="R475" s="2" t="s">
        <v>2651</v>
      </c>
      <c r="S475" s="43">
        <f>IF(O475-Q475&gt;=0,O475-Q475,0)</f>
        <v>0.13972197098849001</v>
      </c>
      <c r="T475" s="2" t="s">
        <v>2651</v>
      </c>
    </row>
    <row r="476" spans="1:20">
      <c r="A476" t="s">
        <v>739</v>
      </c>
      <c r="B476" t="s">
        <v>740</v>
      </c>
      <c r="C476" t="s">
        <v>2283</v>
      </c>
      <c r="D476" t="s">
        <v>4242</v>
      </c>
      <c r="E476" t="s">
        <v>2285</v>
      </c>
      <c r="F476" t="s">
        <v>741</v>
      </c>
      <c r="G476" s="9" t="s">
        <v>4620</v>
      </c>
      <c r="H476" t="s">
        <v>4628</v>
      </c>
      <c r="I476" t="s">
        <v>4629</v>
      </c>
      <c r="J476" s="14">
        <f>VLOOKUP(Emissions!A5556,'County Activity'!A$2:J$3224,9,FALSE)</f>
        <v>2474.091090070865</v>
      </c>
      <c r="K476" s="14" t="str">
        <f>VLOOKUP(Emissions!B2779,'County Activity'!B$2:J$3224,9,FALSE)</f>
        <v>E6GAL</v>
      </c>
      <c r="L476" s="20">
        <f>VLOOKUP($H476,'Emission Factors'!$B$2:$F$3,3, FALSE)</f>
        <v>0.16900000000000001</v>
      </c>
      <c r="M476" s="19" t="str">
        <f>VLOOKUP($H476,'Emission Factors'!$B$2:$F$3,4, FALSE)</f>
        <v>LB</v>
      </c>
      <c r="N476" s="19" t="str">
        <f>VLOOKUP($H476,'Emission Factors'!$B$2:$F$3,5, FALSE)</f>
        <v>E6GAL</v>
      </c>
      <c r="O476" s="42">
        <f>J476*L476/2000</f>
        <v>0.20906069711098813</v>
      </c>
      <c r="P476" s="2" t="s">
        <v>2651</v>
      </c>
      <c r="Q476" s="42">
        <f>IF(ISNA(VLOOKUP(CONCATENATE(A476,H476),'Point Emissions'!C$2:E$233,3,FALSE)),0,VLOOKUP(CONCATENATE(A476,H476),'Point Emissions'!C$2:E$233,3,FALSE))</f>
        <v>0</v>
      </c>
      <c r="R476" s="2" t="s">
        <v>2651</v>
      </c>
      <c r="S476" s="43">
        <f>IF(O476-Q476&gt;=0,O476-Q476,0)</f>
        <v>0.20906069711098813</v>
      </c>
      <c r="T476" s="2" t="s">
        <v>2651</v>
      </c>
    </row>
    <row r="477" spans="1:20">
      <c r="A477" t="s">
        <v>2910</v>
      </c>
      <c r="B477" t="s">
        <v>2852</v>
      </c>
      <c r="C477" t="s">
        <v>2366</v>
      </c>
      <c r="D477" t="s">
        <v>2911</v>
      </c>
      <c r="E477" t="s">
        <v>2285</v>
      </c>
      <c r="F477" t="s">
        <v>2854</v>
      </c>
      <c r="G477" s="9" t="s">
        <v>4620</v>
      </c>
      <c r="H477" t="s">
        <v>4628</v>
      </c>
      <c r="I477" t="s">
        <v>4629</v>
      </c>
      <c r="J477" s="14">
        <f>VLOOKUP(Emissions!A546,'County Activity'!A$2:J$3224,9,FALSE)</f>
        <v>229.77042599159253</v>
      </c>
      <c r="K477" s="14" t="str">
        <f>VLOOKUP(Emissions!B274,'County Activity'!B$2:J$3224,9,FALSE)</f>
        <v>E6GAL</v>
      </c>
      <c r="L477" s="20">
        <f>VLOOKUP($H477,'Emission Factors'!$B$2:$F$3,3, FALSE)</f>
        <v>0.16900000000000001</v>
      </c>
      <c r="M477" s="19" t="str">
        <f>VLOOKUP($H477,'Emission Factors'!$B$2:$F$3,4, FALSE)</f>
        <v>LB</v>
      </c>
      <c r="N477" s="19" t="str">
        <f>VLOOKUP($H477,'Emission Factors'!$B$2:$F$3,5, FALSE)</f>
        <v>E6GAL</v>
      </c>
      <c r="O477" s="42">
        <f>J477*L477/2000</f>
        <v>1.941560099628957E-2</v>
      </c>
      <c r="P477" s="2" t="s">
        <v>2651</v>
      </c>
      <c r="Q477" s="42">
        <f>IF(ISNA(VLOOKUP(CONCATENATE(A477,H477),'Point Emissions'!C$2:E$233,3,FALSE)),0,VLOOKUP(CONCATENATE(A477,H477),'Point Emissions'!C$2:E$233,3,FALSE))</f>
        <v>0</v>
      </c>
      <c r="R477" s="2" t="s">
        <v>2651</v>
      </c>
      <c r="S477" s="43">
        <f>IF(O477-Q477&gt;=0,O477-Q477,0)</f>
        <v>1.941560099628957E-2</v>
      </c>
      <c r="T477" s="2" t="s">
        <v>2651</v>
      </c>
    </row>
    <row r="478" spans="1:20">
      <c r="A478" t="s">
        <v>3157</v>
      </c>
      <c r="B478" t="s">
        <v>3123</v>
      </c>
      <c r="C478" t="s">
        <v>2339</v>
      </c>
      <c r="D478" t="s">
        <v>2307</v>
      </c>
      <c r="E478" t="s">
        <v>2285</v>
      </c>
      <c r="F478" t="s">
        <v>3125</v>
      </c>
      <c r="G478" s="9" t="s">
        <v>4620</v>
      </c>
      <c r="H478" t="s">
        <v>4628</v>
      </c>
      <c r="I478" t="s">
        <v>4629</v>
      </c>
      <c r="J478" s="14">
        <f>VLOOKUP(Emissions!A812,'County Activity'!A$2:J$3224,9,FALSE)</f>
        <v>321.3263351079637</v>
      </c>
      <c r="K478" s="14" t="str">
        <f>VLOOKUP(Emissions!B407,'County Activity'!B$2:J$3224,9,FALSE)</f>
        <v>E6GAL</v>
      </c>
      <c r="L478" s="20">
        <f>VLOOKUP($H478,'Emission Factors'!$B$2:$F$3,3, FALSE)</f>
        <v>0.16900000000000001</v>
      </c>
      <c r="M478" s="19" t="str">
        <f>VLOOKUP($H478,'Emission Factors'!$B$2:$F$3,4, FALSE)</f>
        <v>LB</v>
      </c>
      <c r="N478" s="19" t="str">
        <f>VLOOKUP($H478,'Emission Factors'!$B$2:$F$3,5, FALSE)</f>
        <v>E6GAL</v>
      </c>
      <c r="O478" s="42">
        <f>J478*L478/2000</f>
        <v>2.7152075316622934E-2</v>
      </c>
      <c r="P478" s="2" t="s">
        <v>2651</v>
      </c>
      <c r="Q478" s="42">
        <f>IF(ISNA(VLOOKUP(CONCATENATE(A478,H478),'Point Emissions'!C$2:E$233,3,FALSE)),0,VLOOKUP(CONCATENATE(A478,H478),'Point Emissions'!C$2:E$233,3,FALSE))</f>
        <v>0</v>
      </c>
      <c r="R478" s="2" t="s">
        <v>2651</v>
      </c>
      <c r="S478" s="43">
        <f>IF(O478-Q478&gt;=0,O478-Q478,0)</f>
        <v>2.7152075316622934E-2</v>
      </c>
      <c r="T478" s="2" t="s">
        <v>2651</v>
      </c>
    </row>
    <row r="479" spans="1:20">
      <c r="A479" t="s">
        <v>380</v>
      </c>
      <c r="B479" t="s">
        <v>232</v>
      </c>
      <c r="C479" t="s">
        <v>3282</v>
      </c>
      <c r="D479" t="s">
        <v>381</v>
      </c>
      <c r="E479" t="s">
        <v>2285</v>
      </c>
      <c r="F479" t="s">
        <v>233</v>
      </c>
      <c r="G479" s="9" t="s">
        <v>4620</v>
      </c>
      <c r="H479" t="s">
        <v>2274</v>
      </c>
      <c r="I479" t="s">
        <v>4630</v>
      </c>
      <c r="J479" s="14">
        <f>VLOOKUP(Emissions!A5221,'County Activity'!A$2:J$3224,9,FALSE)</f>
        <v>1663.2176466516155</v>
      </c>
      <c r="K479" s="14" t="str">
        <f>VLOOKUP(Emissions!B5834,'County Activity'!B$2:J$3224,9,FALSE)</f>
        <v>E6GAL</v>
      </c>
      <c r="L479" s="20">
        <f>VLOOKUP($H479,'Emission Factors'!$B$2:$F$3,3, FALSE)</f>
        <v>0.85</v>
      </c>
      <c r="M479" s="19" t="str">
        <f>VLOOKUP($H479,'Emission Factors'!$B$2:$F$3,4, FALSE)</f>
        <v>LB</v>
      </c>
      <c r="N479" s="19" t="str">
        <f>VLOOKUP($H479,'Emission Factors'!$B$2:$F$3,5, FALSE)</f>
        <v>E6GAL</v>
      </c>
      <c r="O479" s="42">
        <f>J479*L479/2000</f>
        <v>0.70686749982693653</v>
      </c>
      <c r="P479" s="2" t="s">
        <v>2651</v>
      </c>
      <c r="Q479" s="42">
        <f>IF(ISNA(VLOOKUP(CONCATENATE(A479,H479),'Point Emissions'!C$2:E$233,3,FALSE)),0,VLOOKUP(CONCATENATE(A479,H479),'Point Emissions'!C$2:E$233,3,FALSE))</f>
        <v>0</v>
      </c>
      <c r="R479" s="2" t="s">
        <v>2651</v>
      </c>
      <c r="S479" s="43">
        <f>IF(O479-Q479&gt;=0,O479-Q479,0)</f>
        <v>0.70686749982693653</v>
      </c>
      <c r="T479" s="2" t="s">
        <v>2651</v>
      </c>
    </row>
    <row r="480" spans="1:20">
      <c r="A480" t="s">
        <v>2198</v>
      </c>
      <c r="B480" t="s">
        <v>2056</v>
      </c>
      <c r="C480" t="s">
        <v>3275</v>
      </c>
      <c r="D480" t="s">
        <v>2199</v>
      </c>
      <c r="E480" t="s">
        <v>2285</v>
      </c>
      <c r="F480" t="s">
        <v>2058</v>
      </c>
      <c r="G480" s="9" t="s">
        <v>4620</v>
      </c>
      <c r="H480" t="s">
        <v>4628</v>
      </c>
      <c r="I480" t="s">
        <v>4629</v>
      </c>
      <c r="J480" s="14">
        <f>VLOOKUP(Emissions!A2796,'County Activity'!A$2:J$3224,9,FALSE)</f>
        <v>291.8324588238861</v>
      </c>
      <c r="K480" s="14" t="str">
        <f>VLOOKUP(Emissions!B1399,'County Activity'!B$2:J$3224,9,FALSE)</f>
        <v>E6GAL</v>
      </c>
      <c r="L480" s="20">
        <f>VLOOKUP($H480,'Emission Factors'!$B$2:$F$3,3, FALSE)</f>
        <v>0.16900000000000001</v>
      </c>
      <c r="M480" s="19" t="str">
        <f>VLOOKUP($H480,'Emission Factors'!$B$2:$F$3,4, FALSE)</f>
        <v>LB</v>
      </c>
      <c r="N480" s="19" t="str">
        <f>VLOOKUP($H480,'Emission Factors'!$B$2:$F$3,5, FALSE)</f>
        <v>E6GAL</v>
      </c>
      <c r="O480" s="42">
        <f>J480*L480/2000</f>
        <v>2.4659842770618376E-2</v>
      </c>
      <c r="P480" s="2" t="s">
        <v>2651</v>
      </c>
      <c r="Q480" s="42">
        <f>IF(ISNA(VLOOKUP(CONCATENATE(A480,H480),'Point Emissions'!C$2:E$233,3,FALSE)),0,VLOOKUP(CONCATENATE(A480,H480),'Point Emissions'!C$2:E$233,3,FALSE))</f>
        <v>0</v>
      </c>
      <c r="R480" s="2" t="s">
        <v>2651</v>
      </c>
      <c r="S480" s="43">
        <f>IF(O480-Q480&gt;=0,O480-Q480,0)</f>
        <v>2.4659842770618376E-2</v>
      </c>
      <c r="T480" s="2" t="s">
        <v>2651</v>
      </c>
    </row>
    <row r="481" spans="1:20">
      <c r="A481" t="s">
        <v>5032</v>
      </c>
      <c r="B481" t="s">
        <v>4977</v>
      </c>
      <c r="C481" t="s">
        <v>2390</v>
      </c>
      <c r="D481" t="s">
        <v>5033</v>
      </c>
      <c r="E481" t="s">
        <v>2285</v>
      </c>
      <c r="F481" t="s">
        <v>4978</v>
      </c>
      <c r="G481" s="9" t="s">
        <v>4620</v>
      </c>
      <c r="H481" t="s">
        <v>2274</v>
      </c>
      <c r="I481" t="s">
        <v>4630</v>
      </c>
      <c r="J481" s="14">
        <f>VLOOKUP(Emissions!A1849,'County Activity'!A$2:J$3224,9,FALSE)</f>
        <v>785.79884501487072</v>
      </c>
      <c r="K481" s="14" t="str">
        <f>VLOOKUP(Emissions!B4148,'County Activity'!B$2:J$3224,9,FALSE)</f>
        <v>E6GAL</v>
      </c>
      <c r="L481" s="20">
        <f>VLOOKUP($H481,'Emission Factors'!$B$2:$F$3,3, FALSE)</f>
        <v>0.85</v>
      </c>
      <c r="M481" s="19" t="str">
        <f>VLOOKUP($H481,'Emission Factors'!$B$2:$F$3,4, FALSE)</f>
        <v>LB</v>
      </c>
      <c r="N481" s="19" t="str">
        <f>VLOOKUP($H481,'Emission Factors'!$B$2:$F$3,5, FALSE)</f>
        <v>E6GAL</v>
      </c>
      <c r="O481" s="42">
        <f>J481*L481/2000</f>
        <v>0.33396450913132003</v>
      </c>
      <c r="P481" s="2" t="s">
        <v>2651</v>
      </c>
      <c r="Q481" s="42">
        <f>IF(ISNA(VLOOKUP(CONCATENATE(A481,H481),'Point Emissions'!C$2:E$233,3,FALSE)),0,VLOOKUP(CONCATENATE(A481,H481),'Point Emissions'!C$2:E$233,3,FALSE))</f>
        <v>0</v>
      </c>
      <c r="R481" s="2" t="s">
        <v>2651</v>
      </c>
      <c r="S481" s="43">
        <f>IF(O481-Q481&gt;=0,O481-Q481,0)</f>
        <v>0.33396450913132003</v>
      </c>
      <c r="T481" s="2" t="s">
        <v>2651</v>
      </c>
    </row>
    <row r="482" spans="1:20">
      <c r="A482" t="s">
        <v>3606</v>
      </c>
      <c r="B482" t="s">
        <v>1675</v>
      </c>
      <c r="C482" t="s">
        <v>3272</v>
      </c>
      <c r="D482" t="s">
        <v>4931</v>
      </c>
      <c r="E482" t="s">
        <v>2285</v>
      </c>
      <c r="F482" t="s">
        <v>1676</v>
      </c>
      <c r="G482" s="9" t="s">
        <v>4620</v>
      </c>
      <c r="H482" t="s">
        <v>2274</v>
      </c>
      <c r="I482" t="s">
        <v>4630</v>
      </c>
      <c r="J482" s="14">
        <f>VLOOKUP(Emissions!A3475,'County Activity'!A$2:J$3224,9,FALSE)</f>
        <v>458.99644818641053</v>
      </c>
      <c r="K482" s="14" t="str">
        <f>VLOOKUP(Emissions!B4961,'County Activity'!B$2:J$3224,9,FALSE)</f>
        <v>E6GAL</v>
      </c>
      <c r="L482" s="20">
        <f>VLOOKUP($H482,'Emission Factors'!$B$2:$F$3,3, FALSE)</f>
        <v>0.85</v>
      </c>
      <c r="M482" s="19" t="str">
        <f>VLOOKUP($H482,'Emission Factors'!$B$2:$F$3,4, FALSE)</f>
        <v>LB</v>
      </c>
      <c r="N482" s="19" t="str">
        <f>VLOOKUP($H482,'Emission Factors'!$B$2:$F$3,5, FALSE)</f>
        <v>E6GAL</v>
      </c>
      <c r="O482" s="42">
        <f>J482*L482/2000</f>
        <v>0.19507349047922445</v>
      </c>
      <c r="P482" s="2" t="s">
        <v>2651</v>
      </c>
      <c r="Q482" s="42">
        <f>IF(ISNA(VLOOKUP(CONCATENATE(A482,H482),'Point Emissions'!C$2:E$233,3,FALSE)),0,VLOOKUP(CONCATENATE(A482,H482),'Point Emissions'!C$2:E$233,3,FALSE))</f>
        <v>0</v>
      </c>
      <c r="R482" s="2" t="s">
        <v>2651</v>
      </c>
      <c r="S482" s="43">
        <f>IF(O482-Q482&gt;=0,O482-Q482,0)</f>
        <v>0.19507349047922445</v>
      </c>
      <c r="T482" s="2" t="s">
        <v>2651</v>
      </c>
    </row>
    <row r="483" spans="1:20">
      <c r="A483" t="s">
        <v>1545</v>
      </c>
      <c r="B483" t="s">
        <v>1425</v>
      </c>
      <c r="C483" t="s">
        <v>3290</v>
      </c>
      <c r="D483" t="s">
        <v>1546</v>
      </c>
      <c r="E483" t="s">
        <v>2285</v>
      </c>
      <c r="F483" t="s">
        <v>1426</v>
      </c>
      <c r="G483" s="9" t="s">
        <v>4620</v>
      </c>
      <c r="H483" t="s">
        <v>4628</v>
      </c>
      <c r="I483" t="s">
        <v>4629</v>
      </c>
      <c r="J483" s="14">
        <f>VLOOKUP(Emissions!A3146,'County Activity'!A$2:J$3224,9,FALSE)</f>
        <v>1840.116856850578</v>
      </c>
      <c r="K483" s="14" t="str">
        <f>VLOOKUP(Emissions!B1574,'County Activity'!B$2:J$3224,9,FALSE)</f>
        <v>E6GAL</v>
      </c>
      <c r="L483" s="20">
        <f>VLOOKUP($H483,'Emission Factors'!$B$2:$F$3,3, FALSE)</f>
        <v>0.16900000000000001</v>
      </c>
      <c r="M483" s="19" t="str">
        <f>VLOOKUP($H483,'Emission Factors'!$B$2:$F$3,4, FALSE)</f>
        <v>LB</v>
      </c>
      <c r="N483" s="19" t="str">
        <f>VLOOKUP($H483,'Emission Factors'!$B$2:$F$3,5, FALSE)</f>
        <v>E6GAL</v>
      </c>
      <c r="O483" s="42">
        <f>J483*L483/2000</f>
        <v>0.15548987440387385</v>
      </c>
      <c r="P483" s="2" t="s">
        <v>2651</v>
      </c>
      <c r="Q483" s="42">
        <f>IF(ISNA(VLOOKUP(CONCATENATE(A483,H483),'Point Emissions'!C$2:E$233,3,FALSE)),0,VLOOKUP(CONCATENATE(A483,H483),'Point Emissions'!C$2:E$233,3,FALSE))</f>
        <v>0</v>
      </c>
      <c r="R483" s="2" t="s">
        <v>2651</v>
      </c>
      <c r="S483" s="43">
        <f>IF(O483-Q483&gt;=0,O483-Q483,0)</f>
        <v>0.15548987440387385</v>
      </c>
      <c r="T483" s="2" t="s">
        <v>2651</v>
      </c>
    </row>
    <row r="484" spans="1:20">
      <c r="A484" t="s">
        <v>1691</v>
      </c>
      <c r="B484" t="s">
        <v>1675</v>
      </c>
      <c r="C484" t="s">
        <v>2315</v>
      </c>
      <c r="D484" t="s">
        <v>1692</v>
      </c>
      <c r="E484" t="s">
        <v>2285</v>
      </c>
      <c r="F484" t="s">
        <v>1676</v>
      </c>
      <c r="G484" s="9" t="s">
        <v>4620</v>
      </c>
      <c r="H484" t="s">
        <v>4628</v>
      </c>
      <c r="I484" t="s">
        <v>4629</v>
      </c>
      <c r="J484" s="14">
        <f>VLOOKUP(Emissions!A3330,'County Activity'!A$2:J$3224,9,FALSE)</f>
        <v>2091.6634347131508</v>
      </c>
      <c r="K484" s="14" t="str">
        <f>VLOOKUP(Emissions!B1666,'County Activity'!B$2:J$3224,9,FALSE)</f>
        <v>E6GAL</v>
      </c>
      <c r="L484" s="20">
        <f>VLOOKUP($H484,'Emission Factors'!$B$2:$F$3,3, FALSE)</f>
        <v>0.16900000000000001</v>
      </c>
      <c r="M484" s="19" t="str">
        <f>VLOOKUP($H484,'Emission Factors'!$B$2:$F$3,4, FALSE)</f>
        <v>LB</v>
      </c>
      <c r="N484" s="19" t="str">
        <f>VLOOKUP($H484,'Emission Factors'!$B$2:$F$3,5, FALSE)</f>
        <v>E6GAL</v>
      </c>
      <c r="O484" s="42">
        <f>J484*L484/2000</f>
        <v>0.17674556023326124</v>
      </c>
      <c r="P484" s="2" t="s">
        <v>2651</v>
      </c>
      <c r="Q484" s="42">
        <f>IF(ISNA(VLOOKUP(CONCATENATE(A484,H484),'Point Emissions'!C$2:E$233,3,FALSE)),0,VLOOKUP(CONCATENATE(A484,H484),'Point Emissions'!C$2:E$233,3,FALSE))</f>
        <v>0</v>
      </c>
      <c r="R484" s="2" t="s">
        <v>2651</v>
      </c>
      <c r="S484" s="43">
        <f>IF(O484-Q484&gt;=0,O484-Q484,0)</f>
        <v>0.17674556023326124</v>
      </c>
      <c r="T484" s="2" t="s">
        <v>2651</v>
      </c>
    </row>
    <row r="485" spans="1:20">
      <c r="A485" t="s">
        <v>1609</v>
      </c>
      <c r="B485" t="s">
        <v>1581</v>
      </c>
      <c r="C485" t="s">
        <v>2333</v>
      </c>
      <c r="D485" t="s">
        <v>2901</v>
      </c>
      <c r="E485" t="s">
        <v>2285</v>
      </c>
      <c r="F485" t="s">
        <v>1583</v>
      </c>
      <c r="G485" s="9" t="s">
        <v>4620</v>
      </c>
      <c r="H485" t="s">
        <v>2274</v>
      </c>
      <c r="I485" t="s">
        <v>4630</v>
      </c>
      <c r="J485" s="14">
        <f>VLOOKUP(Emissions!A3231,'County Activity'!A$2:J$3224,9,FALSE)</f>
        <v>1970.4215067961936</v>
      </c>
      <c r="K485" s="14" t="str">
        <f>VLOOKUP(Emissions!B4839,'County Activity'!B$2:J$3224,9,FALSE)</f>
        <v>E6GAL</v>
      </c>
      <c r="L485" s="20">
        <f>VLOOKUP($H485,'Emission Factors'!$B$2:$F$3,3, FALSE)</f>
        <v>0.85</v>
      </c>
      <c r="M485" s="19" t="str">
        <f>VLOOKUP($H485,'Emission Factors'!$B$2:$F$3,4, FALSE)</f>
        <v>LB</v>
      </c>
      <c r="N485" s="19" t="str">
        <f>VLOOKUP($H485,'Emission Factors'!$B$2:$F$3,5, FALSE)</f>
        <v>E6GAL</v>
      </c>
      <c r="O485" s="42">
        <f>J485*L485/2000</f>
        <v>0.83742914038838223</v>
      </c>
      <c r="P485" s="2" t="s">
        <v>2651</v>
      </c>
      <c r="Q485" s="42">
        <f>IF(ISNA(VLOOKUP(CONCATENATE(A485,H485),'Point Emissions'!C$2:E$233,3,FALSE)),0,VLOOKUP(CONCATENATE(A485,H485),'Point Emissions'!C$2:E$233,3,FALSE))</f>
        <v>0</v>
      </c>
      <c r="R485" s="2" t="s">
        <v>2651</v>
      </c>
      <c r="S485" s="43">
        <f>IF(O485-Q485&gt;=0,O485-Q485,0)</f>
        <v>0.83742914038838223</v>
      </c>
      <c r="T485" s="2" t="s">
        <v>2651</v>
      </c>
    </row>
    <row r="486" spans="1:20">
      <c r="A486" t="s">
        <v>91</v>
      </c>
      <c r="B486" t="s">
        <v>4</v>
      </c>
      <c r="C486" t="s">
        <v>2456</v>
      </c>
      <c r="D486" t="s">
        <v>92</v>
      </c>
      <c r="E486" t="s">
        <v>2285</v>
      </c>
      <c r="F486" t="s">
        <v>6</v>
      </c>
      <c r="G486" s="9" t="s">
        <v>4620</v>
      </c>
      <c r="H486" t="s">
        <v>4628</v>
      </c>
      <c r="I486" t="s">
        <v>4629</v>
      </c>
      <c r="J486" s="14">
        <f>VLOOKUP(Emissions!A4838,'County Activity'!A$2:J$3224,9,FALSE)</f>
        <v>1204.6695310037251</v>
      </c>
      <c r="K486" s="14" t="str">
        <f>VLOOKUP(Emissions!B2420,'County Activity'!B$2:J$3224,9,FALSE)</f>
        <v>E6GAL</v>
      </c>
      <c r="L486" s="20">
        <f>VLOOKUP($H486,'Emission Factors'!$B$2:$F$3,3, FALSE)</f>
        <v>0.16900000000000001</v>
      </c>
      <c r="M486" s="19" t="str">
        <f>VLOOKUP($H486,'Emission Factors'!$B$2:$F$3,4, FALSE)</f>
        <v>LB</v>
      </c>
      <c r="N486" s="19" t="str">
        <f>VLOOKUP($H486,'Emission Factors'!$B$2:$F$3,5, FALSE)</f>
        <v>E6GAL</v>
      </c>
      <c r="O486" s="42">
        <f>J486*L486/2000</f>
        <v>0.10179457536981477</v>
      </c>
      <c r="P486" s="2" t="s">
        <v>2651</v>
      </c>
      <c r="Q486" s="42">
        <f>IF(ISNA(VLOOKUP(CONCATENATE(A486,H486),'Point Emissions'!C$2:E$233,3,FALSE)),0,VLOOKUP(CONCATENATE(A486,H486),'Point Emissions'!C$2:E$233,3,FALSE))</f>
        <v>0</v>
      </c>
      <c r="R486" s="2" t="s">
        <v>2651</v>
      </c>
      <c r="S486" s="43">
        <f>IF(O486-Q486&gt;=0,O486-Q486,0)</f>
        <v>0.10179457536981477</v>
      </c>
      <c r="T486" s="2" t="s">
        <v>2651</v>
      </c>
    </row>
    <row r="487" spans="1:20">
      <c r="A487" t="s">
        <v>957</v>
      </c>
      <c r="B487" t="s">
        <v>811</v>
      </c>
      <c r="C487" t="s">
        <v>958</v>
      </c>
      <c r="D487" t="s">
        <v>4827</v>
      </c>
      <c r="E487" t="s">
        <v>2285</v>
      </c>
      <c r="F487" t="s">
        <v>813</v>
      </c>
      <c r="G487" s="9" t="s">
        <v>4620</v>
      </c>
      <c r="H487" t="s">
        <v>4628</v>
      </c>
      <c r="I487" t="s">
        <v>4629</v>
      </c>
      <c r="J487" s="14">
        <f>VLOOKUP(Emissions!A5836,'County Activity'!A$2:J$3224,9,FALSE)</f>
        <v>19816.970701399761</v>
      </c>
      <c r="K487" s="14" t="str">
        <f>VLOOKUP(Emissions!B2919,'County Activity'!B$2:J$3224,9,FALSE)</f>
        <v>E6GAL</v>
      </c>
      <c r="L487" s="20">
        <f>VLOOKUP($H487,'Emission Factors'!$B$2:$F$3,3, FALSE)</f>
        <v>0.16900000000000001</v>
      </c>
      <c r="M487" s="19" t="str">
        <f>VLOOKUP($H487,'Emission Factors'!$B$2:$F$3,4, FALSE)</f>
        <v>LB</v>
      </c>
      <c r="N487" s="19" t="str">
        <f>VLOOKUP($H487,'Emission Factors'!$B$2:$F$3,5, FALSE)</f>
        <v>E6GAL</v>
      </c>
      <c r="O487" s="42">
        <f>J487*L487/2000</f>
        <v>1.6745340242682798</v>
      </c>
      <c r="P487" s="2" t="s">
        <v>2651</v>
      </c>
      <c r="Q487" s="42">
        <f>IF(ISNA(VLOOKUP(CONCATENATE(A487,H487),'Point Emissions'!C$2:E$233,3,FALSE)),0,VLOOKUP(CONCATENATE(A487,H487),'Point Emissions'!C$2:E$233,3,FALSE))</f>
        <v>0</v>
      </c>
      <c r="R487" s="2" t="s">
        <v>2651</v>
      </c>
      <c r="S487" s="43">
        <f>IF(O487-Q487&gt;=0,O487-Q487,0)</f>
        <v>1.6745340242682798</v>
      </c>
      <c r="T487" s="2" t="s">
        <v>2651</v>
      </c>
    </row>
    <row r="488" spans="1:20">
      <c r="A488" t="s">
        <v>1793</v>
      </c>
      <c r="B488" t="s">
        <v>1756</v>
      </c>
      <c r="C488" t="s">
        <v>2354</v>
      </c>
      <c r="D488" t="s">
        <v>1794</v>
      </c>
      <c r="E488" t="s">
        <v>2285</v>
      </c>
      <c r="F488" t="s">
        <v>1757</v>
      </c>
      <c r="G488" s="9" t="s">
        <v>4620</v>
      </c>
      <c r="H488" t="s">
        <v>4628</v>
      </c>
      <c r="I488" t="s">
        <v>4629</v>
      </c>
      <c r="J488" s="14">
        <f>VLOOKUP(Emissions!A1238,'County Activity'!A$2:J$3224,9,FALSE)</f>
        <v>486.18461427238441</v>
      </c>
      <c r="K488" s="14" t="str">
        <f>VLOOKUP(Emissions!B620,'County Activity'!B$2:J$3224,9,FALSE)</f>
        <v>E6GAL</v>
      </c>
      <c r="L488" s="20">
        <f>VLOOKUP($H488,'Emission Factors'!$B$2:$F$3,3, FALSE)</f>
        <v>0.16900000000000001</v>
      </c>
      <c r="M488" s="19" t="str">
        <f>VLOOKUP($H488,'Emission Factors'!$B$2:$F$3,4, FALSE)</f>
        <v>LB</v>
      </c>
      <c r="N488" s="19" t="str">
        <f>VLOOKUP($H488,'Emission Factors'!$B$2:$F$3,5, FALSE)</f>
        <v>E6GAL</v>
      </c>
      <c r="O488" s="42">
        <f>J488*L488/2000</f>
        <v>4.1082599906016481E-2</v>
      </c>
      <c r="P488" s="2" t="s">
        <v>2651</v>
      </c>
      <c r="Q488" s="42">
        <f>IF(ISNA(VLOOKUP(CONCATENATE(A488,H488),'Point Emissions'!C$2:E$233,3,FALSE)),0,VLOOKUP(CONCATENATE(A488,H488),'Point Emissions'!C$2:E$233,3,FALSE))</f>
        <v>0</v>
      </c>
      <c r="R488" s="2" t="s">
        <v>2651</v>
      </c>
      <c r="S488" s="43">
        <f>IF(O488-Q488&gt;=0,O488-Q488,0)</f>
        <v>4.1082599906016481E-2</v>
      </c>
      <c r="T488" s="2" t="s">
        <v>2651</v>
      </c>
    </row>
    <row r="489" spans="1:20">
      <c r="A489" t="s">
        <v>1586</v>
      </c>
      <c r="B489" t="s">
        <v>1581</v>
      </c>
      <c r="C489" t="s">
        <v>2291</v>
      </c>
      <c r="D489" t="s">
        <v>3499</v>
      </c>
      <c r="E489" t="s">
        <v>2285</v>
      </c>
      <c r="F489" t="s">
        <v>1583</v>
      </c>
      <c r="G489" s="9" t="s">
        <v>4620</v>
      </c>
      <c r="H489" t="s">
        <v>4628</v>
      </c>
      <c r="I489" t="s">
        <v>4629</v>
      </c>
      <c r="J489" s="14">
        <f>VLOOKUP(Emissions!A3202,'County Activity'!A$2:J$3224,9,FALSE)</f>
        <v>1924.5955166088809</v>
      </c>
      <c r="K489" s="14" t="str">
        <f>VLOOKUP(Emissions!B1602,'County Activity'!B$2:J$3224,9,FALSE)</f>
        <v>E6GAL</v>
      </c>
      <c r="L489" s="20">
        <f>VLOOKUP($H489,'Emission Factors'!$B$2:$F$3,3, FALSE)</f>
        <v>0.16900000000000001</v>
      </c>
      <c r="M489" s="19" t="str">
        <f>VLOOKUP($H489,'Emission Factors'!$B$2:$F$3,4, FALSE)</f>
        <v>LB</v>
      </c>
      <c r="N489" s="19" t="str">
        <f>VLOOKUP($H489,'Emission Factors'!$B$2:$F$3,5, FALSE)</f>
        <v>E6GAL</v>
      </c>
      <c r="O489" s="42">
        <f>J489*L489/2000</f>
        <v>0.16262832115345047</v>
      </c>
      <c r="P489" s="2" t="s">
        <v>2651</v>
      </c>
      <c r="Q489" s="42">
        <f>IF(ISNA(VLOOKUP(CONCATENATE(A489,H489),'Point Emissions'!C$2:E$233,3,FALSE)),0,VLOOKUP(CONCATENATE(A489,H489),'Point Emissions'!C$2:E$233,3,FALSE))</f>
        <v>0</v>
      </c>
      <c r="R489" s="2" t="s">
        <v>2651</v>
      </c>
      <c r="S489" s="43">
        <f>IF(O489-Q489&gt;=0,O489-Q489,0)</f>
        <v>0.16262832115345047</v>
      </c>
      <c r="T489" s="2" t="s">
        <v>2651</v>
      </c>
    </row>
    <row r="490" spans="1:20">
      <c r="A490" t="s">
        <v>829</v>
      </c>
      <c r="B490" t="s">
        <v>811</v>
      </c>
      <c r="C490" t="s">
        <v>2315</v>
      </c>
      <c r="D490" t="s">
        <v>830</v>
      </c>
      <c r="E490" t="s">
        <v>2285</v>
      </c>
      <c r="F490" t="s">
        <v>813</v>
      </c>
      <c r="G490" s="9" t="s">
        <v>4620</v>
      </c>
      <c r="H490" t="s">
        <v>4628</v>
      </c>
      <c r="I490" t="s">
        <v>4629</v>
      </c>
      <c r="J490" s="14">
        <f>VLOOKUP(Emissions!A5662,'County Activity'!A$2:J$3224,9,FALSE)</f>
        <v>2907.1803222813596</v>
      </c>
      <c r="K490" s="14" t="str">
        <f>VLOOKUP(Emissions!B2832,'County Activity'!B$2:J$3224,9,FALSE)</f>
        <v>E6GAL</v>
      </c>
      <c r="L490" s="20">
        <f>VLOOKUP($H490,'Emission Factors'!$B$2:$F$3,3, FALSE)</f>
        <v>0.16900000000000001</v>
      </c>
      <c r="M490" s="19" t="str">
        <f>VLOOKUP($H490,'Emission Factors'!$B$2:$F$3,4, FALSE)</f>
        <v>LB</v>
      </c>
      <c r="N490" s="19" t="str">
        <f>VLOOKUP($H490,'Emission Factors'!$B$2:$F$3,5, FALSE)</f>
        <v>E6GAL</v>
      </c>
      <c r="O490" s="42">
        <f>J490*L490/2000</f>
        <v>0.2456567372327749</v>
      </c>
      <c r="P490" s="2" t="s">
        <v>2651</v>
      </c>
      <c r="Q490" s="42">
        <f>IF(ISNA(VLOOKUP(CONCATENATE(A490,H490),'Point Emissions'!C$2:E$233,3,FALSE)),0,VLOOKUP(CONCATENATE(A490,H490),'Point Emissions'!C$2:E$233,3,FALSE))</f>
        <v>0</v>
      </c>
      <c r="R490" s="2" t="s">
        <v>2651</v>
      </c>
      <c r="S490" s="43">
        <f>IF(O490-Q490&gt;=0,O490-Q490,0)</f>
        <v>0.2456567372327749</v>
      </c>
      <c r="T490" s="2" t="s">
        <v>2651</v>
      </c>
    </row>
    <row r="491" spans="1:20">
      <c r="A491" t="s">
        <v>2145</v>
      </c>
      <c r="B491" t="s">
        <v>2056</v>
      </c>
      <c r="C491" t="s">
        <v>2444</v>
      </c>
      <c r="D491" t="s">
        <v>2146</v>
      </c>
      <c r="E491" t="s">
        <v>2285</v>
      </c>
      <c r="F491" t="s">
        <v>2058</v>
      </c>
      <c r="G491" s="9" t="s">
        <v>4620</v>
      </c>
      <c r="H491" t="s">
        <v>4628</v>
      </c>
      <c r="I491" t="s">
        <v>4629</v>
      </c>
      <c r="J491" s="14">
        <f>VLOOKUP(Emissions!A2736,'County Activity'!A$2:J$3224,9,FALSE)</f>
        <v>281.71295295443059</v>
      </c>
      <c r="K491" s="14" t="str">
        <f>VLOOKUP(Emissions!B1369,'County Activity'!B$2:J$3224,9,FALSE)</f>
        <v>E6GAL</v>
      </c>
      <c r="L491" s="20">
        <f>VLOOKUP($H491,'Emission Factors'!$B$2:$F$3,3, FALSE)</f>
        <v>0.16900000000000001</v>
      </c>
      <c r="M491" s="19" t="str">
        <f>VLOOKUP($H491,'Emission Factors'!$B$2:$F$3,4, FALSE)</f>
        <v>LB</v>
      </c>
      <c r="N491" s="19" t="str">
        <f>VLOOKUP($H491,'Emission Factors'!$B$2:$F$3,5, FALSE)</f>
        <v>E6GAL</v>
      </c>
      <c r="O491" s="42">
        <f>J491*L491/2000</f>
        <v>2.3804744524649386E-2</v>
      </c>
      <c r="P491" s="2" t="s">
        <v>2651</v>
      </c>
      <c r="Q491" s="42">
        <f>IF(ISNA(VLOOKUP(CONCATENATE(A491,H491),'Point Emissions'!C$2:E$233,3,FALSE)),0,VLOOKUP(CONCATENATE(A491,H491),'Point Emissions'!C$2:E$233,3,FALSE))</f>
        <v>0</v>
      </c>
      <c r="R491" s="2" t="s">
        <v>2651</v>
      </c>
      <c r="S491" s="43">
        <f>IF(O491-Q491&gt;=0,O491-Q491,0)</f>
        <v>2.3804744524649386E-2</v>
      </c>
      <c r="T491" s="2" t="s">
        <v>2651</v>
      </c>
    </row>
    <row r="492" spans="1:20">
      <c r="A492" t="s">
        <v>3556</v>
      </c>
      <c r="B492" t="s">
        <v>1675</v>
      </c>
      <c r="C492" t="s">
        <v>2432</v>
      </c>
      <c r="D492" t="s">
        <v>3557</v>
      </c>
      <c r="E492" t="s">
        <v>2285</v>
      </c>
      <c r="F492" t="s">
        <v>1676</v>
      </c>
      <c r="G492" s="9" t="s">
        <v>4620</v>
      </c>
      <c r="H492" t="s">
        <v>4628</v>
      </c>
      <c r="I492" t="s">
        <v>4629</v>
      </c>
      <c r="J492" s="14">
        <f>VLOOKUP(Emissions!A3408,'County Activity'!A$2:J$3224,9,FALSE)</f>
        <v>440.55076660158028</v>
      </c>
      <c r="K492" s="14" t="str">
        <f>VLOOKUP(Emissions!B1705,'County Activity'!B$2:J$3224,9,FALSE)</f>
        <v>E6GAL</v>
      </c>
      <c r="L492" s="20">
        <f>VLOOKUP($H492,'Emission Factors'!$B$2:$F$3,3, FALSE)</f>
        <v>0.16900000000000001</v>
      </c>
      <c r="M492" s="19" t="str">
        <f>VLOOKUP($H492,'Emission Factors'!$B$2:$F$3,4, FALSE)</f>
        <v>LB</v>
      </c>
      <c r="N492" s="19" t="str">
        <f>VLOOKUP($H492,'Emission Factors'!$B$2:$F$3,5, FALSE)</f>
        <v>E6GAL</v>
      </c>
      <c r="O492" s="42">
        <f>J492*L492/2000</f>
        <v>3.7226539777833537E-2</v>
      </c>
      <c r="P492" s="2" t="s">
        <v>2651</v>
      </c>
      <c r="Q492" s="42">
        <f>IF(ISNA(VLOOKUP(CONCATENATE(A492,H492),'Point Emissions'!C$2:E$233,3,FALSE)),0,VLOOKUP(CONCATENATE(A492,H492),'Point Emissions'!C$2:E$233,3,FALSE))</f>
        <v>0</v>
      </c>
      <c r="R492" s="2" t="s">
        <v>2651</v>
      </c>
      <c r="S492" s="43">
        <f>IF(O492-Q492&gt;=0,O492-Q492,0)</f>
        <v>3.7226539777833537E-2</v>
      </c>
      <c r="T492" s="2" t="s">
        <v>2651</v>
      </c>
    </row>
    <row r="493" spans="1:20">
      <c r="A493" t="s">
        <v>4032</v>
      </c>
      <c r="B493" t="s">
        <v>4024</v>
      </c>
      <c r="C493" t="s">
        <v>2297</v>
      </c>
      <c r="D493" t="s">
        <v>4033</v>
      </c>
      <c r="E493" t="s">
        <v>2285</v>
      </c>
      <c r="F493" t="s">
        <v>4025</v>
      </c>
      <c r="G493" s="9" t="s">
        <v>4620</v>
      </c>
      <c r="H493" t="s">
        <v>4628</v>
      </c>
      <c r="I493" t="s">
        <v>4629</v>
      </c>
      <c r="J493" s="14">
        <f>VLOOKUP(Emissions!A3990,'County Activity'!A$2:J$3224,9,FALSE)</f>
        <v>651.45920222257371</v>
      </c>
      <c r="K493" s="14" t="str">
        <f>VLOOKUP(Emissions!B1996,'County Activity'!B$2:J$3224,9,FALSE)</f>
        <v>E6GAL</v>
      </c>
      <c r="L493" s="20">
        <f>VLOOKUP($H493,'Emission Factors'!$B$2:$F$3,3, FALSE)</f>
        <v>0.16900000000000001</v>
      </c>
      <c r="M493" s="19" t="str">
        <f>VLOOKUP($H493,'Emission Factors'!$B$2:$F$3,4, FALSE)</f>
        <v>LB</v>
      </c>
      <c r="N493" s="19" t="str">
        <f>VLOOKUP($H493,'Emission Factors'!$B$2:$F$3,5, FALSE)</f>
        <v>E6GAL</v>
      </c>
      <c r="O493" s="42">
        <f>J493*L493/2000</f>
        <v>5.5048302587807484E-2</v>
      </c>
      <c r="P493" s="2" t="s">
        <v>2651</v>
      </c>
      <c r="Q493" s="42">
        <f>IF(ISNA(VLOOKUP(CONCATENATE(A493,H493),'Point Emissions'!C$2:E$233,3,FALSE)),0,VLOOKUP(CONCATENATE(A493,H493),'Point Emissions'!C$2:E$233,3,FALSE))</f>
        <v>0</v>
      </c>
      <c r="R493" s="2" t="s">
        <v>2651</v>
      </c>
      <c r="S493" s="43">
        <f>IF(O493-Q493&gt;=0,O493-Q493,0)</f>
        <v>5.5048302587807484E-2</v>
      </c>
      <c r="T493" s="2" t="s">
        <v>2651</v>
      </c>
    </row>
    <row r="494" spans="1:20">
      <c r="A494" t="s">
        <v>154</v>
      </c>
      <c r="B494" t="s">
        <v>109</v>
      </c>
      <c r="C494" t="s">
        <v>2384</v>
      </c>
      <c r="D494" t="s">
        <v>3245</v>
      </c>
      <c r="E494" t="s">
        <v>2285</v>
      </c>
      <c r="F494" t="s">
        <v>110</v>
      </c>
      <c r="G494" s="9" t="s">
        <v>4620</v>
      </c>
      <c r="H494" t="s">
        <v>4628</v>
      </c>
      <c r="I494" t="s">
        <v>4629</v>
      </c>
      <c r="J494" s="14">
        <f>VLOOKUP(Emissions!A4924,'County Activity'!A$2:J$3224,9,FALSE)</f>
        <v>1278.3241623320405</v>
      </c>
      <c r="K494" s="14" t="str">
        <f>VLOOKUP(Emissions!B2463,'County Activity'!B$2:J$3224,9,FALSE)</f>
        <v>E6GAL</v>
      </c>
      <c r="L494" s="20">
        <f>VLOOKUP($H494,'Emission Factors'!$B$2:$F$3,3, FALSE)</f>
        <v>0.16900000000000001</v>
      </c>
      <c r="M494" s="19" t="str">
        <f>VLOOKUP($H494,'Emission Factors'!$B$2:$F$3,4, FALSE)</f>
        <v>LB</v>
      </c>
      <c r="N494" s="19" t="str">
        <f>VLOOKUP($H494,'Emission Factors'!$B$2:$F$3,5, FALSE)</f>
        <v>E6GAL</v>
      </c>
      <c r="O494" s="42">
        <f>J494*L494/2000</f>
        <v>0.10801839171705743</v>
      </c>
      <c r="P494" s="2" t="s">
        <v>2651</v>
      </c>
      <c r="Q494" s="42">
        <f>IF(ISNA(VLOOKUP(CONCATENATE(A494,H494),'Point Emissions'!C$2:E$233,3,FALSE)),0,VLOOKUP(CONCATENATE(A494,H494),'Point Emissions'!C$2:E$233,3,FALSE))</f>
        <v>0</v>
      </c>
      <c r="R494" s="2" t="s">
        <v>2651</v>
      </c>
      <c r="S494" s="43">
        <f>IF(O494-Q494&gt;=0,O494-Q494,0)</f>
        <v>0.10801839171705743</v>
      </c>
      <c r="T494" s="2" t="s">
        <v>2651</v>
      </c>
    </row>
    <row r="495" spans="1:20">
      <c r="A495" t="s">
        <v>4090</v>
      </c>
      <c r="B495" t="s">
        <v>4024</v>
      </c>
      <c r="C495" t="s">
        <v>2408</v>
      </c>
      <c r="D495" t="s">
        <v>5121</v>
      </c>
      <c r="E495" t="s">
        <v>2285</v>
      </c>
      <c r="F495" t="s">
        <v>4025</v>
      </c>
      <c r="G495" s="9" t="s">
        <v>4620</v>
      </c>
      <c r="H495" t="s">
        <v>2274</v>
      </c>
      <c r="I495" t="s">
        <v>4630</v>
      </c>
      <c r="J495" s="14">
        <f>VLOOKUP(Emissions!A4065,'County Activity'!A$2:J$3224,9,FALSE)</f>
        <v>3425.644879327197</v>
      </c>
      <c r="K495" s="14" t="str">
        <f>VLOOKUP(Emissions!B5256,'County Activity'!B$2:J$3224,9,FALSE)</f>
        <v>E6GAL</v>
      </c>
      <c r="L495" s="20">
        <f>VLOOKUP($H495,'Emission Factors'!$B$2:$F$3,3, FALSE)</f>
        <v>0.85</v>
      </c>
      <c r="M495" s="19" t="str">
        <f>VLOOKUP($H495,'Emission Factors'!$B$2:$F$3,4, FALSE)</f>
        <v>LB</v>
      </c>
      <c r="N495" s="19" t="str">
        <f>VLOOKUP($H495,'Emission Factors'!$B$2:$F$3,5, FALSE)</f>
        <v>E6GAL</v>
      </c>
      <c r="O495" s="42">
        <f>J495*L495/2000</f>
        <v>1.4558990737140587</v>
      </c>
      <c r="P495" s="2" t="s">
        <v>2651</v>
      </c>
      <c r="Q495" s="42">
        <f>IF(ISNA(VLOOKUP(CONCATENATE(A495,H495),'Point Emissions'!C$2:E$233,3,FALSE)),0,VLOOKUP(CONCATENATE(A495,H495),'Point Emissions'!C$2:E$233,3,FALSE))</f>
        <v>0</v>
      </c>
      <c r="R495" s="2" t="s">
        <v>2651</v>
      </c>
      <c r="S495" s="43">
        <f>IF(O495-Q495&gt;=0,O495-Q495,0)</f>
        <v>1.4558990737140587</v>
      </c>
      <c r="T495" s="2" t="s">
        <v>2651</v>
      </c>
    </row>
    <row r="496" spans="1:20">
      <c r="A496" t="s">
        <v>5349</v>
      </c>
      <c r="B496" t="s">
        <v>5328</v>
      </c>
      <c r="C496" t="s">
        <v>2318</v>
      </c>
      <c r="D496" t="s">
        <v>5350</v>
      </c>
      <c r="E496" t="s">
        <v>2285</v>
      </c>
      <c r="F496" t="s">
        <v>5330</v>
      </c>
      <c r="G496" s="9" t="s">
        <v>4620</v>
      </c>
      <c r="H496" t="s">
        <v>4628</v>
      </c>
      <c r="I496" t="s">
        <v>4629</v>
      </c>
      <c r="J496" s="14">
        <f>VLOOKUP(Emissions!A2250,'County Activity'!A$2:J$3224,9,FALSE)</f>
        <v>1048.0093325436735</v>
      </c>
      <c r="K496" s="14" t="str">
        <f>VLOOKUP(Emissions!B1126,'County Activity'!B$2:J$3224,9,FALSE)</f>
        <v>E6GAL</v>
      </c>
      <c r="L496" s="20">
        <f>VLOOKUP($H496,'Emission Factors'!$B$2:$F$3,3, FALSE)</f>
        <v>0.16900000000000001</v>
      </c>
      <c r="M496" s="19" t="str">
        <f>VLOOKUP($H496,'Emission Factors'!$B$2:$F$3,4, FALSE)</f>
        <v>LB</v>
      </c>
      <c r="N496" s="19" t="str">
        <f>VLOOKUP($H496,'Emission Factors'!$B$2:$F$3,5, FALSE)</f>
        <v>E6GAL</v>
      </c>
      <c r="O496" s="42">
        <f>J496*L496/2000</f>
        <v>8.8556788599940414E-2</v>
      </c>
      <c r="P496" s="2" t="s">
        <v>2651</v>
      </c>
      <c r="Q496" s="42">
        <f>IF(ISNA(VLOOKUP(CONCATENATE(A496,H496),'Point Emissions'!C$2:E$233,3,FALSE)),0,VLOOKUP(CONCATENATE(A496,H496),'Point Emissions'!C$2:E$233,3,FALSE))</f>
        <v>0</v>
      </c>
      <c r="R496" s="2" t="s">
        <v>2651</v>
      </c>
      <c r="S496" s="43">
        <f>IF(O496-Q496&gt;=0,O496-Q496,0)</f>
        <v>8.8556788599940414E-2</v>
      </c>
      <c r="T496" s="2" t="s">
        <v>2651</v>
      </c>
    </row>
    <row r="497" spans="1:20">
      <c r="A497" t="s">
        <v>3639</v>
      </c>
      <c r="B497" t="s">
        <v>3620</v>
      </c>
      <c r="C497" t="s">
        <v>2324</v>
      </c>
      <c r="D497" t="s">
        <v>3640</v>
      </c>
      <c r="E497" t="s">
        <v>2285</v>
      </c>
      <c r="F497" t="s">
        <v>3622</v>
      </c>
      <c r="G497" s="9" t="s">
        <v>4620</v>
      </c>
      <c r="H497" t="s">
        <v>4628</v>
      </c>
      <c r="I497" t="s">
        <v>4629</v>
      </c>
      <c r="J497" s="14">
        <f>VLOOKUP(Emissions!A3520,'County Activity'!A$2:J$3224,9,FALSE)</f>
        <v>474.94427705662844</v>
      </c>
      <c r="K497" s="14" t="str">
        <f>VLOOKUP(Emissions!B1761,'County Activity'!B$2:J$3224,9,FALSE)</f>
        <v>E6GAL</v>
      </c>
      <c r="L497" s="20">
        <f>VLOOKUP($H497,'Emission Factors'!$B$2:$F$3,3, FALSE)</f>
        <v>0.16900000000000001</v>
      </c>
      <c r="M497" s="19" t="str">
        <f>VLOOKUP($H497,'Emission Factors'!$B$2:$F$3,4, FALSE)</f>
        <v>LB</v>
      </c>
      <c r="N497" s="19" t="str">
        <f>VLOOKUP($H497,'Emission Factors'!$B$2:$F$3,5, FALSE)</f>
        <v>E6GAL</v>
      </c>
      <c r="O497" s="42">
        <f>J497*L497/2000</f>
        <v>4.0132791411285104E-2</v>
      </c>
      <c r="P497" s="2" t="s">
        <v>2651</v>
      </c>
      <c r="Q497" s="42">
        <f>IF(ISNA(VLOOKUP(CONCATENATE(A497,H497),'Point Emissions'!C$2:E$233,3,FALSE)),0,VLOOKUP(CONCATENATE(A497,H497),'Point Emissions'!C$2:E$233,3,FALSE))</f>
        <v>0</v>
      </c>
      <c r="R497" s="2" t="s">
        <v>2651</v>
      </c>
      <c r="S497" s="43">
        <f>IF(O497-Q497&gt;=0,O497-Q497,0)</f>
        <v>4.0132791411285104E-2</v>
      </c>
      <c r="T497" s="2" t="s">
        <v>2651</v>
      </c>
    </row>
    <row r="498" spans="1:20">
      <c r="A498" t="s">
        <v>2951</v>
      </c>
      <c r="B498" t="s">
        <v>2852</v>
      </c>
      <c r="C498" t="s">
        <v>2438</v>
      </c>
      <c r="D498" t="s">
        <v>2952</v>
      </c>
      <c r="E498" t="s">
        <v>2285</v>
      </c>
      <c r="F498" t="s">
        <v>2854</v>
      </c>
      <c r="G498" s="9" t="s">
        <v>4620</v>
      </c>
      <c r="H498" t="s">
        <v>4628</v>
      </c>
      <c r="I498" t="s">
        <v>4629</v>
      </c>
      <c r="J498" s="14">
        <f>VLOOKUP(Emissions!A594,'County Activity'!A$2:J$3224,9,FALSE)</f>
        <v>246.51884868059642</v>
      </c>
      <c r="K498" s="14" t="str">
        <f>VLOOKUP(Emissions!B298,'County Activity'!B$2:J$3224,9,FALSE)</f>
        <v>E6GAL</v>
      </c>
      <c r="L498" s="20">
        <f>VLOOKUP($H498,'Emission Factors'!$B$2:$F$3,3, FALSE)</f>
        <v>0.16900000000000001</v>
      </c>
      <c r="M498" s="19" t="str">
        <f>VLOOKUP($H498,'Emission Factors'!$B$2:$F$3,4, FALSE)</f>
        <v>LB</v>
      </c>
      <c r="N498" s="19" t="str">
        <f>VLOOKUP($H498,'Emission Factors'!$B$2:$F$3,5, FALSE)</f>
        <v>E6GAL</v>
      </c>
      <c r="O498" s="42">
        <f>J498*L498/2000</f>
        <v>2.0830842713510399E-2</v>
      </c>
      <c r="P498" s="2" t="s">
        <v>2651</v>
      </c>
      <c r="Q498" s="42">
        <f>IF(ISNA(VLOOKUP(CONCATENATE(A498,H498),'Point Emissions'!C$2:E$233,3,FALSE)),0,VLOOKUP(CONCATENATE(A498,H498),'Point Emissions'!C$2:E$233,3,FALSE))</f>
        <v>0</v>
      </c>
      <c r="R498" s="2" t="s">
        <v>2651</v>
      </c>
      <c r="S498" s="43">
        <f>IF(O498-Q498&gt;=0,O498-Q498,0)</f>
        <v>2.0830842713510399E-2</v>
      </c>
      <c r="T498" s="2" t="s">
        <v>2651</v>
      </c>
    </row>
    <row r="499" spans="1:20">
      <c r="A499" t="s">
        <v>633</v>
      </c>
      <c r="B499" t="s">
        <v>232</v>
      </c>
      <c r="C499" t="s">
        <v>634</v>
      </c>
      <c r="D499" t="s">
        <v>635</v>
      </c>
      <c r="E499" t="s">
        <v>2285</v>
      </c>
      <c r="F499" t="s">
        <v>233</v>
      </c>
      <c r="G499" s="9" t="s">
        <v>4620</v>
      </c>
      <c r="H499" t="s">
        <v>2274</v>
      </c>
      <c r="I499" t="s">
        <v>4630</v>
      </c>
      <c r="J499" s="14">
        <f>VLOOKUP(Emissions!A5479,'County Activity'!A$2:J$3224,9,FALSE)</f>
        <v>2226.2912912802108</v>
      </c>
      <c r="K499" s="14" t="str">
        <f>VLOOKUP(Emissions!B5963,'County Activity'!B$2:J$3224,9,FALSE)</f>
        <v>E6GAL</v>
      </c>
      <c r="L499" s="20">
        <f>VLOOKUP($H499,'Emission Factors'!$B$2:$F$3,3, FALSE)</f>
        <v>0.85</v>
      </c>
      <c r="M499" s="19" t="str">
        <f>VLOOKUP($H499,'Emission Factors'!$B$2:$F$3,4, FALSE)</f>
        <v>LB</v>
      </c>
      <c r="N499" s="19" t="str">
        <f>VLOOKUP($H499,'Emission Factors'!$B$2:$F$3,5, FALSE)</f>
        <v>E6GAL</v>
      </c>
      <c r="O499" s="42">
        <f>J499*L499/2000</f>
        <v>0.94617379879408947</v>
      </c>
      <c r="P499" s="2" t="s">
        <v>2651</v>
      </c>
      <c r="Q499" s="42">
        <f>IF(ISNA(VLOOKUP(CONCATENATE(A499,H499),'Point Emissions'!C$2:E$233,3,FALSE)),0,VLOOKUP(CONCATENATE(A499,H499),'Point Emissions'!C$2:E$233,3,FALSE))</f>
        <v>0</v>
      </c>
      <c r="R499" s="2" t="s">
        <v>2651</v>
      </c>
      <c r="S499" s="43">
        <f>IF(O499-Q499&gt;=0,O499-Q499,0)</f>
        <v>0.94617379879408947</v>
      </c>
      <c r="T499" s="2" t="s">
        <v>2651</v>
      </c>
    </row>
    <row r="500" spans="1:20">
      <c r="A500" t="s">
        <v>5196</v>
      </c>
      <c r="B500" t="s">
        <v>5151</v>
      </c>
      <c r="C500" t="s">
        <v>2369</v>
      </c>
      <c r="D500" t="s">
        <v>1784</v>
      </c>
      <c r="E500" t="s">
        <v>2285</v>
      </c>
      <c r="F500" t="s">
        <v>5152</v>
      </c>
      <c r="G500" s="9" t="s">
        <v>4620</v>
      </c>
      <c r="H500" t="s">
        <v>4628</v>
      </c>
      <c r="I500" t="s">
        <v>4629</v>
      </c>
      <c r="J500" s="14">
        <f>VLOOKUP(Emissions!A2044,'County Activity'!A$2:J$3224,9,FALSE)</f>
        <v>179.26896790256933</v>
      </c>
      <c r="K500" s="14" t="str">
        <f>VLOOKUP(Emissions!B1023,'County Activity'!B$2:J$3224,9,FALSE)</f>
        <v>E6GAL</v>
      </c>
      <c r="L500" s="20">
        <f>VLOOKUP($H500,'Emission Factors'!$B$2:$F$3,3, FALSE)</f>
        <v>0.16900000000000001</v>
      </c>
      <c r="M500" s="19" t="str">
        <f>VLOOKUP($H500,'Emission Factors'!$B$2:$F$3,4, FALSE)</f>
        <v>LB</v>
      </c>
      <c r="N500" s="19" t="str">
        <f>VLOOKUP($H500,'Emission Factors'!$B$2:$F$3,5, FALSE)</f>
        <v>E6GAL</v>
      </c>
      <c r="O500" s="42">
        <f>J500*L500/2000</f>
        <v>1.5148227787767109E-2</v>
      </c>
      <c r="P500" s="2" t="s">
        <v>2651</v>
      </c>
      <c r="Q500" s="42">
        <f>IF(ISNA(VLOOKUP(CONCATENATE(A500,H500),'Point Emissions'!C$2:E$233,3,FALSE)),0,VLOOKUP(CONCATENATE(A500,H500),'Point Emissions'!C$2:E$233,3,FALSE))</f>
        <v>0</v>
      </c>
      <c r="R500" s="2" t="s">
        <v>2651</v>
      </c>
      <c r="S500" s="43">
        <f>IF(O500-Q500&gt;=0,O500-Q500,0)</f>
        <v>1.5148227787767109E-2</v>
      </c>
      <c r="T500" s="2" t="s">
        <v>2651</v>
      </c>
    </row>
    <row r="501" spans="1:20">
      <c r="A501" t="s">
        <v>3419</v>
      </c>
      <c r="B501" t="s">
        <v>3123</v>
      </c>
      <c r="C501" t="s">
        <v>3420</v>
      </c>
      <c r="D501" t="s">
        <v>3421</v>
      </c>
      <c r="E501" t="s">
        <v>2285</v>
      </c>
      <c r="F501" t="s">
        <v>3125</v>
      </c>
      <c r="G501" s="9" t="s">
        <v>4620</v>
      </c>
      <c r="H501" t="s">
        <v>4628</v>
      </c>
      <c r="I501" t="s">
        <v>4629</v>
      </c>
      <c r="J501" s="14">
        <f>VLOOKUP(Emissions!A1054,'County Activity'!A$2:J$3224,9,FALSE)</f>
        <v>412.97831548258921</v>
      </c>
      <c r="K501" s="14" t="str">
        <f>VLOOKUP(Emissions!B528,'County Activity'!B$2:J$3224,9,FALSE)</f>
        <v>E6GAL</v>
      </c>
      <c r="L501" s="20">
        <f>VLOOKUP($H501,'Emission Factors'!$B$2:$F$3,3, FALSE)</f>
        <v>0.16900000000000001</v>
      </c>
      <c r="M501" s="19" t="str">
        <f>VLOOKUP($H501,'Emission Factors'!$B$2:$F$3,4, FALSE)</f>
        <v>LB</v>
      </c>
      <c r="N501" s="19" t="str">
        <f>VLOOKUP($H501,'Emission Factors'!$B$2:$F$3,5, FALSE)</f>
        <v>E6GAL</v>
      </c>
      <c r="O501" s="42">
        <f>J501*L501/2000</f>
        <v>3.4896667658278792E-2</v>
      </c>
      <c r="P501" s="2" t="s">
        <v>2651</v>
      </c>
      <c r="Q501" s="42">
        <f>IF(ISNA(VLOOKUP(CONCATENATE(A501,H501),'Point Emissions'!C$2:E$233,3,FALSE)),0,VLOOKUP(CONCATENATE(A501,H501),'Point Emissions'!C$2:E$233,3,FALSE))</f>
        <v>0</v>
      </c>
      <c r="R501" s="2" t="s">
        <v>2651</v>
      </c>
      <c r="S501" s="43">
        <f>IF(O501-Q501&gt;=0,O501-Q501,0)</f>
        <v>3.4896667658278792E-2</v>
      </c>
      <c r="T501" s="2" t="s">
        <v>2651</v>
      </c>
    </row>
    <row r="502" spans="1:20">
      <c r="A502" t="s">
        <v>943</v>
      </c>
      <c r="B502" t="s">
        <v>811</v>
      </c>
      <c r="C502" t="s">
        <v>3292</v>
      </c>
      <c r="D502" t="s">
        <v>4000</v>
      </c>
      <c r="E502" t="s">
        <v>2285</v>
      </c>
      <c r="F502" t="s">
        <v>813</v>
      </c>
      <c r="G502" s="9" t="s">
        <v>4620</v>
      </c>
      <c r="H502" t="s">
        <v>4628</v>
      </c>
      <c r="I502" t="s">
        <v>4629</v>
      </c>
      <c r="J502" s="14">
        <f>VLOOKUP(Emissions!A5814,'County Activity'!A$2:J$3224,9,FALSE)</f>
        <v>3733.4892145268036</v>
      </c>
      <c r="K502" s="14" t="str">
        <f>VLOOKUP(Emissions!B2908,'County Activity'!B$2:J$3224,9,FALSE)</f>
        <v>E6GAL</v>
      </c>
      <c r="L502" s="20">
        <f>VLOOKUP($H502,'Emission Factors'!$B$2:$F$3,3, FALSE)</f>
        <v>0.16900000000000001</v>
      </c>
      <c r="M502" s="19" t="str">
        <f>VLOOKUP($H502,'Emission Factors'!$B$2:$F$3,4, FALSE)</f>
        <v>LB</v>
      </c>
      <c r="N502" s="19" t="str">
        <f>VLOOKUP($H502,'Emission Factors'!$B$2:$F$3,5, FALSE)</f>
        <v>E6GAL</v>
      </c>
      <c r="O502" s="42">
        <f>J502*L502/2000</f>
        <v>0.31547983862751494</v>
      </c>
      <c r="P502" s="2" t="s">
        <v>2651</v>
      </c>
      <c r="Q502" s="42">
        <f>IF(ISNA(VLOOKUP(CONCATENATE(A502,H502),'Point Emissions'!C$2:E$233,3,FALSE)),0,VLOOKUP(CONCATENATE(A502,H502),'Point Emissions'!C$2:E$233,3,FALSE))</f>
        <v>0</v>
      </c>
      <c r="R502" s="2" t="s">
        <v>2651</v>
      </c>
      <c r="S502" s="43">
        <f>IF(O502-Q502&gt;=0,O502-Q502,0)</f>
        <v>0.31547983862751494</v>
      </c>
      <c r="T502" s="2" t="s">
        <v>2651</v>
      </c>
    </row>
    <row r="503" spans="1:20">
      <c r="A503" t="s">
        <v>4400</v>
      </c>
      <c r="B503" t="s">
        <v>4355</v>
      </c>
      <c r="C503" t="s">
        <v>2378</v>
      </c>
      <c r="D503" t="s">
        <v>4401</v>
      </c>
      <c r="E503" t="s">
        <v>2285</v>
      </c>
      <c r="F503" t="s">
        <v>4356</v>
      </c>
      <c r="G503" s="9" t="s">
        <v>4620</v>
      </c>
      <c r="H503" t="s">
        <v>4628</v>
      </c>
      <c r="I503" t="s">
        <v>4629</v>
      </c>
      <c r="J503" s="14">
        <f>VLOOKUP(Emissions!A4480,'County Activity'!A$2:J$3224,9,FALSE)</f>
        <v>909.57064939919201</v>
      </c>
      <c r="K503" s="14" t="str">
        <f>VLOOKUP(Emissions!B2241,'County Activity'!B$2:J$3224,9,FALSE)</f>
        <v>E6GAL</v>
      </c>
      <c r="L503" s="20">
        <f>VLOOKUP($H503,'Emission Factors'!$B$2:$F$3,3, FALSE)</f>
        <v>0.16900000000000001</v>
      </c>
      <c r="M503" s="19" t="str">
        <f>VLOOKUP($H503,'Emission Factors'!$B$2:$F$3,4, FALSE)</f>
        <v>LB</v>
      </c>
      <c r="N503" s="19" t="str">
        <f>VLOOKUP($H503,'Emission Factors'!$B$2:$F$3,5, FALSE)</f>
        <v>E6GAL</v>
      </c>
      <c r="O503" s="42">
        <f>J503*L503/2000</f>
        <v>7.6858719874231721E-2</v>
      </c>
      <c r="P503" s="2" t="s">
        <v>2651</v>
      </c>
      <c r="Q503" s="42">
        <f>IF(ISNA(VLOOKUP(CONCATENATE(A503,H503),'Point Emissions'!C$2:E$233,3,FALSE)),0,VLOOKUP(CONCATENATE(A503,H503),'Point Emissions'!C$2:E$233,3,FALSE))</f>
        <v>0</v>
      </c>
      <c r="R503" s="2" t="s">
        <v>2651</v>
      </c>
      <c r="S503" s="43">
        <f>IF(O503-Q503&gt;=0,O503-Q503,0)</f>
        <v>7.6858719874231721E-2</v>
      </c>
      <c r="T503" s="2" t="s">
        <v>2651</v>
      </c>
    </row>
    <row r="504" spans="1:20">
      <c r="A504" t="s">
        <v>3500</v>
      </c>
      <c r="B504" t="s">
        <v>3486</v>
      </c>
      <c r="C504" t="s">
        <v>2306</v>
      </c>
      <c r="D504" t="s">
        <v>3501</v>
      </c>
      <c r="E504" t="s">
        <v>2285</v>
      </c>
      <c r="F504" t="s">
        <v>3488</v>
      </c>
      <c r="G504" s="9" t="s">
        <v>4620</v>
      </c>
      <c r="H504" t="s">
        <v>4628</v>
      </c>
      <c r="I504" t="s">
        <v>4629</v>
      </c>
      <c r="J504" s="14">
        <f>VLOOKUP(Emissions!A1118,'County Activity'!A$2:J$3224,9,FALSE)</f>
        <v>87.328773753180883</v>
      </c>
      <c r="K504" s="14" t="str">
        <f>VLOOKUP(Emissions!B560,'County Activity'!B$2:J$3224,9,FALSE)</f>
        <v>E6GAL</v>
      </c>
      <c r="L504" s="20">
        <f>VLOOKUP($H504,'Emission Factors'!$B$2:$F$3,3, FALSE)</f>
        <v>0.16900000000000001</v>
      </c>
      <c r="M504" s="19" t="str">
        <f>VLOOKUP($H504,'Emission Factors'!$B$2:$F$3,4, FALSE)</f>
        <v>LB</v>
      </c>
      <c r="N504" s="19" t="str">
        <f>VLOOKUP($H504,'Emission Factors'!$B$2:$F$3,5, FALSE)</f>
        <v>E6GAL</v>
      </c>
      <c r="O504" s="42">
        <f>J504*L504/2000</f>
        <v>7.3792813821437851E-3</v>
      </c>
      <c r="P504" s="2" t="s">
        <v>2651</v>
      </c>
      <c r="Q504" s="42">
        <f>IF(ISNA(VLOOKUP(CONCATENATE(A504,H504),'Point Emissions'!C$2:E$233,3,FALSE)),0,VLOOKUP(CONCATENATE(A504,H504),'Point Emissions'!C$2:E$233,3,FALSE))</f>
        <v>0</v>
      </c>
      <c r="R504" s="2" t="s">
        <v>2651</v>
      </c>
      <c r="S504" s="43">
        <f>IF(O504-Q504&gt;=0,O504-Q504,0)</f>
        <v>7.3792813821437851E-3</v>
      </c>
      <c r="T504" s="2" t="s">
        <v>2651</v>
      </c>
    </row>
    <row r="505" spans="1:20">
      <c r="A505" t="s">
        <v>1475</v>
      </c>
      <c r="B505" t="s">
        <v>1425</v>
      </c>
      <c r="C505" t="s">
        <v>2396</v>
      </c>
      <c r="D505" t="s">
        <v>1476</v>
      </c>
      <c r="E505" t="s">
        <v>2285</v>
      </c>
      <c r="F505" t="s">
        <v>1426</v>
      </c>
      <c r="G505" s="9" t="s">
        <v>4620</v>
      </c>
      <c r="H505" t="s">
        <v>4628</v>
      </c>
      <c r="I505" t="s">
        <v>4629</v>
      </c>
      <c r="J505" s="14">
        <f>VLOOKUP(Emissions!A3042,'County Activity'!A$2:J$3224,9,FALSE)</f>
        <v>340.44451550057425</v>
      </c>
      <c r="K505" s="14" t="str">
        <f>VLOOKUP(Emissions!B1522,'County Activity'!B$2:J$3224,9,FALSE)</f>
        <v>E6GAL</v>
      </c>
      <c r="L505" s="20">
        <f>VLOOKUP($H505,'Emission Factors'!$B$2:$F$3,3, FALSE)</f>
        <v>0.16900000000000001</v>
      </c>
      <c r="M505" s="19" t="str">
        <f>VLOOKUP($H505,'Emission Factors'!$B$2:$F$3,4, FALSE)</f>
        <v>LB</v>
      </c>
      <c r="N505" s="19" t="str">
        <f>VLOOKUP($H505,'Emission Factors'!$B$2:$F$3,5, FALSE)</f>
        <v>E6GAL</v>
      </c>
      <c r="O505" s="42">
        <f>J505*L505/2000</f>
        <v>2.8767561559798527E-2</v>
      </c>
      <c r="P505" s="2" t="s">
        <v>2651</v>
      </c>
      <c r="Q505" s="42">
        <f>IF(ISNA(VLOOKUP(CONCATENATE(A505,H505),'Point Emissions'!C$2:E$233,3,FALSE)),0,VLOOKUP(CONCATENATE(A505,H505),'Point Emissions'!C$2:E$233,3,FALSE))</f>
        <v>0</v>
      </c>
      <c r="R505" s="2" t="s">
        <v>2651</v>
      </c>
      <c r="S505" s="43">
        <f>IF(O505-Q505&gt;=0,O505-Q505,0)</f>
        <v>2.8767561559798527E-2</v>
      </c>
      <c r="T505" s="2" t="s">
        <v>2651</v>
      </c>
    </row>
    <row r="506" spans="1:20">
      <c r="A506" t="s">
        <v>3178</v>
      </c>
      <c r="B506" t="s">
        <v>3123</v>
      </c>
      <c r="C506" t="s">
        <v>2381</v>
      </c>
      <c r="D506" t="s">
        <v>3179</v>
      </c>
      <c r="E506" t="s">
        <v>2285</v>
      </c>
      <c r="F506" t="s">
        <v>3125</v>
      </c>
      <c r="G506" s="9" t="s">
        <v>4620</v>
      </c>
      <c r="H506" t="s">
        <v>4628</v>
      </c>
      <c r="I506" t="s">
        <v>4629</v>
      </c>
      <c r="J506" s="14">
        <f>VLOOKUP(Emissions!A838,'County Activity'!A$2:J$3224,9,FALSE)</f>
        <v>328.85191700455243</v>
      </c>
      <c r="K506" s="14" t="str">
        <f>VLOOKUP(Emissions!B420,'County Activity'!B$2:J$3224,9,FALSE)</f>
        <v>E6GAL</v>
      </c>
      <c r="L506" s="20">
        <f>VLOOKUP($H506,'Emission Factors'!$B$2:$F$3,3, FALSE)</f>
        <v>0.16900000000000001</v>
      </c>
      <c r="M506" s="19" t="str">
        <f>VLOOKUP($H506,'Emission Factors'!$B$2:$F$3,4, FALSE)</f>
        <v>LB</v>
      </c>
      <c r="N506" s="19" t="str">
        <f>VLOOKUP($H506,'Emission Factors'!$B$2:$F$3,5, FALSE)</f>
        <v>E6GAL</v>
      </c>
      <c r="O506" s="42">
        <f>J506*L506/2000</f>
        <v>2.7787986986884682E-2</v>
      </c>
      <c r="P506" s="2" t="s">
        <v>2651</v>
      </c>
      <c r="Q506" s="42">
        <f>IF(ISNA(VLOOKUP(CONCATENATE(A506,H506),'Point Emissions'!C$2:E$233,3,FALSE)),0,VLOOKUP(CONCATENATE(A506,H506),'Point Emissions'!C$2:E$233,3,FALSE))</f>
        <v>0</v>
      </c>
      <c r="R506" s="2" t="s">
        <v>2651</v>
      </c>
      <c r="S506" s="43">
        <f>IF(O506-Q506&gt;=0,O506-Q506,0)</f>
        <v>2.7787986986884682E-2</v>
      </c>
      <c r="T506" s="2" t="s">
        <v>2651</v>
      </c>
    </row>
    <row r="507" spans="1:20">
      <c r="A507" t="s">
        <v>1763</v>
      </c>
      <c r="B507" t="s">
        <v>1756</v>
      </c>
      <c r="C507" t="s">
        <v>2297</v>
      </c>
      <c r="D507" t="s">
        <v>1764</v>
      </c>
      <c r="E507" t="s">
        <v>2285</v>
      </c>
      <c r="F507" t="s">
        <v>1757</v>
      </c>
      <c r="G507" s="9" t="s">
        <v>4620</v>
      </c>
      <c r="H507" t="s">
        <v>4628</v>
      </c>
      <c r="I507" t="s">
        <v>4629</v>
      </c>
      <c r="J507" s="14">
        <f>VLOOKUP(Emissions!A1200,'County Activity'!A$2:J$3224,9,FALSE)</f>
        <v>472.70261436402757</v>
      </c>
      <c r="K507" s="14" t="str">
        <f>VLOOKUP(Emissions!B601,'County Activity'!B$2:J$3224,9,FALSE)</f>
        <v>E6GAL</v>
      </c>
      <c r="L507" s="20">
        <f>VLOOKUP($H507,'Emission Factors'!$B$2:$F$3,3, FALSE)</f>
        <v>0.16900000000000001</v>
      </c>
      <c r="M507" s="19" t="str">
        <f>VLOOKUP($H507,'Emission Factors'!$B$2:$F$3,4, FALSE)</f>
        <v>LB</v>
      </c>
      <c r="N507" s="19" t="str">
        <f>VLOOKUP($H507,'Emission Factors'!$B$2:$F$3,5, FALSE)</f>
        <v>E6GAL</v>
      </c>
      <c r="O507" s="42">
        <f>J507*L507/2000</f>
        <v>3.994337091376033E-2</v>
      </c>
      <c r="P507" s="2" t="s">
        <v>2651</v>
      </c>
      <c r="Q507" s="42">
        <f>IF(ISNA(VLOOKUP(CONCATENATE(A507,H507),'Point Emissions'!C$2:E$233,3,FALSE)),0,VLOOKUP(CONCATENATE(A507,H507),'Point Emissions'!C$2:E$233,3,FALSE))</f>
        <v>0</v>
      </c>
      <c r="R507" s="2" t="s">
        <v>2651</v>
      </c>
      <c r="S507" s="43">
        <f>IF(O507-Q507&gt;=0,O507-Q507,0)</f>
        <v>3.994337091376033E-2</v>
      </c>
      <c r="T507" s="2" t="s">
        <v>2651</v>
      </c>
    </row>
    <row r="508" spans="1:20">
      <c r="A508" t="s">
        <v>4028</v>
      </c>
      <c r="B508" t="s">
        <v>4024</v>
      </c>
      <c r="C508" t="s">
        <v>2291</v>
      </c>
      <c r="D508" t="s">
        <v>4029</v>
      </c>
      <c r="E508" t="s">
        <v>2285</v>
      </c>
      <c r="F508" t="s">
        <v>4025</v>
      </c>
      <c r="G508" s="9" t="s">
        <v>4620</v>
      </c>
      <c r="H508" t="s">
        <v>4628</v>
      </c>
      <c r="I508" t="s">
        <v>4629</v>
      </c>
      <c r="J508" s="14">
        <f>VLOOKUP(Emissions!A3986,'County Activity'!A$2:J$3224,9,FALSE)</f>
        <v>650.05015710151031</v>
      </c>
      <c r="K508" s="14" t="str">
        <f>VLOOKUP(Emissions!B1994,'County Activity'!B$2:J$3224,9,FALSE)</f>
        <v>E6GAL</v>
      </c>
      <c r="L508" s="20">
        <f>VLOOKUP($H508,'Emission Factors'!$B$2:$F$3,3, FALSE)</f>
        <v>0.16900000000000001</v>
      </c>
      <c r="M508" s="19" t="str">
        <f>VLOOKUP($H508,'Emission Factors'!$B$2:$F$3,4, FALSE)</f>
        <v>LB</v>
      </c>
      <c r="N508" s="19" t="str">
        <f>VLOOKUP($H508,'Emission Factors'!$B$2:$F$3,5, FALSE)</f>
        <v>E6GAL</v>
      </c>
      <c r="O508" s="42">
        <f>J508*L508/2000</f>
        <v>5.4929238275077626E-2</v>
      </c>
      <c r="P508" s="2" t="s">
        <v>2651</v>
      </c>
      <c r="Q508" s="42">
        <f>IF(ISNA(VLOOKUP(CONCATENATE(A508,H508),'Point Emissions'!C$2:E$233,3,FALSE)),0,VLOOKUP(CONCATENATE(A508,H508),'Point Emissions'!C$2:E$233,3,FALSE))</f>
        <v>0</v>
      </c>
      <c r="R508" s="2" t="s">
        <v>2651</v>
      </c>
      <c r="S508" s="43">
        <f>IF(O508-Q508&gt;=0,O508-Q508,0)</f>
        <v>5.4929238275077626E-2</v>
      </c>
      <c r="T508" s="2" t="s">
        <v>2651</v>
      </c>
    </row>
    <row r="509" spans="1:20">
      <c r="A509" t="s">
        <v>3513</v>
      </c>
      <c r="B509" t="s">
        <v>3486</v>
      </c>
      <c r="C509" t="s">
        <v>2327</v>
      </c>
      <c r="D509" t="s">
        <v>3514</v>
      </c>
      <c r="E509" t="s">
        <v>2285</v>
      </c>
      <c r="F509" t="s">
        <v>3488</v>
      </c>
      <c r="G509" s="9" t="s">
        <v>4620</v>
      </c>
      <c r="H509" t="s">
        <v>4628</v>
      </c>
      <c r="I509" t="s">
        <v>4629</v>
      </c>
      <c r="J509" s="14">
        <f>VLOOKUP(Emissions!A1132,'County Activity'!A$2:J$3224,9,FALSE)</f>
        <v>445.67456704181092</v>
      </c>
      <c r="K509" s="14" t="str">
        <f>VLOOKUP(Emissions!B567,'County Activity'!B$2:J$3224,9,FALSE)</f>
        <v>E6GAL</v>
      </c>
      <c r="L509" s="20">
        <f>VLOOKUP($H509,'Emission Factors'!$B$2:$F$3,3, FALSE)</f>
        <v>0.16900000000000001</v>
      </c>
      <c r="M509" s="19" t="str">
        <f>VLOOKUP($H509,'Emission Factors'!$B$2:$F$3,4, FALSE)</f>
        <v>LB</v>
      </c>
      <c r="N509" s="19" t="str">
        <f>VLOOKUP($H509,'Emission Factors'!$B$2:$F$3,5, FALSE)</f>
        <v>E6GAL</v>
      </c>
      <c r="O509" s="42">
        <f>J509*L509/2000</f>
        <v>3.7659500915033027E-2</v>
      </c>
      <c r="P509" s="2" t="s">
        <v>2651</v>
      </c>
      <c r="Q509" s="42">
        <f>IF(ISNA(VLOOKUP(CONCATENATE(A509,H509),'Point Emissions'!C$2:E$233,3,FALSE)),0,VLOOKUP(CONCATENATE(A509,H509),'Point Emissions'!C$2:E$233,3,FALSE))</f>
        <v>0</v>
      </c>
      <c r="R509" s="2" t="s">
        <v>2651</v>
      </c>
      <c r="S509" s="43">
        <f>IF(O509-Q509&gt;=0,O509-Q509,0)</f>
        <v>3.7659500915033027E-2</v>
      </c>
      <c r="T509" s="2" t="s">
        <v>2651</v>
      </c>
    </row>
    <row r="510" spans="1:20">
      <c r="A510" t="s">
        <v>39</v>
      </c>
      <c r="B510" t="s">
        <v>4</v>
      </c>
      <c r="C510" t="s">
        <v>2354</v>
      </c>
      <c r="D510" t="s">
        <v>40</v>
      </c>
      <c r="E510" t="s">
        <v>2285</v>
      </c>
      <c r="F510" t="s">
        <v>6</v>
      </c>
      <c r="G510" s="9" t="s">
        <v>4620</v>
      </c>
      <c r="H510" t="s">
        <v>4628</v>
      </c>
      <c r="I510" t="s">
        <v>4629</v>
      </c>
      <c r="J510" s="14">
        <f>VLOOKUP(Emissions!A4770,'County Activity'!A$2:J$3224,9,FALSE)</f>
        <v>1139.1169091215245</v>
      </c>
      <c r="K510" s="14" t="str">
        <f>VLOOKUP(Emissions!B2386,'County Activity'!B$2:J$3224,9,FALSE)</f>
        <v>E6GAL</v>
      </c>
      <c r="L510" s="20">
        <f>VLOOKUP($H510,'Emission Factors'!$B$2:$F$3,3, FALSE)</f>
        <v>0.16900000000000001</v>
      </c>
      <c r="M510" s="19" t="str">
        <f>VLOOKUP($H510,'Emission Factors'!$B$2:$F$3,4, FALSE)</f>
        <v>LB</v>
      </c>
      <c r="N510" s="19" t="str">
        <f>VLOOKUP($H510,'Emission Factors'!$B$2:$F$3,5, FALSE)</f>
        <v>E6GAL</v>
      </c>
      <c r="O510" s="42">
        <f>J510*L510/2000</f>
        <v>9.625537882076883E-2</v>
      </c>
      <c r="P510" s="2" t="s">
        <v>2651</v>
      </c>
      <c r="Q510" s="42">
        <f>IF(ISNA(VLOOKUP(CONCATENATE(A510,H510),'Point Emissions'!C$2:E$233,3,FALSE)),0,VLOOKUP(CONCATENATE(A510,H510),'Point Emissions'!C$2:E$233,3,FALSE))</f>
        <v>0</v>
      </c>
      <c r="R510" s="2" t="s">
        <v>2651</v>
      </c>
      <c r="S510" s="43">
        <f>IF(O510-Q510&gt;=0,O510-Q510,0)</f>
        <v>9.625537882076883E-2</v>
      </c>
      <c r="T510" s="2" t="s">
        <v>2651</v>
      </c>
    </row>
    <row r="511" spans="1:20">
      <c r="A511" t="s">
        <v>2117</v>
      </c>
      <c r="B511" t="s">
        <v>2056</v>
      </c>
      <c r="C511" t="s">
        <v>2393</v>
      </c>
      <c r="D511" t="s">
        <v>2118</v>
      </c>
      <c r="E511" t="s">
        <v>2285</v>
      </c>
      <c r="F511" t="s">
        <v>2058</v>
      </c>
      <c r="G511" s="9" t="s">
        <v>4620</v>
      </c>
      <c r="H511" t="s">
        <v>4628</v>
      </c>
      <c r="I511" t="s">
        <v>4629</v>
      </c>
      <c r="J511" s="14">
        <f>VLOOKUP(Emissions!A2702,'County Activity'!A$2:J$3224,9,FALSE)</f>
        <v>1391.9764608469063</v>
      </c>
      <c r="K511" s="14" t="str">
        <f>VLOOKUP(Emissions!B1352,'County Activity'!B$2:J$3224,9,FALSE)</f>
        <v>E6GAL</v>
      </c>
      <c r="L511" s="20">
        <f>VLOOKUP($H511,'Emission Factors'!$B$2:$F$3,3, FALSE)</f>
        <v>0.16900000000000001</v>
      </c>
      <c r="M511" s="19" t="str">
        <f>VLOOKUP($H511,'Emission Factors'!$B$2:$F$3,4, FALSE)</f>
        <v>LB</v>
      </c>
      <c r="N511" s="19" t="str">
        <f>VLOOKUP($H511,'Emission Factors'!$B$2:$F$3,5, FALSE)</f>
        <v>E6GAL</v>
      </c>
      <c r="O511" s="42">
        <f>J511*L511/2000</f>
        <v>0.11762201094156359</v>
      </c>
      <c r="P511" s="2" t="s">
        <v>2651</v>
      </c>
      <c r="Q511" s="42">
        <f>IF(ISNA(VLOOKUP(CONCATENATE(A511,H511),'Point Emissions'!C$2:E$233,3,FALSE)),0,VLOOKUP(CONCATENATE(A511,H511),'Point Emissions'!C$2:E$233,3,FALSE))</f>
        <v>0</v>
      </c>
      <c r="R511" s="2" t="s">
        <v>2651</v>
      </c>
      <c r="S511" s="43">
        <f>IF(O511-Q511&gt;=0,O511-Q511,0)</f>
        <v>0.11762201094156359</v>
      </c>
      <c r="T511" s="2" t="s">
        <v>2651</v>
      </c>
    </row>
    <row r="512" spans="1:20">
      <c r="A512" t="s">
        <v>1644</v>
      </c>
      <c r="B512" t="s">
        <v>1581</v>
      </c>
      <c r="C512" t="s">
        <v>2399</v>
      </c>
      <c r="D512" t="s">
        <v>5297</v>
      </c>
      <c r="E512" t="s">
        <v>2285</v>
      </c>
      <c r="F512" t="s">
        <v>1583</v>
      </c>
      <c r="G512" s="9" t="s">
        <v>4620</v>
      </c>
      <c r="H512" t="s">
        <v>4628</v>
      </c>
      <c r="I512" t="s">
        <v>4629</v>
      </c>
      <c r="J512" s="14">
        <f>VLOOKUP(Emissions!A3274,'County Activity'!A$2:J$3224,9,FALSE)</f>
        <v>2018.6492784398645</v>
      </c>
      <c r="K512" s="14" t="str">
        <f>VLOOKUP(Emissions!B1638,'County Activity'!B$2:J$3224,9,FALSE)</f>
        <v>E6GAL</v>
      </c>
      <c r="L512" s="20">
        <f>VLOOKUP($H512,'Emission Factors'!$B$2:$F$3,3, FALSE)</f>
        <v>0.16900000000000001</v>
      </c>
      <c r="M512" s="19" t="str">
        <f>VLOOKUP($H512,'Emission Factors'!$B$2:$F$3,4, FALSE)</f>
        <v>LB</v>
      </c>
      <c r="N512" s="19" t="str">
        <f>VLOOKUP($H512,'Emission Factors'!$B$2:$F$3,5, FALSE)</f>
        <v>E6GAL</v>
      </c>
      <c r="O512" s="42">
        <f>J512*L512/2000</f>
        <v>0.17057586402816854</v>
      </c>
      <c r="P512" s="2" t="s">
        <v>2651</v>
      </c>
      <c r="Q512" s="42">
        <f>IF(ISNA(VLOOKUP(CONCATENATE(A512,H512),'Point Emissions'!C$2:E$233,3,FALSE)),0,VLOOKUP(CONCATENATE(A512,H512),'Point Emissions'!C$2:E$233,3,FALSE))</f>
        <v>0</v>
      </c>
      <c r="R512" s="2" t="s">
        <v>2651</v>
      </c>
      <c r="S512" s="43">
        <f>IF(O512-Q512&gt;=0,O512-Q512,0)</f>
        <v>0.17057586402816854</v>
      </c>
      <c r="T512" s="2" t="s">
        <v>2651</v>
      </c>
    </row>
    <row r="513" spans="1:20">
      <c r="A513" t="s">
        <v>2729</v>
      </c>
      <c r="B513" t="s">
        <v>2593</v>
      </c>
      <c r="C513" t="s">
        <v>2730</v>
      </c>
      <c r="D513" t="s">
        <v>2731</v>
      </c>
      <c r="E513" t="s">
        <v>2285</v>
      </c>
      <c r="F513" t="s">
        <v>2595</v>
      </c>
      <c r="G513" s="9" t="s">
        <v>4620</v>
      </c>
      <c r="H513" t="s">
        <v>4628</v>
      </c>
      <c r="I513" t="s">
        <v>4629</v>
      </c>
      <c r="J513" s="14">
        <f>VLOOKUP(Emissions!A370,'County Activity'!A$2:J$3224,9,FALSE)</f>
        <v>168.41291571983069</v>
      </c>
      <c r="K513" s="14" t="str">
        <f>VLOOKUP(Emissions!B186,'County Activity'!B$2:J$3224,9,FALSE)</f>
        <v>E6GAL</v>
      </c>
      <c r="L513" s="20">
        <f>VLOOKUP($H513,'Emission Factors'!$B$2:$F$3,3, FALSE)</f>
        <v>0.16900000000000001</v>
      </c>
      <c r="M513" s="19" t="str">
        <f>VLOOKUP($H513,'Emission Factors'!$B$2:$F$3,4, FALSE)</f>
        <v>LB</v>
      </c>
      <c r="N513" s="19" t="str">
        <f>VLOOKUP($H513,'Emission Factors'!$B$2:$F$3,5, FALSE)</f>
        <v>E6GAL</v>
      </c>
      <c r="O513" s="42">
        <f>J513*L513/2000</f>
        <v>1.4230891378325694E-2</v>
      </c>
      <c r="P513" s="2" t="s">
        <v>2651</v>
      </c>
      <c r="Q513" s="42">
        <f>IF(ISNA(VLOOKUP(CONCATENATE(A513,H513),'Point Emissions'!C$2:E$233,3,FALSE)),0,VLOOKUP(CONCATENATE(A513,H513),'Point Emissions'!C$2:E$233,3,FALSE))</f>
        <v>0</v>
      </c>
      <c r="R513" s="2" t="s">
        <v>2651</v>
      </c>
      <c r="S513" s="43">
        <f>IF(O513-Q513&gt;=0,O513-Q513,0)</f>
        <v>1.4230891378325694E-2</v>
      </c>
      <c r="T513" s="2" t="s">
        <v>2651</v>
      </c>
    </row>
    <row r="514" spans="1:20">
      <c r="A514" t="s">
        <v>247</v>
      </c>
      <c r="B514" t="s">
        <v>232</v>
      </c>
      <c r="C514" t="s">
        <v>2309</v>
      </c>
      <c r="D514" t="s">
        <v>248</v>
      </c>
      <c r="E514" t="s">
        <v>2285</v>
      </c>
      <c r="F514" t="s">
        <v>233</v>
      </c>
      <c r="G514" s="9" t="s">
        <v>4620</v>
      </c>
      <c r="H514" t="s">
        <v>4628</v>
      </c>
      <c r="I514" t="s">
        <v>4629</v>
      </c>
      <c r="J514" s="14">
        <f>VLOOKUP(Emissions!A5064,'County Activity'!A$2:J$3224,9,FALSE)</f>
        <v>1428.7077052528098</v>
      </c>
      <c r="K514" s="14" t="str">
        <f>VLOOKUP(Emissions!B2533,'County Activity'!B$2:J$3224,9,FALSE)</f>
        <v>E6GAL</v>
      </c>
      <c r="L514" s="20">
        <f>VLOOKUP($H514,'Emission Factors'!$B$2:$F$3,3, FALSE)</f>
        <v>0.16900000000000001</v>
      </c>
      <c r="M514" s="19" t="str">
        <f>VLOOKUP($H514,'Emission Factors'!$B$2:$F$3,4, FALSE)</f>
        <v>LB</v>
      </c>
      <c r="N514" s="19" t="str">
        <f>VLOOKUP($H514,'Emission Factors'!$B$2:$F$3,5, FALSE)</f>
        <v>E6GAL</v>
      </c>
      <c r="O514" s="42">
        <f>J514*L514/2000</f>
        <v>0.12072580109386243</v>
      </c>
      <c r="P514" s="2" t="s">
        <v>2651</v>
      </c>
      <c r="Q514" s="42">
        <f>IF(ISNA(VLOOKUP(CONCATENATE(A514,H514),'Point Emissions'!C$2:E$233,3,FALSE)),0,VLOOKUP(CONCATENATE(A514,H514),'Point Emissions'!C$2:E$233,3,FALSE))</f>
        <v>0</v>
      </c>
      <c r="R514" s="2" t="s">
        <v>2651</v>
      </c>
      <c r="S514" s="43">
        <f>IF(O514-Q514&gt;=0,O514-Q514,0)</f>
        <v>0.12072580109386243</v>
      </c>
      <c r="T514" s="2" t="s">
        <v>2651</v>
      </c>
    </row>
    <row r="515" spans="1:20">
      <c r="A515" t="s">
        <v>4405</v>
      </c>
      <c r="B515" t="s">
        <v>4355</v>
      </c>
      <c r="C515" t="s">
        <v>2387</v>
      </c>
      <c r="D515" t="s">
        <v>3456</v>
      </c>
      <c r="E515" t="s">
        <v>2285</v>
      </c>
      <c r="F515" t="s">
        <v>4356</v>
      </c>
      <c r="G515" s="9" t="s">
        <v>4620</v>
      </c>
      <c r="H515" t="s">
        <v>2274</v>
      </c>
      <c r="I515" t="s">
        <v>4630</v>
      </c>
      <c r="J515" s="14">
        <f>VLOOKUP(Emissions!A4487,'County Activity'!A$2:J$3224,9,FALSE)</f>
        <v>912.58088215782755</v>
      </c>
      <c r="K515" s="14" t="str">
        <f>VLOOKUP(Emissions!B5467,'County Activity'!B$2:J$3224,9,FALSE)</f>
        <v>E6GAL</v>
      </c>
      <c r="L515" s="20">
        <f>VLOOKUP($H515,'Emission Factors'!$B$2:$F$3,3, FALSE)</f>
        <v>0.85</v>
      </c>
      <c r="M515" s="19" t="str">
        <f>VLOOKUP($H515,'Emission Factors'!$B$2:$F$3,4, FALSE)</f>
        <v>LB</v>
      </c>
      <c r="N515" s="19" t="str">
        <f>VLOOKUP($H515,'Emission Factors'!$B$2:$F$3,5, FALSE)</f>
        <v>E6GAL</v>
      </c>
      <c r="O515" s="42">
        <f>J515*L515/2000</f>
        <v>0.3878468749170767</v>
      </c>
      <c r="P515" s="2" t="s">
        <v>2651</v>
      </c>
      <c r="Q515" s="42">
        <f>IF(ISNA(VLOOKUP(CONCATENATE(A515,H515),'Point Emissions'!C$2:E$233,3,FALSE)),0,VLOOKUP(CONCATENATE(A515,H515),'Point Emissions'!C$2:E$233,3,FALSE))</f>
        <v>0</v>
      </c>
      <c r="R515" s="2" t="s">
        <v>2651</v>
      </c>
      <c r="S515" s="43">
        <f>IF(O515-Q515&gt;=0,O515-Q515,0)</f>
        <v>0.3878468749170767</v>
      </c>
      <c r="T515" s="2" t="s">
        <v>2651</v>
      </c>
    </row>
    <row r="516" spans="1:20">
      <c r="A516" t="s">
        <v>4550</v>
      </c>
      <c r="B516" t="s">
        <v>1756</v>
      </c>
      <c r="C516" t="s">
        <v>2390</v>
      </c>
      <c r="D516" t="s">
        <v>4551</v>
      </c>
      <c r="E516" t="s">
        <v>2285</v>
      </c>
      <c r="F516" t="s">
        <v>1757</v>
      </c>
      <c r="G516" s="9" t="s">
        <v>4620</v>
      </c>
      <c r="H516" t="s">
        <v>4628</v>
      </c>
      <c r="I516" t="s">
        <v>4629</v>
      </c>
      <c r="J516" s="14">
        <f>VLOOKUP(Emissions!A1262,'County Activity'!A$2:J$3224,9,FALSE)</f>
        <v>497.39292773538887</v>
      </c>
      <c r="K516" s="14" t="str">
        <f>VLOOKUP(Emissions!B632,'County Activity'!B$2:J$3224,9,FALSE)</f>
        <v>E6GAL</v>
      </c>
      <c r="L516" s="20">
        <f>VLOOKUP($H516,'Emission Factors'!$B$2:$F$3,3, FALSE)</f>
        <v>0.16900000000000001</v>
      </c>
      <c r="M516" s="19" t="str">
        <f>VLOOKUP($H516,'Emission Factors'!$B$2:$F$3,4, FALSE)</f>
        <v>LB</v>
      </c>
      <c r="N516" s="19" t="str">
        <f>VLOOKUP($H516,'Emission Factors'!$B$2:$F$3,5, FALSE)</f>
        <v>E6GAL</v>
      </c>
      <c r="O516" s="42">
        <f>J516*L516/2000</f>
        <v>4.2029702393640365E-2</v>
      </c>
      <c r="P516" s="2" t="s">
        <v>2651</v>
      </c>
      <c r="Q516" s="42">
        <f>IF(ISNA(VLOOKUP(CONCATENATE(A516,H516),'Point Emissions'!C$2:E$233,3,FALSE)),0,VLOOKUP(CONCATENATE(A516,H516),'Point Emissions'!C$2:E$233,3,FALSE))</f>
        <v>0</v>
      </c>
      <c r="R516" s="2" t="s">
        <v>2651</v>
      </c>
      <c r="S516" s="43">
        <f>IF(O516-Q516&gt;=0,O516-Q516,0)</f>
        <v>4.2029702393640365E-2</v>
      </c>
      <c r="T516" s="2" t="s">
        <v>2651</v>
      </c>
    </row>
    <row r="517" spans="1:20">
      <c r="A517" t="s">
        <v>5092</v>
      </c>
      <c r="B517" t="s">
        <v>4977</v>
      </c>
      <c r="C517" t="s">
        <v>2727</v>
      </c>
      <c r="D517" t="s">
        <v>5093</v>
      </c>
      <c r="E517" t="s">
        <v>2285</v>
      </c>
      <c r="F517" t="s">
        <v>4978</v>
      </c>
      <c r="G517" s="9" t="s">
        <v>4620</v>
      </c>
      <c r="H517" t="s">
        <v>4628</v>
      </c>
      <c r="I517" t="s">
        <v>4629</v>
      </c>
      <c r="J517" s="14">
        <f>VLOOKUP(Emissions!A1922,'County Activity'!A$2:J$3224,9,FALSE)</f>
        <v>827.07746231147883</v>
      </c>
      <c r="K517" s="14" t="str">
        <f>VLOOKUP(Emissions!B962,'County Activity'!B$2:J$3224,9,FALSE)</f>
        <v>E6GAL</v>
      </c>
      <c r="L517" s="20">
        <f>VLOOKUP($H517,'Emission Factors'!$B$2:$F$3,3, FALSE)</f>
        <v>0.16900000000000001</v>
      </c>
      <c r="M517" s="19" t="str">
        <f>VLOOKUP($H517,'Emission Factors'!$B$2:$F$3,4, FALSE)</f>
        <v>LB</v>
      </c>
      <c r="N517" s="19" t="str">
        <f>VLOOKUP($H517,'Emission Factors'!$B$2:$F$3,5, FALSE)</f>
        <v>E6GAL</v>
      </c>
      <c r="O517" s="42">
        <f>J517*L517/2000</f>
        <v>6.9888045565319967E-2</v>
      </c>
      <c r="P517" s="2" t="s">
        <v>2651</v>
      </c>
      <c r="Q517" s="42">
        <f>IF(ISNA(VLOOKUP(CONCATENATE(A517,H517),'Point Emissions'!C$2:E$233,3,FALSE)),0,VLOOKUP(CONCATENATE(A517,H517),'Point Emissions'!C$2:E$233,3,FALSE))</f>
        <v>0</v>
      </c>
      <c r="R517" s="2" t="s">
        <v>2651</v>
      </c>
      <c r="S517" s="43">
        <f>IF(O517-Q517&gt;=0,O517-Q517,0)</f>
        <v>6.9888045565319967E-2</v>
      </c>
      <c r="T517" s="2" t="s">
        <v>2651</v>
      </c>
    </row>
    <row r="518" spans="1:20">
      <c r="A518" t="s">
        <v>1455</v>
      </c>
      <c r="B518" t="s">
        <v>1425</v>
      </c>
      <c r="C518" t="s">
        <v>2351</v>
      </c>
      <c r="D518" t="s">
        <v>2612</v>
      </c>
      <c r="E518" t="s">
        <v>2285</v>
      </c>
      <c r="F518" t="s">
        <v>1426</v>
      </c>
      <c r="G518" s="9" t="s">
        <v>4620</v>
      </c>
      <c r="H518" t="s">
        <v>4628</v>
      </c>
      <c r="I518" t="s">
        <v>4629</v>
      </c>
      <c r="J518" s="14">
        <f>VLOOKUP(Emissions!A3012,'County Activity'!A$2:J$3224,9,FALSE)</f>
        <v>334.71226375806623</v>
      </c>
      <c r="K518" s="14" t="str">
        <f>VLOOKUP(Emissions!B1507,'County Activity'!B$2:J$3224,9,FALSE)</f>
        <v>E6GAL</v>
      </c>
      <c r="L518" s="20">
        <f>VLOOKUP($H518,'Emission Factors'!$B$2:$F$3,3, FALSE)</f>
        <v>0.16900000000000001</v>
      </c>
      <c r="M518" s="19" t="str">
        <f>VLOOKUP($H518,'Emission Factors'!$B$2:$F$3,4, FALSE)</f>
        <v>LB</v>
      </c>
      <c r="N518" s="19" t="str">
        <f>VLOOKUP($H518,'Emission Factors'!$B$2:$F$3,5, FALSE)</f>
        <v>E6GAL</v>
      </c>
      <c r="O518" s="42">
        <f>J518*L518/2000</f>
        <v>2.8283186287556598E-2</v>
      </c>
      <c r="P518" s="2" t="s">
        <v>2651</v>
      </c>
      <c r="Q518" s="42">
        <f>IF(ISNA(VLOOKUP(CONCATENATE(A518,H518),'Point Emissions'!C$2:E$233,3,FALSE)),0,VLOOKUP(CONCATENATE(A518,H518),'Point Emissions'!C$2:E$233,3,FALSE))</f>
        <v>0</v>
      </c>
      <c r="R518" s="2" t="s">
        <v>2651</v>
      </c>
      <c r="S518" s="43">
        <f>IF(O518-Q518&gt;=0,O518-Q518,0)</f>
        <v>2.8283186287556598E-2</v>
      </c>
      <c r="T518" s="2" t="s">
        <v>2651</v>
      </c>
    </row>
    <row r="519" spans="1:20">
      <c r="A519" t="s">
        <v>1177</v>
      </c>
      <c r="B519" t="s">
        <v>1116</v>
      </c>
      <c r="C519" t="s">
        <v>2423</v>
      </c>
      <c r="D519" t="s">
        <v>1178</v>
      </c>
      <c r="E519" t="s">
        <v>2285</v>
      </c>
      <c r="F519" t="s">
        <v>1117</v>
      </c>
      <c r="G519" s="9" t="s">
        <v>4620</v>
      </c>
      <c r="H519" t="s">
        <v>4628</v>
      </c>
      <c r="I519" t="s">
        <v>4629</v>
      </c>
      <c r="J519" s="14">
        <f>VLOOKUP(Emissions!A6078,'County Activity'!A$2:J$3224,9,FALSE)</f>
        <v>6347.267914099456</v>
      </c>
      <c r="K519" s="14" t="str">
        <f>VLOOKUP(Emissions!B3040,'County Activity'!B$2:J$3224,9,FALSE)</f>
        <v>E6GAL</v>
      </c>
      <c r="L519" s="20">
        <f>VLOOKUP($H519,'Emission Factors'!$B$2:$F$3,3, FALSE)</f>
        <v>0.16900000000000001</v>
      </c>
      <c r="M519" s="19" t="str">
        <f>VLOOKUP($H519,'Emission Factors'!$B$2:$F$3,4, FALSE)</f>
        <v>LB</v>
      </c>
      <c r="N519" s="19" t="str">
        <f>VLOOKUP($H519,'Emission Factors'!$B$2:$F$3,5, FALSE)</f>
        <v>E6GAL</v>
      </c>
      <c r="O519" s="42">
        <f>J519*L519/2000</f>
        <v>0.53634413874140408</v>
      </c>
      <c r="P519" s="2" t="s">
        <v>2651</v>
      </c>
      <c r="Q519" s="42">
        <f>IF(ISNA(VLOOKUP(CONCATENATE(A519,H519),'Point Emissions'!C$2:E$233,3,FALSE)),0,VLOOKUP(CONCATENATE(A519,H519),'Point Emissions'!C$2:E$233,3,FALSE))</f>
        <v>0</v>
      </c>
      <c r="R519" s="2" t="s">
        <v>2651</v>
      </c>
      <c r="S519" s="43">
        <f>IF(O519-Q519&gt;=0,O519-Q519,0)</f>
        <v>0.53634413874140408</v>
      </c>
      <c r="T519" s="2" t="s">
        <v>2651</v>
      </c>
    </row>
    <row r="520" spans="1:20">
      <c r="A520" t="s">
        <v>2544</v>
      </c>
      <c r="B520" t="s">
        <v>2486</v>
      </c>
      <c r="C520" t="s">
        <v>2545</v>
      </c>
      <c r="D520" t="s">
        <v>2546</v>
      </c>
      <c r="E520" t="s">
        <v>2285</v>
      </c>
      <c r="F520" t="s">
        <v>2488</v>
      </c>
      <c r="G520" s="9" t="s">
        <v>4620</v>
      </c>
      <c r="H520" t="s">
        <v>4628</v>
      </c>
      <c r="I520" t="s">
        <v>4629</v>
      </c>
      <c r="J520" s="14">
        <f>VLOOKUP(Emissions!A182,'County Activity'!A$2:J$3224,9,FALSE)</f>
        <v>96.615662051098909</v>
      </c>
      <c r="K520" s="14" t="str">
        <f>VLOOKUP(Emissions!B92,'County Activity'!B$2:J$3224,9,FALSE)</f>
        <v>E6GAL</v>
      </c>
      <c r="L520" s="20">
        <f>VLOOKUP($H520,'Emission Factors'!$B$2:$F$3,3, FALSE)</f>
        <v>0.16900000000000001</v>
      </c>
      <c r="M520" s="19" t="str">
        <f>VLOOKUP($H520,'Emission Factors'!$B$2:$F$3,4, FALSE)</f>
        <v>LB</v>
      </c>
      <c r="N520" s="19" t="str">
        <f>VLOOKUP($H520,'Emission Factors'!$B$2:$F$3,5, FALSE)</f>
        <v>E6GAL</v>
      </c>
      <c r="O520" s="42">
        <f>J520*L520/2000</f>
        <v>8.1640234433178593E-3</v>
      </c>
      <c r="P520" s="2" t="s">
        <v>2651</v>
      </c>
      <c r="Q520" s="42">
        <f>IF(ISNA(VLOOKUP(CONCATENATE(A520,H520),'Point Emissions'!C$2:E$233,3,FALSE)),0,VLOOKUP(CONCATENATE(A520,H520),'Point Emissions'!C$2:E$233,3,FALSE))</f>
        <v>0</v>
      </c>
      <c r="R520" s="2" t="s">
        <v>2651</v>
      </c>
      <c r="S520" s="43">
        <f>IF(O520-Q520&gt;=0,O520-Q520,0)</f>
        <v>8.1640234433178593E-3</v>
      </c>
      <c r="T520" s="2" t="s">
        <v>2651</v>
      </c>
    </row>
    <row r="521" spans="1:20">
      <c r="A521" t="s">
        <v>5112</v>
      </c>
      <c r="B521" t="s">
        <v>4977</v>
      </c>
      <c r="C521" t="s">
        <v>3275</v>
      </c>
      <c r="D521" t="s">
        <v>2454</v>
      </c>
      <c r="E521" t="s">
        <v>2285</v>
      </c>
      <c r="F521" t="s">
        <v>4978</v>
      </c>
      <c r="G521" s="9" t="s">
        <v>4620</v>
      </c>
      <c r="H521" t="s">
        <v>4628</v>
      </c>
      <c r="I521" t="s">
        <v>4629</v>
      </c>
      <c r="J521" s="14">
        <f>VLOOKUP(Emissions!A1944,'County Activity'!A$2:J$3224,9,FALSE)</f>
        <v>838.83017957125776</v>
      </c>
      <c r="K521" s="14" t="str">
        <f>VLOOKUP(Emissions!B973,'County Activity'!B$2:J$3224,9,FALSE)</f>
        <v>E6GAL</v>
      </c>
      <c r="L521" s="20">
        <f>VLOOKUP($H521,'Emission Factors'!$B$2:$F$3,3, FALSE)</f>
        <v>0.16900000000000001</v>
      </c>
      <c r="M521" s="19" t="str">
        <f>VLOOKUP($H521,'Emission Factors'!$B$2:$F$3,4, FALSE)</f>
        <v>LB</v>
      </c>
      <c r="N521" s="19" t="str">
        <f>VLOOKUP($H521,'Emission Factors'!$B$2:$F$3,5, FALSE)</f>
        <v>E6GAL</v>
      </c>
      <c r="O521" s="42">
        <f>J521*L521/2000</f>
        <v>7.0881150173771293E-2</v>
      </c>
      <c r="P521" s="2" t="s">
        <v>2651</v>
      </c>
      <c r="Q521" s="42">
        <f>IF(ISNA(VLOOKUP(CONCATENATE(A521,H521),'Point Emissions'!C$2:E$233,3,FALSE)),0,VLOOKUP(CONCATENATE(A521,H521),'Point Emissions'!C$2:E$233,3,FALSE))</f>
        <v>0</v>
      </c>
      <c r="R521" s="2" t="s">
        <v>2651</v>
      </c>
      <c r="S521" s="43">
        <f>IF(O521-Q521&gt;=0,O521-Q521,0)</f>
        <v>7.0881150173771293E-2</v>
      </c>
      <c r="T521" s="2" t="s">
        <v>2651</v>
      </c>
    </row>
    <row r="522" spans="1:20">
      <c r="A522" t="s">
        <v>3611</v>
      </c>
      <c r="B522" t="s">
        <v>1675</v>
      </c>
      <c r="C522" t="s">
        <v>3282</v>
      </c>
      <c r="D522" t="s">
        <v>3612</v>
      </c>
      <c r="E522" t="s">
        <v>2285</v>
      </c>
      <c r="F522" t="s">
        <v>1676</v>
      </c>
      <c r="G522" s="9" t="s">
        <v>4620</v>
      </c>
      <c r="H522" t="s">
        <v>4628</v>
      </c>
      <c r="I522" t="s">
        <v>4629</v>
      </c>
      <c r="J522" s="14">
        <f>VLOOKUP(Emissions!A3482,'County Activity'!A$2:J$3224,9,FALSE)</f>
        <v>2317.5269628690676</v>
      </c>
      <c r="K522" s="14" t="str">
        <f>VLOOKUP(Emissions!B1742,'County Activity'!B$2:J$3224,9,FALSE)</f>
        <v>E6GAL</v>
      </c>
      <c r="L522" s="20">
        <f>VLOOKUP($H522,'Emission Factors'!$B$2:$F$3,3, FALSE)</f>
        <v>0.16900000000000001</v>
      </c>
      <c r="M522" s="19" t="str">
        <f>VLOOKUP($H522,'Emission Factors'!$B$2:$F$3,4, FALSE)</f>
        <v>LB</v>
      </c>
      <c r="N522" s="19" t="str">
        <f>VLOOKUP($H522,'Emission Factors'!$B$2:$F$3,5, FALSE)</f>
        <v>E6GAL</v>
      </c>
      <c r="O522" s="42">
        <f>J522*L522/2000</f>
        <v>0.19583102836243624</v>
      </c>
      <c r="P522" s="2" t="s">
        <v>2651</v>
      </c>
      <c r="Q522" s="42">
        <f>IF(ISNA(VLOOKUP(CONCATENATE(A522,H522),'Point Emissions'!C$2:E$233,3,FALSE)),0,VLOOKUP(CONCATENATE(A522,H522),'Point Emissions'!C$2:E$233,3,FALSE))</f>
        <v>0</v>
      </c>
      <c r="R522" s="2" t="s">
        <v>2651</v>
      </c>
      <c r="S522" s="43">
        <f>IF(O522-Q522&gt;=0,O522-Q522,0)</f>
        <v>0.19583102836243624</v>
      </c>
      <c r="T522" s="2" t="s">
        <v>2651</v>
      </c>
    </row>
    <row r="523" spans="1:20">
      <c r="A523" t="s">
        <v>20</v>
      </c>
      <c r="B523" t="s">
        <v>4</v>
      </c>
      <c r="C523" t="s">
        <v>2315</v>
      </c>
      <c r="D523" t="s">
        <v>5183</v>
      </c>
      <c r="E523" t="s">
        <v>2285</v>
      </c>
      <c r="F523" t="s">
        <v>6</v>
      </c>
      <c r="G523" s="9" t="s">
        <v>4620</v>
      </c>
      <c r="H523" t="s">
        <v>2274</v>
      </c>
      <c r="I523" t="s">
        <v>4630</v>
      </c>
      <c r="J523" s="14">
        <f>VLOOKUP(Emissions!A4745,'County Activity'!A$2:J$3224,9,FALSE)</f>
        <v>5615.4931399762681</v>
      </c>
      <c r="K523" s="14" t="str">
        <f>VLOOKUP(Emissions!B5596,'County Activity'!B$2:J$3224,9,FALSE)</f>
        <v>E6GAL</v>
      </c>
      <c r="L523" s="20">
        <f>VLOOKUP($H523,'Emission Factors'!$B$2:$F$3,3, FALSE)</f>
        <v>0.85</v>
      </c>
      <c r="M523" s="19" t="str">
        <f>VLOOKUP($H523,'Emission Factors'!$B$2:$F$3,4, FALSE)</f>
        <v>LB</v>
      </c>
      <c r="N523" s="19" t="str">
        <f>VLOOKUP($H523,'Emission Factors'!$B$2:$F$3,5, FALSE)</f>
        <v>E6GAL</v>
      </c>
      <c r="O523" s="42">
        <f>J523*L523/2000</f>
        <v>2.3865845844899138</v>
      </c>
      <c r="P523" s="2" t="s">
        <v>2651</v>
      </c>
      <c r="Q523" s="42">
        <f>IF(ISNA(VLOOKUP(CONCATENATE(A523,H523),'Point Emissions'!C$2:E$233,3,FALSE)),0,VLOOKUP(CONCATENATE(A523,H523),'Point Emissions'!C$2:E$233,3,FALSE))</f>
        <v>0</v>
      </c>
      <c r="R523" s="2" t="s">
        <v>2651</v>
      </c>
      <c r="S523" s="43">
        <f>IF(O523-Q523&gt;=0,O523-Q523,0)</f>
        <v>2.3865845844899138</v>
      </c>
      <c r="T523" s="2" t="s">
        <v>2651</v>
      </c>
    </row>
    <row r="524" spans="1:20">
      <c r="A524" t="s">
        <v>560</v>
      </c>
      <c r="B524" t="s">
        <v>232</v>
      </c>
      <c r="C524" t="s">
        <v>561</v>
      </c>
      <c r="D524" t="s">
        <v>562</v>
      </c>
      <c r="E524" t="s">
        <v>2285</v>
      </c>
      <c r="F524" t="s">
        <v>233</v>
      </c>
      <c r="G524" s="9" t="s">
        <v>4620</v>
      </c>
      <c r="H524" t="s">
        <v>4628</v>
      </c>
      <c r="I524" t="s">
        <v>4629</v>
      </c>
      <c r="J524" s="14">
        <f>VLOOKUP(Emissions!A5424,'County Activity'!A$2:J$3224,9,FALSE)</f>
        <v>2072.4171593095343</v>
      </c>
      <c r="K524" s="14" t="str">
        <f>VLOOKUP(Emissions!B2713,'County Activity'!B$2:J$3224,9,FALSE)</f>
        <v>E6GAL</v>
      </c>
      <c r="L524" s="20">
        <f>VLOOKUP($H524,'Emission Factors'!$B$2:$F$3,3, FALSE)</f>
        <v>0.16900000000000001</v>
      </c>
      <c r="M524" s="19" t="str">
        <f>VLOOKUP($H524,'Emission Factors'!$B$2:$F$3,4, FALSE)</f>
        <v>LB</v>
      </c>
      <c r="N524" s="19" t="str">
        <f>VLOOKUP($H524,'Emission Factors'!$B$2:$F$3,5, FALSE)</f>
        <v>E6GAL</v>
      </c>
      <c r="O524" s="42">
        <f>J524*L524/2000</f>
        <v>0.17511924996165568</v>
      </c>
      <c r="P524" s="2" t="s">
        <v>2651</v>
      </c>
      <c r="Q524" s="42">
        <f>IF(ISNA(VLOOKUP(CONCATENATE(A524,H524),'Point Emissions'!C$2:E$233,3,FALSE)),0,VLOOKUP(CONCATENATE(A524,H524),'Point Emissions'!C$2:E$233,3,FALSE))</f>
        <v>0</v>
      </c>
      <c r="R524" s="2" t="s">
        <v>2651</v>
      </c>
      <c r="S524" s="43">
        <f>IF(O524-Q524&gt;=0,O524-Q524,0)</f>
        <v>0.17511924996165568</v>
      </c>
      <c r="T524" s="2" t="s">
        <v>2651</v>
      </c>
    </row>
    <row r="525" spans="1:20">
      <c r="A525" t="s">
        <v>798</v>
      </c>
      <c r="B525" t="s">
        <v>787</v>
      </c>
      <c r="C525" t="s">
        <v>2303</v>
      </c>
      <c r="D525" t="s">
        <v>799</v>
      </c>
      <c r="E525" t="s">
        <v>2285</v>
      </c>
      <c r="F525" t="s">
        <v>789</v>
      </c>
      <c r="G525" s="9" t="s">
        <v>4620</v>
      </c>
      <c r="H525" t="s">
        <v>4628</v>
      </c>
      <c r="I525" t="s">
        <v>4629</v>
      </c>
      <c r="J525" s="14">
        <f>VLOOKUP(Emissions!A5626,'County Activity'!A$2:J$3224,9,FALSE)</f>
        <v>2776.3632922917209</v>
      </c>
      <c r="K525" s="14" t="str">
        <f>VLOOKUP(Emissions!B2814,'County Activity'!B$2:J$3224,9,FALSE)</f>
        <v>E6GAL</v>
      </c>
      <c r="L525" s="20">
        <f>VLOOKUP($H525,'Emission Factors'!$B$2:$F$3,3, FALSE)</f>
        <v>0.16900000000000001</v>
      </c>
      <c r="M525" s="19" t="str">
        <f>VLOOKUP($H525,'Emission Factors'!$B$2:$F$3,4, FALSE)</f>
        <v>LB</v>
      </c>
      <c r="N525" s="19" t="str">
        <f>VLOOKUP($H525,'Emission Factors'!$B$2:$F$3,5, FALSE)</f>
        <v>E6GAL</v>
      </c>
      <c r="O525" s="42">
        <f>J525*L525/2000</f>
        <v>0.23460269819865046</v>
      </c>
      <c r="P525" s="2" t="s">
        <v>2651</v>
      </c>
      <c r="Q525" s="42">
        <f>IF(ISNA(VLOOKUP(CONCATENATE(A525,H525),'Point Emissions'!C$2:E$233,3,FALSE)),0,VLOOKUP(CONCATENATE(A525,H525),'Point Emissions'!C$2:E$233,3,FALSE))</f>
        <v>0</v>
      </c>
      <c r="R525" s="2" t="s">
        <v>2651</v>
      </c>
      <c r="S525" s="43">
        <f>IF(O525-Q525&gt;=0,O525-Q525,0)</f>
        <v>0.23460269819865046</v>
      </c>
      <c r="T525" s="2" t="s">
        <v>2651</v>
      </c>
    </row>
    <row r="526" spans="1:20">
      <c r="A526" t="s">
        <v>986</v>
      </c>
      <c r="B526" t="s">
        <v>811</v>
      </c>
      <c r="C526" t="s">
        <v>987</v>
      </c>
      <c r="D526" t="s">
        <v>988</v>
      </c>
      <c r="E526" t="s">
        <v>2285</v>
      </c>
      <c r="F526" t="s">
        <v>813</v>
      </c>
      <c r="G526" s="9" t="s">
        <v>4620</v>
      </c>
      <c r="H526" t="s">
        <v>4628</v>
      </c>
      <c r="I526" t="s">
        <v>4629</v>
      </c>
      <c r="J526" s="14">
        <f>VLOOKUP(Emissions!A5858,'County Activity'!A$2:J$3224,9,FALSE)</f>
        <v>4048.2186565679704</v>
      </c>
      <c r="K526" s="14" t="str">
        <f>VLOOKUP(Emissions!B2930,'County Activity'!B$2:J$3224,9,FALSE)</f>
        <v>E6GAL</v>
      </c>
      <c r="L526" s="20">
        <f>VLOOKUP($H526,'Emission Factors'!$B$2:$F$3,3, FALSE)</f>
        <v>0.16900000000000001</v>
      </c>
      <c r="M526" s="19" t="str">
        <f>VLOOKUP($H526,'Emission Factors'!$B$2:$F$3,4, FALSE)</f>
        <v>LB</v>
      </c>
      <c r="N526" s="19" t="str">
        <f>VLOOKUP($H526,'Emission Factors'!$B$2:$F$3,5, FALSE)</f>
        <v>E6GAL</v>
      </c>
      <c r="O526" s="42">
        <f>J526*L526/2000</f>
        <v>0.34207447647999351</v>
      </c>
      <c r="P526" s="2" t="s">
        <v>2651</v>
      </c>
      <c r="Q526" s="42">
        <f>IF(ISNA(VLOOKUP(CONCATENATE(A526,H526),'Point Emissions'!C$2:E$233,3,FALSE)),0,VLOOKUP(CONCATENATE(A526,H526),'Point Emissions'!C$2:E$233,3,FALSE))</f>
        <v>0</v>
      </c>
      <c r="R526" s="2" t="s">
        <v>2651</v>
      </c>
      <c r="S526" s="43">
        <f>IF(O526-Q526&gt;=0,O526-Q526,0)</f>
        <v>0.34207447647999351</v>
      </c>
      <c r="T526" s="2" t="s">
        <v>2651</v>
      </c>
    </row>
    <row r="527" spans="1:20">
      <c r="A527" t="s">
        <v>2912</v>
      </c>
      <c r="B527" t="s">
        <v>2852</v>
      </c>
      <c r="C527" t="s">
        <v>2369</v>
      </c>
      <c r="D527" t="s">
        <v>2391</v>
      </c>
      <c r="E527" t="s">
        <v>2285</v>
      </c>
      <c r="F527" t="s">
        <v>2854</v>
      </c>
      <c r="G527" s="9" t="s">
        <v>4620</v>
      </c>
      <c r="H527" t="s">
        <v>2274</v>
      </c>
      <c r="I527" t="s">
        <v>4630</v>
      </c>
      <c r="J527" s="14">
        <f>VLOOKUP(Emissions!A549,'County Activity'!A$2:J$3224,9,FALSE)</f>
        <v>230.57101981037857</v>
      </c>
      <c r="K527" s="14" t="str">
        <f>VLOOKUP(Emissions!B3498,'County Activity'!B$2:J$3224,9,FALSE)</f>
        <v>E6GAL</v>
      </c>
      <c r="L527" s="20">
        <f>VLOOKUP($H527,'Emission Factors'!$B$2:$F$3,3, FALSE)</f>
        <v>0.85</v>
      </c>
      <c r="M527" s="19" t="str">
        <f>VLOOKUP($H527,'Emission Factors'!$B$2:$F$3,4, FALSE)</f>
        <v>LB</v>
      </c>
      <c r="N527" s="19" t="str">
        <f>VLOOKUP($H527,'Emission Factors'!$B$2:$F$3,5, FALSE)</f>
        <v>E6GAL</v>
      </c>
      <c r="O527" s="42">
        <f>J527*L527/2000</f>
        <v>9.7992683419410892E-2</v>
      </c>
      <c r="P527" s="2" t="s">
        <v>2651</v>
      </c>
      <c r="Q527" s="42">
        <f>IF(ISNA(VLOOKUP(CONCATENATE(A527,H527),'Point Emissions'!C$2:E$233,3,FALSE)),0,VLOOKUP(CONCATENATE(A527,H527),'Point Emissions'!C$2:E$233,3,FALSE))</f>
        <v>0</v>
      </c>
      <c r="R527" s="2" t="s">
        <v>2651</v>
      </c>
      <c r="S527" s="43">
        <f>IF(O527-Q527&gt;=0,O527-Q527,0)</f>
        <v>9.7992683419410892E-2</v>
      </c>
      <c r="T527" s="2" t="s">
        <v>2651</v>
      </c>
    </row>
    <row r="528" spans="1:20">
      <c r="A528" t="s">
        <v>58</v>
      </c>
      <c r="B528" t="s">
        <v>4</v>
      </c>
      <c r="C528" t="s">
        <v>2387</v>
      </c>
      <c r="D528" t="s">
        <v>3940</v>
      </c>
      <c r="E528" t="s">
        <v>2285</v>
      </c>
      <c r="F528" t="s">
        <v>6</v>
      </c>
      <c r="G528" s="9" t="s">
        <v>4620</v>
      </c>
      <c r="H528" t="s">
        <v>2274</v>
      </c>
      <c r="I528" t="s">
        <v>4630</v>
      </c>
      <c r="J528" s="14">
        <f>VLOOKUP(Emissions!A4793,'County Activity'!A$2:J$3224,9,FALSE)</f>
        <v>1160.3486571957301</v>
      </c>
      <c r="K528" s="14" t="str">
        <f>VLOOKUP(Emissions!B5620,'County Activity'!B$2:J$3224,9,FALSE)</f>
        <v>E6GAL</v>
      </c>
      <c r="L528" s="20">
        <f>VLOOKUP($H528,'Emission Factors'!$B$2:$F$3,3, FALSE)</f>
        <v>0.85</v>
      </c>
      <c r="M528" s="19" t="str">
        <f>VLOOKUP($H528,'Emission Factors'!$B$2:$F$3,4, FALSE)</f>
        <v>LB</v>
      </c>
      <c r="N528" s="19" t="str">
        <f>VLOOKUP($H528,'Emission Factors'!$B$2:$F$3,5, FALSE)</f>
        <v>E6GAL</v>
      </c>
      <c r="O528" s="42">
        <f>J528*L528/2000</f>
        <v>0.49314817930818527</v>
      </c>
      <c r="P528" s="2" t="s">
        <v>2651</v>
      </c>
      <c r="Q528" s="42">
        <f>IF(ISNA(VLOOKUP(CONCATENATE(A528,H528),'Point Emissions'!C$2:E$233,3,FALSE)),0,VLOOKUP(CONCATENATE(A528,H528),'Point Emissions'!C$2:E$233,3,FALSE))</f>
        <v>0</v>
      </c>
      <c r="R528" s="2" t="s">
        <v>2651</v>
      </c>
      <c r="S528" s="43">
        <f>IF(O528-Q528&gt;=0,O528-Q528,0)</f>
        <v>0.49314817930818527</v>
      </c>
      <c r="T528" s="2" t="s">
        <v>2651</v>
      </c>
    </row>
    <row r="529" spans="1:20">
      <c r="A529" t="s">
        <v>4860</v>
      </c>
      <c r="B529" t="s">
        <v>4808</v>
      </c>
      <c r="C529" t="s">
        <v>2390</v>
      </c>
      <c r="D529" t="s">
        <v>2899</v>
      </c>
      <c r="E529" t="s">
        <v>2285</v>
      </c>
      <c r="F529" t="s">
        <v>4810</v>
      </c>
      <c r="G529" s="9" t="s">
        <v>4620</v>
      </c>
      <c r="H529" t="s">
        <v>4628</v>
      </c>
      <c r="I529" t="s">
        <v>4629</v>
      </c>
      <c r="J529" s="14">
        <f>VLOOKUP(Emissions!A1650,'County Activity'!A$2:J$3224,9,FALSE)</f>
        <v>133.92333400652822</v>
      </c>
      <c r="K529" s="14" t="str">
        <f>VLOOKUP(Emissions!B826,'County Activity'!B$2:J$3224,9,FALSE)</f>
        <v>E6GAL</v>
      </c>
      <c r="L529" s="20">
        <f>VLOOKUP($H529,'Emission Factors'!$B$2:$F$3,3, FALSE)</f>
        <v>0.16900000000000001</v>
      </c>
      <c r="M529" s="19" t="str">
        <f>VLOOKUP($H529,'Emission Factors'!$B$2:$F$3,4, FALSE)</f>
        <v>LB</v>
      </c>
      <c r="N529" s="19" t="str">
        <f>VLOOKUP($H529,'Emission Factors'!$B$2:$F$3,5, FALSE)</f>
        <v>E6GAL</v>
      </c>
      <c r="O529" s="42">
        <f>J529*L529/2000</f>
        <v>1.1316521723551637E-2</v>
      </c>
      <c r="P529" s="2" t="s">
        <v>2651</v>
      </c>
      <c r="Q529" s="42">
        <f>IF(ISNA(VLOOKUP(CONCATENATE(A529,H529),'Point Emissions'!C$2:E$233,3,FALSE)),0,VLOOKUP(CONCATENATE(A529,H529),'Point Emissions'!C$2:E$233,3,FALSE))</f>
        <v>0</v>
      </c>
      <c r="R529" s="2" t="s">
        <v>2651</v>
      </c>
      <c r="S529" s="43">
        <f>IF(O529-Q529&gt;=0,O529-Q529,0)</f>
        <v>1.1316521723551637E-2</v>
      </c>
      <c r="T529" s="2" t="s">
        <v>2651</v>
      </c>
    </row>
    <row r="530" spans="1:20">
      <c r="A530" t="s">
        <v>5137</v>
      </c>
      <c r="B530" t="s">
        <v>4977</v>
      </c>
      <c r="C530" t="s">
        <v>3311</v>
      </c>
      <c r="D530" t="s">
        <v>5138</v>
      </c>
      <c r="E530" t="s">
        <v>2285</v>
      </c>
      <c r="F530" t="s">
        <v>4978</v>
      </c>
      <c r="G530" s="9" t="s">
        <v>4620</v>
      </c>
      <c r="H530" t="s">
        <v>4628</v>
      </c>
      <c r="I530" t="s">
        <v>4629</v>
      </c>
      <c r="J530" s="14">
        <f>VLOOKUP(Emissions!A1974,'County Activity'!A$2:J$3224,9,FALSE)</f>
        <v>863.07216040409901</v>
      </c>
      <c r="K530" s="14" t="str">
        <f>VLOOKUP(Emissions!B988,'County Activity'!B$2:J$3224,9,FALSE)</f>
        <v>E6GAL</v>
      </c>
      <c r="L530" s="20">
        <f>VLOOKUP($H530,'Emission Factors'!$B$2:$F$3,3, FALSE)</f>
        <v>0.16900000000000001</v>
      </c>
      <c r="M530" s="19" t="str">
        <f>VLOOKUP($H530,'Emission Factors'!$B$2:$F$3,4, FALSE)</f>
        <v>LB</v>
      </c>
      <c r="N530" s="19" t="str">
        <f>VLOOKUP($H530,'Emission Factors'!$B$2:$F$3,5, FALSE)</f>
        <v>E6GAL</v>
      </c>
      <c r="O530" s="42">
        <f>J530*L530/2000</f>
        <v>7.2929597554146366E-2</v>
      </c>
      <c r="P530" s="2" t="s">
        <v>2651</v>
      </c>
      <c r="Q530" s="42">
        <f>IF(ISNA(VLOOKUP(CONCATENATE(A530,H530),'Point Emissions'!C$2:E$233,3,FALSE)),0,VLOOKUP(CONCATENATE(A530,H530),'Point Emissions'!C$2:E$233,3,FALSE))</f>
        <v>0</v>
      </c>
      <c r="R530" s="2" t="s">
        <v>2651</v>
      </c>
      <c r="S530" s="43">
        <f>IF(O530-Q530&gt;=0,O530-Q530,0)</f>
        <v>7.2929597554146366E-2</v>
      </c>
      <c r="T530" s="2" t="s">
        <v>2651</v>
      </c>
    </row>
    <row r="531" spans="1:20">
      <c r="A531" t="s">
        <v>11</v>
      </c>
      <c r="B531" t="s">
        <v>4</v>
      </c>
      <c r="C531" t="s">
        <v>2297</v>
      </c>
      <c r="D531" t="s">
        <v>12</v>
      </c>
      <c r="E531" t="s">
        <v>2285</v>
      </c>
      <c r="F531" t="s">
        <v>6</v>
      </c>
      <c r="G531" s="9" t="s">
        <v>4620</v>
      </c>
      <c r="H531" t="s">
        <v>4628</v>
      </c>
      <c r="I531" t="s">
        <v>4629</v>
      </c>
      <c r="J531" s="14">
        <f>VLOOKUP(Emissions!A4732,'County Activity'!A$2:J$3224,9,FALSE)</f>
        <v>1103.0261397706499</v>
      </c>
      <c r="K531" s="14" t="str">
        <f>VLOOKUP(Emissions!B2367,'County Activity'!B$2:J$3224,9,FALSE)</f>
        <v>E6GAL</v>
      </c>
      <c r="L531" s="20">
        <f>VLOOKUP($H531,'Emission Factors'!$B$2:$F$3,3, FALSE)</f>
        <v>0.16900000000000001</v>
      </c>
      <c r="M531" s="19" t="str">
        <f>VLOOKUP($H531,'Emission Factors'!$B$2:$F$3,4, FALSE)</f>
        <v>LB</v>
      </c>
      <c r="N531" s="19" t="str">
        <f>VLOOKUP($H531,'Emission Factors'!$B$2:$F$3,5, FALSE)</f>
        <v>E6GAL</v>
      </c>
      <c r="O531" s="42">
        <f>J531*L531/2000</f>
        <v>9.3205708810619931E-2</v>
      </c>
      <c r="P531" s="2" t="s">
        <v>2651</v>
      </c>
      <c r="Q531" s="42">
        <f>IF(ISNA(VLOOKUP(CONCATENATE(A531,H531),'Point Emissions'!C$2:E$233,3,FALSE)),0,VLOOKUP(CONCATENATE(A531,H531),'Point Emissions'!C$2:E$233,3,FALSE))</f>
        <v>0</v>
      </c>
      <c r="R531" s="2" t="s">
        <v>2651</v>
      </c>
      <c r="S531" s="43">
        <f>IF(O531-Q531&gt;=0,O531-Q531,0)</f>
        <v>9.3205708810619931E-2</v>
      </c>
      <c r="T531" s="2" t="s">
        <v>2651</v>
      </c>
    </row>
    <row r="532" spans="1:20">
      <c r="A532" t="s">
        <v>840</v>
      </c>
      <c r="B532" t="s">
        <v>811</v>
      </c>
      <c r="C532" t="s">
        <v>841</v>
      </c>
      <c r="D532" t="s">
        <v>842</v>
      </c>
      <c r="E532" t="s">
        <v>2285</v>
      </c>
      <c r="F532" t="s">
        <v>813</v>
      </c>
      <c r="G532" s="9" t="s">
        <v>4620</v>
      </c>
      <c r="H532" t="s">
        <v>4628</v>
      </c>
      <c r="I532" t="s">
        <v>4629</v>
      </c>
      <c r="J532" s="14">
        <f>VLOOKUP(Emissions!A5678,'County Activity'!A$2:J$3224,9,FALSE)</f>
        <v>2981.2832861481952</v>
      </c>
      <c r="K532" s="14" t="str">
        <f>VLOOKUP(Emissions!B2840,'County Activity'!B$2:J$3224,9,FALSE)</f>
        <v>E6GAL</v>
      </c>
      <c r="L532" s="20">
        <f>VLOOKUP($H532,'Emission Factors'!$B$2:$F$3,3, FALSE)</f>
        <v>0.16900000000000001</v>
      </c>
      <c r="M532" s="19" t="str">
        <f>VLOOKUP($H532,'Emission Factors'!$B$2:$F$3,4, FALSE)</f>
        <v>LB</v>
      </c>
      <c r="N532" s="19" t="str">
        <f>VLOOKUP($H532,'Emission Factors'!$B$2:$F$3,5, FALSE)</f>
        <v>E6GAL</v>
      </c>
      <c r="O532" s="42">
        <f>J532*L532/2000</f>
        <v>0.25191843767952249</v>
      </c>
      <c r="P532" s="2" t="s">
        <v>2651</v>
      </c>
      <c r="Q532" s="42">
        <f>IF(ISNA(VLOOKUP(CONCATENATE(A532,H532),'Point Emissions'!C$2:E$233,3,FALSE)),0,VLOOKUP(CONCATENATE(A532,H532),'Point Emissions'!C$2:E$233,3,FALSE))</f>
        <v>0</v>
      </c>
      <c r="R532" s="2" t="s">
        <v>2651</v>
      </c>
      <c r="S532" s="43">
        <f>IF(O532-Q532&gt;=0,O532-Q532,0)</f>
        <v>0.25191843767952249</v>
      </c>
      <c r="T532" s="2" t="s">
        <v>2651</v>
      </c>
    </row>
    <row r="533" spans="1:20">
      <c r="A533" t="s">
        <v>2254</v>
      </c>
      <c r="B533" t="s">
        <v>2206</v>
      </c>
      <c r="C533" t="s">
        <v>2366</v>
      </c>
      <c r="D533" t="s">
        <v>2255</v>
      </c>
      <c r="E533" t="s">
        <v>2285</v>
      </c>
      <c r="F533" t="s">
        <v>2207</v>
      </c>
      <c r="G533" s="9" t="s">
        <v>4620</v>
      </c>
      <c r="H533" t="s">
        <v>2274</v>
      </c>
      <c r="I533" t="s">
        <v>4630</v>
      </c>
      <c r="J533" s="14">
        <f>VLOOKUP(Emissions!A2859,'County Activity'!A$2:J$3224,9,FALSE)</f>
        <v>1522.2811107925215</v>
      </c>
      <c r="K533" s="14" t="str">
        <f>VLOOKUP(Emissions!B4653,'County Activity'!B$2:J$3224,9,FALSE)</f>
        <v>E6GAL</v>
      </c>
      <c r="L533" s="20">
        <f>VLOOKUP($H533,'Emission Factors'!$B$2:$F$3,3, FALSE)</f>
        <v>0.85</v>
      </c>
      <c r="M533" s="19" t="str">
        <f>VLOOKUP($H533,'Emission Factors'!$B$2:$F$3,4, FALSE)</f>
        <v>LB</v>
      </c>
      <c r="N533" s="19" t="str">
        <f>VLOOKUP($H533,'Emission Factors'!$B$2:$F$3,5, FALSE)</f>
        <v>E6GAL</v>
      </c>
      <c r="O533" s="42">
        <f>J533*L533/2000</f>
        <v>0.64696947208682165</v>
      </c>
      <c r="P533" s="2" t="s">
        <v>2651</v>
      </c>
      <c r="Q533" s="42">
        <f>IF(ISNA(VLOOKUP(CONCATENATE(A533,H533),'Point Emissions'!C$2:E$233,3,FALSE)),0,VLOOKUP(CONCATENATE(A533,H533),'Point Emissions'!C$2:E$233,3,FALSE))</f>
        <v>0</v>
      </c>
      <c r="R533" s="2" t="s">
        <v>2651</v>
      </c>
      <c r="S533" s="43">
        <f>IF(O533-Q533&gt;=0,O533-Q533,0)</f>
        <v>0.64696947208682165</v>
      </c>
      <c r="T533" s="2" t="s">
        <v>2651</v>
      </c>
    </row>
    <row r="534" spans="1:20">
      <c r="A534" t="s">
        <v>5284</v>
      </c>
      <c r="B534" t="s">
        <v>5151</v>
      </c>
      <c r="C534" t="s">
        <v>3292</v>
      </c>
      <c r="D534" t="s">
        <v>5285</v>
      </c>
      <c r="E534" t="s">
        <v>2285</v>
      </c>
      <c r="F534" t="s">
        <v>5152</v>
      </c>
      <c r="G534" s="9" t="s">
        <v>4620</v>
      </c>
      <c r="H534" t="s">
        <v>4628</v>
      </c>
      <c r="I534" t="s">
        <v>4629</v>
      </c>
      <c r="J534" s="14">
        <f>VLOOKUP(Emissions!A2168,'County Activity'!A$2:J$3224,9,FALSE)</f>
        <v>196.72191315210492</v>
      </c>
      <c r="K534" s="14" t="str">
        <f>VLOOKUP(Emissions!B1085,'County Activity'!B$2:J$3224,9,FALSE)</f>
        <v>E6GAL</v>
      </c>
      <c r="L534" s="20">
        <f>VLOOKUP($H534,'Emission Factors'!$B$2:$F$3,3, FALSE)</f>
        <v>0.16900000000000001</v>
      </c>
      <c r="M534" s="19" t="str">
        <f>VLOOKUP($H534,'Emission Factors'!$B$2:$F$3,4, FALSE)</f>
        <v>LB</v>
      </c>
      <c r="N534" s="19" t="str">
        <f>VLOOKUP($H534,'Emission Factors'!$B$2:$F$3,5, FALSE)</f>
        <v>E6GAL</v>
      </c>
      <c r="O534" s="42">
        <f>J534*L534/2000</f>
        <v>1.6623001661352867E-2</v>
      </c>
      <c r="P534" s="2" t="s">
        <v>2651</v>
      </c>
      <c r="Q534" s="42">
        <f>IF(ISNA(VLOOKUP(CONCATENATE(A534,H534),'Point Emissions'!C$2:E$233,3,FALSE)),0,VLOOKUP(CONCATENATE(A534,H534),'Point Emissions'!C$2:E$233,3,FALSE))</f>
        <v>0</v>
      </c>
      <c r="R534" s="2" t="s">
        <v>2651</v>
      </c>
      <c r="S534" s="43">
        <f>IF(O534-Q534&gt;=0,O534-Q534,0)</f>
        <v>1.6623001661352867E-2</v>
      </c>
      <c r="T534" s="2" t="s">
        <v>2651</v>
      </c>
    </row>
    <row r="535" spans="1:20">
      <c r="A535" t="s">
        <v>4872</v>
      </c>
      <c r="B535" t="s">
        <v>4808</v>
      </c>
      <c r="C535" t="s">
        <v>2423</v>
      </c>
      <c r="D535" t="s">
        <v>4873</v>
      </c>
      <c r="E535" t="s">
        <v>2285</v>
      </c>
      <c r="F535" t="s">
        <v>4810</v>
      </c>
      <c r="G535" s="9" t="s">
        <v>4620</v>
      </c>
      <c r="H535" t="s">
        <v>4628</v>
      </c>
      <c r="I535" t="s">
        <v>4629</v>
      </c>
      <c r="J535" s="14">
        <f>VLOOKUP(Emissions!A1672,'County Activity'!A$2:J$3224,9,FALSE)</f>
        <v>136.32511546288632</v>
      </c>
      <c r="K535" s="14" t="str">
        <f>VLOOKUP(Emissions!B837,'County Activity'!B$2:J$3224,9,FALSE)</f>
        <v>E6GAL</v>
      </c>
      <c r="L535" s="20">
        <f>VLOOKUP($H535,'Emission Factors'!$B$2:$F$3,3, FALSE)</f>
        <v>0.16900000000000001</v>
      </c>
      <c r="M535" s="19" t="str">
        <f>VLOOKUP($H535,'Emission Factors'!$B$2:$F$3,4, FALSE)</f>
        <v>LB</v>
      </c>
      <c r="N535" s="19" t="str">
        <f>VLOOKUP($H535,'Emission Factors'!$B$2:$F$3,5, FALSE)</f>
        <v>E6GAL</v>
      </c>
      <c r="O535" s="42">
        <f>J535*L535/2000</f>
        <v>1.1519472256613894E-2</v>
      </c>
      <c r="P535" s="2" t="s">
        <v>2651</v>
      </c>
      <c r="Q535" s="42">
        <f>IF(ISNA(VLOOKUP(CONCATENATE(A535,H535),'Point Emissions'!C$2:E$233,3,FALSE)),0,VLOOKUP(CONCATENATE(A535,H535),'Point Emissions'!C$2:E$233,3,FALSE))</f>
        <v>0</v>
      </c>
      <c r="R535" s="2" t="s">
        <v>2651</v>
      </c>
      <c r="S535" s="43">
        <f>IF(O535-Q535&gt;=0,O535-Q535,0)</f>
        <v>1.1519472256613894E-2</v>
      </c>
      <c r="T535" s="2" t="s">
        <v>2651</v>
      </c>
    </row>
    <row r="536" spans="1:20">
      <c r="A536" t="s">
        <v>2914</v>
      </c>
      <c r="B536" t="s">
        <v>2852</v>
      </c>
      <c r="C536" t="s">
        <v>2375</v>
      </c>
      <c r="D536" t="s">
        <v>2915</v>
      </c>
      <c r="E536" t="s">
        <v>2285</v>
      </c>
      <c r="F536" t="s">
        <v>2854</v>
      </c>
      <c r="G536" s="9" t="s">
        <v>4620</v>
      </c>
      <c r="H536" t="s">
        <v>2274</v>
      </c>
      <c r="I536" t="s">
        <v>4630</v>
      </c>
      <c r="J536" s="14">
        <f>VLOOKUP(Emissions!A553,'County Activity'!A$2:J$3224,9,FALSE)</f>
        <v>46.050156456572836</v>
      </c>
      <c r="K536" s="14" t="str">
        <f>VLOOKUP(Emissions!B3500,'County Activity'!B$2:J$3224,9,FALSE)</f>
        <v>E6GAL</v>
      </c>
      <c r="L536" s="20">
        <f>VLOOKUP($H536,'Emission Factors'!$B$2:$F$3,3, FALSE)</f>
        <v>0.85</v>
      </c>
      <c r="M536" s="19" t="str">
        <f>VLOOKUP($H536,'Emission Factors'!$B$2:$F$3,4, FALSE)</f>
        <v>LB</v>
      </c>
      <c r="N536" s="19" t="str">
        <f>VLOOKUP($H536,'Emission Factors'!$B$2:$F$3,5, FALSE)</f>
        <v>E6GAL</v>
      </c>
      <c r="O536" s="42">
        <f>J536*L536/2000</f>
        <v>1.9571316494043454E-2</v>
      </c>
      <c r="P536" s="2" t="s">
        <v>2651</v>
      </c>
      <c r="Q536" s="42">
        <f>IF(ISNA(VLOOKUP(CONCATENATE(A536,H536),'Point Emissions'!C$2:E$233,3,FALSE)),0,VLOOKUP(CONCATENATE(A536,H536),'Point Emissions'!C$2:E$233,3,FALSE))</f>
        <v>0</v>
      </c>
      <c r="R536" s="2" t="s">
        <v>2651</v>
      </c>
      <c r="S536" s="43">
        <f>IF(O536-Q536&gt;=0,O536-Q536,0)</f>
        <v>1.9571316494043454E-2</v>
      </c>
      <c r="T536" s="2" t="s">
        <v>2651</v>
      </c>
    </row>
    <row r="537" spans="1:20">
      <c r="A537" t="s">
        <v>636</v>
      </c>
      <c r="B537" t="s">
        <v>232</v>
      </c>
      <c r="C537" t="s">
        <v>637</v>
      </c>
      <c r="D537" t="s">
        <v>638</v>
      </c>
      <c r="E537" t="s">
        <v>2285</v>
      </c>
      <c r="F537" t="s">
        <v>233</v>
      </c>
      <c r="G537" s="9" t="s">
        <v>4620</v>
      </c>
      <c r="H537" t="s">
        <v>2274</v>
      </c>
      <c r="I537" t="s">
        <v>4630</v>
      </c>
      <c r="J537" s="14">
        <f>VLOOKUP(Emissions!A5481,'County Activity'!A$2:J$3224,9,FALSE)</f>
        <v>2231.8314005062102</v>
      </c>
      <c r="K537" s="14" t="str">
        <f>VLOOKUP(Emissions!B5964,'County Activity'!B$2:J$3224,9,FALSE)</f>
        <v>E6GAL</v>
      </c>
      <c r="L537" s="20">
        <f>VLOOKUP($H537,'Emission Factors'!$B$2:$F$3,3, FALSE)</f>
        <v>0.85</v>
      </c>
      <c r="M537" s="19" t="str">
        <f>VLOOKUP($H537,'Emission Factors'!$B$2:$F$3,4, FALSE)</f>
        <v>LB</v>
      </c>
      <c r="N537" s="19" t="str">
        <f>VLOOKUP($H537,'Emission Factors'!$B$2:$F$3,5, FALSE)</f>
        <v>E6GAL</v>
      </c>
      <c r="O537" s="42">
        <f>J537*L537/2000</f>
        <v>0.94852834521513929</v>
      </c>
      <c r="P537" s="2" t="s">
        <v>2651</v>
      </c>
      <c r="Q537" s="42">
        <f>IF(ISNA(VLOOKUP(CONCATENATE(A537,H537),'Point Emissions'!C$2:E$233,3,FALSE)),0,VLOOKUP(CONCATENATE(A537,H537),'Point Emissions'!C$2:E$233,3,FALSE))</f>
        <v>0</v>
      </c>
      <c r="R537" s="2" t="s">
        <v>2651</v>
      </c>
      <c r="S537" s="43">
        <f>IF(O537-Q537&gt;=0,O537-Q537,0)</f>
        <v>0.94852834521513929</v>
      </c>
      <c r="T537" s="2" t="s">
        <v>2651</v>
      </c>
    </row>
    <row r="538" spans="1:20">
      <c r="A538" t="s">
        <v>296</v>
      </c>
      <c r="B538" t="s">
        <v>232</v>
      </c>
      <c r="C538" t="s">
        <v>2396</v>
      </c>
      <c r="D538" t="s">
        <v>297</v>
      </c>
      <c r="E538" t="s">
        <v>2285</v>
      </c>
      <c r="F538" t="s">
        <v>233</v>
      </c>
      <c r="G538" s="9" t="s">
        <v>4620</v>
      </c>
      <c r="H538" t="s">
        <v>4628</v>
      </c>
      <c r="I538" t="s">
        <v>4629</v>
      </c>
      <c r="J538" s="14">
        <f>VLOOKUP(Emissions!A5122,'County Activity'!A$2:J$3224,9,FALSE)</f>
        <v>1493.1715195414613</v>
      </c>
      <c r="K538" s="14" t="str">
        <f>VLOOKUP(Emissions!B2562,'County Activity'!B$2:J$3224,9,FALSE)</f>
        <v>E6GAL</v>
      </c>
      <c r="L538" s="20">
        <f>VLOOKUP($H538,'Emission Factors'!$B$2:$F$3,3, FALSE)</f>
        <v>0.16900000000000001</v>
      </c>
      <c r="M538" s="19" t="str">
        <f>VLOOKUP($H538,'Emission Factors'!$B$2:$F$3,4, FALSE)</f>
        <v>LB</v>
      </c>
      <c r="N538" s="19" t="str">
        <f>VLOOKUP($H538,'Emission Factors'!$B$2:$F$3,5, FALSE)</f>
        <v>E6GAL</v>
      </c>
      <c r="O538" s="42">
        <f>J538*L538/2000</f>
        <v>0.12617299340125349</v>
      </c>
      <c r="P538" s="2" t="s">
        <v>2651</v>
      </c>
      <c r="Q538" s="42">
        <f>IF(ISNA(VLOOKUP(CONCATENATE(A538,H538),'Point Emissions'!C$2:E$233,3,FALSE)),0,VLOOKUP(CONCATENATE(A538,H538),'Point Emissions'!C$2:E$233,3,FALSE))</f>
        <v>0</v>
      </c>
      <c r="R538" s="2" t="s">
        <v>2651</v>
      </c>
      <c r="S538" s="43">
        <f>IF(O538-Q538&gt;=0,O538-Q538,0)</f>
        <v>0.12617299340125349</v>
      </c>
      <c r="T538" s="2" t="s">
        <v>2651</v>
      </c>
    </row>
    <row r="539" spans="1:20">
      <c r="A539" t="s">
        <v>2659</v>
      </c>
      <c r="B539" t="s">
        <v>2593</v>
      </c>
      <c r="C539" t="s">
        <v>2393</v>
      </c>
      <c r="D539" t="s">
        <v>2660</v>
      </c>
      <c r="E539" t="s">
        <v>2285</v>
      </c>
      <c r="F539" t="s">
        <v>2595</v>
      </c>
      <c r="G539" s="9" t="s">
        <v>4620</v>
      </c>
      <c r="H539" t="s">
        <v>4628</v>
      </c>
      <c r="I539" t="s">
        <v>4629</v>
      </c>
      <c r="J539" s="14">
        <f>VLOOKUP(Emissions!A296,'County Activity'!A$2:J$3224,9,FALSE)</f>
        <v>27.284237344228128</v>
      </c>
      <c r="K539" s="14" t="str">
        <f>VLOOKUP(Emissions!B149,'County Activity'!B$2:J$3224,9,FALSE)</f>
        <v>E6GAL</v>
      </c>
      <c r="L539" s="20">
        <f>VLOOKUP($H539,'Emission Factors'!$B$2:$F$3,3, FALSE)</f>
        <v>0.16900000000000001</v>
      </c>
      <c r="M539" s="19" t="str">
        <f>VLOOKUP($H539,'Emission Factors'!$B$2:$F$3,4, FALSE)</f>
        <v>LB</v>
      </c>
      <c r="N539" s="19" t="str">
        <f>VLOOKUP($H539,'Emission Factors'!$B$2:$F$3,5, FALSE)</f>
        <v>E6GAL</v>
      </c>
      <c r="O539" s="42">
        <f>J539*L539/2000</f>
        <v>2.3055180555872769E-3</v>
      </c>
      <c r="P539" s="2" t="s">
        <v>2651</v>
      </c>
      <c r="Q539" s="42">
        <f>IF(ISNA(VLOOKUP(CONCATENATE(A539,H539),'Point Emissions'!C$2:E$233,3,FALSE)),0,VLOOKUP(CONCATENATE(A539,H539),'Point Emissions'!C$2:E$233,3,FALSE))</f>
        <v>0</v>
      </c>
      <c r="R539" s="2" t="s">
        <v>2651</v>
      </c>
      <c r="S539" s="43">
        <f>IF(O539-Q539&gt;=0,O539-Q539,0)</f>
        <v>2.3055180555872769E-3</v>
      </c>
      <c r="T539" s="2" t="s">
        <v>2651</v>
      </c>
    </row>
    <row r="540" spans="1:20">
      <c r="A540" t="s">
        <v>320</v>
      </c>
      <c r="B540" t="s">
        <v>232</v>
      </c>
      <c r="C540" t="s">
        <v>2435</v>
      </c>
      <c r="D540" t="s">
        <v>321</v>
      </c>
      <c r="E540" t="s">
        <v>2285</v>
      </c>
      <c r="F540" t="s">
        <v>233</v>
      </c>
      <c r="G540" s="9" t="s">
        <v>4620</v>
      </c>
      <c r="H540" t="s">
        <v>2274</v>
      </c>
      <c r="I540" t="s">
        <v>4630</v>
      </c>
      <c r="J540" s="14">
        <f>VLOOKUP(Emissions!A5149,'County Activity'!A$2:J$3224,9,FALSE)</f>
        <v>1544.3134526855135</v>
      </c>
      <c r="K540" s="14" t="str">
        <f>VLOOKUP(Emissions!B5798,'County Activity'!B$2:J$3224,9,FALSE)</f>
        <v>E6GAL</v>
      </c>
      <c r="L540" s="20">
        <f>VLOOKUP($H540,'Emission Factors'!$B$2:$F$3,3, FALSE)</f>
        <v>0.85</v>
      </c>
      <c r="M540" s="19" t="str">
        <f>VLOOKUP($H540,'Emission Factors'!$B$2:$F$3,4, FALSE)</f>
        <v>LB</v>
      </c>
      <c r="N540" s="19" t="str">
        <f>VLOOKUP($H540,'Emission Factors'!$B$2:$F$3,5, FALSE)</f>
        <v>E6GAL</v>
      </c>
      <c r="O540" s="42">
        <f>J540*L540/2000</f>
        <v>0.65633321739134332</v>
      </c>
      <c r="P540" s="2" t="s">
        <v>2651</v>
      </c>
      <c r="Q540" s="42">
        <f>IF(ISNA(VLOOKUP(CONCATENATE(A540,H540),'Point Emissions'!C$2:E$233,3,FALSE)),0,VLOOKUP(CONCATENATE(A540,H540),'Point Emissions'!C$2:E$233,3,FALSE))</f>
        <v>0</v>
      </c>
      <c r="R540" s="2" t="s">
        <v>2651</v>
      </c>
      <c r="S540" s="43">
        <f>IF(O540-Q540&gt;=0,O540-Q540,0)</f>
        <v>0.65633321739134332</v>
      </c>
      <c r="T540" s="2" t="s">
        <v>2651</v>
      </c>
    </row>
    <row r="541" spans="1:20">
      <c r="A541" t="s">
        <v>4373</v>
      </c>
      <c r="B541" t="s">
        <v>4355</v>
      </c>
      <c r="C541" t="s">
        <v>2321</v>
      </c>
      <c r="D541" t="s">
        <v>4374</v>
      </c>
      <c r="E541" t="s">
        <v>2285</v>
      </c>
      <c r="F541" t="s">
        <v>4356</v>
      </c>
      <c r="G541" s="9" t="s">
        <v>4620</v>
      </c>
      <c r="H541" t="s">
        <v>4628</v>
      </c>
      <c r="I541" t="s">
        <v>4629</v>
      </c>
      <c r="J541" s="14">
        <f>VLOOKUP(Emissions!A4442,'County Activity'!A$2:J$3224,9,FALSE)</f>
        <v>889.17151889652371</v>
      </c>
      <c r="K541" s="14" t="str">
        <f>VLOOKUP(Emissions!B2222,'County Activity'!B$2:J$3224,9,FALSE)</f>
        <v>E6GAL</v>
      </c>
      <c r="L541" s="20">
        <f>VLOOKUP($H541,'Emission Factors'!$B$2:$F$3,3, FALSE)</f>
        <v>0.16900000000000001</v>
      </c>
      <c r="M541" s="19" t="str">
        <f>VLOOKUP($H541,'Emission Factors'!$B$2:$F$3,4, FALSE)</f>
        <v>LB</v>
      </c>
      <c r="N541" s="19" t="str">
        <f>VLOOKUP($H541,'Emission Factors'!$B$2:$F$3,5, FALSE)</f>
        <v>E6GAL</v>
      </c>
      <c r="O541" s="42">
        <f>J541*L541/2000</f>
        <v>7.513499334675626E-2</v>
      </c>
      <c r="P541" s="2" t="s">
        <v>2651</v>
      </c>
      <c r="Q541" s="42">
        <f>IF(ISNA(VLOOKUP(CONCATENATE(A541,H541),'Point Emissions'!C$2:E$233,3,FALSE)),0,VLOOKUP(CONCATENATE(A541,H541),'Point Emissions'!C$2:E$233,3,FALSE))</f>
        <v>0</v>
      </c>
      <c r="R541" s="2" t="s">
        <v>2651</v>
      </c>
      <c r="S541" s="43">
        <f>IF(O541-Q541&gt;=0,O541-Q541,0)</f>
        <v>7.513499334675626E-2</v>
      </c>
      <c r="T541" s="2" t="s">
        <v>2651</v>
      </c>
    </row>
    <row r="542" spans="1:20">
      <c r="A542" t="s">
        <v>4078</v>
      </c>
      <c r="B542" t="s">
        <v>4024</v>
      </c>
      <c r="C542" t="s">
        <v>2384</v>
      </c>
      <c r="D542" t="s">
        <v>4079</v>
      </c>
      <c r="E542" t="s">
        <v>2285</v>
      </c>
      <c r="F542" t="s">
        <v>4025</v>
      </c>
      <c r="G542" s="9" t="s">
        <v>4620</v>
      </c>
      <c r="H542" t="s">
        <v>4628</v>
      </c>
      <c r="I542" t="s">
        <v>4629</v>
      </c>
      <c r="J542" s="14">
        <f>VLOOKUP(Emissions!A4048,'County Activity'!A$2:J$3224,9,FALSE)</f>
        <v>671.73023771423618</v>
      </c>
      <c r="K542" s="14" t="str">
        <f>VLOOKUP(Emissions!B2025,'County Activity'!B$2:J$3224,9,FALSE)</f>
        <v>E6GAL</v>
      </c>
      <c r="L542" s="20">
        <f>VLOOKUP($H542,'Emission Factors'!$B$2:$F$3,3, FALSE)</f>
        <v>0.16900000000000001</v>
      </c>
      <c r="M542" s="19" t="str">
        <f>VLOOKUP($H542,'Emission Factors'!$B$2:$F$3,4, FALSE)</f>
        <v>LB</v>
      </c>
      <c r="N542" s="19" t="str">
        <f>VLOOKUP($H542,'Emission Factors'!$B$2:$F$3,5, FALSE)</f>
        <v>E6GAL</v>
      </c>
      <c r="O542" s="42">
        <f>J542*L542/2000</f>
        <v>5.6761205086852957E-2</v>
      </c>
      <c r="P542" s="2" t="s">
        <v>2651</v>
      </c>
      <c r="Q542" s="42">
        <f>IF(ISNA(VLOOKUP(CONCATENATE(A542,H542),'Point Emissions'!C$2:E$233,3,FALSE)),0,VLOOKUP(CONCATENATE(A542,H542),'Point Emissions'!C$2:E$233,3,FALSE))</f>
        <v>0</v>
      </c>
      <c r="R542" s="2" t="s">
        <v>2651</v>
      </c>
      <c r="S542" s="43">
        <f>IF(O542-Q542&gt;=0,O542-Q542,0)</f>
        <v>5.6761205086852957E-2</v>
      </c>
      <c r="T542" s="2" t="s">
        <v>2651</v>
      </c>
    </row>
    <row r="543" spans="1:20">
      <c r="A543" t="s">
        <v>329</v>
      </c>
      <c r="B543" t="s">
        <v>232</v>
      </c>
      <c r="C543" t="s">
        <v>2450</v>
      </c>
      <c r="D543" t="s">
        <v>330</v>
      </c>
      <c r="E543" t="s">
        <v>2285</v>
      </c>
      <c r="F543" t="s">
        <v>233</v>
      </c>
      <c r="G543" s="9" t="s">
        <v>4620</v>
      </c>
      <c r="H543" t="s">
        <v>4628</v>
      </c>
      <c r="I543" t="s">
        <v>4629</v>
      </c>
      <c r="J543" s="14">
        <f>VLOOKUP(Emissions!A5158,'County Activity'!A$2:J$3224,9,FALSE)</f>
        <v>7859.5255902807758</v>
      </c>
      <c r="K543" s="14" t="str">
        <f>VLOOKUP(Emissions!B2580,'County Activity'!B$2:J$3224,9,FALSE)</f>
        <v>E6GAL</v>
      </c>
      <c r="L543" s="20">
        <f>VLOOKUP($H543,'Emission Factors'!$B$2:$F$3,3, FALSE)</f>
        <v>0.16900000000000001</v>
      </c>
      <c r="M543" s="19" t="str">
        <f>VLOOKUP($H543,'Emission Factors'!$B$2:$F$3,4, FALSE)</f>
        <v>LB</v>
      </c>
      <c r="N543" s="19" t="str">
        <f>VLOOKUP($H543,'Emission Factors'!$B$2:$F$3,5, FALSE)</f>
        <v>E6GAL</v>
      </c>
      <c r="O543" s="42">
        <f>J543*L543/2000</f>
        <v>0.66412991237872565</v>
      </c>
      <c r="P543" s="2" t="s">
        <v>2651</v>
      </c>
      <c r="Q543" s="42">
        <f>IF(ISNA(VLOOKUP(CONCATENATE(A543,H543),'Point Emissions'!C$2:E$233,3,FALSE)),0,VLOOKUP(CONCATENATE(A543,H543),'Point Emissions'!C$2:E$233,3,FALSE))</f>
        <v>0</v>
      </c>
      <c r="R543" s="2" t="s">
        <v>2651</v>
      </c>
      <c r="S543" s="43">
        <f>IF(O543-Q543&gt;=0,O543-Q543,0)</f>
        <v>0.66412991237872565</v>
      </c>
      <c r="T543" s="2" t="s">
        <v>2651</v>
      </c>
    </row>
    <row r="544" spans="1:20">
      <c r="A544" t="s">
        <v>4917</v>
      </c>
      <c r="B544" t="s">
        <v>4808</v>
      </c>
      <c r="C544" t="s">
        <v>3255</v>
      </c>
      <c r="D544" t="s">
        <v>4918</v>
      </c>
      <c r="E544" t="s">
        <v>2285</v>
      </c>
      <c r="F544" t="s">
        <v>4810</v>
      </c>
      <c r="G544" s="9" t="s">
        <v>4620</v>
      </c>
      <c r="H544" t="s">
        <v>4628</v>
      </c>
      <c r="I544" t="s">
        <v>4629</v>
      </c>
      <c r="J544" s="14">
        <f>VLOOKUP(Emissions!A1730,'County Activity'!A$2:J$3224,9,FALSE)</f>
        <v>716.37134904974573</v>
      </c>
      <c r="K544" s="14" t="str">
        <f>VLOOKUP(Emissions!B866,'County Activity'!B$2:J$3224,9,FALSE)</f>
        <v>E6GAL</v>
      </c>
      <c r="L544" s="20">
        <f>VLOOKUP($H544,'Emission Factors'!$B$2:$F$3,3, FALSE)</f>
        <v>0.16900000000000001</v>
      </c>
      <c r="M544" s="19" t="str">
        <f>VLOOKUP($H544,'Emission Factors'!$B$2:$F$3,4, FALSE)</f>
        <v>LB</v>
      </c>
      <c r="N544" s="19" t="str">
        <f>VLOOKUP($H544,'Emission Factors'!$B$2:$F$3,5, FALSE)</f>
        <v>E6GAL</v>
      </c>
      <c r="O544" s="42">
        <f>J544*L544/2000</f>
        <v>6.053337899470352E-2</v>
      </c>
      <c r="P544" s="2" t="s">
        <v>2651</v>
      </c>
      <c r="Q544" s="42">
        <f>IF(ISNA(VLOOKUP(CONCATENATE(A544,H544),'Point Emissions'!C$2:E$233,3,FALSE)),0,VLOOKUP(CONCATENATE(A544,H544),'Point Emissions'!C$2:E$233,3,FALSE))</f>
        <v>0</v>
      </c>
      <c r="R544" s="2" t="s">
        <v>2651</v>
      </c>
      <c r="S544" s="43">
        <f>IF(O544-Q544&gt;=0,O544-Q544,0)</f>
        <v>6.053337899470352E-2</v>
      </c>
      <c r="T544" s="2" t="s">
        <v>2651</v>
      </c>
    </row>
    <row r="545" spans="1:20">
      <c r="A545" t="s">
        <v>3579</v>
      </c>
      <c r="B545" t="s">
        <v>1675</v>
      </c>
      <c r="C545" t="s">
        <v>2474</v>
      </c>
      <c r="D545" t="s">
        <v>5079</v>
      </c>
      <c r="E545" t="s">
        <v>2285</v>
      </c>
      <c r="F545" t="s">
        <v>1676</v>
      </c>
      <c r="G545" s="9" t="s">
        <v>4620</v>
      </c>
      <c r="H545" t="s">
        <v>4628</v>
      </c>
      <c r="I545" t="s">
        <v>4629</v>
      </c>
      <c r="J545" s="14">
        <f>VLOOKUP(Emissions!A3436,'County Activity'!A$2:J$3224,9,FALSE)</f>
        <v>447.88420598166033</v>
      </c>
      <c r="K545" s="14" t="str">
        <f>VLOOKUP(Emissions!B1719,'County Activity'!B$2:J$3224,9,FALSE)</f>
        <v>E6GAL</v>
      </c>
      <c r="L545" s="20">
        <f>VLOOKUP($H545,'Emission Factors'!$B$2:$F$3,3, FALSE)</f>
        <v>0.16900000000000001</v>
      </c>
      <c r="M545" s="19" t="str">
        <f>VLOOKUP($H545,'Emission Factors'!$B$2:$F$3,4, FALSE)</f>
        <v>LB</v>
      </c>
      <c r="N545" s="19" t="str">
        <f>VLOOKUP($H545,'Emission Factors'!$B$2:$F$3,5, FALSE)</f>
        <v>E6GAL</v>
      </c>
      <c r="O545" s="42">
        <f>J545*L545/2000</f>
        <v>3.7846215405450301E-2</v>
      </c>
      <c r="P545" s="2" t="s">
        <v>2651</v>
      </c>
      <c r="Q545" s="42">
        <f>IF(ISNA(VLOOKUP(CONCATENATE(A545,H545),'Point Emissions'!C$2:E$233,3,FALSE)),0,VLOOKUP(CONCATENATE(A545,H545),'Point Emissions'!C$2:E$233,3,FALSE))</f>
        <v>0</v>
      </c>
      <c r="R545" s="2" t="s">
        <v>2651</v>
      </c>
      <c r="S545" s="43">
        <f>IF(O545-Q545&gt;=0,O545-Q545,0)</f>
        <v>3.7846215405450301E-2</v>
      </c>
      <c r="T545" s="2" t="s">
        <v>2651</v>
      </c>
    </row>
    <row r="546" spans="1:20">
      <c r="A546" t="s">
        <v>883</v>
      </c>
      <c r="B546" t="s">
        <v>811</v>
      </c>
      <c r="C546" t="s">
        <v>2429</v>
      </c>
      <c r="D546" t="s">
        <v>884</v>
      </c>
      <c r="E546" t="s">
        <v>2285</v>
      </c>
      <c r="F546" t="s">
        <v>813</v>
      </c>
      <c r="G546" s="9" t="s">
        <v>4620</v>
      </c>
      <c r="H546" t="s">
        <v>4628</v>
      </c>
      <c r="I546" t="s">
        <v>4629</v>
      </c>
      <c r="J546" s="14">
        <f>VLOOKUP(Emissions!A5736,'County Activity'!A$2:J$3224,9,FALSE)</f>
        <v>3258.7050562339323</v>
      </c>
      <c r="K546" s="14" t="str">
        <f>VLOOKUP(Emissions!B2869,'County Activity'!B$2:J$3224,9,FALSE)</f>
        <v>E6GAL</v>
      </c>
      <c r="L546" s="20">
        <f>VLOOKUP($H546,'Emission Factors'!$B$2:$F$3,3, FALSE)</f>
        <v>0.16900000000000001</v>
      </c>
      <c r="M546" s="19" t="str">
        <f>VLOOKUP($H546,'Emission Factors'!$B$2:$F$3,4, FALSE)</f>
        <v>LB</v>
      </c>
      <c r="N546" s="19" t="str">
        <f>VLOOKUP($H546,'Emission Factors'!$B$2:$F$3,5, FALSE)</f>
        <v>E6GAL</v>
      </c>
      <c r="O546" s="42">
        <f>J546*L546/2000</f>
        <v>0.27536057725176732</v>
      </c>
      <c r="P546" s="2" t="s">
        <v>2651</v>
      </c>
      <c r="Q546" s="42">
        <f>IF(ISNA(VLOOKUP(CONCATENATE(A546,H546),'Point Emissions'!C$2:E$233,3,FALSE)),0,VLOOKUP(CONCATENATE(A546,H546),'Point Emissions'!C$2:E$233,3,FALSE))</f>
        <v>0</v>
      </c>
      <c r="R546" s="2" t="s">
        <v>2651</v>
      </c>
      <c r="S546" s="43">
        <f>IF(O546-Q546&gt;=0,O546-Q546,0)</f>
        <v>0.27536057725176732</v>
      </c>
      <c r="T546" s="2" t="s">
        <v>2651</v>
      </c>
    </row>
    <row r="547" spans="1:20">
      <c r="A547" t="s">
        <v>4372</v>
      </c>
      <c r="B547" t="s">
        <v>4355</v>
      </c>
      <c r="C547" t="s">
        <v>2318</v>
      </c>
      <c r="D547" t="s">
        <v>2642</v>
      </c>
      <c r="E547" t="s">
        <v>2285</v>
      </c>
      <c r="F547" t="s">
        <v>4356</v>
      </c>
      <c r="G547" s="9" t="s">
        <v>4620</v>
      </c>
      <c r="H547" t="s">
        <v>4628</v>
      </c>
      <c r="I547" t="s">
        <v>4629</v>
      </c>
      <c r="J547" s="14">
        <f>VLOOKUP(Emissions!A4440,'County Activity'!A$2:J$3224,9,FALSE)</f>
        <v>887.50628375344888</v>
      </c>
      <c r="K547" s="14" t="str">
        <f>VLOOKUP(Emissions!B2221,'County Activity'!B$2:J$3224,9,FALSE)</f>
        <v>E6GAL</v>
      </c>
      <c r="L547" s="20">
        <f>VLOOKUP($H547,'Emission Factors'!$B$2:$F$3,3, FALSE)</f>
        <v>0.16900000000000001</v>
      </c>
      <c r="M547" s="19" t="str">
        <f>VLOOKUP($H547,'Emission Factors'!$B$2:$F$3,4, FALSE)</f>
        <v>LB</v>
      </c>
      <c r="N547" s="19" t="str">
        <f>VLOOKUP($H547,'Emission Factors'!$B$2:$F$3,5, FALSE)</f>
        <v>E6GAL</v>
      </c>
      <c r="O547" s="42">
        <f>J547*L547/2000</f>
        <v>7.4994280977166441E-2</v>
      </c>
      <c r="P547" s="2" t="s">
        <v>2651</v>
      </c>
      <c r="Q547" s="42">
        <f>IF(ISNA(VLOOKUP(CONCATENATE(A547,H547),'Point Emissions'!C$2:E$233,3,FALSE)),0,VLOOKUP(CONCATENATE(A547,H547),'Point Emissions'!C$2:E$233,3,FALSE))</f>
        <v>0</v>
      </c>
      <c r="R547" s="2" t="s">
        <v>2651</v>
      </c>
      <c r="S547" s="43">
        <f>IF(O547-Q547&gt;=0,O547-Q547,0)</f>
        <v>7.4994280977166441E-2</v>
      </c>
      <c r="T547" s="2" t="s">
        <v>2651</v>
      </c>
    </row>
    <row r="548" spans="1:20">
      <c r="A548" t="s">
        <v>276</v>
      </c>
      <c r="B548" t="s">
        <v>232</v>
      </c>
      <c r="C548" t="s">
        <v>2354</v>
      </c>
      <c r="D548" t="s">
        <v>3148</v>
      </c>
      <c r="E548" t="s">
        <v>2285</v>
      </c>
      <c r="F548" t="s">
        <v>233</v>
      </c>
      <c r="G548" s="9" t="s">
        <v>4620</v>
      </c>
      <c r="H548" t="s">
        <v>4628</v>
      </c>
      <c r="I548" t="s">
        <v>4629</v>
      </c>
      <c r="J548" s="14">
        <f>VLOOKUP(Emissions!A5094,'County Activity'!A$2:J$3224,9,FALSE)</f>
        <v>1464.5422845816727</v>
      </c>
      <c r="K548" s="14" t="str">
        <f>VLOOKUP(Emissions!B2548,'County Activity'!B$2:J$3224,9,FALSE)</f>
        <v>E6GAL</v>
      </c>
      <c r="L548" s="20">
        <f>VLOOKUP($H548,'Emission Factors'!$B$2:$F$3,3, FALSE)</f>
        <v>0.16900000000000001</v>
      </c>
      <c r="M548" s="19" t="str">
        <f>VLOOKUP($H548,'Emission Factors'!$B$2:$F$3,4, FALSE)</f>
        <v>LB</v>
      </c>
      <c r="N548" s="19" t="str">
        <f>VLOOKUP($H548,'Emission Factors'!$B$2:$F$3,5, FALSE)</f>
        <v>E6GAL</v>
      </c>
      <c r="O548" s="42">
        <f>J548*L548/2000</f>
        <v>0.12375382304715134</v>
      </c>
      <c r="P548" s="2" t="s">
        <v>2651</v>
      </c>
      <c r="Q548" s="42">
        <f>IF(ISNA(VLOOKUP(CONCATENATE(A548,H548),'Point Emissions'!C$2:E$233,3,FALSE)),0,VLOOKUP(CONCATENATE(A548,H548),'Point Emissions'!C$2:E$233,3,FALSE))</f>
        <v>0</v>
      </c>
      <c r="R548" s="2" t="s">
        <v>2651</v>
      </c>
      <c r="S548" s="43">
        <f>IF(O548-Q548&gt;=0,O548-Q548,0)</f>
        <v>0.12375382304715134</v>
      </c>
      <c r="T548" s="2" t="s">
        <v>2651</v>
      </c>
    </row>
    <row r="549" spans="1:20">
      <c r="A549" t="s">
        <v>56</v>
      </c>
      <c r="B549" t="s">
        <v>4</v>
      </c>
      <c r="C549" t="s">
        <v>2384</v>
      </c>
      <c r="D549" t="s">
        <v>57</v>
      </c>
      <c r="E549" t="s">
        <v>2285</v>
      </c>
      <c r="F549" t="s">
        <v>6</v>
      </c>
      <c r="G549" s="9" t="s">
        <v>4620</v>
      </c>
      <c r="H549" t="s">
        <v>4628</v>
      </c>
      <c r="I549" t="s">
        <v>4629</v>
      </c>
      <c r="J549" s="14">
        <f>VLOOKUP(Emissions!A4790,'County Activity'!A$2:J$3224,9,FALSE)</f>
        <v>5828.5151432788562</v>
      </c>
      <c r="K549" s="14" t="str">
        <f>VLOOKUP(Emissions!B2396,'County Activity'!B$2:J$3224,9,FALSE)</f>
        <v>E6GAL</v>
      </c>
      <c r="L549" s="20">
        <f>VLOOKUP($H549,'Emission Factors'!$B$2:$F$3,3, FALSE)</f>
        <v>0.16900000000000001</v>
      </c>
      <c r="M549" s="19" t="str">
        <f>VLOOKUP($H549,'Emission Factors'!$B$2:$F$3,4, FALSE)</f>
        <v>LB</v>
      </c>
      <c r="N549" s="19" t="str">
        <f>VLOOKUP($H549,'Emission Factors'!$B$2:$F$3,5, FALSE)</f>
        <v>E6GAL</v>
      </c>
      <c r="O549" s="42">
        <f>J549*L549/2000</f>
        <v>0.49250952960706335</v>
      </c>
      <c r="P549" s="2" t="s">
        <v>2651</v>
      </c>
      <c r="Q549" s="42">
        <f>IF(ISNA(VLOOKUP(CONCATENATE(A549,H549),'Point Emissions'!C$2:E$233,3,FALSE)),0,VLOOKUP(CONCATENATE(A549,H549),'Point Emissions'!C$2:E$233,3,FALSE))</f>
        <v>0</v>
      </c>
      <c r="R549" s="2" t="s">
        <v>2651</v>
      </c>
      <c r="S549" s="43">
        <f>IF(O549-Q549&gt;=0,O549-Q549,0)</f>
        <v>0.49250952960706335</v>
      </c>
      <c r="T549" s="2" t="s">
        <v>2651</v>
      </c>
    </row>
    <row r="550" spans="1:20">
      <c r="A550" t="s">
        <v>1332</v>
      </c>
      <c r="B550" t="s">
        <v>1299</v>
      </c>
      <c r="C550" t="s">
        <v>2351</v>
      </c>
      <c r="D550" t="s">
        <v>1333</v>
      </c>
      <c r="E550" t="s">
        <v>2285</v>
      </c>
      <c r="F550" t="s">
        <v>1300</v>
      </c>
      <c r="G550" s="9" t="s">
        <v>4620</v>
      </c>
      <c r="H550" t="s">
        <v>4628</v>
      </c>
      <c r="I550" t="s">
        <v>4629</v>
      </c>
      <c r="J550" s="14">
        <f>VLOOKUP(Emissions!A6284,'County Activity'!A$2:J$3224,9,FALSE)</f>
        <v>14092.949063348857</v>
      </c>
      <c r="K550" s="14" t="str">
        <f>VLOOKUP(Emissions!B3143,'County Activity'!B$2:J$3224,9,FALSE)</f>
        <v>E6GAL</v>
      </c>
      <c r="L550" s="20">
        <f>VLOOKUP($H550,'Emission Factors'!$B$2:$F$3,3, FALSE)</f>
        <v>0.16900000000000001</v>
      </c>
      <c r="M550" s="19" t="str">
        <f>VLOOKUP($H550,'Emission Factors'!$B$2:$F$3,4, FALSE)</f>
        <v>LB</v>
      </c>
      <c r="N550" s="19" t="str">
        <f>VLOOKUP($H550,'Emission Factors'!$B$2:$F$3,5, FALSE)</f>
        <v>E6GAL</v>
      </c>
      <c r="O550" s="42">
        <f>J550*L550/2000</f>
        <v>1.1908541958529784</v>
      </c>
      <c r="P550" s="2" t="s">
        <v>2651</v>
      </c>
      <c r="Q550" s="42">
        <f>IF(ISNA(VLOOKUP(CONCATENATE(A550,H550),'Point Emissions'!C$2:E$233,3,FALSE)),0,VLOOKUP(CONCATENATE(A550,H550),'Point Emissions'!C$2:E$233,3,FALSE))</f>
        <v>0</v>
      </c>
      <c r="R550" s="2" t="s">
        <v>2651</v>
      </c>
      <c r="S550" s="43">
        <f>IF(O550-Q550&gt;=0,O550-Q550,0)</f>
        <v>1.1908541958529784</v>
      </c>
      <c r="T550" s="2" t="s">
        <v>2651</v>
      </c>
    </row>
    <row r="551" spans="1:20">
      <c r="A551" t="s">
        <v>3588</v>
      </c>
      <c r="B551" t="s">
        <v>1675</v>
      </c>
      <c r="C551" t="s">
        <v>2719</v>
      </c>
      <c r="D551" t="s">
        <v>3349</v>
      </c>
      <c r="E551" t="s">
        <v>2285</v>
      </c>
      <c r="F551" t="s">
        <v>1676</v>
      </c>
      <c r="G551" s="9" t="s">
        <v>4620</v>
      </c>
      <c r="H551" t="s">
        <v>4628</v>
      </c>
      <c r="I551" t="s">
        <v>4629</v>
      </c>
      <c r="J551" s="14">
        <f>VLOOKUP(Emissions!A3448,'County Activity'!A$2:J$3224,9,FALSE)</f>
        <v>2267.8581223515821</v>
      </c>
      <c r="K551" s="14" t="str">
        <f>VLOOKUP(Emissions!B1725,'County Activity'!B$2:J$3224,9,FALSE)</f>
        <v>E6GAL</v>
      </c>
      <c r="L551" s="20">
        <f>VLOOKUP($H551,'Emission Factors'!$B$2:$F$3,3, FALSE)</f>
        <v>0.16900000000000001</v>
      </c>
      <c r="M551" s="19" t="str">
        <f>VLOOKUP($H551,'Emission Factors'!$B$2:$F$3,4, FALSE)</f>
        <v>LB</v>
      </c>
      <c r="N551" s="19" t="str">
        <f>VLOOKUP($H551,'Emission Factors'!$B$2:$F$3,5, FALSE)</f>
        <v>E6GAL</v>
      </c>
      <c r="O551" s="42">
        <f>J551*L551/2000</f>
        <v>0.19163401133870869</v>
      </c>
      <c r="P551" s="2" t="s">
        <v>2651</v>
      </c>
      <c r="Q551" s="42">
        <f>IF(ISNA(VLOOKUP(CONCATENATE(A551,H551),'Point Emissions'!C$2:E$233,3,FALSE)),0,VLOOKUP(CONCATENATE(A551,H551),'Point Emissions'!C$2:E$233,3,FALSE))</f>
        <v>0</v>
      </c>
      <c r="R551" s="2" t="s">
        <v>2651</v>
      </c>
      <c r="S551" s="43">
        <f>IF(O551-Q551&gt;=0,O551-Q551,0)</f>
        <v>0.19163401133870869</v>
      </c>
      <c r="T551" s="2" t="s">
        <v>2651</v>
      </c>
    </row>
    <row r="552" spans="1:20">
      <c r="A552" t="s">
        <v>5324</v>
      </c>
      <c r="B552" t="s">
        <v>5151</v>
      </c>
      <c r="C552" t="s">
        <v>3357</v>
      </c>
      <c r="D552" t="s">
        <v>5325</v>
      </c>
      <c r="E552" t="s">
        <v>2285</v>
      </c>
      <c r="F552" t="s">
        <v>5152</v>
      </c>
      <c r="G552" s="9" t="s">
        <v>4620</v>
      </c>
      <c r="H552" t="s">
        <v>4628</v>
      </c>
      <c r="I552" t="s">
        <v>4629</v>
      </c>
      <c r="J552" s="14">
        <f>VLOOKUP(Emissions!A2224,'County Activity'!A$2:J$3224,9,FALSE)</f>
        <v>204.79189884546818</v>
      </c>
      <c r="K552" s="14" t="str">
        <f>VLOOKUP(Emissions!B1113,'County Activity'!B$2:J$3224,9,FALSE)</f>
        <v>E6GAL</v>
      </c>
      <c r="L552" s="20">
        <f>VLOOKUP($H552,'Emission Factors'!$B$2:$F$3,3, FALSE)</f>
        <v>0.16900000000000001</v>
      </c>
      <c r="M552" s="19" t="str">
        <f>VLOOKUP($H552,'Emission Factors'!$B$2:$F$3,4, FALSE)</f>
        <v>LB</v>
      </c>
      <c r="N552" s="19" t="str">
        <f>VLOOKUP($H552,'Emission Factors'!$B$2:$F$3,5, FALSE)</f>
        <v>E6GAL</v>
      </c>
      <c r="O552" s="42">
        <f>J552*L552/2000</f>
        <v>1.7304915452442064E-2</v>
      </c>
      <c r="P552" s="2" t="s">
        <v>2651</v>
      </c>
      <c r="Q552" s="42">
        <f>IF(ISNA(VLOOKUP(CONCATENATE(A552,H552),'Point Emissions'!C$2:E$233,3,FALSE)),0,VLOOKUP(CONCATENATE(A552,H552),'Point Emissions'!C$2:E$233,3,FALSE))</f>
        <v>0</v>
      </c>
      <c r="R552" s="2" t="s">
        <v>2651</v>
      </c>
      <c r="S552" s="43">
        <f>IF(O552-Q552&gt;=0,O552-Q552,0)</f>
        <v>1.7304915452442064E-2</v>
      </c>
      <c r="T552" s="2" t="s">
        <v>2651</v>
      </c>
    </row>
    <row r="553" spans="1:20">
      <c r="A553" t="s">
        <v>95</v>
      </c>
      <c r="B553" t="s">
        <v>4</v>
      </c>
      <c r="C553" t="s">
        <v>2462</v>
      </c>
      <c r="D553" t="s">
        <v>96</v>
      </c>
      <c r="E553" t="s">
        <v>2285</v>
      </c>
      <c r="F553" t="s">
        <v>6</v>
      </c>
      <c r="G553" s="9" t="s">
        <v>4620</v>
      </c>
      <c r="H553" t="s">
        <v>2274</v>
      </c>
      <c r="I553" t="s">
        <v>4630</v>
      </c>
      <c r="J553" s="14">
        <f>VLOOKUP(Emissions!A4843,'County Activity'!A$2:J$3224,9,FALSE)</f>
        <v>1209.5691651746956</v>
      </c>
      <c r="K553" s="14" t="str">
        <f>VLOOKUP(Emissions!B5645,'County Activity'!B$2:J$3224,9,FALSE)</f>
        <v>E6GAL</v>
      </c>
      <c r="L553" s="20">
        <f>VLOOKUP($H553,'Emission Factors'!$B$2:$F$3,3, FALSE)</f>
        <v>0.85</v>
      </c>
      <c r="M553" s="19" t="str">
        <f>VLOOKUP($H553,'Emission Factors'!$B$2:$F$3,4, FALSE)</f>
        <v>LB</v>
      </c>
      <c r="N553" s="19" t="str">
        <f>VLOOKUP($H553,'Emission Factors'!$B$2:$F$3,5, FALSE)</f>
        <v>E6GAL</v>
      </c>
      <c r="O553" s="42">
        <f>J553*L553/2000</f>
        <v>0.51406689519924564</v>
      </c>
      <c r="P553" s="2" t="s">
        <v>2651</v>
      </c>
      <c r="Q553" s="42">
        <f>IF(ISNA(VLOOKUP(CONCATENATE(A553,H553),'Point Emissions'!C$2:E$233,3,FALSE)),0,VLOOKUP(CONCATENATE(A553,H553),'Point Emissions'!C$2:E$233,3,FALSE))</f>
        <v>0</v>
      </c>
      <c r="R553" s="2" t="s">
        <v>2651</v>
      </c>
      <c r="S553" s="43">
        <f>IF(O553-Q553&gt;=0,O553-Q553,0)</f>
        <v>0.51406689519924564</v>
      </c>
      <c r="T553" s="2" t="s">
        <v>2651</v>
      </c>
    </row>
    <row r="554" spans="1:20">
      <c r="A554" t="s">
        <v>43</v>
      </c>
      <c r="B554" t="s">
        <v>4</v>
      </c>
      <c r="C554" t="s">
        <v>2360</v>
      </c>
      <c r="D554" t="s">
        <v>2642</v>
      </c>
      <c r="E554" t="s">
        <v>2285</v>
      </c>
      <c r="F554" t="s">
        <v>6</v>
      </c>
      <c r="G554" s="9" t="s">
        <v>4620</v>
      </c>
      <c r="H554" t="s">
        <v>4628</v>
      </c>
      <c r="I554" t="s">
        <v>4629</v>
      </c>
      <c r="J554" s="14">
        <f>VLOOKUP(Emissions!A4774,'County Activity'!A$2:J$3224,9,FALSE)</f>
        <v>1142.0310706219057</v>
      </c>
      <c r="K554" s="14" t="str">
        <f>VLOOKUP(Emissions!B2388,'County Activity'!B$2:J$3224,9,FALSE)</f>
        <v>E6GAL</v>
      </c>
      <c r="L554" s="20">
        <f>VLOOKUP($H554,'Emission Factors'!$B$2:$F$3,3, FALSE)</f>
        <v>0.16900000000000001</v>
      </c>
      <c r="M554" s="19" t="str">
        <f>VLOOKUP($H554,'Emission Factors'!$B$2:$F$3,4, FALSE)</f>
        <v>LB</v>
      </c>
      <c r="N554" s="19" t="str">
        <f>VLOOKUP($H554,'Emission Factors'!$B$2:$F$3,5, FALSE)</f>
        <v>E6GAL</v>
      </c>
      <c r="O554" s="42">
        <f>J554*L554/2000</f>
        <v>9.6501625467551033E-2</v>
      </c>
      <c r="P554" s="2" t="s">
        <v>2651</v>
      </c>
      <c r="Q554" s="42">
        <f>IF(ISNA(VLOOKUP(CONCATENATE(A554,H554),'Point Emissions'!C$2:E$233,3,FALSE)),0,VLOOKUP(CONCATENATE(A554,H554),'Point Emissions'!C$2:E$233,3,FALSE))</f>
        <v>0</v>
      </c>
      <c r="R554" s="2" t="s">
        <v>2651</v>
      </c>
      <c r="S554" s="43">
        <f>IF(O554-Q554&gt;=0,O554-Q554,0)</f>
        <v>9.6501625467551033E-2</v>
      </c>
      <c r="T554" s="2" t="s">
        <v>2651</v>
      </c>
    </row>
    <row r="555" spans="1:20">
      <c r="A555" t="s">
        <v>4786</v>
      </c>
      <c r="B555" t="s">
        <v>4669</v>
      </c>
      <c r="C555" t="s">
        <v>3267</v>
      </c>
      <c r="D555" t="s">
        <v>2720</v>
      </c>
      <c r="E555" t="s">
        <v>2285</v>
      </c>
      <c r="F555" t="s">
        <v>4670</v>
      </c>
      <c r="G555" s="9" t="s">
        <v>4620</v>
      </c>
      <c r="H555" t="s">
        <v>4628</v>
      </c>
      <c r="I555" t="s">
        <v>4629</v>
      </c>
      <c r="J555" s="14">
        <f>VLOOKUP(Emissions!A1556,'County Activity'!A$2:J$3224,9,FALSE)</f>
        <v>634.48661326430988</v>
      </c>
      <c r="K555" s="14" t="str">
        <f>VLOOKUP(Emissions!B779,'County Activity'!B$2:J$3224,9,FALSE)</f>
        <v>E6GAL</v>
      </c>
      <c r="L555" s="20">
        <f>VLOOKUP($H555,'Emission Factors'!$B$2:$F$3,3, FALSE)</f>
        <v>0.16900000000000001</v>
      </c>
      <c r="M555" s="19" t="str">
        <f>VLOOKUP($H555,'Emission Factors'!$B$2:$F$3,4, FALSE)</f>
        <v>LB</v>
      </c>
      <c r="N555" s="19" t="str">
        <f>VLOOKUP($H555,'Emission Factors'!$B$2:$F$3,5, FALSE)</f>
        <v>E6GAL</v>
      </c>
      <c r="O555" s="42">
        <f>J555*L555/2000</f>
        <v>5.3614118820834188E-2</v>
      </c>
      <c r="P555" s="2" t="s">
        <v>2651</v>
      </c>
      <c r="Q555" s="42">
        <f>IF(ISNA(VLOOKUP(CONCATENATE(A555,H555),'Point Emissions'!C$2:E$233,3,FALSE)),0,VLOOKUP(CONCATENATE(A555,H555),'Point Emissions'!C$2:E$233,3,FALSE))</f>
        <v>0</v>
      </c>
      <c r="R555" s="2" t="s">
        <v>2651</v>
      </c>
      <c r="S555" s="43">
        <f>IF(O555-Q555&gt;=0,O555-Q555,0)</f>
        <v>5.3614118820834188E-2</v>
      </c>
      <c r="T555" s="2" t="s">
        <v>2651</v>
      </c>
    </row>
    <row r="556" spans="1:20">
      <c r="A556" t="s">
        <v>1306</v>
      </c>
      <c r="B556" t="s">
        <v>1299</v>
      </c>
      <c r="C556" t="s">
        <v>2300</v>
      </c>
      <c r="D556" t="s">
        <v>4365</v>
      </c>
      <c r="E556" t="s">
        <v>2285</v>
      </c>
      <c r="F556" t="s">
        <v>1300</v>
      </c>
      <c r="G556" s="9" t="s">
        <v>4620</v>
      </c>
      <c r="H556" t="s">
        <v>4628</v>
      </c>
      <c r="I556" t="s">
        <v>4629</v>
      </c>
      <c r="J556" s="14">
        <f>VLOOKUP(Emissions!A6250,'County Activity'!A$2:J$3224,9,FALSE)</f>
        <v>11718.067559301959</v>
      </c>
      <c r="K556" s="14" t="str">
        <f>VLOOKUP(Emissions!B3126,'County Activity'!B$2:J$3224,9,FALSE)</f>
        <v>E6GAL</v>
      </c>
      <c r="L556" s="20">
        <f>VLOOKUP($H556,'Emission Factors'!$B$2:$F$3,3, FALSE)</f>
        <v>0.16900000000000001</v>
      </c>
      <c r="M556" s="19" t="str">
        <f>VLOOKUP($H556,'Emission Factors'!$B$2:$F$3,4, FALSE)</f>
        <v>LB</v>
      </c>
      <c r="N556" s="19" t="str">
        <f>VLOOKUP($H556,'Emission Factors'!$B$2:$F$3,5, FALSE)</f>
        <v>E6GAL</v>
      </c>
      <c r="O556" s="42">
        <f>J556*L556/2000</f>
        <v>0.9901767087610156</v>
      </c>
      <c r="P556" s="2" t="s">
        <v>2651</v>
      </c>
      <c r="Q556" s="42">
        <f>IF(ISNA(VLOOKUP(CONCATENATE(A556,H556),'Point Emissions'!C$2:E$233,3,FALSE)),0,VLOOKUP(CONCATENATE(A556,H556),'Point Emissions'!C$2:E$233,3,FALSE))</f>
        <v>0</v>
      </c>
      <c r="R556" s="2" t="s">
        <v>2651</v>
      </c>
      <c r="S556" s="43">
        <f>IF(O556-Q556&gt;=0,O556-Q556,0)</f>
        <v>0.9901767087610156</v>
      </c>
      <c r="T556" s="2" t="s">
        <v>2651</v>
      </c>
    </row>
    <row r="557" spans="1:20">
      <c r="A557" t="s">
        <v>759</v>
      </c>
      <c r="B557" t="s">
        <v>740</v>
      </c>
      <c r="C557" t="s">
        <v>2321</v>
      </c>
      <c r="D557" t="s">
        <v>4564</v>
      </c>
      <c r="E557" t="s">
        <v>2285</v>
      </c>
      <c r="F557" t="s">
        <v>741</v>
      </c>
      <c r="G557" s="9" t="s">
        <v>4620</v>
      </c>
      <c r="H557" t="s">
        <v>4628</v>
      </c>
      <c r="I557" t="s">
        <v>4629</v>
      </c>
      <c r="J557" s="14">
        <f>VLOOKUP(Emissions!A5580,'County Activity'!A$2:J$3224,9,FALSE)</f>
        <v>2556.424158394821</v>
      </c>
      <c r="K557" s="14" t="str">
        <f>VLOOKUP(Emissions!B2791,'County Activity'!B$2:J$3224,9,FALSE)</f>
        <v>E6GAL</v>
      </c>
      <c r="L557" s="20">
        <f>VLOOKUP($H557,'Emission Factors'!$B$2:$F$3,3, FALSE)</f>
        <v>0.16900000000000001</v>
      </c>
      <c r="M557" s="19" t="str">
        <f>VLOOKUP($H557,'Emission Factors'!$B$2:$F$3,4, FALSE)</f>
        <v>LB</v>
      </c>
      <c r="N557" s="19" t="str">
        <f>VLOOKUP($H557,'Emission Factors'!$B$2:$F$3,5, FALSE)</f>
        <v>E6GAL</v>
      </c>
      <c r="O557" s="42">
        <f>J557*L557/2000</f>
        <v>0.21601784138436239</v>
      </c>
      <c r="P557" s="2" t="s">
        <v>2651</v>
      </c>
      <c r="Q557" s="42">
        <f>IF(ISNA(VLOOKUP(CONCATENATE(A557,H557),'Point Emissions'!C$2:E$233,3,FALSE)),0,VLOOKUP(CONCATENATE(A557,H557),'Point Emissions'!C$2:E$233,3,FALSE))</f>
        <v>0</v>
      </c>
      <c r="R557" s="2" t="s">
        <v>2651</v>
      </c>
      <c r="S557" s="43">
        <f>IF(O557-Q557&gt;=0,O557-Q557,0)</f>
        <v>0.21601784138436239</v>
      </c>
      <c r="T557" s="2" t="s">
        <v>2651</v>
      </c>
    </row>
    <row r="558" spans="1:20">
      <c r="A558" t="s">
        <v>3595</v>
      </c>
      <c r="B558" t="s">
        <v>1675</v>
      </c>
      <c r="C558" t="s">
        <v>2733</v>
      </c>
      <c r="D558" t="s">
        <v>2169</v>
      </c>
      <c r="E558" t="s">
        <v>2285</v>
      </c>
      <c r="F558" t="s">
        <v>1676</v>
      </c>
      <c r="G558" s="9" t="s">
        <v>4620</v>
      </c>
      <c r="H558" t="s">
        <v>2274</v>
      </c>
      <c r="I558" t="s">
        <v>4630</v>
      </c>
      <c r="J558" s="14">
        <f>VLOOKUP(Emissions!A3459,'County Activity'!A$2:J$3224,9,FALSE)</f>
        <v>454.35300403745151</v>
      </c>
      <c r="K558" s="14" t="str">
        <f>VLOOKUP(Emissions!B4953,'County Activity'!B$2:J$3224,9,FALSE)</f>
        <v>E6GAL</v>
      </c>
      <c r="L558" s="20">
        <f>VLOOKUP($H558,'Emission Factors'!$B$2:$F$3,3, FALSE)</f>
        <v>0.85</v>
      </c>
      <c r="M558" s="19" t="str">
        <f>VLOOKUP($H558,'Emission Factors'!$B$2:$F$3,4, FALSE)</f>
        <v>LB</v>
      </c>
      <c r="N558" s="19" t="str">
        <f>VLOOKUP($H558,'Emission Factors'!$B$2:$F$3,5, FALSE)</f>
        <v>E6GAL</v>
      </c>
      <c r="O558" s="42">
        <f>J558*L558/2000</f>
        <v>0.19310002671591689</v>
      </c>
      <c r="P558" s="2" t="s">
        <v>2651</v>
      </c>
      <c r="Q558" s="42">
        <f>IF(ISNA(VLOOKUP(CONCATENATE(A558,H558),'Point Emissions'!C$2:E$233,3,FALSE)),0,VLOOKUP(CONCATENATE(A558,H558),'Point Emissions'!C$2:E$233,3,FALSE))</f>
        <v>0</v>
      </c>
      <c r="R558" s="2" t="s">
        <v>2651</v>
      </c>
      <c r="S558" s="43">
        <f>IF(O558-Q558&gt;=0,O558-Q558,0)</f>
        <v>0.19310002671591689</v>
      </c>
      <c r="T558" s="2" t="s">
        <v>2651</v>
      </c>
    </row>
    <row r="559" spans="1:20">
      <c r="A559" t="s">
        <v>580</v>
      </c>
      <c r="B559" t="s">
        <v>232</v>
      </c>
      <c r="C559" t="s">
        <v>581</v>
      </c>
      <c r="D559" t="s">
        <v>582</v>
      </c>
      <c r="E559" t="s">
        <v>2285</v>
      </c>
      <c r="F559" t="s">
        <v>233</v>
      </c>
      <c r="G559" s="9" t="s">
        <v>4620</v>
      </c>
      <c r="H559" t="s">
        <v>4628</v>
      </c>
      <c r="I559" t="s">
        <v>4629</v>
      </c>
      <c r="J559" s="14">
        <f>VLOOKUP(Emissions!A5438,'County Activity'!A$2:J$3224,9,FALSE)</f>
        <v>2101.4306793023406</v>
      </c>
      <c r="K559" s="14" t="str">
        <f>VLOOKUP(Emissions!B2720,'County Activity'!B$2:J$3224,9,FALSE)</f>
        <v>E6GAL</v>
      </c>
      <c r="L559" s="20">
        <f>VLOOKUP($H559,'Emission Factors'!$B$2:$F$3,3, FALSE)</f>
        <v>0.16900000000000001</v>
      </c>
      <c r="M559" s="19" t="str">
        <f>VLOOKUP($H559,'Emission Factors'!$B$2:$F$3,4, FALSE)</f>
        <v>LB</v>
      </c>
      <c r="N559" s="19" t="str">
        <f>VLOOKUP($H559,'Emission Factors'!$B$2:$F$3,5, FALSE)</f>
        <v>E6GAL</v>
      </c>
      <c r="O559" s="42">
        <f>J559*L559/2000</f>
        <v>0.17757089240104779</v>
      </c>
      <c r="P559" s="2" t="s">
        <v>2651</v>
      </c>
      <c r="Q559" s="42">
        <f>IF(ISNA(VLOOKUP(CONCATENATE(A559,H559),'Point Emissions'!C$2:E$233,3,FALSE)),0,VLOOKUP(CONCATENATE(A559,H559),'Point Emissions'!C$2:E$233,3,FALSE))</f>
        <v>0</v>
      </c>
      <c r="R559" s="2" t="s">
        <v>2651</v>
      </c>
      <c r="S559" s="43">
        <f>IF(O559-Q559&gt;=0,O559-Q559,0)</f>
        <v>0.17757089240104779</v>
      </c>
      <c r="T559" s="2" t="s">
        <v>2651</v>
      </c>
    </row>
    <row r="560" spans="1:20">
      <c r="A560" t="s">
        <v>997</v>
      </c>
      <c r="B560" t="s">
        <v>811</v>
      </c>
      <c r="C560" t="s">
        <v>998</v>
      </c>
      <c r="D560" t="s">
        <v>5580</v>
      </c>
      <c r="E560" t="s">
        <v>2285</v>
      </c>
      <c r="F560" t="s">
        <v>813</v>
      </c>
      <c r="G560" s="9" t="s">
        <v>4620</v>
      </c>
      <c r="H560" t="s">
        <v>4628</v>
      </c>
      <c r="I560" t="s">
        <v>4629</v>
      </c>
      <c r="J560" s="14">
        <f>VLOOKUP(Emissions!A5866,'County Activity'!A$2:J$3224,9,FALSE)</f>
        <v>4137.0845704532203</v>
      </c>
      <c r="K560" s="14" t="str">
        <f>VLOOKUP(Emissions!B2934,'County Activity'!B$2:J$3224,9,FALSE)</f>
        <v>E6GAL</v>
      </c>
      <c r="L560" s="20">
        <f>VLOOKUP($H560,'Emission Factors'!$B$2:$F$3,3, FALSE)</f>
        <v>0.16900000000000001</v>
      </c>
      <c r="M560" s="19" t="str">
        <f>VLOOKUP($H560,'Emission Factors'!$B$2:$F$3,4, FALSE)</f>
        <v>LB</v>
      </c>
      <c r="N560" s="19" t="str">
        <f>VLOOKUP($H560,'Emission Factors'!$B$2:$F$3,5, FALSE)</f>
        <v>E6GAL</v>
      </c>
      <c r="O560" s="42">
        <f>J560*L560/2000</f>
        <v>0.34958364620329713</v>
      </c>
      <c r="P560" s="2" t="s">
        <v>2651</v>
      </c>
      <c r="Q560" s="42">
        <f>IF(ISNA(VLOOKUP(CONCATENATE(A560,H560),'Point Emissions'!C$2:E$233,3,FALSE)),0,VLOOKUP(CONCATENATE(A560,H560),'Point Emissions'!C$2:E$233,3,FALSE))</f>
        <v>0</v>
      </c>
      <c r="R560" s="2" t="s">
        <v>2651</v>
      </c>
      <c r="S560" s="43">
        <f>IF(O560-Q560&gt;=0,O560-Q560,0)</f>
        <v>0.34958364620329713</v>
      </c>
      <c r="T560" s="2" t="s">
        <v>2651</v>
      </c>
    </row>
    <row r="561" spans="1:20">
      <c r="A561" t="s">
        <v>3364</v>
      </c>
      <c r="B561" t="s">
        <v>3123</v>
      </c>
      <c r="C561" t="s">
        <v>3365</v>
      </c>
      <c r="D561" t="s">
        <v>2451</v>
      </c>
      <c r="E561" t="s">
        <v>2285</v>
      </c>
      <c r="F561" t="s">
        <v>3125</v>
      </c>
      <c r="G561" s="9" t="s">
        <v>4620</v>
      </c>
      <c r="H561" t="s">
        <v>4628</v>
      </c>
      <c r="I561" t="s">
        <v>4629</v>
      </c>
      <c r="J561" s="14">
        <f>VLOOKUP(Emissions!A1014,'County Activity'!A$2:J$3224,9,FALSE)</f>
        <v>396.29394029908821</v>
      </c>
      <c r="K561" s="14" t="str">
        <f>VLOOKUP(Emissions!B508,'County Activity'!B$2:J$3224,9,FALSE)</f>
        <v>E6GAL</v>
      </c>
      <c r="L561" s="20">
        <f>VLOOKUP($H561,'Emission Factors'!$B$2:$F$3,3, FALSE)</f>
        <v>0.16900000000000001</v>
      </c>
      <c r="M561" s="19" t="str">
        <f>VLOOKUP($H561,'Emission Factors'!$B$2:$F$3,4, FALSE)</f>
        <v>LB</v>
      </c>
      <c r="N561" s="19" t="str">
        <f>VLOOKUP($H561,'Emission Factors'!$B$2:$F$3,5, FALSE)</f>
        <v>E6GAL</v>
      </c>
      <c r="O561" s="42">
        <f>J561*L561/2000</f>
        <v>3.3486837955272956E-2</v>
      </c>
      <c r="P561" s="2" t="s">
        <v>2651</v>
      </c>
      <c r="Q561" s="42">
        <f>IF(ISNA(VLOOKUP(CONCATENATE(A561,H561),'Point Emissions'!C$2:E$233,3,FALSE)),0,VLOOKUP(CONCATENATE(A561,H561),'Point Emissions'!C$2:E$233,3,FALSE))</f>
        <v>0</v>
      </c>
      <c r="R561" s="2" t="s">
        <v>2651</v>
      </c>
      <c r="S561" s="43">
        <f>IF(O561-Q561&gt;=0,O561-Q561,0)</f>
        <v>3.3486837955272956E-2</v>
      </c>
      <c r="T561" s="2" t="s">
        <v>2651</v>
      </c>
    </row>
    <row r="562" spans="1:20">
      <c r="A562" t="s">
        <v>4638</v>
      </c>
      <c r="B562" t="s">
        <v>1756</v>
      </c>
      <c r="C562" t="s">
        <v>3277</v>
      </c>
      <c r="D562" t="s">
        <v>4639</v>
      </c>
      <c r="E562" t="s">
        <v>2285</v>
      </c>
      <c r="F562" t="s">
        <v>1757</v>
      </c>
      <c r="G562" s="9" t="s">
        <v>4620</v>
      </c>
      <c r="H562" t="s">
        <v>4628</v>
      </c>
      <c r="I562" t="s">
        <v>4629</v>
      </c>
      <c r="J562" s="14">
        <f>VLOOKUP(Emissions!A1360,'County Activity'!A$2:J$3224,9,FALSE)</f>
        <v>539.08785381776568</v>
      </c>
      <c r="K562" s="14" t="str">
        <f>VLOOKUP(Emissions!B681,'County Activity'!B$2:J$3224,9,FALSE)</f>
        <v>E6GAL</v>
      </c>
      <c r="L562" s="20">
        <f>VLOOKUP($H562,'Emission Factors'!$B$2:$F$3,3, FALSE)</f>
        <v>0.16900000000000001</v>
      </c>
      <c r="M562" s="19" t="str">
        <f>VLOOKUP($H562,'Emission Factors'!$B$2:$F$3,4, FALSE)</f>
        <v>LB</v>
      </c>
      <c r="N562" s="19" t="str">
        <f>VLOOKUP($H562,'Emission Factors'!$B$2:$F$3,5, FALSE)</f>
        <v>E6GAL</v>
      </c>
      <c r="O562" s="42">
        <f>J562*L562/2000</f>
        <v>4.5552923647601204E-2</v>
      </c>
      <c r="P562" s="2" t="s">
        <v>2651</v>
      </c>
      <c r="Q562" s="42">
        <f>IF(ISNA(VLOOKUP(CONCATENATE(A562,H562),'Point Emissions'!C$2:E$233,3,FALSE)),0,VLOOKUP(CONCATENATE(A562,H562),'Point Emissions'!C$2:E$233,3,FALSE))</f>
        <v>0</v>
      </c>
      <c r="R562" s="2" t="s">
        <v>2651</v>
      </c>
      <c r="S562" s="43">
        <f>IF(O562-Q562&gt;=0,O562-Q562,0)</f>
        <v>4.5552923647601204E-2</v>
      </c>
      <c r="T562" s="2" t="s">
        <v>2651</v>
      </c>
    </row>
    <row r="563" spans="1:20">
      <c r="A563" t="s">
        <v>3554</v>
      </c>
      <c r="B563" t="s">
        <v>1675</v>
      </c>
      <c r="C563" t="s">
        <v>2426</v>
      </c>
      <c r="D563" t="s">
        <v>2394</v>
      </c>
      <c r="E563" t="s">
        <v>2285</v>
      </c>
      <c r="F563" t="s">
        <v>1676</v>
      </c>
      <c r="G563" s="9" t="s">
        <v>4620</v>
      </c>
      <c r="H563" t="s">
        <v>4628</v>
      </c>
      <c r="I563" t="s">
        <v>4629</v>
      </c>
      <c r="J563" s="14">
        <f>VLOOKUP(Emissions!A3404,'County Activity'!A$2:J$3224,9,FALSE)</f>
        <v>2207.4933484151147</v>
      </c>
      <c r="K563" s="14" t="str">
        <f>VLOOKUP(Emissions!B1703,'County Activity'!B$2:J$3224,9,FALSE)</f>
        <v>E6GAL</v>
      </c>
      <c r="L563" s="20">
        <f>VLOOKUP($H563,'Emission Factors'!$B$2:$F$3,3, FALSE)</f>
        <v>0.16900000000000001</v>
      </c>
      <c r="M563" s="19" t="str">
        <f>VLOOKUP($H563,'Emission Factors'!$B$2:$F$3,4, FALSE)</f>
        <v>LB</v>
      </c>
      <c r="N563" s="19" t="str">
        <f>VLOOKUP($H563,'Emission Factors'!$B$2:$F$3,5, FALSE)</f>
        <v>E6GAL</v>
      </c>
      <c r="O563" s="42">
        <f>J563*L563/2000</f>
        <v>0.18653318794107721</v>
      </c>
      <c r="P563" s="2" t="s">
        <v>2651</v>
      </c>
      <c r="Q563" s="42">
        <f>IF(ISNA(VLOOKUP(CONCATENATE(A563,H563),'Point Emissions'!C$2:E$233,3,FALSE)),0,VLOOKUP(CONCATENATE(A563,H563),'Point Emissions'!C$2:E$233,3,FALSE))</f>
        <v>0</v>
      </c>
      <c r="R563" s="2" t="s">
        <v>2651</v>
      </c>
      <c r="S563" s="43">
        <f>IF(O563-Q563&gt;=0,O563-Q563,0)</f>
        <v>0.18653318794107721</v>
      </c>
      <c r="T563" s="2" t="s">
        <v>2651</v>
      </c>
    </row>
    <row r="564" spans="1:20">
      <c r="A564" t="s">
        <v>1258</v>
      </c>
      <c r="B564" t="s">
        <v>1190</v>
      </c>
      <c r="C564" t="s">
        <v>2420</v>
      </c>
      <c r="D564" t="s">
        <v>1259</v>
      </c>
      <c r="E564" t="s">
        <v>2285</v>
      </c>
      <c r="F564" t="s">
        <v>1191</v>
      </c>
      <c r="G564" s="9" t="s">
        <v>4620</v>
      </c>
      <c r="H564" t="s">
        <v>4628</v>
      </c>
      <c r="I564" t="s">
        <v>4629</v>
      </c>
      <c r="J564" s="14">
        <f>VLOOKUP(Emissions!A6188,'County Activity'!A$2:J$3224,9,FALSE)</f>
        <v>9154.4700802908155</v>
      </c>
      <c r="K564" s="14" t="str">
        <f>VLOOKUP(Emissions!B3095,'County Activity'!B$2:J$3224,9,FALSE)</f>
        <v>E6GAL</v>
      </c>
      <c r="L564" s="20">
        <f>VLOOKUP($H564,'Emission Factors'!$B$2:$F$3,3, FALSE)</f>
        <v>0.16900000000000001</v>
      </c>
      <c r="M564" s="19" t="str">
        <f>VLOOKUP($H564,'Emission Factors'!$B$2:$F$3,4, FALSE)</f>
        <v>LB</v>
      </c>
      <c r="N564" s="19" t="str">
        <f>VLOOKUP($H564,'Emission Factors'!$B$2:$F$3,5, FALSE)</f>
        <v>E6GAL</v>
      </c>
      <c r="O564" s="42">
        <f>J564*L564/2000</f>
        <v>0.7735527217845739</v>
      </c>
      <c r="P564" s="2" t="s">
        <v>2651</v>
      </c>
      <c r="Q564" s="42">
        <f>IF(ISNA(VLOOKUP(CONCATENATE(A564,H564),'Point Emissions'!C$2:E$233,3,FALSE)),0,VLOOKUP(CONCATENATE(A564,H564),'Point Emissions'!C$2:E$233,3,FALSE))</f>
        <v>0</v>
      </c>
      <c r="R564" s="2" t="s">
        <v>2651</v>
      </c>
      <c r="S564" s="43">
        <f>IF(O564-Q564&gt;=0,O564-Q564,0)</f>
        <v>0.7735527217845739</v>
      </c>
      <c r="T564" s="2" t="s">
        <v>2651</v>
      </c>
    </row>
    <row r="565" spans="1:20">
      <c r="A565" t="s">
        <v>2918</v>
      </c>
      <c r="B565" t="s">
        <v>2852</v>
      </c>
      <c r="C565" t="s">
        <v>2381</v>
      </c>
      <c r="D565" t="s">
        <v>2770</v>
      </c>
      <c r="E565" t="s">
        <v>2285</v>
      </c>
      <c r="F565" t="s">
        <v>2854</v>
      </c>
      <c r="G565" s="9" t="s">
        <v>4620</v>
      </c>
      <c r="H565" t="s">
        <v>4628</v>
      </c>
      <c r="I565" t="s">
        <v>4629</v>
      </c>
      <c r="J565" s="14">
        <f>VLOOKUP(Emissions!A556,'County Activity'!A$2:J$3224,9,FALSE)</f>
        <v>232.10815994244777</v>
      </c>
      <c r="K565" s="14" t="str">
        <f>VLOOKUP(Emissions!B279,'County Activity'!B$2:J$3224,9,FALSE)</f>
        <v>E6GAL</v>
      </c>
      <c r="L565" s="20">
        <f>VLOOKUP($H565,'Emission Factors'!$B$2:$F$3,3, FALSE)</f>
        <v>0.16900000000000001</v>
      </c>
      <c r="M565" s="19" t="str">
        <f>VLOOKUP($H565,'Emission Factors'!$B$2:$F$3,4, FALSE)</f>
        <v>LB</v>
      </c>
      <c r="N565" s="19" t="str">
        <f>VLOOKUP($H565,'Emission Factors'!$B$2:$F$3,5, FALSE)</f>
        <v>E6GAL</v>
      </c>
      <c r="O565" s="42">
        <f>J565*L565/2000</f>
        <v>1.9613139515136838E-2</v>
      </c>
      <c r="P565" s="2" t="s">
        <v>2651</v>
      </c>
      <c r="Q565" s="42">
        <f>IF(ISNA(VLOOKUP(CONCATENATE(A565,H565),'Point Emissions'!C$2:E$233,3,FALSE)),0,VLOOKUP(CONCATENATE(A565,H565),'Point Emissions'!C$2:E$233,3,FALSE))</f>
        <v>0</v>
      </c>
      <c r="R565" s="2" t="s">
        <v>2651</v>
      </c>
      <c r="S565" s="43">
        <f>IF(O565-Q565&gt;=0,O565-Q565,0)</f>
        <v>1.9613139515136838E-2</v>
      </c>
      <c r="T565" s="2" t="s">
        <v>2651</v>
      </c>
    </row>
    <row r="566" spans="1:20">
      <c r="A566" t="s">
        <v>924</v>
      </c>
      <c r="B566" t="s">
        <v>811</v>
      </c>
      <c r="C566" t="s">
        <v>3262</v>
      </c>
      <c r="D566" t="s">
        <v>925</v>
      </c>
      <c r="E566" t="s">
        <v>2285</v>
      </c>
      <c r="F566" t="s">
        <v>813</v>
      </c>
      <c r="G566" s="9" t="s">
        <v>4620</v>
      </c>
      <c r="H566" t="s">
        <v>4628</v>
      </c>
      <c r="I566" t="s">
        <v>4629</v>
      </c>
      <c r="J566" s="14">
        <f>VLOOKUP(Emissions!A5790,'County Activity'!A$2:J$3224,9,FALSE)</f>
        <v>3559.4080945699675</v>
      </c>
      <c r="K566" s="14" t="str">
        <f>VLOOKUP(Emissions!B2896,'County Activity'!B$2:J$3224,9,FALSE)</f>
        <v>E6GAL</v>
      </c>
      <c r="L566" s="20">
        <f>VLOOKUP($H566,'Emission Factors'!$B$2:$F$3,3, FALSE)</f>
        <v>0.16900000000000001</v>
      </c>
      <c r="M566" s="19" t="str">
        <f>VLOOKUP($H566,'Emission Factors'!$B$2:$F$3,4, FALSE)</f>
        <v>LB</v>
      </c>
      <c r="N566" s="19" t="str">
        <f>VLOOKUP($H566,'Emission Factors'!$B$2:$F$3,5, FALSE)</f>
        <v>E6GAL</v>
      </c>
      <c r="O566" s="42">
        <f>J566*L566/2000</f>
        <v>0.30076998399116228</v>
      </c>
      <c r="P566" s="2" t="s">
        <v>2651</v>
      </c>
      <c r="Q566" s="42">
        <f>IF(ISNA(VLOOKUP(CONCATENATE(A566,H566),'Point Emissions'!C$2:E$233,3,FALSE)),0,VLOOKUP(CONCATENATE(A566,H566),'Point Emissions'!C$2:E$233,3,FALSE))</f>
        <v>0</v>
      </c>
      <c r="R566" s="2" t="s">
        <v>2651</v>
      </c>
      <c r="S566" s="43">
        <f>IF(O566-Q566&gt;=0,O566-Q566,0)</f>
        <v>0.30076998399116228</v>
      </c>
      <c r="T566" s="2" t="s">
        <v>2651</v>
      </c>
    </row>
    <row r="567" spans="1:20">
      <c r="A567" t="s">
        <v>1161</v>
      </c>
      <c r="B567" t="s">
        <v>1116</v>
      </c>
      <c r="C567" t="s">
        <v>2390</v>
      </c>
      <c r="D567" t="s">
        <v>5293</v>
      </c>
      <c r="E567" t="s">
        <v>2285</v>
      </c>
      <c r="F567" t="s">
        <v>1117</v>
      </c>
      <c r="G567" s="9" t="s">
        <v>4620</v>
      </c>
      <c r="H567" t="s">
        <v>4628</v>
      </c>
      <c r="I567" t="s">
        <v>4629</v>
      </c>
      <c r="J567" s="14">
        <f>VLOOKUP(Emissions!A6056,'County Activity'!A$2:J$3224,9,FALSE)</f>
        <v>30063.995154311506</v>
      </c>
      <c r="K567" s="14" t="str">
        <f>VLOOKUP(Emissions!B3029,'County Activity'!B$2:J$3224,9,FALSE)</f>
        <v>E6GAL</v>
      </c>
      <c r="L567" s="20">
        <f>VLOOKUP($H567,'Emission Factors'!$B$2:$F$3,3, FALSE)</f>
        <v>0.16900000000000001</v>
      </c>
      <c r="M567" s="19" t="str">
        <f>VLOOKUP($H567,'Emission Factors'!$B$2:$F$3,4, FALSE)</f>
        <v>LB</v>
      </c>
      <c r="N567" s="19" t="str">
        <f>VLOOKUP($H567,'Emission Factors'!$B$2:$F$3,5, FALSE)</f>
        <v>E6GAL</v>
      </c>
      <c r="O567" s="42">
        <f>J567*L567/2000</f>
        <v>2.5404075905393224</v>
      </c>
      <c r="P567" s="2" t="s">
        <v>2651</v>
      </c>
      <c r="Q567" s="42">
        <f>IF(ISNA(VLOOKUP(CONCATENATE(A567,H567),'Point Emissions'!C$2:E$233,3,FALSE)),0,VLOOKUP(CONCATENATE(A567,H567),'Point Emissions'!C$2:E$233,3,FALSE))</f>
        <v>0</v>
      </c>
      <c r="R567" s="2" t="s">
        <v>2651</v>
      </c>
      <c r="S567" s="43">
        <f>IF(O567-Q567&gt;=0,O567-Q567,0)</f>
        <v>2.5404075905393224</v>
      </c>
      <c r="T567" s="2" t="s">
        <v>2651</v>
      </c>
    </row>
    <row r="568" spans="1:20">
      <c r="A568" t="s">
        <v>4807</v>
      </c>
      <c r="B568" t="s">
        <v>4808</v>
      </c>
      <c r="C568" t="s">
        <v>2283</v>
      </c>
      <c r="D568" t="s">
        <v>4809</v>
      </c>
      <c r="E568" t="s">
        <v>2285</v>
      </c>
      <c r="F568" t="s">
        <v>4810</v>
      </c>
      <c r="G568" s="9" t="s">
        <v>4620</v>
      </c>
      <c r="H568" t="s">
        <v>4628</v>
      </c>
      <c r="I568" t="s">
        <v>4629</v>
      </c>
      <c r="J568" s="14">
        <f>VLOOKUP(Emissions!A1580,'County Activity'!A$2:J$3224,9,FALSE)</f>
        <v>647.42420937589225</v>
      </c>
      <c r="K568" s="14" t="str">
        <f>VLOOKUP(Emissions!B791,'County Activity'!B$2:J$3224,9,FALSE)</f>
        <v>E6GAL</v>
      </c>
      <c r="L568" s="20">
        <f>VLOOKUP($H568,'Emission Factors'!$B$2:$F$3,3, FALSE)</f>
        <v>0.16900000000000001</v>
      </c>
      <c r="M568" s="19" t="str">
        <f>VLOOKUP($H568,'Emission Factors'!$B$2:$F$3,4, FALSE)</f>
        <v>LB</v>
      </c>
      <c r="N568" s="19" t="str">
        <f>VLOOKUP($H568,'Emission Factors'!$B$2:$F$3,5, FALSE)</f>
        <v>E6GAL</v>
      </c>
      <c r="O568" s="42">
        <f>J568*L568/2000</f>
        <v>5.4707345692262897E-2</v>
      </c>
      <c r="P568" s="2" t="s">
        <v>2651</v>
      </c>
      <c r="Q568" s="42">
        <f>IF(ISNA(VLOOKUP(CONCATENATE(A568,H568),'Point Emissions'!C$2:E$233,3,FALSE)),0,VLOOKUP(CONCATENATE(A568,H568),'Point Emissions'!C$2:E$233,3,FALSE))</f>
        <v>0</v>
      </c>
      <c r="R568" s="2" t="s">
        <v>2651</v>
      </c>
      <c r="S568" s="43">
        <f>IF(O568-Q568&gt;=0,O568-Q568,0)</f>
        <v>5.4707345692262897E-2</v>
      </c>
      <c r="T568" s="2" t="s">
        <v>2651</v>
      </c>
    </row>
    <row r="569" spans="1:20">
      <c r="A569" t="s">
        <v>763</v>
      </c>
      <c r="B569" t="s">
        <v>740</v>
      </c>
      <c r="C569" t="s">
        <v>2330</v>
      </c>
      <c r="D569" t="s">
        <v>764</v>
      </c>
      <c r="E569" t="s">
        <v>2285</v>
      </c>
      <c r="F569" t="s">
        <v>741</v>
      </c>
      <c r="G569" s="9" t="s">
        <v>4620</v>
      </c>
      <c r="H569" t="s">
        <v>2274</v>
      </c>
      <c r="I569" t="s">
        <v>4630</v>
      </c>
      <c r="J569" s="14">
        <f>VLOOKUP(Emissions!A5587,'County Activity'!A$2:J$3224,9,FALSE)</f>
        <v>2591.1699301301346</v>
      </c>
      <c r="K569" s="14" t="str">
        <f>VLOOKUP(Emissions!B6017,'County Activity'!B$2:J$3224,9,FALSE)</f>
        <v>E6GAL</v>
      </c>
      <c r="L569" s="20">
        <f>VLOOKUP($H569,'Emission Factors'!$B$2:$F$3,3, FALSE)</f>
        <v>0.85</v>
      </c>
      <c r="M569" s="19" t="str">
        <f>VLOOKUP($H569,'Emission Factors'!$B$2:$F$3,4, FALSE)</f>
        <v>LB</v>
      </c>
      <c r="N569" s="19" t="str">
        <f>VLOOKUP($H569,'Emission Factors'!$B$2:$F$3,5, FALSE)</f>
        <v>E6GAL</v>
      </c>
      <c r="O569" s="42">
        <f>J569*L569/2000</f>
        <v>1.1012472203053072</v>
      </c>
      <c r="P569" s="2" t="s">
        <v>2651</v>
      </c>
      <c r="Q569" s="42">
        <f>IF(ISNA(VLOOKUP(CONCATENATE(A569,H569),'Point Emissions'!C$2:E$233,3,FALSE)),0,VLOOKUP(CONCATENATE(A569,H569),'Point Emissions'!C$2:E$233,3,FALSE))</f>
        <v>0</v>
      </c>
      <c r="R569" s="2" t="s">
        <v>2651</v>
      </c>
      <c r="S569" s="43">
        <f>IF(O569-Q569&gt;=0,O569-Q569,0)</f>
        <v>1.1012472203053072</v>
      </c>
      <c r="T569" s="2" t="s">
        <v>2651</v>
      </c>
    </row>
    <row r="570" spans="1:20">
      <c r="A570" t="s">
        <v>4938</v>
      </c>
      <c r="B570" t="s">
        <v>4808</v>
      </c>
      <c r="C570" t="s">
        <v>3288</v>
      </c>
      <c r="D570" t="s">
        <v>2723</v>
      </c>
      <c r="E570" t="s">
        <v>2285</v>
      </c>
      <c r="F570" t="s">
        <v>4810</v>
      </c>
      <c r="G570" s="9" t="s">
        <v>4620</v>
      </c>
      <c r="H570" t="s">
        <v>4628</v>
      </c>
      <c r="I570" t="s">
        <v>4629</v>
      </c>
      <c r="J570" s="14">
        <f>VLOOKUP(Emissions!A1756,'County Activity'!A$2:J$3224,9,FALSE)</f>
        <v>730.71799028239138</v>
      </c>
      <c r="K570" s="14" t="str">
        <f>VLOOKUP(Emissions!B879,'County Activity'!B$2:J$3224,9,FALSE)</f>
        <v>E6GAL</v>
      </c>
      <c r="L570" s="20">
        <f>VLOOKUP($H570,'Emission Factors'!$B$2:$F$3,3, FALSE)</f>
        <v>0.16900000000000001</v>
      </c>
      <c r="M570" s="19" t="str">
        <f>VLOOKUP($H570,'Emission Factors'!$B$2:$F$3,4, FALSE)</f>
        <v>LB</v>
      </c>
      <c r="N570" s="19" t="str">
        <f>VLOOKUP($H570,'Emission Factors'!$B$2:$F$3,5, FALSE)</f>
        <v>E6GAL</v>
      </c>
      <c r="O570" s="42">
        <f>J570*L570/2000</f>
        <v>6.174567017886208E-2</v>
      </c>
      <c r="P570" s="2" t="s">
        <v>2651</v>
      </c>
      <c r="Q570" s="42">
        <f>IF(ISNA(VLOOKUP(CONCATENATE(A570,H570),'Point Emissions'!C$2:E$233,3,FALSE)),0,VLOOKUP(CONCATENATE(A570,H570),'Point Emissions'!C$2:E$233,3,FALSE))</f>
        <v>0</v>
      </c>
      <c r="R570" s="2" t="s">
        <v>2651</v>
      </c>
      <c r="S570" s="43">
        <f>IF(O570-Q570&gt;=0,O570-Q570,0)</f>
        <v>6.174567017886208E-2</v>
      </c>
      <c r="T570" s="2" t="s">
        <v>2651</v>
      </c>
    </row>
    <row r="571" spans="1:20">
      <c r="A571" t="s">
        <v>462</v>
      </c>
      <c r="B571" t="s">
        <v>232</v>
      </c>
      <c r="C571" t="s">
        <v>3420</v>
      </c>
      <c r="D571" t="s">
        <v>4573</v>
      </c>
      <c r="E571" t="s">
        <v>2285</v>
      </c>
      <c r="F571" t="s">
        <v>233</v>
      </c>
      <c r="G571" s="9" t="s">
        <v>4620</v>
      </c>
      <c r="H571" t="s">
        <v>4628</v>
      </c>
      <c r="I571" t="s">
        <v>4629</v>
      </c>
      <c r="J571" s="14">
        <f>VLOOKUP(Emissions!A5330,'County Activity'!A$2:J$3224,9,FALSE)</f>
        <v>9414.1506913522535</v>
      </c>
      <c r="K571" s="14" t="str">
        <f>VLOOKUP(Emissions!B2666,'County Activity'!B$2:J$3224,9,FALSE)</f>
        <v>E6GAL</v>
      </c>
      <c r="L571" s="20">
        <f>VLOOKUP($H571,'Emission Factors'!$B$2:$F$3,3, FALSE)</f>
        <v>0.16900000000000001</v>
      </c>
      <c r="M571" s="19" t="str">
        <f>VLOOKUP($H571,'Emission Factors'!$B$2:$F$3,4, FALSE)</f>
        <v>LB</v>
      </c>
      <c r="N571" s="19" t="str">
        <f>VLOOKUP($H571,'Emission Factors'!$B$2:$F$3,5, FALSE)</f>
        <v>E6GAL</v>
      </c>
      <c r="O571" s="42">
        <f>J571*L571/2000</f>
        <v>0.79549573341926538</v>
      </c>
      <c r="P571" s="2" t="s">
        <v>2651</v>
      </c>
      <c r="Q571" s="42">
        <f>IF(ISNA(VLOOKUP(CONCATENATE(A571,H571),'Point Emissions'!C$2:E$233,3,FALSE)),0,VLOOKUP(CONCATENATE(A571,H571),'Point Emissions'!C$2:E$233,3,FALSE))</f>
        <v>0</v>
      </c>
      <c r="R571" s="2" t="s">
        <v>2651</v>
      </c>
      <c r="S571" s="43">
        <f>IF(O571-Q571&gt;=0,O571-Q571,0)</f>
        <v>0.79549573341926538</v>
      </c>
      <c r="T571" s="2" t="s">
        <v>2651</v>
      </c>
    </row>
    <row r="572" spans="1:20">
      <c r="A572" t="s">
        <v>5361</v>
      </c>
      <c r="B572" t="s">
        <v>5328</v>
      </c>
      <c r="C572" t="s">
        <v>2336</v>
      </c>
      <c r="D572" t="s">
        <v>5362</v>
      </c>
      <c r="E572" t="s">
        <v>2285</v>
      </c>
      <c r="F572" t="s">
        <v>5330</v>
      </c>
      <c r="G572" s="9" t="s">
        <v>4620</v>
      </c>
      <c r="H572" t="s">
        <v>4628</v>
      </c>
      <c r="I572" t="s">
        <v>4629</v>
      </c>
      <c r="J572" s="14">
        <f>VLOOKUP(Emissions!A2262,'County Activity'!A$2:J$3224,9,FALSE)</f>
        <v>1058.2249096713833</v>
      </c>
      <c r="K572" s="14" t="str">
        <f>VLOOKUP(Emissions!B1132,'County Activity'!B$2:J$3224,9,FALSE)</f>
        <v>E6GAL</v>
      </c>
      <c r="L572" s="20">
        <f>VLOOKUP($H572,'Emission Factors'!$B$2:$F$3,3, FALSE)</f>
        <v>0.16900000000000001</v>
      </c>
      <c r="M572" s="19" t="str">
        <f>VLOOKUP($H572,'Emission Factors'!$B$2:$F$3,4, FALSE)</f>
        <v>LB</v>
      </c>
      <c r="N572" s="19" t="str">
        <f>VLOOKUP($H572,'Emission Factors'!$B$2:$F$3,5, FALSE)</f>
        <v>E6GAL</v>
      </c>
      <c r="O572" s="42">
        <f>J572*L572/2000</f>
        <v>8.9420004867231895E-2</v>
      </c>
      <c r="P572" s="2" t="s">
        <v>2651</v>
      </c>
      <c r="Q572" s="42">
        <f>IF(ISNA(VLOOKUP(CONCATENATE(A572,H572),'Point Emissions'!C$2:E$233,3,FALSE)),0,VLOOKUP(CONCATENATE(A572,H572),'Point Emissions'!C$2:E$233,3,FALSE))</f>
        <v>0</v>
      </c>
      <c r="R572" s="2" t="s">
        <v>2651</v>
      </c>
      <c r="S572" s="43">
        <f>IF(O572-Q572&gt;=0,O572-Q572,0)</f>
        <v>8.9420004867231895E-2</v>
      </c>
      <c r="T572" s="2" t="s">
        <v>2651</v>
      </c>
    </row>
    <row r="573" spans="1:20">
      <c r="A573" t="s">
        <v>1758</v>
      </c>
      <c r="B573" t="s">
        <v>1756</v>
      </c>
      <c r="C573" t="s">
        <v>2288</v>
      </c>
      <c r="D573" t="s">
        <v>1759</v>
      </c>
      <c r="E573" t="s">
        <v>2285</v>
      </c>
      <c r="F573" t="s">
        <v>1757</v>
      </c>
      <c r="G573" s="9" t="s">
        <v>4620</v>
      </c>
      <c r="H573" t="s">
        <v>4628</v>
      </c>
      <c r="I573" t="s">
        <v>4629</v>
      </c>
      <c r="J573" s="14">
        <f>VLOOKUP(Emissions!A1194,'County Activity'!A$2:J$3224,9,FALSE)</f>
        <v>470.46095167142659</v>
      </c>
      <c r="K573" s="14" t="str">
        <f>VLOOKUP(Emissions!B598,'County Activity'!B$2:J$3224,9,FALSE)</f>
        <v>E6GAL</v>
      </c>
      <c r="L573" s="20">
        <f>VLOOKUP($H573,'Emission Factors'!$B$2:$F$3,3, FALSE)</f>
        <v>0.16900000000000001</v>
      </c>
      <c r="M573" s="19" t="str">
        <f>VLOOKUP($H573,'Emission Factors'!$B$2:$F$3,4, FALSE)</f>
        <v>LB</v>
      </c>
      <c r="N573" s="19" t="str">
        <f>VLOOKUP($H573,'Emission Factors'!$B$2:$F$3,5, FALSE)</f>
        <v>E6GAL</v>
      </c>
      <c r="O573" s="42">
        <f>J573*L573/2000</f>
        <v>3.9753950416235549E-2</v>
      </c>
      <c r="P573" s="2" t="s">
        <v>2651</v>
      </c>
      <c r="Q573" s="42">
        <f>IF(ISNA(VLOOKUP(CONCATENATE(A573,H573),'Point Emissions'!C$2:E$233,3,FALSE)),0,VLOOKUP(CONCATENATE(A573,H573),'Point Emissions'!C$2:E$233,3,FALSE))</f>
        <v>0</v>
      </c>
      <c r="R573" s="2" t="s">
        <v>2651</v>
      </c>
      <c r="S573" s="43">
        <f>IF(O573-Q573&gt;=0,O573-Q573,0)</f>
        <v>3.9753950416235549E-2</v>
      </c>
      <c r="T573" s="2" t="s">
        <v>2651</v>
      </c>
    </row>
    <row r="574" spans="1:20">
      <c r="A574" t="s">
        <v>1126</v>
      </c>
      <c r="B574" t="s">
        <v>1116</v>
      </c>
      <c r="C574" t="s">
        <v>2303</v>
      </c>
      <c r="D574" t="s">
        <v>2307</v>
      </c>
      <c r="E574" t="s">
        <v>2285</v>
      </c>
      <c r="F574" t="s">
        <v>1117</v>
      </c>
      <c r="G574" s="9" t="s">
        <v>4620</v>
      </c>
      <c r="H574" t="s">
        <v>4628</v>
      </c>
      <c r="I574" t="s">
        <v>4629</v>
      </c>
      <c r="J574" s="14">
        <f>VLOOKUP(Emissions!A5998,'County Activity'!A$2:J$3224,9,FALSE)</f>
        <v>26614.076270398717</v>
      </c>
      <c r="K574" s="14" t="str">
        <f>VLOOKUP(Emissions!B3000,'County Activity'!B$2:J$3224,9,FALSE)</f>
        <v>E6GAL</v>
      </c>
      <c r="L574" s="20">
        <f>VLOOKUP($H574,'Emission Factors'!$B$2:$F$3,3, FALSE)</f>
        <v>0.16900000000000001</v>
      </c>
      <c r="M574" s="19" t="str">
        <f>VLOOKUP($H574,'Emission Factors'!$B$2:$F$3,4, FALSE)</f>
        <v>LB</v>
      </c>
      <c r="N574" s="19" t="str">
        <f>VLOOKUP($H574,'Emission Factors'!$B$2:$F$3,5, FALSE)</f>
        <v>E6GAL</v>
      </c>
      <c r="O574" s="42">
        <f>J574*L574/2000</f>
        <v>2.2488894448486918</v>
      </c>
      <c r="P574" s="2" t="s">
        <v>2651</v>
      </c>
      <c r="Q574" s="42">
        <f>IF(ISNA(VLOOKUP(CONCATENATE(A574,H574),'Point Emissions'!C$2:E$233,3,FALSE)),0,VLOOKUP(CONCATENATE(A574,H574),'Point Emissions'!C$2:E$233,3,FALSE))</f>
        <v>0</v>
      </c>
      <c r="R574" s="2" t="s">
        <v>2651</v>
      </c>
      <c r="S574" s="43">
        <f>IF(O574-Q574&gt;=0,O574-Q574,0)</f>
        <v>2.2488894448486918</v>
      </c>
      <c r="T574" s="2" t="s">
        <v>2651</v>
      </c>
    </row>
    <row r="575" spans="1:20">
      <c r="A575" t="s">
        <v>4448</v>
      </c>
      <c r="B575" t="s">
        <v>4409</v>
      </c>
      <c r="C575" t="s">
        <v>2363</v>
      </c>
      <c r="D575" t="s">
        <v>4449</v>
      </c>
      <c r="E575" t="s">
        <v>2285</v>
      </c>
      <c r="F575" t="s">
        <v>4410</v>
      </c>
      <c r="G575" s="9" t="s">
        <v>4620</v>
      </c>
      <c r="H575" t="s">
        <v>4628</v>
      </c>
      <c r="I575" t="s">
        <v>4629</v>
      </c>
      <c r="J575" s="14">
        <f>VLOOKUP(Emissions!A4542,'County Activity'!A$2:J$3224,9,FALSE)</f>
        <v>4797.9267322319665</v>
      </c>
      <c r="K575" s="14" t="str">
        <f>VLOOKUP(Emissions!B2272,'County Activity'!B$2:J$3224,9,FALSE)</f>
        <v>E6GAL</v>
      </c>
      <c r="L575" s="20">
        <f>VLOOKUP($H575,'Emission Factors'!$B$2:$F$3,3, FALSE)</f>
        <v>0.16900000000000001</v>
      </c>
      <c r="M575" s="19" t="str">
        <f>VLOOKUP($H575,'Emission Factors'!$B$2:$F$3,4, FALSE)</f>
        <v>LB</v>
      </c>
      <c r="N575" s="19" t="str">
        <f>VLOOKUP($H575,'Emission Factors'!$B$2:$F$3,5, FALSE)</f>
        <v>E6GAL</v>
      </c>
      <c r="O575" s="42">
        <f>J575*L575/2000</f>
        <v>0.40542480887360122</v>
      </c>
      <c r="P575" s="2" t="s">
        <v>2651</v>
      </c>
      <c r="Q575" s="42">
        <f>IF(ISNA(VLOOKUP(CONCATENATE(A575,H575),'Point Emissions'!C$2:E$233,3,FALSE)),0,VLOOKUP(CONCATENATE(A575,H575),'Point Emissions'!C$2:E$233,3,FALSE))</f>
        <v>0</v>
      </c>
      <c r="R575" s="2" t="s">
        <v>2651</v>
      </c>
      <c r="S575" s="43">
        <f>IF(O575-Q575&gt;=0,O575-Q575,0)</f>
        <v>0.40542480887360122</v>
      </c>
      <c r="T575" s="2" t="s">
        <v>2651</v>
      </c>
    </row>
    <row r="576" spans="1:20">
      <c r="A576" t="s">
        <v>382</v>
      </c>
      <c r="B576" t="s">
        <v>232</v>
      </c>
      <c r="C576" t="s">
        <v>3285</v>
      </c>
      <c r="D576" t="s">
        <v>383</v>
      </c>
      <c r="E576" t="s">
        <v>2285</v>
      </c>
      <c r="F576" t="s">
        <v>233</v>
      </c>
      <c r="G576" s="9" t="s">
        <v>4620</v>
      </c>
      <c r="H576" t="s">
        <v>4628</v>
      </c>
      <c r="I576" t="s">
        <v>4629</v>
      </c>
      <c r="J576" s="14">
        <f>VLOOKUP(Emissions!A5222,'County Activity'!A$2:J$3224,9,FALSE)</f>
        <v>1666.0997843992454</v>
      </c>
      <c r="K576" s="14" t="str">
        <f>VLOOKUP(Emissions!B2612,'County Activity'!B$2:J$3224,9,FALSE)</f>
        <v>E6GAL</v>
      </c>
      <c r="L576" s="20">
        <f>VLOOKUP($H576,'Emission Factors'!$B$2:$F$3,3, FALSE)</f>
        <v>0.16900000000000001</v>
      </c>
      <c r="M576" s="19" t="str">
        <f>VLOOKUP($H576,'Emission Factors'!$B$2:$F$3,4, FALSE)</f>
        <v>LB</v>
      </c>
      <c r="N576" s="19" t="str">
        <f>VLOOKUP($H576,'Emission Factors'!$B$2:$F$3,5, FALSE)</f>
        <v>E6GAL</v>
      </c>
      <c r="O576" s="42">
        <f>J576*L576/2000</f>
        <v>0.14078543178173625</v>
      </c>
      <c r="P576" s="2" t="s">
        <v>2651</v>
      </c>
      <c r="Q576" s="42">
        <f>IF(ISNA(VLOOKUP(CONCATENATE(A576,H576),'Point Emissions'!C$2:E$233,3,FALSE)),0,VLOOKUP(CONCATENATE(A576,H576),'Point Emissions'!C$2:E$233,3,FALSE))</f>
        <v>0</v>
      </c>
      <c r="R576" s="2" t="s">
        <v>2651</v>
      </c>
      <c r="S576" s="43">
        <f>IF(O576-Q576&gt;=0,O576-Q576,0)</f>
        <v>0.14078543178173625</v>
      </c>
      <c r="T576" s="2" t="s">
        <v>2651</v>
      </c>
    </row>
    <row r="577" spans="1:20">
      <c r="A577" t="s">
        <v>5139</v>
      </c>
      <c r="B577" t="s">
        <v>4977</v>
      </c>
      <c r="C577" t="s">
        <v>3313</v>
      </c>
      <c r="D577" t="s">
        <v>5140</v>
      </c>
      <c r="E577" t="s">
        <v>2285</v>
      </c>
      <c r="F577" t="s">
        <v>4978</v>
      </c>
      <c r="G577" s="9" t="s">
        <v>4620</v>
      </c>
      <c r="H577" t="s">
        <v>2274</v>
      </c>
      <c r="I577" t="s">
        <v>4630</v>
      </c>
      <c r="J577" s="14">
        <f>VLOOKUP(Emissions!A1977,'County Activity'!A$2:J$3224,9,FALSE)</f>
        <v>865.31382309669993</v>
      </c>
      <c r="K577" s="14" t="str">
        <f>VLOOKUP(Emissions!B4212,'County Activity'!B$2:J$3224,9,FALSE)</f>
        <v>E6GAL</v>
      </c>
      <c r="L577" s="20">
        <f>VLOOKUP($H577,'Emission Factors'!$B$2:$F$3,3, FALSE)</f>
        <v>0.85</v>
      </c>
      <c r="M577" s="19" t="str">
        <f>VLOOKUP($H577,'Emission Factors'!$B$2:$F$3,4, FALSE)</f>
        <v>LB</v>
      </c>
      <c r="N577" s="19" t="str">
        <f>VLOOKUP($H577,'Emission Factors'!$B$2:$F$3,5, FALSE)</f>
        <v>E6GAL</v>
      </c>
      <c r="O577" s="42">
        <f>J577*L577/2000</f>
        <v>0.36775837481609747</v>
      </c>
      <c r="P577" s="2" t="s">
        <v>2651</v>
      </c>
      <c r="Q577" s="42">
        <f>IF(ISNA(VLOOKUP(CONCATENATE(A577,H577),'Point Emissions'!C$2:E$233,3,FALSE)),0,VLOOKUP(CONCATENATE(A577,H577),'Point Emissions'!C$2:E$233,3,FALSE))</f>
        <v>0</v>
      </c>
      <c r="R577" s="2" t="s">
        <v>2651</v>
      </c>
      <c r="S577" s="43">
        <f>IF(O577-Q577&gt;=0,O577-Q577,0)</f>
        <v>0.36775837481609747</v>
      </c>
      <c r="T577" s="2" t="s">
        <v>2651</v>
      </c>
    </row>
    <row r="578" spans="1:20">
      <c r="A578" t="s">
        <v>642</v>
      </c>
      <c r="B578" t="s">
        <v>232</v>
      </c>
      <c r="C578" t="s">
        <v>643</v>
      </c>
      <c r="D578" t="s">
        <v>644</v>
      </c>
      <c r="E578" t="s">
        <v>2285</v>
      </c>
      <c r="F578" t="s">
        <v>233</v>
      </c>
      <c r="G578" s="9" t="s">
        <v>4620</v>
      </c>
      <c r="H578" t="s">
        <v>4628</v>
      </c>
      <c r="I578" t="s">
        <v>4629</v>
      </c>
      <c r="J578" s="14">
        <f>VLOOKUP(Emissions!A5484,'County Activity'!A$2:J$3224,9,FALSE)</f>
        <v>11264.22693530853</v>
      </c>
      <c r="K578" s="14" t="str">
        <f>VLOOKUP(Emissions!B2743,'County Activity'!B$2:J$3224,9,FALSE)</f>
        <v>E6GAL</v>
      </c>
      <c r="L578" s="20">
        <f>VLOOKUP($H578,'Emission Factors'!$B$2:$F$3,3, FALSE)</f>
        <v>0.16900000000000001</v>
      </c>
      <c r="M578" s="19" t="str">
        <f>VLOOKUP($H578,'Emission Factors'!$B$2:$F$3,4, FALSE)</f>
        <v>LB</v>
      </c>
      <c r="N578" s="19" t="str">
        <f>VLOOKUP($H578,'Emission Factors'!$B$2:$F$3,5, FALSE)</f>
        <v>E6GAL</v>
      </c>
      <c r="O578" s="42">
        <f>J578*L578/2000</f>
        <v>0.95182717603357081</v>
      </c>
      <c r="P578" s="2" t="s">
        <v>2651</v>
      </c>
      <c r="Q578" s="42">
        <f>IF(ISNA(VLOOKUP(CONCATENATE(A578,H578),'Point Emissions'!C$2:E$233,3,FALSE)),0,VLOOKUP(CONCATENATE(A578,H578),'Point Emissions'!C$2:E$233,3,FALSE))</f>
        <v>0</v>
      </c>
      <c r="R578" s="2" t="s">
        <v>2651</v>
      </c>
      <c r="S578" s="43">
        <f>IF(O578-Q578&gt;=0,O578-Q578,0)</f>
        <v>0.95182717603357081</v>
      </c>
      <c r="T578" s="2" t="s">
        <v>2651</v>
      </c>
    </row>
    <row r="579" spans="1:20">
      <c r="A579" t="s">
        <v>2677</v>
      </c>
      <c r="B579" t="s">
        <v>2593</v>
      </c>
      <c r="C579" t="s">
        <v>2426</v>
      </c>
      <c r="D579" t="s">
        <v>2433</v>
      </c>
      <c r="E579" t="s">
        <v>2285</v>
      </c>
      <c r="F579" t="s">
        <v>2595</v>
      </c>
      <c r="G579" s="9" t="s">
        <v>4620</v>
      </c>
      <c r="H579" t="s">
        <v>4628</v>
      </c>
      <c r="I579" t="s">
        <v>4629</v>
      </c>
      <c r="J579" s="14">
        <f>VLOOKUP(Emissions!A318,'County Activity'!A$2:J$3224,9,FALSE)</f>
        <v>28.853401229048764</v>
      </c>
      <c r="K579" s="14" t="str">
        <f>VLOOKUP(Emissions!B160,'County Activity'!B$2:J$3224,9,FALSE)</f>
        <v>E6GAL</v>
      </c>
      <c r="L579" s="20">
        <f>VLOOKUP($H579,'Emission Factors'!$B$2:$F$3,3, FALSE)</f>
        <v>0.16900000000000001</v>
      </c>
      <c r="M579" s="19" t="str">
        <f>VLOOKUP($H579,'Emission Factors'!$B$2:$F$3,4, FALSE)</f>
        <v>LB</v>
      </c>
      <c r="N579" s="19" t="str">
        <f>VLOOKUP($H579,'Emission Factors'!$B$2:$F$3,5, FALSE)</f>
        <v>E6GAL</v>
      </c>
      <c r="O579" s="42">
        <f>J579*L579/2000</f>
        <v>2.4381124038546208E-3</v>
      </c>
      <c r="P579" s="2" t="s">
        <v>2651</v>
      </c>
      <c r="Q579" s="42">
        <f>IF(ISNA(VLOOKUP(CONCATENATE(A579,H579),'Point Emissions'!C$2:E$233,3,FALSE)),0,VLOOKUP(CONCATENATE(A579,H579),'Point Emissions'!C$2:E$233,3,FALSE))</f>
        <v>0</v>
      </c>
      <c r="R579" s="2" t="s">
        <v>2651</v>
      </c>
      <c r="S579" s="43">
        <f>IF(O579-Q579&gt;=0,O579-Q579,0)</f>
        <v>2.4381124038546208E-3</v>
      </c>
      <c r="T579" s="2" t="s">
        <v>2651</v>
      </c>
    </row>
    <row r="580" spans="1:20">
      <c r="A580" t="s">
        <v>5249</v>
      </c>
      <c r="B580" t="s">
        <v>5151</v>
      </c>
      <c r="C580" t="s">
        <v>2477</v>
      </c>
      <c r="D580" t="s">
        <v>2406</v>
      </c>
      <c r="E580" t="s">
        <v>2285</v>
      </c>
      <c r="F580" t="s">
        <v>5152</v>
      </c>
      <c r="G580" s="9" t="s">
        <v>4620</v>
      </c>
      <c r="H580" t="s">
        <v>4628</v>
      </c>
      <c r="I580" t="s">
        <v>4629</v>
      </c>
      <c r="J580" s="14">
        <f>VLOOKUP(Emissions!A2116,'County Activity'!A$2:J$3224,9,FALSE)</f>
        <v>941.62642590338487</v>
      </c>
      <c r="K580" s="14" t="str">
        <f>VLOOKUP(Emissions!B1059,'County Activity'!B$2:J$3224,9,FALSE)</f>
        <v>E6GAL</v>
      </c>
      <c r="L580" s="20">
        <f>VLOOKUP($H580,'Emission Factors'!$B$2:$F$3,3, FALSE)</f>
        <v>0.16900000000000001</v>
      </c>
      <c r="M580" s="19" t="str">
        <f>VLOOKUP($H580,'Emission Factors'!$B$2:$F$3,4, FALSE)</f>
        <v>LB</v>
      </c>
      <c r="N580" s="19" t="str">
        <f>VLOOKUP($H580,'Emission Factors'!$B$2:$F$3,5, FALSE)</f>
        <v>E6GAL</v>
      </c>
      <c r="O580" s="42">
        <f>J580*L580/2000</f>
        <v>7.9567432988836034E-2</v>
      </c>
      <c r="P580" s="2" t="s">
        <v>2651</v>
      </c>
      <c r="Q580" s="42">
        <f>IF(ISNA(VLOOKUP(CONCATENATE(A580,H580),'Point Emissions'!C$2:E$233,3,FALSE)),0,VLOOKUP(CONCATENATE(A580,H580),'Point Emissions'!C$2:E$233,3,FALSE))</f>
        <v>0</v>
      </c>
      <c r="R580" s="2" t="s">
        <v>2651</v>
      </c>
      <c r="S580" s="43">
        <f>IF(O580-Q580&gt;=0,O580-Q580,0)</f>
        <v>7.9567432988836034E-2</v>
      </c>
      <c r="T580" s="2" t="s">
        <v>2651</v>
      </c>
    </row>
    <row r="581" spans="1:20">
      <c r="A581" t="s">
        <v>2260</v>
      </c>
      <c r="B581" t="s">
        <v>2206</v>
      </c>
      <c r="C581" t="s">
        <v>2378</v>
      </c>
      <c r="D581" t="s">
        <v>2394</v>
      </c>
      <c r="E581" t="s">
        <v>2285</v>
      </c>
      <c r="F581" t="s">
        <v>2207</v>
      </c>
      <c r="G581" s="9" t="s">
        <v>4620</v>
      </c>
      <c r="H581" t="s">
        <v>4628</v>
      </c>
      <c r="I581" t="s">
        <v>4629</v>
      </c>
      <c r="J581" s="14">
        <f>VLOOKUP(Emissions!A2866,'County Activity'!A$2:J$3224,9,FALSE)</f>
        <v>303.84136610567663</v>
      </c>
      <c r="K581" s="14" t="str">
        <f>VLOOKUP(Emissions!B1434,'County Activity'!B$2:J$3224,9,FALSE)</f>
        <v>E6GAL</v>
      </c>
      <c r="L581" s="20">
        <f>VLOOKUP($H581,'Emission Factors'!$B$2:$F$3,3, FALSE)</f>
        <v>0.16900000000000001</v>
      </c>
      <c r="M581" s="19" t="str">
        <f>VLOOKUP($H581,'Emission Factors'!$B$2:$F$3,4, FALSE)</f>
        <v>LB</v>
      </c>
      <c r="N581" s="19" t="str">
        <f>VLOOKUP($H581,'Emission Factors'!$B$2:$F$3,5, FALSE)</f>
        <v>E6GAL</v>
      </c>
      <c r="O581" s="42">
        <f>J581*L581/2000</f>
        <v>2.5674595435929679E-2</v>
      </c>
      <c r="P581" s="2" t="s">
        <v>2651</v>
      </c>
      <c r="Q581" s="42">
        <f>IF(ISNA(VLOOKUP(CONCATENATE(A581,H581),'Point Emissions'!C$2:E$233,3,FALSE)),0,VLOOKUP(CONCATENATE(A581,H581),'Point Emissions'!C$2:E$233,3,FALSE))</f>
        <v>0</v>
      </c>
      <c r="R581" s="2" t="s">
        <v>2651</v>
      </c>
      <c r="S581" s="43">
        <f>IF(O581-Q581&gt;=0,O581-Q581,0)</f>
        <v>2.5674595435929679E-2</v>
      </c>
      <c r="T581" s="2" t="s">
        <v>2651</v>
      </c>
    </row>
    <row r="582" spans="1:20">
      <c r="A582" t="s">
        <v>1744</v>
      </c>
      <c r="B582" t="s">
        <v>3486</v>
      </c>
      <c r="C582" t="s">
        <v>2399</v>
      </c>
      <c r="D582" t="s">
        <v>1745</v>
      </c>
      <c r="E582" t="s">
        <v>2285</v>
      </c>
      <c r="F582" t="s">
        <v>3488</v>
      </c>
      <c r="G582" s="9" t="s">
        <v>4620</v>
      </c>
      <c r="H582" t="s">
        <v>4628</v>
      </c>
      <c r="I582" t="s">
        <v>4629</v>
      </c>
      <c r="J582" s="14">
        <f>VLOOKUP(Emissions!A1180,'County Activity'!A$2:J$3224,9,FALSE)</f>
        <v>465.3691749839474</v>
      </c>
      <c r="K582" s="14" t="str">
        <f>VLOOKUP(Emissions!B591,'County Activity'!B$2:J$3224,9,FALSE)</f>
        <v>E6GAL</v>
      </c>
      <c r="L582" s="20">
        <f>VLOOKUP($H582,'Emission Factors'!$B$2:$F$3,3, FALSE)</f>
        <v>0.16900000000000001</v>
      </c>
      <c r="M582" s="19" t="str">
        <f>VLOOKUP($H582,'Emission Factors'!$B$2:$F$3,4, FALSE)</f>
        <v>LB</v>
      </c>
      <c r="N582" s="19" t="str">
        <f>VLOOKUP($H582,'Emission Factors'!$B$2:$F$3,5, FALSE)</f>
        <v>E6GAL</v>
      </c>
      <c r="O582" s="42">
        <f>J582*L582/2000</f>
        <v>3.9323695286143559E-2</v>
      </c>
      <c r="P582" s="2" t="s">
        <v>2651</v>
      </c>
      <c r="Q582" s="42">
        <f>IF(ISNA(VLOOKUP(CONCATENATE(A582,H582),'Point Emissions'!C$2:E$233,3,FALSE)),0,VLOOKUP(CONCATENATE(A582,H582),'Point Emissions'!C$2:E$233,3,FALSE))</f>
        <v>0</v>
      </c>
      <c r="R582" s="2" t="s">
        <v>2651</v>
      </c>
      <c r="S582" s="43">
        <f>IF(O582-Q582&gt;=0,O582-Q582,0)</f>
        <v>3.9323695286143559E-2</v>
      </c>
      <c r="T582" s="2" t="s">
        <v>2651</v>
      </c>
    </row>
    <row r="583" spans="1:20">
      <c r="A583" t="s">
        <v>3291</v>
      </c>
      <c r="B583" t="s">
        <v>3123</v>
      </c>
      <c r="C583" t="s">
        <v>3292</v>
      </c>
      <c r="D583" t="s">
        <v>2664</v>
      </c>
      <c r="E583" t="s">
        <v>2285</v>
      </c>
      <c r="F583" t="s">
        <v>3125</v>
      </c>
      <c r="G583" s="9" t="s">
        <v>4620</v>
      </c>
      <c r="H583" t="s">
        <v>4628</v>
      </c>
      <c r="I583" t="s">
        <v>4629</v>
      </c>
      <c r="J583" s="14">
        <f>VLOOKUP(Emissions!A954,'County Activity'!A$2:J$3224,9,FALSE)</f>
        <v>371.57160317497539</v>
      </c>
      <c r="K583" s="14" t="str">
        <f>VLOOKUP(Emissions!B478,'County Activity'!B$2:J$3224,9,FALSE)</f>
        <v>E6GAL</v>
      </c>
      <c r="L583" s="20">
        <f>VLOOKUP($H583,'Emission Factors'!$B$2:$F$3,3, FALSE)</f>
        <v>0.16900000000000001</v>
      </c>
      <c r="M583" s="19" t="str">
        <f>VLOOKUP($H583,'Emission Factors'!$B$2:$F$3,4, FALSE)</f>
        <v>LB</v>
      </c>
      <c r="N583" s="19" t="str">
        <f>VLOOKUP($H583,'Emission Factors'!$B$2:$F$3,5, FALSE)</f>
        <v>E6GAL</v>
      </c>
      <c r="O583" s="42">
        <f>J583*L583/2000</f>
        <v>3.1397800468285421E-2</v>
      </c>
      <c r="P583" s="2" t="s">
        <v>2651</v>
      </c>
      <c r="Q583" s="42">
        <f>IF(ISNA(VLOOKUP(CONCATENATE(A583,H583),'Point Emissions'!C$2:E$233,3,FALSE)),0,VLOOKUP(CONCATENATE(A583,H583),'Point Emissions'!C$2:E$233,3,FALSE))</f>
        <v>0</v>
      </c>
      <c r="R583" s="2" t="s">
        <v>2651</v>
      </c>
      <c r="S583" s="43">
        <f>IF(O583-Q583&gt;=0,O583-Q583,0)</f>
        <v>3.1397800468285421E-2</v>
      </c>
      <c r="T583" s="2" t="s">
        <v>2651</v>
      </c>
    </row>
    <row r="584" spans="1:20">
      <c r="A584" t="s">
        <v>4950</v>
      </c>
      <c r="B584" t="s">
        <v>4808</v>
      </c>
      <c r="C584" t="s">
        <v>3309</v>
      </c>
      <c r="D584" t="s">
        <v>3472</v>
      </c>
      <c r="E584" t="s">
        <v>2285</v>
      </c>
      <c r="F584" t="s">
        <v>4810</v>
      </c>
      <c r="G584" s="9" t="s">
        <v>4620</v>
      </c>
      <c r="H584" t="s">
        <v>4628</v>
      </c>
      <c r="I584" t="s">
        <v>4629</v>
      </c>
      <c r="J584" s="14">
        <f>VLOOKUP(Emissions!A1774,'County Activity'!A$2:J$3224,9,FALSE)</f>
        <v>738.91607098676047</v>
      </c>
      <c r="K584" s="14" t="str">
        <f>VLOOKUP(Emissions!B888,'County Activity'!B$2:J$3224,9,FALSE)</f>
        <v>E6GAL</v>
      </c>
      <c r="L584" s="20">
        <f>VLOOKUP($H584,'Emission Factors'!$B$2:$F$3,3, FALSE)</f>
        <v>0.16900000000000001</v>
      </c>
      <c r="M584" s="19" t="str">
        <f>VLOOKUP($H584,'Emission Factors'!$B$2:$F$3,4, FALSE)</f>
        <v>LB</v>
      </c>
      <c r="N584" s="19" t="str">
        <f>VLOOKUP($H584,'Emission Factors'!$B$2:$F$3,5, FALSE)</f>
        <v>E6GAL</v>
      </c>
      <c r="O584" s="42">
        <f>J584*L584/2000</f>
        <v>6.2438407998381268E-2</v>
      </c>
      <c r="P584" s="2" t="s">
        <v>2651</v>
      </c>
      <c r="Q584" s="42">
        <f>IF(ISNA(VLOOKUP(CONCATENATE(A584,H584),'Point Emissions'!C$2:E$233,3,FALSE)),0,VLOOKUP(CONCATENATE(A584,H584),'Point Emissions'!C$2:E$233,3,FALSE))</f>
        <v>0</v>
      </c>
      <c r="R584" s="2" t="s">
        <v>2651</v>
      </c>
      <c r="S584" s="43">
        <f>IF(O584-Q584&gt;=0,O584-Q584,0)</f>
        <v>6.2438407998381268E-2</v>
      </c>
      <c r="T584" s="2" t="s">
        <v>2651</v>
      </c>
    </row>
    <row r="585" spans="1:20">
      <c r="A585" t="s">
        <v>1463</v>
      </c>
      <c r="B585" t="s">
        <v>1425</v>
      </c>
      <c r="C585" t="s">
        <v>2369</v>
      </c>
      <c r="D585" t="s">
        <v>3194</v>
      </c>
      <c r="E585" t="s">
        <v>2285</v>
      </c>
      <c r="F585" t="s">
        <v>1426</v>
      </c>
      <c r="G585" s="9" t="s">
        <v>4620</v>
      </c>
      <c r="H585" t="s">
        <v>4628</v>
      </c>
      <c r="I585" t="s">
        <v>4629</v>
      </c>
      <c r="J585" s="14">
        <f>VLOOKUP(Emissions!A3024,'County Activity'!A$2:J$3224,9,FALSE)</f>
        <v>1694.376758078768</v>
      </c>
      <c r="K585" s="14" t="str">
        <f>VLOOKUP(Emissions!B1513,'County Activity'!B$2:J$3224,9,FALSE)</f>
        <v>E6GAL</v>
      </c>
      <c r="L585" s="20">
        <f>VLOOKUP($H585,'Emission Factors'!$B$2:$F$3,3, FALSE)</f>
        <v>0.16900000000000001</v>
      </c>
      <c r="M585" s="19" t="str">
        <f>VLOOKUP($H585,'Emission Factors'!$B$2:$F$3,4, FALSE)</f>
        <v>LB</v>
      </c>
      <c r="N585" s="19" t="str">
        <f>VLOOKUP($H585,'Emission Factors'!$B$2:$F$3,5, FALSE)</f>
        <v>E6GAL</v>
      </c>
      <c r="O585" s="42">
        <f>J585*L585/2000</f>
        <v>0.14317483605765591</v>
      </c>
      <c r="P585" s="2" t="s">
        <v>2651</v>
      </c>
      <c r="Q585" s="42">
        <f>IF(ISNA(VLOOKUP(CONCATENATE(A585,H585),'Point Emissions'!C$2:E$233,3,FALSE)),0,VLOOKUP(CONCATENATE(A585,H585),'Point Emissions'!C$2:E$233,3,FALSE))</f>
        <v>0</v>
      </c>
      <c r="R585" s="2" t="s">
        <v>2651</v>
      </c>
      <c r="S585" s="43">
        <f>IF(O585-Q585&gt;=0,O585-Q585,0)</f>
        <v>0.14317483605765591</v>
      </c>
      <c r="T585" s="2" t="s">
        <v>2651</v>
      </c>
    </row>
    <row r="586" spans="1:20">
      <c r="A586" t="s">
        <v>4341</v>
      </c>
      <c r="B586" t="s">
        <v>4235</v>
      </c>
      <c r="C586" t="s">
        <v>2722</v>
      </c>
      <c r="D586" t="s">
        <v>4342</v>
      </c>
      <c r="E586" t="s">
        <v>2285</v>
      </c>
      <c r="F586" t="s">
        <v>4236</v>
      </c>
      <c r="G586" s="9" t="s">
        <v>4620</v>
      </c>
      <c r="H586" t="s">
        <v>4628</v>
      </c>
      <c r="I586" t="s">
        <v>4629</v>
      </c>
      <c r="J586" s="14">
        <f>VLOOKUP(Emissions!A4404,'County Activity'!A$2:J$3224,9,FALSE)</f>
        <v>4366.7269014338071</v>
      </c>
      <c r="K586" s="14" t="str">
        <f>VLOOKUP(Emissions!B2203,'County Activity'!B$2:J$3224,9,FALSE)</f>
        <v>E6GAL</v>
      </c>
      <c r="L586" s="20">
        <f>VLOOKUP($H586,'Emission Factors'!$B$2:$F$3,3, FALSE)</f>
        <v>0.16900000000000001</v>
      </c>
      <c r="M586" s="19" t="str">
        <f>VLOOKUP($H586,'Emission Factors'!$B$2:$F$3,4, FALSE)</f>
        <v>LB</v>
      </c>
      <c r="N586" s="19" t="str">
        <f>VLOOKUP($H586,'Emission Factors'!$B$2:$F$3,5, FALSE)</f>
        <v>E6GAL</v>
      </c>
      <c r="O586" s="42">
        <f>J586*L586/2000</f>
        <v>0.36898842317115677</v>
      </c>
      <c r="P586" s="2" t="s">
        <v>2651</v>
      </c>
      <c r="Q586" s="42">
        <f>IF(ISNA(VLOOKUP(CONCATENATE(A586,H586),'Point Emissions'!C$2:E$233,3,FALSE)),0,VLOOKUP(CONCATENATE(A586,H586),'Point Emissions'!C$2:E$233,3,FALSE))</f>
        <v>0</v>
      </c>
      <c r="R586" s="2" t="s">
        <v>2651</v>
      </c>
      <c r="S586" s="43">
        <f>IF(O586-Q586&gt;=0,O586-Q586,0)</f>
        <v>0.36898842317115677</v>
      </c>
      <c r="T586" s="2" t="s">
        <v>2651</v>
      </c>
    </row>
    <row r="587" spans="1:20">
      <c r="A587" t="s">
        <v>170</v>
      </c>
      <c r="B587" t="s">
        <v>109</v>
      </c>
      <c r="C587" t="s">
        <v>2426</v>
      </c>
      <c r="D587" t="s">
        <v>2770</v>
      </c>
      <c r="E587" t="s">
        <v>2285</v>
      </c>
      <c r="F587" t="s">
        <v>110</v>
      </c>
      <c r="G587" s="9" t="s">
        <v>4620</v>
      </c>
      <c r="H587" t="s">
        <v>4628</v>
      </c>
      <c r="I587" t="s">
        <v>4629</v>
      </c>
      <c r="J587" s="14">
        <f>VLOOKUP(Emissions!A4952,'County Activity'!A$2:J$3224,9,FALSE)</f>
        <v>1303.4948319946736</v>
      </c>
      <c r="K587" s="14" t="str">
        <f>VLOOKUP(Emissions!B2477,'County Activity'!B$2:J$3224,9,FALSE)</f>
        <v>E6GAL</v>
      </c>
      <c r="L587" s="20">
        <f>VLOOKUP($H587,'Emission Factors'!$B$2:$F$3,3, FALSE)</f>
        <v>0.16900000000000001</v>
      </c>
      <c r="M587" s="19" t="str">
        <f>VLOOKUP($H587,'Emission Factors'!$B$2:$F$3,4, FALSE)</f>
        <v>LB</v>
      </c>
      <c r="N587" s="19" t="str">
        <f>VLOOKUP($H587,'Emission Factors'!$B$2:$F$3,5, FALSE)</f>
        <v>E6GAL</v>
      </c>
      <c r="O587" s="42">
        <f>J587*L587/2000</f>
        <v>0.11014531330354993</v>
      </c>
      <c r="P587" s="2" t="s">
        <v>2651</v>
      </c>
      <c r="Q587" s="42">
        <f>IF(ISNA(VLOOKUP(CONCATENATE(A587,H587),'Point Emissions'!C$2:E$233,3,FALSE)),0,VLOOKUP(CONCATENATE(A587,H587),'Point Emissions'!C$2:E$233,3,FALSE))</f>
        <v>0</v>
      </c>
      <c r="R587" s="2" t="s">
        <v>2651</v>
      </c>
      <c r="S587" s="43">
        <f>IF(O587-Q587&gt;=0,O587-Q587,0)</f>
        <v>0.11014531330354993</v>
      </c>
      <c r="T587" s="2" t="s">
        <v>2651</v>
      </c>
    </row>
    <row r="588" spans="1:20">
      <c r="A588" t="s">
        <v>1162</v>
      </c>
      <c r="B588" t="s">
        <v>1116</v>
      </c>
      <c r="C588" t="s">
        <v>2393</v>
      </c>
      <c r="D588" t="s">
        <v>1163</v>
      </c>
      <c r="E588" t="s">
        <v>2285</v>
      </c>
      <c r="F588" t="s">
        <v>1117</v>
      </c>
      <c r="G588" s="9" t="s">
        <v>4620</v>
      </c>
      <c r="H588" t="s">
        <v>4628</v>
      </c>
      <c r="I588" t="s">
        <v>4629</v>
      </c>
      <c r="J588" s="14">
        <f>VLOOKUP(Emissions!A6058,'County Activity'!A$2:J$3224,9,FALSE)</f>
        <v>6007.303754890153</v>
      </c>
      <c r="K588" s="14" t="str">
        <f>VLOOKUP(Emissions!B3030,'County Activity'!B$2:J$3224,9,FALSE)</f>
        <v>E6GAL</v>
      </c>
      <c r="L588" s="20">
        <f>VLOOKUP($H588,'Emission Factors'!$B$2:$F$3,3, FALSE)</f>
        <v>0.16900000000000001</v>
      </c>
      <c r="M588" s="19" t="str">
        <f>VLOOKUP($H588,'Emission Factors'!$B$2:$F$3,4, FALSE)</f>
        <v>LB</v>
      </c>
      <c r="N588" s="19" t="str">
        <f>VLOOKUP($H588,'Emission Factors'!$B$2:$F$3,5, FALSE)</f>
        <v>E6GAL</v>
      </c>
      <c r="O588" s="42">
        <f>J588*L588/2000</f>
        <v>0.50761716728821793</v>
      </c>
      <c r="P588" s="2" t="s">
        <v>2651</v>
      </c>
      <c r="Q588" s="42">
        <f>IF(ISNA(VLOOKUP(CONCATENATE(A588,H588),'Point Emissions'!C$2:E$233,3,FALSE)),0,VLOOKUP(CONCATENATE(A588,H588),'Point Emissions'!C$2:E$233,3,FALSE))</f>
        <v>0</v>
      </c>
      <c r="R588" s="2" t="s">
        <v>2651</v>
      </c>
      <c r="S588" s="43">
        <f>IF(O588-Q588&gt;=0,O588-Q588,0)</f>
        <v>0.50761716728821793</v>
      </c>
      <c r="T588" s="2" t="s">
        <v>2651</v>
      </c>
    </row>
    <row r="589" spans="1:20">
      <c r="A589" t="s">
        <v>1667</v>
      </c>
      <c r="B589" t="s">
        <v>1581</v>
      </c>
      <c r="C589" t="s">
        <v>2441</v>
      </c>
      <c r="D589" t="s">
        <v>1753</v>
      </c>
      <c r="E589" t="s">
        <v>2285</v>
      </c>
      <c r="F589" t="s">
        <v>1583</v>
      </c>
      <c r="G589" s="9" t="s">
        <v>4620</v>
      </c>
      <c r="H589" t="s">
        <v>4628</v>
      </c>
      <c r="I589" t="s">
        <v>4629</v>
      </c>
      <c r="J589" s="14">
        <f>VLOOKUP(Emissions!A3302,'County Activity'!A$2:J$3224,9,FALSE)</f>
        <v>407.95058630061283</v>
      </c>
      <c r="K589" s="14" t="str">
        <f>VLOOKUP(Emissions!B1652,'County Activity'!B$2:J$3224,9,FALSE)</f>
        <v>E6GAL</v>
      </c>
      <c r="L589" s="20">
        <f>VLOOKUP($H589,'Emission Factors'!$B$2:$F$3,3, FALSE)</f>
        <v>0.16900000000000001</v>
      </c>
      <c r="M589" s="19" t="str">
        <f>VLOOKUP($H589,'Emission Factors'!$B$2:$F$3,4, FALSE)</f>
        <v>LB</v>
      </c>
      <c r="N589" s="19" t="str">
        <f>VLOOKUP($H589,'Emission Factors'!$B$2:$F$3,5, FALSE)</f>
        <v>E6GAL</v>
      </c>
      <c r="O589" s="42">
        <f>J589*L589/2000</f>
        <v>3.4471824542401781E-2</v>
      </c>
      <c r="P589" s="2" t="s">
        <v>2651</v>
      </c>
      <c r="Q589" s="42">
        <f>IF(ISNA(VLOOKUP(CONCATENATE(A589,H589),'Point Emissions'!C$2:E$233,3,FALSE)),0,VLOOKUP(CONCATENATE(A589,H589),'Point Emissions'!C$2:E$233,3,FALSE))</f>
        <v>0</v>
      </c>
      <c r="R589" s="2" t="s">
        <v>2651</v>
      </c>
      <c r="S589" s="43">
        <f>IF(O589-Q589&gt;=0,O589-Q589,0)</f>
        <v>3.4471824542401781E-2</v>
      </c>
      <c r="T589" s="2" t="s">
        <v>2651</v>
      </c>
    </row>
    <row r="590" spans="1:20">
      <c r="A590" t="s">
        <v>1067</v>
      </c>
      <c r="B590" t="s">
        <v>1053</v>
      </c>
      <c r="C590" t="s">
        <v>2312</v>
      </c>
      <c r="D590" t="s">
        <v>1068</v>
      </c>
      <c r="E590" t="s">
        <v>2285</v>
      </c>
      <c r="F590" t="s">
        <v>1054</v>
      </c>
      <c r="G590" s="9" t="s">
        <v>4620</v>
      </c>
      <c r="H590" t="s">
        <v>4628</v>
      </c>
      <c r="I590" t="s">
        <v>4629</v>
      </c>
      <c r="J590" s="14">
        <f>VLOOKUP(Emissions!A5926,'County Activity'!A$2:J$3224,9,FALSE)</f>
        <v>4715.4975926497564</v>
      </c>
      <c r="K590" s="14" t="str">
        <f>VLOOKUP(Emissions!B2964,'County Activity'!B$2:J$3224,9,FALSE)</f>
        <v>E6GAL</v>
      </c>
      <c r="L590" s="20">
        <f>VLOOKUP($H590,'Emission Factors'!$B$2:$F$3,3, FALSE)</f>
        <v>0.16900000000000001</v>
      </c>
      <c r="M590" s="19" t="str">
        <f>VLOOKUP($H590,'Emission Factors'!$B$2:$F$3,4, FALSE)</f>
        <v>LB</v>
      </c>
      <c r="N590" s="19" t="str">
        <f>VLOOKUP($H590,'Emission Factors'!$B$2:$F$3,5, FALSE)</f>
        <v>E6GAL</v>
      </c>
      <c r="O590" s="42">
        <f>J590*L590/2000</f>
        <v>0.39845954657890448</v>
      </c>
      <c r="P590" s="2" t="s">
        <v>2651</v>
      </c>
      <c r="Q590" s="42">
        <f>IF(ISNA(VLOOKUP(CONCATENATE(A590,H590),'Point Emissions'!C$2:E$233,3,FALSE)),0,VLOOKUP(CONCATENATE(A590,H590),'Point Emissions'!C$2:E$233,3,FALSE))</f>
        <v>0</v>
      </c>
      <c r="R590" s="2" t="s">
        <v>2651</v>
      </c>
      <c r="S590" s="43">
        <f>IF(O590-Q590&gt;=0,O590-Q590,0)</f>
        <v>0.39845954657890448</v>
      </c>
      <c r="T590" s="2" t="s">
        <v>2651</v>
      </c>
    </row>
    <row r="591" spans="1:20">
      <c r="A591" t="s">
        <v>5200</v>
      </c>
      <c r="B591" t="s">
        <v>5151</v>
      </c>
      <c r="C591" t="s">
        <v>2378</v>
      </c>
      <c r="D591" t="s">
        <v>5201</v>
      </c>
      <c r="E591" t="s">
        <v>2285</v>
      </c>
      <c r="F591" t="s">
        <v>5152</v>
      </c>
      <c r="G591" s="9" t="s">
        <v>4620</v>
      </c>
      <c r="H591" t="s">
        <v>4628</v>
      </c>
      <c r="I591" t="s">
        <v>4629</v>
      </c>
      <c r="J591" s="14">
        <f>VLOOKUP(Emissions!A2050,'County Activity'!A$2:J$3224,9,FALSE)</f>
        <v>904.86315774473019</v>
      </c>
      <c r="K591" s="14" t="str">
        <f>VLOOKUP(Emissions!B1026,'County Activity'!B$2:J$3224,9,FALSE)</f>
        <v>E6GAL</v>
      </c>
      <c r="L591" s="20">
        <f>VLOOKUP($H591,'Emission Factors'!$B$2:$F$3,3, FALSE)</f>
        <v>0.16900000000000001</v>
      </c>
      <c r="M591" s="19" t="str">
        <f>VLOOKUP($H591,'Emission Factors'!$B$2:$F$3,4, FALSE)</f>
        <v>LB</v>
      </c>
      <c r="N591" s="19" t="str">
        <f>VLOOKUP($H591,'Emission Factors'!$B$2:$F$3,5, FALSE)</f>
        <v>E6GAL</v>
      </c>
      <c r="O591" s="42">
        <f>J591*L591/2000</f>
        <v>7.6460936829429713E-2</v>
      </c>
      <c r="P591" s="2" t="s">
        <v>2651</v>
      </c>
      <c r="Q591" s="42">
        <f>IF(ISNA(VLOOKUP(CONCATENATE(A591,H591),'Point Emissions'!C$2:E$233,3,FALSE)),0,VLOOKUP(CONCATENATE(A591,H591),'Point Emissions'!C$2:E$233,3,FALSE))</f>
        <v>0</v>
      </c>
      <c r="R591" s="2" t="s">
        <v>2651</v>
      </c>
      <c r="S591" s="43">
        <f>IF(O591-Q591&gt;=0,O591-Q591,0)</f>
        <v>7.6460936829429713E-2</v>
      </c>
      <c r="T591" s="2" t="s">
        <v>2651</v>
      </c>
    </row>
    <row r="592" spans="1:20">
      <c r="A592" t="s">
        <v>1390</v>
      </c>
      <c r="B592" t="s">
        <v>2206</v>
      </c>
      <c r="C592" t="s">
        <v>2462</v>
      </c>
      <c r="D592" t="s">
        <v>3360</v>
      </c>
      <c r="E592" t="s">
        <v>2285</v>
      </c>
      <c r="F592" t="s">
        <v>2207</v>
      </c>
      <c r="G592" s="9" t="s">
        <v>4620</v>
      </c>
      <c r="H592" t="s">
        <v>4628</v>
      </c>
      <c r="I592" t="s">
        <v>4629</v>
      </c>
      <c r="J592" s="14">
        <f>VLOOKUP(Emissions!A2922,'County Activity'!A$2:J$3224,9,FALSE)</f>
        <v>315.43396460169845</v>
      </c>
      <c r="K592" s="14" t="str">
        <f>VLOOKUP(Emissions!B1462,'County Activity'!B$2:J$3224,9,FALSE)</f>
        <v>E6GAL</v>
      </c>
      <c r="L592" s="20">
        <f>VLOOKUP($H592,'Emission Factors'!$B$2:$F$3,3, FALSE)</f>
        <v>0.16900000000000001</v>
      </c>
      <c r="M592" s="19" t="str">
        <f>VLOOKUP($H592,'Emission Factors'!$B$2:$F$3,4, FALSE)</f>
        <v>LB</v>
      </c>
      <c r="N592" s="19" t="str">
        <f>VLOOKUP($H592,'Emission Factors'!$B$2:$F$3,5, FALSE)</f>
        <v>E6GAL</v>
      </c>
      <c r="O592" s="42">
        <f>J592*L592/2000</f>
        <v>2.6654170008843521E-2</v>
      </c>
      <c r="P592" s="2" t="s">
        <v>2651</v>
      </c>
      <c r="Q592" s="42">
        <f>IF(ISNA(VLOOKUP(CONCATENATE(A592,H592),'Point Emissions'!C$2:E$233,3,FALSE)),0,VLOOKUP(CONCATENATE(A592,H592),'Point Emissions'!C$2:E$233,3,FALSE))</f>
        <v>0</v>
      </c>
      <c r="R592" s="2" t="s">
        <v>2651</v>
      </c>
      <c r="S592" s="43">
        <f>IF(O592-Q592&gt;=0,O592-Q592,0)</f>
        <v>2.6654170008843521E-2</v>
      </c>
      <c r="T592" s="2" t="s">
        <v>2651</v>
      </c>
    </row>
    <row r="593" spans="1:20">
      <c r="A593" t="s">
        <v>1452</v>
      </c>
      <c r="B593" t="s">
        <v>1425</v>
      </c>
      <c r="C593" t="s">
        <v>2345</v>
      </c>
      <c r="D593" t="s">
        <v>1453</v>
      </c>
      <c r="E593" t="s">
        <v>2285</v>
      </c>
      <c r="F593" t="s">
        <v>1426</v>
      </c>
      <c r="G593" s="9" t="s">
        <v>4620</v>
      </c>
      <c r="H593" t="s">
        <v>4628</v>
      </c>
      <c r="I593" t="s">
        <v>4629</v>
      </c>
      <c r="J593" s="14">
        <f>VLOOKUP(Emissions!A3008,'County Activity'!A$2:J$3224,9,FALSE)</f>
        <v>333.71952742277153</v>
      </c>
      <c r="K593" s="14" t="str">
        <f>VLOOKUP(Emissions!B1505,'County Activity'!B$2:J$3224,9,FALSE)</f>
        <v>E6GAL</v>
      </c>
      <c r="L593" s="20">
        <f>VLOOKUP($H593,'Emission Factors'!$B$2:$F$3,3, FALSE)</f>
        <v>0.16900000000000001</v>
      </c>
      <c r="M593" s="19" t="str">
        <f>VLOOKUP($H593,'Emission Factors'!$B$2:$F$3,4, FALSE)</f>
        <v>LB</v>
      </c>
      <c r="N593" s="19" t="str">
        <f>VLOOKUP($H593,'Emission Factors'!$B$2:$F$3,5, FALSE)</f>
        <v>E6GAL</v>
      </c>
      <c r="O593" s="42">
        <f>J593*L593/2000</f>
        <v>2.8199300067224198E-2</v>
      </c>
      <c r="P593" s="2" t="s">
        <v>2651</v>
      </c>
      <c r="Q593" s="42">
        <f>IF(ISNA(VLOOKUP(CONCATENATE(A593,H593),'Point Emissions'!C$2:E$233,3,FALSE)),0,VLOOKUP(CONCATENATE(A593,H593),'Point Emissions'!C$2:E$233,3,FALSE))</f>
        <v>0</v>
      </c>
      <c r="R593" s="2" t="s">
        <v>2651</v>
      </c>
      <c r="S593" s="43">
        <f>IF(O593-Q593&gt;=0,O593-Q593,0)</f>
        <v>2.8199300067224198E-2</v>
      </c>
      <c r="T593" s="2" t="s">
        <v>2651</v>
      </c>
    </row>
    <row r="594" spans="1:20">
      <c r="A594" t="s">
        <v>5052</v>
      </c>
      <c r="B594" t="s">
        <v>4977</v>
      </c>
      <c r="C594" t="s">
        <v>2426</v>
      </c>
      <c r="D594" t="s">
        <v>5053</v>
      </c>
      <c r="E594" t="s">
        <v>2285</v>
      </c>
      <c r="F594" t="s">
        <v>4978</v>
      </c>
      <c r="G594" s="9" t="s">
        <v>4620</v>
      </c>
      <c r="H594" t="s">
        <v>4628</v>
      </c>
      <c r="I594" t="s">
        <v>4629</v>
      </c>
      <c r="J594" s="14">
        <f>VLOOKUP(Emissions!A1872,'County Activity'!A$2:J$3224,9,FALSE)</f>
        <v>799.47298743973624</v>
      </c>
      <c r="K594" s="14" t="str">
        <f>VLOOKUP(Emissions!B937,'County Activity'!B$2:J$3224,9,FALSE)</f>
        <v>E6GAL</v>
      </c>
      <c r="L594" s="20">
        <f>VLOOKUP($H594,'Emission Factors'!$B$2:$F$3,3, FALSE)</f>
        <v>0.16900000000000001</v>
      </c>
      <c r="M594" s="19" t="str">
        <f>VLOOKUP($H594,'Emission Factors'!$B$2:$F$3,4, FALSE)</f>
        <v>LB</v>
      </c>
      <c r="N594" s="19" t="str">
        <f>VLOOKUP($H594,'Emission Factors'!$B$2:$F$3,5, FALSE)</f>
        <v>E6GAL</v>
      </c>
      <c r="O594" s="42">
        <f>J594*L594/2000</f>
        <v>6.7555467438657715E-2</v>
      </c>
      <c r="P594" s="2" t="s">
        <v>2651</v>
      </c>
      <c r="Q594" s="42">
        <f>IF(ISNA(VLOOKUP(CONCATENATE(A594,H594),'Point Emissions'!C$2:E$233,3,FALSE)),0,VLOOKUP(CONCATENATE(A594,H594),'Point Emissions'!C$2:E$233,3,FALSE))</f>
        <v>0</v>
      </c>
      <c r="R594" s="2" t="s">
        <v>2651</v>
      </c>
      <c r="S594" s="43">
        <f>IF(O594-Q594&gt;=0,O594-Q594,0)</f>
        <v>6.7555467438657715E-2</v>
      </c>
      <c r="T594" s="2" t="s">
        <v>2651</v>
      </c>
    </row>
    <row r="595" spans="1:20">
      <c r="A595" t="s">
        <v>2537</v>
      </c>
      <c r="B595" t="s">
        <v>2486</v>
      </c>
      <c r="C595" t="s">
        <v>2538</v>
      </c>
      <c r="D595" t="s">
        <v>2539</v>
      </c>
      <c r="E595" t="s">
        <v>2285</v>
      </c>
      <c r="F595" t="s">
        <v>2488</v>
      </c>
      <c r="G595" s="9" t="s">
        <v>4620</v>
      </c>
      <c r="H595" t="s">
        <v>4628</v>
      </c>
      <c r="I595" t="s">
        <v>4629</v>
      </c>
      <c r="J595" s="14">
        <f>VLOOKUP(Emissions!A172,'County Activity'!A$2:J$3224,9,FALSE)</f>
        <v>92.580669204417276</v>
      </c>
      <c r="K595" s="14" t="str">
        <f>VLOOKUP(Emissions!B87,'County Activity'!B$2:J$3224,9,FALSE)</f>
        <v>E6GAL</v>
      </c>
      <c r="L595" s="20">
        <f>VLOOKUP($H595,'Emission Factors'!$B$2:$F$3,3, FALSE)</f>
        <v>0.16900000000000001</v>
      </c>
      <c r="M595" s="19" t="str">
        <f>VLOOKUP($H595,'Emission Factors'!$B$2:$F$3,4, FALSE)</f>
        <v>LB</v>
      </c>
      <c r="N595" s="19" t="str">
        <f>VLOOKUP($H595,'Emission Factors'!$B$2:$F$3,5, FALSE)</f>
        <v>E6GAL</v>
      </c>
      <c r="O595" s="42">
        <f>J595*L595/2000</f>
        <v>7.8230665477732608E-3</v>
      </c>
      <c r="P595" s="2" t="s">
        <v>2651</v>
      </c>
      <c r="Q595" s="42">
        <f>IF(ISNA(VLOOKUP(CONCATENATE(A595,H595),'Point Emissions'!C$2:E$233,3,FALSE)),0,VLOOKUP(CONCATENATE(A595,H595),'Point Emissions'!C$2:E$233,3,FALSE))</f>
        <v>0</v>
      </c>
      <c r="R595" s="2" t="s">
        <v>2651</v>
      </c>
      <c r="S595" s="43">
        <f>IF(O595-Q595&gt;=0,O595-Q595,0)</f>
        <v>7.8230665477732608E-3</v>
      </c>
      <c r="T595" s="2" t="s">
        <v>2651</v>
      </c>
    </row>
    <row r="596" spans="1:20">
      <c r="A596" t="s">
        <v>274</v>
      </c>
      <c r="B596" t="s">
        <v>232</v>
      </c>
      <c r="C596" t="s">
        <v>2351</v>
      </c>
      <c r="D596" t="s">
        <v>275</v>
      </c>
      <c r="E596" t="s">
        <v>2285</v>
      </c>
      <c r="F596" t="s">
        <v>233</v>
      </c>
      <c r="G596" s="9" t="s">
        <v>4620</v>
      </c>
      <c r="H596" t="s">
        <v>2274</v>
      </c>
      <c r="I596" t="s">
        <v>4630</v>
      </c>
      <c r="J596" s="14">
        <f>VLOOKUP(Emissions!A5093,'County Activity'!A$2:J$3224,9,FALSE)</f>
        <v>1463.6135957518809</v>
      </c>
      <c r="K596" s="14" t="str">
        <f>VLOOKUP(Emissions!B5770,'County Activity'!B$2:J$3224,9,FALSE)</f>
        <v>E6GAL</v>
      </c>
      <c r="L596" s="20">
        <f>VLOOKUP($H596,'Emission Factors'!$B$2:$F$3,3, FALSE)</f>
        <v>0.85</v>
      </c>
      <c r="M596" s="19" t="str">
        <f>VLOOKUP($H596,'Emission Factors'!$B$2:$F$3,4, FALSE)</f>
        <v>LB</v>
      </c>
      <c r="N596" s="19" t="str">
        <f>VLOOKUP($H596,'Emission Factors'!$B$2:$F$3,5, FALSE)</f>
        <v>E6GAL</v>
      </c>
      <c r="O596" s="42">
        <f>J596*L596/2000</f>
        <v>0.62203577819454936</v>
      </c>
      <c r="P596" s="2" t="s">
        <v>2651</v>
      </c>
      <c r="Q596" s="42">
        <f>IF(ISNA(VLOOKUP(CONCATENATE(A596,H596),'Point Emissions'!C$2:E$233,3,FALSE)),0,VLOOKUP(CONCATENATE(A596,H596),'Point Emissions'!C$2:E$233,3,FALSE))</f>
        <v>0</v>
      </c>
      <c r="R596" s="2" t="s">
        <v>2651</v>
      </c>
      <c r="S596" s="43">
        <f>IF(O596-Q596&gt;=0,O596-Q596,0)</f>
        <v>0.62203577819454936</v>
      </c>
      <c r="T596" s="2" t="s">
        <v>2651</v>
      </c>
    </row>
    <row r="597" spans="1:20">
      <c r="A597" t="s">
        <v>1728</v>
      </c>
      <c r="B597" t="s">
        <v>3486</v>
      </c>
      <c r="C597" t="s">
        <v>2372</v>
      </c>
      <c r="D597" t="s">
        <v>1729</v>
      </c>
      <c r="E597" t="s">
        <v>2285</v>
      </c>
      <c r="F597" t="s">
        <v>3488</v>
      </c>
      <c r="G597" s="9" t="s">
        <v>4620</v>
      </c>
      <c r="H597" t="s">
        <v>4628</v>
      </c>
      <c r="I597" t="s">
        <v>4629</v>
      </c>
      <c r="J597" s="14">
        <f>VLOOKUP(Emissions!A1162,'County Activity'!A$2:J$3224,9,FALSE)</f>
        <v>455.31371661999475</v>
      </c>
      <c r="K597" s="14" t="str">
        <f>VLOOKUP(Emissions!B582,'County Activity'!B$2:J$3224,9,FALSE)</f>
        <v>E6GAL</v>
      </c>
      <c r="L597" s="20">
        <f>VLOOKUP($H597,'Emission Factors'!$B$2:$F$3,3, FALSE)</f>
        <v>0.16900000000000001</v>
      </c>
      <c r="M597" s="19" t="str">
        <f>VLOOKUP($H597,'Emission Factors'!$B$2:$F$3,4, FALSE)</f>
        <v>LB</v>
      </c>
      <c r="N597" s="19" t="str">
        <f>VLOOKUP($H597,'Emission Factors'!$B$2:$F$3,5, FALSE)</f>
        <v>E6GAL</v>
      </c>
      <c r="O597" s="42">
        <f>J597*L597/2000</f>
        <v>3.8474009054389559E-2</v>
      </c>
      <c r="P597" s="2" t="s">
        <v>2651</v>
      </c>
      <c r="Q597" s="42">
        <f>IF(ISNA(VLOOKUP(CONCATENATE(A597,H597),'Point Emissions'!C$2:E$233,3,FALSE)),0,VLOOKUP(CONCATENATE(A597,H597),'Point Emissions'!C$2:E$233,3,FALSE))</f>
        <v>0</v>
      </c>
      <c r="R597" s="2" t="s">
        <v>2651</v>
      </c>
      <c r="S597" s="43">
        <f>IF(O597-Q597&gt;=0,O597-Q597,0)</f>
        <v>3.8474009054389559E-2</v>
      </c>
      <c r="T597" s="2" t="s">
        <v>2651</v>
      </c>
    </row>
    <row r="598" spans="1:20">
      <c r="A598" t="s">
        <v>4304</v>
      </c>
      <c r="B598" t="s">
        <v>4235</v>
      </c>
      <c r="C598" t="s">
        <v>2423</v>
      </c>
      <c r="D598" t="s">
        <v>4305</v>
      </c>
      <c r="E598" t="s">
        <v>2285</v>
      </c>
      <c r="F598" t="s">
        <v>4236</v>
      </c>
      <c r="G598" s="9" t="s">
        <v>4620</v>
      </c>
      <c r="H598" t="s">
        <v>4628</v>
      </c>
      <c r="I598" t="s">
        <v>4629</v>
      </c>
      <c r="J598" s="14">
        <f>VLOOKUP(Emissions!A4356,'County Activity'!A$2:J$3224,9,FALSE)</f>
        <v>831.24055016916611</v>
      </c>
      <c r="K598" s="14" t="str">
        <f>VLOOKUP(Emissions!B2179,'County Activity'!B$2:J$3224,9,FALSE)</f>
        <v>E6GAL</v>
      </c>
      <c r="L598" s="20">
        <f>VLOOKUP($H598,'Emission Factors'!$B$2:$F$3,3, FALSE)</f>
        <v>0.16900000000000001</v>
      </c>
      <c r="M598" s="19" t="str">
        <f>VLOOKUP($H598,'Emission Factors'!$B$2:$F$3,4, FALSE)</f>
        <v>LB</v>
      </c>
      <c r="N598" s="19" t="str">
        <f>VLOOKUP($H598,'Emission Factors'!$B$2:$F$3,5, FALSE)</f>
        <v>E6GAL</v>
      </c>
      <c r="O598" s="42">
        <f>J598*L598/2000</f>
        <v>7.0239826489294541E-2</v>
      </c>
      <c r="P598" s="2" t="s">
        <v>2651</v>
      </c>
      <c r="Q598" s="42">
        <f>IF(ISNA(VLOOKUP(CONCATENATE(A598,H598),'Point Emissions'!C$2:E$233,3,FALSE)),0,VLOOKUP(CONCATENATE(A598,H598),'Point Emissions'!C$2:E$233,3,FALSE))</f>
        <v>0</v>
      </c>
      <c r="R598" s="2" t="s">
        <v>2651</v>
      </c>
      <c r="S598" s="43">
        <f>IF(O598-Q598&gt;=0,O598-Q598,0)</f>
        <v>7.0239826489294541E-2</v>
      </c>
      <c r="T598" s="2" t="s">
        <v>2651</v>
      </c>
    </row>
    <row r="599" spans="1:20">
      <c r="A599" t="s">
        <v>2629</v>
      </c>
      <c r="B599" t="s">
        <v>2593</v>
      </c>
      <c r="C599" t="s">
        <v>2342</v>
      </c>
      <c r="D599" t="s">
        <v>2355</v>
      </c>
      <c r="E599" t="s">
        <v>2285</v>
      </c>
      <c r="F599" t="s">
        <v>2595</v>
      </c>
      <c r="G599" s="9" t="s">
        <v>4620</v>
      </c>
      <c r="H599" t="s">
        <v>4628</v>
      </c>
      <c r="I599" t="s">
        <v>4629</v>
      </c>
      <c r="J599" s="14">
        <f>VLOOKUP(Emissions!A262,'County Activity'!A$2:J$3224,9,FALSE)</f>
        <v>125.78930080766209</v>
      </c>
      <c r="K599" s="14" t="str">
        <f>VLOOKUP(Emissions!B132,'County Activity'!B$2:J$3224,9,FALSE)</f>
        <v>E6GAL</v>
      </c>
      <c r="L599" s="20">
        <f>VLOOKUP($H599,'Emission Factors'!$B$2:$F$3,3, FALSE)</f>
        <v>0.16900000000000001</v>
      </c>
      <c r="M599" s="19" t="str">
        <f>VLOOKUP($H599,'Emission Factors'!$B$2:$F$3,4, FALSE)</f>
        <v>LB</v>
      </c>
      <c r="N599" s="19" t="str">
        <f>VLOOKUP($H599,'Emission Factors'!$B$2:$F$3,5, FALSE)</f>
        <v>E6GAL</v>
      </c>
      <c r="O599" s="42">
        <f>J599*L599/2000</f>
        <v>1.0629195918247448E-2</v>
      </c>
      <c r="P599" s="2" t="s">
        <v>2651</v>
      </c>
      <c r="Q599" s="42">
        <f>IF(ISNA(VLOOKUP(CONCATENATE(A599,H599),'Point Emissions'!C$2:E$233,3,FALSE)),0,VLOOKUP(CONCATENATE(A599,H599),'Point Emissions'!C$2:E$233,3,FALSE))</f>
        <v>0</v>
      </c>
      <c r="R599" s="2" t="s">
        <v>2651</v>
      </c>
      <c r="S599" s="43">
        <f>IF(O599-Q599&gt;=0,O599-Q599,0)</f>
        <v>1.0629195918247448E-2</v>
      </c>
      <c r="T599" s="2" t="s">
        <v>2651</v>
      </c>
    </row>
    <row r="600" spans="1:20">
      <c r="A600" t="s">
        <v>126</v>
      </c>
      <c r="B600" t="s">
        <v>109</v>
      </c>
      <c r="C600" t="s">
        <v>2324</v>
      </c>
      <c r="D600" t="s">
        <v>2325</v>
      </c>
      <c r="E600" t="s">
        <v>2285</v>
      </c>
      <c r="F600" t="s">
        <v>110</v>
      </c>
      <c r="G600" s="9" t="s">
        <v>4620</v>
      </c>
      <c r="H600" t="s">
        <v>4628</v>
      </c>
      <c r="I600" t="s">
        <v>4629</v>
      </c>
      <c r="J600" s="14">
        <f>VLOOKUP(Emissions!A4884,'County Activity'!A$2:J$3224,9,FALSE)</f>
        <v>6249.8516582295706</v>
      </c>
      <c r="K600" s="14" t="str">
        <f>VLOOKUP(Emissions!B2443,'County Activity'!B$2:J$3224,9,FALSE)</f>
        <v>E6GAL</v>
      </c>
      <c r="L600" s="20">
        <f>VLOOKUP($H600,'Emission Factors'!$B$2:$F$3,3, FALSE)</f>
        <v>0.16900000000000001</v>
      </c>
      <c r="M600" s="19" t="str">
        <f>VLOOKUP($H600,'Emission Factors'!$B$2:$F$3,4, FALSE)</f>
        <v>LB</v>
      </c>
      <c r="N600" s="19" t="str">
        <f>VLOOKUP($H600,'Emission Factors'!$B$2:$F$3,5, FALSE)</f>
        <v>E6GAL</v>
      </c>
      <c r="O600" s="42">
        <f>J600*L600/2000</f>
        <v>0.52811246512039878</v>
      </c>
      <c r="P600" s="2" t="s">
        <v>2651</v>
      </c>
      <c r="Q600" s="42">
        <f>IF(ISNA(VLOOKUP(CONCATENATE(A600,H600),'Point Emissions'!C$2:E$233,3,FALSE)),0,VLOOKUP(CONCATENATE(A600,H600),'Point Emissions'!C$2:E$233,3,FALSE))</f>
        <v>0</v>
      </c>
      <c r="R600" s="2" t="s">
        <v>2651</v>
      </c>
      <c r="S600" s="43">
        <f>IF(O600-Q600&gt;=0,O600-Q600,0)</f>
        <v>0.52811246512039878</v>
      </c>
      <c r="T600" s="2" t="s">
        <v>2651</v>
      </c>
    </row>
    <row r="601" spans="1:20">
      <c r="A601" t="s">
        <v>3573</v>
      </c>
      <c r="B601" t="s">
        <v>1675</v>
      </c>
      <c r="C601" t="s">
        <v>2465</v>
      </c>
      <c r="D601" t="s">
        <v>3574</v>
      </c>
      <c r="E601" t="s">
        <v>2285</v>
      </c>
      <c r="F601" t="s">
        <v>1676</v>
      </c>
      <c r="G601" s="9" t="s">
        <v>4620</v>
      </c>
      <c r="H601" t="s">
        <v>4628</v>
      </c>
      <c r="I601" t="s">
        <v>4629</v>
      </c>
      <c r="J601" s="14">
        <f>VLOOKUP(Emissions!A3430,'County Activity'!A$2:J$3224,9,FALSE)</f>
        <v>446.15492333308254</v>
      </c>
      <c r="K601" s="14" t="str">
        <f>VLOOKUP(Emissions!B1716,'County Activity'!B$2:J$3224,9,FALSE)</f>
        <v>E6GAL</v>
      </c>
      <c r="L601" s="20">
        <f>VLOOKUP($H601,'Emission Factors'!$B$2:$F$3,3, FALSE)</f>
        <v>0.16900000000000001</v>
      </c>
      <c r="M601" s="19" t="str">
        <f>VLOOKUP($H601,'Emission Factors'!$B$2:$F$3,4, FALSE)</f>
        <v>LB</v>
      </c>
      <c r="N601" s="19" t="str">
        <f>VLOOKUP($H601,'Emission Factors'!$B$2:$F$3,5, FALSE)</f>
        <v>E6GAL</v>
      </c>
      <c r="O601" s="42">
        <f>J601*L601/2000</f>
        <v>3.7700091021645475E-2</v>
      </c>
      <c r="P601" s="2" t="s">
        <v>2651</v>
      </c>
      <c r="Q601" s="42">
        <f>IF(ISNA(VLOOKUP(CONCATENATE(A601,H601),'Point Emissions'!C$2:E$233,3,FALSE)),0,VLOOKUP(CONCATENATE(A601,H601),'Point Emissions'!C$2:E$233,3,FALSE))</f>
        <v>0</v>
      </c>
      <c r="R601" s="2" t="s">
        <v>2651</v>
      </c>
      <c r="S601" s="43">
        <f>IF(O601-Q601&gt;=0,O601-Q601,0)</f>
        <v>3.7700091021645475E-2</v>
      </c>
      <c r="T601" s="2" t="s">
        <v>2651</v>
      </c>
    </row>
    <row r="602" spans="1:20">
      <c r="A602" t="s">
        <v>292</v>
      </c>
      <c r="B602" t="s">
        <v>232</v>
      </c>
      <c r="C602" t="s">
        <v>2387</v>
      </c>
      <c r="D602" t="s">
        <v>293</v>
      </c>
      <c r="E602" t="s">
        <v>2285</v>
      </c>
      <c r="F602" t="s">
        <v>233</v>
      </c>
      <c r="G602" s="9" t="s">
        <v>4620</v>
      </c>
      <c r="H602" t="s">
        <v>4628</v>
      </c>
      <c r="I602" t="s">
        <v>4629</v>
      </c>
      <c r="J602" s="14">
        <f>VLOOKUP(Emissions!A5116,'County Activity'!A$2:J$3224,9,FALSE)</f>
        <v>1487.5993865627106</v>
      </c>
      <c r="K602" s="14" t="str">
        <f>VLOOKUP(Emissions!B2559,'County Activity'!B$2:J$3224,9,FALSE)</f>
        <v>E6GAL</v>
      </c>
      <c r="L602" s="20">
        <f>VLOOKUP($H602,'Emission Factors'!$B$2:$F$3,3, FALSE)</f>
        <v>0.16900000000000001</v>
      </c>
      <c r="M602" s="19" t="str">
        <f>VLOOKUP($H602,'Emission Factors'!$B$2:$F$3,4, FALSE)</f>
        <v>LB</v>
      </c>
      <c r="N602" s="19" t="str">
        <f>VLOOKUP($H602,'Emission Factors'!$B$2:$F$3,5, FALSE)</f>
        <v>E6GAL</v>
      </c>
      <c r="O602" s="42">
        <f>J602*L602/2000</f>
        <v>0.12570214816454905</v>
      </c>
      <c r="P602" s="2" t="s">
        <v>2651</v>
      </c>
      <c r="Q602" s="42">
        <f>IF(ISNA(VLOOKUP(CONCATENATE(A602,H602),'Point Emissions'!C$2:E$233,3,FALSE)),0,VLOOKUP(CONCATENATE(A602,H602),'Point Emissions'!C$2:E$233,3,FALSE))</f>
        <v>0</v>
      </c>
      <c r="R602" s="2" t="s">
        <v>2651</v>
      </c>
      <c r="S602" s="43">
        <f>IF(O602-Q602&gt;=0,O602-Q602,0)</f>
        <v>0.12570214816454905</v>
      </c>
      <c r="T602" s="2" t="s">
        <v>2651</v>
      </c>
    </row>
    <row r="603" spans="1:20">
      <c r="A603" t="s">
        <v>5029</v>
      </c>
      <c r="B603" t="s">
        <v>4977</v>
      </c>
      <c r="C603" t="s">
        <v>2384</v>
      </c>
      <c r="D603" t="s">
        <v>2642</v>
      </c>
      <c r="E603" t="s">
        <v>2285</v>
      </c>
      <c r="F603" t="s">
        <v>4978</v>
      </c>
      <c r="G603" s="9" t="s">
        <v>4620</v>
      </c>
      <c r="H603" t="s">
        <v>4628</v>
      </c>
      <c r="I603" t="s">
        <v>4629</v>
      </c>
      <c r="J603" s="14">
        <f>VLOOKUP(Emissions!A1844,'County Activity'!A$2:J$3224,9,FALSE)</f>
        <v>155.69948587750841</v>
      </c>
      <c r="K603" s="14" t="str">
        <f>VLOOKUP(Emissions!B923,'County Activity'!B$2:J$3224,9,FALSE)</f>
        <v>E6GAL</v>
      </c>
      <c r="L603" s="20">
        <f>VLOOKUP($H603,'Emission Factors'!$B$2:$F$3,3, FALSE)</f>
        <v>0.16900000000000001</v>
      </c>
      <c r="M603" s="19" t="str">
        <f>VLOOKUP($H603,'Emission Factors'!$B$2:$F$3,4, FALSE)</f>
        <v>LB</v>
      </c>
      <c r="N603" s="19" t="str">
        <f>VLOOKUP($H603,'Emission Factors'!$B$2:$F$3,5, FALSE)</f>
        <v>E6GAL</v>
      </c>
      <c r="O603" s="42">
        <f>J603*L603/2000</f>
        <v>1.315660655664946E-2</v>
      </c>
      <c r="P603" s="2" t="s">
        <v>2651</v>
      </c>
      <c r="Q603" s="42">
        <f>IF(ISNA(VLOOKUP(CONCATENATE(A603,H603),'Point Emissions'!C$2:E$233,3,FALSE)),0,VLOOKUP(CONCATENATE(A603,H603),'Point Emissions'!C$2:E$233,3,FALSE))</f>
        <v>0</v>
      </c>
      <c r="R603" s="2" t="s">
        <v>2651</v>
      </c>
      <c r="S603" s="43">
        <f>IF(O603-Q603&gt;=0,O603-Q603,0)</f>
        <v>1.315660655664946E-2</v>
      </c>
      <c r="T603" s="2" t="s">
        <v>2651</v>
      </c>
    </row>
    <row r="604" spans="1:20">
      <c r="A604" t="s">
        <v>1628</v>
      </c>
      <c r="B604" t="s">
        <v>1581</v>
      </c>
      <c r="C604" t="s">
        <v>2369</v>
      </c>
      <c r="D604" t="s">
        <v>2418</v>
      </c>
      <c r="E604" t="s">
        <v>2285</v>
      </c>
      <c r="F604" t="s">
        <v>1583</v>
      </c>
      <c r="G604" s="9" t="s">
        <v>4620</v>
      </c>
      <c r="H604" t="s">
        <v>4628</v>
      </c>
      <c r="I604" t="s">
        <v>4629</v>
      </c>
      <c r="J604" s="14">
        <f>VLOOKUP(Emissions!A3254,'County Activity'!A$2:J$3224,9,FALSE)</f>
        <v>396.77429659035977</v>
      </c>
      <c r="K604" s="14" t="str">
        <f>VLOOKUP(Emissions!B1628,'County Activity'!B$2:J$3224,9,FALSE)</f>
        <v>E6GAL</v>
      </c>
      <c r="L604" s="20">
        <f>VLOOKUP($H604,'Emission Factors'!$B$2:$F$3,3, FALSE)</f>
        <v>0.16900000000000001</v>
      </c>
      <c r="M604" s="19" t="str">
        <f>VLOOKUP($H604,'Emission Factors'!$B$2:$F$3,4, FALSE)</f>
        <v>LB</v>
      </c>
      <c r="N604" s="19" t="str">
        <f>VLOOKUP($H604,'Emission Factors'!$B$2:$F$3,5, FALSE)</f>
        <v>E6GAL</v>
      </c>
      <c r="O604" s="42">
        <f>J604*L604/2000</f>
        <v>3.3527428061885405E-2</v>
      </c>
      <c r="P604" s="2" t="s">
        <v>2651</v>
      </c>
      <c r="Q604" s="42">
        <f>IF(ISNA(VLOOKUP(CONCATENATE(A604,H604),'Point Emissions'!C$2:E$233,3,FALSE)),0,VLOOKUP(CONCATENATE(A604,H604),'Point Emissions'!C$2:E$233,3,FALSE))</f>
        <v>0</v>
      </c>
      <c r="R604" s="2" t="s">
        <v>2651</v>
      </c>
      <c r="S604" s="43">
        <f>IF(O604-Q604&gt;=0,O604-Q604,0)</f>
        <v>3.3527428061885405E-2</v>
      </c>
      <c r="T604" s="2" t="s">
        <v>2651</v>
      </c>
    </row>
    <row r="605" spans="1:20">
      <c r="A605" t="s">
        <v>719</v>
      </c>
      <c r="B605" t="s">
        <v>232</v>
      </c>
      <c r="C605" t="s">
        <v>720</v>
      </c>
      <c r="D605" t="s">
        <v>721</v>
      </c>
      <c r="E605" t="s">
        <v>2285</v>
      </c>
      <c r="F605" t="s">
        <v>233</v>
      </c>
      <c r="G605" s="9" t="s">
        <v>4620</v>
      </c>
      <c r="H605" t="s">
        <v>4628</v>
      </c>
      <c r="I605" t="s">
        <v>4629</v>
      </c>
      <c r="J605" s="14">
        <f>VLOOKUP(Emissions!A5542,'County Activity'!A$2:J$3224,9,FALSE)</f>
        <v>2427.9448623560379</v>
      </c>
      <c r="K605" s="14" t="str">
        <f>VLOOKUP(Emissions!B2772,'County Activity'!B$2:J$3224,9,FALSE)</f>
        <v>E6GAL</v>
      </c>
      <c r="L605" s="20">
        <f>VLOOKUP($H605,'Emission Factors'!$B$2:$F$3,3, FALSE)</f>
        <v>0.16900000000000001</v>
      </c>
      <c r="M605" s="19" t="str">
        <f>VLOOKUP($H605,'Emission Factors'!$B$2:$F$3,4, FALSE)</f>
        <v>LB</v>
      </c>
      <c r="N605" s="19" t="str">
        <f>VLOOKUP($H605,'Emission Factors'!$B$2:$F$3,5, FALSE)</f>
        <v>E6GAL</v>
      </c>
      <c r="O605" s="42">
        <f>J605*L605/2000</f>
        <v>0.20516134086908522</v>
      </c>
      <c r="P605" s="2" t="s">
        <v>2651</v>
      </c>
      <c r="Q605" s="42">
        <f>IF(ISNA(VLOOKUP(CONCATENATE(A605,H605),'Point Emissions'!C$2:E$233,3,FALSE)),0,VLOOKUP(CONCATENATE(A605,H605),'Point Emissions'!C$2:E$233,3,FALSE))</f>
        <v>0</v>
      </c>
      <c r="R605" s="2" t="s">
        <v>2651</v>
      </c>
      <c r="S605" s="43">
        <f>IF(O605-Q605&gt;=0,O605-Q605,0)</f>
        <v>0.20516134086908522</v>
      </c>
      <c r="T605" s="2" t="s">
        <v>2651</v>
      </c>
    </row>
    <row r="606" spans="1:20">
      <c r="A606" t="s">
        <v>196</v>
      </c>
      <c r="B606" t="s">
        <v>109</v>
      </c>
      <c r="C606" t="s">
        <v>2713</v>
      </c>
      <c r="D606" t="s">
        <v>2442</v>
      </c>
      <c r="E606" t="s">
        <v>2285</v>
      </c>
      <c r="F606" t="s">
        <v>110</v>
      </c>
      <c r="G606" s="9" t="s">
        <v>4620</v>
      </c>
      <c r="H606" t="s">
        <v>4628</v>
      </c>
      <c r="I606" t="s">
        <v>4629</v>
      </c>
      <c r="J606" s="14">
        <f>VLOOKUP(Emissions!A4992,'County Activity'!A$2:J$3224,9,FALSE)</f>
        <v>1339.7136963565538</v>
      </c>
      <c r="K606" s="14" t="str">
        <f>VLOOKUP(Emissions!B2497,'County Activity'!B$2:J$3224,9,FALSE)</f>
        <v>E6GAL</v>
      </c>
      <c r="L606" s="20">
        <f>VLOOKUP($H606,'Emission Factors'!$B$2:$F$3,3, FALSE)</f>
        <v>0.16900000000000001</v>
      </c>
      <c r="M606" s="19" t="str">
        <f>VLOOKUP($H606,'Emission Factors'!$B$2:$F$3,4, FALSE)</f>
        <v>LB</v>
      </c>
      <c r="N606" s="19" t="str">
        <f>VLOOKUP($H606,'Emission Factors'!$B$2:$F$3,5, FALSE)</f>
        <v>E6GAL</v>
      </c>
      <c r="O606" s="42">
        <f>J606*L606/2000</f>
        <v>0.1132058073421288</v>
      </c>
      <c r="P606" s="2" t="s">
        <v>2651</v>
      </c>
      <c r="Q606" s="42">
        <f>IF(ISNA(VLOOKUP(CONCATENATE(A606,H606),'Point Emissions'!C$2:E$233,3,FALSE)),0,VLOOKUP(CONCATENATE(A606,H606),'Point Emissions'!C$2:E$233,3,FALSE))</f>
        <v>0</v>
      </c>
      <c r="R606" s="2" t="s">
        <v>2651</v>
      </c>
      <c r="S606" s="43">
        <f>IF(O606-Q606&gt;=0,O606-Q606,0)</f>
        <v>0.1132058073421288</v>
      </c>
      <c r="T606" s="2" t="s">
        <v>2651</v>
      </c>
    </row>
    <row r="607" spans="1:20">
      <c r="A607" t="s">
        <v>2241</v>
      </c>
      <c r="B607" t="s">
        <v>2206</v>
      </c>
      <c r="C607" t="s">
        <v>2339</v>
      </c>
      <c r="D607" t="s">
        <v>2373</v>
      </c>
      <c r="E607" t="s">
        <v>2285</v>
      </c>
      <c r="F607" t="s">
        <v>2207</v>
      </c>
      <c r="G607" s="9" t="s">
        <v>4620</v>
      </c>
      <c r="H607" t="s">
        <v>4628</v>
      </c>
      <c r="I607" t="s">
        <v>4629</v>
      </c>
      <c r="J607" s="14">
        <f>VLOOKUP(Emissions!A2840,'County Activity'!A$2:J$3224,9,FALSE)</f>
        <v>1499.5762700917496</v>
      </c>
      <c r="K607" s="14" t="str">
        <f>VLOOKUP(Emissions!B1421,'County Activity'!B$2:J$3224,9,FALSE)</f>
        <v>E6GAL</v>
      </c>
      <c r="L607" s="20">
        <f>VLOOKUP($H607,'Emission Factors'!$B$2:$F$3,3, FALSE)</f>
        <v>0.16900000000000001</v>
      </c>
      <c r="M607" s="19" t="str">
        <f>VLOOKUP($H607,'Emission Factors'!$B$2:$F$3,4, FALSE)</f>
        <v>LB</v>
      </c>
      <c r="N607" s="19" t="str">
        <f>VLOOKUP($H607,'Emission Factors'!$B$2:$F$3,5, FALSE)</f>
        <v>E6GAL</v>
      </c>
      <c r="O607" s="42">
        <f>J607*L607/2000</f>
        <v>0.12671419482275284</v>
      </c>
      <c r="P607" s="2" t="s">
        <v>2651</v>
      </c>
      <c r="Q607" s="42">
        <f>IF(ISNA(VLOOKUP(CONCATENATE(A607,H607),'Point Emissions'!C$2:E$233,3,FALSE)),0,VLOOKUP(CONCATENATE(A607,H607),'Point Emissions'!C$2:E$233,3,FALSE))</f>
        <v>0</v>
      </c>
      <c r="R607" s="2" t="s">
        <v>2651</v>
      </c>
      <c r="S607" s="43">
        <f>IF(O607-Q607&gt;=0,O607-Q607,0)</f>
        <v>0.12671419482275284</v>
      </c>
      <c r="T607" s="2" t="s">
        <v>2651</v>
      </c>
    </row>
    <row r="608" spans="1:20">
      <c r="A608" t="s">
        <v>4383</v>
      </c>
      <c r="B608" t="s">
        <v>4355</v>
      </c>
      <c r="C608" t="s">
        <v>2339</v>
      </c>
      <c r="D608" t="s">
        <v>2770</v>
      </c>
      <c r="E608" t="s">
        <v>2285</v>
      </c>
      <c r="F608" t="s">
        <v>4356</v>
      </c>
      <c r="G608" s="9" t="s">
        <v>4620</v>
      </c>
      <c r="H608" t="s">
        <v>4628</v>
      </c>
      <c r="I608" t="s">
        <v>4629</v>
      </c>
      <c r="J608" s="14">
        <f>VLOOKUP(Emissions!A4454,'County Activity'!A$2:J$3224,9,FALSE)</f>
        <v>894.64758061702025</v>
      </c>
      <c r="K608" s="14" t="str">
        <f>VLOOKUP(Emissions!B2228,'County Activity'!B$2:J$3224,9,FALSE)</f>
        <v>E6GAL</v>
      </c>
      <c r="L608" s="20">
        <f>VLOOKUP($H608,'Emission Factors'!$B$2:$F$3,3, FALSE)</f>
        <v>0.16900000000000001</v>
      </c>
      <c r="M608" s="19" t="str">
        <f>VLOOKUP($H608,'Emission Factors'!$B$2:$F$3,4, FALSE)</f>
        <v>LB</v>
      </c>
      <c r="N608" s="19" t="str">
        <f>VLOOKUP($H608,'Emission Factors'!$B$2:$F$3,5, FALSE)</f>
        <v>E6GAL</v>
      </c>
      <c r="O608" s="42">
        <f>J608*L608/2000</f>
        <v>7.5597720562138218E-2</v>
      </c>
      <c r="P608" s="2" t="s">
        <v>2651</v>
      </c>
      <c r="Q608" s="42">
        <f>IF(ISNA(VLOOKUP(CONCATENATE(A608,H608),'Point Emissions'!C$2:E$233,3,FALSE)),0,VLOOKUP(CONCATENATE(A608,H608),'Point Emissions'!C$2:E$233,3,FALSE))</f>
        <v>0</v>
      </c>
      <c r="R608" s="2" t="s">
        <v>2651</v>
      </c>
      <c r="S608" s="43">
        <f>IF(O608-Q608&gt;=0,O608-Q608,0)</f>
        <v>7.5597720562138218E-2</v>
      </c>
      <c r="T608" s="2" t="s">
        <v>2651</v>
      </c>
    </row>
    <row r="609" spans="1:20">
      <c r="A609" t="s">
        <v>2961</v>
      </c>
      <c r="B609" t="s">
        <v>2852</v>
      </c>
      <c r="C609" t="s">
        <v>2453</v>
      </c>
      <c r="D609" t="s">
        <v>2962</v>
      </c>
      <c r="E609" t="s">
        <v>2285</v>
      </c>
      <c r="F609" t="s">
        <v>2854</v>
      </c>
      <c r="G609" s="9" t="s">
        <v>4620</v>
      </c>
      <c r="H609" t="s">
        <v>4628</v>
      </c>
      <c r="I609" t="s">
        <v>4629</v>
      </c>
      <c r="J609" s="14">
        <f>VLOOKUP(Emissions!A604,'County Activity'!A$2:J$3224,9,FALSE)</f>
        <v>250.42574651627228</v>
      </c>
      <c r="K609" s="14" t="str">
        <f>VLOOKUP(Emissions!B303,'County Activity'!B$2:J$3224,9,FALSE)</f>
        <v>E6GAL</v>
      </c>
      <c r="L609" s="20">
        <f>VLOOKUP($H609,'Emission Factors'!$B$2:$F$3,3, FALSE)</f>
        <v>0.16900000000000001</v>
      </c>
      <c r="M609" s="19" t="str">
        <f>VLOOKUP($H609,'Emission Factors'!$B$2:$F$3,4, FALSE)</f>
        <v>LB</v>
      </c>
      <c r="N609" s="19" t="str">
        <f>VLOOKUP($H609,'Emission Factors'!$B$2:$F$3,5, FALSE)</f>
        <v>E6GAL</v>
      </c>
      <c r="O609" s="42">
        <f>J609*L609/2000</f>
        <v>2.1160975580625008E-2</v>
      </c>
      <c r="P609" s="2" t="s">
        <v>2651</v>
      </c>
      <c r="Q609" s="42">
        <f>IF(ISNA(VLOOKUP(CONCATENATE(A609,H609),'Point Emissions'!C$2:E$233,3,FALSE)),0,VLOOKUP(CONCATENATE(A609,H609),'Point Emissions'!C$2:E$233,3,FALSE))</f>
        <v>0</v>
      </c>
      <c r="R609" s="2" t="s">
        <v>2651</v>
      </c>
      <c r="S609" s="43">
        <f>IF(O609-Q609&gt;=0,O609-Q609,0)</f>
        <v>2.1160975580625008E-2</v>
      </c>
      <c r="T609" s="2" t="s">
        <v>2651</v>
      </c>
    </row>
    <row r="610" spans="1:20">
      <c r="A610" t="s">
        <v>5010</v>
      </c>
      <c r="B610" t="s">
        <v>4977</v>
      </c>
      <c r="C610" t="s">
        <v>2348</v>
      </c>
      <c r="D610" t="s">
        <v>5011</v>
      </c>
      <c r="E610" t="s">
        <v>2285</v>
      </c>
      <c r="F610" t="s">
        <v>4978</v>
      </c>
      <c r="G610" s="9" t="s">
        <v>4620</v>
      </c>
      <c r="H610" t="s">
        <v>4628</v>
      </c>
      <c r="I610" t="s">
        <v>4629</v>
      </c>
      <c r="J610" s="14">
        <f>VLOOKUP(Emissions!A1820,'County Activity'!A$2:J$3224,9,FALSE)</f>
        <v>768.21780475432934</v>
      </c>
      <c r="K610" s="14" t="str">
        <f>VLOOKUP(Emissions!B911,'County Activity'!B$2:J$3224,9,FALSE)</f>
        <v>E6GAL</v>
      </c>
      <c r="L610" s="20">
        <f>VLOOKUP($H610,'Emission Factors'!$B$2:$F$3,3, FALSE)</f>
        <v>0.16900000000000001</v>
      </c>
      <c r="M610" s="19" t="str">
        <f>VLOOKUP($H610,'Emission Factors'!$B$2:$F$3,4, FALSE)</f>
        <v>LB</v>
      </c>
      <c r="N610" s="19" t="str">
        <f>VLOOKUP($H610,'Emission Factors'!$B$2:$F$3,5, FALSE)</f>
        <v>E6GAL</v>
      </c>
      <c r="O610" s="42">
        <f>J610*L610/2000</f>
        <v>6.4914404501740838E-2</v>
      </c>
      <c r="P610" s="2" t="s">
        <v>2651</v>
      </c>
      <c r="Q610" s="42">
        <f>IF(ISNA(VLOOKUP(CONCATENATE(A610,H610),'Point Emissions'!C$2:E$233,3,FALSE)),0,VLOOKUP(CONCATENATE(A610,H610),'Point Emissions'!C$2:E$233,3,FALSE))</f>
        <v>0</v>
      </c>
      <c r="R610" s="2" t="s">
        <v>2651</v>
      </c>
      <c r="S610" s="43">
        <f>IF(O610-Q610&gt;=0,O610-Q610,0)</f>
        <v>6.4914404501740838E-2</v>
      </c>
      <c r="T610" s="2" t="s">
        <v>2651</v>
      </c>
    </row>
    <row r="611" spans="1:20">
      <c r="A611" t="s">
        <v>4979</v>
      </c>
      <c r="B611" t="s">
        <v>4977</v>
      </c>
      <c r="C611" t="s">
        <v>2288</v>
      </c>
      <c r="D611" t="s">
        <v>4980</v>
      </c>
      <c r="E611" t="s">
        <v>2285</v>
      </c>
      <c r="F611" t="s">
        <v>4978</v>
      </c>
      <c r="G611" s="9" t="s">
        <v>4620</v>
      </c>
      <c r="H611" t="s">
        <v>4628</v>
      </c>
      <c r="I611" t="s">
        <v>4629</v>
      </c>
      <c r="J611" s="14">
        <f>VLOOKUP(Emissions!A1780,'County Activity'!A$2:J$3224,9,FALSE)</f>
        <v>739.97285482755808</v>
      </c>
      <c r="K611" s="14" t="str">
        <f>VLOOKUP(Emissions!B891,'County Activity'!B$2:J$3224,9,FALSE)</f>
        <v>E6GAL</v>
      </c>
      <c r="L611" s="20">
        <f>VLOOKUP($H611,'Emission Factors'!$B$2:$F$3,3, FALSE)</f>
        <v>0.16900000000000001</v>
      </c>
      <c r="M611" s="19" t="str">
        <f>VLOOKUP($H611,'Emission Factors'!$B$2:$F$3,4, FALSE)</f>
        <v>LB</v>
      </c>
      <c r="N611" s="19" t="str">
        <f>VLOOKUP($H611,'Emission Factors'!$B$2:$F$3,5, FALSE)</f>
        <v>E6GAL</v>
      </c>
      <c r="O611" s="42">
        <f>J611*L611/2000</f>
        <v>6.2527706232928665E-2</v>
      </c>
      <c r="P611" s="2" t="s">
        <v>2651</v>
      </c>
      <c r="Q611" s="42">
        <f>IF(ISNA(VLOOKUP(CONCATENATE(A611,H611),'Point Emissions'!C$2:E$233,3,FALSE)),0,VLOOKUP(CONCATENATE(A611,H611),'Point Emissions'!C$2:E$233,3,FALSE))</f>
        <v>0</v>
      </c>
      <c r="R611" s="2" t="s">
        <v>2651</v>
      </c>
      <c r="S611" s="43">
        <f>IF(O611-Q611&gt;=0,O611-Q611,0)</f>
        <v>6.2527706232928665E-2</v>
      </c>
      <c r="T611" s="2" t="s">
        <v>2651</v>
      </c>
    </row>
    <row r="612" spans="1:20">
      <c r="A612" t="s">
        <v>5134</v>
      </c>
      <c r="B612" t="s">
        <v>4977</v>
      </c>
      <c r="C612" t="s">
        <v>3307</v>
      </c>
      <c r="D612" t="s">
        <v>3409</v>
      </c>
      <c r="E612" t="s">
        <v>2285</v>
      </c>
      <c r="F612" t="s">
        <v>4978</v>
      </c>
      <c r="G612" s="9" t="s">
        <v>4620</v>
      </c>
      <c r="H612" t="s">
        <v>4628</v>
      </c>
      <c r="I612" t="s">
        <v>4629</v>
      </c>
      <c r="J612" s="14">
        <f>VLOOKUP(Emissions!A1970,'County Activity'!A$2:J$3224,9,FALSE)</f>
        <v>861.02264022800671</v>
      </c>
      <c r="K612" s="14" t="str">
        <f>VLOOKUP(Emissions!B986,'County Activity'!B$2:J$3224,9,FALSE)</f>
        <v>E6GAL</v>
      </c>
      <c r="L612" s="20">
        <f>VLOOKUP($H612,'Emission Factors'!$B$2:$F$3,3, FALSE)</f>
        <v>0.16900000000000001</v>
      </c>
      <c r="M612" s="19" t="str">
        <f>VLOOKUP($H612,'Emission Factors'!$B$2:$F$3,4, FALSE)</f>
        <v>LB</v>
      </c>
      <c r="N612" s="19" t="str">
        <f>VLOOKUP($H612,'Emission Factors'!$B$2:$F$3,5, FALSE)</f>
        <v>E6GAL</v>
      </c>
      <c r="O612" s="42">
        <f>J612*L612/2000</f>
        <v>7.2756413099266573E-2</v>
      </c>
      <c r="P612" s="2" t="s">
        <v>2651</v>
      </c>
      <c r="Q612" s="42">
        <f>IF(ISNA(VLOOKUP(CONCATENATE(A612,H612),'Point Emissions'!C$2:E$233,3,FALSE)),0,VLOOKUP(CONCATENATE(A612,H612),'Point Emissions'!C$2:E$233,3,FALSE))</f>
        <v>0</v>
      </c>
      <c r="R612" s="2" t="s">
        <v>2651</v>
      </c>
      <c r="S612" s="43">
        <f>IF(O612-Q612&gt;=0,O612-Q612,0)</f>
        <v>7.2756413099266573E-2</v>
      </c>
      <c r="T612" s="2" t="s">
        <v>2651</v>
      </c>
    </row>
    <row r="613" spans="1:20">
      <c r="A613" t="s">
        <v>2681</v>
      </c>
      <c r="B613" t="s">
        <v>2593</v>
      </c>
      <c r="C613" t="s">
        <v>2435</v>
      </c>
      <c r="D613" t="s">
        <v>2682</v>
      </c>
      <c r="E613" t="s">
        <v>2285</v>
      </c>
      <c r="F613" t="s">
        <v>2595</v>
      </c>
      <c r="G613" s="9" t="s">
        <v>4620</v>
      </c>
      <c r="H613" t="s">
        <v>4628</v>
      </c>
      <c r="I613" t="s">
        <v>4629</v>
      </c>
      <c r="J613" s="14">
        <f>VLOOKUP(Emissions!A324,'County Activity'!A$2:J$3224,9,FALSE)</f>
        <v>148.81437903594849</v>
      </c>
      <c r="K613" s="14" t="str">
        <f>VLOOKUP(Emissions!B163,'County Activity'!B$2:J$3224,9,FALSE)</f>
        <v>E6GAL</v>
      </c>
      <c r="L613" s="20">
        <f>VLOOKUP($H613,'Emission Factors'!$B$2:$F$3,3, FALSE)</f>
        <v>0.16900000000000001</v>
      </c>
      <c r="M613" s="19" t="str">
        <f>VLOOKUP($H613,'Emission Factors'!$B$2:$F$3,4, FALSE)</f>
        <v>LB</v>
      </c>
      <c r="N613" s="19" t="str">
        <f>VLOOKUP($H613,'Emission Factors'!$B$2:$F$3,5, FALSE)</f>
        <v>E6GAL</v>
      </c>
      <c r="O613" s="42">
        <f>J613*L613/2000</f>
        <v>1.2574815028537648E-2</v>
      </c>
      <c r="P613" s="2" t="s">
        <v>2651</v>
      </c>
      <c r="Q613" s="42">
        <f>IF(ISNA(VLOOKUP(CONCATENATE(A613,H613),'Point Emissions'!C$2:E$233,3,FALSE)),0,VLOOKUP(CONCATENATE(A613,H613),'Point Emissions'!C$2:E$233,3,FALSE))</f>
        <v>0</v>
      </c>
      <c r="R613" s="2" t="s">
        <v>2651</v>
      </c>
      <c r="S613" s="43">
        <f>IF(O613-Q613&gt;=0,O613-Q613,0)</f>
        <v>1.2574815028537648E-2</v>
      </c>
      <c r="T613" s="2" t="s">
        <v>2651</v>
      </c>
    </row>
    <row r="614" spans="1:20">
      <c r="A614" t="s">
        <v>424</v>
      </c>
      <c r="B614" t="s">
        <v>232</v>
      </c>
      <c r="C614" t="s">
        <v>3355</v>
      </c>
      <c r="D614" t="s">
        <v>425</v>
      </c>
      <c r="E614" t="s">
        <v>2285</v>
      </c>
      <c r="F614" t="s">
        <v>233</v>
      </c>
      <c r="G614" s="9" t="s">
        <v>4620</v>
      </c>
      <c r="H614" t="s">
        <v>2274</v>
      </c>
      <c r="I614" t="s">
        <v>4630</v>
      </c>
      <c r="J614" s="14">
        <f>VLOOKUP(Emissions!A5283,'County Activity'!A$2:J$3224,9,FALSE)</f>
        <v>1768.4797219456036</v>
      </c>
      <c r="K614" s="14" t="str">
        <f>VLOOKUP(Emissions!B5865,'County Activity'!B$2:J$3224,9,FALSE)</f>
        <v>E6GAL</v>
      </c>
      <c r="L614" s="20">
        <f>VLOOKUP($H614,'Emission Factors'!$B$2:$F$3,3, FALSE)</f>
        <v>0.85</v>
      </c>
      <c r="M614" s="19" t="str">
        <f>VLOOKUP($H614,'Emission Factors'!$B$2:$F$3,4, FALSE)</f>
        <v>LB</v>
      </c>
      <c r="N614" s="19" t="str">
        <f>VLOOKUP($H614,'Emission Factors'!$B$2:$F$3,5, FALSE)</f>
        <v>E6GAL</v>
      </c>
      <c r="O614" s="42">
        <f>J614*L614/2000</f>
        <v>0.75160388182688154</v>
      </c>
      <c r="P614" s="2" t="s">
        <v>2651</v>
      </c>
      <c r="Q614" s="42">
        <f>IF(ISNA(VLOOKUP(CONCATENATE(A614,H614),'Point Emissions'!C$2:E$233,3,FALSE)),0,VLOOKUP(CONCATENATE(A614,H614),'Point Emissions'!C$2:E$233,3,FALSE))</f>
        <v>0</v>
      </c>
      <c r="R614" s="2" t="s">
        <v>2651</v>
      </c>
      <c r="S614" s="43">
        <f>IF(O614-Q614&gt;=0,O614-Q614,0)</f>
        <v>0.75160388182688154</v>
      </c>
      <c r="T614" s="2" t="s">
        <v>2651</v>
      </c>
    </row>
    <row r="615" spans="1:20">
      <c r="A615" t="s">
        <v>2706</v>
      </c>
      <c r="B615" t="s">
        <v>2593</v>
      </c>
      <c r="C615" t="s">
        <v>2477</v>
      </c>
      <c r="D615" t="s">
        <v>2707</v>
      </c>
      <c r="E615" t="s">
        <v>2285</v>
      </c>
      <c r="F615" t="s">
        <v>2595</v>
      </c>
      <c r="G615" s="9" t="s">
        <v>4620</v>
      </c>
      <c r="H615" t="s">
        <v>4628</v>
      </c>
      <c r="I615" t="s">
        <v>4629</v>
      </c>
      <c r="J615" s="14">
        <f>VLOOKUP(Emissions!A352,'County Activity'!A$2:J$3224,9,FALSE)</f>
        <v>162.68066397732267</v>
      </c>
      <c r="K615" s="14" t="str">
        <f>VLOOKUP(Emissions!B177,'County Activity'!B$2:J$3224,9,FALSE)</f>
        <v>E6GAL</v>
      </c>
      <c r="L615" s="20">
        <f>VLOOKUP($H615,'Emission Factors'!$B$2:$F$3,3, FALSE)</f>
        <v>0.16900000000000001</v>
      </c>
      <c r="M615" s="19" t="str">
        <f>VLOOKUP($H615,'Emission Factors'!$B$2:$F$3,4, FALSE)</f>
        <v>LB</v>
      </c>
      <c r="N615" s="19" t="str">
        <f>VLOOKUP($H615,'Emission Factors'!$B$2:$F$3,5, FALSE)</f>
        <v>E6GAL</v>
      </c>
      <c r="O615" s="42">
        <f>J615*L615/2000</f>
        <v>1.3746516106083765E-2</v>
      </c>
      <c r="P615" s="2" t="s">
        <v>2651</v>
      </c>
      <c r="Q615" s="42">
        <f>IF(ISNA(VLOOKUP(CONCATENATE(A615,H615),'Point Emissions'!C$2:E$233,3,FALSE)),0,VLOOKUP(CONCATENATE(A615,H615),'Point Emissions'!C$2:E$233,3,FALSE))</f>
        <v>0</v>
      </c>
      <c r="R615" s="2" t="s">
        <v>2651</v>
      </c>
      <c r="S615" s="43">
        <f>IF(O615-Q615&gt;=0,O615-Q615,0)</f>
        <v>1.3746516106083765E-2</v>
      </c>
      <c r="T615" s="2" t="s">
        <v>2651</v>
      </c>
    </row>
    <row r="616" spans="1:20">
      <c r="A616" t="s">
        <v>3454</v>
      </c>
      <c r="B616" t="s">
        <v>3123</v>
      </c>
      <c r="C616" t="s">
        <v>3455</v>
      </c>
      <c r="D616" t="s">
        <v>3456</v>
      </c>
      <c r="E616" t="s">
        <v>2285</v>
      </c>
      <c r="F616" t="s">
        <v>3125</v>
      </c>
      <c r="G616" s="9" t="s">
        <v>4620</v>
      </c>
      <c r="H616" t="s">
        <v>4628</v>
      </c>
      <c r="I616" t="s">
        <v>4629</v>
      </c>
      <c r="J616" s="14">
        <f>VLOOKUP(Emissions!A1080,'County Activity'!A$2:J$3224,9,FALSE)</f>
        <v>425.56365031390567</v>
      </c>
      <c r="K616" s="14" t="str">
        <f>VLOOKUP(Emissions!B541,'County Activity'!B$2:J$3224,9,FALSE)</f>
        <v>E6GAL</v>
      </c>
      <c r="L616" s="20">
        <f>VLOOKUP($H616,'Emission Factors'!$B$2:$F$3,3, FALSE)</f>
        <v>0.16900000000000001</v>
      </c>
      <c r="M616" s="19" t="str">
        <f>VLOOKUP($H616,'Emission Factors'!$B$2:$F$3,4, FALSE)</f>
        <v>LB</v>
      </c>
      <c r="N616" s="19" t="str">
        <f>VLOOKUP($H616,'Emission Factors'!$B$2:$F$3,5, FALSE)</f>
        <v>E6GAL</v>
      </c>
      <c r="O616" s="42">
        <f>J616*L616/2000</f>
        <v>3.5960128451525027E-2</v>
      </c>
      <c r="P616" s="2" t="s">
        <v>2651</v>
      </c>
      <c r="Q616" s="42">
        <f>IF(ISNA(VLOOKUP(CONCATENATE(A616,H616),'Point Emissions'!C$2:E$233,3,FALSE)),0,VLOOKUP(CONCATENATE(A616,H616),'Point Emissions'!C$2:E$233,3,FALSE))</f>
        <v>0</v>
      </c>
      <c r="R616" s="2" t="s">
        <v>2651</v>
      </c>
      <c r="S616" s="43">
        <f>IF(O616-Q616&gt;=0,O616-Q616,0)</f>
        <v>3.5960128451525027E-2</v>
      </c>
      <c r="T616" s="2" t="s">
        <v>2651</v>
      </c>
    </row>
    <row r="617" spans="1:20">
      <c r="A617" t="s">
        <v>4904</v>
      </c>
      <c r="B617" t="s">
        <v>4808</v>
      </c>
      <c r="C617" t="s">
        <v>2713</v>
      </c>
      <c r="D617" t="s">
        <v>2433</v>
      </c>
      <c r="E617" t="s">
        <v>2285</v>
      </c>
      <c r="F617" t="s">
        <v>4810</v>
      </c>
      <c r="G617" s="9" t="s">
        <v>4620</v>
      </c>
      <c r="H617" t="s">
        <v>4628</v>
      </c>
      <c r="I617" t="s">
        <v>4629</v>
      </c>
      <c r="J617" s="14">
        <f>VLOOKUP(Emissions!A1714,'County Activity'!A$2:J$3224,9,FALSE)</f>
        <v>709.26207593892559</v>
      </c>
      <c r="K617" s="14" t="str">
        <f>VLOOKUP(Emissions!B858,'County Activity'!B$2:J$3224,9,FALSE)</f>
        <v>E6GAL</v>
      </c>
      <c r="L617" s="20">
        <f>VLOOKUP($H617,'Emission Factors'!$B$2:$F$3,3, FALSE)</f>
        <v>0.16900000000000001</v>
      </c>
      <c r="M617" s="19" t="str">
        <f>VLOOKUP($H617,'Emission Factors'!$B$2:$F$3,4, FALSE)</f>
        <v>LB</v>
      </c>
      <c r="N617" s="19" t="str">
        <f>VLOOKUP($H617,'Emission Factors'!$B$2:$F$3,5, FALSE)</f>
        <v>E6GAL</v>
      </c>
      <c r="O617" s="42">
        <f>J617*L617/2000</f>
        <v>5.9932645416839216E-2</v>
      </c>
      <c r="P617" s="2" t="s">
        <v>2651</v>
      </c>
      <c r="Q617" s="42">
        <f>IF(ISNA(VLOOKUP(CONCATENATE(A617,H617),'Point Emissions'!C$2:E$233,3,FALSE)),0,VLOOKUP(CONCATENATE(A617,H617),'Point Emissions'!C$2:E$233,3,FALSE))</f>
        <v>0</v>
      </c>
      <c r="R617" s="2" t="s">
        <v>2651</v>
      </c>
      <c r="S617" s="43">
        <f>IF(O617-Q617&gt;=0,O617-Q617,0)</f>
        <v>5.9932645416839216E-2</v>
      </c>
      <c r="T617" s="2" t="s">
        <v>2651</v>
      </c>
    </row>
    <row r="618" spans="1:20">
      <c r="A618" t="s">
        <v>217</v>
      </c>
      <c r="B618" t="s">
        <v>109</v>
      </c>
      <c r="C618" t="s">
        <v>3277</v>
      </c>
      <c r="D618" t="s">
        <v>218</v>
      </c>
      <c r="E618" t="s">
        <v>2285</v>
      </c>
      <c r="F618" t="s">
        <v>110</v>
      </c>
      <c r="G618" s="9" t="s">
        <v>4620</v>
      </c>
      <c r="H618" t="s">
        <v>4628</v>
      </c>
      <c r="I618" t="s">
        <v>4629</v>
      </c>
      <c r="J618" s="14">
        <f>VLOOKUP(Emissions!A5026,'County Activity'!A$2:J$3224,9,FALSE)</f>
        <v>1385.1554015108493</v>
      </c>
      <c r="K618" s="14" t="str">
        <f>VLOOKUP(Emissions!B2514,'County Activity'!B$2:J$3224,9,FALSE)</f>
        <v>E6GAL</v>
      </c>
      <c r="L618" s="20">
        <f>VLOOKUP($H618,'Emission Factors'!$B$2:$F$3,3, FALSE)</f>
        <v>0.16900000000000001</v>
      </c>
      <c r="M618" s="19" t="str">
        <f>VLOOKUP($H618,'Emission Factors'!$B$2:$F$3,4, FALSE)</f>
        <v>LB</v>
      </c>
      <c r="N618" s="19" t="str">
        <f>VLOOKUP($H618,'Emission Factors'!$B$2:$F$3,5, FALSE)</f>
        <v>E6GAL</v>
      </c>
      <c r="O618" s="42">
        <f>J618*L618/2000</f>
        <v>0.11704563142766677</v>
      </c>
      <c r="P618" s="2" t="s">
        <v>2651</v>
      </c>
      <c r="Q618" s="42">
        <f>IF(ISNA(VLOOKUP(CONCATENATE(A618,H618),'Point Emissions'!C$2:E$233,3,FALSE)),0,VLOOKUP(CONCATENATE(A618,H618),'Point Emissions'!C$2:E$233,3,FALSE))</f>
        <v>0</v>
      </c>
      <c r="R618" s="2" t="s">
        <v>2651</v>
      </c>
      <c r="S618" s="43">
        <f>IF(O618-Q618&gt;=0,O618-Q618,0)</f>
        <v>0.11704563142766677</v>
      </c>
      <c r="T618" s="2" t="s">
        <v>2651</v>
      </c>
    </row>
    <row r="619" spans="1:20">
      <c r="A619" t="s">
        <v>2550</v>
      </c>
      <c r="B619" t="s">
        <v>2486</v>
      </c>
      <c r="C619" t="s">
        <v>2551</v>
      </c>
      <c r="D619" t="s">
        <v>2552</v>
      </c>
      <c r="E619" t="s">
        <v>2285</v>
      </c>
      <c r="F619" t="s">
        <v>2488</v>
      </c>
      <c r="G619" s="9" t="s">
        <v>4620</v>
      </c>
      <c r="H619" t="s">
        <v>4628</v>
      </c>
      <c r="I619" t="s">
        <v>4629</v>
      </c>
      <c r="J619" s="14">
        <f>VLOOKUP(Emissions!A186,'County Activity'!A$2:J$3224,9,FALSE)</f>
        <v>97.512327128139276</v>
      </c>
      <c r="K619" s="14" t="str">
        <f>VLOOKUP(Emissions!B94,'County Activity'!B$2:J$3224,9,FALSE)</f>
        <v>E6GAL</v>
      </c>
      <c r="L619" s="20">
        <f>VLOOKUP($H619,'Emission Factors'!$B$2:$F$3,3, FALSE)</f>
        <v>0.16900000000000001</v>
      </c>
      <c r="M619" s="19" t="str">
        <f>VLOOKUP($H619,'Emission Factors'!$B$2:$F$3,4, FALSE)</f>
        <v>LB</v>
      </c>
      <c r="N619" s="19" t="str">
        <f>VLOOKUP($H619,'Emission Factors'!$B$2:$F$3,5, FALSE)</f>
        <v>E6GAL</v>
      </c>
      <c r="O619" s="42">
        <f>J619*L619/2000</f>
        <v>8.2397916423277706E-3</v>
      </c>
      <c r="P619" s="2" t="s">
        <v>2651</v>
      </c>
      <c r="Q619" s="42">
        <f>IF(ISNA(VLOOKUP(CONCATENATE(A619,H619),'Point Emissions'!C$2:E$233,3,FALSE)),0,VLOOKUP(CONCATENATE(A619,H619),'Point Emissions'!C$2:E$233,3,FALSE))</f>
        <v>0</v>
      </c>
      <c r="R619" s="2" t="s">
        <v>2651</v>
      </c>
      <c r="S619" s="43">
        <f>IF(O619-Q619&gt;=0,O619-Q619,0)</f>
        <v>8.2397916423277706E-3</v>
      </c>
      <c r="T619" s="2" t="s">
        <v>2651</v>
      </c>
    </row>
    <row r="620" spans="1:20">
      <c r="A620" t="s">
        <v>2916</v>
      </c>
      <c r="B620" t="s">
        <v>2852</v>
      </c>
      <c r="C620" t="s">
        <v>2378</v>
      </c>
      <c r="D620" t="s">
        <v>2917</v>
      </c>
      <c r="E620" t="s">
        <v>2285</v>
      </c>
      <c r="F620" t="s">
        <v>2854</v>
      </c>
      <c r="G620" s="9" t="s">
        <v>4620</v>
      </c>
      <c r="H620" t="s">
        <v>4628</v>
      </c>
      <c r="I620" t="s">
        <v>4629</v>
      </c>
      <c r="J620" s="14">
        <f>VLOOKUP(Emissions!A554,'County Activity'!A$2:J$3224,9,FALSE)</f>
        <v>231.88399367318766</v>
      </c>
      <c r="K620" s="14" t="str">
        <f>VLOOKUP(Emissions!B278,'County Activity'!B$2:J$3224,9,FALSE)</f>
        <v>E6GAL</v>
      </c>
      <c r="L620" s="20">
        <f>VLOOKUP($H620,'Emission Factors'!$B$2:$F$3,3, FALSE)</f>
        <v>0.16900000000000001</v>
      </c>
      <c r="M620" s="19" t="str">
        <f>VLOOKUP($H620,'Emission Factors'!$B$2:$F$3,4, FALSE)</f>
        <v>LB</v>
      </c>
      <c r="N620" s="19" t="str">
        <f>VLOOKUP($H620,'Emission Factors'!$B$2:$F$3,5, FALSE)</f>
        <v>E6GAL</v>
      </c>
      <c r="O620" s="42">
        <f>J620*L620/2000</f>
        <v>1.9594197465384357E-2</v>
      </c>
      <c r="P620" s="2" t="s">
        <v>2651</v>
      </c>
      <c r="Q620" s="42">
        <f>IF(ISNA(VLOOKUP(CONCATENATE(A620,H620),'Point Emissions'!C$2:E$233,3,FALSE)),0,VLOOKUP(CONCATENATE(A620,H620),'Point Emissions'!C$2:E$233,3,FALSE))</f>
        <v>0</v>
      </c>
      <c r="R620" s="2" t="s">
        <v>2651</v>
      </c>
      <c r="S620" s="43">
        <f>IF(O620-Q620&gt;=0,O620-Q620,0)</f>
        <v>1.9594197465384357E-2</v>
      </c>
      <c r="T620" s="2" t="s">
        <v>2651</v>
      </c>
    </row>
    <row r="621" spans="1:20">
      <c r="A621" t="s">
        <v>4100</v>
      </c>
      <c r="B621" t="s">
        <v>4024</v>
      </c>
      <c r="C621" t="s">
        <v>2429</v>
      </c>
      <c r="D621" t="s">
        <v>4101</v>
      </c>
      <c r="E621" t="s">
        <v>2285</v>
      </c>
      <c r="F621" t="s">
        <v>4025</v>
      </c>
      <c r="G621" s="9" t="s">
        <v>4620</v>
      </c>
      <c r="H621" t="s">
        <v>4628</v>
      </c>
      <c r="I621" t="s">
        <v>4629</v>
      </c>
      <c r="J621" s="14">
        <f>VLOOKUP(Emissions!A4078,'County Activity'!A$2:J$3224,9,FALSE)</f>
        <v>3466.3150453215276</v>
      </c>
      <c r="K621" s="14" t="str">
        <f>VLOOKUP(Emissions!B2040,'County Activity'!B$2:J$3224,9,FALSE)</f>
        <v>E6GAL</v>
      </c>
      <c r="L621" s="20">
        <f>VLOOKUP($H621,'Emission Factors'!$B$2:$F$3,3, FALSE)</f>
        <v>0.16900000000000001</v>
      </c>
      <c r="M621" s="19" t="str">
        <f>VLOOKUP($H621,'Emission Factors'!$B$2:$F$3,4, FALSE)</f>
        <v>LB</v>
      </c>
      <c r="N621" s="19" t="str">
        <f>VLOOKUP($H621,'Emission Factors'!$B$2:$F$3,5, FALSE)</f>
        <v>E6GAL</v>
      </c>
      <c r="O621" s="42">
        <f>J621*L621/2000</f>
        <v>0.29290362132966907</v>
      </c>
      <c r="P621" s="2" t="s">
        <v>2651</v>
      </c>
      <c r="Q621" s="42">
        <f>IF(ISNA(VLOOKUP(CONCATENATE(A621,H621),'Point Emissions'!C$2:E$233,3,FALSE)),0,VLOOKUP(CONCATENATE(A621,H621),'Point Emissions'!C$2:E$233,3,FALSE))</f>
        <v>0</v>
      </c>
      <c r="R621" s="2" t="s">
        <v>2651</v>
      </c>
      <c r="S621" s="43">
        <f>IF(O621-Q621&gt;=0,O621-Q621,0)</f>
        <v>0.29290362132966907</v>
      </c>
      <c r="T621" s="2" t="s">
        <v>2651</v>
      </c>
    </row>
    <row r="622" spans="1:20">
      <c r="A622" t="s">
        <v>655</v>
      </c>
      <c r="B622" t="s">
        <v>232</v>
      </c>
      <c r="C622" t="s">
        <v>656</v>
      </c>
      <c r="D622" t="s">
        <v>657</v>
      </c>
      <c r="E622" t="s">
        <v>2285</v>
      </c>
      <c r="F622" t="s">
        <v>233</v>
      </c>
      <c r="G622" s="9" t="s">
        <v>4620</v>
      </c>
      <c r="H622" t="s">
        <v>2274</v>
      </c>
      <c r="I622" t="s">
        <v>4630</v>
      </c>
      <c r="J622" s="14">
        <f>VLOOKUP(Emissions!A5495,'County Activity'!A$2:J$3224,9,FALSE)</f>
        <v>11428.444739417922</v>
      </c>
      <c r="K622" s="14" t="str">
        <f>VLOOKUP(Emissions!B5971,'County Activity'!B$2:J$3224,9,FALSE)</f>
        <v>E6GAL</v>
      </c>
      <c r="L622" s="20">
        <f>VLOOKUP($H622,'Emission Factors'!$B$2:$F$3,3, FALSE)</f>
        <v>0.85</v>
      </c>
      <c r="M622" s="19" t="str">
        <f>VLOOKUP($H622,'Emission Factors'!$B$2:$F$3,4, FALSE)</f>
        <v>LB</v>
      </c>
      <c r="N622" s="19" t="str">
        <f>VLOOKUP($H622,'Emission Factors'!$B$2:$F$3,5, FALSE)</f>
        <v>E6GAL</v>
      </c>
      <c r="O622" s="42">
        <f>J622*L622/2000</f>
        <v>4.8570890142526171</v>
      </c>
      <c r="P622" s="2" t="s">
        <v>2651</v>
      </c>
      <c r="Q622" s="42">
        <f>IF(ISNA(VLOOKUP(CONCATENATE(A622,H622),'Point Emissions'!C$2:E$233,3,FALSE)),0,VLOOKUP(CONCATENATE(A622,H622),'Point Emissions'!C$2:E$233,3,FALSE))</f>
        <v>0</v>
      </c>
      <c r="R622" s="2" t="s">
        <v>2651</v>
      </c>
      <c r="S622" s="43">
        <f>IF(O622-Q622&gt;=0,O622-Q622,0)</f>
        <v>4.8570890142526171</v>
      </c>
      <c r="T622" s="2" t="s">
        <v>2651</v>
      </c>
    </row>
    <row r="623" spans="1:20">
      <c r="A623" t="s">
        <v>3558</v>
      </c>
      <c r="B623" t="s">
        <v>1675</v>
      </c>
      <c r="C623" t="s">
        <v>2435</v>
      </c>
      <c r="D623" t="s">
        <v>3559</v>
      </c>
      <c r="E623" t="s">
        <v>2285</v>
      </c>
      <c r="F623" t="s">
        <v>1676</v>
      </c>
      <c r="G623" s="9" t="s">
        <v>4620</v>
      </c>
      <c r="H623" t="s">
        <v>4628</v>
      </c>
      <c r="I623" t="s">
        <v>4629</v>
      </c>
      <c r="J623" s="14">
        <f>VLOOKUP(Emissions!A3410,'County Activity'!A$2:J$3224,9,FALSE)</f>
        <v>441.67159794788074</v>
      </c>
      <c r="K623" s="14" t="str">
        <f>VLOOKUP(Emissions!B1706,'County Activity'!B$2:J$3224,9,FALSE)</f>
        <v>E6GAL</v>
      </c>
      <c r="L623" s="20">
        <f>VLOOKUP($H623,'Emission Factors'!$B$2:$F$3,3, FALSE)</f>
        <v>0.16900000000000001</v>
      </c>
      <c r="M623" s="19" t="str">
        <f>VLOOKUP($H623,'Emission Factors'!$B$2:$F$3,4, FALSE)</f>
        <v>LB</v>
      </c>
      <c r="N623" s="19" t="str">
        <f>VLOOKUP($H623,'Emission Factors'!$B$2:$F$3,5, FALSE)</f>
        <v>E6GAL</v>
      </c>
      <c r="O623" s="42">
        <f>J623*L623/2000</f>
        <v>3.7321250026595927E-2</v>
      </c>
      <c r="P623" s="2" t="s">
        <v>2651</v>
      </c>
      <c r="Q623" s="42">
        <f>IF(ISNA(VLOOKUP(CONCATENATE(A623,H623),'Point Emissions'!C$2:E$233,3,FALSE)),0,VLOOKUP(CONCATENATE(A623,H623),'Point Emissions'!C$2:E$233,3,FALSE))</f>
        <v>0</v>
      </c>
      <c r="R623" s="2" t="s">
        <v>2651</v>
      </c>
      <c r="S623" s="43">
        <f>IF(O623-Q623&gt;=0,O623-Q623,0)</f>
        <v>3.7321250026595927E-2</v>
      </c>
      <c r="T623" s="2" t="s">
        <v>2651</v>
      </c>
    </row>
    <row r="624" spans="1:20">
      <c r="A624" t="s">
        <v>3593</v>
      </c>
      <c r="B624" t="s">
        <v>1675</v>
      </c>
      <c r="C624" t="s">
        <v>2730</v>
      </c>
      <c r="D624" t="s">
        <v>3594</v>
      </c>
      <c r="E624" t="s">
        <v>2285</v>
      </c>
      <c r="F624" t="s">
        <v>1676</v>
      </c>
      <c r="G624" s="9" t="s">
        <v>4620</v>
      </c>
      <c r="H624" t="s">
        <v>4628</v>
      </c>
      <c r="I624" t="s">
        <v>4629</v>
      </c>
      <c r="J624" s="14">
        <f>VLOOKUP(Emissions!A3456,'County Activity'!A$2:J$3224,9,FALSE)</f>
        <v>452.87991141088526</v>
      </c>
      <c r="K624" s="14" t="str">
        <f>VLOOKUP(Emissions!B1729,'County Activity'!B$2:J$3224,9,FALSE)</f>
        <v>E6GAL</v>
      </c>
      <c r="L624" s="20">
        <f>VLOOKUP($H624,'Emission Factors'!$B$2:$F$3,3, FALSE)</f>
        <v>0.16900000000000001</v>
      </c>
      <c r="M624" s="19" t="str">
        <f>VLOOKUP($H624,'Emission Factors'!$B$2:$F$3,4, FALSE)</f>
        <v>LB</v>
      </c>
      <c r="N624" s="19" t="str">
        <f>VLOOKUP($H624,'Emission Factors'!$B$2:$F$3,5, FALSE)</f>
        <v>E6GAL</v>
      </c>
      <c r="O624" s="42">
        <f>J624*L624/2000</f>
        <v>3.8268352514219804E-2</v>
      </c>
      <c r="P624" s="2" t="s">
        <v>2651</v>
      </c>
      <c r="Q624" s="42">
        <f>IF(ISNA(VLOOKUP(CONCATENATE(A624,H624),'Point Emissions'!C$2:E$233,3,FALSE)),0,VLOOKUP(CONCATENATE(A624,H624),'Point Emissions'!C$2:E$233,3,FALSE))</f>
        <v>0</v>
      </c>
      <c r="R624" s="2" t="s">
        <v>2651</v>
      </c>
      <c r="S624" s="43">
        <f>IF(O624-Q624&gt;=0,O624-Q624,0)</f>
        <v>3.8268352514219804E-2</v>
      </c>
      <c r="T624" s="2" t="s">
        <v>2651</v>
      </c>
    </row>
    <row r="625" spans="1:20">
      <c r="A625" t="s">
        <v>3425</v>
      </c>
      <c r="B625" t="s">
        <v>3123</v>
      </c>
      <c r="C625" t="s">
        <v>3426</v>
      </c>
      <c r="D625" t="s">
        <v>3427</v>
      </c>
      <c r="E625" t="s">
        <v>2285</v>
      </c>
      <c r="F625" t="s">
        <v>3125</v>
      </c>
      <c r="G625" s="9" t="s">
        <v>4620</v>
      </c>
      <c r="H625" t="s">
        <v>4628</v>
      </c>
      <c r="I625" t="s">
        <v>4629</v>
      </c>
      <c r="J625" s="14">
        <f>VLOOKUP(Emissions!A1058,'County Activity'!A$2:J$3224,9,FALSE)</f>
        <v>413.39462426835792</v>
      </c>
      <c r="K625" s="14" t="str">
        <f>VLOOKUP(Emissions!B530,'County Activity'!B$2:J$3224,9,FALSE)</f>
        <v>E6GAL</v>
      </c>
      <c r="L625" s="20">
        <f>VLOOKUP($H625,'Emission Factors'!$B$2:$F$3,3, FALSE)</f>
        <v>0.16900000000000001</v>
      </c>
      <c r="M625" s="19" t="str">
        <f>VLOOKUP($H625,'Emission Factors'!$B$2:$F$3,4, FALSE)</f>
        <v>LB</v>
      </c>
      <c r="N625" s="19" t="str">
        <f>VLOOKUP($H625,'Emission Factors'!$B$2:$F$3,5, FALSE)</f>
        <v>E6GAL</v>
      </c>
      <c r="O625" s="42">
        <f>J625*L625/2000</f>
        <v>3.4931845750676246E-2</v>
      </c>
      <c r="P625" s="2" t="s">
        <v>2651</v>
      </c>
      <c r="Q625" s="42">
        <f>IF(ISNA(VLOOKUP(CONCATENATE(A625,H625),'Point Emissions'!C$2:E$233,3,FALSE)),0,VLOOKUP(CONCATENATE(A625,H625),'Point Emissions'!C$2:E$233,3,FALSE))</f>
        <v>0</v>
      </c>
      <c r="R625" s="2" t="s">
        <v>2651</v>
      </c>
      <c r="S625" s="43">
        <f>IF(O625-Q625&gt;=0,O625-Q625,0)</f>
        <v>3.4931845750676246E-2</v>
      </c>
      <c r="T625" s="2" t="s">
        <v>2651</v>
      </c>
    </row>
    <row r="626" spans="1:20">
      <c r="A626" t="s">
        <v>2043</v>
      </c>
      <c r="B626" t="s">
        <v>1909</v>
      </c>
      <c r="C626" t="s">
        <v>3257</v>
      </c>
      <c r="D626" t="s">
        <v>2044</v>
      </c>
      <c r="E626" t="s">
        <v>2285</v>
      </c>
      <c r="F626" t="s">
        <v>1911</v>
      </c>
      <c r="G626" s="9" t="s">
        <v>4620</v>
      </c>
      <c r="H626" t="s">
        <v>4628</v>
      </c>
      <c r="I626" t="s">
        <v>4629</v>
      </c>
      <c r="J626" s="14">
        <f>VLOOKUP(Emissions!A2616,'County Activity'!A$2:J$3224,9,FALSE)</f>
        <v>1322.5169411290296</v>
      </c>
      <c r="K626" s="14" t="str">
        <f>VLOOKUP(Emissions!B1309,'County Activity'!B$2:J$3224,9,FALSE)</f>
        <v>E6GAL</v>
      </c>
      <c r="L626" s="20">
        <f>VLOOKUP($H626,'Emission Factors'!$B$2:$F$3,3, FALSE)</f>
        <v>0.16900000000000001</v>
      </c>
      <c r="M626" s="19" t="str">
        <f>VLOOKUP($H626,'Emission Factors'!$B$2:$F$3,4, FALSE)</f>
        <v>LB</v>
      </c>
      <c r="N626" s="19" t="str">
        <f>VLOOKUP($H626,'Emission Factors'!$B$2:$F$3,5, FALSE)</f>
        <v>E6GAL</v>
      </c>
      <c r="O626" s="42">
        <f>J626*L626/2000</f>
        <v>0.11175268152540302</v>
      </c>
      <c r="P626" s="2" t="s">
        <v>2651</v>
      </c>
      <c r="Q626" s="42">
        <f>IF(ISNA(VLOOKUP(CONCATENATE(A626,H626),'Point Emissions'!C$2:E$233,3,FALSE)),0,VLOOKUP(CONCATENATE(A626,H626),'Point Emissions'!C$2:E$233,3,FALSE))</f>
        <v>0</v>
      </c>
      <c r="R626" s="2" t="s">
        <v>2651</v>
      </c>
      <c r="S626" s="43">
        <f>IF(O626-Q626&gt;=0,O626-Q626,0)</f>
        <v>0.11175268152540302</v>
      </c>
      <c r="T626" s="2" t="s">
        <v>2651</v>
      </c>
    </row>
    <row r="627" spans="1:20">
      <c r="A627" t="s">
        <v>395</v>
      </c>
      <c r="B627" t="s">
        <v>232</v>
      </c>
      <c r="C627" t="s">
        <v>3307</v>
      </c>
      <c r="D627" t="s">
        <v>3045</v>
      </c>
      <c r="E627" t="s">
        <v>2285</v>
      </c>
      <c r="F627" t="s">
        <v>233</v>
      </c>
      <c r="G627" s="9" t="s">
        <v>4620</v>
      </c>
      <c r="H627" t="s">
        <v>4628</v>
      </c>
      <c r="I627" t="s">
        <v>4629</v>
      </c>
      <c r="J627" s="14">
        <f>VLOOKUP(Emissions!A5240,'County Activity'!A$2:J$3224,9,FALSE)</f>
        <v>1694.376758078768</v>
      </c>
      <c r="K627" s="14" t="str">
        <f>VLOOKUP(Emissions!B2621,'County Activity'!B$2:J$3224,9,FALSE)</f>
        <v>E6GAL</v>
      </c>
      <c r="L627" s="20">
        <f>VLOOKUP($H627,'Emission Factors'!$B$2:$F$3,3, FALSE)</f>
        <v>0.16900000000000001</v>
      </c>
      <c r="M627" s="19" t="str">
        <f>VLOOKUP($H627,'Emission Factors'!$B$2:$F$3,4, FALSE)</f>
        <v>LB</v>
      </c>
      <c r="N627" s="19" t="str">
        <f>VLOOKUP($H627,'Emission Factors'!$B$2:$F$3,5, FALSE)</f>
        <v>E6GAL</v>
      </c>
      <c r="O627" s="42">
        <f>J627*L627/2000</f>
        <v>0.14317483605765591</v>
      </c>
      <c r="P627" s="2" t="s">
        <v>2651</v>
      </c>
      <c r="Q627" s="42">
        <f>IF(ISNA(VLOOKUP(CONCATENATE(A627,H627),'Point Emissions'!C$2:E$233,3,FALSE)),0,VLOOKUP(CONCATENATE(A627,H627),'Point Emissions'!C$2:E$233,3,FALSE))</f>
        <v>0</v>
      </c>
      <c r="R627" s="2" t="s">
        <v>2651</v>
      </c>
      <c r="S627" s="43">
        <f>IF(O627-Q627&gt;=0,O627-Q627,0)</f>
        <v>0.14317483605765591</v>
      </c>
      <c r="T627" s="2" t="s">
        <v>2651</v>
      </c>
    </row>
    <row r="628" spans="1:20">
      <c r="A628" t="s">
        <v>481</v>
      </c>
      <c r="B628" t="s">
        <v>232</v>
      </c>
      <c r="C628" t="s">
        <v>3452</v>
      </c>
      <c r="D628" t="s">
        <v>482</v>
      </c>
      <c r="E628" t="s">
        <v>2285</v>
      </c>
      <c r="F628" t="s">
        <v>233</v>
      </c>
      <c r="G628" s="9" t="s">
        <v>4620</v>
      </c>
      <c r="H628" t="s">
        <v>4628</v>
      </c>
      <c r="I628" t="s">
        <v>4629</v>
      </c>
      <c r="J628" s="14">
        <f>VLOOKUP(Emissions!A5354,'County Activity'!A$2:J$3224,9,FALSE)</f>
        <v>1924.1792078231119</v>
      </c>
      <c r="K628" s="14" t="str">
        <f>VLOOKUP(Emissions!B2678,'County Activity'!B$2:J$3224,9,FALSE)</f>
        <v>E6GAL</v>
      </c>
      <c r="L628" s="20">
        <f>VLOOKUP($H628,'Emission Factors'!$B$2:$F$3,3, FALSE)</f>
        <v>0.16900000000000001</v>
      </c>
      <c r="M628" s="19" t="str">
        <f>VLOOKUP($H628,'Emission Factors'!$B$2:$F$3,4, FALSE)</f>
        <v>LB</v>
      </c>
      <c r="N628" s="19" t="str">
        <f>VLOOKUP($H628,'Emission Factors'!$B$2:$F$3,5, FALSE)</f>
        <v>E6GAL</v>
      </c>
      <c r="O628" s="42">
        <f>J628*L628/2000</f>
        <v>0.16259314306105296</v>
      </c>
      <c r="P628" s="2" t="s">
        <v>2651</v>
      </c>
      <c r="Q628" s="42">
        <f>IF(ISNA(VLOOKUP(CONCATENATE(A628,H628),'Point Emissions'!C$2:E$233,3,FALSE)),0,VLOOKUP(CONCATENATE(A628,H628),'Point Emissions'!C$2:E$233,3,FALSE))</f>
        <v>0</v>
      </c>
      <c r="R628" s="2" t="s">
        <v>2651</v>
      </c>
      <c r="S628" s="43">
        <f>IF(O628-Q628&gt;=0,O628-Q628,0)</f>
        <v>0.16259314306105296</v>
      </c>
      <c r="T628" s="2" t="s">
        <v>2651</v>
      </c>
    </row>
    <row r="629" spans="1:20">
      <c r="A629" t="s">
        <v>2525</v>
      </c>
      <c r="B629" t="s">
        <v>2486</v>
      </c>
      <c r="C629" t="s">
        <v>2526</v>
      </c>
      <c r="D629" t="s">
        <v>2527</v>
      </c>
      <c r="E629" t="s">
        <v>2285</v>
      </c>
      <c r="F629" t="s">
        <v>2488</v>
      </c>
      <c r="G629" s="9" t="s">
        <v>4620</v>
      </c>
      <c r="H629" t="s">
        <v>2274</v>
      </c>
      <c r="I629" t="s">
        <v>4630</v>
      </c>
      <c r="J629" s="14">
        <f>VLOOKUP(Emissions!A165,'County Activity'!A$2:J$3224,9,FALSE)</f>
        <v>87.200678742175114</v>
      </c>
      <c r="K629" s="14" t="str">
        <f>VLOOKUP(Emissions!B3306,'County Activity'!B$2:J$3224,9,FALSE)</f>
        <v>E6GAL</v>
      </c>
      <c r="L629" s="20">
        <f>VLOOKUP($H629,'Emission Factors'!$B$2:$F$3,3, FALSE)</f>
        <v>0.85</v>
      </c>
      <c r="M629" s="19" t="str">
        <f>VLOOKUP($H629,'Emission Factors'!$B$2:$F$3,4, FALSE)</f>
        <v>LB</v>
      </c>
      <c r="N629" s="19" t="str">
        <f>VLOOKUP($H629,'Emission Factors'!$B$2:$F$3,5, FALSE)</f>
        <v>E6GAL</v>
      </c>
      <c r="O629" s="42">
        <f>J629*L629/2000</f>
        <v>3.7060288465424418E-2</v>
      </c>
      <c r="P629" s="2" t="s">
        <v>2651</v>
      </c>
      <c r="Q629" s="42">
        <f>IF(ISNA(VLOOKUP(CONCATENATE(A629,H629),'Point Emissions'!C$2:E$233,3,FALSE)),0,VLOOKUP(CONCATENATE(A629,H629),'Point Emissions'!C$2:E$233,3,FALSE))</f>
        <v>0</v>
      </c>
      <c r="R629" s="2" t="s">
        <v>2651</v>
      </c>
      <c r="S629" s="43">
        <f>IF(O629-Q629&gt;=0,O629-Q629,0)</f>
        <v>3.7060288465424418E-2</v>
      </c>
      <c r="T629" s="2" t="s">
        <v>2651</v>
      </c>
    </row>
    <row r="630" spans="1:20">
      <c r="A630" t="s">
        <v>3126</v>
      </c>
      <c r="B630" t="s">
        <v>3123</v>
      </c>
      <c r="C630" t="s">
        <v>2288</v>
      </c>
      <c r="D630" t="s">
        <v>3127</v>
      </c>
      <c r="E630" t="s">
        <v>2285</v>
      </c>
      <c r="F630" t="s">
        <v>3125</v>
      </c>
      <c r="G630" s="9" t="s">
        <v>4620</v>
      </c>
      <c r="H630" t="s">
        <v>4628</v>
      </c>
      <c r="I630" t="s">
        <v>4629</v>
      </c>
      <c r="J630" s="14">
        <f>VLOOKUP(Emissions!A778,'County Activity'!A$2:J$3224,9,FALSE)</f>
        <v>310.72647294723657</v>
      </c>
      <c r="K630" s="14" t="str">
        <f>VLOOKUP(Emissions!B390,'County Activity'!B$2:J$3224,9,FALSE)</f>
        <v>E6GAL</v>
      </c>
      <c r="L630" s="20">
        <f>VLOOKUP($H630,'Emission Factors'!$B$2:$F$3,3, FALSE)</f>
        <v>0.16900000000000001</v>
      </c>
      <c r="M630" s="19" t="str">
        <f>VLOOKUP($H630,'Emission Factors'!$B$2:$F$3,4, FALSE)</f>
        <v>LB</v>
      </c>
      <c r="N630" s="19" t="str">
        <f>VLOOKUP($H630,'Emission Factors'!$B$2:$F$3,5, FALSE)</f>
        <v>E6GAL</v>
      </c>
      <c r="O630" s="42">
        <f>J630*L630/2000</f>
        <v>2.6256386964041492E-2</v>
      </c>
      <c r="P630" s="2" t="s">
        <v>2651</v>
      </c>
      <c r="Q630" s="42">
        <f>IF(ISNA(VLOOKUP(CONCATENATE(A630,H630),'Point Emissions'!C$2:E$233,3,FALSE)),0,VLOOKUP(CONCATENATE(A630,H630),'Point Emissions'!C$2:E$233,3,FALSE))</f>
        <v>0</v>
      </c>
      <c r="R630" s="2" t="s">
        <v>2651</v>
      </c>
      <c r="S630" s="43">
        <f>IF(O630-Q630&gt;=0,O630-Q630,0)</f>
        <v>2.6256386964041492E-2</v>
      </c>
      <c r="T630" s="2" t="s">
        <v>2651</v>
      </c>
    </row>
    <row r="631" spans="1:20">
      <c r="A631" t="s">
        <v>5155</v>
      </c>
      <c r="B631" t="s">
        <v>5151</v>
      </c>
      <c r="C631" t="s">
        <v>2294</v>
      </c>
      <c r="D631" t="s">
        <v>5156</v>
      </c>
      <c r="E631" t="s">
        <v>2285</v>
      </c>
      <c r="F631" t="s">
        <v>5152</v>
      </c>
      <c r="G631" s="9" t="s">
        <v>4620</v>
      </c>
      <c r="H631" t="s">
        <v>4628</v>
      </c>
      <c r="I631" t="s">
        <v>4629</v>
      </c>
      <c r="J631" s="14">
        <f>VLOOKUP(Emissions!A1994,'County Activity'!A$2:J$3224,9,FALSE)</f>
        <v>875.81761399917275</v>
      </c>
      <c r="K631" s="14" t="str">
        <f>VLOOKUP(Emissions!B998,'County Activity'!B$2:J$3224,9,FALSE)</f>
        <v>E6GAL</v>
      </c>
      <c r="L631" s="20">
        <f>VLOOKUP($H631,'Emission Factors'!$B$2:$F$3,3, FALSE)</f>
        <v>0.16900000000000001</v>
      </c>
      <c r="M631" s="19" t="str">
        <f>VLOOKUP($H631,'Emission Factors'!$B$2:$F$3,4, FALSE)</f>
        <v>LB</v>
      </c>
      <c r="N631" s="19" t="str">
        <f>VLOOKUP($H631,'Emission Factors'!$B$2:$F$3,5, FALSE)</f>
        <v>E6GAL</v>
      </c>
      <c r="O631" s="42">
        <f>J631*L631/2000</f>
        <v>7.4006588382930102E-2</v>
      </c>
      <c r="P631" s="2" t="s">
        <v>2651</v>
      </c>
      <c r="Q631" s="42">
        <f>IF(ISNA(VLOOKUP(CONCATENATE(A631,H631),'Point Emissions'!C$2:E$233,3,FALSE)),0,VLOOKUP(CONCATENATE(A631,H631),'Point Emissions'!C$2:E$233,3,FALSE))</f>
        <v>0</v>
      </c>
      <c r="R631" s="2" t="s">
        <v>2651</v>
      </c>
      <c r="S631" s="43">
        <f>IF(O631-Q631&gt;=0,O631-Q631,0)</f>
        <v>7.4006588382930102E-2</v>
      </c>
      <c r="T631" s="2" t="s">
        <v>2651</v>
      </c>
    </row>
    <row r="632" spans="1:20">
      <c r="A632" t="s">
        <v>1693</v>
      </c>
      <c r="B632" t="s">
        <v>1675</v>
      </c>
      <c r="C632" t="s">
        <v>2318</v>
      </c>
      <c r="D632" t="s">
        <v>2304</v>
      </c>
      <c r="E632" t="s">
        <v>2285</v>
      </c>
      <c r="F632" t="s">
        <v>1676</v>
      </c>
      <c r="G632" s="9" t="s">
        <v>4620</v>
      </c>
      <c r="H632" t="s">
        <v>4628</v>
      </c>
      <c r="I632" t="s">
        <v>4629</v>
      </c>
      <c r="J632" s="14">
        <f>VLOOKUP(Emissions!A3332,'County Activity'!A$2:J$3224,9,FALSE)</f>
        <v>416.43688077974485</v>
      </c>
      <c r="K632" s="14" t="str">
        <f>VLOOKUP(Emissions!B1667,'County Activity'!B$2:J$3224,9,FALSE)</f>
        <v>E6GAL</v>
      </c>
      <c r="L632" s="20">
        <f>VLOOKUP($H632,'Emission Factors'!$B$2:$F$3,3, FALSE)</f>
        <v>0.16900000000000001</v>
      </c>
      <c r="M632" s="19" t="str">
        <f>VLOOKUP($H632,'Emission Factors'!$B$2:$F$3,4, FALSE)</f>
        <v>LB</v>
      </c>
      <c r="N632" s="19" t="str">
        <f>VLOOKUP($H632,'Emission Factors'!$B$2:$F$3,5, FALSE)</f>
        <v>E6GAL</v>
      </c>
      <c r="O632" s="42">
        <f>J632*L632/2000</f>
        <v>3.5188916425888443E-2</v>
      </c>
      <c r="P632" s="2" t="s">
        <v>2651</v>
      </c>
      <c r="Q632" s="42">
        <f>IF(ISNA(VLOOKUP(CONCATENATE(A632,H632),'Point Emissions'!C$2:E$233,3,FALSE)),0,VLOOKUP(CONCATENATE(A632,H632),'Point Emissions'!C$2:E$233,3,FALSE))</f>
        <v>0</v>
      </c>
      <c r="R632" s="2" t="s">
        <v>2651</v>
      </c>
      <c r="S632" s="43">
        <f>IF(O632-Q632&gt;=0,O632-Q632,0)</f>
        <v>3.5188916425888443E-2</v>
      </c>
      <c r="T632" s="2" t="s">
        <v>2651</v>
      </c>
    </row>
    <row r="633" spans="1:20">
      <c r="A633" t="s">
        <v>4847</v>
      </c>
      <c r="B633" t="s">
        <v>4808</v>
      </c>
      <c r="C633" t="s">
        <v>2363</v>
      </c>
      <c r="D633" t="s">
        <v>3198</v>
      </c>
      <c r="E633" t="s">
        <v>2285</v>
      </c>
      <c r="F633" t="s">
        <v>4810</v>
      </c>
      <c r="G633" s="9" t="s">
        <v>4620</v>
      </c>
      <c r="H633" t="s">
        <v>4628</v>
      </c>
      <c r="I633" t="s">
        <v>4629</v>
      </c>
      <c r="J633" s="14">
        <f>VLOOKUP(Emissions!A1632,'County Activity'!A$2:J$3224,9,FALSE)</f>
        <v>666.12608098273392</v>
      </c>
      <c r="K633" s="14" t="str">
        <f>VLOOKUP(Emissions!B817,'County Activity'!B$2:J$3224,9,FALSE)</f>
        <v>E6GAL</v>
      </c>
      <c r="L633" s="20">
        <f>VLOOKUP($H633,'Emission Factors'!$B$2:$F$3,3, FALSE)</f>
        <v>0.16900000000000001</v>
      </c>
      <c r="M633" s="19" t="str">
        <f>VLOOKUP($H633,'Emission Factors'!$B$2:$F$3,4, FALSE)</f>
        <v>LB</v>
      </c>
      <c r="N633" s="19" t="str">
        <f>VLOOKUP($H633,'Emission Factors'!$B$2:$F$3,5, FALSE)</f>
        <v>E6GAL</v>
      </c>
      <c r="O633" s="42">
        <f>J633*L633/2000</f>
        <v>5.6287653843041019E-2</v>
      </c>
      <c r="P633" s="2" t="s">
        <v>2651</v>
      </c>
      <c r="Q633" s="42">
        <f>IF(ISNA(VLOOKUP(CONCATENATE(A633,H633),'Point Emissions'!C$2:E$233,3,FALSE)),0,VLOOKUP(CONCATENATE(A633,H633),'Point Emissions'!C$2:E$233,3,FALSE))</f>
        <v>0</v>
      </c>
      <c r="R633" s="2" t="s">
        <v>2651</v>
      </c>
      <c r="S633" s="43">
        <f>IF(O633-Q633&gt;=0,O633-Q633,0)</f>
        <v>5.6287653843041019E-2</v>
      </c>
      <c r="T633" s="2" t="s">
        <v>2651</v>
      </c>
    </row>
    <row r="634" spans="1:20">
      <c r="A634" t="s">
        <v>2876</v>
      </c>
      <c r="B634" t="s">
        <v>2852</v>
      </c>
      <c r="C634" t="s">
        <v>2315</v>
      </c>
      <c r="D634" t="s">
        <v>2877</v>
      </c>
      <c r="E634" t="s">
        <v>2285</v>
      </c>
      <c r="F634" t="s">
        <v>2854</v>
      </c>
      <c r="G634" s="9" t="s">
        <v>4620</v>
      </c>
      <c r="H634" t="s">
        <v>4628</v>
      </c>
      <c r="I634" t="s">
        <v>4629</v>
      </c>
      <c r="J634" s="14">
        <f>VLOOKUP(Emissions!A512,'County Activity'!A$2:J$3224,9,FALSE)</f>
        <v>221.25210775970908</v>
      </c>
      <c r="K634" s="14" t="str">
        <f>VLOOKUP(Emissions!B257,'County Activity'!B$2:J$3224,9,FALSE)</f>
        <v>E6GAL</v>
      </c>
      <c r="L634" s="20">
        <f>VLOOKUP($H634,'Emission Factors'!$B$2:$F$3,3, FALSE)</f>
        <v>0.16900000000000001</v>
      </c>
      <c r="M634" s="19" t="str">
        <f>VLOOKUP($H634,'Emission Factors'!$B$2:$F$3,4, FALSE)</f>
        <v>LB</v>
      </c>
      <c r="N634" s="19" t="str">
        <f>VLOOKUP($H634,'Emission Factors'!$B$2:$F$3,5, FALSE)</f>
        <v>E6GAL</v>
      </c>
      <c r="O634" s="42">
        <f>J634*L634/2000</f>
        <v>1.8695803105695418E-2</v>
      </c>
      <c r="P634" s="2" t="s">
        <v>2651</v>
      </c>
      <c r="Q634" s="42">
        <f>IF(ISNA(VLOOKUP(CONCATENATE(A634,H634),'Point Emissions'!C$2:E$233,3,FALSE)),0,VLOOKUP(CONCATENATE(A634,H634),'Point Emissions'!C$2:E$233,3,FALSE))</f>
        <v>0</v>
      </c>
      <c r="R634" s="2" t="s">
        <v>2651</v>
      </c>
      <c r="S634" s="43">
        <f>IF(O634-Q634&gt;=0,O634-Q634,0)</f>
        <v>1.8695803105695418E-2</v>
      </c>
      <c r="T634" s="2" t="s">
        <v>2651</v>
      </c>
    </row>
    <row r="635" spans="1:20">
      <c r="A635" t="s">
        <v>164</v>
      </c>
      <c r="B635" t="s">
        <v>109</v>
      </c>
      <c r="C635" t="s">
        <v>2408</v>
      </c>
      <c r="D635" t="s">
        <v>2388</v>
      </c>
      <c r="E635" t="s">
        <v>2285</v>
      </c>
      <c r="F635" t="s">
        <v>110</v>
      </c>
      <c r="G635" s="9" t="s">
        <v>4620</v>
      </c>
      <c r="H635" t="s">
        <v>4628</v>
      </c>
      <c r="I635" t="s">
        <v>4629</v>
      </c>
      <c r="J635" s="14">
        <f>VLOOKUP(Emissions!A4940,'County Activity'!A$2:J$3224,9,FALSE)</f>
        <v>1289.1161670092761</v>
      </c>
      <c r="K635" s="14" t="str">
        <f>VLOOKUP(Emissions!B2471,'County Activity'!B$2:J$3224,9,FALSE)</f>
        <v>E6GAL</v>
      </c>
      <c r="L635" s="20">
        <f>VLOOKUP($H635,'Emission Factors'!$B$2:$F$3,3, FALSE)</f>
        <v>0.16900000000000001</v>
      </c>
      <c r="M635" s="19" t="str">
        <f>VLOOKUP($H635,'Emission Factors'!$B$2:$F$3,4, FALSE)</f>
        <v>LB</v>
      </c>
      <c r="N635" s="19" t="str">
        <f>VLOOKUP($H635,'Emission Factors'!$B$2:$F$3,5, FALSE)</f>
        <v>E6GAL</v>
      </c>
      <c r="O635" s="42">
        <f>J635*L635/2000</f>
        <v>0.10893031611228383</v>
      </c>
      <c r="P635" s="2" t="s">
        <v>2651</v>
      </c>
      <c r="Q635" s="42">
        <f>IF(ISNA(VLOOKUP(CONCATENATE(A635,H635),'Point Emissions'!C$2:E$233,3,FALSE)),0,VLOOKUP(CONCATENATE(A635,H635),'Point Emissions'!C$2:E$233,3,FALSE))</f>
        <v>0</v>
      </c>
      <c r="R635" s="2" t="s">
        <v>2651</v>
      </c>
      <c r="S635" s="43">
        <f>IF(O635-Q635&gt;=0,O635-Q635,0)</f>
        <v>0.10893031611228383</v>
      </c>
      <c r="T635" s="2" t="s">
        <v>2651</v>
      </c>
    </row>
    <row r="636" spans="1:20">
      <c r="A636" t="s">
        <v>100</v>
      </c>
      <c r="B636" t="s">
        <v>4</v>
      </c>
      <c r="C636" t="s">
        <v>2471</v>
      </c>
      <c r="D636" t="s">
        <v>3427</v>
      </c>
      <c r="E636" t="s">
        <v>2285</v>
      </c>
      <c r="F636" t="s">
        <v>6</v>
      </c>
      <c r="G636" s="9" t="s">
        <v>4620</v>
      </c>
      <c r="H636" t="s">
        <v>4628</v>
      </c>
      <c r="I636" t="s">
        <v>4629</v>
      </c>
      <c r="J636" s="14">
        <f>VLOOKUP(Emissions!A4848,'County Activity'!A$2:J$3224,9,FALSE)</f>
        <v>1211.8748753727994</v>
      </c>
      <c r="K636" s="14" t="str">
        <f>VLOOKUP(Emissions!B2425,'County Activity'!B$2:J$3224,9,FALSE)</f>
        <v>E6GAL</v>
      </c>
      <c r="L636" s="20">
        <f>VLOOKUP($H636,'Emission Factors'!$B$2:$F$3,3, FALSE)</f>
        <v>0.16900000000000001</v>
      </c>
      <c r="M636" s="19" t="str">
        <f>VLOOKUP($H636,'Emission Factors'!$B$2:$F$3,4, FALSE)</f>
        <v>LB</v>
      </c>
      <c r="N636" s="19" t="str">
        <f>VLOOKUP($H636,'Emission Factors'!$B$2:$F$3,5, FALSE)</f>
        <v>E6GAL</v>
      </c>
      <c r="O636" s="42">
        <f>J636*L636/2000</f>
        <v>0.10240342696900155</v>
      </c>
      <c r="P636" s="2" t="s">
        <v>2651</v>
      </c>
      <c r="Q636" s="42">
        <f>IF(ISNA(VLOOKUP(CONCATENATE(A636,H636),'Point Emissions'!C$2:E$233,3,FALSE)),0,VLOOKUP(CONCATENATE(A636,H636),'Point Emissions'!C$2:E$233,3,FALSE))</f>
        <v>0</v>
      </c>
      <c r="R636" s="2" t="s">
        <v>2651</v>
      </c>
      <c r="S636" s="43">
        <f>IF(O636-Q636&gt;=0,O636-Q636,0)</f>
        <v>0.10240342696900155</v>
      </c>
      <c r="T636" s="2" t="s">
        <v>2651</v>
      </c>
    </row>
    <row r="637" spans="1:20">
      <c r="A637" t="s">
        <v>727</v>
      </c>
      <c r="B637" t="s">
        <v>232</v>
      </c>
      <c r="C637" t="s">
        <v>728</v>
      </c>
      <c r="D637" t="s">
        <v>729</v>
      </c>
      <c r="E637" t="s">
        <v>2285</v>
      </c>
      <c r="F637" t="s">
        <v>233</v>
      </c>
      <c r="G637" s="9" t="s">
        <v>4620</v>
      </c>
      <c r="H637" t="s">
        <v>4628</v>
      </c>
      <c r="I637" t="s">
        <v>4629</v>
      </c>
      <c r="J637" s="14">
        <f>VLOOKUP(Emissions!A5548,'County Activity'!A$2:J$3224,9,FALSE)</f>
        <v>2444.3730475175275</v>
      </c>
      <c r="K637" s="14" t="str">
        <f>VLOOKUP(Emissions!B2775,'County Activity'!B$2:J$3224,9,FALSE)</f>
        <v>E6GAL</v>
      </c>
      <c r="L637" s="20">
        <f>VLOOKUP($H637,'Emission Factors'!$B$2:$F$3,3, FALSE)</f>
        <v>0.16900000000000001</v>
      </c>
      <c r="M637" s="19" t="str">
        <f>VLOOKUP($H637,'Emission Factors'!$B$2:$F$3,4, FALSE)</f>
        <v>LB</v>
      </c>
      <c r="N637" s="19" t="str">
        <f>VLOOKUP($H637,'Emission Factors'!$B$2:$F$3,5, FALSE)</f>
        <v>E6GAL</v>
      </c>
      <c r="O637" s="42">
        <f>J637*L637/2000</f>
        <v>0.20654952251523109</v>
      </c>
      <c r="P637" s="2" t="s">
        <v>2651</v>
      </c>
      <c r="Q637" s="42">
        <f>IF(ISNA(VLOOKUP(CONCATENATE(A637,H637),'Point Emissions'!C$2:E$233,3,FALSE)),0,VLOOKUP(CONCATENATE(A637,H637),'Point Emissions'!C$2:E$233,3,FALSE))</f>
        <v>0</v>
      </c>
      <c r="R637" s="2" t="s">
        <v>2651</v>
      </c>
      <c r="S637" s="43">
        <f>IF(O637-Q637&gt;=0,O637-Q637,0)</f>
        <v>0.20654952251523109</v>
      </c>
      <c r="T637" s="2" t="s">
        <v>2651</v>
      </c>
    </row>
    <row r="638" spans="1:20">
      <c r="A638" t="s">
        <v>2229</v>
      </c>
      <c r="B638" t="s">
        <v>2206</v>
      </c>
      <c r="C638" t="s">
        <v>2312</v>
      </c>
      <c r="D638" t="s">
        <v>2319</v>
      </c>
      <c r="E638" t="s">
        <v>2285</v>
      </c>
      <c r="F638" t="s">
        <v>2207</v>
      </c>
      <c r="G638" s="9" t="s">
        <v>4620</v>
      </c>
      <c r="H638" t="s">
        <v>4628</v>
      </c>
      <c r="I638" t="s">
        <v>4629</v>
      </c>
      <c r="J638" s="14">
        <f>VLOOKUP(Emissions!A2822,'County Activity'!A$2:J$3224,9,FALSE)</f>
        <v>1485.9661751723868</v>
      </c>
      <c r="K638" s="14" t="str">
        <f>VLOOKUP(Emissions!B1412,'County Activity'!B$2:J$3224,9,FALSE)</f>
        <v>E6GAL</v>
      </c>
      <c r="L638" s="20">
        <f>VLOOKUP($H638,'Emission Factors'!$B$2:$F$3,3, FALSE)</f>
        <v>0.16900000000000001</v>
      </c>
      <c r="M638" s="19" t="str">
        <f>VLOOKUP($H638,'Emission Factors'!$B$2:$F$3,4, FALSE)</f>
        <v>LB</v>
      </c>
      <c r="N638" s="19" t="str">
        <f>VLOOKUP($H638,'Emission Factors'!$B$2:$F$3,5, FALSE)</f>
        <v>E6GAL</v>
      </c>
      <c r="O638" s="42">
        <f>J638*L638/2000</f>
        <v>0.12556414180206668</v>
      </c>
      <c r="P638" s="2" t="s">
        <v>2651</v>
      </c>
      <c r="Q638" s="42">
        <f>IF(ISNA(VLOOKUP(CONCATENATE(A638,H638),'Point Emissions'!C$2:E$233,3,FALSE)),0,VLOOKUP(CONCATENATE(A638,H638),'Point Emissions'!C$2:E$233,3,FALSE))</f>
        <v>0</v>
      </c>
      <c r="R638" s="2" t="s">
        <v>2651</v>
      </c>
      <c r="S638" s="43">
        <f>IF(O638-Q638&gt;=0,O638-Q638,0)</f>
        <v>0.12556414180206668</v>
      </c>
      <c r="T638" s="2" t="s">
        <v>2651</v>
      </c>
    </row>
    <row r="639" spans="1:20">
      <c r="A639" t="s">
        <v>4546</v>
      </c>
      <c r="B639" t="s">
        <v>1756</v>
      </c>
      <c r="C639" t="s">
        <v>2381</v>
      </c>
      <c r="D639" t="s">
        <v>3045</v>
      </c>
      <c r="E639" t="s">
        <v>2285</v>
      </c>
      <c r="F639" t="s">
        <v>1757</v>
      </c>
      <c r="G639" s="9" t="s">
        <v>4620</v>
      </c>
      <c r="H639" t="s">
        <v>4628</v>
      </c>
      <c r="I639" t="s">
        <v>4629</v>
      </c>
      <c r="J639" s="14">
        <f>VLOOKUP(Emissions!A1256,'County Activity'!A$2:J$3224,9,FALSE)</f>
        <v>98.441015957931072</v>
      </c>
      <c r="K639" s="14" t="str">
        <f>VLOOKUP(Emissions!B629,'County Activity'!B$2:J$3224,9,FALSE)</f>
        <v>E6GAL</v>
      </c>
      <c r="L639" s="20">
        <f>VLOOKUP($H639,'Emission Factors'!$B$2:$F$3,3, FALSE)</f>
        <v>0.16900000000000001</v>
      </c>
      <c r="M639" s="19" t="str">
        <f>VLOOKUP($H639,'Emission Factors'!$B$2:$F$3,4, FALSE)</f>
        <v>LB</v>
      </c>
      <c r="N639" s="19" t="str">
        <f>VLOOKUP($H639,'Emission Factors'!$B$2:$F$3,5, FALSE)</f>
        <v>E6GAL</v>
      </c>
      <c r="O639" s="42">
        <f>J639*L639/2000</f>
        <v>8.3182658484451753E-3</v>
      </c>
      <c r="P639" s="2" t="s">
        <v>2651</v>
      </c>
      <c r="Q639" s="42">
        <f>IF(ISNA(VLOOKUP(CONCATENATE(A639,H639),'Point Emissions'!C$2:E$233,3,FALSE)),0,VLOOKUP(CONCATENATE(A639,H639),'Point Emissions'!C$2:E$233,3,FALSE))</f>
        <v>0</v>
      </c>
      <c r="R639" s="2" t="s">
        <v>2651</v>
      </c>
      <c r="S639" s="43">
        <f>IF(O639-Q639&gt;=0,O639-Q639,0)</f>
        <v>8.3182658484451753E-3</v>
      </c>
      <c r="T639" s="2" t="s">
        <v>2651</v>
      </c>
    </row>
    <row r="640" spans="1:20">
      <c r="A640" t="s">
        <v>2223</v>
      </c>
      <c r="B640" t="s">
        <v>2206</v>
      </c>
      <c r="C640" t="s">
        <v>2297</v>
      </c>
      <c r="D640" t="s">
        <v>2601</v>
      </c>
      <c r="E640" t="s">
        <v>2285</v>
      </c>
      <c r="F640" t="s">
        <v>2207</v>
      </c>
      <c r="G640" s="9" t="s">
        <v>4620</v>
      </c>
      <c r="H640" t="s">
        <v>4628</v>
      </c>
      <c r="I640" t="s">
        <v>4629</v>
      </c>
      <c r="J640" s="14">
        <f>VLOOKUP(Emissions!A2812,'County Activity'!A$2:J$3224,9,FALSE)</f>
        <v>294.20221652749279</v>
      </c>
      <c r="K640" s="14" t="str">
        <f>VLOOKUP(Emissions!B1407,'County Activity'!B$2:J$3224,9,FALSE)</f>
        <v>E6GAL</v>
      </c>
      <c r="L640" s="20">
        <f>VLOOKUP($H640,'Emission Factors'!$B$2:$F$3,3, FALSE)</f>
        <v>0.16900000000000001</v>
      </c>
      <c r="M640" s="19" t="str">
        <f>VLOOKUP($H640,'Emission Factors'!$B$2:$F$3,4, FALSE)</f>
        <v>LB</v>
      </c>
      <c r="N640" s="19" t="str">
        <f>VLOOKUP($H640,'Emission Factors'!$B$2:$F$3,5, FALSE)</f>
        <v>E6GAL</v>
      </c>
      <c r="O640" s="42">
        <f>J640*L640/2000</f>
        <v>2.4860087296573141E-2</v>
      </c>
      <c r="P640" s="2" t="s">
        <v>2651</v>
      </c>
      <c r="Q640" s="42">
        <f>IF(ISNA(VLOOKUP(CONCATENATE(A640,H640),'Point Emissions'!C$2:E$233,3,FALSE)),0,VLOOKUP(CONCATENATE(A640,H640),'Point Emissions'!C$2:E$233,3,FALSE))</f>
        <v>0</v>
      </c>
      <c r="R640" s="2" t="s">
        <v>2651</v>
      </c>
      <c r="S640" s="43">
        <f>IF(O640-Q640&gt;=0,O640-Q640,0)</f>
        <v>2.4860087296573141E-2</v>
      </c>
      <c r="T640" s="2" t="s">
        <v>2651</v>
      </c>
    </row>
    <row r="641" spans="1:20">
      <c r="A641" t="s">
        <v>1465</v>
      </c>
      <c r="B641" t="s">
        <v>1425</v>
      </c>
      <c r="C641" t="s">
        <v>2375</v>
      </c>
      <c r="D641" t="s">
        <v>4687</v>
      </c>
      <c r="E641" t="s">
        <v>2285</v>
      </c>
      <c r="F641" t="s">
        <v>1426</v>
      </c>
      <c r="G641" s="9" t="s">
        <v>4620</v>
      </c>
      <c r="H641" t="s">
        <v>4628</v>
      </c>
      <c r="I641" t="s">
        <v>4629</v>
      </c>
      <c r="J641" s="14">
        <f>VLOOKUP(Emissions!A3028,'County Activity'!A$2:J$3224,9,FALSE)</f>
        <v>1696.2981832438545</v>
      </c>
      <c r="K641" s="14" t="str">
        <f>VLOOKUP(Emissions!B1515,'County Activity'!B$2:J$3224,9,FALSE)</f>
        <v>E6GAL</v>
      </c>
      <c r="L641" s="20">
        <f>VLOOKUP($H641,'Emission Factors'!$B$2:$F$3,3, FALSE)</f>
        <v>0.16900000000000001</v>
      </c>
      <c r="M641" s="19" t="str">
        <f>VLOOKUP($H641,'Emission Factors'!$B$2:$F$3,4, FALSE)</f>
        <v>LB</v>
      </c>
      <c r="N641" s="19" t="str">
        <f>VLOOKUP($H641,'Emission Factors'!$B$2:$F$3,5, FALSE)</f>
        <v>E6GAL</v>
      </c>
      <c r="O641" s="42">
        <f>J641*L641/2000</f>
        <v>0.1433371964841057</v>
      </c>
      <c r="P641" s="2" t="s">
        <v>2651</v>
      </c>
      <c r="Q641" s="42">
        <f>IF(ISNA(VLOOKUP(CONCATENATE(A641,H641),'Point Emissions'!C$2:E$233,3,FALSE)),0,VLOOKUP(CONCATENATE(A641,H641),'Point Emissions'!C$2:E$233,3,FALSE))</f>
        <v>0</v>
      </c>
      <c r="R641" s="2" t="s">
        <v>2651</v>
      </c>
      <c r="S641" s="43">
        <f>IF(O641-Q641&gt;=0,O641-Q641,0)</f>
        <v>0.1433371964841057</v>
      </c>
      <c r="T641" s="2" t="s">
        <v>2651</v>
      </c>
    </row>
    <row r="642" spans="1:20">
      <c r="A642" t="s">
        <v>2695</v>
      </c>
      <c r="B642" t="s">
        <v>2593</v>
      </c>
      <c r="C642" t="s">
        <v>2459</v>
      </c>
      <c r="D642" t="s">
        <v>2696</v>
      </c>
      <c r="E642" t="s">
        <v>2285</v>
      </c>
      <c r="F642" t="s">
        <v>2595</v>
      </c>
      <c r="G642" s="9" t="s">
        <v>4620</v>
      </c>
      <c r="H642" t="s">
        <v>4628</v>
      </c>
      <c r="I642" t="s">
        <v>4629</v>
      </c>
      <c r="J642" s="14">
        <f>VLOOKUP(Emissions!A340,'County Activity'!A$2:J$3224,9,FALSE)</f>
        <v>155.95567589951995</v>
      </c>
      <c r="K642" s="14" t="str">
        <f>VLOOKUP(Emissions!B171,'County Activity'!B$2:J$3224,9,FALSE)</f>
        <v>E6GAL</v>
      </c>
      <c r="L642" s="20">
        <f>VLOOKUP($H642,'Emission Factors'!$B$2:$F$3,3, FALSE)</f>
        <v>0.16900000000000001</v>
      </c>
      <c r="M642" s="19" t="str">
        <f>VLOOKUP($H642,'Emission Factors'!$B$2:$F$3,4, FALSE)</f>
        <v>LB</v>
      </c>
      <c r="N642" s="19" t="str">
        <f>VLOOKUP($H642,'Emission Factors'!$B$2:$F$3,5, FALSE)</f>
        <v>E6GAL</v>
      </c>
      <c r="O642" s="42">
        <f>J642*L642/2000</f>
        <v>1.3178254613509436E-2</v>
      </c>
      <c r="P642" s="2" t="s">
        <v>2651</v>
      </c>
      <c r="Q642" s="42">
        <f>IF(ISNA(VLOOKUP(CONCATENATE(A642,H642),'Point Emissions'!C$2:E$233,3,FALSE)),0,VLOOKUP(CONCATENATE(A642,H642),'Point Emissions'!C$2:E$233,3,FALSE))</f>
        <v>0</v>
      </c>
      <c r="R642" s="2" t="s">
        <v>2651</v>
      </c>
      <c r="S642" s="43">
        <f>IF(O642-Q642&gt;=0,O642-Q642,0)</f>
        <v>1.3178254613509436E-2</v>
      </c>
      <c r="T642" s="2" t="s">
        <v>2651</v>
      </c>
    </row>
    <row r="643" spans="1:20">
      <c r="A643" t="s">
        <v>4998</v>
      </c>
      <c r="B643" t="s">
        <v>4977</v>
      </c>
      <c r="C643" t="s">
        <v>2324</v>
      </c>
      <c r="D643" t="s">
        <v>2325</v>
      </c>
      <c r="E643" t="s">
        <v>2285</v>
      </c>
      <c r="F643" t="s">
        <v>4978</v>
      </c>
      <c r="G643" s="9" t="s">
        <v>4620</v>
      </c>
      <c r="H643" t="s">
        <v>4628</v>
      </c>
      <c r="I643" t="s">
        <v>4629</v>
      </c>
      <c r="J643" s="14">
        <f>VLOOKUP(Emissions!A1804,'County Activity'!A$2:J$3224,9,FALSE)</f>
        <v>755.02401862073555</v>
      </c>
      <c r="K643" s="14" t="str">
        <f>VLOOKUP(Emissions!B903,'County Activity'!B$2:J$3224,9,FALSE)</f>
        <v>E6GAL</v>
      </c>
      <c r="L643" s="20">
        <f>VLOOKUP($H643,'Emission Factors'!$B$2:$F$3,3, FALSE)</f>
        <v>0.16900000000000001</v>
      </c>
      <c r="M643" s="19" t="str">
        <f>VLOOKUP($H643,'Emission Factors'!$B$2:$F$3,4, FALSE)</f>
        <v>LB</v>
      </c>
      <c r="N643" s="19" t="str">
        <f>VLOOKUP($H643,'Emission Factors'!$B$2:$F$3,5, FALSE)</f>
        <v>E6GAL</v>
      </c>
      <c r="O643" s="42">
        <f>J643*L643/2000</f>
        <v>6.3799529573452154E-2</v>
      </c>
      <c r="P643" s="2" t="s">
        <v>2651</v>
      </c>
      <c r="Q643" s="42">
        <f>IF(ISNA(VLOOKUP(CONCATENATE(A643,H643),'Point Emissions'!C$2:E$233,3,FALSE)),0,VLOOKUP(CONCATENATE(A643,H643),'Point Emissions'!C$2:E$233,3,FALSE))</f>
        <v>0</v>
      </c>
      <c r="R643" s="2" t="s">
        <v>2651</v>
      </c>
      <c r="S643" s="43">
        <f>IF(O643-Q643&gt;=0,O643-Q643,0)</f>
        <v>6.3799529573452154E-2</v>
      </c>
      <c r="T643" s="2" t="s">
        <v>2651</v>
      </c>
    </row>
    <row r="644" spans="1:20">
      <c r="A644" t="s">
        <v>3428</v>
      </c>
      <c r="B644" t="s">
        <v>3123</v>
      </c>
      <c r="C644" t="s">
        <v>3429</v>
      </c>
      <c r="D644" t="s">
        <v>3430</v>
      </c>
      <c r="E644" t="s">
        <v>2285</v>
      </c>
      <c r="F644" t="s">
        <v>3125</v>
      </c>
      <c r="G644" s="9" t="s">
        <v>4620</v>
      </c>
      <c r="H644" t="s">
        <v>4628</v>
      </c>
      <c r="I644" t="s">
        <v>4629</v>
      </c>
      <c r="J644" s="14">
        <f>VLOOKUP(Emissions!A1060,'County Activity'!A$2:J$3224,9,FALSE)</f>
        <v>414.00307557063525</v>
      </c>
      <c r="K644" s="14" t="str">
        <f>VLOOKUP(Emissions!B531,'County Activity'!B$2:J$3224,9,FALSE)</f>
        <v>E6GAL</v>
      </c>
      <c r="L644" s="20">
        <f>VLOOKUP($H644,'Emission Factors'!$B$2:$F$3,3, FALSE)</f>
        <v>0.16900000000000001</v>
      </c>
      <c r="M644" s="19" t="str">
        <f>VLOOKUP($H644,'Emission Factors'!$B$2:$F$3,4, FALSE)</f>
        <v>LB</v>
      </c>
      <c r="N644" s="19" t="str">
        <f>VLOOKUP($H644,'Emission Factors'!$B$2:$F$3,5, FALSE)</f>
        <v>E6GAL</v>
      </c>
      <c r="O644" s="42">
        <f>J644*L644/2000</f>
        <v>3.4983259885718682E-2</v>
      </c>
      <c r="P644" s="2" t="s">
        <v>2651</v>
      </c>
      <c r="Q644" s="42">
        <f>IF(ISNA(VLOOKUP(CONCATENATE(A644,H644),'Point Emissions'!C$2:E$233,3,FALSE)),0,VLOOKUP(CONCATENATE(A644,H644),'Point Emissions'!C$2:E$233,3,FALSE))</f>
        <v>0</v>
      </c>
      <c r="R644" s="2" t="s">
        <v>2651</v>
      </c>
      <c r="S644" s="43">
        <f>IF(O644-Q644&gt;=0,O644-Q644,0)</f>
        <v>3.4983259885718682E-2</v>
      </c>
      <c r="T644" s="2" t="s">
        <v>2651</v>
      </c>
    </row>
    <row r="645" spans="1:20">
      <c r="A645" t="s">
        <v>1330</v>
      </c>
      <c r="B645" t="s">
        <v>1299</v>
      </c>
      <c r="C645" t="s">
        <v>2348</v>
      </c>
      <c r="D645" t="s">
        <v>1331</v>
      </c>
      <c r="E645" t="s">
        <v>2285</v>
      </c>
      <c r="F645" t="s">
        <v>1300</v>
      </c>
      <c r="G645" s="9" t="s">
        <v>4620</v>
      </c>
      <c r="H645" t="s">
        <v>4628</v>
      </c>
      <c r="I645" t="s">
        <v>4629</v>
      </c>
      <c r="J645" s="14">
        <f>VLOOKUP(Emissions!A6282,'County Activity'!A$2:J$3224,9,FALSE)</f>
        <v>13939.49124016395</v>
      </c>
      <c r="K645" s="14" t="str">
        <f>VLOOKUP(Emissions!B3142,'County Activity'!B$2:J$3224,9,FALSE)</f>
        <v>E6GAL</v>
      </c>
      <c r="L645" s="20">
        <f>VLOOKUP($H645,'Emission Factors'!$B$2:$F$3,3, FALSE)</f>
        <v>0.16900000000000001</v>
      </c>
      <c r="M645" s="19" t="str">
        <f>VLOOKUP($H645,'Emission Factors'!$B$2:$F$3,4, FALSE)</f>
        <v>LB</v>
      </c>
      <c r="N645" s="19" t="str">
        <f>VLOOKUP($H645,'Emission Factors'!$B$2:$F$3,5, FALSE)</f>
        <v>E6GAL</v>
      </c>
      <c r="O645" s="42">
        <f>J645*L645/2000</f>
        <v>1.1778870097938539</v>
      </c>
      <c r="P645" s="2" t="s">
        <v>2651</v>
      </c>
      <c r="Q645" s="42">
        <f>IF(ISNA(VLOOKUP(CONCATENATE(A645,H645),'Point Emissions'!C$2:E$233,3,FALSE)),0,VLOOKUP(CONCATENATE(A645,H645),'Point Emissions'!C$2:E$233,3,FALSE))</f>
        <v>0</v>
      </c>
      <c r="R645" s="2" t="s">
        <v>2651</v>
      </c>
      <c r="S645" s="43">
        <f>IF(O645-Q645&gt;=0,O645-Q645,0)</f>
        <v>1.1778870097938539</v>
      </c>
      <c r="T645" s="2" t="s">
        <v>2651</v>
      </c>
    </row>
    <row r="646" spans="1:20">
      <c r="A646" t="s">
        <v>1561</v>
      </c>
      <c r="B646" t="s">
        <v>1425</v>
      </c>
      <c r="C646" t="s">
        <v>4666</v>
      </c>
      <c r="D646" t="s">
        <v>1562</v>
      </c>
      <c r="E646" t="s">
        <v>2285</v>
      </c>
      <c r="F646" t="s">
        <v>1426</v>
      </c>
      <c r="G646" s="9" t="s">
        <v>4620</v>
      </c>
      <c r="H646" t="s">
        <v>4628</v>
      </c>
      <c r="I646" t="s">
        <v>4629</v>
      </c>
      <c r="J646" s="14">
        <f>VLOOKUP(Emissions!A3168,'County Activity'!A$2:J$3224,9,FALSE)</f>
        <v>372.27612573550709</v>
      </c>
      <c r="K646" s="14" t="str">
        <f>VLOOKUP(Emissions!B1585,'County Activity'!B$2:J$3224,9,FALSE)</f>
        <v>E6GAL</v>
      </c>
      <c r="L646" s="20">
        <f>VLOOKUP($H646,'Emission Factors'!$B$2:$F$3,3, FALSE)</f>
        <v>0.16900000000000001</v>
      </c>
      <c r="M646" s="19" t="str">
        <f>VLOOKUP($H646,'Emission Factors'!$B$2:$F$3,4, FALSE)</f>
        <v>LB</v>
      </c>
      <c r="N646" s="19" t="str">
        <f>VLOOKUP($H646,'Emission Factors'!$B$2:$F$3,5, FALSE)</f>
        <v>E6GAL</v>
      </c>
      <c r="O646" s="42">
        <f>J646*L646/2000</f>
        <v>3.145733262465035E-2</v>
      </c>
      <c r="P646" s="2" t="s">
        <v>2651</v>
      </c>
      <c r="Q646" s="42">
        <f>IF(ISNA(VLOOKUP(CONCATENATE(A646,H646),'Point Emissions'!C$2:E$233,3,FALSE)),0,VLOOKUP(CONCATENATE(A646,H646),'Point Emissions'!C$2:E$233,3,FALSE))</f>
        <v>0</v>
      </c>
      <c r="R646" s="2" t="s">
        <v>2651</v>
      </c>
      <c r="S646" s="43">
        <f>IF(O646-Q646&gt;=0,O646-Q646,0)</f>
        <v>3.145733262465035E-2</v>
      </c>
      <c r="T646" s="2" t="s">
        <v>2651</v>
      </c>
    </row>
    <row r="647" spans="1:20">
      <c r="A647" t="s">
        <v>4794</v>
      </c>
      <c r="B647" t="s">
        <v>4669</v>
      </c>
      <c r="C647" t="s">
        <v>3280</v>
      </c>
      <c r="D647" t="s">
        <v>3445</v>
      </c>
      <c r="E647" t="s">
        <v>2285</v>
      </c>
      <c r="F647" t="s">
        <v>4670</v>
      </c>
      <c r="G647" s="9" t="s">
        <v>4620</v>
      </c>
      <c r="H647" t="s">
        <v>4628</v>
      </c>
      <c r="I647" t="s">
        <v>4629</v>
      </c>
      <c r="J647" s="14">
        <f>VLOOKUP(Emissions!A1566,'County Activity'!A$2:J$3224,9,FALSE)</f>
        <v>640.69922129808936</v>
      </c>
      <c r="K647" s="14" t="str">
        <f>VLOOKUP(Emissions!B784,'County Activity'!B$2:J$3224,9,FALSE)</f>
        <v>E6GAL</v>
      </c>
      <c r="L647" s="20">
        <f>VLOOKUP($H647,'Emission Factors'!$B$2:$F$3,3, FALSE)</f>
        <v>0.16900000000000001</v>
      </c>
      <c r="M647" s="19" t="str">
        <f>VLOOKUP($H647,'Emission Factors'!$B$2:$F$3,4, FALSE)</f>
        <v>LB</v>
      </c>
      <c r="N647" s="19" t="str">
        <f>VLOOKUP($H647,'Emission Factors'!$B$2:$F$3,5, FALSE)</f>
        <v>E6GAL</v>
      </c>
      <c r="O647" s="42">
        <f>J647*L647/2000</f>
        <v>5.4139084199688554E-2</v>
      </c>
      <c r="P647" s="2" t="s">
        <v>2651</v>
      </c>
      <c r="Q647" s="42">
        <f>IF(ISNA(VLOOKUP(CONCATENATE(A647,H647),'Point Emissions'!C$2:E$233,3,FALSE)),0,VLOOKUP(CONCATENATE(A647,H647),'Point Emissions'!C$2:E$233,3,FALSE))</f>
        <v>0</v>
      </c>
      <c r="R647" s="2" t="s">
        <v>2651</v>
      </c>
      <c r="S647" s="43">
        <f>IF(O647-Q647&gt;=0,O647-Q647,0)</f>
        <v>5.4139084199688554E-2</v>
      </c>
      <c r="T647" s="2" t="s">
        <v>2651</v>
      </c>
    </row>
    <row r="648" spans="1:20">
      <c r="A648" t="s">
        <v>3069</v>
      </c>
      <c r="B648" t="s">
        <v>3004</v>
      </c>
      <c r="C648" t="s">
        <v>2399</v>
      </c>
      <c r="D648" t="s">
        <v>3070</v>
      </c>
      <c r="E648" t="s">
        <v>2285</v>
      </c>
      <c r="F648" t="s">
        <v>3006</v>
      </c>
      <c r="G648" s="9" t="s">
        <v>4620</v>
      </c>
      <c r="H648" t="s">
        <v>4628</v>
      </c>
      <c r="I648" t="s">
        <v>4629</v>
      </c>
      <c r="J648" s="14">
        <f>VLOOKUP(Emissions!A716,'County Activity'!A$2:J$3224,9,FALSE)</f>
        <v>291.35210253261448</v>
      </c>
      <c r="K648" s="14" t="str">
        <f>VLOOKUP(Emissions!B359,'County Activity'!B$2:J$3224,9,FALSE)</f>
        <v>E6GAL</v>
      </c>
      <c r="L648" s="20">
        <f>VLOOKUP($H648,'Emission Factors'!$B$2:$F$3,3, FALSE)</f>
        <v>0.16900000000000001</v>
      </c>
      <c r="M648" s="19" t="str">
        <f>VLOOKUP($H648,'Emission Factors'!$B$2:$F$3,4, FALSE)</f>
        <v>LB</v>
      </c>
      <c r="N648" s="19" t="str">
        <f>VLOOKUP($H648,'Emission Factors'!$B$2:$F$3,5, FALSE)</f>
        <v>E6GAL</v>
      </c>
      <c r="O648" s="42">
        <f>J648*L648/2000</f>
        <v>2.4619252664005928E-2</v>
      </c>
      <c r="P648" s="2" t="s">
        <v>2651</v>
      </c>
      <c r="Q648" s="42">
        <f>IF(ISNA(VLOOKUP(CONCATENATE(A648,H648),'Point Emissions'!C$2:E$233,3,FALSE)),0,VLOOKUP(CONCATENATE(A648,H648),'Point Emissions'!C$2:E$233,3,FALSE))</f>
        <v>0</v>
      </c>
      <c r="R648" s="2" t="s">
        <v>2651</v>
      </c>
      <c r="S648" s="43">
        <f>IF(O648-Q648&gt;=0,O648-Q648,0)</f>
        <v>2.4619252664005928E-2</v>
      </c>
      <c r="T648" s="2" t="s">
        <v>2651</v>
      </c>
    </row>
    <row r="649" spans="1:20">
      <c r="A649" t="s">
        <v>2028</v>
      </c>
      <c r="B649" t="s">
        <v>1909</v>
      </c>
      <c r="C649" t="s">
        <v>2713</v>
      </c>
      <c r="D649" t="s">
        <v>2029</v>
      </c>
      <c r="E649" t="s">
        <v>2285</v>
      </c>
      <c r="F649" t="s">
        <v>1911</v>
      </c>
      <c r="G649" s="9" t="s">
        <v>4620</v>
      </c>
      <c r="H649" t="s">
        <v>4628</v>
      </c>
      <c r="I649" t="s">
        <v>4629</v>
      </c>
      <c r="J649" s="14">
        <f>VLOOKUP(Emissions!A2598,'County Activity'!A$2:J$3224,9,FALSE)</f>
        <v>1308.6826799404071</v>
      </c>
      <c r="K649" s="14" t="str">
        <f>VLOOKUP(Emissions!B1300,'County Activity'!B$2:J$3224,9,FALSE)</f>
        <v>E6GAL</v>
      </c>
      <c r="L649" s="20">
        <f>VLOOKUP($H649,'Emission Factors'!$B$2:$F$3,3, FALSE)</f>
        <v>0.16900000000000001</v>
      </c>
      <c r="M649" s="19" t="str">
        <f>VLOOKUP($H649,'Emission Factors'!$B$2:$F$3,4, FALSE)</f>
        <v>LB</v>
      </c>
      <c r="N649" s="19" t="str">
        <f>VLOOKUP($H649,'Emission Factors'!$B$2:$F$3,5, FALSE)</f>
        <v>E6GAL</v>
      </c>
      <c r="O649" s="42">
        <f>J649*L649/2000</f>
        <v>0.11058368645496441</v>
      </c>
      <c r="P649" s="2" t="s">
        <v>2651</v>
      </c>
      <c r="Q649" s="42">
        <f>IF(ISNA(VLOOKUP(CONCATENATE(A649,H649),'Point Emissions'!C$2:E$233,3,FALSE)),0,VLOOKUP(CONCATENATE(A649,H649),'Point Emissions'!C$2:E$233,3,FALSE))</f>
        <v>0</v>
      </c>
      <c r="R649" s="2" t="s">
        <v>2651</v>
      </c>
      <c r="S649" s="43">
        <f>IF(O649-Q649&gt;=0,O649-Q649,0)</f>
        <v>0.11058368645496441</v>
      </c>
      <c r="T649" s="2" t="s">
        <v>2651</v>
      </c>
    </row>
    <row r="650" spans="1:20">
      <c r="A650" t="s">
        <v>1128</v>
      </c>
      <c r="B650" t="s">
        <v>1116</v>
      </c>
      <c r="C650" t="s">
        <v>2309</v>
      </c>
      <c r="D650" t="s">
        <v>1129</v>
      </c>
      <c r="E650" t="s">
        <v>2285</v>
      </c>
      <c r="F650" t="s">
        <v>1117</v>
      </c>
      <c r="G650" s="9" t="s">
        <v>4620</v>
      </c>
      <c r="H650" t="s">
        <v>4628</v>
      </c>
      <c r="I650" t="s">
        <v>4629</v>
      </c>
      <c r="J650" s="14">
        <f>VLOOKUP(Emissions!A6002,'County Activity'!A$2:J$3224,9,FALSE)</f>
        <v>26781.368354772247</v>
      </c>
      <c r="K650" s="14" t="str">
        <f>VLOOKUP(Emissions!B3002,'County Activity'!B$2:J$3224,9,FALSE)</f>
        <v>E6GAL</v>
      </c>
      <c r="L650" s="20">
        <f>VLOOKUP($H650,'Emission Factors'!$B$2:$F$3,3, FALSE)</f>
        <v>0.16900000000000001</v>
      </c>
      <c r="M650" s="19" t="str">
        <f>VLOOKUP($H650,'Emission Factors'!$B$2:$F$3,4, FALSE)</f>
        <v>LB</v>
      </c>
      <c r="N650" s="19" t="str">
        <f>VLOOKUP($H650,'Emission Factors'!$B$2:$F$3,5, FALSE)</f>
        <v>E6GAL</v>
      </c>
      <c r="O650" s="42">
        <f>J650*L650/2000</f>
        <v>2.2630256259782549</v>
      </c>
      <c r="P650" s="2" t="s">
        <v>2651</v>
      </c>
      <c r="Q650" s="42">
        <f>IF(ISNA(VLOOKUP(CONCATENATE(A650,H650),'Point Emissions'!C$2:E$233,3,FALSE)),0,VLOOKUP(CONCATENATE(A650,H650),'Point Emissions'!C$2:E$233,3,FALSE))</f>
        <v>0</v>
      </c>
      <c r="R650" s="2" t="s">
        <v>2651</v>
      </c>
      <c r="S650" s="43">
        <f>IF(O650-Q650&gt;=0,O650-Q650,0)</f>
        <v>2.2630256259782549</v>
      </c>
      <c r="T650" s="2" t="s">
        <v>2651</v>
      </c>
    </row>
    <row r="651" spans="1:20">
      <c r="A651" t="s">
        <v>5169</v>
      </c>
      <c r="B651" t="s">
        <v>5151</v>
      </c>
      <c r="C651" t="s">
        <v>2318</v>
      </c>
      <c r="D651" t="s">
        <v>5170</v>
      </c>
      <c r="E651" t="s">
        <v>2285</v>
      </c>
      <c r="F651" t="s">
        <v>5152</v>
      </c>
      <c r="G651" s="9" t="s">
        <v>4620</v>
      </c>
      <c r="H651" t="s">
        <v>4628</v>
      </c>
      <c r="I651" t="s">
        <v>4629</v>
      </c>
      <c r="J651" s="14">
        <f>VLOOKUP(Emissions!A2010,'County Activity'!A$2:J$3224,9,FALSE)</f>
        <v>883.75950468153019</v>
      </c>
      <c r="K651" s="14" t="str">
        <f>VLOOKUP(Emissions!B1006,'County Activity'!B$2:J$3224,9,FALSE)</f>
        <v>E6GAL</v>
      </c>
      <c r="L651" s="20">
        <f>VLOOKUP($H651,'Emission Factors'!$B$2:$F$3,3, FALSE)</f>
        <v>0.16900000000000001</v>
      </c>
      <c r="M651" s="19" t="str">
        <f>VLOOKUP($H651,'Emission Factors'!$B$2:$F$3,4, FALSE)</f>
        <v>LB</v>
      </c>
      <c r="N651" s="19" t="str">
        <f>VLOOKUP($H651,'Emission Factors'!$B$2:$F$3,5, FALSE)</f>
        <v>E6GAL</v>
      </c>
      <c r="O651" s="42">
        <f>J651*L651/2000</f>
        <v>7.4677678145589316E-2</v>
      </c>
      <c r="P651" s="2" t="s">
        <v>2651</v>
      </c>
      <c r="Q651" s="42">
        <f>IF(ISNA(VLOOKUP(CONCATENATE(A651,H651),'Point Emissions'!C$2:E$233,3,FALSE)),0,VLOOKUP(CONCATENATE(A651,H651),'Point Emissions'!C$2:E$233,3,FALSE))</f>
        <v>0</v>
      </c>
      <c r="R651" s="2" t="s">
        <v>2651</v>
      </c>
      <c r="S651" s="43">
        <f>IF(O651-Q651&gt;=0,O651-Q651,0)</f>
        <v>7.4677678145589316E-2</v>
      </c>
      <c r="T651" s="2" t="s">
        <v>2651</v>
      </c>
    </row>
    <row r="652" spans="1:20">
      <c r="A652" t="s">
        <v>5258</v>
      </c>
      <c r="B652" t="s">
        <v>5151</v>
      </c>
      <c r="C652" t="s">
        <v>2725</v>
      </c>
      <c r="D652" t="s">
        <v>4893</v>
      </c>
      <c r="E652" t="s">
        <v>2285</v>
      </c>
      <c r="F652" t="s">
        <v>5152</v>
      </c>
      <c r="G652" s="9" t="s">
        <v>4620</v>
      </c>
      <c r="H652" t="s">
        <v>4628</v>
      </c>
      <c r="I652" t="s">
        <v>4629</v>
      </c>
      <c r="J652" s="14">
        <f>VLOOKUP(Emissions!A2130,'County Activity'!A$2:J$3224,9,FALSE)</f>
        <v>189.48454503027915</v>
      </c>
      <c r="K652" s="14" t="str">
        <f>VLOOKUP(Emissions!B1066,'County Activity'!B$2:J$3224,9,FALSE)</f>
        <v>E6GAL</v>
      </c>
      <c r="L652" s="20">
        <f>VLOOKUP($H652,'Emission Factors'!$B$2:$F$3,3, FALSE)</f>
        <v>0.16900000000000001</v>
      </c>
      <c r="M652" s="19" t="str">
        <f>VLOOKUP($H652,'Emission Factors'!$B$2:$F$3,4, FALSE)</f>
        <v>LB</v>
      </c>
      <c r="N652" s="19" t="str">
        <f>VLOOKUP($H652,'Emission Factors'!$B$2:$F$3,5, FALSE)</f>
        <v>E6GAL</v>
      </c>
      <c r="O652" s="42">
        <f>J652*L652/2000</f>
        <v>1.6011444055058589E-2</v>
      </c>
      <c r="P652" s="2" t="s">
        <v>2651</v>
      </c>
      <c r="Q652" s="42">
        <f>IF(ISNA(VLOOKUP(CONCATENATE(A652,H652),'Point Emissions'!C$2:E$233,3,FALSE)),0,VLOOKUP(CONCATENATE(A652,H652),'Point Emissions'!C$2:E$233,3,FALSE))</f>
        <v>0</v>
      </c>
      <c r="R652" s="2" t="s">
        <v>2651</v>
      </c>
      <c r="S652" s="43">
        <f>IF(O652-Q652&gt;=0,O652-Q652,0)</f>
        <v>1.6011444055058589E-2</v>
      </c>
      <c r="T652" s="2" t="s">
        <v>2651</v>
      </c>
    </row>
    <row r="653" spans="1:20">
      <c r="A653" t="s">
        <v>303</v>
      </c>
      <c r="B653" t="s">
        <v>232</v>
      </c>
      <c r="C653" t="s">
        <v>2408</v>
      </c>
      <c r="D653" t="s">
        <v>304</v>
      </c>
      <c r="E653" t="s">
        <v>2285</v>
      </c>
      <c r="F653" t="s">
        <v>233</v>
      </c>
      <c r="G653" s="9" t="s">
        <v>4620</v>
      </c>
      <c r="H653" t="s">
        <v>4628</v>
      </c>
      <c r="I653" t="s">
        <v>4629</v>
      </c>
      <c r="J653" s="14">
        <f>VLOOKUP(Emissions!A5130,'County Activity'!A$2:J$3224,9,FALSE)</f>
        <v>1517.8938566655743</v>
      </c>
      <c r="K653" s="14" t="str">
        <f>VLOOKUP(Emissions!B2566,'County Activity'!B$2:J$3224,9,FALSE)</f>
        <v>E6GAL</v>
      </c>
      <c r="L653" s="20">
        <f>VLOOKUP($H653,'Emission Factors'!$B$2:$F$3,3, FALSE)</f>
        <v>0.16900000000000001</v>
      </c>
      <c r="M653" s="19" t="str">
        <f>VLOOKUP($H653,'Emission Factors'!$B$2:$F$3,4, FALSE)</f>
        <v>LB</v>
      </c>
      <c r="N653" s="19" t="str">
        <f>VLOOKUP($H653,'Emission Factors'!$B$2:$F$3,5, FALSE)</f>
        <v>E6GAL</v>
      </c>
      <c r="O653" s="42">
        <f>J653*L653/2000</f>
        <v>0.12826203088824104</v>
      </c>
      <c r="P653" s="2" t="s">
        <v>2651</v>
      </c>
      <c r="Q653" s="42">
        <f>IF(ISNA(VLOOKUP(CONCATENATE(A653,H653),'Point Emissions'!C$2:E$233,3,FALSE)),0,VLOOKUP(CONCATENATE(A653,H653),'Point Emissions'!C$2:E$233,3,FALSE))</f>
        <v>0</v>
      </c>
      <c r="R653" s="2" t="s">
        <v>2651</v>
      </c>
      <c r="S653" s="43">
        <f>IF(O653-Q653&gt;=0,O653-Q653,0)</f>
        <v>0.12826203088824104</v>
      </c>
      <c r="T653" s="2" t="s">
        <v>2651</v>
      </c>
    </row>
    <row r="654" spans="1:20">
      <c r="A654" t="s">
        <v>5001</v>
      </c>
      <c r="B654" t="s">
        <v>4977</v>
      </c>
      <c r="C654" t="s">
        <v>2330</v>
      </c>
      <c r="D654" t="s">
        <v>5002</v>
      </c>
      <c r="E654" t="s">
        <v>2285</v>
      </c>
      <c r="F654" t="s">
        <v>4978</v>
      </c>
      <c r="G654" s="9" t="s">
        <v>4620</v>
      </c>
      <c r="H654" t="s">
        <v>4628</v>
      </c>
      <c r="I654" t="s">
        <v>4629</v>
      </c>
      <c r="J654" s="14">
        <f>VLOOKUP(Emissions!A1808,'County Activity'!A$2:J$3224,9,FALSE)</f>
        <v>759.41127274768303</v>
      </c>
      <c r="K654" s="14" t="str">
        <f>VLOOKUP(Emissions!B905,'County Activity'!B$2:J$3224,9,FALSE)</f>
        <v>E6GAL</v>
      </c>
      <c r="L654" s="20">
        <f>VLOOKUP($H654,'Emission Factors'!$B$2:$F$3,3, FALSE)</f>
        <v>0.16900000000000001</v>
      </c>
      <c r="M654" s="19" t="str">
        <f>VLOOKUP($H654,'Emission Factors'!$B$2:$F$3,4, FALSE)</f>
        <v>LB</v>
      </c>
      <c r="N654" s="19" t="str">
        <f>VLOOKUP($H654,'Emission Factors'!$B$2:$F$3,5, FALSE)</f>
        <v>E6GAL</v>
      </c>
      <c r="O654" s="42">
        <f>J654*L654/2000</f>
        <v>6.4170252547179216E-2</v>
      </c>
      <c r="P654" s="2" t="s">
        <v>2651</v>
      </c>
      <c r="Q654" s="42">
        <f>IF(ISNA(VLOOKUP(CONCATENATE(A654,H654),'Point Emissions'!C$2:E$233,3,FALSE)),0,VLOOKUP(CONCATENATE(A654,H654),'Point Emissions'!C$2:E$233,3,FALSE))</f>
        <v>0</v>
      </c>
      <c r="R654" s="2" t="s">
        <v>2651</v>
      </c>
      <c r="S654" s="43">
        <f>IF(O654-Q654&gt;=0,O654-Q654,0)</f>
        <v>6.4170252547179216E-2</v>
      </c>
      <c r="T654" s="2" t="s">
        <v>2651</v>
      </c>
    </row>
    <row r="655" spans="1:20">
      <c r="A655" t="s">
        <v>3399</v>
      </c>
      <c r="B655" t="s">
        <v>3123</v>
      </c>
      <c r="C655" t="s">
        <v>3400</v>
      </c>
      <c r="D655" t="s">
        <v>3113</v>
      </c>
      <c r="E655" t="s">
        <v>2285</v>
      </c>
      <c r="F655" t="s">
        <v>3125</v>
      </c>
      <c r="G655" s="9" t="s">
        <v>4620</v>
      </c>
      <c r="H655" t="s">
        <v>4628</v>
      </c>
      <c r="I655" t="s">
        <v>4629</v>
      </c>
      <c r="J655" s="14">
        <f>VLOOKUP(Emissions!A1040,'County Activity'!A$2:J$3224,9,FALSE)</f>
        <v>405.45273358600048</v>
      </c>
      <c r="K655" s="14" t="str">
        <f>VLOOKUP(Emissions!B521,'County Activity'!B$2:J$3224,9,FALSE)</f>
        <v>E6GAL</v>
      </c>
      <c r="L655" s="20">
        <f>VLOOKUP($H655,'Emission Factors'!$B$2:$F$3,3, FALSE)</f>
        <v>0.16900000000000001</v>
      </c>
      <c r="M655" s="19" t="str">
        <f>VLOOKUP($H655,'Emission Factors'!$B$2:$F$3,4, FALSE)</f>
        <v>LB</v>
      </c>
      <c r="N655" s="19" t="str">
        <f>VLOOKUP($H655,'Emission Factors'!$B$2:$F$3,5, FALSE)</f>
        <v>E6GAL</v>
      </c>
      <c r="O655" s="42">
        <f>J655*L655/2000</f>
        <v>3.4260755988017047E-2</v>
      </c>
      <c r="P655" s="2" t="s">
        <v>2651</v>
      </c>
      <c r="Q655" s="42">
        <f>IF(ISNA(VLOOKUP(CONCATENATE(A655,H655),'Point Emissions'!C$2:E$233,3,FALSE)),0,VLOOKUP(CONCATENATE(A655,H655),'Point Emissions'!C$2:E$233,3,FALSE))</f>
        <v>0</v>
      </c>
      <c r="R655" s="2" t="s">
        <v>2651</v>
      </c>
      <c r="S655" s="43">
        <f>IF(O655-Q655&gt;=0,O655-Q655,0)</f>
        <v>3.4260755988017047E-2</v>
      </c>
      <c r="T655" s="2" t="s">
        <v>2651</v>
      </c>
    </row>
    <row r="656" spans="1:20">
      <c r="A656" t="s">
        <v>29</v>
      </c>
      <c r="B656" t="s">
        <v>4</v>
      </c>
      <c r="C656" t="s">
        <v>2333</v>
      </c>
      <c r="D656" t="s">
        <v>2883</v>
      </c>
      <c r="E656" t="s">
        <v>2285</v>
      </c>
      <c r="F656" t="s">
        <v>6</v>
      </c>
      <c r="G656" s="9" t="s">
        <v>4620</v>
      </c>
      <c r="H656" t="s">
        <v>4628</v>
      </c>
      <c r="I656" t="s">
        <v>4629</v>
      </c>
      <c r="J656" s="14">
        <f>VLOOKUP(Emissions!A4756,'County Activity'!A$2:J$3224,9,FALSE)</f>
        <v>1125.6989567186704</v>
      </c>
      <c r="K656" s="14" t="str">
        <f>VLOOKUP(Emissions!B2379,'County Activity'!B$2:J$3224,9,FALSE)</f>
        <v>E6GAL</v>
      </c>
      <c r="L656" s="20">
        <f>VLOOKUP($H656,'Emission Factors'!$B$2:$F$3,3, FALSE)</f>
        <v>0.16900000000000001</v>
      </c>
      <c r="M656" s="19" t="str">
        <f>VLOOKUP($H656,'Emission Factors'!$B$2:$F$3,4, FALSE)</f>
        <v>LB</v>
      </c>
      <c r="N656" s="19" t="str">
        <f>VLOOKUP($H656,'Emission Factors'!$B$2:$F$3,5, FALSE)</f>
        <v>E6GAL</v>
      </c>
      <c r="O656" s="42">
        <f>J656*L656/2000</f>
        <v>9.5121561842727659E-2</v>
      </c>
      <c r="P656" s="2" t="s">
        <v>2651</v>
      </c>
      <c r="Q656" s="42">
        <f>IF(ISNA(VLOOKUP(CONCATENATE(A656,H656),'Point Emissions'!C$2:E$233,3,FALSE)),0,VLOOKUP(CONCATENATE(A656,H656),'Point Emissions'!C$2:E$233,3,FALSE))</f>
        <v>0</v>
      </c>
      <c r="R656" s="2" t="s">
        <v>2651</v>
      </c>
      <c r="S656" s="43">
        <f>IF(O656-Q656&gt;=0,O656-Q656,0)</f>
        <v>9.5121561842727659E-2</v>
      </c>
      <c r="T656" s="2" t="s">
        <v>2651</v>
      </c>
    </row>
    <row r="657" spans="1:20">
      <c r="A657" t="s">
        <v>2615</v>
      </c>
      <c r="B657" t="s">
        <v>2593</v>
      </c>
      <c r="C657" t="s">
        <v>2321</v>
      </c>
      <c r="D657" t="s">
        <v>2616</v>
      </c>
      <c r="E657" t="s">
        <v>2285</v>
      </c>
      <c r="F657" t="s">
        <v>2595</v>
      </c>
      <c r="G657" s="9" t="s">
        <v>4620</v>
      </c>
      <c r="H657" t="s">
        <v>4628</v>
      </c>
      <c r="I657" t="s">
        <v>4629</v>
      </c>
      <c r="J657" s="14">
        <f>VLOOKUP(Emissions!A248,'County Activity'!A$2:J$3224,9,FALSE)</f>
        <v>122.07454548849489</v>
      </c>
      <c r="K657" s="14" t="str">
        <f>VLOOKUP(Emissions!B125,'County Activity'!B$2:J$3224,9,FALSE)</f>
        <v>E6GAL</v>
      </c>
      <c r="L657" s="20">
        <f>VLOOKUP($H657,'Emission Factors'!$B$2:$F$3,3, FALSE)</f>
        <v>0.16900000000000001</v>
      </c>
      <c r="M657" s="19" t="str">
        <f>VLOOKUP($H657,'Emission Factors'!$B$2:$F$3,4, FALSE)</f>
        <v>LB</v>
      </c>
      <c r="N657" s="19" t="str">
        <f>VLOOKUP($H657,'Emission Factors'!$B$2:$F$3,5, FALSE)</f>
        <v>E6GAL</v>
      </c>
      <c r="O657" s="42">
        <f>J657*L657/2000</f>
        <v>1.0315299093777819E-2</v>
      </c>
      <c r="P657" s="2" t="s">
        <v>2651</v>
      </c>
      <c r="Q657" s="42">
        <f>IF(ISNA(VLOOKUP(CONCATENATE(A657,H657),'Point Emissions'!C$2:E$233,3,FALSE)),0,VLOOKUP(CONCATENATE(A657,H657),'Point Emissions'!C$2:E$233,3,FALSE))</f>
        <v>0</v>
      </c>
      <c r="R657" s="2" t="s">
        <v>2651</v>
      </c>
      <c r="S657" s="43">
        <f>IF(O657-Q657&gt;=0,O657-Q657,0)</f>
        <v>1.0315299093777819E-2</v>
      </c>
      <c r="T657" s="2" t="s">
        <v>2651</v>
      </c>
    </row>
    <row r="658" spans="1:20">
      <c r="A658" t="s">
        <v>2140</v>
      </c>
      <c r="B658" t="s">
        <v>2056</v>
      </c>
      <c r="C658" t="s">
        <v>2435</v>
      </c>
      <c r="D658" t="s">
        <v>3327</v>
      </c>
      <c r="E658" t="s">
        <v>2285</v>
      </c>
      <c r="F658" t="s">
        <v>2058</v>
      </c>
      <c r="G658" s="9" t="s">
        <v>4620</v>
      </c>
      <c r="H658" t="s">
        <v>4628</v>
      </c>
      <c r="I658" t="s">
        <v>4629</v>
      </c>
      <c r="J658" s="14">
        <f>VLOOKUP(Emissions!A2730,'County Activity'!A$2:J$3224,9,FALSE)</f>
        <v>1412.7598763825918</v>
      </c>
      <c r="K658" s="14" t="str">
        <f>VLOOKUP(Emissions!B1366,'County Activity'!B$2:J$3224,9,FALSE)</f>
        <v>E6GAL</v>
      </c>
      <c r="L658" s="20">
        <f>VLOOKUP($H658,'Emission Factors'!$B$2:$F$3,3, FALSE)</f>
        <v>0.16900000000000001</v>
      </c>
      <c r="M658" s="19" t="str">
        <f>VLOOKUP($H658,'Emission Factors'!$B$2:$F$3,4, FALSE)</f>
        <v>LB</v>
      </c>
      <c r="N658" s="19" t="str">
        <f>VLOOKUP($H658,'Emission Factors'!$B$2:$F$3,5, FALSE)</f>
        <v>E6GAL</v>
      </c>
      <c r="O658" s="42">
        <f>J658*L658/2000</f>
        <v>0.11937820955432901</v>
      </c>
      <c r="P658" s="2" t="s">
        <v>2651</v>
      </c>
      <c r="Q658" s="42">
        <f>IF(ISNA(VLOOKUP(CONCATENATE(A658,H658),'Point Emissions'!C$2:E$233,3,FALSE)),0,VLOOKUP(CONCATENATE(A658,H658),'Point Emissions'!C$2:E$233,3,FALSE))</f>
        <v>0</v>
      </c>
      <c r="R658" s="2" t="s">
        <v>2651</v>
      </c>
      <c r="S658" s="43">
        <f>IF(O658-Q658&gt;=0,O658-Q658,0)</f>
        <v>0.11937820955432901</v>
      </c>
      <c r="T658" s="2" t="s">
        <v>2651</v>
      </c>
    </row>
    <row r="659" spans="1:20">
      <c r="A659" t="s">
        <v>3564</v>
      </c>
      <c r="B659" t="s">
        <v>1675</v>
      </c>
      <c r="C659" t="s">
        <v>2444</v>
      </c>
      <c r="D659" t="s">
        <v>4570</v>
      </c>
      <c r="E659" t="s">
        <v>2285</v>
      </c>
      <c r="F659" t="s">
        <v>1676</v>
      </c>
      <c r="G659" s="9" t="s">
        <v>4620</v>
      </c>
      <c r="H659" t="s">
        <v>4628</v>
      </c>
      <c r="I659" t="s">
        <v>4629</v>
      </c>
      <c r="J659" s="14">
        <f>VLOOKUP(Emissions!A3416,'County Activity'!A$2:J$3224,9,FALSE)</f>
        <v>2224.401889867876</v>
      </c>
      <c r="K659" s="14" t="str">
        <f>VLOOKUP(Emissions!B1709,'County Activity'!B$2:J$3224,9,FALSE)</f>
        <v>E6GAL</v>
      </c>
      <c r="L659" s="20">
        <f>VLOOKUP($H659,'Emission Factors'!$B$2:$F$3,3, FALSE)</f>
        <v>0.16900000000000001</v>
      </c>
      <c r="M659" s="19" t="str">
        <f>VLOOKUP($H659,'Emission Factors'!$B$2:$F$3,4, FALSE)</f>
        <v>LB</v>
      </c>
      <c r="N659" s="19" t="str">
        <f>VLOOKUP($H659,'Emission Factors'!$B$2:$F$3,5, FALSE)</f>
        <v>E6GAL</v>
      </c>
      <c r="O659" s="42">
        <f>J659*L659/2000</f>
        <v>0.18796195969383553</v>
      </c>
      <c r="P659" s="2" t="s">
        <v>2651</v>
      </c>
      <c r="Q659" s="42">
        <f>IF(ISNA(VLOOKUP(CONCATENATE(A659,H659),'Point Emissions'!C$2:E$233,3,FALSE)),0,VLOOKUP(CONCATENATE(A659,H659),'Point Emissions'!C$2:E$233,3,FALSE))</f>
        <v>0</v>
      </c>
      <c r="R659" s="2" t="s">
        <v>2651</v>
      </c>
      <c r="S659" s="43">
        <f>IF(O659-Q659&gt;=0,O659-Q659,0)</f>
        <v>0.18796195969383553</v>
      </c>
      <c r="T659" s="2" t="s">
        <v>2651</v>
      </c>
    </row>
    <row r="660" spans="1:20">
      <c r="A660" t="s">
        <v>5057</v>
      </c>
      <c r="B660" t="s">
        <v>4977</v>
      </c>
      <c r="C660" t="s">
        <v>2435</v>
      </c>
      <c r="D660" t="s">
        <v>5058</v>
      </c>
      <c r="E660" t="s">
        <v>2285</v>
      </c>
      <c r="F660" t="s">
        <v>4978</v>
      </c>
      <c r="G660" s="9" t="s">
        <v>4620</v>
      </c>
      <c r="H660" t="s">
        <v>2274</v>
      </c>
      <c r="I660" t="s">
        <v>4630</v>
      </c>
      <c r="J660" s="14">
        <f>VLOOKUP(Emissions!A1879,'County Activity'!A$2:J$3224,9,FALSE)</f>
        <v>803.21976651165483</v>
      </c>
      <c r="K660" s="14" t="str">
        <f>VLOOKUP(Emissions!B4163,'County Activity'!B$2:J$3224,9,FALSE)</f>
        <v>E6GAL</v>
      </c>
      <c r="L660" s="20">
        <f>VLOOKUP($H660,'Emission Factors'!$B$2:$F$3,3, FALSE)</f>
        <v>0.85</v>
      </c>
      <c r="M660" s="19" t="str">
        <f>VLOOKUP($H660,'Emission Factors'!$B$2:$F$3,4, FALSE)</f>
        <v>LB</v>
      </c>
      <c r="N660" s="19" t="str">
        <f>VLOOKUP($H660,'Emission Factors'!$B$2:$F$3,5, FALSE)</f>
        <v>E6GAL</v>
      </c>
      <c r="O660" s="42">
        <f>J660*L660/2000</f>
        <v>0.34136840076745328</v>
      </c>
      <c r="P660" s="2" t="s">
        <v>2651</v>
      </c>
      <c r="Q660" s="42">
        <f>IF(ISNA(VLOOKUP(CONCATENATE(A660,H660),'Point Emissions'!C$2:E$233,3,FALSE)),0,VLOOKUP(CONCATENATE(A660,H660),'Point Emissions'!C$2:E$233,3,FALSE))</f>
        <v>0</v>
      </c>
      <c r="R660" s="2" t="s">
        <v>2651</v>
      </c>
      <c r="S660" s="43">
        <f>IF(O660-Q660&gt;=0,O660-Q660,0)</f>
        <v>0.34136840076745328</v>
      </c>
      <c r="T660" s="2" t="s">
        <v>2651</v>
      </c>
    </row>
    <row r="661" spans="1:20">
      <c r="A661" t="s">
        <v>3742</v>
      </c>
      <c r="B661" t="s">
        <v>3703</v>
      </c>
      <c r="C661" t="s">
        <v>2339</v>
      </c>
      <c r="D661" t="s">
        <v>3743</v>
      </c>
      <c r="E661" t="s">
        <v>2285</v>
      </c>
      <c r="F661" t="s">
        <v>3705</v>
      </c>
      <c r="G661" s="9" t="s">
        <v>4620</v>
      </c>
      <c r="H661" t="s">
        <v>4628</v>
      </c>
      <c r="I661" t="s">
        <v>4629</v>
      </c>
      <c r="J661" s="14">
        <f>VLOOKUP(Emissions!A3632,'County Activity'!A$2:J$3224,9,FALSE)</f>
        <v>508.95350247865923</v>
      </c>
      <c r="K661" s="14" t="str">
        <f>VLOOKUP(Emissions!B1817,'County Activity'!B$2:J$3224,9,FALSE)</f>
        <v>E6GAL</v>
      </c>
      <c r="L661" s="20">
        <f>VLOOKUP($H661,'Emission Factors'!$B$2:$F$3,3, FALSE)</f>
        <v>0.16900000000000001</v>
      </c>
      <c r="M661" s="19" t="str">
        <f>VLOOKUP($H661,'Emission Factors'!$B$2:$F$3,4, FALSE)</f>
        <v>LB</v>
      </c>
      <c r="N661" s="19" t="str">
        <f>VLOOKUP($H661,'Emission Factors'!$B$2:$F$3,5, FALSE)</f>
        <v>E6GAL</v>
      </c>
      <c r="O661" s="42">
        <f>J661*L661/2000</f>
        <v>4.3006570959446704E-2</v>
      </c>
      <c r="P661" s="2" t="s">
        <v>2651</v>
      </c>
      <c r="Q661" s="42">
        <f>IF(ISNA(VLOOKUP(CONCATENATE(A661,H661),'Point Emissions'!C$2:E$233,3,FALSE)),0,VLOOKUP(CONCATENATE(A661,H661),'Point Emissions'!C$2:E$233,3,FALSE))</f>
        <v>0</v>
      </c>
      <c r="R661" s="2" t="s">
        <v>2651</v>
      </c>
      <c r="S661" s="43">
        <f>IF(O661-Q661&gt;=0,O661-Q661,0)</f>
        <v>4.3006570959446704E-2</v>
      </c>
      <c r="T661" s="2" t="s">
        <v>2651</v>
      </c>
    </row>
    <row r="662" spans="1:20">
      <c r="A662" t="s">
        <v>3244</v>
      </c>
      <c r="B662" t="s">
        <v>3123</v>
      </c>
      <c r="C662" t="s">
        <v>2722</v>
      </c>
      <c r="D662" t="s">
        <v>3245</v>
      </c>
      <c r="E662" t="s">
        <v>2285</v>
      </c>
      <c r="F662" t="s">
        <v>3125</v>
      </c>
      <c r="G662" s="9" t="s">
        <v>4620</v>
      </c>
      <c r="H662" t="s">
        <v>4628</v>
      </c>
      <c r="I662" t="s">
        <v>4629</v>
      </c>
      <c r="J662" s="14">
        <f>VLOOKUP(Emissions!A914,'County Activity'!A$2:J$3224,9,FALSE)</f>
        <v>355.39960803549747</v>
      </c>
      <c r="K662" s="14" t="str">
        <f>VLOOKUP(Emissions!B458,'County Activity'!B$2:J$3224,9,FALSE)</f>
        <v>E6GAL</v>
      </c>
      <c r="L662" s="20">
        <f>VLOOKUP($H662,'Emission Factors'!$B$2:$F$3,3, FALSE)</f>
        <v>0.16900000000000001</v>
      </c>
      <c r="M662" s="19" t="str">
        <f>VLOOKUP($H662,'Emission Factors'!$B$2:$F$3,4, FALSE)</f>
        <v>LB</v>
      </c>
      <c r="N662" s="19" t="str">
        <f>VLOOKUP($H662,'Emission Factors'!$B$2:$F$3,5, FALSE)</f>
        <v>E6GAL</v>
      </c>
      <c r="O662" s="42">
        <f>J662*L662/2000</f>
        <v>3.0031266878999537E-2</v>
      </c>
      <c r="P662" s="2" t="s">
        <v>2651</v>
      </c>
      <c r="Q662" s="42">
        <f>IF(ISNA(VLOOKUP(CONCATENATE(A662,H662),'Point Emissions'!C$2:E$233,3,FALSE)),0,VLOOKUP(CONCATENATE(A662,H662),'Point Emissions'!C$2:E$233,3,FALSE))</f>
        <v>0</v>
      </c>
      <c r="R662" s="2" t="s">
        <v>2651</v>
      </c>
      <c r="S662" s="43">
        <f>IF(O662-Q662&gt;=0,O662-Q662,0)</f>
        <v>3.0031266878999537E-2</v>
      </c>
      <c r="T662" s="2" t="s">
        <v>2651</v>
      </c>
    </row>
    <row r="663" spans="1:20">
      <c r="A663" t="s">
        <v>3393</v>
      </c>
      <c r="B663" t="s">
        <v>3123</v>
      </c>
      <c r="C663" t="s">
        <v>3394</v>
      </c>
      <c r="D663" t="s">
        <v>3395</v>
      </c>
      <c r="E663" t="s">
        <v>2285</v>
      </c>
      <c r="F663" t="s">
        <v>3125</v>
      </c>
      <c r="G663" s="9" t="s">
        <v>4620</v>
      </c>
      <c r="H663" t="s">
        <v>2274</v>
      </c>
      <c r="I663" t="s">
        <v>4630</v>
      </c>
      <c r="J663" s="14">
        <f>VLOOKUP(Emissions!A1037,'County Activity'!A$2:J$3224,9,FALSE)</f>
        <v>404.26785473419704</v>
      </c>
      <c r="K663" s="14" t="str">
        <f>VLOOKUP(Emissions!B3742,'County Activity'!B$2:J$3224,9,FALSE)</f>
        <v>E6GAL</v>
      </c>
      <c r="L663" s="20">
        <f>VLOOKUP($H663,'Emission Factors'!$B$2:$F$3,3, FALSE)</f>
        <v>0.85</v>
      </c>
      <c r="M663" s="19" t="str">
        <f>VLOOKUP($H663,'Emission Factors'!$B$2:$F$3,4, FALSE)</f>
        <v>LB</v>
      </c>
      <c r="N663" s="19" t="str">
        <f>VLOOKUP($H663,'Emission Factors'!$B$2:$F$3,5, FALSE)</f>
        <v>E6GAL</v>
      </c>
      <c r="O663" s="42">
        <f>J663*L663/2000</f>
        <v>0.17181383826203372</v>
      </c>
      <c r="P663" s="2" t="s">
        <v>2651</v>
      </c>
      <c r="Q663" s="42">
        <f>IF(ISNA(VLOOKUP(CONCATENATE(A663,H663),'Point Emissions'!C$2:E$233,3,FALSE)),0,VLOOKUP(CONCATENATE(A663,H663),'Point Emissions'!C$2:E$233,3,FALSE))</f>
        <v>0</v>
      </c>
      <c r="R663" s="2" t="s">
        <v>2651</v>
      </c>
      <c r="S663" s="43">
        <f>IF(O663-Q663&gt;=0,O663-Q663,0)</f>
        <v>0.17181383826203372</v>
      </c>
      <c r="T663" s="2" t="s">
        <v>2651</v>
      </c>
    </row>
    <row r="664" spans="1:20">
      <c r="A664" t="s">
        <v>1626</v>
      </c>
      <c r="B664" t="s">
        <v>1581</v>
      </c>
      <c r="C664" t="s">
        <v>2366</v>
      </c>
      <c r="D664" t="s">
        <v>1627</v>
      </c>
      <c r="E664" t="s">
        <v>2285</v>
      </c>
      <c r="F664" t="s">
        <v>1583</v>
      </c>
      <c r="G664" s="9" t="s">
        <v>4620</v>
      </c>
      <c r="H664" t="s">
        <v>2274</v>
      </c>
      <c r="I664" t="s">
        <v>4630</v>
      </c>
      <c r="J664" s="14">
        <f>VLOOKUP(Emissions!A3253,'County Activity'!A$2:J$3224,9,FALSE)</f>
        <v>396.67822533210546</v>
      </c>
      <c r="K664" s="14" t="str">
        <f>VLOOKUP(Emissions!B4850,'County Activity'!B$2:J$3224,9,FALSE)</f>
        <v>E6GAL</v>
      </c>
      <c r="L664" s="20">
        <f>VLOOKUP($H664,'Emission Factors'!$B$2:$F$3,3, FALSE)</f>
        <v>0.85</v>
      </c>
      <c r="M664" s="19" t="str">
        <f>VLOOKUP($H664,'Emission Factors'!$B$2:$F$3,4, FALSE)</f>
        <v>LB</v>
      </c>
      <c r="N664" s="19" t="str">
        <f>VLOOKUP($H664,'Emission Factors'!$B$2:$F$3,5, FALSE)</f>
        <v>E6GAL</v>
      </c>
      <c r="O664" s="42">
        <f>J664*L664/2000</f>
        <v>0.16858824576614481</v>
      </c>
      <c r="P664" s="2" t="s">
        <v>2651</v>
      </c>
      <c r="Q664" s="42">
        <f>IF(ISNA(VLOOKUP(CONCATENATE(A664,H664),'Point Emissions'!C$2:E$233,3,FALSE)),0,VLOOKUP(CONCATENATE(A664,H664),'Point Emissions'!C$2:E$233,3,FALSE))</f>
        <v>0</v>
      </c>
      <c r="R664" s="2" t="s">
        <v>2651</v>
      </c>
      <c r="S664" s="43">
        <f>IF(O664-Q664&gt;=0,O664-Q664,0)</f>
        <v>0.16858824576614481</v>
      </c>
      <c r="T664" s="2" t="s">
        <v>2651</v>
      </c>
    </row>
    <row r="665" spans="1:20">
      <c r="A665" t="s">
        <v>981</v>
      </c>
      <c r="B665" t="s">
        <v>811</v>
      </c>
      <c r="C665" t="s">
        <v>982</v>
      </c>
      <c r="D665" t="s">
        <v>2373</v>
      </c>
      <c r="E665" t="s">
        <v>2285</v>
      </c>
      <c r="F665" t="s">
        <v>813</v>
      </c>
      <c r="G665" s="9" t="s">
        <v>4620</v>
      </c>
      <c r="H665" t="s">
        <v>4628</v>
      </c>
      <c r="I665" t="s">
        <v>4629</v>
      </c>
      <c r="J665" s="14">
        <f>VLOOKUP(Emissions!A5854,'County Activity'!A$2:J$3224,9,FALSE)</f>
        <v>4037.1384381159719</v>
      </c>
      <c r="K665" s="14" t="str">
        <f>VLOOKUP(Emissions!B2928,'County Activity'!B$2:J$3224,9,FALSE)</f>
        <v>E6GAL</v>
      </c>
      <c r="L665" s="20">
        <f>VLOOKUP($H665,'Emission Factors'!$B$2:$F$3,3, FALSE)</f>
        <v>0.16900000000000001</v>
      </c>
      <c r="M665" s="19" t="str">
        <f>VLOOKUP($H665,'Emission Factors'!$B$2:$F$3,4, FALSE)</f>
        <v>LB</v>
      </c>
      <c r="N665" s="19" t="str">
        <f>VLOOKUP($H665,'Emission Factors'!$B$2:$F$3,5, FALSE)</f>
        <v>E6GAL</v>
      </c>
      <c r="O665" s="42">
        <f>J665*L665/2000</f>
        <v>0.34113819802079964</v>
      </c>
      <c r="P665" s="2" t="s">
        <v>2651</v>
      </c>
      <c r="Q665" s="42">
        <f>IF(ISNA(VLOOKUP(CONCATENATE(A665,H665),'Point Emissions'!C$2:E$233,3,FALSE)),0,VLOOKUP(CONCATENATE(A665,H665),'Point Emissions'!C$2:E$233,3,FALSE))</f>
        <v>0</v>
      </c>
      <c r="R665" s="2" t="s">
        <v>2651</v>
      </c>
      <c r="S665" s="43">
        <f>IF(O665-Q665&gt;=0,O665-Q665,0)</f>
        <v>0.34113819802079964</v>
      </c>
      <c r="T665" s="2" t="s">
        <v>2651</v>
      </c>
    </row>
    <row r="666" spans="1:20">
      <c r="A666" t="s">
        <v>2377</v>
      </c>
      <c r="B666" t="s">
        <v>2282</v>
      </c>
      <c r="C666" t="s">
        <v>2378</v>
      </c>
      <c r="D666" t="s">
        <v>2379</v>
      </c>
      <c r="E666" t="s">
        <v>2285</v>
      </c>
      <c r="F666" t="s">
        <v>2286</v>
      </c>
      <c r="G666" s="9" t="s">
        <v>4620</v>
      </c>
      <c r="H666" t="s">
        <v>4628</v>
      </c>
      <c r="I666" t="s">
        <v>4629</v>
      </c>
      <c r="J666" s="14">
        <f>VLOOKUP(Emissions!A64,'County Activity'!A$2:J$3224,9,FALSE)</f>
        <v>44.737182593763727</v>
      </c>
      <c r="K666" s="14" t="str">
        <f>VLOOKUP(Emissions!B33,'County Activity'!B$2:J$3224,9,FALSE)</f>
        <v>E6GAL</v>
      </c>
      <c r="L666" s="20">
        <f>VLOOKUP($H666,'Emission Factors'!$B$2:$F$3,3, FALSE)</f>
        <v>0.16900000000000001</v>
      </c>
      <c r="M666" s="19" t="str">
        <f>VLOOKUP($H666,'Emission Factors'!$B$2:$F$3,4, FALSE)</f>
        <v>LB</v>
      </c>
      <c r="N666" s="19" t="str">
        <f>VLOOKUP($H666,'Emission Factors'!$B$2:$F$3,5, FALSE)</f>
        <v>E6GAL</v>
      </c>
      <c r="O666" s="42">
        <f>J666*L666/2000</f>
        <v>3.7802919291730348E-3</v>
      </c>
      <c r="P666" s="2" t="s">
        <v>2651</v>
      </c>
      <c r="Q666" s="42">
        <f>IF(ISNA(VLOOKUP(CONCATENATE(A666,H666),'Point Emissions'!C$2:E$233,3,FALSE)),0,VLOOKUP(CONCATENATE(A666,H666),'Point Emissions'!C$2:E$233,3,FALSE))</f>
        <v>0</v>
      </c>
      <c r="R666" s="2" t="s">
        <v>2651</v>
      </c>
      <c r="S666" s="43">
        <f>IF(O666-Q666&gt;=0,O666-Q666,0)</f>
        <v>3.7802919291730348E-3</v>
      </c>
      <c r="T666" s="2" t="s">
        <v>2651</v>
      </c>
    </row>
    <row r="667" spans="1:20">
      <c r="A667" t="s">
        <v>1709</v>
      </c>
      <c r="B667" t="s">
        <v>3486</v>
      </c>
      <c r="C667" t="s">
        <v>2336</v>
      </c>
      <c r="D667" t="s">
        <v>1710</v>
      </c>
      <c r="E667" t="s">
        <v>2285</v>
      </c>
      <c r="F667" t="s">
        <v>3488</v>
      </c>
      <c r="G667" s="9" t="s">
        <v>4620</v>
      </c>
      <c r="H667" t="s">
        <v>4628</v>
      </c>
      <c r="I667" t="s">
        <v>4629</v>
      </c>
      <c r="J667" s="14">
        <f>VLOOKUP(Emissions!A1138,'County Activity'!A$2:J$3224,9,FALSE)</f>
        <v>447.37182593763725</v>
      </c>
      <c r="K667" s="14" t="str">
        <f>VLOOKUP(Emissions!B570,'County Activity'!B$2:J$3224,9,FALSE)</f>
        <v>E6GAL</v>
      </c>
      <c r="L667" s="20">
        <f>VLOOKUP($H667,'Emission Factors'!$B$2:$F$3,3, FALSE)</f>
        <v>0.16900000000000001</v>
      </c>
      <c r="M667" s="19" t="str">
        <f>VLOOKUP($H667,'Emission Factors'!$B$2:$F$3,4, FALSE)</f>
        <v>LB</v>
      </c>
      <c r="N667" s="19" t="str">
        <f>VLOOKUP($H667,'Emission Factors'!$B$2:$F$3,5, FALSE)</f>
        <v>E6GAL</v>
      </c>
      <c r="O667" s="42">
        <f>J667*L667/2000</f>
        <v>3.7802919291730346E-2</v>
      </c>
      <c r="P667" s="2" t="s">
        <v>2651</v>
      </c>
      <c r="Q667" s="42">
        <f>IF(ISNA(VLOOKUP(CONCATENATE(A667,H667),'Point Emissions'!C$2:E$233,3,FALSE)),0,VLOOKUP(CONCATENATE(A667,H667),'Point Emissions'!C$2:E$233,3,FALSE))</f>
        <v>0</v>
      </c>
      <c r="R667" s="2" t="s">
        <v>2651</v>
      </c>
      <c r="S667" s="43">
        <f>IF(O667-Q667&gt;=0,O667-Q667,0)</f>
        <v>3.7802919291730346E-2</v>
      </c>
      <c r="T667" s="2" t="s">
        <v>2651</v>
      </c>
    </row>
    <row r="668" spans="1:20">
      <c r="A668" t="s">
        <v>1312</v>
      </c>
      <c r="B668" t="s">
        <v>1299</v>
      </c>
      <c r="C668" t="s">
        <v>2312</v>
      </c>
      <c r="D668" t="s">
        <v>2658</v>
      </c>
      <c r="E668" t="s">
        <v>2285</v>
      </c>
      <c r="F668" t="s">
        <v>1300</v>
      </c>
      <c r="G668" s="9" t="s">
        <v>4620</v>
      </c>
      <c r="H668" t="s">
        <v>4628</v>
      </c>
      <c r="I668" t="s">
        <v>4629</v>
      </c>
      <c r="J668" s="14">
        <f>VLOOKUP(Emissions!A6258,'County Activity'!A$2:J$3224,9,FALSE)</f>
        <v>60672.362081644766</v>
      </c>
      <c r="K668" s="14" t="str">
        <f>VLOOKUP(Emissions!B3130,'County Activity'!B$2:J$3224,9,FALSE)</f>
        <v>E6GAL</v>
      </c>
      <c r="L668" s="20">
        <f>VLOOKUP($H668,'Emission Factors'!$B$2:$F$3,3, FALSE)</f>
        <v>0.16900000000000001</v>
      </c>
      <c r="M668" s="19" t="str">
        <f>VLOOKUP($H668,'Emission Factors'!$B$2:$F$3,4, FALSE)</f>
        <v>LB</v>
      </c>
      <c r="N668" s="19" t="str">
        <f>VLOOKUP($H668,'Emission Factors'!$B$2:$F$3,5, FALSE)</f>
        <v>E6GAL</v>
      </c>
      <c r="O668" s="42">
        <f>J668*L668/2000</f>
        <v>5.126814595898983</v>
      </c>
      <c r="P668" s="2" t="s">
        <v>2651</v>
      </c>
      <c r="Q668" s="42">
        <f>IF(ISNA(VLOOKUP(CONCATENATE(A668,H668),'Point Emissions'!C$2:E$233,3,FALSE)),0,VLOOKUP(CONCATENATE(A668,H668),'Point Emissions'!C$2:E$233,3,FALSE))</f>
        <v>0</v>
      </c>
      <c r="R668" s="2" t="s">
        <v>2651</v>
      </c>
      <c r="S668" s="43">
        <f>IF(O668-Q668&gt;=0,O668-Q668,0)</f>
        <v>5.126814595898983</v>
      </c>
      <c r="T668" s="2" t="s">
        <v>2651</v>
      </c>
    </row>
    <row r="669" spans="1:20">
      <c r="A669" t="s">
        <v>5210</v>
      </c>
      <c r="B669" t="s">
        <v>5151</v>
      </c>
      <c r="C669" t="s">
        <v>2399</v>
      </c>
      <c r="D669" t="s">
        <v>4542</v>
      </c>
      <c r="E669" t="s">
        <v>2285</v>
      </c>
      <c r="F669" t="s">
        <v>5152</v>
      </c>
      <c r="G669" s="9" t="s">
        <v>4620</v>
      </c>
      <c r="H669" t="s">
        <v>4628</v>
      </c>
      <c r="I669" t="s">
        <v>4629</v>
      </c>
      <c r="J669" s="14">
        <f>VLOOKUP(Emissions!A2064,'County Activity'!A$2:J$3224,9,FALSE)</f>
        <v>181.28646432591015</v>
      </c>
      <c r="K669" s="14" t="str">
        <f>VLOOKUP(Emissions!B1033,'County Activity'!B$2:J$3224,9,FALSE)</f>
        <v>E6GAL</v>
      </c>
      <c r="L669" s="20">
        <f>VLOOKUP($H669,'Emission Factors'!$B$2:$F$3,3, FALSE)</f>
        <v>0.16900000000000001</v>
      </c>
      <c r="M669" s="19" t="str">
        <f>VLOOKUP($H669,'Emission Factors'!$B$2:$F$3,4, FALSE)</f>
        <v>LB</v>
      </c>
      <c r="N669" s="19" t="str">
        <f>VLOOKUP($H669,'Emission Factors'!$B$2:$F$3,5, FALSE)</f>
        <v>E6GAL</v>
      </c>
      <c r="O669" s="42">
        <f>J669*L669/2000</f>
        <v>1.5318706235539409E-2</v>
      </c>
      <c r="P669" s="2" t="s">
        <v>2651</v>
      </c>
      <c r="Q669" s="42">
        <f>IF(ISNA(VLOOKUP(CONCATENATE(A669,H669),'Point Emissions'!C$2:E$233,3,FALSE)),0,VLOOKUP(CONCATENATE(A669,H669),'Point Emissions'!C$2:E$233,3,FALSE))</f>
        <v>0</v>
      </c>
      <c r="R669" s="2" t="s">
        <v>2651</v>
      </c>
      <c r="S669" s="43">
        <f>IF(O669-Q669&gt;=0,O669-Q669,0)</f>
        <v>1.5318706235539409E-2</v>
      </c>
      <c r="T669" s="2" t="s">
        <v>2651</v>
      </c>
    </row>
    <row r="670" spans="1:20">
      <c r="A670" t="s">
        <v>4394</v>
      </c>
      <c r="B670" t="s">
        <v>4355</v>
      </c>
      <c r="C670" t="s">
        <v>2366</v>
      </c>
      <c r="D670" t="s">
        <v>5123</v>
      </c>
      <c r="E670" t="s">
        <v>2285</v>
      </c>
      <c r="F670" t="s">
        <v>4356</v>
      </c>
      <c r="G670" s="9" t="s">
        <v>4620</v>
      </c>
      <c r="H670" t="s">
        <v>2274</v>
      </c>
      <c r="I670" t="s">
        <v>4630</v>
      </c>
      <c r="J670" s="14">
        <f>VLOOKUP(Emissions!A4473,'County Activity'!A$2:J$3224,9,FALSE)</f>
        <v>904.86315774473019</v>
      </c>
      <c r="K670" s="14" t="str">
        <f>VLOOKUP(Emissions!B5460,'County Activity'!B$2:J$3224,9,FALSE)</f>
        <v>E6GAL</v>
      </c>
      <c r="L670" s="20">
        <f>VLOOKUP($H670,'Emission Factors'!$B$2:$F$3,3, FALSE)</f>
        <v>0.85</v>
      </c>
      <c r="M670" s="19" t="str">
        <f>VLOOKUP($H670,'Emission Factors'!$B$2:$F$3,4, FALSE)</f>
        <v>LB</v>
      </c>
      <c r="N670" s="19" t="str">
        <f>VLOOKUP($H670,'Emission Factors'!$B$2:$F$3,5, FALSE)</f>
        <v>E6GAL</v>
      </c>
      <c r="O670" s="42">
        <f>J670*L670/2000</f>
        <v>0.38456684204151032</v>
      </c>
      <c r="P670" s="2" t="s">
        <v>2651</v>
      </c>
      <c r="Q670" s="42">
        <f>IF(ISNA(VLOOKUP(CONCATENATE(A670,H670),'Point Emissions'!C$2:E$233,3,FALSE)),0,VLOOKUP(CONCATENATE(A670,H670),'Point Emissions'!C$2:E$233,3,FALSE))</f>
        <v>0</v>
      </c>
      <c r="R670" s="2" t="s">
        <v>2651</v>
      </c>
      <c r="S670" s="43">
        <f>IF(O670-Q670&gt;=0,O670-Q670,0)</f>
        <v>0.38456684204151032</v>
      </c>
      <c r="T670" s="2" t="s">
        <v>2651</v>
      </c>
    </row>
    <row r="671" spans="1:20">
      <c r="A671" t="s">
        <v>1695</v>
      </c>
      <c r="B671" t="s">
        <v>1675</v>
      </c>
      <c r="C671" t="s">
        <v>2324</v>
      </c>
      <c r="D671" t="s">
        <v>4833</v>
      </c>
      <c r="E671" t="s">
        <v>2285</v>
      </c>
      <c r="F671" t="s">
        <v>1676</v>
      </c>
      <c r="G671" s="9" t="s">
        <v>4620</v>
      </c>
      <c r="H671" t="s">
        <v>4628</v>
      </c>
      <c r="I671" t="s">
        <v>4629</v>
      </c>
      <c r="J671" s="14">
        <f>VLOOKUP(Emissions!A3336,'County Activity'!A$2:J$3224,9,FALSE)</f>
        <v>2101.4306793023406</v>
      </c>
      <c r="K671" s="14" t="str">
        <f>VLOOKUP(Emissions!B1669,'County Activity'!B$2:J$3224,9,FALSE)</f>
        <v>E6GAL</v>
      </c>
      <c r="L671" s="20">
        <f>VLOOKUP($H671,'Emission Factors'!$B$2:$F$3,3, FALSE)</f>
        <v>0.16900000000000001</v>
      </c>
      <c r="M671" s="19" t="str">
        <f>VLOOKUP($H671,'Emission Factors'!$B$2:$F$3,4, FALSE)</f>
        <v>LB</v>
      </c>
      <c r="N671" s="19" t="str">
        <f>VLOOKUP($H671,'Emission Factors'!$B$2:$F$3,5, FALSE)</f>
        <v>E6GAL</v>
      </c>
      <c r="O671" s="42">
        <f>J671*L671/2000</f>
        <v>0.17757089240104779</v>
      </c>
      <c r="P671" s="2" t="s">
        <v>2651</v>
      </c>
      <c r="Q671" s="42">
        <f>IF(ISNA(VLOOKUP(CONCATENATE(A671,H671),'Point Emissions'!C$2:E$233,3,FALSE)),0,VLOOKUP(CONCATENATE(A671,H671),'Point Emissions'!C$2:E$233,3,FALSE))</f>
        <v>0</v>
      </c>
      <c r="R671" s="2" t="s">
        <v>2651</v>
      </c>
      <c r="S671" s="43">
        <f>IF(O671-Q671&gt;=0,O671-Q671,0)</f>
        <v>0.17757089240104779</v>
      </c>
      <c r="T671" s="2" t="s">
        <v>2651</v>
      </c>
    </row>
    <row r="672" spans="1:20">
      <c r="A672" t="s">
        <v>598</v>
      </c>
      <c r="B672" t="s">
        <v>232</v>
      </c>
      <c r="C672" t="s">
        <v>599</v>
      </c>
      <c r="D672" t="s">
        <v>600</v>
      </c>
      <c r="E672" t="s">
        <v>2285</v>
      </c>
      <c r="F672" t="s">
        <v>233</v>
      </c>
      <c r="G672" s="9" t="s">
        <v>4620</v>
      </c>
      <c r="H672" t="s">
        <v>4628</v>
      </c>
      <c r="I672" t="s">
        <v>4629</v>
      </c>
      <c r="J672" s="14">
        <f>VLOOKUP(Emissions!A5452,'County Activity'!A$2:J$3224,9,FALSE)</f>
        <v>2149.4983321822542</v>
      </c>
      <c r="K672" s="14" t="str">
        <f>VLOOKUP(Emissions!B2727,'County Activity'!B$2:J$3224,9,FALSE)</f>
        <v>E6GAL</v>
      </c>
      <c r="L672" s="20">
        <f>VLOOKUP($H672,'Emission Factors'!$B$2:$F$3,3, FALSE)</f>
        <v>0.16900000000000001</v>
      </c>
      <c r="M672" s="19" t="str">
        <f>VLOOKUP($H672,'Emission Factors'!$B$2:$F$3,4, FALSE)</f>
        <v>LB</v>
      </c>
      <c r="N672" s="19" t="str">
        <f>VLOOKUP($H672,'Emission Factors'!$B$2:$F$3,5, FALSE)</f>
        <v>E6GAL</v>
      </c>
      <c r="O672" s="42">
        <f>J672*L672/2000</f>
        <v>0.18163260906940051</v>
      </c>
      <c r="P672" s="2" t="s">
        <v>2651</v>
      </c>
      <c r="Q672" s="42">
        <f>IF(ISNA(VLOOKUP(CONCATENATE(A672,H672),'Point Emissions'!C$2:E$233,3,FALSE)),0,VLOOKUP(CONCATENATE(A672,H672),'Point Emissions'!C$2:E$233,3,FALSE))</f>
        <v>0</v>
      </c>
      <c r="R672" s="2" t="s">
        <v>2651</v>
      </c>
      <c r="S672" s="43">
        <f>IF(O672-Q672&gt;=0,O672-Q672,0)</f>
        <v>0.18163260906940051</v>
      </c>
      <c r="T672" s="2" t="s">
        <v>2651</v>
      </c>
    </row>
    <row r="673" spans="1:20">
      <c r="A673" t="s">
        <v>1131</v>
      </c>
      <c r="B673" t="s">
        <v>1116</v>
      </c>
      <c r="C673" t="s">
        <v>2315</v>
      </c>
      <c r="D673" t="s">
        <v>3228</v>
      </c>
      <c r="E673" t="s">
        <v>2285</v>
      </c>
      <c r="F673" t="s">
        <v>1117</v>
      </c>
      <c r="G673" s="9" t="s">
        <v>4620</v>
      </c>
      <c r="H673" t="s">
        <v>4628</v>
      </c>
      <c r="I673" t="s">
        <v>4629</v>
      </c>
      <c r="J673" s="14">
        <f>VLOOKUP(Emissions!A6006,'County Activity'!A$2:J$3224,9,FALSE)</f>
        <v>5350.4005146998343</v>
      </c>
      <c r="K673" s="14" t="str">
        <f>VLOOKUP(Emissions!B3004,'County Activity'!B$2:J$3224,9,FALSE)</f>
        <v>E6GAL</v>
      </c>
      <c r="L673" s="20">
        <f>VLOOKUP($H673,'Emission Factors'!$B$2:$F$3,3, FALSE)</f>
        <v>0.16900000000000001</v>
      </c>
      <c r="M673" s="19" t="str">
        <f>VLOOKUP($H673,'Emission Factors'!$B$2:$F$3,4, FALSE)</f>
        <v>LB</v>
      </c>
      <c r="N673" s="19" t="str">
        <f>VLOOKUP($H673,'Emission Factors'!$B$2:$F$3,5, FALSE)</f>
        <v>E6GAL</v>
      </c>
      <c r="O673" s="42">
        <f>J673*L673/2000</f>
        <v>0.45210884349213604</v>
      </c>
      <c r="P673" s="2" t="s">
        <v>2651</v>
      </c>
      <c r="Q673" s="42">
        <f>IF(ISNA(VLOOKUP(CONCATENATE(A673,H673),'Point Emissions'!C$2:E$233,3,FALSE)),0,VLOOKUP(CONCATENATE(A673,H673),'Point Emissions'!C$2:E$233,3,FALSE))</f>
        <v>0</v>
      </c>
      <c r="R673" s="2" t="s">
        <v>2651</v>
      </c>
      <c r="S673" s="43">
        <f>IF(O673-Q673&gt;=0,O673-Q673,0)</f>
        <v>0.45210884349213604</v>
      </c>
      <c r="T673" s="2" t="s">
        <v>2651</v>
      </c>
    </row>
    <row r="674" spans="1:20">
      <c r="A674" t="s">
        <v>1479</v>
      </c>
      <c r="B674" t="s">
        <v>1425</v>
      </c>
      <c r="C674" t="s">
        <v>2405</v>
      </c>
      <c r="D674" t="s">
        <v>4712</v>
      </c>
      <c r="E674" t="s">
        <v>2285</v>
      </c>
      <c r="F674" t="s">
        <v>1426</v>
      </c>
      <c r="G674" s="9" t="s">
        <v>4620</v>
      </c>
      <c r="H674" t="s">
        <v>4628</v>
      </c>
      <c r="I674" t="s">
        <v>4629</v>
      </c>
      <c r="J674" s="14">
        <f>VLOOKUP(Emissions!A3048,'County Activity'!A$2:J$3224,9,FALSE)</f>
        <v>1722.1093279615163</v>
      </c>
      <c r="K674" s="14" t="str">
        <f>VLOOKUP(Emissions!B1525,'County Activity'!B$2:J$3224,9,FALSE)</f>
        <v>E6GAL</v>
      </c>
      <c r="L674" s="20">
        <f>VLOOKUP($H674,'Emission Factors'!$B$2:$F$3,3, FALSE)</f>
        <v>0.16900000000000001</v>
      </c>
      <c r="M674" s="19" t="str">
        <f>VLOOKUP($H674,'Emission Factors'!$B$2:$F$3,4, FALSE)</f>
        <v>LB</v>
      </c>
      <c r="N674" s="19" t="str">
        <f>VLOOKUP($H674,'Emission Factors'!$B$2:$F$3,5, FALSE)</f>
        <v>E6GAL</v>
      </c>
      <c r="O674" s="42">
        <f>J674*L674/2000</f>
        <v>0.14551823821274815</v>
      </c>
      <c r="P674" s="2" t="s">
        <v>2651</v>
      </c>
      <c r="Q674" s="42">
        <f>IF(ISNA(VLOOKUP(CONCATENATE(A674,H674),'Point Emissions'!C$2:E$233,3,FALSE)),0,VLOOKUP(CONCATENATE(A674,H674),'Point Emissions'!C$2:E$233,3,FALSE))</f>
        <v>0</v>
      </c>
      <c r="R674" s="2" t="s">
        <v>2651</v>
      </c>
      <c r="S674" s="43">
        <f>IF(O674-Q674&gt;=0,O674-Q674,0)</f>
        <v>0.14551823821274815</v>
      </c>
      <c r="T674" s="2" t="s">
        <v>2651</v>
      </c>
    </row>
    <row r="675" spans="1:20">
      <c r="A675" t="s">
        <v>3922</v>
      </c>
      <c r="B675" t="s">
        <v>3858</v>
      </c>
      <c r="C675" t="s">
        <v>2396</v>
      </c>
      <c r="D675" t="s">
        <v>2570</v>
      </c>
      <c r="E675" t="s">
        <v>2285</v>
      </c>
      <c r="F675" t="s">
        <v>3860</v>
      </c>
      <c r="G675" s="9" t="s">
        <v>4620</v>
      </c>
      <c r="H675" t="s">
        <v>4628</v>
      </c>
      <c r="I675" t="s">
        <v>4629</v>
      </c>
      <c r="J675" s="14">
        <f>VLOOKUP(Emissions!A3856,'County Activity'!A$2:J$3224,9,FALSE)</f>
        <v>591.76692709388692</v>
      </c>
      <c r="K675" s="14" t="str">
        <f>VLOOKUP(Emissions!B1929,'County Activity'!B$2:J$3224,9,FALSE)</f>
        <v>E6GAL</v>
      </c>
      <c r="L675" s="20">
        <f>VLOOKUP($H675,'Emission Factors'!$B$2:$F$3,3, FALSE)</f>
        <v>0.16900000000000001</v>
      </c>
      <c r="M675" s="19" t="str">
        <f>VLOOKUP($H675,'Emission Factors'!$B$2:$F$3,4, FALSE)</f>
        <v>LB</v>
      </c>
      <c r="N675" s="19" t="str">
        <f>VLOOKUP($H675,'Emission Factors'!$B$2:$F$3,5, FALSE)</f>
        <v>E6GAL</v>
      </c>
      <c r="O675" s="42">
        <f>J675*L675/2000</f>
        <v>5.0004305339433452E-2</v>
      </c>
      <c r="P675" s="2" t="s">
        <v>2651</v>
      </c>
      <c r="Q675" s="42">
        <f>IF(ISNA(VLOOKUP(CONCATENATE(A675,H675),'Point Emissions'!C$2:E$233,3,FALSE)),0,VLOOKUP(CONCATENATE(A675,H675),'Point Emissions'!C$2:E$233,3,FALSE))</f>
        <v>0</v>
      </c>
      <c r="R675" s="2" t="s">
        <v>2651</v>
      </c>
      <c r="S675" s="43">
        <f>IF(O675-Q675&gt;=0,O675-Q675,0)</f>
        <v>5.0004305339433452E-2</v>
      </c>
      <c r="T675" s="2" t="s">
        <v>2651</v>
      </c>
    </row>
    <row r="676" spans="1:20">
      <c r="A676" t="s">
        <v>1922</v>
      </c>
      <c r="B676" t="s">
        <v>1909</v>
      </c>
      <c r="C676" t="s">
        <v>2303</v>
      </c>
      <c r="D676" t="s">
        <v>1923</v>
      </c>
      <c r="E676" t="s">
        <v>2285</v>
      </c>
      <c r="F676" t="s">
        <v>1911</v>
      </c>
      <c r="G676" s="9" t="s">
        <v>4620</v>
      </c>
      <c r="H676" t="s">
        <v>4628</v>
      </c>
      <c r="I676" t="s">
        <v>4629</v>
      </c>
      <c r="J676" s="14">
        <f>VLOOKUP(Emissions!A2476,'County Activity'!A$2:J$3224,9,FALSE)</f>
        <v>1214.8210606259322</v>
      </c>
      <c r="K676" s="14" t="str">
        <f>VLOOKUP(Emissions!B1239,'County Activity'!B$2:J$3224,9,FALSE)</f>
        <v>E6GAL</v>
      </c>
      <c r="L676" s="20">
        <f>VLOOKUP($H676,'Emission Factors'!$B$2:$F$3,3, FALSE)</f>
        <v>0.16900000000000001</v>
      </c>
      <c r="M676" s="19" t="str">
        <f>VLOOKUP($H676,'Emission Factors'!$B$2:$F$3,4, FALSE)</f>
        <v>LB</v>
      </c>
      <c r="N676" s="19" t="str">
        <f>VLOOKUP($H676,'Emission Factors'!$B$2:$F$3,5, FALSE)</f>
        <v>E6GAL</v>
      </c>
      <c r="O676" s="42">
        <f>J676*L676/2000</f>
        <v>0.10265237962289127</v>
      </c>
      <c r="P676" s="2" t="s">
        <v>2651</v>
      </c>
      <c r="Q676" s="42">
        <f>IF(ISNA(VLOOKUP(CONCATENATE(A676,H676),'Point Emissions'!C$2:E$233,3,FALSE)),0,VLOOKUP(CONCATENATE(A676,H676),'Point Emissions'!C$2:E$233,3,FALSE))</f>
        <v>0</v>
      </c>
      <c r="R676" s="2" t="s">
        <v>2651</v>
      </c>
      <c r="S676" s="43">
        <f>IF(O676-Q676&gt;=0,O676-Q676,0)</f>
        <v>0.10265237962289127</v>
      </c>
      <c r="T676" s="2" t="s">
        <v>2651</v>
      </c>
    </row>
    <row r="677" spans="1:20">
      <c r="A677" t="s">
        <v>1164</v>
      </c>
      <c r="B677" t="s">
        <v>1116</v>
      </c>
      <c r="C677" t="s">
        <v>2396</v>
      </c>
      <c r="D677" t="s">
        <v>4918</v>
      </c>
      <c r="E677" t="s">
        <v>2285</v>
      </c>
      <c r="F677" t="s">
        <v>1117</v>
      </c>
      <c r="G677" s="9" t="s">
        <v>4620</v>
      </c>
      <c r="H677" t="s">
        <v>4628</v>
      </c>
      <c r="I677" t="s">
        <v>4629</v>
      </c>
      <c r="J677" s="14">
        <f>VLOOKUP(Emissions!A6060,'County Activity'!A$2:J$3224,9,FALSE)</f>
        <v>6056.1079540833507</v>
      </c>
      <c r="K677" s="14" t="str">
        <f>VLOOKUP(Emissions!B3031,'County Activity'!B$2:J$3224,9,FALSE)</f>
        <v>E6GAL</v>
      </c>
      <c r="L677" s="20">
        <f>VLOOKUP($H677,'Emission Factors'!$B$2:$F$3,3, FALSE)</f>
        <v>0.16900000000000001</v>
      </c>
      <c r="M677" s="19" t="str">
        <f>VLOOKUP($H677,'Emission Factors'!$B$2:$F$3,4, FALSE)</f>
        <v>LB</v>
      </c>
      <c r="N677" s="19" t="str">
        <f>VLOOKUP($H677,'Emission Factors'!$B$2:$F$3,5, FALSE)</f>
        <v>E6GAL</v>
      </c>
      <c r="O677" s="42">
        <f>J677*L677/2000</f>
        <v>0.51174112212004319</v>
      </c>
      <c r="P677" s="2" t="s">
        <v>2651</v>
      </c>
      <c r="Q677" s="42">
        <f>IF(ISNA(VLOOKUP(CONCATENATE(A677,H677),'Point Emissions'!C$2:E$233,3,FALSE)),0,VLOOKUP(CONCATENATE(A677,H677),'Point Emissions'!C$2:E$233,3,FALSE))</f>
        <v>0</v>
      </c>
      <c r="R677" s="2" t="s">
        <v>2651</v>
      </c>
      <c r="S677" s="43">
        <f>IF(O677-Q677&gt;=0,O677-Q677,0)</f>
        <v>0.51174112212004319</v>
      </c>
      <c r="T677" s="2" t="s">
        <v>2651</v>
      </c>
    </row>
    <row r="678" spans="1:20">
      <c r="A678" t="s">
        <v>5397</v>
      </c>
      <c r="B678" t="s">
        <v>5328</v>
      </c>
      <c r="C678" t="s">
        <v>2405</v>
      </c>
      <c r="D678" t="s">
        <v>5398</v>
      </c>
      <c r="E678" t="s">
        <v>2285</v>
      </c>
      <c r="F678" t="s">
        <v>5330</v>
      </c>
      <c r="G678" s="9" t="s">
        <v>4620</v>
      </c>
      <c r="H678" t="s">
        <v>4628</v>
      </c>
      <c r="I678" t="s">
        <v>4629</v>
      </c>
      <c r="J678" s="14">
        <f>VLOOKUP(Emissions!A2308,'County Activity'!A$2:J$3224,9,FALSE)</f>
        <v>1091.2413987581194</v>
      </c>
      <c r="K678" s="14" t="str">
        <f>VLOOKUP(Emissions!B1155,'County Activity'!B$2:J$3224,9,FALSE)</f>
        <v>E6GAL</v>
      </c>
      <c r="L678" s="20">
        <f>VLOOKUP($H678,'Emission Factors'!$B$2:$F$3,3, FALSE)</f>
        <v>0.16900000000000001</v>
      </c>
      <c r="M678" s="19" t="str">
        <f>VLOOKUP($H678,'Emission Factors'!$B$2:$F$3,4, FALSE)</f>
        <v>LB</v>
      </c>
      <c r="N678" s="19" t="str">
        <f>VLOOKUP($H678,'Emission Factors'!$B$2:$F$3,5, FALSE)</f>
        <v>E6GAL</v>
      </c>
      <c r="O678" s="42">
        <f>J678*L678/2000</f>
        <v>9.2209898195061105E-2</v>
      </c>
      <c r="P678" s="2" t="s">
        <v>2651</v>
      </c>
      <c r="Q678" s="42">
        <f>IF(ISNA(VLOOKUP(CONCATENATE(A678,H678),'Point Emissions'!C$2:E$233,3,FALSE)),0,VLOOKUP(CONCATENATE(A678,H678),'Point Emissions'!C$2:E$233,3,FALSE))</f>
        <v>0</v>
      </c>
      <c r="R678" s="2" t="s">
        <v>2651</v>
      </c>
      <c r="S678" s="43">
        <f>IF(O678-Q678&gt;=0,O678-Q678,0)</f>
        <v>9.2209898195061105E-2</v>
      </c>
      <c r="T678" s="2" t="s">
        <v>2651</v>
      </c>
    </row>
    <row r="679" spans="1:20">
      <c r="A679" t="s">
        <v>3378</v>
      </c>
      <c r="B679" t="s">
        <v>3123</v>
      </c>
      <c r="C679" t="s">
        <v>3379</v>
      </c>
      <c r="D679" t="s">
        <v>3108</v>
      </c>
      <c r="E679" t="s">
        <v>2285</v>
      </c>
      <c r="F679" t="s">
        <v>3125</v>
      </c>
      <c r="G679" s="9" t="s">
        <v>4620</v>
      </c>
      <c r="H679" t="s">
        <v>4628</v>
      </c>
      <c r="I679" t="s">
        <v>4629</v>
      </c>
      <c r="J679" s="14">
        <f>VLOOKUP(Emissions!A1024,'County Activity'!A$2:J$3224,9,FALSE)</f>
        <v>79.482954329077728</v>
      </c>
      <c r="K679" s="14" t="str">
        <f>VLOOKUP(Emissions!B513,'County Activity'!B$2:J$3224,9,FALSE)</f>
        <v>E6GAL</v>
      </c>
      <c r="L679" s="20">
        <f>VLOOKUP($H679,'Emission Factors'!$B$2:$F$3,3, FALSE)</f>
        <v>0.16900000000000001</v>
      </c>
      <c r="M679" s="19" t="str">
        <f>VLOOKUP($H679,'Emission Factors'!$B$2:$F$3,4, FALSE)</f>
        <v>LB</v>
      </c>
      <c r="N679" s="19" t="str">
        <f>VLOOKUP($H679,'Emission Factors'!$B$2:$F$3,5, FALSE)</f>
        <v>E6GAL</v>
      </c>
      <c r="O679" s="42">
        <f>J679*L679/2000</f>
        <v>6.716309640807069E-3</v>
      </c>
      <c r="P679" s="2" t="s">
        <v>2651</v>
      </c>
      <c r="Q679" s="42">
        <f>IF(ISNA(VLOOKUP(CONCATENATE(A679,H679),'Point Emissions'!C$2:E$233,3,FALSE)),0,VLOOKUP(CONCATENATE(A679,H679),'Point Emissions'!C$2:E$233,3,FALSE))</f>
        <v>0</v>
      </c>
      <c r="R679" s="2" t="s">
        <v>2651</v>
      </c>
      <c r="S679" s="43">
        <f>IF(O679-Q679&gt;=0,O679-Q679,0)</f>
        <v>6.716309640807069E-3</v>
      </c>
      <c r="T679" s="2" t="s">
        <v>2651</v>
      </c>
    </row>
    <row r="680" spans="1:20">
      <c r="A680" t="s">
        <v>625</v>
      </c>
      <c r="B680" t="s">
        <v>232</v>
      </c>
      <c r="C680" t="s">
        <v>626</v>
      </c>
      <c r="D680" t="s">
        <v>627</v>
      </c>
      <c r="E680" t="s">
        <v>2285</v>
      </c>
      <c r="F680" t="s">
        <v>233</v>
      </c>
      <c r="G680" s="9" t="s">
        <v>4620</v>
      </c>
      <c r="H680" t="s">
        <v>4628</v>
      </c>
      <c r="I680" t="s">
        <v>4629</v>
      </c>
      <c r="J680" s="14">
        <f>VLOOKUP(Emissions!A5472,'County Activity'!A$2:J$3224,9,FALSE)</f>
        <v>2204.4510919037275</v>
      </c>
      <c r="K680" s="14" t="str">
        <f>VLOOKUP(Emissions!B2737,'County Activity'!B$2:J$3224,9,FALSE)</f>
        <v>E6GAL</v>
      </c>
      <c r="L680" s="20">
        <f>VLOOKUP($H680,'Emission Factors'!$B$2:$F$3,3, FALSE)</f>
        <v>0.16900000000000001</v>
      </c>
      <c r="M680" s="19" t="str">
        <f>VLOOKUP($H680,'Emission Factors'!$B$2:$F$3,4, FALSE)</f>
        <v>LB</v>
      </c>
      <c r="N680" s="19" t="str">
        <f>VLOOKUP($H680,'Emission Factors'!$B$2:$F$3,5, FALSE)</f>
        <v>E6GAL</v>
      </c>
      <c r="O680" s="42">
        <f>J680*L680/2000</f>
        <v>0.18627611726586499</v>
      </c>
      <c r="P680" s="2" t="s">
        <v>2651</v>
      </c>
      <c r="Q680" s="42">
        <f>IF(ISNA(VLOOKUP(CONCATENATE(A680,H680),'Point Emissions'!C$2:E$233,3,FALSE)),0,VLOOKUP(CONCATENATE(A680,H680),'Point Emissions'!C$2:E$233,3,FALSE))</f>
        <v>0</v>
      </c>
      <c r="R680" s="2" t="s">
        <v>2651</v>
      </c>
      <c r="S680" s="43">
        <f>IF(O680-Q680&gt;=0,O680-Q680,0)</f>
        <v>0.18627611726586499</v>
      </c>
      <c r="T680" s="2" t="s">
        <v>2651</v>
      </c>
    </row>
    <row r="681" spans="1:20">
      <c r="A681" t="s">
        <v>4675</v>
      </c>
      <c r="B681" t="s">
        <v>4669</v>
      </c>
      <c r="C681" t="s">
        <v>2294</v>
      </c>
      <c r="D681" t="s">
        <v>2601</v>
      </c>
      <c r="E681" t="s">
        <v>2285</v>
      </c>
      <c r="F681" t="s">
        <v>4670</v>
      </c>
      <c r="G681" s="9" t="s">
        <v>4620</v>
      </c>
      <c r="H681" t="s">
        <v>4628</v>
      </c>
      <c r="I681" t="s">
        <v>4629</v>
      </c>
      <c r="J681" s="14">
        <f>VLOOKUP(Emissions!A1402,'County Activity'!A$2:J$3224,9,FALSE)</f>
        <v>555.80425275401808</v>
      </c>
      <c r="K681" s="14" t="str">
        <f>VLOOKUP(Emissions!B702,'County Activity'!B$2:J$3224,9,FALSE)</f>
        <v>E6GAL</v>
      </c>
      <c r="L681" s="20">
        <f>VLOOKUP($H681,'Emission Factors'!$B$2:$F$3,3, FALSE)</f>
        <v>0.16900000000000001</v>
      </c>
      <c r="M681" s="19" t="str">
        <f>VLOOKUP($H681,'Emission Factors'!$B$2:$F$3,4, FALSE)</f>
        <v>LB</v>
      </c>
      <c r="N681" s="19" t="str">
        <f>VLOOKUP($H681,'Emission Factors'!$B$2:$F$3,5, FALSE)</f>
        <v>E6GAL</v>
      </c>
      <c r="O681" s="42">
        <f>J681*L681/2000</f>
        <v>4.6965459357714526E-2</v>
      </c>
      <c r="P681" s="2" t="s">
        <v>2651</v>
      </c>
      <c r="Q681" s="42">
        <f>IF(ISNA(VLOOKUP(CONCATENATE(A681,H681),'Point Emissions'!C$2:E$233,3,FALSE)),0,VLOOKUP(CONCATENATE(A681,H681),'Point Emissions'!C$2:E$233,3,FALSE))</f>
        <v>0</v>
      </c>
      <c r="R681" s="2" t="s">
        <v>2651</v>
      </c>
      <c r="S681" s="43">
        <f>IF(O681-Q681&gt;=0,O681-Q681,0)</f>
        <v>4.6965459357714526E-2</v>
      </c>
      <c r="T681" s="2" t="s">
        <v>2651</v>
      </c>
    </row>
    <row r="682" spans="1:20">
      <c r="A682" t="s">
        <v>4890</v>
      </c>
      <c r="B682" t="s">
        <v>4808</v>
      </c>
      <c r="C682" t="s">
        <v>2459</v>
      </c>
      <c r="D682" t="s">
        <v>4891</v>
      </c>
      <c r="E682" t="s">
        <v>2285</v>
      </c>
      <c r="F682" t="s">
        <v>4810</v>
      </c>
      <c r="G682" s="9" t="s">
        <v>4620</v>
      </c>
      <c r="H682" t="s">
        <v>4628</v>
      </c>
      <c r="I682" t="s">
        <v>4629</v>
      </c>
      <c r="J682" s="14">
        <f>VLOOKUP(Emissions!A1696,'County Activity'!A$2:J$3224,9,FALSE)</f>
        <v>701.80054154783977</v>
      </c>
      <c r="K682" s="14" t="str">
        <f>VLOOKUP(Emissions!B849,'County Activity'!B$2:J$3224,9,FALSE)</f>
        <v>E6GAL</v>
      </c>
      <c r="L682" s="20">
        <f>VLOOKUP($H682,'Emission Factors'!$B$2:$F$3,3, FALSE)</f>
        <v>0.16900000000000001</v>
      </c>
      <c r="M682" s="19" t="str">
        <f>VLOOKUP($H682,'Emission Factors'!$B$2:$F$3,4, FALSE)</f>
        <v>LB</v>
      </c>
      <c r="N682" s="19" t="str">
        <f>VLOOKUP($H682,'Emission Factors'!$B$2:$F$3,5, FALSE)</f>
        <v>E6GAL</v>
      </c>
      <c r="O682" s="42">
        <f>J682*L682/2000</f>
        <v>5.9302145760792464E-2</v>
      </c>
      <c r="P682" s="2" t="s">
        <v>2651</v>
      </c>
      <c r="Q682" s="42">
        <f>IF(ISNA(VLOOKUP(CONCATENATE(A682,H682),'Point Emissions'!C$2:E$233,3,FALSE)),0,VLOOKUP(CONCATENATE(A682,H682),'Point Emissions'!C$2:E$233,3,FALSE))</f>
        <v>0</v>
      </c>
      <c r="R682" s="2" t="s">
        <v>2651</v>
      </c>
      <c r="S682" s="43">
        <f>IF(O682-Q682&gt;=0,O682-Q682,0)</f>
        <v>5.9302145760792464E-2</v>
      </c>
      <c r="T682" s="2" t="s">
        <v>2651</v>
      </c>
    </row>
    <row r="683" spans="1:20">
      <c r="A683" t="s">
        <v>1514</v>
      </c>
      <c r="B683" t="s">
        <v>1425</v>
      </c>
      <c r="C683" t="s">
        <v>2716</v>
      </c>
      <c r="D683" t="s">
        <v>2433</v>
      </c>
      <c r="E683" t="s">
        <v>2285</v>
      </c>
      <c r="F683" t="s">
        <v>1426</v>
      </c>
      <c r="G683" s="9" t="s">
        <v>4620</v>
      </c>
      <c r="H683" t="s">
        <v>4628</v>
      </c>
      <c r="I683" t="s">
        <v>4629</v>
      </c>
      <c r="J683" s="14">
        <f>VLOOKUP(Emissions!A3104,'County Activity'!A$2:J$3224,9,FALSE)</f>
        <v>1785.484334656619</v>
      </c>
      <c r="K683" s="14" t="str">
        <f>VLOOKUP(Emissions!B1553,'County Activity'!B$2:J$3224,9,FALSE)</f>
        <v>E6GAL</v>
      </c>
      <c r="L683" s="20">
        <f>VLOOKUP($H683,'Emission Factors'!$B$2:$F$3,3, FALSE)</f>
        <v>0.16900000000000001</v>
      </c>
      <c r="M683" s="19" t="str">
        <f>VLOOKUP($H683,'Emission Factors'!$B$2:$F$3,4, FALSE)</f>
        <v>LB</v>
      </c>
      <c r="N683" s="19" t="str">
        <f>VLOOKUP($H683,'Emission Factors'!$B$2:$F$3,5, FALSE)</f>
        <v>E6GAL</v>
      </c>
      <c r="O683" s="42">
        <f>J683*L683/2000</f>
        <v>0.15087342627848432</v>
      </c>
      <c r="P683" s="2" t="s">
        <v>2651</v>
      </c>
      <c r="Q683" s="42">
        <f>IF(ISNA(VLOOKUP(CONCATENATE(A683,H683),'Point Emissions'!C$2:E$233,3,FALSE)),0,VLOOKUP(CONCATENATE(A683,H683),'Point Emissions'!C$2:E$233,3,FALSE))</f>
        <v>0</v>
      </c>
      <c r="R683" s="2" t="s">
        <v>2651</v>
      </c>
      <c r="S683" s="43">
        <f>IF(O683-Q683&gt;=0,O683-Q683,0)</f>
        <v>0.15087342627848432</v>
      </c>
      <c r="T683" s="2" t="s">
        <v>2651</v>
      </c>
    </row>
    <row r="684" spans="1:20">
      <c r="A684" t="s">
        <v>2679</v>
      </c>
      <c r="B684" t="s">
        <v>2593</v>
      </c>
      <c r="C684" t="s">
        <v>2432</v>
      </c>
      <c r="D684" t="s">
        <v>2680</v>
      </c>
      <c r="E684" t="s">
        <v>2285</v>
      </c>
      <c r="F684" t="s">
        <v>2595</v>
      </c>
      <c r="G684" s="9" t="s">
        <v>4620</v>
      </c>
      <c r="H684" t="s">
        <v>4628</v>
      </c>
      <c r="I684" t="s">
        <v>4629</v>
      </c>
      <c r="J684" s="14">
        <f>VLOOKUP(Emissions!A322,'County Activity'!A$2:J$3224,9,FALSE)</f>
        <v>147.05307263461921</v>
      </c>
      <c r="K684" s="14" t="str">
        <f>VLOOKUP(Emissions!B162,'County Activity'!B$2:J$3224,9,FALSE)</f>
        <v>E6GAL</v>
      </c>
      <c r="L684" s="20">
        <f>VLOOKUP($H684,'Emission Factors'!$B$2:$F$3,3, FALSE)</f>
        <v>0.16900000000000001</v>
      </c>
      <c r="M684" s="19" t="str">
        <f>VLOOKUP($H684,'Emission Factors'!$B$2:$F$3,4, FALSE)</f>
        <v>LB</v>
      </c>
      <c r="N684" s="19" t="str">
        <f>VLOOKUP($H684,'Emission Factors'!$B$2:$F$3,5, FALSE)</f>
        <v>E6GAL</v>
      </c>
      <c r="O684" s="42">
        <f>J684*L684/2000</f>
        <v>1.2425984637625325E-2</v>
      </c>
      <c r="P684" s="2" t="s">
        <v>2651</v>
      </c>
      <c r="Q684" s="42">
        <f>IF(ISNA(VLOOKUP(CONCATENATE(A684,H684),'Point Emissions'!C$2:E$233,3,FALSE)),0,VLOOKUP(CONCATENATE(A684,H684),'Point Emissions'!C$2:E$233,3,FALSE))</f>
        <v>0</v>
      </c>
      <c r="R684" s="2" t="s">
        <v>2651</v>
      </c>
      <c r="S684" s="43">
        <f>IF(O684-Q684&gt;=0,O684-Q684,0)</f>
        <v>1.2425984637625325E-2</v>
      </c>
      <c r="T684" s="2" t="s">
        <v>2651</v>
      </c>
    </row>
    <row r="685" spans="1:20">
      <c r="A685" t="s">
        <v>2252</v>
      </c>
      <c r="B685" t="s">
        <v>2206</v>
      </c>
      <c r="C685" t="s">
        <v>2363</v>
      </c>
      <c r="D685" t="s">
        <v>2253</v>
      </c>
      <c r="E685" t="s">
        <v>2285</v>
      </c>
      <c r="F685" t="s">
        <v>2207</v>
      </c>
      <c r="G685" s="9" t="s">
        <v>4620</v>
      </c>
      <c r="H685" t="s">
        <v>4628</v>
      </c>
      <c r="I685" t="s">
        <v>4629</v>
      </c>
      <c r="J685" s="14">
        <f>VLOOKUP(Emissions!A2856,'County Activity'!A$2:J$3224,9,FALSE)</f>
        <v>1519.7512343251578</v>
      </c>
      <c r="K685" s="14" t="str">
        <f>VLOOKUP(Emissions!B1429,'County Activity'!B$2:J$3224,9,FALSE)</f>
        <v>E6GAL</v>
      </c>
      <c r="L685" s="20">
        <f>VLOOKUP($H685,'Emission Factors'!$B$2:$F$3,3, FALSE)</f>
        <v>0.16900000000000001</v>
      </c>
      <c r="M685" s="19" t="str">
        <f>VLOOKUP($H685,'Emission Factors'!$B$2:$F$3,4, FALSE)</f>
        <v>LB</v>
      </c>
      <c r="N685" s="19" t="str">
        <f>VLOOKUP($H685,'Emission Factors'!$B$2:$F$3,5, FALSE)</f>
        <v>E6GAL</v>
      </c>
      <c r="O685" s="42">
        <f>J685*L685/2000</f>
        <v>0.12841897930047586</v>
      </c>
      <c r="P685" s="2" t="s">
        <v>2651</v>
      </c>
      <c r="Q685" s="42">
        <f>IF(ISNA(VLOOKUP(CONCATENATE(A685,H685),'Point Emissions'!C$2:E$233,3,FALSE)),0,VLOOKUP(CONCATENATE(A685,H685),'Point Emissions'!C$2:E$233,3,FALSE))</f>
        <v>0</v>
      </c>
      <c r="R685" s="2" t="s">
        <v>2651</v>
      </c>
      <c r="S685" s="43">
        <f>IF(O685-Q685&gt;=0,O685-Q685,0)</f>
        <v>0.12841897930047586</v>
      </c>
      <c r="T685" s="2" t="s">
        <v>2651</v>
      </c>
    </row>
    <row r="686" spans="1:20">
      <c r="A686" t="s">
        <v>4071</v>
      </c>
      <c r="B686" t="s">
        <v>4024</v>
      </c>
      <c r="C686" t="s">
        <v>2369</v>
      </c>
      <c r="D686" t="s">
        <v>4598</v>
      </c>
      <c r="E686" t="s">
        <v>2285</v>
      </c>
      <c r="F686" t="s">
        <v>4025</v>
      </c>
      <c r="G686" s="9" t="s">
        <v>4620</v>
      </c>
      <c r="H686" t="s">
        <v>4628</v>
      </c>
      <c r="I686" t="s">
        <v>4629</v>
      </c>
      <c r="J686" s="14">
        <f>VLOOKUP(Emissions!A4038,'County Activity'!A$2:J$3224,9,FALSE)</f>
        <v>668.04750614782051</v>
      </c>
      <c r="K686" s="14" t="str">
        <f>VLOOKUP(Emissions!B2020,'County Activity'!B$2:J$3224,9,FALSE)</f>
        <v>E6GAL</v>
      </c>
      <c r="L686" s="20">
        <f>VLOOKUP($H686,'Emission Factors'!$B$2:$F$3,3, FALSE)</f>
        <v>0.16900000000000001</v>
      </c>
      <c r="M686" s="19" t="str">
        <f>VLOOKUP($H686,'Emission Factors'!$B$2:$F$3,4, FALSE)</f>
        <v>LB</v>
      </c>
      <c r="N686" s="19" t="str">
        <f>VLOOKUP($H686,'Emission Factors'!$B$2:$F$3,5, FALSE)</f>
        <v>E6GAL</v>
      </c>
      <c r="O686" s="42">
        <f>J686*L686/2000</f>
        <v>5.6450014269490839E-2</v>
      </c>
      <c r="P686" s="2" t="s">
        <v>2651</v>
      </c>
      <c r="Q686" s="42">
        <f>IF(ISNA(VLOOKUP(CONCATENATE(A686,H686),'Point Emissions'!C$2:E$233,3,FALSE)),0,VLOOKUP(CONCATENATE(A686,H686),'Point Emissions'!C$2:E$233,3,FALSE))</f>
        <v>0</v>
      </c>
      <c r="R686" s="2" t="s">
        <v>2651</v>
      </c>
      <c r="S686" s="43">
        <f>IF(O686-Q686&gt;=0,O686-Q686,0)</f>
        <v>5.6450014269490839E-2</v>
      </c>
      <c r="T686" s="2" t="s">
        <v>2651</v>
      </c>
    </row>
    <row r="687" spans="1:20">
      <c r="A687" t="s">
        <v>5222</v>
      </c>
      <c r="B687" t="s">
        <v>5151</v>
      </c>
      <c r="C687" t="s">
        <v>2420</v>
      </c>
      <c r="D687" t="s">
        <v>3245</v>
      </c>
      <c r="E687" t="s">
        <v>2285</v>
      </c>
      <c r="F687" t="s">
        <v>5152</v>
      </c>
      <c r="G687" s="9" t="s">
        <v>4620</v>
      </c>
      <c r="H687" t="s">
        <v>4628</v>
      </c>
      <c r="I687" t="s">
        <v>4629</v>
      </c>
      <c r="J687" s="14">
        <f>VLOOKUP(Emissions!A2078,'County Activity'!A$2:J$3224,9,FALSE)</f>
        <v>922.28407924151429</v>
      </c>
      <c r="K687" s="14" t="str">
        <f>VLOOKUP(Emissions!B1040,'County Activity'!B$2:J$3224,9,FALSE)</f>
        <v>E6GAL</v>
      </c>
      <c r="L687" s="20">
        <f>VLOOKUP($H687,'Emission Factors'!$B$2:$F$3,3, FALSE)</f>
        <v>0.16900000000000001</v>
      </c>
      <c r="M687" s="19" t="str">
        <f>VLOOKUP($H687,'Emission Factors'!$B$2:$F$3,4, FALSE)</f>
        <v>LB</v>
      </c>
      <c r="N687" s="19" t="str">
        <f>VLOOKUP($H687,'Emission Factors'!$B$2:$F$3,5, FALSE)</f>
        <v>E6GAL</v>
      </c>
      <c r="O687" s="42">
        <f>J687*L687/2000</f>
        <v>7.793300469590797E-2</v>
      </c>
      <c r="P687" s="2" t="s">
        <v>2651</v>
      </c>
      <c r="Q687" s="42">
        <f>IF(ISNA(VLOOKUP(CONCATENATE(A687,H687),'Point Emissions'!C$2:E$233,3,FALSE)),0,VLOOKUP(CONCATENATE(A687,H687),'Point Emissions'!C$2:E$233,3,FALSE))</f>
        <v>0</v>
      </c>
      <c r="R687" s="2" t="s">
        <v>2651</v>
      </c>
      <c r="S687" s="43">
        <f>IF(O687-Q687&gt;=0,O687-Q687,0)</f>
        <v>7.793300469590797E-2</v>
      </c>
      <c r="T687" s="2" t="s">
        <v>2651</v>
      </c>
    </row>
    <row r="688" spans="1:20">
      <c r="A688" t="s">
        <v>4845</v>
      </c>
      <c r="B688" t="s">
        <v>4808</v>
      </c>
      <c r="C688" t="s">
        <v>2360</v>
      </c>
      <c r="D688" t="s">
        <v>4846</v>
      </c>
      <c r="E688" t="s">
        <v>2285</v>
      </c>
      <c r="F688" t="s">
        <v>4810</v>
      </c>
      <c r="G688" s="9" t="s">
        <v>4620</v>
      </c>
      <c r="H688" t="s">
        <v>4628</v>
      </c>
      <c r="I688" t="s">
        <v>4629</v>
      </c>
      <c r="J688" s="14">
        <f>VLOOKUP(Emissions!A1630,'County Activity'!A$2:J$3224,9,FALSE)</f>
        <v>665.32548716394786</v>
      </c>
      <c r="K688" s="14" t="str">
        <f>VLOOKUP(Emissions!B816,'County Activity'!B$2:J$3224,9,FALSE)</f>
        <v>E6GAL</v>
      </c>
      <c r="L688" s="20">
        <f>VLOOKUP($H688,'Emission Factors'!$B$2:$F$3,3, FALSE)</f>
        <v>0.16900000000000001</v>
      </c>
      <c r="M688" s="19" t="str">
        <f>VLOOKUP($H688,'Emission Factors'!$B$2:$F$3,4, FALSE)</f>
        <v>LB</v>
      </c>
      <c r="N688" s="19" t="str">
        <f>VLOOKUP($H688,'Emission Factors'!$B$2:$F$3,5, FALSE)</f>
        <v>E6GAL</v>
      </c>
      <c r="O688" s="42">
        <f>J688*L688/2000</f>
        <v>5.6220003665353596E-2</v>
      </c>
      <c r="P688" s="2" t="s">
        <v>2651</v>
      </c>
      <c r="Q688" s="42">
        <f>IF(ISNA(VLOOKUP(CONCATENATE(A688,H688),'Point Emissions'!C$2:E$233,3,FALSE)),0,VLOOKUP(CONCATENATE(A688,H688),'Point Emissions'!C$2:E$233,3,FALSE))</f>
        <v>0</v>
      </c>
      <c r="R688" s="2" t="s">
        <v>2651</v>
      </c>
      <c r="S688" s="43">
        <f>IF(O688-Q688&gt;=0,O688-Q688,0)</f>
        <v>5.6220003665353596E-2</v>
      </c>
      <c r="T688" s="2" t="s">
        <v>2651</v>
      </c>
    </row>
    <row r="689" spans="1:20">
      <c r="A689" t="s">
        <v>5316</v>
      </c>
      <c r="B689" t="s">
        <v>5151</v>
      </c>
      <c r="C689" t="s">
        <v>3340</v>
      </c>
      <c r="D689" t="s">
        <v>5317</v>
      </c>
      <c r="E689" t="s">
        <v>2285</v>
      </c>
      <c r="F689" t="s">
        <v>5152</v>
      </c>
      <c r="G689" s="9" t="s">
        <v>4620</v>
      </c>
      <c r="H689" t="s">
        <v>4628</v>
      </c>
      <c r="I689" t="s">
        <v>4629</v>
      </c>
      <c r="J689" s="14">
        <f>VLOOKUP(Emissions!A2210,'County Activity'!A$2:J$3224,9,FALSE)</f>
        <v>1018.2912899903357</v>
      </c>
      <c r="K689" s="14" t="str">
        <f>VLOOKUP(Emissions!B1106,'County Activity'!B$2:J$3224,9,FALSE)</f>
        <v>E6GAL</v>
      </c>
      <c r="L689" s="20">
        <f>VLOOKUP($H689,'Emission Factors'!$B$2:$F$3,3, FALSE)</f>
        <v>0.16900000000000001</v>
      </c>
      <c r="M689" s="19" t="str">
        <f>VLOOKUP($H689,'Emission Factors'!$B$2:$F$3,4, FALSE)</f>
        <v>LB</v>
      </c>
      <c r="N689" s="19" t="str">
        <f>VLOOKUP($H689,'Emission Factors'!$B$2:$F$3,5, FALSE)</f>
        <v>E6GAL</v>
      </c>
      <c r="O689" s="42">
        <f>J689*L689/2000</f>
        <v>8.6045614004183382E-2</v>
      </c>
      <c r="P689" s="2" t="s">
        <v>2651</v>
      </c>
      <c r="Q689" s="42">
        <f>IF(ISNA(VLOOKUP(CONCATENATE(A689,H689),'Point Emissions'!C$2:E$233,3,FALSE)),0,VLOOKUP(CONCATENATE(A689,H689),'Point Emissions'!C$2:E$233,3,FALSE))</f>
        <v>0</v>
      </c>
      <c r="R689" s="2" t="s">
        <v>2651</v>
      </c>
      <c r="S689" s="43">
        <f>IF(O689-Q689&gt;=0,O689-Q689,0)</f>
        <v>8.6045614004183382E-2</v>
      </c>
      <c r="T689" s="2" t="s">
        <v>2651</v>
      </c>
    </row>
    <row r="690" spans="1:20">
      <c r="A690" t="s">
        <v>2080</v>
      </c>
      <c r="B690" t="s">
        <v>2056</v>
      </c>
      <c r="C690" t="s">
        <v>2327</v>
      </c>
      <c r="D690" t="s">
        <v>1710</v>
      </c>
      <c r="E690" t="s">
        <v>2285</v>
      </c>
      <c r="F690" t="s">
        <v>2058</v>
      </c>
      <c r="G690" s="9" t="s">
        <v>4620</v>
      </c>
      <c r="H690" t="s">
        <v>4628</v>
      </c>
      <c r="I690" t="s">
        <v>4629</v>
      </c>
      <c r="J690" s="14">
        <f>VLOOKUP(Emissions!A2658,'County Activity'!A$2:J$3224,9,FALSE)</f>
        <v>1353.7721238144366</v>
      </c>
      <c r="K690" s="14" t="str">
        <f>VLOOKUP(Emissions!B1330,'County Activity'!B$2:J$3224,9,FALSE)</f>
        <v>E6GAL</v>
      </c>
      <c r="L690" s="20">
        <f>VLOOKUP($H690,'Emission Factors'!$B$2:$F$3,3, FALSE)</f>
        <v>0.16900000000000001</v>
      </c>
      <c r="M690" s="19" t="str">
        <f>VLOOKUP($H690,'Emission Factors'!$B$2:$F$3,4, FALSE)</f>
        <v>LB</v>
      </c>
      <c r="N690" s="19" t="str">
        <f>VLOOKUP($H690,'Emission Factors'!$B$2:$F$3,5, FALSE)</f>
        <v>E6GAL</v>
      </c>
      <c r="O690" s="42">
        <f>J690*L690/2000</f>
        <v>0.1143937444623199</v>
      </c>
      <c r="P690" s="2" t="s">
        <v>2651</v>
      </c>
      <c r="Q690" s="42">
        <f>IF(ISNA(VLOOKUP(CONCATENATE(A690,H690),'Point Emissions'!C$2:E$233,3,FALSE)),0,VLOOKUP(CONCATENATE(A690,H690),'Point Emissions'!C$2:E$233,3,FALSE))</f>
        <v>0</v>
      </c>
      <c r="R690" s="2" t="s">
        <v>2651</v>
      </c>
      <c r="S690" s="43">
        <f>IF(O690-Q690&gt;=0,O690-Q690,0)</f>
        <v>0.1143937444623199</v>
      </c>
      <c r="T690" s="2" t="s">
        <v>2651</v>
      </c>
    </row>
    <row r="691" spans="1:20">
      <c r="A691" t="s">
        <v>3310</v>
      </c>
      <c r="B691" t="s">
        <v>3123</v>
      </c>
      <c r="C691" t="s">
        <v>3311</v>
      </c>
      <c r="D691" t="s">
        <v>2424</v>
      </c>
      <c r="E691" t="s">
        <v>2285</v>
      </c>
      <c r="F691" t="s">
        <v>3125</v>
      </c>
      <c r="G691" s="9" t="s">
        <v>4620</v>
      </c>
      <c r="H691" t="s">
        <v>4628</v>
      </c>
      <c r="I691" t="s">
        <v>4629</v>
      </c>
      <c r="J691" s="14">
        <f>VLOOKUP(Emissions!A970,'County Activity'!A$2:J$3224,9,FALSE)</f>
        <v>75.191771460384572</v>
      </c>
      <c r="K691" s="14" t="str">
        <f>VLOOKUP(Emissions!B486,'County Activity'!B$2:J$3224,9,FALSE)</f>
        <v>E6GAL</v>
      </c>
      <c r="L691" s="20">
        <f>VLOOKUP($H691,'Emission Factors'!$B$2:$F$3,3, FALSE)</f>
        <v>0.16900000000000001</v>
      </c>
      <c r="M691" s="19" t="str">
        <f>VLOOKUP($H691,'Emission Factors'!$B$2:$F$3,4, FALSE)</f>
        <v>LB</v>
      </c>
      <c r="N691" s="19" t="str">
        <f>VLOOKUP($H691,'Emission Factors'!$B$2:$F$3,5, FALSE)</f>
        <v>E6GAL</v>
      </c>
      <c r="O691" s="42">
        <f>J691*L691/2000</f>
        <v>6.3537046884024964E-3</v>
      </c>
      <c r="P691" s="2" t="s">
        <v>2651</v>
      </c>
      <c r="Q691" s="42">
        <f>IF(ISNA(VLOOKUP(CONCATENATE(A691,H691),'Point Emissions'!C$2:E$233,3,FALSE)),0,VLOOKUP(CONCATENATE(A691,H691),'Point Emissions'!C$2:E$233,3,FALSE))</f>
        <v>0</v>
      </c>
      <c r="R691" s="2" t="s">
        <v>2651</v>
      </c>
      <c r="S691" s="43">
        <f>IF(O691-Q691&gt;=0,O691-Q691,0)</f>
        <v>6.3537046884024964E-3</v>
      </c>
      <c r="T691" s="2" t="s">
        <v>2651</v>
      </c>
    </row>
    <row r="692" spans="1:20">
      <c r="A692" t="s">
        <v>1321</v>
      </c>
      <c r="B692" t="s">
        <v>1299</v>
      </c>
      <c r="C692" t="s">
        <v>2330</v>
      </c>
      <c r="D692" t="s">
        <v>1536</v>
      </c>
      <c r="E692" t="s">
        <v>2285</v>
      </c>
      <c r="F692" t="s">
        <v>1300</v>
      </c>
      <c r="G692" s="9" t="s">
        <v>4620</v>
      </c>
      <c r="H692" t="s">
        <v>4628</v>
      </c>
      <c r="I692" t="s">
        <v>4629</v>
      </c>
      <c r="J692" s="14">
        <f>VLOOKUP(Emissions!A6270,'County Activity'!A$2:J$3224,9,FALSE)</f>
        <v>66278.952618356125</v>
      </c>
      <c r="K692" s="14" t="str">
        <f>VLOOKUP(Emissions!B3136,'County Activity'!B$2:J$3224,9,FALSE)</f>
        <v>E6GAL</v>
      </c>
      <c r="L692" s="20">
        <f>VLOOKUP($H692,'Emission Factors'!$B$2:$F$3,3, FALSE)</f>
        <v>0.16900000000000001</v>
      </c>
      <c r="M692" s="19" t="str">
        <f>VLOOKUP($H692,'Emission Factors'!$B$2:$F$3,4, FALSE)</f>
        <v>LB</v>
      </c>
      <c r="N692" s="19" t="str">
        <f>VLOOKUP($H692,'Emission Factors'!$B$2:$F$3,5, FALSE)</f>
        <v>E6GAL</v>
      </c>
      <c r="O692" s="42">
        <f>J692*L692/2000</f>
        <v>5.6005714962510931</v>
      </c>
      <c r="P692" s="2" t="s">
        <v>2651</v>
      </c>
      <c r="Q692" s="42">
        <f>IF(ISNA(VLOOKUP(CONCATENATE(A692,H692),'Point Emissions'!C$2:E$233,3,FALSE)),0,VLOOKUP(CONCATENATE(A692,H692),'Point Emissions'!C$2:E$233,3,FALSE))</f>
        <v>0</v>
      </c>
      <c r="R692" s="2" t="s">
        <v>2651</v>
      </c>
      <c r="S692" s="43">
        <f>IF(O692-Q692&gt;=0,O692-Q692,0)</f>
        <v>5.6005714962510931</v>
      </c>
      <c r="T692" s="2" t="s">
        <v>2651</v>
      </c>
    </row>
    <row r="693" spans="1:20">
      <c r="A693" t="s">
        <v>240</v>
      </c>
      <c r="B693" t="s">
        <v>232</v>
      </c>
      <c r="C693" t="s">
        <v>2297</v>
      </c>
      <c r="D693" t="s">
        <v>241</v>
      </c>
      <c r="E693" t="s">
        <v>2285</v>
      </c>
      <c r="F693" t="s">
        <v>233</v>
      </c>
      <c r="G693" s="9" t="s">
        <v>4620</v>
      </c>
      <c r="H693" t="s">
        <v>4628</v>
      </c>
      <c r="I693" t="s">
        <v>4629</v>
      </c>
      <c r="J693" s="14">
        <f>VLOOKUP(Emissions!A5056,'County Activity'!A$2:J$3224,9,FALSE)</f>
        <v>1416.5707029600135</v>
      </c>
      <c r="K693" s="14" t="str">
        <f>VLOOKUP(Emissions!B2529,'County Activity'!B$2:J$3224,9,FALSE)</f>
        <v>E6GAL</v>
      </c>
      <c r="L693" s="20">
        <f>VLOOKUP($H693,'Emission Factors'!$B$2:$F$3,3, FALSE)</f>
        <v>0.16900000000000001</v>
      </c>
      <c r="M693" s="19" t="str">
        <f>VLOOKUP($H693,'Emission Factors'!$B$2:$F$3,4, FALSE)</f>
        <v>LB</v>
      </c>
      <c r="N693" s="19" t="str">
        <f>VLOOKUP($H693,'Emission Factors'!$B$2:$F$3,5, FALSE)</f>
        <v>E6GAL</v>
      </c>
      <c r="O693" s="42">
        <f>J693*L693/2000</f>
        <v>0.11970022440012114</v>
      </c>
      <c r="P693" s="2" t="s">
        <v>2651</v>
      </c>
      <c r="Q693" s="42">
        <f>IF(ISNA(VLOOKUP(CONCATENATE(A693,H693),'Point Emissions'!C$2:E$233,3,FALSE)),0,VLOOKUP(CONCATENATE(A693,H693),'Point Emissions'!C$2:E$233,3,FALSE))</f>
        <v>0</v>
      </c>
      <c r="R693" s="2" t="s">
        <v>2651</v>
      </c>
      <c r="S693" s="43">
        <f>IF(O693-Q693&gt;=0,O693-Q693,0)</f>
        <v>0.11970022440012114</v>
      </c>
      <c r="T693" s="2" t="s">
        <v>2651</v>
      </c>
    </row>
    <row r="694" spans="1:20">
      <c r="A694" t="s">
        <v>1182</v>
      </c>
      <c r="B694" t="s">
        <v>1116</v>
      </c>
      <c r="C694" t="s">
        <v>2435</v>
      </c>
      <c r="D694" t="s">
        <v>3453</v>
      </c>
      <c r="E694" t="s">
        <v>2285</v>
      </c>
      <c r="F694" t="s">
        <v>1117</v>
      </c>
      <c r="G694" s="9" t="s">
        <v>4620</v>
      </c>
      <c r="H694" t="s">
        <v>4628</v>
      </c>
      <c r="I694" t="s">
        <v>4629</v>
      </c>
      <c r="J694" s="14">
        <f>VLOOKUP(Emissions!A6086,'County Activity'!A$2:J$3224,9,FALSE)</f>
        <v>6427.4874147418168</v>
      </c>
      <c r="K694" s="14" t="str">
        <f>VLOOKUP(Emissions!B3044,'County Activity'!B$2:J$3224,9,FALSE)</f>
        <v>E6GAL</v>
      </c>
      <c r="L694" s="20">
        <f>VLOOKUP($H694,'Emission Factors'!$B$2:$F$3,3, FALSE)</f>
        <v>0.16900000000000001</v>
      </c>
      <c r="M694" s="19" t="str">
        <f>VLOOKUP($H694,'Emission Factors'!$B$2:$F$3,4, FALSE)</f>
        <v>LB</v>
      </c>
      <c r="N694" s="19" t="str">
        <f>VLOOKUP($H694,'Emission Factors'!$B$2:$F$3,5, FALSE)</f>
        <v>E6GAL</v>
      </c>
      <c r="O694" s="42">
        <f>J694*L694/2000</f>
        <v>0.54312268654568352</v>
      </c>
      <c r="P694" s="2" t="s">
        <v>2651</v>
      </c>
      <c r="Q694" s="42">
        <f>IF(ISNA(VLOOKUP(CONCATENATE(A694,H694),'Point Emissions'!C$2:E$233,3,FALSE)),0,VLOOKUP(CONCATENATE(A694,H694),'Point Emissions'!C$2:E$233,3,FALSE))</f>
        <v>0</v>
      </c>
      <c r="R694" s="2" t="s">
        <v>2651</v>
      </c>
      <c r="S694" s="43">
        <f>IF(O694-Q694&gt;=0,O694-Q694,0)</f>
        <v>0.54312268654568352</v>
      </c>
      <c r="T694" s="2" t="s">
        <v>2651</v>
      </c>
    </row>
    <row r="695" spans="1:20">
      <c r="A695" t="s">
        <v>3062</v>
      </c>
      <c r="B695" t="s">
        <v>3004</v>
      </c>
      <c r="C695" t="s">
        <v>2384</v>
      </c>
      <c r="D695" t="s">
        <v>2660</v>
      </c>
      <c r="E695" t="s">
        <v>2285</v>
      </c>
      <c r="F695" t="s">
        <v>3006</v>
      </c>
      <c r="G695" s="9" t="s">
        <v>4620</v>
      </c>
      <c r="H695" t="s">
        <v>4628</v>
      </c>
      <c r="I695" t="s">
        <v>4629</v>
      </c>
      <c r="J695" s="14">
        <f>VLOOKUP(Emissions!A706,'County Activity'!A$2:J$3224,9,FALSE)</f>
        <v>57.418588683334555</v>
      </c>
      <c r="K695" s="14" t="str">
        <f>VLOOKUP(Emissions!B354,'County Activity'!B$2:J$3224,9,FALSE)</f>
        <v>E6GAL</v>
      </c>
      <c r="L695" s="20">
        <f>VLOOKUP($H695,'Emission Factors'!$B$2:$F$3,3, FALSE)</f>
        <v>0.16900000000000001</v>
      </c>
      <c r="M695" s="19" t="str">
        <f>VLOOKUP($H695,'Emission Factors'!$B$2:$F$3,4, FALSE)</f>
        <v>LB</v>
      </c>
      <c r="N695" s="19" t="str">
        <f>VLOOKUP($H695,'Emission Factors'!$B$2:$F$3,5, FALSE)</f>
        <v>E6GAL</v>
      </c>
      <c r="O695" s="42">
        <f>J695*L695/2000</f>
        <v>4.8518707437417699E-3</v>
      </c>
      <c r="P695" s="2" t="s">
        <v>2651</v>
      </c>
      <c r="Q695" s="42">
        <f>IF(ISNA(VLOOKUP(CONCATENATE(A695,H695),'Point Emissions'!C$2:E$233,3,FALSE)),0,VLOOKUP(CONCATENATE(A695,H695),'Point Emissions'!C$2:E$233,3,FALSE))</f>
        <v>0</v>
      </c>
      <c r="R695" s="2" t="s">
        <v>2651</v>
      </c>
      <c r="S695" s="43">
        <f>IF(O695-Q695&gt;=0,O695-Q695,0)</f>
        <v>4.8518707437417699E-3</v>
      </c>
      <c r="T695" s="2" t="s">
        <v>2651</v>
      </c>
    </row>
    <row r="696" spans="1:20">
      <c r="A696" t="s">
        <v>897</v>
      </c>
      <c r="B696" t="s">
        <v>811</v>
      </c>
      <c r="C696" t="s">
        <v>2456</v>
      </c>
      <c r="D696" t="s">
        <v>898</v>
      </c>
      <c r="E696" t="s">
        <v>2285</v>
      </c>
      <c r="F696" t="s">
        <v>813</v>
      </c>
      <c r="G696" s="9" t="s">
        <v>4620</v>
      </c>
      <c r="H696" t="s">
        <v>4628</v>
      </c>
      <c r="I696" t="s">
        <v>4629</v>
      </c>
      <c r="J696" s="14">
        <f>VLOOKUP(Emissions!A5754,'County Activity'!A$2:J$3224,9,FALSE)</f>
        <v>3327.2679108747684</v>
      </c>
      <c r="K696" s="14" t="str">
        <f>VLOOKUP(Emissions!B2878,'County Activity'!B$2:J$3224,9,FALSE)</f>
        <v>E6GAL</v>
      </c>
      <c r="L696" s="20">
        <f>VLOOKUP($H696,'Emission Factors'!$B$2:$F$3,3, FALSE)</f>
        <v>0.16900000000000001</v>
      </c>
      <c r="M696" s="19" t="str">
        <f>VLOOKUP($H696,'Emission Factors'!$B$2:$F$3,4, FALSE)</f>
        <v>LB</v>
      </c>
      <c r="N696" s="19" t="str">
        <f>VLOOKUP($H696,'Emission Factors'!$B$2:$F$3,5, FALSE)</f>
        <v>E6GAL</v>
      </c>
      <c r="O696" s="42">
        <f>J696*L696/2000</f>
        <v>0.28115413846891796</v>
      </c>
      <c r="P696" s="2" t="s">
        <v>2651</v>
      </c>
      <c r="Q696" s="42">
        <f>IF(ISNA(VLOOKUP(CONCATENATE(A696,H696),'Point Emissions'!C$2:E$233,3,FALSE)),0,VLOOKUP(CONCATENATE(A696,H696),'Point Emissions'!C$2:E$233,3,FALSE))</f>
        <v>0</v>
      </c>
      <c r="R696" s="2" t="s">
        <v>2651</v>
      </c>
      <c r="S696" s="43">
        <f>IF(O696-Q696&gt;=0,O696-Q696,0)</f>
        <v>0.28115413846891796</v>
      </c>
      <c r="T696" s="2" t="s">
        <v>2651</v>
      </c>
    </row>
    <row r="697" spans="1:20">
      <c r="A697" t="s">
        <v>3462</v>
      </c>
      <c r="B697" t="s">
        <v>3123</v>
      </c>
      <c r="C697" t="s">
        <v>3463</v>
      </c>
      <c r="D697" t="s">
        <v>2481</v>
      </c>
      <c r="E697" t="s">
        <v>2285</v>
      </c>
      <c r="F697" t="s">
        <v>3125</v>
      </c>
      <c r="G697" s="9" t="s">
        <v>4620</v>
      </c>
      <c r="H697" t="s">
        <v>4628</v>
      </c>
      <c r="I697" t="s">
        <v>4629</v>
      </c>
      <c r="J697" s="14">
        <f>VLOOKUP(Emissions!A1086,'County Activity'!A$2:J$3224,9,FALSE)</f>
        <v>429.40650064407862</v>
      </c>
      <c r="K697" s="14" t="str">
        <f>VLOOKUP(Emissions!B544,'County Activity'!B$2:J$3224,9,FALSE)</f>
        <v>E6GAL</v>
      </c>
      <c r="L697" s="20">
        <f>VLOOKUP($H697,'Emission Factors'!$B$2:$F$3,3, FALSE)</f>
        <v>0.16900000000000001</v>
      </c>
      <c r="M697" s="19" t="str">
        <f>VLOOKUP($H697,'Emission Factors'!$B$2:$F$3,4, FALSE)</f>
        <v>LB</v>
      </c>
      <c r="N697" s="19" t="str">
        <f>VLOOKUP($H697,'Emission Factors'!$B$2:$F$3,5, FALSE)</f>
        <v>E6GAL</v>
      </c>
      <c r="O697" s="42">
        <f>J697*L697/2000</f>
        <v>3.6284849304424646E-2</v>
      </c>
      <c r="P697" s="2" t="s">
        <v>2651</v>
      </c>
      <c r="Q697" s="42">
        <f>IF(ISNA(VLOOKUP(CONCATENATE(A697,H697),'Point Emissions'!C$2:E$233,3,FALSE)),0,VLOOKUP(CONCATENATE(A697,H697),'Point Emissions'!C$2:E$233,3,FALSE))</f>
        <v>0</v>
      </c>
      <c r="R697" s="2" t="s">
        <v>2651</v>
      </c>
      <c r="S697" s="43">
        <f>IF(O697-Q697&gt;=0,O697-Q697,0)</f>
        <v>3.6284849304424646E-2</v>
      </c>
      <c r="T697" s="2" t="s">
        <v>2651</v>
      </c>
    </row>
    <row r="698" spans="1:20">
      <c r="A698" t="s">
        <v>426</v>
      </c>
      <c r="B698" t="s">
        <v>232</v>
      </c>
      <c r="C698" t="s">
        <v>3357</v>
      </c>
      <c r="D698" t="s">
        <v>427</v>
      </c>
      <c r="E698" t="s">
        <v>2285</v>
      </c>
      <c r="F698" t="s">
        <v>233</v>
      </c>
      <c r="G698" s="9" t="s">
        <v>4620</v>
      </c>
      <c r="H698" t="s">
        <v>4628</v>
      </c>
      <c r="I698" t="s">
        <v>4629</v>
      </c>
      <c r="J698" s="14">
        <f>VLOOKUP(Emissions!A5284,'County Activity'!A$2:J$3224,9,FALSE)</f>
        <v>8899.0166045925671</v>
      </c>
      <c r="K698" s="14" t="str">
        <f>VLOOKUP(Emissions!B2643,'County Activity'!B$2:J$3224,9,FALSE)</f>
        <v>E6GAL</v>
      </c>
      <c r="L698" s="20">
        <f>VLOOKUP($H698,'Emission Factors'!$B$2:$F$3,3, FALSE)</f>
        <v>0.16900000000000001</v>
      </c>
      <c r="M698" s="19" t="str">
        <f>VLOOKUP($H698,'Emission Factors'!$B$2:$F$3,4, FALSE)</f>
        <v>LB</v>
      </c>
      <c r="N698" s="19" t="str">
        <f>VLOOKUP($H698,'Emission Factors'!$B$2:$F$3,5, FALSE)</f>
        <v>E6GAL</v>
      </c>
      <c r="O698" s="42">
        <f>J698*L698/2000</f>
        <v>0.7519669030880719</v>
      </c>
      <c r="P698" s="2" t="s">
        <v>2651</v>
      </c>
      <c r="Q698" s="42">
        <f>IF(ISNA(VLOOKUP(CONCATENATE(A698,H698),'Point Emissions'!C$2:E$233,3,FALSE)),0,VLOOKUP(CONCATENATE(A698,H698),'Point Emissions'!C$2:E$233,3,FALSE))</f>
        <v>0</v>
      </c>
      <c r="R698" s="2" t="s">
        <v>2651</v>
      </c>
      <c r="S698" s="43">
        <f>IF(O698-Q698&gt;=0,O698-Q698,0)</f>
        <v>0.7519669030880719</v>
      </c>
      <c r="T698" s="2" t="s">
        <v>2651</v>
      </c>
    </row>
    <row r="699" spans="1:20">
      <c r="A699" t="s">
        <v>2541</v>
      </c>
      <c r="B699" t="s">
        <v>2486</v>
      </c>
      <c r="C699" t="s">
        <v>2542</v>
      </c>
      <c r="D699" t="s">
        <v>2543</v>
      </c>
      <c r="E699" t="s">
        <v>2285</v>
      </c>
      <c r="F699" t="s">
        <v>2488</v>
      </c>
      <c r="G699" s="9" t="s">
        <v>4620</v>
      </c>
      <c r="H699" t="s">
        <v>4628</v>
      </c>
      <c r="I699" t="s">
        <v>4629</v>
      </c>
      <c r="J699" s="14">
        <f>VLOOKUP(Emissions!A178,'County Activity'!A$2:J$3224,9,FALSE)</f>
        <v>18.829966617847582</v>
      </c>
      <c r="K699" s="14" t="str">
        <f>VLOOKUP(Emissions!B90,'County Activity'!B$2:J$3224,9,FALSE)</f>
        <v>E6GAL</v>
      </c>
      <c r="L699" s="20">
        <f>VLOOKUP($H699,'Emission Factors'!$B$2:$F$3,3, FALSE)</f>
        <v>0.16900000000000001</v>
      </c>
      <c r="M699" s="19" t="str">
        <f>VLOOKUP($H699,'Emission Factors'!$B$2:$F$3,4, FALSE)</f>
        <v>LB</v>
      </c>
      <c r="N699" s="19" t="str">
        <f>VLOOKUP($H699,'Emission Factors'!$B$2:$F$3,5, FALSE)</f>
        <v>E6GAL</v>
      </c>
      <c r="O699" s="42">
        <f>J699*L699/2000</f>
        <v>1.5911321792081209E-3</v>
      </c>
      <c r="P699" s="2" t="s">
        <v>2651</v>
      </c>
      <c r="Q699" s="42">
        <f>IF(ISNA(VLOOKUP(CONCATENATE(A699,H699),'Point Emissions'!C$2:E$233,3,FALSE)),0,VLOOKUP(CONCATENATE(A699,H699),'Point Emissions'!C$2:E$233,3,FALSE))</f>
        <v>0</v>
      </c>
      <c r="R699" s="2" t="s">
        <v>2651</v>
      </c>
      <c r="S699" s="43">
        <f>IF(O699-Q699&gt;=0,O699-Q699,0)</f>
        <v>1.5911321792081209E-3</v>
      </c>
      <c r="T699" s="2" t="s">
        <v>2651</v>
      </c>
    </row>
    <row r="700" spans="1:20">
      <c r="A700" t="s">
        <v>926</v>
      </c>
      <c r="B700" t="s">
        <v>811</v>
      </c>
      <c r="C700" t="s">
        <v>3264</v>
      </c>
      <c r="D700" t="s">
        <v>3368</v>
      </c>
      <c r="E700" t="s">
        <v>2285</v>
      </c>
      <c r="F700" t="s">
        <v>813</v>
      </c>
      <c r="G700" s="9" t="s">
        <v>4620</v>
      </c>
      <c r="H700" t="s">
        <v>4628</v>
      </c>
      <c r="I700" t="s">
        <v>4629</v>
      </c>
      <c r="J700" s="14">
        <f>VLOOKUP(Emissions!A5792,'County Activity'!A$2:J$3224,9,FALSE)</f>
        <v>3562.3542798231006</v>
      </c>
      <c r="K700" s="14" t="str">
        <f>VLOOKUP(Emissions!B2897,'County Activity'!B$2:J$3224,9,FALSE)</f>
        <v>E6GAL</v>
      </c>
      <c r="L700" s="20">
        <f>VLOOKUP($H700,'Emission Factors'!$B$2:$F$3,3, FALSE)</f>
        <v>0.16900000000000001</v>
      </c>
      <c r="M700" s="19" t="str">
        <f>VLOOKUP($H700,'Emission Factors'!$B$2:$F$3,4, FALSE)</f>
        <v>LB</v>
      </c>
      <c r="N700" s="19" t="str">
        <f>VLOOKUP($H700,'Emission Factors'!$B$2:$F$3,5, FALSE)</f>
        <v>E6GAL</v>
      </c>
      <c r="O700" s="42">
        <f>J700*L700/2000</f>
        <v>0.30101893664505203</v>
      </c>
      <c r="P700" s="2" t="s">
        <v>2651</v>
      </c>
      <c r="Q700" s="42">
        <f>IF(ISNA(VLOOKUP(CONCATENATE(A700,H700),'Point Emissions'!C$2:E$233,3,FALSE)),0,VLOOKUP(CONCATENATE(A700,H700),'Point Emissions'!C$2:E$233,3,FALSE))</f>
        <v>0</v>
      </c>
      <c r="R700" s="2" t="s">
        <v>2651</v>
      </c>
      <c r="S700" s="43">
        <f>IF(O700-Q700&gt;=0,O700-Q700,0)</f>
        <v>0.30101893664505203</v>
      </c>
      <c r="T700" s="2" t="s">
        <v>2651</v>
      </c>
    </row>
    <row r="701" spans="1:20">
      <c r="A701" t="s">
        <v>1127</v>
      </c>
      <c r="B701" t="s">
        <v>1116</v>
      </c>
      <c r="C701" t="s">
        <v>2306</v>
      </c>
      <c r="D701" t="s">
        <v>2325</v>
      </c>
      <c r="E701" t="s">
        <v>2285</v>
      </c>
      <c r="F701" t="s">
        <v>1117</v>
      </c>
      <c r="G701" s="9" t="s">
        <v>4620</v>
      </c>
      <c r="H701" t="s">
        <v>4628</v>
      </c>
      <c r="I701" t="s">
        <v>4629</v>
      </c>
      <c r="J701" s="14">
        <f>VLOOKUP(Emissions!A6000,'County Activity'!A$2:J$3224,9,FALSE)</f>
        <v>26691.381609540695</v>
      </c>
      <c r="K701" s="14" t="str">
        <f>VLOOKUP(Emissions!B3001,'County Activity'!B$2:J$3224,9,FALSE)</f>
        <v>E6GAL</v>
      </c>
      <c r="L701" s="20">
        <f>VLOOKUP($H701,'Emission Factors'!$B$2:$F$3,3, FALSE)</f>
        <v>0.16900000000000001</v>
      </c>
      <c r="M701" s="19" t="str">
        <f>VLOOKUP($H701,'Emission Factors'!$B$2:$F$3,4, FALSE)</f>
        <v>LB</v>
      </c>
      <c r="N701" s="19" t="str">
        <f>VLOOKUP($H701,'Emission Factors'!$B$2:$F$3,5, FALSE)</f>
        <v>E6GAL</v>
      </c>
      <c r="O701" s="42">
        <f>J701*L701/2000</f>
        <v>2.2554217460061885</v>
      </c>
      <c r="P701" s="2" t="s">
        <v>2651</v>
      </c>
      <c r="Q701" s="42">
        <f>IF(ISNA(VLOOKUP(CONCATENATE(A701,H701),'Point Emissions'!C$2:E$233,3,FALSE)),0,VLOOKUP(CONCATENATE(A701,H701),'Point Emissions'!C$2:E$233,3,FALSE))</f>
        <v>0</v>
      </c>
      <c r="R701" s="2" t="s">
        <v>2651</v>
      </c>
      <c r="S701" s="43">
        <f>IF(O701-Q701&gt;=0,O701-Q701,0)</f>
        <v>2.2554217460061885</v>
      </c>
      <c r="T701" s="2" t="s">
        <v>2651</v>
      </c>
    </row>
    <row r="702" spans="1:20">
      <c r="A702" t="s">
        <v>1642</v>
      </c>
      <c r="B702" t="s">
        <v>1581</v>
      </c>
      <c r="C702" t="s">
        <v>2396</v>
      </c>
      <c r="D702" t="s">
        <v>1643</v>
      </c>
      <c r="E702" t="s">
        <v>2285</v>
      </c>
      <c r="F702" t="s">
        <v>1583</v>
      </c>
      <c r="G702" s="9" t="s">
        <v>4620</v>
      </c>
      <c r="H702" t="s">
        <v>2274</v>
      </c>
      <c r="I702" t="s">
        <v>4630</v>
      </c>
      <c r="J702" s="14">
        <f>VLOOKUP(Emissions!A3273,'County Activity'!A$2:J$3224,9,FALSE)</f>
        <v>2018.5852309343616</v>
      </c>
      <c r="K702" s="14" t="str">
        <f>VLOOKUP(Emissions!B4860,'County Activity'!B$2:J$3224,9,FALSE)</f>
        <v>E6GAL</v>
      </c>
      <c r="L702" s="20">
        <f>VLOOKUP($H702,'Emission Factors'!$B$2:$F$3,3, FALSE)</f>
        <v>0.85</v>
      </c>
      <c r="M702" s="19" t="str">
        <f>VLOOKUP($H702,'Emission Factors'!$B$2:$F$3,4, FALSE)</f>
        <v>LB</v>
      </c>
      <c r="N702" s="19" t="str">
        <f>VLOOKUP($H702,'Emission Factors'!$B$2:$F$3,5, FALSE)</f>
        <v>E6GAL</v>
      </c>
      <c r="O702" s="42">
        <f>J702*L702/2000</f>
        <v>0.85789872314710358</v>
      </c>
      <c r="P702" s="2" t="s">
        <v>2651</v>
      </c>
      <c r="Q702" s="42">
        <f>IF(ISNA(VLOOKUP(CONCATENATE(A702,H702),'Point Emissions'!C$2:E$233,3,FALSE)),0,VLOOKUP(CONCATENATE(A702,H702),'Point Emissions'!C$2:E$233,3,FALSE))</f>
        <v>0</v>
      </c>
      <c r="R702" s="2" t="s">
        <v>2651</v>
      </c>
      <c r="S702" s="43">
        <f>IF(O702-Q702&gt;=0,O702-Q702,0)</f>
        <v>0.85789872314710358</v>
      </c>
      <c r="T702" s="2" t="s">
        <v>2651</v>
      </c>
    </row>
    <row r="703" spans="1:20">
      <c r="A703" t="s">
        <v>3321</v>
      </c>
      <c r="B703" t="s">
        <v>3123</v>
      </c>
      <c r="C703" t="s">
        <v>3322</v>
      </c>
      <c r="D703" t="s">
        <v>2436</v>
      </c>
      <c r="E703" t="s">
        <v>2285</v>
      </c>
      <c r="F703" t="s">
        <v>3125</v>
      </c>
      <c r="G703" s="9" t="s">
        <v>4620</v>
      </c>
      <c r="H703" t="s">
        <v>4628</v>
      </c>
      <c r="I703" t="s">
        <v>4629</v>
      </c>
      <c r="J703" s="14">
        <f>VLOOKUP(Emissions!A980,'County Activity'!A$2:J$3224,9,FALSE)</f>
        <v>75.704151504407633</v>
      </c>
      <c r="K703" s="14" t="str">
        <f>VLOOKUP(Emissions!B491,'County Activity'!B$2:J$3224,9,FALSE)</f>
        <v>E6GAL</v>
      </c>
      <c r="L703" s="20">
        <f>VLOOKUP($H703,'Emission Factors'!$B$2:$F$3,3, FALSE)</f>
        <v>0.16900000000000001</v>
      </c>
      <c r="M703" s="19" t="str">
        <f>VLOOKUP($H703,'Emission Factors'!$B$2:$F$3,4, FALSE)</f>
        <v>LB</v>
      </c>
      <c r="N703" s="19" t="str">
        <f>VLOOKUP($H703,'Emission Factors'!$B$2:$F$3,5, FALSE)</f>
        <v>E6GAL</v>
      </c>
      <c r="O703" s="42">
        <f>J703*L703/2000</f>
        <v>6.3970008021224448E-3</v>
      </c>
      <c r="P703" s="2" t="s">
        <v>2651</v>
      </c>
      <c r="Q703" s="42">
        <f>IF(ISNA(VLOOKUP(CONCATENATE(A703,H703),'Point Emissions'!C$2:E$233,3,FALSE)),0,VLOOKUP(CONCATENATE(A703,H703),'Point Emissions'!C$2:E$233,3,FALSE))</f>
        <v>0</v>
      </c>
      <c r="R703" s="2" t="s">
        <v>2651</v>
      </c>
      <c r="S703" s="43">
        <f>IF(O703-Q703&gt;=0,O703-Q703,0)</f>
        <v>6.3970008021224448E-3</v>
      </c>
      <c r="T703" s="2" t="s">
        <v>2651</v>
      </c>
    </row>
    <row r="704" spans="1:20">
      <c r="A704" t="s">
        <v>4902</v>
      </c>
      <c r="B704" t="s">
        <v>4808</v>
      </c>
      <c r="C704" t="s">
        <v>2483</v>
      </c>
      <c r="D704" t="s">
        <v>4903</v>
      </c>
      <c r="E704" t="s">
        <v>2285</v>
      </c>
      <c r="F704" t="s">
        <v>4810</v>
      </c>
      <c r="G704" s="9" t="s">
        <v>4620</v>
      </c>
      <c r="H704" t="s">
        <v>4628</v>
      </c>
      <c r="I704" t="s">
        <v>4629</v>
      </c>
      <c r="J704" s="14">
        <f>VLOOKUP(Emissions!A1712,'County Activity'!A$2:J$3224,9,FALSE)</f>
        <v>706.76422322431324</v>
      </c>
      <c r="K704" s="14" t="str">
        <f>VLOOKUP(Emissions!B857,'County Activity'!B$2:J$3224,9,FALSE)</f>
        <v>E6GAL</v>
      </c>
      <c r="L704" s="20">
        <f>VLOOKUP($H704,'Emission Factors'!$B$2:$F$3,3, FALSE)</f>
        <v>0.16900000000000001</v>
      </c>
      <c r="M704" s="19" t="str">
        <f>VLOOKUP($H704,'Emission Factors'!$B$2:$F$3,4, FALSE)</f>
        <v>LB</v>
      </c>
      <c r="N704" s="19" t="str">
        <f>VLOOKUP($H704,'Emission Factors'!$B$2:$F$3,5, FALSE)</f>
        <v>E6GAL</v>
      </c>
      <c r="O704" s="42">
        <f>J704*L704/2000</f>
        <v>5.9721576862454467E-2</v>
      </c>
      <c r="P704" s="2" t="s">
        <v>2651</v>
      </c>
      <c r="Q704" s="42">
        <f>IF(ISNA(VLOOKUP(CONCATENATE(A704,H704),'Point Emissions'!C$2:E$233,3,FALSE)),0,VLOOKUP(CONCATENATE(A704,H704),'Point Emissions'!C$2:E$233,3,FALSE))</f>
        <v>0</v>
      </c>
      <c r="R704" s="2" t="s">
        <v>2651</v>
      </c>
      <c r="S704" s="43">
        <f>IF(O704-Q704&gt;=0,O704-Q704,0)</f>
        <v>5.9721576862454467E-2</v>
      </c>
      <c r="T704" s="2" t="s">
        <v>2651</v>
      </c>
    </row>
    <row r="705" spans="1:20">
      <c r="A705" t="s">
        <v>1506</v>
      </c>
      <c r="B705" t="s">
        <v>1425</v>
      </c>
      <c r="C705" t="s">
        <v>2471</v>
      </c>
      <c r="D705" t="s">
        <v>1507</v>
      </c>
      <c r="E705" t="s">
        <v>2285</v>
      </c>
      <c r="F705" t="s">
        <v>1426</v>
      </c>
      <c r="G705" s="9" t="s">
        <v>4620</v>
      </c>
      <c r="H705" t="s">
        <v>4628</v>
      </c>
      <c r="I705" t="s">
        <v>4629</v>
      </c>
      <c r="J705" s="14">
        <f>VLOOKUP(Emissions!A3092,'County Activity'!A$2:J$3224,9,FALSE)</f>
        <v>1773.9557836661002</v>
      </c>
      <c r="K705" s="14" t="str">
        <f>VLOOKUP(Emissions!B1547,'County Activity'!B$2:J$3224,9,FALSE)</f>
        <v>E6GAL</v>
      </c>
      <c r="L705" s="20">
        <f>VLOOKUP($H705,'Emission Factors'!$B$2:$F$3,3, FALSE)</f>
        <v>0.16900000000000001</v>
      </c>
      <c r="M705" s="19" t="str">
        <f>VLOOKUP($H705,'Emission Factors'!$B$2:$F$3,4, FALSE)</f>
        <v>LB</v>
      </c>
      <c r="N705" s="19" t="str">
        <f>VLOOKUP($H705,'Emission Factors'!$B$2:$F$3,5, FALSE)</f>
        <v>E6GAL</v>
      </c>
      <c r="O705" s="42">
        <f>J705*L705/2000</f>
        <v>0.14989926371978546</v>
      </c>
      <c r="P705" s="2" t="s">
        <v>2651</v>
      </c>
      <c r="Q705" s="42">
        <f>IF(ISNA(VLOOKUP(CONCATENATE(A705,H705),'Point Emissions'!C$2:E$233,3,FALSE)),0,VLOOKUP(CONCATENATE(A705,H705),'Point Emissions'!C$2:E$233,3,FALSE))</f>
        <v>0</v>
      </c>
      <c r="R705" s="2" t="s">
        <v>2651</v>
      </c>
      <c r="S705" s="43">
        <f>IF(O705-Q705&gt;=0,O705-Q705,0)</f>
        <v>0.14989926371978546</v>
      </c>
      <c r="T705" s="2" t="s">
        <v>2651</v>
      </c>
    </row>
    <row r="706" spans="1:20">
      <c r="A706" t="s">
        <v>1597</v>
      </c>
      <c r="B706" t="s">
        <v>1581</v>
      </c>
      <c r="C706" t="s">
        <v>2312</v>
      </c>
      <c r="D706" t="s">
        <v>1598</v>
      </c>
      <c r="E706" t="s">
        <v>2285</v>
      </c>
      <c r="F706" t="s">
        <v>1583</v>
      </c>
      <c r="G706" s="9" t="s">
        <v>4620</v>
      </c>
      <c r="H706" t="s">
        <v>2274</v>
      </c>
      <c r="I706" t="s">
        <v>4630</v>
      </c>
      <c r="J706" s="14">
        <f>VLOOKUP(Emissions!A3217,'County Activity'!A$2:J$3224,9,FALSE)</f>
        <v>1951.7196351893517</v>
      </c>
      <c r="K706" s="14" t="str">
        <f>VLOOKUP(Emissions!B4832,'County Activity'!B$2:J$3224,9,FALSE)</f>
        <v>E6GAL</v>
      </c>
      <c r="L706" s="20">
        <f>VLOOKUP($H706,'Emission Factors'!$B$2:$F$3,3, FALSE)</f>
        <v>0.85</v>
      </c>
      <c r="M706" s="19" t="str">
        <f>VLOOKUP($H706,'Emission Factors'!$B$2:$F$3,4, FALSE)</f>
        <v>LB</v>
      </c>
      <c r="N706" s="19" t="str">
        <f>VLOOKUP($H706,'Emission Factors'!$B$2:$F$3,5, FALSE)</f>
        <v>E6GAL</v>
      </c>
      <c r="O706" s="42">
        <f>J706*L706/2000</f>
        <v>0.82948084495547447</v>
      </c>
      <c r="P706" s="2" t="s">
        <v>2651</v>
      </c>
      <c r="Q706" s="42">
        <f>IF(ISNA(VLOOKUP(CONCATENATE(A706,H706),'Point Emissions'!C$2:E$233,3,FALSE)),0,VLOOKUP(CONCATENATE(A706,H706),'Point Emissions'!C$2:E$233,3,FALSE))</f>
        <v>0</v>
      </c>
      <c r="R706" s="2" t="s">
        <v>2651</v>
      </c>
      <c r="S706" s="43">
        <f>IF(O706-Q706&gt;=0,O706-Q706,0)</f>
        <v>0.82948084495547447</v>
      </c>
      <c r="T706" s="2" t="s">
        <v>2651</v>
      </c>
    </row>
    <row r="707" spans="1:20">
      <c r="A707" t="s">
        <v>2785</v>
      </c>
      <c r="B707" t="s">
        <v>2736</v>
      </c>
      <c r="C707" t="s">
        <v>2357</v>
      </c>
      <c r="D707" t="s">
        <v>2786</v>
      </c>
      <c r="E707" t="s">
        <v>2285</v>
      </c>
      <c r="F707" t="s">
        <v>2738</v>
      </c>
      <c r="G707" s="9" t="s">
        <v>4620</v>
      </c>
      <c r="H707" t="s">
        <v>4628</v>
      </c>
      <c r="I707" t="s">
        <v>4629</v>
      </c>
      <c r="J707" s="14">
        <f>VLOOKUP(Emissions!A422,'County Activity'!A$2:J$3224,9,FALSE)</f>
        <v>186.21812224963213</v>
      </c>
      <c r="K707" s="14" t="str">
        <f>VLOOKUP(Emissions!B212,'County Activity'!B$2:J$3224,9,FALSE)</f>
        <v>E6GAL</v>
      </c>
      <c r="L707" s="20">
        <f>VLOOKUP($H707,'Emission Factors'!$B$2:$F$3,3, FALSE)</f>
        <v>0.16900000000000001</v>
      </c>
      <c r="M707" s="19" t="str">
        <f>VLOOKUP($H707,'Emission Factors'!$B$2:$F$3,4, FALSE)</f>
        <v>LB</v>
      </c>
      <c r="N707" s="19" t="str">
        <f>VLOOKUP($H707,'Emission Factors'!$B$2:$F$3,5, FALSE)</f>
        <v>E6GAL</v>
      </c>
      <c r="O707" s="42">
        <f>J707*L707/2000</f>
        <v>1.5735431330093915E-2</v>
      </c>
      <c r="P707" s="2" t="s">
        <v>2651</v>
      </c>
      <c r="Q707" s="42">
        <f>IF(ISNA(VLOOKUP(CONCATENATE(A707,H707),'Point Emissions'!C$2:E$233,3,FALSE)),0,VLOOKUP(CONCATENATE(A707,H707),'Point Emissions'!C$2:E$233,3,FALSE))</f>
        <v>0</v>
      </c>
      <c r="R707" s="2" t="s">
        <v>2651</v>
      </c>
      <c r="S707" s="43">
        <f>IF(O707-Q707&gt;=0,O707-Q707,0)</f>
        <v>1.5735431330093915E-2</v>
      </c>
      <c r="T707" s="2" t="s">
        <v>2651</v>
      </c>
    </row>
    <row r="708" spans="1:20">
      <c r="A708" t="s">
        <v>1703</v>
      </c>
      <c r="B708" t="s">
        <v>1675</v>
      </c>
      <c r="C708" t="s">
        <v>2342</v>
      </c>
      <c r="D708" t="s">
        <v>1704</v>
      </c>
      <c r="E708" t="s">
        <v>2285</v>
      </c>
      <c r="F708" t="s">
        <v>1676</v>
      </c>
      <c r="G708" s="9" t="s">
        <v>4620</v>
      </c>
      <c r="H708" t="s">
        <v>4628</v>
      </c>
      <c r="I708" t="s">
        <v>4629</v>
      </c>
      <c r="J708" s="14">
        <f>VLOOKUP(Emissions!A3348,'County Activity'!A$2:J$3224,9,FALSE)</f>
        <v>2130.6363418116553</v>
      </c>
      <c r="K708" s="14" t="str">
        <f>VLOOKUP(Emissions!B1675,'County Activity'!B$2:J$3224,9,FALSE)</f>
        <v>E6GAL</v>
      </c>
      <c r="L708" s="20">
        <f>VLOOKUP($H708,'Emission Factors'!$B$2:$F$3,3, FALSE)</f>
        <v>0.16900000000000001</v>
      </c>
      <c r="M708" s="19" t="str">
        <f>VLOOKUP($H708,'Emission Factors'!$B$2:$F$3,4, FALSE)</f>
        <v>LB</v>
      </c>
      <c r="N708" s="19" t="str">
        <f>VLOOKUP($H708,'Emission Factors'!$B$2:$F$3,5, FALSE)</f>
        <v>E6GAL</v>
      </c>
      <c r="O708" s="42">
        <f>J708*L708/2000</f>
        <v>0.18003877088308487</v>
      </c>
      <c r="P708" s="2" t="s">
        <v>2651</v>
      </c>
      <c r="Q708" s="42">
        <f>IF(ISNA(VLOOKUP(CONCATENATE(A708,H708),'Point Emissions'!C$2:E$233,3,FALSE)),0,VLOOKUP(CONCATENATE(A708,H708),'Point Emissions'!C$2:E$233,3,FALSE))</f>
        <v>0</v>
      </c>
      <c r="R708" s="2" t="s">
        <v>2651</v>
      </c>
      <c r="S708" s="43">
        <f>IF(O708-Q708&gt;=0,O708-Q708,0)</f>
        <v>0.18003877088308487</v>
      </c>
      <c r="T708" s="2" t="s">
        <v>2651</v>
      </c>
    </row>
    <row r="709" spans="1:20">
      <c r="A709" t="s">
        <v>5144</v>
      </c>
      <c r="B709" t="s">
        <v>4977</v>
      </c>
      <c r="C709" t="s">
        <v>3317</v>
      </c>
      <c r="D709" t="s">
        <v>5145</v>
      </c>
      <c r="E709" t="s">
        <v>2285</v>
      </c>
      <c r="F709" t="s">
        <v>4978</v>
      </c>
      <c r="G709" s="9" t="s">
        <v>4620</v>
      </c>
      <c r="H709" t="s">
        <v>4628</v>
      </c>
      <c r="I709" t="s">
        <v>4629</v>
      </c>
      <c r="J709" s="14">
        <f>VLOOKUP(Emissions!A1982,'County Activity'!A$2:J$3224,9,FALSE)</f>
        <v>867.81167581131228</v>
      </c>
      <c r="K709" s="14" t="str">
        <f>VLOOKUP(Emissions!B992,'County Activity'!B$2:J$3224,9,FALSE)</f>
        <v>E6GAL</v>
      </c>
      <c r="L709" s="20">
        <f>VLOOKUP($H709,'Emission Factors'!$B$2:$F$3,3, FALSE)</f>
        <v>0.16900000000000001</v>
      </c>
      <c r="M709" s="19" t="str">
        <f>VLOOKUP($H709,'Emission Factors'!$B$2:$F$3,4, FALSE)</f>
        <v>LB</v>
      </c>
      <c r="N709" s="19" t="str">
        <f>VLOOKUP($H709,'Emission Factors'!$B$2:$F$3,5, FALSE)</f>
        <v>E6GAL</v>
      </c>
      <c r="O709" s="42">
        <f>J709*L709/2000</f>
        <v>7.3330086606055889E-2</v>
      </c>
      <c r="P709" s="2" t="s">
        <v>2651</v>
      </c>
      <c r="Q709" s="42">
        <f>IF(ISNA(VLOOKUP(CONCATENATE(A709,H709),'Point Emissions'!C$2:E$233,3,FALSE)),0,VLOOKUP(CONCATENATE(A709,H709),'Point Emissions'!C$2:E$233,3,FALSE))</f>
        <v>0</v>
      </c>
      <c r="R709" s="2" t="s">
        <v>2651</v>
      </c>
      <c r="S709" s="43">
        <f>IF(O709-Q709&gt;=0,O709-Q709,0)</f>
        <v>7.3330086606055889E-2</v>
      </c>
      <c r="T709" s="2" t="s">
        <v>2651</v>
      </c>
    </row>
    <row r="710" spans="1:20">
      <c r="A710" t="s">
        <v>1442</v>
      </c>
      <c r="B710" t="s">
        <v>1425</v>
      </c>
      <c r="C710" t="s">
        <v>2321</v>
      </c>
      <c r="D710" t="s">
        <v>5179</v>
      </c>
      <c r="E710" t="s">
        <v>2285</v>
      </c>
      <c r="F710" t="s">
        <v>1426</v>
      </c>
      <c r="G710" s="9" t="s">
        <v>4620</v>
      </c>
      <c r="H710" t="s">
        <v>4628</v>
      </c>
      <c r="I710" t="s">
        <v>4629</v>
      </c>
      <c r="J710" s="14">
        <f>VLOOKUP(Emissions!A2992,'County Activity'!A$2:J$3224,9,FALSE)</f>
        <v>331.15762720265622</v>
      </c>
      <c r="K710" s="14" t="str">
        <f>VLOOKUP(Emissions!B1497,'County Activity'!B$2:J$3224,9,FALSE)</f>
        <v>E6GAL</v>
      </c>
      <c r="L710" s="20">
        <f>VLOOKUP($H710,'Emission Factors'!$B$2:$F$3,3, FALSE)</f>
        <v>0.16900000000000001</v>
      </c>
      <c r="M710" s="19" t="str">
        <f>VLOOKUP($H710,'Emission Factors'!$B$2:$F$3,4, FALSE)</f>
        <v>LB</v>
      </c>
      <c r="N710" s="19" t="str">
        <f>VLOOKUP($H710,'Emission Factors'!$B$2:$F$3,5, FALSE)</f>
        <v>E6GAL</v>
      </c>
      <c r="O710" s="42">
        <f>J710*L710/2000</f>
        <v>2.798281949862445E-2</v>
      </c>
      <c r="P710" s="2" t="s">
        <v>2651</v>
      </c>
      <c r="Q710" s="42">
        <f>IF(ISNA(VLOOKUP(CONCATENATE(A710,H710),'Point Emissions'!C$2:E$233,3,FALSE)),0,VLOOKUP(CONCATENATE(A710,H710),'Point Emissions'!C$2:E$233,3,FALSE))</f>
        <v>0</v>
      </c>
      <c r="R710" s="2" t="s">
        <v>2651</v>
      </c>
      <c r="S710" s="43">
        <f>IF(O710-Q710&gt;=0,O710-Q710,0)</f>
        <v>2.798281949862445E-2</v>
      </c>
      <c r="T710" s="2" t="s">
        <v>2651</v>
      </c>
    </row>
    <row r="711" spans="1:20">
      <c r="A711" t="s">
        <v>3517</v>
      </c>
      <c r="B711" t="s">
        <v>1675</v>
      </c>
      <c r="C711" t="s">
        <v>2351</v>
      </c>
      <c r="D711" t="s">
        <v>3518</v>
      </c>
      <c r="E711" t="s">
        <v>2285</v>
      </c>
      <c r="F711" t="s">
        <v>1676</v>
      </c>
      <c r="G711" s="9" t="s">
        <v>4620</v>
      </c>
      <c r="H711" t="s">
        <v>4628</v>
      </c>
      <c r="I711" t="s">
        <v>4629</v>
      </c>
      <c r="J711" s="14">
        <f>VLOOKUP(Emissions!A3354,'County Activity'!A$2:J$3224,9,FALSE)</f>
        <v>425.56365031390567</v>
      </c>
      <c r="K711" s="14" t="str">
        <f>VLOOKUP(Emissions!B1678,'County Activity'!B$2:J$3224,9,FALSE)</f>
        <v>E6GAL</v>
      </c>
      <c r="L711" s="20">
        <f>VLOOKUP($H711,'Emission Factors'!$B$2:$F$3,3, FALSE)</f>
        <v>0.16900000000000001</v>
      </c>
      <c r="M711" s="19" t="str">
        <f>VLOOKUP($H711,'Emission Factors'!$B$2:$F$3,4, FALSE)</f>
        <v>LB</v>
      </c>
      <c r="N711" s="19" t="str">
        <f>VLOOKUP($H711,'Emission Factors'!$B$2:$F$3,5, FALSE)</f>
        <v>E6GAL</v>
      </c>
      <c r="O711" s="42">
        <f>J711*L711/2000</f>
        <v>3.5960128451525027E-2</v>
      </c>
      <c r="P711" s="2" t="s">
        <v>2651</v>
      </c>
      <c r="Q711" s="42">
        <f>IF(ISNA(VLOOKUP(CONCATENATE(A711,H711),'Point Emissions'!C$2:E$233,3,FALSE)),0,VLOOKUP(CONCATENATE(A711,H711),'Point Emissions'!C$2:E$233,3,FALSE))</f>
        <v>0</v>
      </c>
      <c r="R711" s="2" t="s">
        <v>2651</v>
      </c>
      <c r="S711" s="43">
        <f>IF(O711-Q711&gt;=0,O711-Q711,0)</f>
        <v>3.5960128451525027E-2</v>
      </c>
      <c r="T711" s="2" t="s">
        <v>2651</v>
      </c>
    </row>
    <row r="712" spans="1:20">
      <c r="A712" t="s">
        <v>1448</v>
      </c>
      <c r="B712" t="s">
        <v>1425</v>
      </c>
      <c r="C712" t="s">
        <v>2333</v>
      </c>
      <c r="D712" t="s">
        <v>2608</v>
      </c>
      <c r="E712" t="s">
        <v>2285</v>
      </c>
      <c r="F712" t="s">
        <v>1426</v>
      </c>
      <c r="G712" s="9" t="s">
        <v>4620</v>
      </c>
      <c r="H712" t="s">
        <v>4628</v>
      </c>
      <c r="I712" t="s">
        <v>4629</v>
      </c>
      <c r="J712" s="14">
        <f>VLOOKUP(Emissions!A3000,'County Activity'!A$2:J$3224,9,FALSE)</f>
        <v>332.086316032448</v>
      </c>
      <c r="K712" s="14" t="str">
        <f>VLOOKUP(Emissions!B1501,'County Activity'!B$2:J$3224,9,FALSE)</f>
        <v>E6GAL</v>
      </c>
      <c r="L712" s="20">
        <f>VLOOKUP($H712,'Emission Factors'!$B$2:$F$3,3, FALSE)</f>
        <v>0.16900000000000001</v>
      </c>
      <c r="M712" s="19" t="str">
        <f>VLOOKUP($H712,'Emission Factors'!$B$2:$F$3,4, FALSE)</f>
        <v>LB</v>
      </c>
      <c r="N712" s="19" t="str">
        <f>VLOOKUP($H712,'Emission Factors'!$B$2:$F$3,5, FALSE)</f>
        <v>E6GAL</v>
      </c>
      <c r="O712" s="42">
        <f>J712*L712/2000</f>
        <v>2.8061293704741856E-2</v>
      </c>
      <c r="P712" s="2" t="s">
        <v>2651</v>
      </c>
      <c r="Q712" s="42">
        <f>IF(ISNA(VLOOKUP(CONCATENATE(A712,H712),'Point Emissions'!C$2:E$233,3,FALSE)),0,VLOOKUP(CONCATENATE(A712,H712),'Point Emissions'!C$2:E$233,3,FALSE))</f>
        <v>0</v>
      </c>
      <c r="R712" s="2" t="s">
        <v>2651</v>
      </c>
      <c r="S712" s="43">
        <f>IF(O712-Q712&gt;=0,O712-Q712,0)</f>
        <v>2.8061293704741856E-2</v>
      </c>
      <c r="T712" s="2" t="s">
        <v>2651</v>
      </c>
    </row>
    <row r="713" spans="1:20">
      <c r="A713" t="s">
        <v>507</v>
      </c>
      <c r="B713" t="s">
        <v>232</v>
      </c>
      <c r="C713" t="s">
        <v>508</v>
      </c>
      <c r="D713" t="s">
        <v>3318</v>
      </c>
      <c r="E713" t="s">
        <v>2285</v>
      </c>
      <c r="F713" t="s">
        <v>233</v>
      </c>
      <c r="G713" s="9" t="s">
        <v>4620</v>
      </c>
      <c r="H713" t="s">
        <v>4628</v>
      </c>
      <c r="I713" t="s">
        <v>4629</v>
      </c>
      <c r="J713" s="14">
        <f>VLOOKUP(Emissions!A5382,'County Activity'!A$2:J$3224,9,FALSE)</f>
        <v>1978.5555399950595</v>
      </c>
      <c r="K713" s="14" t="str">
        <f>VLOOKUP(Emissions!B2692,'County Activity'!B$2:J$3224,9,FALSE)</f>
        <v>E6GAL</v>
      </c>
      <c r="L713" s="20">
        <f>VLOOKUP($H713,'Emission Factors'!$B$2:$F$3,3, FALSE)</f>
        <v>0.16900000000000001</v>
      </c>
      <c r="M713" s="19" t="str">
        <f>VLOOKUP($H713,'Emission Factors'!$B$2:$F$3,4, FALSE)</f>
        <v>LB</v>
      </c>
      <c r="N713" s="19" t="str">
        <f>VLOOKUP($H713,'Emission Factors'!$B$2:$F$3,5, FALSE)</f>
        <v>E6GAL</v>
      </c>
      <c r="O713" s="42">
        <f>J713*L713/2000</f>
        <v>0.16718794312958254</v>
      </c>
      <c r="P713" s="2" t="s">
        <v>2651</v>
      </c>
      <c r="Q713" s="42">
        <f>IF(ISNA(VLOOKUP(CONCATENATE(A713,H713),'Point Emissions'!C$2:E$233,3,FALSE)),0,VLOOKUP(CONCATENATE(A713,H713),'Point Emissions'!C$2:E$233,3,FALSE))</f>
        <v>0</v>
      </c>
      <c r="R713" s="2" t="s">
        <v>2651</v>
      </c>
      <c r="S713" s="43">
        <f>IF(O713-Q713&gt;=0,O713-Q713,0)</f>
        <v>0.16718794312958254</v>
      </c>
      <c r="T713" s="2" t="s">
        <v>2651</v>
      </c>
    </row>
    <row r="714" spans="1:20">
      <c r="A714" t="s">
        <v>2230</v>
      </c>
      <c r="B714" t="s">
        <v>2206</v>
      </c>
      <c r="C714" t="s">
        <v>2315</v>
      </c>
      <c r="D714" t="s">
        <v>5354</v>
      </c>
      <c r="E714" t="s">
        <v>2285</v>
      </c>
      <c r="F714" t="s">
        <v>2207</v>
      </c>
      <c r="G714" s="9" t="s">
        <v>4620</v>
      </c>
      <c r="H714" t="s">
        <v>4628</v>
      </c>
      <c r="I714" t="s">
        <v>4629</v>
      </c>
      <c r="J714" s="14">
        <f>VLOOKUP(Emissions!A2824,'County Activity'!A$2:J$3224,9,FALSE)</f>
        <v>1486.5105789691615</v>
      </c>
      <c r="K714" s="14" t="str">
        <f>VLOOKUP(Emissions!B1413,'County Activity'!B$2:J$3224,9,FALSE)</f>
        <v>E6GAL</v>
      </c>
      <c r="L714" s="20">
        <f>VLOOKUP($H714,'Emission Factors'!$B$2:$F$3,3, FALSE)</f>
        <v>0.16900000000000001</v>
      </c>
      <c r="M714" s="19" t="str">
        <f>VLOOKUP($H714,'Emission Factors'!$B$2:$F$3,4, FALSE)</f>
        <v>LB</v>
      </c>
      <c r="N714" s="19" t="str">
        <f>VLOOKUP($H714,'Emission Factors'!$B$2:$F$3,5, FALSE)</f>
        <v>E6GAL</v>
      </c>
      <c r="O714" s="42">
        <f>J714*L714/2000</f>
        <v>0.12561014392289416</v>
      </c>
      <c r="P714" s="2" t="s">
        <v>2651</v>
      </c>
      <c r="Q714" s="42">
        <f>IF(ISNA(VLOOKUP(CONCATENATE(A714,H714),'Point Emissions'!C$2:E$233,3,FALSE)),0,VLOOKUP(CONCATENATE(A714,H714),'Point Emissions'!C$2:E$233,3,FALSE))</f>
        <v>0</v>
      </c>
      <c r="R714" s="2" t="s">
        <v>2651</v>
      </c>
      <c r="S714" s="43">
        <f>IF(O714-Q714&gt;=0,O714-Q714,0)</f>
        <v>0.12561014392289416</v>
      </c>
      <c r="T714" s="2" t="s">
        <v>2651</v>
      </c>
    </row>
    <row r="715" spans="1:20">
      <c r="A715" t="s">
        <v>2678</v>
      </c>
      <c r="B715" t="s">
        <v>2593</v>
      </c>
      <c r="C715" t="s">
        <v>2429</v>
      </c>
      <c r="D715" t="s">
        <v>2436</v>
      </c>
      <c r="E715" t="s">
        <v>2285</v>
      </c>
      <c r="F715" t="s">
        <v>2595</v>
      </c>
      <c r="G715" s="9" t="s">
        <v>4620</v>
      </c>
      <c r="H715" t="s">
        <v>4628</v>
      </c>
      <c r="I715" t="s">
        <v>4629</v>
      </c>
      <c r="J715" s="14">
        <f>VLOOKUP(Emissions!A320,'County Activity'!A$2:J$3224,9,FALSE)</f>
        <v>146.1243838048274</v>
      </c>
      <c r="K715" s="14" t="str">
        <f>VLOOKUP(Emissions!B161,'County Activity'!B$2:J$3224,9,FALSE)</f>
        <v>E6GAL</v>
      </c>
      <c r="L715" s="20">
        <f>VLOOKUP($H715,'Emission Factors'!$B$2:$F$3,3, FALSE)</f>
        <v>0.16900000000000001</v>
      </c>
      <c r="M715" s="19" t="str">
        <f>VLOOKUP($H715,'Emission Factors'!$B$2:$F$3,4, FALSE)</f>
        <v>LB</v>
      </c>
      <c r="N715" s="19" t="str">
        <f>VLOOKUP($H715,'Emission Factors'!$B$2:$F$3,5, FALSE)</f>
        <v>E6GAL</v>
      </c>
      <c r="O715" s="42">
        <f>J715*L715/2000</f>
        <v>1.2347510431507917E-2</v>
      </c>
      <c r="P715" s="2" t="s">
        <v>2651</v>
      </c>
      <c r="Q715" s="42">
        <f>IF(ISNA(VLOOKUP(CONCATENATE(A715,H715),'Point Emissions'!C$2:E$233,3,FALSE)),0,VLOOKUP(CONCATENATE(A715,H715),'Point Emissions'!C$2:E$233,3,FALSE))</f>
        <v>0</v>
      </c>
      <c r="R715" s="2" t="s">
        <v>2651</v>
      </c>
      <c r="S715" s="43">
        <f>IF(O715-Q715&gt;=0,O715-Q715,0)</f>
        <v>1.2347510431507917E-2</v>
      </c>
      <c r="T715" s="2" t="s">
        <v>2651</v>
      </c>
    </row>
    <row r="716" spans="1:20">
      <c r="A716" t="s">
        <v>1179</v>
      </c>
      <c r="B716" t="s">
        <v>1116</v>
      </c>
      <c r="C716" t="s">
        <v>2426</v>
      </c>
      <c r="D716" t="s">
        <v>671</v>
      </c>
      <c r="E716" t="s">
        <v>2285</v>
      </c>
      <c r="F716" t="s">
        <v>1117</v>
      </c>
      <c r="G716" s="9" t="s">
        <v>4620</v>
      </c>
      <c r="H716" t="s">
        <v>4628</v>
      </c>
      <c r="I716" t="s">
        <v>4629</v>
      </c>
      <c r="J716" s="14">
        <f>VLOOKUP(Emissions!A6080,'County Activity'!A$2:J$3224,9,FALSE)</f>
        <v>6372.6307262785976</v>
      </c>
      <c r="K716" s="14" t="str">
        <f>VLOOKUP(Emissions!B3041,'County Activity'!B$2:J$3224,9,FALSE)</f>
        <v>E6GAL</v>
      </c>
      <c r="L716" s="20">
        <f>VLOOKUP($H716,'Emission Factors'!$B$2:$F$3,3, FALSE)</f>
        <v>0.16900000000000001</v>
      </c>
      <c r="M716" s="19" t="str">
        <f>VLOOKUP($H716,'Emission Factors'!$B$2:$F$3,4, FALSE)</f>
        <v>LB</v>
      </c>
      <c r="N716" s="19" t="str">
        <f>VLOOKUP($H716,'Emission Factors'!$B$2:$F$3,5, FALSE)</f>
        <v>E6GAL</v>
      </c>
      <c r="O716" s="42">
        <f>J716*L716/2000</f>
        <v>0.5384872963705416</v>
      </c>
      <c r="P716" s="2" t="s">
        <v>2651</v>
      </c>
      <c r="Q716" s="42">
        <f>IF(ISNA(VLOOKUP(CONCATENATE(A716,H716),'Point Emissions'!C$2:E$233,3,FALSE)),0,VLOOKUP(CONCATENATE(A716,H716),'Point Emissions'!C$2:E$233,3,FALSE))</f>
        <v>0</v>
      </c>
      <c r="R716" s="2" t="s">
        <v>2651</v>
      </c>
      <c r="S716" s="43">
        <f>IF(O716-Q716&gt;=0,O716-Q716,0)</f>
        <v>0.5384872963705416</v>
      </c>
      <c r="T716" s="2" t="s">
        <v>2651</v>
      </c>
    </row>
    <row r="717" spans="1:20">
      <c r="A717" t="s">
        <v>4913</v>
      </c>
      <c r="B717" t="s">
        <v>4808</v>
      </c>
      <c r="C717" t="s">
        <v>2730</v>
      </c>
      <c r="D717" t="s">
        <v>4914</v>
      </c>
      <c r="E717" t="s">
        <v>2285</v>
      </c>
      <c r="F717" t="s">
        <v>4810</v>
      </c>
      <c r="G717" s="9" t="s">
        <v>4620</v>
      </c>
      <c r="H717" t="s">
        <v>4628</v>
      </c>
      <c r="I717" t="s">
        <v>4629</v>
      </c>
      <c r="J717" s="14">
        <f>VLOOKUP(Emissions!A1726,'County Activity'!A$2:J$3224,9,FALSE)</f>
        <v>714.99432768143356</v>
      </c>
      <c r="K717" s="14" t="str">
        <f>VLOOKUP(Emissions!B864,'County Activity'!B$2:J$3224,9,FALSE)</f>
        <v>E6GAL</v>
      </c>
      <c r="L717" s="20">
        <f>VLOOKUP($H717,'Emission Factors'!$B$2:$F$3,3, FALSE)</f>
        <v>0.16900000000000001</v>
      </c>
      <c r="M717" s="19" t="str">
        <f>VLOOKUP($H717,'Emission Factors'!$B$2:$F$3,4, FALSE)</f>
        <v>LB</v>
      </c>
      <c r="N717" s="19" t="str">
        <f>VLOOKUP($H717,'Emission Factors'!$B$2:$F$3,5, FALSE)</f>
        <v>E6GAL</v>
      </c>
      <c r="O717" s="42">
        <f>J717*L717/2000</f>
        <v>6.0417020689081141E-2</v>
      </c>
      <c r="P717" s="2" t="s">
        <v>2651</v>
      </c>
      <c r="Q717" s="42">
        <f>IF(ISNA(VLOOKUP(CONCATENATE(A717,H717),'Point Emissions'!C$2:E$233,3,FALSE)),0,VLOOKUP(CONCATENATE(A717,H717),'Point Emissions'!C$2:E$233,3,FALSE))</f>
        <v>0</v>
      </c>
      <c r="R717" s="2" t="s">
        <v>2651</v>
      </c>
      <c r="S717" s="43">
        <f>IF(O717-Q717&gt;=0,O717-Q717,0)</f>
        <v>6.0417020689081141E-2</v>
      </c>
      <c r="T717" s="2" t="s">
        <v>2651</v>
      </c>
    </row>
    <row r="718" spans="1:20">
      <c r="A718" t="s">
        <v>3258</v>
      </c>
      <c r="B718" t="s">
        <v>3123</v>
      </c>
      <c r="C718" t="s">
        <v>3259</v>
      </c>
      <c r="D718" t="s">
        <v>3260</v>
      </c>
      <c r="E718" t="s">
        <v>2285</v>
      </c>
      <c r="F718" t="s">
        <v>3125</v>
      </c>
      <c r="G718" s="9" t="s">
        <v>4620</v>
      </c>
      <c r="H718" t="s">
        <v>4628</v>
      </c>
      <c r="I718" t="s">
        <v>4629</v>
      </c>
      <c r="J718" s="14">
        <f>VLOOKUP(Emissions!A928,'County Activity'!A$2:J$3224,9,FALSE)</f>
        <v>71.893324926986097</v>
      </c>
      <c r="K718" s="14" t="str">
        <f>VLOOKUP(Emissions!B465,'County Activity'!B$2:J$3224,9,FALSE)</f>
        <v>E6GAL</v>
      </c>
      <c r="L718" s="20">
        <f>VLOOKUP($H718,'Emission Factors'!$B$2:$F$3,3, FALSE)</f>
        <v>0.16900000000000001</v>
      </c>
      <c r="M718" s="19" t="str">
        <f>VLOOKUP($H718,'Emission Factors'!$B$2:$F$3,4, FALSE)</f>
        <v>LB</v>
      </c>
      <c r="N718" s="19" t="str">
        <f>VLOOKUP($H718,'Emission Factors'!$B$2:$F$3,5, FALSE)</f>
        <v>E6GAL</v>
      </c>
      <c r="O718" s="42">
        <f>J718*L718/2000</f>
        <v>6.0749859563303263E-3</v>
      </c>
      <c r="P718" s="2" t="s">
        <v>2651</v>
      </c>
      <c r="Q718" s="42">
        <f>IF(ISNA(VLOOKUP(CONCATENATE(A718,H718),'Point Emissions'!C$2:E$233,3,FALSE)),0,VLOOKUP(CONCATENATE(A718,H718),'Point Emissions'!C$2:E$233,3,FALSE))</f>
        <v>0</v>
      </c>
      <c r="R718" s="2" t="s">
        <v>2651</v>
      </c>
      <c r="S718" s="43">
        <f>IF(O718-Q718&gt;=0,O718-Q718,0)</f>
        <v>6.0749859563303263E-3</v>
      </c>
      <c r="T718" s="2" t="s">
        <v>2651</v>
      </c>
    </row>
    <row r="719" spans="1:20">
      <c r="A719" t="s">
        <v>5533</v>
      </c>
      <c r="B719" t="s">
        <v>1335</v>
      </c>
      <c r="C719" t="s">
        <v>2730</v>
      </c>
      <c r="D719" t="s">
        <v>5534</v>
      </c>
      <c r="E719" s="11" t="s">
        <v>1337</v>
      </c>
      <c r="F719" t="s">
        <v>1338</v>
      </c>
      <c r="G719" s="9" t="s">
        <v>4620</v>
      </c>
      <c r="H719" t="s">
        <v>4628</v>
      </c>
      <c r="I719" t="s">
        <v>4629</v>
      </c>
      <c r="J719" s="14">
        <f>VLOOKUP(Emissions!A6434,'County Activity'!A$2:J$3224,9,FALSE)</f>
        <v>66278.952618356125</v>
      </c>
      <c r="K719" s="14" t="str">
        <f>VLOOKUP(Emissions!B3218,'County Activity'!B$2:J$3224,9,FALSE)</f>
        <v>E6GAL</v>
      </c>
      <c r="L719" s="20">
        <f>VLOOKUP($H719,'Emission Factors'!$B$2:$F$3,3, FALSE)</f>
        <v>0.16900000000000001</v>
      </c>
      <c r="M719" s="19" t="str">
        <f>VLOOKUP($H719,'Emission Factors'!$B$2:$F$3,4, FALSE)</f>
        <v>LB</v>
      </c>
      <c r="N719" s="19" t="str">
        <f>VLOOKUP($H719,'Emission Factors'!$B$2:$F$3,5, FALSE)</f>
        <v>E6GAL</v>
      </c>
      <c r="O719" s="42">
        <f>J719*L719/2000</f>
        <v>5.6005714962510931</v>
      </c>
      <c r="P719" s="2" t="s">
        <v>2651</v>
      </c>
      <c r="Q719" s="42">
        <f>IF(ISNA(VLOOKUP(CONCATENATE(A719,H719),'Point Emissions'!C$2:E$233,3,FALSE)),0,VLOOKUP(CONCATENATE(A719,H719),'Point Emissions'!C$2:E$233,3,FALSE))</f>
        <v>0</v>
      </c>
      <c r="R719" s="2" t="s">
        <v>2651</v>
      </c>
      <c r="S719" s="43">
        <f>IF(O719-Q719&gt;=0,O719-Q719,0)</f>
        <v>5.6005714962510931</v>
      </c>
      <c r="T719" s="2" t="s">
        <v>2651</v>
      </c>
    </row>
    <row r="720" spans="1:20">
      <c r="A720" t="s">
        <v>3494</v>
      </c>
      <c r="B720" t="s">
        <v>3486</v>
      </c>
      <c r="C720" t="s">
        <v>2297</v>
      </c>
      <c r="D720" t="s">
        <v>3495</v>
      </c>
      <c r="E720" t="s">
        <v>2285</v>
      </c>
      <c r="F720" t="s">
        <v>3488</v>
      </c>
      <c r="G720" s="9" t="s">
        <v>4620</v>
      </c>
      <c r="H720" t="s">
        <v>4628</v>
      </c>
      <c r="I720" t="s">
        <v>4629</v>
      </c>
      <c r="J720" s="14">
        <f>VLOOKUP(Emissions!A1112,'County Activity'!A$2:J$3224,9,FALSE)</f>
        <v>437.9248188759621</v>
      </c>
      <c r="K720" s="14" t="str">
        <f>VLOOKUP(Emissions!B557,'County Activity'!B$2:J$3224,9,FALSE)</f>
        <v>E6GAL</v>
      </c>
      <c r="L720" s="20">
        <f>VLOOKUP($H720,'Emission Factors'!$B$2:$F$3,3, FALSE)</f>
        <v>0.16900000000000001</v>
      </c>
      <c r="M720" s="19" t="str">
        <f>VLOOKUP($H720,'Emission Factors'!$B$2:$F$3,4, FALSE)</f>
        <v>LB</v>
      </c>
      <c r="N720" s="19" t="str">
        <f>VLOOKUP($H720,'Emission Factors'!$B$2:$F$3,5, FALSE)</f>
        <v>E6GAL</v>
      </c>
      <c r="O720" s="42">
        <f>J720*L720/2000</f>
        <v>3.7004647195018794E-2</v>
      </c>
      <c r="P720" s="2" t="s">
        <v>2651</v>
      </c>
      <c r="Q720" s="42">
        <f>IF(ISNA(VLOOKUP(CONCATENATE(A720,H720),'Point Emissions'!C$2:E$233,3,FALSE)),0,VLOOKUP(CONCATENATE(A720,H720),'Point Emissions'!C$2:E$233,3,FALSE))</f>
        <v>0</v>
      </c>
      <c r="R720" s="2" t="s">
        <v>2651</v>
      </c>
      <c r="S720" s="43">
        <f>IF(O720-Q720&gt;=0,O720-Q720,0)</f>
        <v>3.7004647195018794E-2</v>
      </c>
      <c r="T720" s="2" t="s">
        <v>2651</v>
      </c>
    </row>
    <row r="721" spans="1:20">
      <c r="A721" t="s">
        <v>3271</v>
      </c>
      <c r="B721" t="s">
        <v>3123</v>
      </c>
      <c r="C721" t="s">
        <v>3272</v>
      </c>
      <c r="D721" t="s">
        <v>3273</v>
      </c>
      <c r="E721" t="s">
        <v>2285</v>
      </c>
      <c r="F721" t="s">
        <v>3125</v>
      </c>
      <c r="G721" s="9" t="s">
        <v>4620</v>
      </c>
      <c r="H721" t="s">
        <v>4628</v>
      </c>
      <c r="I721" t="s">
        <v>4629</v>
      </c>
      <c r="J721" s="14">
        <f>VLOOKUP(Emissions!A938,'County Activity'!A$2:J$3224,9,FALSE)</f>
        <v>72.565823734766369</v>
      </c>
      <c r="K721" s="14" t="str">
        <f>VLOOKUP(Emissions!B470,'County Activity'!B$2:J$3224,9,FALSE)</f>
        <v>E6GAL</v>
      </c>
      <c r="L721" s="20">
        <f>VLOOKUP($H721,'Emission Factors'!$B$2:$F$3,3, FALSE)</f>
        <v>0.16900000000000001</v>
      </c>
      <c r="M721" s="19" t="str">
        <f>VLOOKUP($H721,'Emission Factors'!$B$2:$F$3,4, FALSE)</f>
        <v>LB</v>
      </c>
      <c r="N721" s="19" t="str">
        <f>VLOOKUP($H721,'Emission Factors'!$B$2:$F$3,5, FALSE)</f>
        <v>E6GAL</v>
      </c>
      <c r="O721" s="42">
        <f>J721*L721/2000</f>
        <v>6.1318121055877585E-3</v>
      </c>
      <c r="P721" s="2" t="s">
        <v>2651</v>
      </c>
      <c r="Q721" s="42">
        <f>IF(ISNA(VLOOKUP(CONCATENATE(A721,H721),'Point Emissions'!C$2:E$233,3,FALSE)),0,VLOOKUP(CONCATENATE(A721,H721),'Point Emissions'!C$2:E$233,3,FALSE))</f>
        <v>0</v>
      </c>
      <c r="R721" s="2" t="s">
        <v>2651</v>
      </c>
      <c r="S721" s="43">
        <f>IF(O721-Q721&gt;=0,O721-Q721,0)</f>
        <v>6.1318121055877585E-3</v>
      </c>
      <c r="T721" s="2" t="s">
        <v>2651</v>
      </c>
    </row>
    <row r="722" spans="1:20">
      <c r="A722" t="s">
        <v>1219</v>
      </c>
      <c r="B722" t="s">
        <v>1190</v>
      </c>
      <c r="C722" t="s">
        <v>2345</v>
      </c>
      <c r="D722" t="s">
        <v>4449</v>
      </c>
      <c r="E722" t="s">
        <v>2285</v>
      </c>
      <c r="F722" t="s">
        <v>1191</v>
      </c>
      <c r="G722" s="9" t="s">
        <v>4620</v>
      </c>
      <c r="H722" t="s">
        <v>4628</v>
      </c>
      <c r="I722" t="s">
        <v>4629</v>
      </c>
      <c r="J722" s="14">
        <f>VLOOKUP(Emissions!A6136,'County Activity'!A$2:J$3224,9,FALSE)</f>
        <v>7473.4152033566461</v>
      </c>
      <c r="K722" s="14" t="str">
        <f>VLOOKUP(Emissions!B3069,'County Activity'!B$2:J$3224,9,FALSE)</f>
        <v>E6GAL</v>
      </c>
      <c r="L722" s="20">
        <f>VLOOKUP($H722,'Emission Factors'!$B$2:$F$3,3, FALSE)</f>
        <v>0.16900000000000001</v>
      </c>
      <c r="M722" s="19" t="str">
        <f>VLOOKUP($H722,'Emission Factors'!$B$2:$F$3,4, FALSE)</f>
        <v>LB</v>
      </c>
      <c r="N722" s="19" t="str">
        <f>VLOOKUP($H722,'Emission Factors'!$B$2:$F$3,5, FALSE)</f>
        <v>E6GAL</v>
      </c>
      <c r="O722" s="42">
        <f>J722*L722/2000</f>
        <v>0.63150358468363665</v>
      </c>
      <c r="P722" s="2" t="s">
        <v>2651</v>
      </c>
      <c r="Q722" s="42">
        <f>IF(ISNA(VLOOKUP(CONCATENATE(A722,H722),'Point Emissions'!C$2:E$233,3,FALSE)),0,VLOOKUP(CONCATENATE(A722,H722),'Point Emissions'!C$2:E$233,3,FALSE))</f>
        <v>0</v>
      </c>
      <c r="R722" s="2" t="s">
        <v>2651</v>
      </c>
      <c r="S722" s="43">
        <f>IF(O722-Q722&gt;=0,O722-Q722,0)</f>
        <v>0.63150358468363665</v>
      </c>
      <c r="T722" s="2" t="s">
        <v>2651</v>
      </c>
    </row>
    <row r="723" spans="1:20">
      <c r="A723" t="s">
        <v>3404</v>
      </c>
      <c r="B723" t="s">
        <v>3123</v>
      </c>
      <c r="C723" t="s">
        <v>3405</v>
      </c>
      <c r="D723" t="s">
        <v>3406</v>
      </c>
      <c r="E723" t="s">
        <v>2285</v>
      </c>
      <c r="F723" t="s">
        <v>3125</v>
      </c>
      <c r="G723" s="9" t="s">
        <v>4620</v>
      </c>
      <c r="H723" t="s">
        <v>4628</v>
      </c>
      <c r="I723" t="s">
        <v>4629</v>
      </c>
      <c r="J723" s="14">
        <f>VLOOKUP(Emissions!A1044,'County Activity'!A$2:J$3224,9,FALSE)</f>
        <v>407.50225376209266</v>
      </c>
      <c r="K723" s="14" t="str">
        <f>VLOOKUP(Emissions!B523,'County Activity'!B$2:J$3224,9,FALSE)</f>
        <v>E6GAL</v>
      </c>
      <c r="L723" s="20">
        <f>VLOOKUP($H723,'Emission Factors'!$B$2:$F$3,3, FALSE)</f>
        <v>0.16900000000000001</v>
      </c>
      <c r="M723" s="19" t="str">
        <f>VLOOKUP($H723,'Emission Factors'!$B$2:$F$3,4, FALSE)</f>
        <v>LB</v>
      </c>
      <c r="N723" s="19" t="str">
        <f>VLOOKUP($H723,'Emission Factors'!$B$2:$F$3,5, FALSE)</f>
        <v>E6GAL</v>
      </c>
      <c r="O723" s="42">
        <f>J723*L723/2000</f>
        <v>3.4433940442896833E-2</v>
      </c>
      <c r="P723" s="2" t="s">
        <v>2651</v>
      </c>
      <c r="Q723" s="42">
        <f>IF(ISNA(VLOOKUP(CONCATENATE(A723,H723),'Point Emissions'!C$2:E$233,3,FALSE)),0,VLOOKUP(CONCATENATE(A723,H723),'Point Emissions'!C$2:E$233,3,FALSE))</f>
        <v>0</v>
      </c>
      <c r="R723" s="2" t="s">
        <v>2651</v>
      </c>
      <c r="S723" s="43">
        <f>IF(O723-Q723&gt;=0,O723-Q723,0)</f>
        <v>3.4433940442896833E-2</v>
      </c>
      <c r="T723" s="2" t="s">
        <v>2651</v>
      </c>
    </row>
    <row r="724" spans="1:20">
      <c r="A724" t="s">
        <v>3544</v>
      </c>
      <c r="B724" t="s">
        <v>1675</v>
      </c>
      <c r="C724" t="s">
        <v>2405</v>
      </c>
      <c r="D724" t="s">
        <v>3045</v>
      </c>
      <c r="E724" t="s">
        <v>2285</v>
      </c>
      <c r="F724" t="s">
        <v>1676</v>
      </c>
      <c r="G724" s="9" t="s">
        <v>4620</v>
      </c>
      <c r="H724" t="s">
        <v>4628</v>
      </c>
      <c r="I724" t="s">
        <v>4629</v>
      </c>
      <c r="J724" s="14">
        <f>VLOOKUP(Emissions!A3390,'County Activity'!A$2:J$3224,9,FALSE)</f>
        <v>2186.902075395938</v>
      </c>
      <c r="K724" s="14" t="str">
        <f>VLOOKUP(Emissions!B1696,'County Activity'!B$2:J$3224,9,FALSE)</f>
        <v>E6GAL</v>
      </c>
      <c r="L724" s="20">
        <f>VLOOKUP($H724,'Emission Factors'!$B$2:$F$3,3, FALSE)</f>
        <v>0.16900000000000001</v>
      </c>
      <c r="M724" s="19" t="str">
        <f>VLOOKUP($H724,'Emission Factors'!$B$2:$F$3,4, FALSE)</f>
        <v>LB</v>
      </c>
      <c r="N724" s="19" t="str">
        <f>VLOOKUP($H724,'Emission Factors'!$B$2:$F$3,5, FALSE)</f>
        <v>E6GAL</v>
      </c>
      <c r="O724" s="42">
        <f>J724*L724/2000</f>
        <v>0.18479322537095677</v>
      </c>
      <c r="P724" s="2" t="s">
        <v>2651</v>
      </c>
      <c r="Q724" s="42">
        <f>IF(ISNA(VLOOKUP(CONCATENATE(A724,H724),'Point Emissions'!C$2:E$233,3,FALSE)),0,VLOOKUP(CONCATENATE(A724,H724),'Point Emissions'!C$2:E$233,3,FALSE))</f>
        <v>0</v>
      </c>
      <c r="R724" s="2" t="s">
        <v>2651</v>
      </c>
      <c r="S724" s="43">
        <f>IF(O724-Q724&gt;=0,O724-Q724,0)</f>
        <v>0.18479322537095677</v>
      </c>
      <c r="T724" s="2" t="s">
        <v>2651</v>
      </c>
    </row>
    <row r="725" spans="1:20">
      <c r="A725" t="s">
        <v>5444</v>
      </c>
      <c r="B725" t="s">
        <v>1335</v>
      </c>
      <c r="C725" t="s">
        <v>2357</v>
      </c>
      <c r="D725" t="s">
        <v>5445</v>
      </c>
      <c r="E725" s="11" t="s">
        <v>1337</v>
      </c>
      <c r="F725" t="s">
        <v>1338</v>
      </c>
      <c r="G725" s="9" t="s">
        <v>4620</v>
      </c>
      <c r="H725" t="s">
        <v>2274</v>
      </c>
      <c r="I725" t="s">
        <v>4630</v>
      </c>
      <c r="J725" s="14">
        <f>VLOOKUP(Emissions!A6335,'County Activity'!A$2:J$3224,9,FALSE)</f>
        <v>18029.308751556044</v>
      </c>
      <c r="K725" s="14" t="str">
        <f>VLOOKUP(Emissions!B6391,'County Activity'!B$2:J$3224,9,FALSE)</f>
        <v>E6GAL</v>
      </c>
      <c r="L725" s="20">
        <f>VLOOKUP($H725,'Emission Factors'!$B$2:$F$3,3, FALSE)</f>
        <v>0.85</v>
      </c>
      <c r="M725" s="19" t="str">
        <f>VLOOKUP($H725,'Emission Factors'!$B$2:$F$3,4, FALSE)</f>
        <v>LB</v>
      </c>
      <c r="N725" s="19" t="str">
        <f>VLOOKUP($H725,'Emission Factors'!$B$2:$F$3,5, FALSE)</f>
        <v>E6GAL</v>
      </c>
      <c r="O725" s="42">
        <f>J725*L725/2000</f>
        <v>7.662456219411319</v>
      </c>
      <c r="P725" s="2" t="s">
        <v>2651</v>
      </c>
      <c r="Q725" s="42">
        <f>IF(ISNA(VLOOKUP(CONCATENATE(A725,H725),'Point Emissions'!C$2:E$233,3,FALSE)),0,VLOOKUP(CONCATENATE(A725,H725),'Point Emissions'!C$2:E$233,3,FALSE))</f>
        <v>0</v>
      </c>
      <c r="R725" s="2" t="s">
        <v>2651</v>
      </c>
      <c r="S725" s="43">
        <f>IF(O725-Q725&gt;=0,O725-Q725,0)</f>
        <v>7.662456219411319</v>
      </c>
      <c r="T725" s="2" t="s">
        <v>2651</v>
      </c>
    </row>
    <row r="726" spans="1:20">
      <c r="A726" t="s">
        <v>1600</v>
      </c>
      <c r="B726" t="s">
        <v>1581</v>
      </c>
      <c r="C726" t="s">
        <v>2318</v>
      </c>
      <c r="D726" t="s">
        <v>1601</v>
      </c>
      <c r="E726" t="s">
        <v>2285</v>
      </c>
      <c r="F726" t="s">
        <v>1583</v>
      </c>
      <c r="G726" s="9" t="s">
        <v>4620</v>
      </c>
      <c r="H726" t="s">
        <v>4628</v>
      </c>
      <c r="I726" t="s">
        <v>4629</v>
      </c>
      <c r="J726" s="14">
        <f>VLOOKUP(Emissions!A3220,'County Activity'!A$2:J$3224,9,FALSE)</f>
        <v>1957.5479581901143</v>
      </c>
      <c r="K726" s="14" t="str">
        <f>VLOOKUP(Emissions!B1611,'County Activity'!B$2:J$3224,9,FALSE)</f>
        <v>E6GAL</v>
      </c>
      <c r="L726" s="20">
        <f>VLOOKUP($H726,'Emission Factors'!$B$2:$F$3,3, FALSE)</f>
        <v>0.16900000000000001</v>
      </c>
      <c r="M726" s="19" t="str">
        <f>VLOOKUP($H726,'Emission Factors'!$B$2:$F$3,4, FALSE)</f>
        <v>LB</v>
      </c>
      <c r="N726" s="19" t="str">
        <f>VLOOKUP($H726,'Emission Factors'!$B$2:$F$3,5, FALSE)</f>
        <v>E6GAL</v>
      </c>
      <c r="O726" s="42">
        <f>J726*L726/2000</f>
        <v>0.16541280246706466</v>
      </c>
      <c r="P726" s="2" t="s">
        <v>2651</v>
      </c>
      <c r="Q726" s="42">
        <f>IF(ISNA(VLOOKUP(CONCATENATE(A726,H726),'Point Emissions'!C$2:E$233,3,FALSE)),0,VLOOKUP(CONCATENATE(A726,H726),'Point Emissions'!C$2:E$233,3,FALSE))</f>
        <v>0</v>
      </c>
      <c r="R726" s="2" t="s">
        <v>2651</v>
      </c>
      <c r="S726" s="43">
        <f>IF(O726-Q726&gt;=0,O726-Q726,0)</f>
        <v>0.16541280246706466</v>
      </c>
      <c r="T726" s="2" t="s">
        <v>2651</v>
      </c>
    </row>
    <row r="727" spans="1:20">
      <c r="A727" t="s">
        <v>5479</v>
      </c>
      <c r="B727" t="s">
        <v>1335</v>
      </c>
      <c r="C727" t="s">
        <v>2408</v>
      </c>
      <c r="D727" t="s">
        <v>5613</v>
      </c>
      <c r="E727" s="11" t="s">
        <v>1337</v>
      </c>
      <c r="F727" t="s">
        <v>1338</v>
      </c>
      <c r="G727" s="9" t="s">
        <v>4620</v>
      </c>
      <c r="H727" t="s">
        <v>4628</v>
      </c>
      <c r="I727" t="s">
        <v>4629</v>
      </c>
      <c r="J727" s="14">
        <f>VLOOKUP(Emissions!A6370,'County Activity'!A$2:J$3224,9,FALSE)</f>
        <v>24537.079714445725</v>
      </c>
      <c r="K727" s="14" t="str">
        <f>VLOOKUP(Emissions!B3186,'County Activity'!B$2:J$3224,9,FALSE)</f>
        <v>E6GAL</v>
      </c>
      <c r="L727" s="20">
        <f>VLOOKUP($H727,'Emission Factors'!$B$2:$F$3,3, FALSE)</f>
        <v>0.16900000000000001</v>
      </c>
      <c r="M727" s="19" t="str">
        <f>VLOOKUP($H727,'Emission Factors'!$B$2:$F$3,4, FALSE)</f>
        <v>LB</v>
      </c>
      <c r="N727" s="19" t="str">
        <f>VLOOKUP($H727,'Emission Factors'!$B$2:$F$3,5, FALSE)</f>
        <v>E6GAL</v>
      </c>
      <c r="O727" s="42">
        <f>J727*L727/2000</f>
        <v>2.0733832358706641</v>
      </c>
      <c r="P727" s="2" t="s">
        <v>2651</v>
      </c>
      <c r="Q727" s="42">
        <f>IF(ISNA(VLOOKUP(CONCATENATE(A727,H727),'Point Emissions'!C$2:E$233,3,FALSE)),0,VLOOKUP(CONCATENATE(A727,H727),'Point Emissions'!C$2:E$233,3,FALSE))</f>
        <v>0</v>
      </c>
      <c r="R727" s="2" t="s">
        <v>2651</v>
      </c>
      <c r="S727" s="43">
        <f>IF(O727-Q727&gt;=0,O727-Q727,0)</f>
        <v>2.0733832358706641</v>
      </c>
      <c r="T727" s="2" t="s">
        <v>2651</v>
      </c>
    </row>
    <row r="728" spans="1:20">
      <c r="A728" t="s">
        <v>272</v>
      </c>
      <c r="B728" t="s">
        <v>232</v>
      </c>
      <c r="C728" t="s">
        <v>2348</v>
      </c>
      <c r="D728" t="s">
        <v>273</v>
      </c>
      <c r="E728" t="s">
        <v>2285</v>
      </c>
      <c r="F728" t="s">
        <v>233</v>
      </c>
      <c r="G728" s="9" t="s">
        <v>4620</v>
      </c>
      <c r="H728" t="s">
        <v>4628</v>
      </c>
      <c r="I728" t="s">
        <v>4629</v>
      </c>
      <c r="J728" s="14">
        <f>VLOOKUP(Emissions!A5090,'County Activity'!A$2:J$3224,9,FALSE)</f>
        <v>1460.0589591964708</v>
      </c>
      <c r="K728" s="14" t="str">
        <f>VLOOKUP(Emissions!B2546,'County Activity'!B$2:J$3224,9,FALSE)</f>
        <v>E6GAL</v>
      </c>
      <c r="L728" s="20">
        <f>VLOOKUP($H728,'Emission Factors'!$B$2:$F$3,3, FALSE)</f>
        <v>0.16900000000000001</v>
      </c>
      <c r="M728" s="19" t="str">
        <f>VLOOKUP($H728,'Emission Factors'!$B$2:$F$3,4, FALSE)</f>
        <v>LB</v>
      </c>
      <c r="N728" s="19" t="str">
        <f>VLOOKUP($H728,'Emission Factors'!$B$2:$F$3,5, FALSE)</f>
        <v>E6GAL</v>
      </c>
      <c r="O728" s="42">
        <f>J728*L728/2000</f>
        <v>0.1233749820521018</v>
      </c>
      <c r="P728" s="2" t="s">
        <v>2651</v>
      </c>
      <c r="Q728" s="42">
        <f>IF(ISNA(VLOOKUP(CONCATENATE(A728,H728),'Point Emissions'!C$2:E$233,3,FALSE)),0,VLOOKUP(CONCATENATE(A728,H728),'Point Emissions'!C$2:E$233,3,FALSE))</f>
        <v>0</v>
      </c>
      <c r="R728" s="2" t="s">
        <v>2651</v>
      </c>
      <c r="S728" s="43">
        <f>IF(O728-Q728&gt;=0,O728-Q728,0)</f>
        <v>0.1233749820521018</v>
      </c>
      <c r="T728" s="2" t="s">
        <v>2651</v>
      </c>
    </row>
    <row r="729" spans="1:20">
      <c r="A729" t="s">
        <v>3716</v>
      </c>
      <c r="B729" t="s">
        <v>3703</v>
      </c>
      <c r="C729" t="s">
        <v>2300</v>
      </c>
      <c r="D729" t="s">
        <v>3717</v>
      </c>
      <c r="E729" t="s">
        <v>2285</v>
      </c>
      <c r="F729" t="s">
        <v>3705</v>
      </c>
      <c r="G729" s="9" t="s">
        <v>4620</v>
      </c>
      <c r="H729" t="s">
        <v>2274</v>
      </c>
      <c r="I729" t="s">
        <v>4630</v>
      </c>
      <c r="J729" s="14">
        <f>VLOOKUP(Emissions!A3605,'County Activity'!A$2:J$3224,9,FALSE)</f>
        <v>2516.8107762412878</v>
      </c>
      <c r="K729" s="14" t="str">
        <f>VLOOKUP(Emissions!B5026,'County Activity'!B$2:J$3224,9,FALSE)</f>
        <v>E6GAL</v>
      </c>
      <c r="L729" s="20">
        <f>VLOOKUP($H729,'Emission Factors'!$B$2:$F$3,3, FALSE)</f>
        <v>0.85</v>
      </c>
      <c r="M729" s="19" t="str">
        <f>VLOOKUP($H729,'Emission Factors'!$B$2:$F$3,4, FALSE)</f>
        <v>LB</v>
      </c>
      <c r="N729" s="19" t="str">
        <f>VLOOKUP($H729,'Emission Factors'!$B$2:$F$3,5, FALSE)</f>
        <v>E6GAL</v>
      </c>
      <c r="O729" s="42">
        <f>J729*L729/2000</f>
        <v>1.0696445799025474</v>
      </c>
      <c r="P729" s="2" t="s">
        <v>2651</v>
      </c>
      <c r="Q729" s="42">
        <f>IF(ISNA(VLOOKUP(CONCATENATE(A729,H729),'Point Emissions'!C$2:E$233,3,FALSE)),0,VLOOKUP(CONCATENATE(A729,H729),'Point Emissions'!C$2:E$233,3,FALSE))</f>
        <v>0</v>
      </c>
      <c r="R729" s="2" t="s">
        <v>2651</v>
      </c>
      <c r="S729" s="43">
        <f>IF(O729-Q729&gt;=0,O729-Q729,0)</f>
        <v>1.0696445799025474</v>
      </c>
      <c r="T729" s="2" t="s">
        <v>2651</v>
      </c>
    </row>
    <row r="730" spans="1:20">
      <c r="A730" t="s">
        <v>4053</v>
      </c>
      <c r="B730" t="s">
        <v>4024</v>
      </c>
      <c r="C730" t="s">
        <v>2333</v>
      </c>
      <c r="D730" t="s">
        <v>1613</v>
      </c>
      <c r="E730" t="s">
        <v>2285</v>
      </c>
      <c r="F730" t="s">
        <v>4025</v>
      </c>
      <c r="G730" s="9" t="s">
        <v>4620</v>
      </c>
      <c r="H730" t="s">
        <v>2274</v>
      </c>
      <c r="I730" t="s">
        <v>4630</v>
      </c>
      <c r="J730" s="14">
        <f>VLOOKUP(Emissions!A4015,'County Activity'!A$2:J$3224,9,FALSE)</f>
        <v>658.82466535540527</v>
      </c>
      <c r="K730" s="14" t="str">
        <f>VLOOKUP(Emissions!B5231,'County Activity'!B$2:J$3224,9,FALSE)</f>
        <v>E6GAL</v>
      </c>
      <c r="L730" s="20">
        <f>VLOOKUP($H730,'Emission Factors'!$B$2:$F$3,3, FALSE)</f>
        <v>0.85</v>
      </c>
      <c r="M730" s="19" t="str">
        <f>VLOOKUP($H730,'Emission Factors'!$B$2:$F$3,4, FALSE)</f>
        <v>LB</v>
      </c>
      <c r="N730" s="19" t="str">
        <f>VLOOKUP($H730,'Emission Factors'!$B$2:$F$3,5, FALSE)</f>
        <v>E6GAL</v>
      </c>
      <c r="O730" s="42">
        <f>J730*L730/2000</f>
        <v>0.28000048277604728</v>
      </c>
      <c r="P730" s="2" t="s">
        <v>2651</v>
      </c>
      <c r="Q730" s="42">
        <f>IF(ISNA(VLOOKUP(CONCATENATE(A730,H730),'Point Emissions'!C$2:E$233,3,FALSE)),0,VLOOKUP(CONCATENATE(A730,H730),'Point Emissions'!C$2:E$233,3,FALSE))</f>
        <v>0</v>
      </c>
      <c r="R730" s="2" t="s">
        <v>2651</v>
      </c>
      <c r="S730" s="43">
        <f>IF(O730-Q730&gt;=0,O730-Q730,0)</f>
        <v>0.28000048277604728</v>
      </c>
      <c r="T730" s="2" t="s">
        <v>2651</v>
      </c>
    </row>
    <row r="731" spans="1:20">
      <c r="A731" t="s">
        <v>2874</v>
      </c>
      <c r="B731" t="s">
        <v>2852</v>
      </c>
      <c r="C731" t="s">
        <v>2312</v>
      </c>
      <c r="D731" t="s">
        <v>2875</v>
      </c>
      <c r="E731" t="s">
        <v>2285</v>
      </c>
      <c r="F731" t="s">
        <v>2854</v>
      </c>
      <c r="G731" s="9" t="s">
        <v>4620</v>
      </c>
      <c r="H731" t="s">
        <v>4628</v>
      </c>
      <c r="I731" t="s">
        <v>4629</v>
      </c>
      <c r="J731" s="14">
        <f>VLOOKUP(Emissions!A510,'County Activity'!A$2:J$3224,9,FALSE)</f>
        <v>219.20258758361686</v>
      </c>
      <c r="K731" s="14" t="str">
        <f>VLOOKUP(Emissions!B256,'County Activity'!B$2:J$3224,9,FALSE)</f>
        <v>E6GAL</v>
      </c>
      <c r="L731" s="20">
        <f>VLOOKUP($H731,'Emission Factors'!$B$2:$F$3,3, FALSE)</f>
        <v>0.16900000000000001</v>
      </c>
      <c r="M731" s="19" t="str">
        <f>VLOOKUP($H731,'Emission Factors'!$B$2:$F$3,4, FALSE)</f>
        <v>LB</v>
      </c>
      <c r="N731" s="19" t="str">
        <f>VLOOKUP($H731,'Emission Factors'!$B$2:$F$3,5, FALSE)</f>
        <v>E6GAL</v>
      </c>
      <c r="O731" s="42">
        <f>J731*L731/2000</f>
        <v>1.8522618650815628E-2</v>
      </c>
      <c r="P731" s="2" t="s">
        <v>2651</v>
      </c>
      <c r="Q731" s="42">
        <f>IF(ISNA(VLOOKUP(CONCATENATE(A731,H731),'Point Emissions'!C$2:E$233,3,FALSE)),0,VLOOKUP(CONCATENATE(A731,H731),'Point Emissions'!C$2:E$233,3,FALSE))</f>
        <v>0</v>
      </c>
      <c r="R731" s="2" t="s">
        <v>2651</v>
      </c>
      <c r="S731" s="43">
        <f>IF(O731-Q731&gt;=0,O731-Q731,0)</f>
        <v>1.8522618650815628E-2</v>
      </c>
      <c r="T731" s="2" t="s">
        <v>2651</v>
      </c>
    </row>
    <row r="732" spans="1:20">
      <c r="A732" t="s">
        <v>3587</v>
      </c>
      <c r="B732" t="s">
        <v>1675</v>
      </c>
      <c r="C732" t="s">
        <v>2716</v>
      </c>
      <c r="D732" t="s">
        <v>1533</v>
      </c>
      <c r="E732" t="s">
        <v>2285</v>
      </c>
      <c r="F732" t="s">
        <v>1676</v>
      </c>
      <c r="G732" s="9" t="s">
        <v>4620</v>
      </c>
      <c r="H732" t="s">
        <v>4628</v>
      </c>
      <c r="I732" t="s">
        <v>4629</v>
      </c>
      <c r="J732" s="14">
        <f>VLOOKUP(Emissions!A3446,'County Activity'!A$2:J$3224,9,FALSE)</f>
        <v>450.12586867426131</v>
      </c>
      <c r="K732" s="14" t="str">
        <f>VLOOKUP(Emissions!B1724,'County Activity'!B$2:J$3224,9,FALSE)</f>
        <v>E6GAL</v>
      </c>
      <c r="L732" s="20">
        <f>VLOOKUP($H732,'Emission Factors'!$B$2:$F$3,3, FALSE)</f>
        <v>0.16900000000000001</v>
      </c>
      <c r="M732" s="19" t="str">
        <f>VLOOKUP($H732,'Emission Factors'!$B$2:$F$3,4, FALSE)</f>
        <v>LB</v>
      </c>
      <c r="N732" s="19" t="str">
        <f>VLOOKUP($H732,'Emission Factors'!$B$2:$F$3,5, FALSE)</f>
        <v>E6GAL</v>
      </c>
      <c r="O732" s="42">
        <f>J732*L732/2000</f>
        <v>3.8035635902975082E-2</v>
      </c>
      <c r="P732" s="2" t="s">
        <v>2651</v>
      </c>
      <c r="Q732" s="42">
        <f>IF(ISNA(VLOOKUP(CONCATENATE(A732,H732),'Point Emissions'!C$2:E$233,3,FALSE)),0,VLOOKUP(CONCATENATE(A732,H732),'Point Emissions'!C$2:E$233,3,FALSE))</f>
        <v>0</v>
      </c>
      <c r="R732" s="2" t="s">
        <v>2651</v>
      </c>
      <c r="S732" s="43">
        <f>IF(O732-Q732&gt;=0,O732-Q732,0)</f>
        <v>3.8035635902975082E-2</v>
      </c>
      <c r="T732" s="2" t="s">
        <v>2651</v>
      </c>
    </row>
    <row r="733" spans="1:20">
      <c r="A733" t="s">
        <v>1418</v>
      </c>
      <c r="B733" t="s">
        <v>2206</v>
      </c>
      <c r="C733" t="s">
        <v>3262</v>
      </c>
      <c r="D733" t="s">
        <v>3469</v>
      </c>
      <c r="E733" t="s">
        <v>2285</v>
      </c>
      <c r="F733" t="s">
        <v>2207</v>
      </c>
      <c r="G733" s="9" t="s">
        <v>4620</v>
      </c>
      <c r="H733" t="s">
        <v>4628</v>
      </c>
      <c r="I733" t="s">
        <v>4629</v>
      </c>
      <c r="J733" s="14">
        <f>VLOOKUP(Emissions!A2960,'County Activity'!A$2:J$3224,9,FALSE)</f>
        <v>324.97704292162803</v>
      </c>
      <c r="K733" s="14" t="str">
        <f>VLOOKUP(Emissions!B1481,'County Activity'!B$2:J$3224,9,FALSE)</f>
        <v>E6GAL</v>
      </c>
      <c r="L733" s="20">
        <f>VLOOKUP($H733,'Emission Factors'!$B$2:$F$3,3, FALSE)</f>
        <v>0.16900000000000001</v>
      </c>
      <c r="M733" s="19" t="str">
        <f>VLOOKUP($H733,'Emission Factors'!$B$2:$F$3,4, FALSE)</f>
        <v>LB</v>
      </c>
      <c r="N733" s="19" t="str">
        <f>VLOOKUP($H733,'Emission Factors'!$B$2:$F$3,5, FALSE)</f>
        <v>E6GAL</v>
      </c>
      <c r="O733" s="42">
        <f>J733*L733/2000</f>
        <v>2.7460560126877569E-2</v>
      </c>
      <c r="P733" s="2" t="s">
        <v>2651</v>
      </c>
      <c r="Q733" s="42">
        <f>IF(ISNA(VLOOKUP(CONCATENATE(A733,H733),'Point Emissions'!C$2:E$233,3,FALSE)),0,VLOOKUP(CONCATENATE(A733,H733),'Point Emissions'!C$2:E$233,3,FALSE))</f>
        <v>0</v>
      </c>
      <c r="R733" s="2" t="s">
        <v>2651</v>
      </c>
      <c r="S733" s="43">
        <f>IF(O733-Q733&gt;=0,O733-Q733,0)</f>
        <v>2.7460560126877569E-2</v>
      </c>
      <c r="T733" s="2" t="s">
        <v>2651</v>
      </c>
    </row>
    <row r="734" spans="1:20">
      <c r="A734" t="s">
        <v>4861</v>
      </c>
      <c r="B734" t="s">
        <v>4808</v>
      </c>
      <c r="C734" t="s">
        <v>2393</v>
      </c>
      <c r="D734" t="s">
        <v>2379</v>
      </c>
      <c r="E734" t="s">
        <v>2285</v>
      </c>
      <c r="F734" t="s">
        <v>4810</v>
      </c>
      <c r="G734" s="9" t="s">
        <v>4620</v>
      </c>
      <c r="H734" t="s">
        <v>4628</v>
      </c>
      <c r="I734" t="s">
        <v>4629</v>
      </c>
      <c r="J734" s="14">
        <f>VLOOKUP(Emissions!A1652,'County Activity'!A$2:J$3224,9,FALSE)</f>
        <v>673.74773413757703</v>
      </c>
      <c r="K734" s="14" t="str">
        <f>VLOOKUP(Emissions!B827,'County Activity'!B$2:J$3224,9,FALSE)</f>
        <v>E6GAL</v>
      </c>
      <c r="L734" s="20">
        <f>VLOOKUP($H734,'Emission Factors'!$B$2:$F$3,3, FALSE)</f>
        <v>0.16900000000000001</v>
      </c>
      <c r="M734" s="19" t="str">
        <f>VLOOKUP($H734,'Emission Factors'!$B$2:$F$3,4, FALSE)</f>
        <v>LB</v>
      </c>
      <c r="N734" s="19" t="str">
        <f>VLOOKUP($H734,'Emission Factors'!$B$2:$F$3,5, FALSE)</f>
        <v>E6GAL</v>
      </c>
      <c r="O734" s="42">
        <f>J734*L734/2000</f>
        <v>5.6931683534625264E-2</v>
      </c>
      <c r="P734" s="2" t="s">
        <v>2651</v>
      </c>
      <c r="Q734" s="42">
        <f>IF(ISNA(VLOOKUP(CONCATENATE(A734,H734),'Point Emissions'!C$2:E$233,3,FALSE)),0,VLOOKUP(CONCATENATE(A734,H734),'Point Emissions'!C$2:E$233,3,FALSE))</f>
        <v>0</v>
      </c>
      <c r="R734" s="2" t="s">
        <v>2651</v>
      </c>
      <c r="S734" s="43">
        <f>IF(O734-Q734&gt;=0,O734-Q734,0)</f>
        <v>5.6931683534625264E-2</v>
      </c>
      <c r="T734" s="2" t="s">
        <v>2651</v>
      </c>
    </row>
    <row r="735" spans="1:20">
      <c r="A735" t="s">
        <v>4839</v>
      </c>
      <c r="B735" t="s">
        <v>4808</v>
      </c>
      <c r="C735" t="s">
        <v>2342</v>
      </c>
      <c r="D735" t="s">
        <v>2322</v>
      </c>
      <c r="E735" t="s">
        <v>2285</v>
      </c>
      <c r="F735" t="s">
        <v>4810</v>
      </c>
      <c r="G735" s="9" t="s">
        <v>4620</v>
      </c>
      <c r="H735" t="s">
        <v>4628</v>
      </c>
      <c r="I735" t="s">
        <v>4629</v>
      </c>
      <c r="J735" s="14">
        <f>VLOOKUP(Emissions!A1618,'County Activity'!A$2:J$3224,9,FALSE)</f>
        <v>658.98478411916244</v>
      </c>
      <c r="K735" s="14" t="str">
        <f>VLOOKUP(Emissions!B810,'County Activity'!B$2:J$3224,9,FALSE)</f>
        <v>E6GAL</v>
      </c>
      <c r="L735" s="20">
        <f>VLOOKUP($H735,'Emission Factors'!$B$2:$F$3,3, FALSE)</f>
        <v>0.16900000000000001</v>
      </c>
      <c r="M735" s="19" t="str">
        <f>VLOOKUP($H735,'Emission Factors'!$B$2:$F$3,4, FALSE)</f>
        <v>LB</v>
      </c>
      <c r="N735" s="19" t="str">
        <f>VLOOKUP($H735,'Emission Factors'!$B$2:$F$3,5, FALSE)</f>
        <v>E6GAL</v>
      </c>
      <c r="O735" s="42">
        <f>J735*L735/2000</f>
        <v>5.5684214258069235E-2</v>
      </c>
      <c r="P735" s="2" t="s">
        <v>2651</v>
      </c>
      <c r="Q735" s="42">
        <f>IF(ISNA(VLOOKUP(CONCATENATE(A735,H735),'Point Emissions'!C$2:E$233,3,FALSE)),0,VLOOKUP(CONCATENATE(A735,H735),'Point Emissions'!C$2:E$233,3,FALSE))</f>
        <v>0</v>
      </c>
      <c r="R735" s="2" t="s">
        <v>2651</v>
      </c>
      <c r="S735" s="43">
        <f>IF(O735-Q735&gt;=0,O735-Q735,0)</f>
        <v>5.5684214258069235E-2</v>
      </c>
      <c r="T735" s="2" t="s">
        <v>2651</v>
      </c>
    </row>
    <row r="736" spans="1:20">
      <c r="A736" t="s">
        <v>1481</v>
      </c>
      <c r="B736" t="s">
        <v>1425</v>
      </c>
      <c r="C736" t="s">
        <v>2411</v>
      </c>
      <c r="D736" t="s">
        <v>1482</v>
      </c>
      <c r="E736" t="s">
        <v>2285</v>
      </c>
      <c r="F736" t="s">
        <v>1426</v>
      </c>
      <c r="G736" s="9" t="s">
        <v>4620</v>
      </c>
      <c r="H736" t="s">
        <v>4628</v>
      </c>
      <c r="I736" t="s">
        <v>4629</v>
      </c>
      <c r="J736" s="14">
        <f>VLOOKUP(Emissions!A3052,'County Activity'!A$2:J$3224,9,FALSE)</f>
        <v>1723.8706343628455</v>
      </c>
      <c r="K736" s="14" t="str">
        <f>VLOOKUP(Emissions!B1527,'County Activity'!B$2:J$3224,9,FALSE)</f>
        <v>E6GAL</v>
      </c>
      <c r="L736" s="20">
        <f>VLOOKUP($H736,'Emission Factors'!$B$2:$F$3,3, FALSE)</f>
        <v>0.16900000000000001</v>
      </c>
      <c r="M736" s="19" t="str">
        <f>VLOOKUP($H736,'Emission Factors'!$B$2:$F$3,4, FALSE)</f>
        <v>LB</v>
      </c>
      <c r="N736" s="19" t="str">
        <f>VLOOKUP($H736,'Emission Factors'!$B$2:$F$3,5, FALSE)</f>
        <v>E6GAL</v>
      </c>
      <c r="O736" s="42">
        <f>J736*L736/2000</f>
        <v>0.14566706860366047</v>
      </c>
      <c r="P736" s="2" t="s">
        <v>2651</v>
      </c>
      <c r="Q736" s="42">
        <f>IF(ISNA(VLOOKUP(CONCATENATE(A736,H736),'Point Emissions'!C$2:E$233,3,FALSE)),0,VLOOKUP(CONCATENATE(A736,H736),'Point Emissions'!C$2:E$233,3,FALSE))</f>
        <v>0</v>
      </c>
      <c r="R736" s="2" t="s">
        <v>2651</v>
      </c>
      <c r="S736" s="43">
        <f>IF(O736-Q736&gt;=0,O736-Q736,0)</f>
        <v>0.14566706860366047</v>
      </c>
      <c r="T736" s="2" t="s">
        <v>2651</v>
      </c>
    </row>
    <row r="737" spans="1:20">
      <c r="A737" t="s">
        <v>5195</v>
      </c>
      <c r="B737" t="s">
        <v>5151</v>
      </c>
      <c r="C737" t="s">
        <v>2366</v>
      </c>
      <c r="D737" t="s">
        <v>2626</v>
      </c>
      <c r="E737" t="s">
        <v>2285</v>
      </c>
      <c r="F737" t="s">
        <v>5152</v>
      </c>
      <c r="G737" s="9" t="s">
        <v>4620</v>
      </c>
      <c r="H737" t="s">
        <v>4628</v>
      </c>
      <c r="I737" t="s">
        <v>4629</v>
      </c>
      <c r="J737" s="14">
        <f>VLOOKUP(Emissions!A2042,'County Activity'!A$2:J$3224,9,FALSE)</f>
        <v>900.79614114529704</v>
      </c>
      <c r="K737" s="14" t="str">
        <f>VLOOKUP(Emissions!B1022,'County Activity'!B$2:J$3224,9,FALSE)</f>
        <v>E6GAL</v>
      </c>
      <c r="L737" s="20">
        <f>VLOOKUP($H737,'Emission Factors'!$B$2:$F$3,3, FALSE)</f>
        <v>0.16900000000000001</v>
      </c>
      <c r="M737" s="19" t="str">
        <f>VLOOKUP($H737,'Emission Factors'!$B$2:$F$3,4, FALSE)</f>
        <v>LB</v>
      </c>
      <c r="N737" s="19" t="str">
        <f>VLOOKUP($H737,'Emission Factors'!$B$2:$F$3,5, FALSE)</f>
        <v>E6GAL</v>
      </c>
      <c r="O737" s="42">
        <f>J737*L737/2000</f>
        <v>7.6117273926777598E-2</v>
      </c>
      <c r="P737" s="2" t="s">
        <v>2651</v>
      </c>
      <c r="Q737" s="42">
        <f>IF(ISNA(VLOOKUP(CONCATENATE(A737,H737),'Point Emissions'!C$2:E$233,3,FALSE)),0,VLOOKUP(CONCATENATE(A737,H737),'Point Emissions'!C$2:E$233,3,FALSE))</f>
        <v>0</v>
      </c>
      <c r="R737" s="2" t="s">
        <v>2651</v>
      </c>
      <c r="S737" s="43">
        <f>IF(O737-Q737&gt;=0,O737-Q737,0)</f>
        <v>7.6117273926777598E-2</v>
      </c>
      <c r="T737" s="2" t="s">
        <v>2651</v>
      </c>
    </row>
    <row r="738" spans="1:20">
      <c r="A738" t="s">
        <v>2155</v>
      </c>
      <c r="B738" t="s">
        <v>2056</v>
      </c>
      <c r="C738" t="s">
        <v>2459</v>
      </c>
      <c r="D738" t="s">
        <v>2156</v>
      </c>
      <c r="E738" t="s">
        <v>2285</v>
      </c>
      <c r="F738" t="s">
        <v>2058</v>
      </c>
      <c r="G738" s="9" t="s">
        <v>4620</v>
      </c>
      <c r="H738" t="s">
        <v>4628</v>
      </c>
      <c r="I738" t="s">
        <v>4629</v>
      </c>
      <c r="J738" s="14">
        <f>VLOOKUP(Emissions!A2746,'County Activity'!A$2:J$3224,9,FALSE)</f>
        <v>283.31414059200267</v>
      </c>
      <c r="K738" s="14" t="str">
        <f>VLOOKUP(Emissions!B1374,'County Activity'!B$2:J$3224,9,FALSE)</f>
        <v>E6GAL</v>
      </c>
      <c r="L738" s="20">
        <f>VLOOKUP($H738,'Emission Factors'!$B$2:$F$3,3, FALSE)</f>
        <v>0.16900000000000001</v>
      </c>
      <c r="M738" s="19" t="str">
        <f>VLOOKUP($H738,'Emission Factors'!$B$2:$F$3,4, FALSE)</f>
        <v>LB</v>
      </c>
      <c r="N738" s="19" t="str">
        <f>VLOOKUP($H738,'Emission Factors'!$B$2:$F$3,5, FALSE)</f>
        <v>E6GAL</v>
      </c>
      <c r="O738" s="42">
        <f>J738*L738/2000</f>
        <v>2.3940044880024228E-2</v>
      </c>
      <c r="P738" s="2" t="s">
        <v>2651</v>
      </c>
      <c r="Q738" s="42">
        <f>IF(ISNA(VLOOKUP(CONCATENATE(A738,H738),'Point Emissions'!C$2:E$233,3,FALSE)),0,VLOOKUP(CONCATENATE(A738,H738),'Point Emissions'!C$2:E$233,3,FALSE))</f>
        <v>0</v>
      </c>
      <c r="R738" s="2" t="s">
        <v>2651</v>
      </c>
      <c r="S738" s="43">
        <f>IF(O738-Q738&gt;=0,O738-Q738,0)</f>
        <v>2.3940044880024228E-2</v>
      </c>
      <c r="T738" s="2" t="s">
        <v>2651</v>
      </c>
    </row>
    <row r="739" spans="1:20">
      <c r="A739" t="s">
        <v>21</v>
      </c>
      <c r="B739" t="s">
        <v>4</v>
      </c>
      <c r="C739" t="s">
        <v>2318</v>
      </c>
      <c r="D739" t="s">
        <v>22</v>
      </c>
      <c r="E739" t="s">
        <v>2285</v>
      </c>
      <c r="F739" t="s">
        <v>6</v>
      </c>
      <c r="G739" s="9" t="s">
        <v>4620</v>
      </c>
      <c r="H739" t="s">
        <v>4628</v>
      </c>
      <c r="I739" t="s">
        <v>4629</v>
      </c>
      <c r="J739" s="14">
        <f>VLOOKUP(Emissions!A4746,'County Activity'!A$2:J$3224,9,FALSE)</f>
        <v>1117.1165909812842</v>
      </c>
      <c r="K739" s="14" t="str">
        <f>VLOOKUP(Emissions!B2374,'County Activity'!B$2:J$3224,9,FALSE)</f>
        <v>E6GAL</v>
      </c>
      <c r="L739" s="20">
        <f>VLOOKUP($H739,'Emission Factors'!$B$2:$F$3,3, FALSE)</f>
        <v>0.16900000000000001</v>
      </c>
      <c r="M739" s="19" t="str">
        <f>VLOOKUP($H739,'Emission Factors'!$B$2:$F$3,4, FALSE)</f>
        <v>LB</v>
      </c>
      <c r="N739" s="19" t="str">
        <f>VLOOKUP($H739,'Emission Factors'!$B$2:$F$3,5, FALSE)</f>
        <v>E6GAL</v>
      </c>
      <c r="O739" s="42">
        <f>J739*L739/2000</f>
        <v>9.4396351937918524E-2</v>
      </c>
      <c r="P739" s="2" t="s">
        <v>2651</v>
      </c>
      <c r="Q739" s="42">
        <f>IF(ISNA(VLOOKUP(CONCATENATE(A739,H739),'Point Emissions'!C$2:E$233,3,FALSE)),0,VLOOKUP(CONCATENATE(A739,H739),'Point Emissions'!C$2:E$233,3,FALSE))</f>
        <v>0</v>
      </c>
      <c r="R739" s="2" t="s">
        <v>2651</v>
      </c>
      <c r="S739" s="43">
        <f>IF(O739-Q739&gt;=0,O739-Q739,0)</f>
        <v>9.4396351937918524E-2</v>
      </c>
      <c r="T739" s="2" t="s">
        <v>2651</v>
      </c>
    </row>
    <row r="740" spans="1:20">
      <c r="A740" t="s">
        <v>4350</v>
      </c>
      <c r="B740" t="s">
        <v>4235</v>
      </c>
      <c r="C740" t="s">
        <v>3255</v>
      </c>
      <c r="D740" t="s">
        <v>4351</v>
      </c>
      <c r="E740" t="s">
        <v>2285</v>
      </c>
      <c r="F740" t="s">
        <v>4236</v>
      </c>
      <c r="G740" s="9" t="s">
        <v>4620</v>
      </c>
      <c r="H740" t="s">
        <v>4628</v>
      </c>
      <c r="I740" t="s">
        <v>4629</v>
      </c>
      <c r="J740" s="14">
        <f>VLOOKUP(Emissions!A4414,'County Activity'!A$2:J$3224,9,FALSE)</f>
        <v>871.6865498942368</v>
      </c>
      <c r="K740" s="14" t="str">
        <f>VLOOKUP(Emissions!B2208,'County Activity'!B$2:J$3224,9,FALSE)</f>
        <v>E6GAL</v>
      </c>
      <c r="L740" s="20">
        <f>VLOOKUP($H740,'Emission Factors'!$B$2:$F$3,3, FALSE)</f>
        <v>0.16900000000000001</v>
      </c>
      <c r="M740" s="19" t="str">
        <f>VLOOKUP($H740,'Emission Factors'!$B$2:$F$3,4, FALSE)</f>
        <v>LB</v>
      </c>
      <c r="N740" s="19" t="str">
        <f>VLOOKUP($H740,'Emission Factors'!$B$2:$F$3,5, FALSE)</f>
        <v>E6GAL</v>
      </c>
      <c r="O740" s="42">
        <f>J740*L740/2000</f>
        <v>7.3657513466063002E-2</v>
      </c>
      <c r="P740" s="2" t="s">
        <v>2651</v>
      </c>
      <c r="Q740" s="42">
        <f>IF(ISNA(VLOOKUP(CONCATENATE(A740,H740),'Point Emissions'!C$2:E$233,3,FALSE)),0,VLOOKUP(CONCATENATE(A740,H740),'Point Emissions'!C$2:E$233,3,FALSE))</f>
        <v>0</v>
      </c>
      <c r="R740" s="2" t="s">
        <v>2651</v>
      </c>
      <c r="S740" s="43">
        <f>IF(O740-Q740&gt;=0,O740-Q740,0)</f>
        <v>7.3657513466063002E-2</v>
      </c>
      <c r="T740" s="2" t="s">
        <v>2651</v>
      </c>
    </row>
    <row r="741" spans="1:20">
      <c r="A741" t="s">
        <v>46</v>
      </c>
      <c r="B741" t="s">
        <v>4</v>
      </c>
      <c r="C741" t="s">
        <v>2366</v>
      </c>
      <c r="D741" t="s">
        <v>47</v>
      </c>
      <c r="E741" t="s">
        <v>2285</v>
      </c>
      <c r="F741" t="s">
        <v>6</v>
      </c>
      <c r="G741" s="9" t="s">
        <v>4620</v>
      </c>
      <c r="H741" t="s">
        <v>2274</v>
      </c>
      <c r="I741" t="s">
        <v>4630</v>
      </c>
      <c r="J741" s="14">
        <f>VLOOKUP(Emissions!A4779,'County Activity'!A$2:J$3224,9,FALSE)</f>
        <v>1146.9307047928762</v>
      </c>
      <c r="K741" s="14" t="str">
        <f>VLOOKUP(Emissions!B5613,'County Activity'!B$2:J$3224,9,FALSE)</f>
        <v>E6GAL</v>
      </c>
      <c r="L741" s="20">
        <f>VLOOKUP($H741,'Emission Factors'!$B$2:$F$3,3, FALSE)</f>
        <v>0.85</v>
      </c>
      <c r="M741" s="19" t="str">
        <f>VLOOKUP($H741,'Emission Factors'!$B$2:$F$3,4, FALSE)</f>
        <v>LB</v>
      </c>
      <c r="N741" s="19" t="str">
        <f>VLOOKUP($H741,'Emission Factors'!$B$2:$F$3,5, FALSE)</f>
        <v>E6GAL</v>
      </c>
      <c r="O741" s="42">
        <f>J741*L741/2000</f>
        <v>0.48744554953697233</v>
      </c>
      <c r="P741" s="2" t="s">
        <v>2651</v>
      </c>
      <c r="Q741" s="42">
        <f>IF(ISNA(VLOOKUP(CONCATENATE(A741,H741),'Point Emissions'!C$2:E$233,3,FALSE)),0,VLOOKUP(CONCATENATE(A741,H741),'Point Emissions'!C$2:E$233,3,FALSE))</f>
        <v>0</v>
      </c>
      <c r="R741" s="2" t="s">
        <v>2651</v>
      </c>
      <c r="S741" s="43">
        <f>IF(O741-Q741&gt;=0,O741-Q741,0)</f>
        <v>0.48744554953697233</v>
      </c>
      <c r="T741" s="2" t="s">
        <v>2651</v>
      </c>
    </row>
    <row r="742" spans="1:20">
      <c r="A742" t="s">
        <v>1658</v>
      </c>
      <c r="B742" t="s">
        <v>1581</v>
      </c>
      <c r="C742" t="s">
        <v>2426</v>
      </c>
      <c r="D742" t="s">
        <v>1659</v>
      </c>
      <c r="E742" t="s">
        <v>2285</v>
      </c>
      <c r="F742" t="s">
        <v>1583</v>
      </c>
      <c r="G742" s="9" t="s">
        <v>4620</v>
      </c>
      <c r="H742" t="s">
        <v>4628</v>
      </c>
      <c r="I742" t="s">
        <v>4629</v>
      </c>
      <c r="J742" s="14">
        <f>VLOOKUP(Emissions!A3292,'County Activity'!A$2:J$3224,9,FALSE)</f>
        <v>405.45273358600048</v>
      </c>
      <c r="K742" s="14" t="str">
        <f>VLOOKUP(Emissions!B1647,'County Activity'!B$2:J$3224,9,FALSE)</f>
        <v>E6GAL</v>
      </c>
      <c r="L742" s="20">
        <f>VLOOKUP($H742,'Emission Factors'!$B$2:$F$3,3, FALSE)</f>
        <v>0.16900000000000001</v>
      </c>
      <c r="M742" s="19" t="str">
        <f>VLOOKUP($H742,'Emission Factors'!$B$2:$F$3,4, FALSE)</f>
        <v>LB</v>
      </c>
      <c r="N742" s="19" t="str">
        <f>VLOOKUP($H742,'Emission Factors'!$B$2:$F$3,5, FALSE)</f>
        <v>E6GAL</v>
      </c>
      <c r="O742" s="42">
        <f>J742*L742/2000</f>
        <v>3.4260755988017047E-2</v>
      </c>
      <c r="P742" s="2" t="s">
        <v>2651</v>
      </c>
      <c r="Q742" s="42">
        <f>IF(ISNA(VLOOKUP(CONCATENATE(A742,H742),'Point Emissions'!C$2:E$233,3,FALSE)),0,VLOOKUP(CONCATENATE(A742,H742),'Point Emissions'!C$2:E$233,3,FALSE))</f>
        <v>0</v>
      </c>
      <c r="R742" s="2" t="s">
        <v>2651</v>
      </c>
      <c r="S742" s="43">
        <f>IF(O742-Q742&gt;=0,O742-Q742,0)</f>
        <v>3.4260755988017047E-2</v>
      </c>
      <c r="T742" s="2" t="s">
        <v>2651</v>
      </c>
    </row>
    <row r="743" spans="1:20">
      <c r="A743" t="s">
        <v>2013</v>
      </c>
      <c r="B743" t="s">
        <v>1909</v>
      </c>
      <c r="C743" t="s">
        <v>2462</v>
      </c>
      <c r="D743" t="s">
        <v>2014</v>
      </c>
      <c r="E743" t="s">
        <v>2285</v>
      </c>
      <c r="F743" t="s">
        <v>1911</v>
      </c>
      <c r="G743" s="9" t="s">
        <v>4620</v>
      </c>
      <c r="H743" t="s">
        <v>4628</v>
      </c>
      <c r="I743" t="s">
        <v>4629</v>
      </c>
      <c r="J743" s="14">
        <f>VLOOKUP(Emissions!A2582,'County Activity'!A$2:J$3224,9,FALSE)</f>
        <v>1289.1161670092761</v>
      </c>
      <c r="K743" s="14" t="str">
        <f>VLOOKUP(Emissions!B1292,'County Activity'!B$2:J$3224,9,FALSE)</f>
        <v>E6GAL</v>
      </c>
      <c r="L743" s="20">
        <f>VLOOKUP($H743,'Emission Factors'!$B$2:$F$3,3, FALSE)</f>
        <v>0.16900000000000001</v>
      </c>
      <c r="M743" s="19" t="str">
        <f>VLOOKUP($H743,'Emission Factors'!$B$2:$F$3,4, FALSE)</f>
        <v>LB</v>
      </c>
      <c r="N743" s="19" t="str">
        <f>VLOOKUP($H743,'Emission Factors'!$B$2:$F$3,5, FALSE)</f>
        <v>E6GAL</v>
      </c>
      <c r="O743" s="42">
        <f>J743*L743/2000</f>
        <v>0.10893031611228383</v>
      </c>
      <c r="P743" s="2" t="s">
        <v>2651</v>
      </c>
      <c r="Q743" s="42">
        <f>IF(ISNA(VLOOKUP(CONCATENATE(A743,H743),'Point Emissions'!C$2:E$233,3,FALSE)),0,VLOOKUP(CONCATENATE(A743,H743),'Point Emissions'!C$2:E$233,3,FALSE))</f>
        <v>0</v>
      </c>
      <c r="R743" s="2" t="s">
        <v>2651</v>
      </c>
      <c r="S743" s="43">
        <f>IF(O743-Q743&gt;=0,O743-Q743,0)</f>
        <v>0.10893031611228383</v>
      </c>
      <c r="T743" s="2" t="s">
        <v>2651</v>
      </c>
    </row>
    <row r="744" spans="1:20">
      <c r="A744" t="s">
        <v>4076</v>
      </c>
      <c r="B744" t="s">
        <v>4024</v>
      </c>
      <c r="C744" t="s">
        <v>2381</v>
      </c>
      <c r="D744" t="s">
        <v>4077</v>
      </c>
      <c r="E744" t="s">
        <v>2285</v>
      </c>
      <c r="F744" t="s">
        <v>4025</v>
      </c>
      <c r="G744" s="9" t="s">
        <v>4620</v>
      </c>
      <c r="H744" t="s">
        <v>2274</v>
      </c>
      <c r="I744" t="s">
        <v>4630</v>
      </c>
      <c r="J744" s="14">
        <f>VLOOKUP(Emissions!A4047,'County Activity'!A$2:J$3224,9,FALSE)</f>
        <v>671.5060714449761</v>
      </c>
      <c r="K744" s="14" t="str">
        <f>VLOOKUP(Emissions!B5247,'County Activity'!B$2:J$3224,9,FALSE)</f>
        <v>E6GAL</v>
      </c>
      <c r="L744" s="20">
        <f>VLOOKUP($H744,'Emission Factors'!$B$2:$F$3,3, FALSE)</f>
        <v>0.85</v>
      </c>
      <c r="M744" s="19" t="str">
        <f>VLOOKUP($H744,'Emission Factors'!$B$2:$F$3,4, FALSE)</f>
        <v>LB</v>
      </c>
      <c r="N744" s="19" t="str">
        <f>VLOOKUP($H744,'Emission Factors'!$B$2:$F$3,5, FALSE)</f>
        <v>E6GAL</v>
      </c>
      <c r="O744" s="42">
        <f>J744*L744/2000</f>
        <v>0.28539008036411484</v>
      </c>
      <c r="P744" s="2" t="s">
        <v>2651</v>
      </c>
      <c r="Q744" s="42">
        <f>IF(ISNA(VLOOKUP(CONCATENATE(A744,H744),'Point Emissions'!C$2:E$233,3,FALSE)),0,VLOOKUP(CONCATENATE(A744,H744),'Point Emissions'!C$2:E$233,3,FALSE))</f>
        <v>0</v>
      </c>
      <c r="R744" s="2" t="s">
        <v>2651</v>
      </c>
      <c r="S744" s="43">
        <f>IF(O744-Q744&gt;=0,O744-Q744,0)</f>
        <v>0.28539008036411484</v>
      </c>
      <c r="T744" s="2" t="s">
        <v>2651</v>
      </c>
    </row>
    <row r="745" spans="1:20">
      <c r="A745" t="s">
        <v>1629</v>
      </c>
      <c r="B745" t="s">
        <v>1581</v>
      </c>
      <c r="C745" t="s">
        <v>2372</v>
      </c>
      <c r="D745" t="s">
        <v>1630</v>
      </c>
      <c r="E745" t="s">
        <v>2285</v>
      </c>
      <c r="F745" t="s">
        <v>1583</v>
      </c>
      <c r="G745" s="9" t="s">
        <v>4620</v>
      </c>
      <c r="H745" t="s">
        <v>2274</v>
      </c>
      <c r="I745" t="s">
        <v>4630</v>
      </c>
      <c r="J745" s="14">
        <f>VLOOKUP(Emissions!A3257,'County Activity'!A$2:J$3224,9,FALSE)</f>
        <v>1997.3855066129072</v>
      </c>
      <c r="K745" s="14" t="str">
        <f>VLOOKUP(Emissions!B4852,'County Activity'!B$2:J$3224,9,FALSE)</f>
        <v>E6GAL</v>
      </c>
      <c r="L745" s="20">
        <f>VLOOKUP($H745,'Emission Factors'!$B$2:$F$3,3, FALSE)</f>
        <v>0.85</v>
      </c>
      <c r="M745" s="19" t="str">
        <f>VLOOKUP($H745,'Emission Factors'!$B$2:$F$3,4, FALSE)</f>
        <v>LB</v>
      </c>
      <c r="N745" s="19" t="str">
        <f>VLOOKUP($H745,'Emission Factors'!$B$2:$F$3,5, FALSE)</f>
        <v>E6GAL</v>
      </c>
      <c r="O745" s="42">
        <f>J745*L745/2000</f>
        <v>0.8488888403104855</v>
      </c>
      <c r="P745" s="2" t="s">
        <v>2651</v>
      </c>
      <c r="Q745" s="42">
        <f>IF(ISNA(VLOOKUP(CONCATENATE(A745,H745),'Point Emissions'!C$2:E$233,3,FALSE)),0,VLOOKUP(CONCATENATE(A745,H745),'Point Emissions'!C$2:E$233,3,FALSE))</f>
        <v>0</v>
      </c>
      <c r="R745" s="2" t="s">
        <v>2651</v>
      </c>
      <c r="S745" s="43">
        <f>IF(O745-Q745&gt;=0,O745-Q745,0)</f>
        <v>0.8488888403104855</v>
      </c>
      <c r="T745" s="2" t="s">
        <v>2651</v>
      </c>
    </row>
    <row r="746" spans="1:20">
      <c r="A746" t="s">
        <v>3467</v>
      </c>
      <c r="B746" t="s">
        <v>3123</v>
      </c>
      <c r="C746" t="s">
        <v>3468</v>
      </c>
      <c r="D746" t="s">
        <v>3469</v>
      </c>
      <c r="E746" t="s">
        <v>2285</v>
      </c>
      <c r="F746" t="s">
        <v>3125</v>
      </c>
      <c r="G746" s="9" t="s">
        <v>4620</v>
      </c>
      <c r="H746" t="s">
        <v>4628</v>
      </c>
      <c r="I746" t="s">
        <v>4629</v>
      </c>
      <c r="J746" s="14">
        <f>VLOOKUP(Emissions!A1090,'County Activity'!A$2:J$3224,9,FALSE)</f>
        <v>430.20709446286469</v>
      </c>
      <c r="K746" s="14" t="str">
        <f>VLOOKUP(Emissions!B546,'County Activity'!B$2:J$3224,9,FALSE)</f>
        <v>E6GAL</v>
      </c>
      <c r="L746" s="20">
        <f>VLOOKUP($H746,'Emission Factors'!$B$2:$F$3,3, FALSE)</f>
        <v>0.16900000000000001</v>
      </c>
      <c r="M746" s="19" t="str">
        <f>VLOOKUP($H746,'Emission Factors'!$B$2:$F$3,4, FALSE)</f>
        <v>LB</v>
      </c>
      <c r="N746" s="19" t="str">
        <f>VLOOKUP($H746,'Emission Factors'!$B$2:$F$3,5, FALSE)</f>
        <v>E6GAL</v>
      </c>
      <c r="O746" s="42">
        <f>J746*L746/2000</f>
        <v>3.6352499482112069E-2</v>
      </c>
      <c r="P746" s="2" t="s">
        <v>2651</v>
      </c>
      <c r="Q746" s="42">
        <f>IF(ISNA(VLOOKUP(CONCATENATE(A746,H746),'Point Emissions'!C$2:E$233,3,FALSE)),0,VLOOKUP(CONCATENATE(A746,H746),'Point Emissions'!C$2:E$233,3,FALSE))</f>
        <v>0</v>
      </c>
      <c r="R746" s="2" t="s">
        <v>2651</v>
      </c>
      <c r="S746" s="43">
        <f>IF(O746-Q746&gt;=0,O746-Q746,0)</f>
        <v>3.6352499482112069E-2</v>
      </c>
      <c r="T746" s="2" t="s">
        <v>2651</v>
      </c>
    </row>
    <row r="747" spans="1:20">
      <c r="A747" t="s">
        <v>1651</v>
      </c>
      <c r="B747" t="s">
        <v>1581</v>
      </c>
      <c r="C747" t="s">
        <v>2414</v>
      </c>
      <c r="D747" t="s">
        <v>1652</v>
      </c>
      <c r="E747" t="s">
        <v>2285</v>
      </c>
      <c r="F747" t="s">
        <v>1583</v>
      </c>
      <c r="G747" s="9" t="s">
        <v>4620</v>
      </c>
      <c r="H747" t="s">
        <v>4628</v>
      </c>
      <c r="I747" t="s">
        <v>4629</v>
      </c>
      <c r="J747" s="14">
        <f>VLOOKUP(Emissions!A3284,'County Activity'!A$2:J$3224,9,FALSE)</f>
        <v>2029.633425633609</v>
      </c>
      <c r="K747" s="14" t="str">
        <f>VLOOKUP(Emissions!B1643,'County Activity'!B$2:J$3224,9,FALSE)</f>
        <v>E6GAL</v>
      </c>
      <c r="L747" s="20">
        <f>VLOOKUP($H747,'Emission Factors'!$B$2:$F$3,3, FALSE)</f>
        <v>0.16900000000000001</v>
      </c>
      <c r="M747" s="19" t="str">
        <f>VLOOKUP($H747,'Emission Factors'!$B$2:$F$3,4, FALSE)</f>
        <v>LB</v>
      </c>
      <c r="N747" s="19" t="str">
        <f>VLOOKUP($H747,'Emission Factors'!$B$2:$F$3,5, FALSE)</f>
        <v>E6GAL</v>
      </c>
      <c r="O747" s="42">
        <f>J747*L747/2000</f>
        <v>0.17150402446603996</v>
      </c>
      <c r="P747" s="2" t="s">
        <v>2651</v>
      </c>
      <c r="Q747" s="42">
        <f>IF(ISNA(VLOOKUP(CONCATENATE(A747,H747),'Point Emissions'!C$2:E$233,3,FALSE)),0,VLOOKUP(CONCATENATE(A747,H747),'Point Emissions'!C$2:E$233,3,FALSE))</f>
        <v>0</v>
      </c>
      <c r="R747" s="2" t="s">
        <v>2651</v>
      </c>
      <c r="S747" s="43">
        <f>IF(O747-Q747&gt;=0,O747-Q747,0)</f>
        <v>0.17150402446603996</v>
      </c>
      <c r="T747" s="2" t="s">
        <v>2651</v>
      </c>
    </row>
    <row r="748" spans="1:20">
      <c r="A748" t="s">
        <v>4290</v>
      </c>
      <c r="B748" t="s">
        <v>4235</v>
      </c>
      <c r="C748" t="s">
        <v>2396</v>
      </c>
      <c r="D748" t="s">
        <v>2915</v>
      </c>
      <c r="E748" t="s">
        <v>2285</v>
      </c>
      <c r="F748" t="s">
        <v>4236</v>
      </c>
      <c r="G748" s="9" t="s">
        <v>4620</v>
      </c>
      <c r="H748" t="s">
        <v>4628</v>
      </c>
      <c r="I748" t="s">
        <v>4629</v>
      </c>
      <c r="J748" s="14">
        <f>VLOOKUP(Emissions!A4338,'County Activity'!A$2:J$3224,9,FALSE)</f>
        <v>822.20985189325972</v>
      </c>
      <c r="K748" s="14" t="str">
        <f>VLOOKUP(Emissions!B2170,'County Activity'!B$2:J$3224,9,FALSE)</f>
        <v>E6GAL</v>
      </c>
      <c r="L748" s="20">
        <f>VLOOKUP($H748,'Emission Factors'!$B$2:$F$3,3, FALSE)</f>
        <v>0.16900000000000001</v>
      </c>
      <c r="M748" s="19" t="str">
        <f>VLOOKUP($H748,'Emission Factors'!$B$2:$F$3,4, FALSE)</f>
        <v>LB</v>
      </c>
      <c r="N748" s="19" t="str">
        <f>VLOOKUP($H748,'Emission Factors'!$B$2:$F$3,5, FALSE)</f>
        <v>E6GAL</v>
      </c>
      <c r="O748" s="42">
        <f>J748*L748/2000</f>
        <v>6.9476732484980444E-2</v>
      </c>
      <c r="P748" s="2" t="s">
        <v>2651</v>
      </c>
      <c r="Q748" s="42">
        <f>IF(ISNA(VLOOKUP(CONCATENATE(A748,H748),'Point Emissions'!C$2:E$233,3,FALSE)),0,VLOOKUP(CONCATENATE(A748,H748),'Point Emissions'!C$2:E$233,3,FALSE))</f>
        <v>0</v>
      </c>
      <c r="R748" s="2" t="s">
        <v>2651</v>
      </c>
      <c r="S748" s="43">
        <f>IF(O748-Q748&gt;=0,O748-Q748,0)</f>
        <v>6.9476732484980444E-2</v>
      </c>
      <c r="T748" s="2" t="s">
        <v>2651</v>
      </c>
    </row>
    <row r="749" spans="1:20">
      <c r="A749" t="s">
        <v>1580</v>
      </c>
      <c r="B749" t="s">
        <v>1581</v>
      </c>
      <c r="C749" t="s">
        <v>2283</v>
      </c>
      <c r="D749" t="s">
        <v>1582</v>
      </c>
      <c r="E749" t="s">
        <v>2285</v>
      </c>
      <c r="F749" t="s">
        <v>1583</v>
      </c>
      <c r="G749" s="9" t="s">
        <v>4620</v>
      </c>
      <c r="H749" t="s">
        <v>4628</v>
      </c>
      <c r="I749" t="s">
        <v>4629</v>
      </c>
      <c r="J749" s="14">
        <f>VLOOKUP(Emissions!A3198,'County Activity'!A$2:J$3224,9,FALSE)</f>
        <v>382.0433703246967</v>
      </c>
      <c r="K749" s="14" t="str">
        <f>VLOOKUP(Emissions!B1600,'County Activity'!B$2:J$3224,9,FALSE)</f>
        <v>E6GAL</v>
      </c>
      <c r="L749" s="20">
        <f>VLOOKUP($H749,'Emission Factors'!$B$2:$F$3,3, FALSE)</f>
        <v>0.16900000000000001</v>
      </c>
      <c r="M749" s="19" t="str">
        <f>VLOOKUP($H749,'Emission Factors'!$B$2:$F$3,4, FALSE)</f>
        <v>LB</v>
      </c>
      <c r="N749" s="19" t="str">
        <f>VLOOKUP($H749,'Emission Factors'!$B$2:$F$3,5, FALSE)</f>
        <v>E6GAL</v>
      </c>
      <c r="O749" s="42">
        <f>J749*L749/2000</f>
        <v>3.2282664792436876E-2</v>
      </c>
      <c r="P749" s="2" t="s">
        <v>2651</v>
      </c>
      <c r="Q749" s="42">
        <f>IF(ISNA(VLOOKUP(CONCATENATE(A749,H749),'Point Emissions'!C$2:E$233,3,FALSE)),0,VLOOKUP(CONCATENATE(A749,H749),'Point Emissions'!C$2:E$233,3,FALSE))</f>
        <v>0</v>
      </c>
      <c r="R749" s="2" t="s">
        <v>2651</v>
      </c>
      <c r="S749" s="43">
        <f>IF(O749-Q749&gt;=0,O749-Q749,0)</f>
        <v>3.2282664792436876E-2</v>
      </c>
      <c r="T749" s="2" t="s">
        <v>2651</v>
      </c>
    </row>
    <row r="750" spans="1:20">
      <c r="A750" t="s">
        <v>2571</v>
      </c>
      <c r="B750" t="s">
        <v>2560</v>
      </c>
      <c r="C750" t="s">
        <v>2300</v>
      </c>
      <c r="D750" t="s">
        <v>2572</v>
      </c>
      <c r="E750" t="s">
        <v>2285</v>
      </c>
      <c r="F750" t="s">
        <v>2562</v>
      </c>
      <c r="G750" s="9" t="s">
        <v>4620</v>
      </c>
      <c r="H750" t="s">
        <v>4628</v>
      </c>
      <c r="I750" t="s">
        <v>4629</v>
      </c>
      <c r="J750" s="14">
        <f>VLOOKUP(Emissions!A204,'County Activity'!A$2:J$3224,9,FALSE)</f>
        <v>102.82827008487854</v>
      </c>
      <c r="K750" s="14" t="str">
        <f>VLOOKUP(Emissions!B103,'County Activity'!B$2:J$3224,9,FALSE)</f>
        <v>E6GAL</v>
      </c>
      <c r="L750" s="20">
        <f>VLOOKUP($H750,'Emission Factors'!$B$2:$F$3,3, FALSE)</f>
        <v>0.16900000000000001</v>
      </c>
      <c r="M750" s="19" t="str">
        <f>VLOOKUP($H750,'Emission Factors'!$B$2:$F$3,4, FALSE)</f>
        <v>LB</v>
      </c>
      <c r="N750" s="19" t="str">
        <f>VLOOKUP($H750,'Emission Factors'!$B$2:$F$3,5, FALSE)</f>
        <v>E6GAL</v>
      </c>
      <c r="O750" s="42">
        <f>J750*L750/2000</f>
        <v>8.6889888221722382E-3</v>
      </c>
      <c r="P750" s="2" t="s">
        <v>2651</v>
      </c>
      <c r="Q750" s="42">
        <f>IF(ISNA(VLOOKUP(CONCATENATE(A750,H750),'Point Emissions'!C$2:E$233,3,FALSE)),0,VLOOKUP(CONCATENATE(A750,H750),'Point Emissions'!C$2:E$233,3,FALSE))</f>
        <v>0</v>
      </c>
      <c r="R750" s="2" t="s">
        <v>2651</v>
      </c>
      <c r="S750" s="43">
        <f>IF(O750-Q750&gt;=0,O750-Q750,0)</f>
        <v>8.6889888221722382E-3</v>
      </c>
      <c r="T750" s="2" t="s">
        <v>2651</v>
      </c>
    </row>
    <row r="751" spans="1:20">
      <c r="A751" t="s">
        <v>5256</v>
      </c>
      <c r="B751" t="s">
        <v>5151</v>
      </c>
      <c r="C751" t="s">
        <v>2719</v>
      </c>
      <c r="D751" t="s">
        <v>4577</v>
      </c>
      <c r="E751" t="s">
        <v>2285</v>
      </c>
      <c r="F751" t="s">
        <v>5152</v>
      </c>
      <c r="G751" s="9" t="s">
        <v>4620</v>
      </c>
      <c r="H751" t="s">
        <v>4628</v>
      </c>
      <c r="I751" t="s">
        <v>4629</v>
      </c>
      <c r="J751" s="14">
        <f>VLOOKUP(Emissions!A2126,'County Activity'!A$2:J$3224,9,FALSE)</f>
        <v>950.43295791003129</v>
      </c>
      <c r="K751" s="14" t="str">
        <f>VLOOKUP(Emissions!B1064,'County Activity'!B$2:J$3224,9,FALSE)</f>
        <v>E6GAL</v>
      </c>
      <c r="L751" s="20">
        <f>VLOOKUP($H751,'Emission Factors'!$B$2:$F$3,3, FALSE)</f>
        <v>0.16900000000000001</v>
      </c>
      <c r="M751" s="19" t="str">
        <f>VLOOKUP($H751,'Emission Factors'!$B$2:$F$3,4, FALSE)</f>
        <v>LB</v>
      </c>
      <c r="N751" s="19" t="str">
        <f>VLOOKUP($H751,'Emission Factors'!$B$2:$F$3,5, FALSE)</f>
        <v>E6GAL</v>
      </c>
      <c r="O751" s="42">
        <f>J751*L751/2000</f>
        <v>8.0311584943397643E-2</v>
      </c>
      <c r="P751" s="2" t="s">
        <v>2651</v>
      </c>
      <c r="Q751" s="42">
        <f>IF(ISNA(VLOOKUP(CONCATENATE(A751,H751),'Point Emissions'!C$2:E$233,3,FALSE)),0,VLOOKUP(CONCATENATE(A751,H751),'Point Emissions'!C$2:E$233,3,FALSE))</f>
        <v>0</v>
      </c>
      <c r="R751" s="2" t="s">
        <v>2651</v>
      </c>
      <c r="S751" s="43">
        <f>IF(O751-Q751&gt;=0,O751-Q751,0)</f>
        <v>8.0311584943397643E-2</v>
      </c>
      <c r="T751" s="2" t="s">
        <v>2651</v>
      </c>
    </row>
    <row r="752" spans="1:20">
      <c r="A752" t="s">
        <v>4999</v>
      </c>
      <c r="B752" t="s">
        <v>4977</v>
      </c>
      <c r="C752" t="s">
        <v>2327</v>
      </c>
      <c r="D752" t="s">
        <v>5000</v>
      </c>
      <c r="E752" t="s">
        <v>2285</v>
      </c>
      <c r="F752" t="s">
        <v>4978</v>
      </c>
      <c r="G752" s="9" t="s">
        <v>4620</v>
      </c>
      <c r="H752" t="s">
        <v>4628</v>
      </c>
      <c r="I752" t="s">
        <v>4629</v>
      </c>
      <c r="J752" s="14">
        <f>VLOOKUP(Emissions!A1806,'County Activity'!A$2:J$3224,9,FALSE)</f>
        <v>758.67472643439987</v>
      </c>
      <c r="K752" s="14" t="str">
        <f>VLOOKUP(Emissions!B904,'County Activity'!B$2:J$3224,9,FALSE)</f>
        <v>E6GAL</v>
      </c>
      <c r="L752" s="20">
        <f>VLOOKUP($H752,'Emission Factors'!$B$2:$F$3,3, FALSE)</f>
        <v>0.16900000000000001</v>
      </c>
      <c r="M752" s="19" t="str">
        <f>VLOOKUP($H752,'Emission Factors'!$B$2:$F$3,4, FALSE)</f>
        <v>LB</v>
      </c>
      <c r="N752" s="19" t="str">
        <f>VLOOKUP($H752,'Emission Factors'!$B$2:$F$3,5, FALSE)</f>
        <v>E6GAL</v>
      </c>
      <c r="O752" s="42">
        <f>J752*L752/2000</f>
        <v>6.4108014383706793E-2</v>
      </c>
      <c r="P752" s="2" t="s">
        <v>2651</v>
      </c>
      <c r="Q752" s="42">
        <f>IF(ISNA(VLOOKUP(CONCATENATE(A752,H752),'Point Emissions'!C$2:E$233,3,FALSE)),0,VLOOKUP(CONCATENATE(A752,H752),'Point Emissions'!C$2:E$233,3,FALSE))</f>
        <v>0</v>
      </c>
      <c r="R752" s="2" t="s">
        <v>2651</v>
      </c>
      <c r="S752" s="43">
        <f>IF(O752-Q752&gt;=0,O752-Q752,0)</f>
        <v>6.4108014383706793E-2</v>
      </c>
      <c r="T752" s="2" t="s">
        <v>2651</v>
      </c>
    </row>
    <row r="753" spans="1:20">
      <c r="A753" t="s">
        <v>631</v>
      </c>
      <c r="B753" t="s">
        <v>232</v>
      </c>
      <c r="C753" t="s">
        <v>632</v>
      </c>
      <c r="D753" t="s">
        <v>3385</v>
      </c>
      <c r="E753" t="s">
        <v>2285</v>
      </c>
      <c r="F753" t="s">
        <v>233</v>
      </c>
      <c r="G753" s="9" t="s">
        <v>4620</v>
      </c>
      <c r="H753" t="s">
        <v>4628</v>
      </c>
      <c r="I753" t="s">
        <v>4629</v>
      </c>
      <c r="J753" s="14">
        <f>VLOOKUP(Emissions!A5476,'County Activity'!A$2:J$3224,9,FALSE)</f>
        <v>2223.9535573293556</v>
      </c>
      <c r="K753" s="14" t="str">
        <f>VLOOKUP(Emissions!B2739,'County Activity'!B$2:J$3224,9,FALSE)</f>
        <v>E6GAL</v>
      </c>
      <c r="L753" s="20">
        <f>VLOOKUP($H753,'Emission Factors'!$B$2:$F$3,3, FALSE)</f>
        <v>0.16900000000000001</v>
      </c>
      <c r="M753" s="19" t="str">
        <f>VLOOKUP($H753,'Emission Factors'!$B$2:$F$3,4, FALSE)</f>
        <v>LB</v>
      </c>
      <c r="N753" s="19" t="str">
        <f>VLOOKUP($H753,'Emission Factors'!$B$2:$F$3,5, FALSE)</f>
        <v>E6GAL</v>
      </c>
      <c r="O753" s="42">
        <f>J753*L753/2000</f>
        <v>0.18792407559433055</v>
      </c>
      <c r="P753" s="2" t="s">
        <v>2651</v>
      </c>
      <c r="Q753" s="42">
        <f>IF(ISNA(VLOOKUP(CONCATENATE(A753,H753),'Point Emissions'!C$2:E$233,3,FALSE)),0,VLOOKUP(CONCATENATE(A753,H753),'Point Emissions'!C$2:E$233,3,FALSE))</f>
        <v>0</v>
      </c>
      <c r="R753" s="2" t="s">
        <v>2651</v>
      </c>
      <c r="S753" s="43">
        <f>IF(O753-Q753&gt;=0,O753-Q753,0)</f>
        <v>0.18792407559433055</v>
      </c>
      <c r="T753" s="2" t="s">
        <v>2651</v>
      </c>
    </row>
    <row r="754" spans="1:20">
      <c r="A754" t="s">
        <v>2872</v>
      </c>
      <c r="B754" t="s">
        <v>2852</v>
      </c>
      <c r="C754" t="s">
        <v>2309</v>
      </c>
      <c r="D754" t="s">
        <v>2873</v>
      </c>
      <c r="E754" t="s">
        <v>2285</v>
      </c>
      <c r="F754" t="s">
        <v>2854</v>
      </c>
      <c r="G754" s="9" t="s">
        <v>4620</v>
      </c>
      <c r="H754" t="s">
        <v>2274</v>
      </c>
      <c r="I754" t="s">
        <v>4630</v>
      </c>
      <c r="J754" s="14">
        <f>VLOOKUP(Emissions!A509,'County Activity'!A$2:J$3224,9,FALSE)</f>
        <v>218.94639756160532</v>
      </c>
      <c r="K754" s="14" t="str">
        <f>VLOOKUP(Emissions!B3478,'County Activity'!B$2:J$3224,9,FALSE)</f>
        <v>E6GAL</v>
      </c>
      <c r="L754" s="20">
        <f>VLOOKUP($H754,'Emission Factors'!$B$2:$F$3,3, FALSE)</f>
        <v>0.85</v>
      </c>
      <c r="M754" s="19" t="str">
        <f>VLOOKUP($H754,'Emission Factors'!$B$2:$F$3,4, FALSE)</f>
        <v>LB</v>
      </c>
      <c r="N754" s="19" t="str">
        <f>VLOOKUP($H754,'Emission Factors'!$B$2:$F$3,5, FALSE)</f>
        <v>E6GAL</v>
      </c>
      <c r="O754" s="42">
        <f>J754*L754/2000</f>
        <v>9.3052218963682265E-2</v>
      </c>
      <c r="P754" s="2" t="s">
        <v>2651</v>
      </c>
      <c r="Q754" s="42">
        <f>IF(ISNA(VLOOKUP(CONCATENATE(A754,H754),'Point Emissions'!C$2:E$233,3,FALSE)),0,VLOOKUP(CONCATENATE(A754,H754),'Point Emissions'!C$2:E$233,3,FALSE))</f>
        <v>0</v>
      </c>
      <c r="R754" s="2" t="s">
        <v>2651</v>
      </c>
      <c r="S754" s="43">
        <f>IF(O754-Q754&gt;=0,O754-Q754,0)</f>
        <v>9.3052218963682265E-2</v>
      </c>
      <c r="T754" s="2" t="s">
        <v>2651</v>
      </c>
    </row>
    <row r="755" spans="1:20">
      <c r="A755" t="s">
        <v>2130</v>
      </c>
      <c r="B755" t="s">
        <v>2056</v>
      </c>
      <c r="C755" t="s">
        <v>2417</v>
      </c>
      <c r="D755" t="s">
        <v>2427</v>
      </c>
      <c r="E755" t="s">
        <v>2285</v>
      </c>
      <c r="F755" t="s">
        <v>2058</v>
      </c>
      <c r="G755" s="9" t="s">
        <v>4620</v>
      </c>
      <c r="H755" t="s">
        <v>4628</v>
      </c>
      <c r="I755" t="s">
        <v>4629</v>
      </c>
      <c r="J755" s="14">
        <f>VLOOKUP(Emissions!A2718,'County Activity'!A$2:J$3224,9,FALSE)</f>
        <v>278.6066489375408</v>
      </c>
      <c r="K755" s="14" t="str">
        <f>VLOOKUP(Emissions!B1360,'County Activity'!B$2:J$3224,9,FALSE)</f>
        <v>E6GAL</v>
      </c>
      <c r="L755" s="20">
        <f>VLOOKUP($H755,'Emission Factors'!$B$2:$F$3,3, FALSE)</f>
        <v>0.16900000000000001</v>
      </c>
      <c r="M755" s="19" t="str">
        <f>VLOOKUP($H755,'Emission Factors'!$B$2:$F$3,4, FALSE)</f>
        <v>LB</v>
      </c>
      <c r="N755" s="19" t="str">
        <f>VLOOKUP($H755,'Emission Factors'!$B$2:$F$3,5, FALSE)</f>
        <v>E6GAL</v>
      </c>
      <c r="O755" s="42">
        <f>J755*L755/2000</f>
        <v>2.3542261835222199E-2</v>
      </c>
      <c r="P755" s="2" t="s">
        <v>2651</v>
      </c>
      <c r="Q755" s="42">
        <f>IF(ISNA(VLOOKUP(CONCATENATE(A755,H755),'Point Emissions'!C$2:E$233,3,FALSE)),0,VLOOKUP(CONCATENATE(A755,H755),'Point Emissions'!C$2:E$233,3,FALSE))</f>
        <v>0</v>
      </c>
      <c r="R755" s="2" t="s">
        <v>2651</v>
      </c>
      <c r="S755" s="43">
        <f>IF(O755-Q755&gt;=0,O755-Q755,0)</f>
        <v>2.3542261835222199E-2</v>
      </c>
      <c r="T755" s="2" t="s">
        <v>2651</v>
      </c>
    </row>
    <row r="756" spans="1:20">
      <c r="A756" t="s">
        <v>755</v>
      </c>
      <c r="B756" t="s">
        <v>740</v>
      </c>
      <c r="C756" t="s">
        <v>2312</v>
      </c>
      <c r="D756" t="s">
        <v>2905</v>
      </c>
      <c r="E756" t="s">
        <v>2285</v>
      </c>
      <c r="F756" t="s">
        <v>741</v>
      </c>
      <c r="G756" s="9" t="s">
        <v>4620</v>
      </c>
      <c r="H756" t="s">
        <v>4628</v>
      </c>
      <c r="I756" t="s">
        <v>4629</v>
      </c>
      <c r="J756" s="14">
        <f>VLOOKUP(Emissions!A5574,'County Activity'!A$2:J$3224,9,FALSE)</f>
        <v>12712.212939717707</v>
      </c>
      <c r="K756" s="14" t="str">
        <f>VLOOKUP(Emissions!B2788,'County Activity'!B$2:J$3224,9,FALSE)</f>
        <v>E6GAL</v>
      </c>
      <c r="L756" s="20">
        <f>VLOOKUP($H756,'Emission Factors'!$B$2:$F$3,3, FALSE)</f>
        <v>0.16900000000000001</v>
      </c>
      <c r="M756" s="19" t="str">
        <f>VLOOKUP($H756,'Emission Factors'!$B$2:$F$3,4, FALSE)</f>
        <v>LB</v>
      </c>
      <c r="N756" s="19" t="str">
        <f>VLOOKUP($H756,'Emission Factors'!$B$2:$F$3,5, FALSE)</f>
        <v>E6GAL</v>
      </c>
      <c r="O756" s="42">
        <f>J756*L756/2000</f>
        <v>1.0741819934061463</v>
      </c>
      <c r="P756" s="2" t="s">
        <v>2651</v>
      </c>
      <c r="Q756" s="42">
        <f>IF(ISNA(VLOOKUP(CONCATENATE(A756,H756),'Point Emissions'!C$2:E$233,3,FALSE)),0,VLOOKUP(CONCATENATE(A756,H756),'Point Emissions'!C$2:E$233,3,FALSE))</f>
        <v>0</v>
      </c>
      <c r="R756" s="2" t="s">
        <v>2651</v>
      </c>
      <c r="S756" s="43">
        <f>IF(O756-Q756&gt;=0,O756-Q756,0)</f>
        <v>1.0741819934061463</v>
      </c>
      <c r="T756" s="2" t="s">
        <v>2651</v>
      </c>
    </row>
    <row r="757" spans="1:20">
      <c r="A757" t="s">
        <v>3615</v>
      </c>
      <c r="B757" t="s">
        <v>1675</v>
      </c>
      <c r="C757" t="s">
        <v>3290</v>
      </c>
      <c r="D757" t="s">
        <v>3450</v>
      </c>
      <c r="E757" t="s">
        <v>2285</v>
      </c>
      <c r="F757" t="s">
        <v>1676</v>
      </c>
      <c r="G757" s="9" t="s">
        <v>4620</v>
      </c>
      <c r="H757" t="s">
        <v>4628</v>
      </c>
      <c r="I757" t="s">
        <v>4629</v>
      </c>
      <c r="J757" s="14">
        <f>VLOOKUP(Emissions!A3488,'County Activity'!A$2:J$3224,9,FALSE)</f>
        <v>463.22358354960085</v>
      </c>
      <c r="K757" s="14" t="str">
        <f>VLOOKUP(Emissions!B1745,'County Activity'!B$2:J$3224,9,FALSE)</f>
        <v>E6GAL</v>
      </c>
      <c r="L757" s="20">
        <f>VLOOKUP($H757,'Emission Factors'!$B$2:$F$3,3, FALSE)</f>
        <v>0.16900000000000001</v>
      </c>
      <c r="M757" s="19" t="str">
        <f>VLOOKUP($H757,'Emission Factors'!$B$2:$F$3,4, FALSE)</f>
        <v>LB</v>
      </c>
      <c r="N757" s="19" t="str">
        <f>VLOOKUP($H757,'Emission Factors'!$B$2:$F$3,5, FALSE)</f>
        <v>E6GAL</v>
      </c>
      <c r="O757" s="42">
        <f>J757*L757/2000</f>
        <v>3.9142392809941279E-2</v>
      </c>
      <c r="P757" s="2" t="s">
        <v>2651</v>
      </c>
      <c r="Q757" s="42">
        <f>IF(ISNA(VLOOKUP(CONCATENATE(A757,H757),'Point Emissions'!C$2:E$233,3,FALSE)),0,VLOOKUP(CONCATENATE(A757,H757),'Point Emissions'!C$2:E$233,3,FALSE))</f>
        <v>0</v>
      </c>
      <c r="R757" s="2" t="s">
        <v>2651</v>
      </c>
      <c r="S757" s="43">
        <f>IF(O757-Q757&gt;=0,O757-Q757,0)</f>
        <v>3.9142392809941279E-2</v>
      </c>
      <c r="T757" s="2" t="s">
        <v>2651</v>
      </c>
    </row>
    <row r="758" spans="1:20">
      <c r="A758" t="s">
        <v>2184</v>
      </c>
      <c r="B758" t="s">
        <v>2056</v>
      </c>
      <c r="C758" t="s">
        <v>3255</v>
      </c>
      <c r="D758" t="s">
        <v>2185</v>
      </c>
      <c r="E758" t="s">
        <v>2285</v>
      </c>
      <c r="F758" t="s">
        <v>2058</v>
      </c>
      <c r="G758" s="9" t="s">
        <v>4620</v>
      </c>
      <c r="H758" t="s">
        <v>4628</v>
      </c>
      <c r="I758" t="s">
        <v>4629</v>
      </c>
      <c r="J758" s="14">
        <f>VLOOKUP(Emissions!A2780,'County Activity'!A$2:J$3224,9,FALSE)</f>
        <v>289.59079613128517</v>
      </c>
      <c r="K758" s="14" t="str">
        <f>VLOOKUP(Emissions!B1391,'County Activity'!B$2:J$3224,9,FALSE)</f>
        <v>E6GAL</v>
      </c>
      <c r="L758" s="20">
        <f>VLOOKUP($H758,'Emission Factors'!$B$2:$F$3,3, FALSE)</f>
        <v>0.16900000000000001</v>
      </c>
      <c r="M758" s="19" t="str">
        <f>VLOOKUP($H758,'Emission Factors'!$B$2:$F$3,4, FALSE)</f>
        <v>LB</v>
      </c>
      <c r="N758" s="19" t="str">
        <f>VLOOKUP($H758,'Emission Factors'!$B$2:$F$3,5, FALSE)</f>
        <v>E6GAL</v>
      </c>
      <c r="O758" s="42">
        <f>J758*L758/2000</f>
        <v>2.4470422273093602E-2</v>
      </c>
      <c r="P758" s="2" t="s">
        <v>2651</v>
      </c>
      <c r="Q758" s="42">
        <f>IF(ISNA(VLOOKUP(CONCATENATE(A758,H758),'Point Emissions'!C$2:E$233,3,FALSE)),0,VLOOKUP(CONCATENATE(A758,H758),'Point Emissions'!C$2:E$233,3,FALSE))</f>
        <v>0</v>
      </c>
      <c r="R758" s="2" t="s">
        <v>2651</v>
      </c>
      <c r="S758" s="43">
        <f>IF(O758-Q758&gt;=0,O758-Q758,0)</f>
        <v>2.4470422273093602E-2</v>
      </c>
      <c r="T758" s="2" t="s">
        <v>2651</v>
      </c>
    </row>
    <row r="759" spans="1:20">
      <c r="A759" t="s">
        <v>4870</v>
      </c>
      <c r="B759" t="s">
        <v>4808</v>
      </c>
      <c r="C759" t="s">
        <v>2417</v>
      </c>
      <c r="D759" t="s">
        <v>2649</v>
      </c>
      <c r="E759" t="s">
        <v>2285</v>
      </c>
      <c r="F759" t="s">
        <v>4810</v>
      </c>
      <c r="G759" s="9" t="s">
        <v>4620</v>
      </c>
      <c r="H759" t="s">
        <v>4628</v>
      </c>
      <c r="I759" t="s">
        <v>4629</v>
      </c>
      <c r="J759" s="14">
        <f>VLOOKUP(Emissions!A1668,'County Activity'!A$2:J$3224,9,FALSE)</f>
        <v>684.09140627629267</v>
      </c>
      <c r="K759" s="14" t="str">
        <f>VLOOKUP(Emissions!B835,'County Activity'!B$2:J$3224,9,FALSE)</f>
        <v>E6GAL</v>
      </c>
      <c r="L759" s="20">
        <f>VLOOKUP($H759,'Emission Factors'!$B$2:$F$3,3, FALSE)</f>
        <v>0.16900000000000001</v>
      </c>
      <c r="M759" s="19" t="str">
        <f>VLOOKUP($H759,'Emission Factors'!$B$2:$F$3,4, FALSE)</f>
        <v>LB</v>
      </c>
      <c r="N759" s="19" t="str">
        <f>VLOOKUP($H759,'Emission Factors'!$B$2:$F$3,5, FALSE)</f>
        <v>E6GAL</v>
      </c>
      <c r="O759" s="42">
        <f>J759*L759/2000</f>
        <v>5.7805723830346739E-2</v>
      </c>
      <c r="P759" s="2" t="s">
        <v>2651</v>
      </c>
      <c r="Q759" s="42">
        <f>IF(ISNA(VLOOKUP(CONCATENATE(A759,H759),'Point Emissions'!C$2:E$233,3,FALSE)),0,VLOOKUP(CONCATENATE(A759,H759),'Point Emissions'!C$2:E$233,3,FALSE))</f>
        <v>0</v>
      </c>
      <c r="R759" s="2" t="s">
        <v>2651</v>
      </c>
      <c r="S759" s="43">
        <f>IF(O759-Q759&gt;=0,O759-Q759,0)</f>
        <v>5.7805723830346739E-2</v>
      </c>
      <c r="T759" s="2" t="s">
        <v>2651</v>
      </c>
    </row>
    <row r="760" spans="1:20">
      <c r="A760" t="s">
        <v>351</v>
      </c>
      <c r="B760" t="s">
        <v>232</v>
      </c>
      <c r="C760" t="s">
        <v>2716</v>
      </c>
      <c r="D760" t="s">
        <v>1794</v>
      </c>
      <c r="E760" t="s">
        <v>2285</v>
      </c>
      <c r="F760" t="s">
        <v>233</v>
      </c>
      <c r="G760" s="9" t="s">
        <v>4620</v>
      </c>
      <c r="H760" t="s">
        <v>2274</v>
      </c>
      <c r="I760" t="s">
        <v>4630</v>
      </c>
      <c r="J760" s="14">
        <f>VLOOKUP(Emissions!A5185,'County Activity'!A$2:J$3224,9,FALSE)</f>
        <v>8009.3006818992681</v>
      </c>
      <c r="K760" s="14" t="str">
        <f>VLOOKUP(Emissions!B5816,'County Activity'!B$2:J$3224,9,FALSE)</f>
        <v>E6GAL</v>
      </c>
      <c r="L760" s="20">
        <f>VLOOKUP($H760,'Emission Factors'!$B$2:$F$3,3, FALSE)</f>
        <v>0.85</v>
      </c>
      <c r="M760" s="19" t="str">
        <f>VLOOKUP($H760,'Emission Factors'!$B$2:$F$3,4, FALSE)</f>
        <v>LB</v>
      </c>
      <c r="N760" s="19" t="str">
        <f>VLOOKUP($H760,'Emission Factors'!$B$2:$F$3,5, FALSE)</f>
        <v>E6GAL</v>
      </c>
      <c r="O760" s="42">
        <f>J760*L760/2000</f>
        <v>3.4039527898071889</v>
      </c>
      <c r="P760" s="2" t="s">
        <v>2651</v>
      </c>
      <c r="Q760" s="42">
        <f>IF(ISNA(VLOOKUP(CONCATENATE(A760,H760),'Point Emissions'!C$2:E$233,3,FALSE)),0,VLOOKUP(CONCATENATE(A760,H760),'Point Emissions'!C$2:E$233,3,FALSE))</f>
        <v>0</v>
      </c>
      <c r="R760" s="2" t="s">
        <v>2651</v>
      </c>
      <c r="S760" s="43">
        <f>IF(O760-Q760&gt;=0,O760-Q760,0)</f>
        <v>3.4039527898071889</v>
      </c>
      <c r="T760" s="2" t="s">
        <v>2651</v>
      </c>
    </row>
    <row r="761" spans="1:20">
      <c r="A761" t="s">
        <v>1549</v>
      </c>
      <c r="B761" t="s">
        <v>1425</v>
      </c>
      <c r="C761" t="s">
        <v>2535</v>
      </c>
      <c r="D761" t="s">
        <v>2457</v>
      </c>
      <c r="E761" t="s">
        <v>2285</v>
      </c>
      <c r="F761" t="s">
        <v>1426</v>
      </c>
      <c r="G761" s="9" t="s">
        <v>4620</v>
      </c>
      <c r="H761" t="s">
        <v>4628</v>
      </c>
      <c r="I761" t="s">
        <v>4629</v>
      </c>
      <c r="J761" s="14">
        <f>VLOOKUP(Emissions!A3152,'County Activity'!A$2:J$3224,9,FALSE)</f>
        <v>367.72875284480233</v>
      </c>
      <c r="K761" s="14" t="str">
        <f>VLOOKUP(Emissions!B1577,'County Activity'!B$2:J$3224,9,FALSE)</f>
        <v>E6GAL</v>
      </c>
      <c r="L761" s="20">
        <f>VLOOKUP($H761,'Emission Factors'!$B$2:$F$3,3, FALSE)</f>
        <v>0.16900000000000001</v>
      </c>
      <c r="M761" s="19" t="str">
        <f>VLOOKUP($H761,'Emission Factors'!$B$2:$F$3,4, FALSE)</f>
        <v>LB</v>
      </c>
      <c r="N761" s="19" t="str">
        <f>VLOOKUP($H761,'Emission Factors'!$B$2:$F$3,5, FALSE)</f>
        <v>E6GAL</v>
      </c>
      <c r="O761" s="42">
        <f>J761*L761/2000</f>
        <v>3.1073079615385798E-2</v>
      </c>
      <c r="P761" s="2" t="s">
        <v>2651</v>
      </c>
      <c r="Q761" s="42">
        <f>IF(ISNA(VLOOKUP(CONCATENATE(A761,H761),'Point Emissions'!C$2:E$233,3,FALSE)),0,VLOOKUP(CONCATENATE(A761,H761),'Point Emissions'!C$2:E$233,3,FALSE))</f>
        <v>0</v>
      </c>
      <c r="R761" s="2" t="s">
        <v>2651</v>
      </c>
      <c r="S761" s="43">
        <f>IF(O761-Q761&gt;=0,O761-Q761,0)</f>
        <v>3.1073079615385798E-2</v>
      </c>
      <c r="T761" s="2" t="s">
        <v>2651</v>
      </c>
    </row>
    <row r="762" spans="1:20">
      <c r="A762" t="s">
        <v>1912</v>
      </c>
      <c r="B762" t="s">
        <v>1909</v>
      </c>
      <c r="C762" t="s">
        <v>2288</v>
      </c>
      <c r="D762" t="s">
        <v>1913</v>
      </c>
      <c r="E762" t="s">
        <v>2285</v>
      </c>
      <c r="F762" t="s">
        <v>1911</v>
      </c>
      <c r="G762" s="9" t="s">
        <v>4620</v>
      </c>
      <c r="H762" t="s">
        <v>4628</v>
      </c>
      <c r="I762" t="s">
        <v>4629</v>
      </c>
      <c r="J762" s="14">
        <f>VLOOKUP(Emissions!A2466,'County Activity'!A$2:J$3224,9,FALSE)</f>
        <v>1209.5691651746956</v>
      </c>
      <c r="K762" s="14" t="str">
        <f>VLOOKUP(Emissions!B1234,'County Activity'!B$2:J$3224,9,FALSE)</f>
        <v>E6GAL</v>
      </c>
      <c r="L762" s="20">
        <f>VLOOKUP($H762,'Emission Factors'!$B$2:$F$3,3, FALSE)</f>
        <v>0.16900000000000001</v>
      </c>
      <c r="M762" s="19" t="str">
        <f>VLOOKUP($H762,'Emission Factors'!$B$2:$F$3,4, FALSE)</f>
        <v>LB</v>
      </c>
      <c r="N762" s="19" t="str">
        <f>VLOOKUP($H762,'Emission Factors'!$B$2:$F$3,5, FALSE)</f>
        <v>E6GAL</v>
      </c>
      <c r="O762" s="42">
        <f>J762*L762/2000</f>
        <v>0.10220859445726178</v>
      </c>
      <c r="P762" s="2" t="s">
        <v>2651</v>
      </c>
      <c r="Q762" s="42">
        <f>IF(ISNA(VLOOKUP(CONCATENATE(A762,H762),'Point Emissions'!C$2:E$233,3,FALSE)),0,VLOOKUP(CONCATENATE(A762,H762),'Point Emissions'!C$2:E$233,3,FALSE))</f>
        <v>0</v>
      </c>
      <c r="R762" s="2" t="s">
        <v>2651</v>
      </c>
      <c r="S762" s="43">
        <f>IF(O762-Q762&gt;=0,O762-Q762,0)</f>
        <v>0.10220859445726178</v>
      </c>
      <c r="T762" s="2" t="s">
        <v>2651</v>
      </c>
    </row>
    <row r="763" spans="1:20">
      <c r="A763" t="s">
        <v>5263</v>
      </c>
      <c r="B763" t="s">
        <v>5151</v>
      </c>
      <c r="C763" t="s">
        <v>2733</v>
      </c>
      <c r="D763" t="s">
        <v>4584</v>
      </c>
      <c r="E763" t="s">
        <v>2285</v>
      </c>
      <c r="F763" t="s">
        <v>5152</v>
      </c>
      <c r="G763" s="9" t="s">
        <v>4620</v>
      </c>
      <c r="H763" t="s">
        <v>4628</v>
      </c>
      <c r="I763" t="s">
        <v>4629</v>
      </c>
      <c r="J763" s="14">
        <f>VLOOKUP(Emissions!A2136,'County Activity'!A$2:J$3224,9,FALSE)</f>
        <v>190.5093051183253</v>
      </c>
      <c r="K763" s="14" t="str">
        <f>VLOOKUP(Emissions!B1069,'County Activity'!B$2:J$3224,9,FALSE)</f>
        <v>E6GAL</v>
      </c>
      <c r="L763" s="20">
        <f>VLOOKUP($H763,'Emission Factors'!$B$2:$F$3,3, FALSE)</f>
        <v>0.16900000000000001</v>
      </c>
      <c r="M763" s="19" t="str">
        <f>VLOOKUP($H763,'Emission Factors'!$B$2:$F$3,4, FALSE)</f>
        <v>LB</v>
      </c>
      <c r="N763" s="19" t="str">
        <f>VLOOKUP($H763,'Emission Factors'!$B$2:$F$3,5, FALSE)</f>
        <v>E6GAL</v>
      </c>
      <c r="O763" s="42">
        <f>J763*L763/2000</f>
        <v>1.6098036282498486E-2</v>
      </c>
      <c r="P763" s="2" t="s">
        <v>2651</v>
      </c>
      <c r="Q763" s="42">
        <f>IF(ISNA(VLOOKUP(CONCATENATE(A763,H763),'Point Emissions'!C$2:E$233,3,FALSE)),0,VLOOKUP(CONCATENATE(A763,H763),'Point Emissions'!C$2:E$233,3,FALSE))</f>
        <v>0</v>
      </c>
      <c r="R763" s="2" t="s">
        <v>2651</v>
      </c>
      <c r="S763" s="43">
        <f>IF(O763-Q763&gt;=0,O763-Q763,0)</f>
        <v>1.6098036282498486E-2</v>
      </c>
      <c r="T763" s="2" t="s">
        <v>2651</v>
      </c>
    </row>
    <row r="764" spans="1:20">
      <c r="A764" t="s">
        <v>3526</v>
      </c>
      <c r="B764" t="s">
        <v>1675</v>
      </c>
      <c r="C764" t="s">
        <v>2369</v>
      </c>
      <c r="D764" t="s">
        <v>3527</v>
      </c>
      <c r="E764" t="s">
        <v>2285</v>
      </c>
      <c r="F764" t="s">
        <v>1676</v>
      </c>
      <c r="G764" s="9" t="s">
        <v>4620</v>
      </c>
      <c r="H764" t="s">
        <v>2274</v>
      </c>
      <c r="I764" t="s">
        <v>4630</v>
      </c>
      <c r="J764" s="14">
        <f>VLOOKUP(Emissions!A3367,'County Activity'!A$2:J$3224,9,FALSE)</f>
        <v>430.20709446286469</v>
      </c>
      <c r="K764" s="14" t="str">
        <f>VLOOKUP(Emissions!B4907,'County Activity'!B$2:J$3224,9,FALSE)</f>
        <v>E6GAL</v>
      </c>
      <c r="L764" s="20">
        <f>VLOOKUP($H764,'Emission Factors'!$B$2:$F$3,3, FALSE)</f>
        <v>0.85</v>
      </c>
      <c r="M764" s="19" t="str">
        <f>VLOOKUP($H764,'Emission Factors'!$B$2:$F$3,4, FALSE)</f>
        <v>LB</v>
      </c>
      <c r="N764" s="19" t="str">
        <f>VLOOKUP($H764,'Emission Factors'!$B$2:$F$3,5, FALSE)</f>
        <v>E6GAL</v>
      </c>
      <c r="O764" s="42">
        <f>J764*L764/2000</f>
        <v>0.18283801514671749</v>
      </c>
      <c r="P764" s="2" t="s">
        <v>2651</v>
      </c>
      <c r="Q764" s="42">
        <f>IF(ISNA(VLOOKUP(CONCATENATE(A764,H764),'Point Emissions'!C$2:E$233,3,FALSE)),0,VLOOKUP(CONCATENATE(A764,H764),'Point Emissions'!C$2:E$233,3,FALSE))</f>
        <v>0</v>
      </c>
      <c r="R764" s="2" t="s">
        <v>2651</v>
      </c>
      <c r="S764" s="43">
        <f>IF(O764-Q764&gt;=0,O764-Q764,0)</f>
        <v>0.18283801514671749</v>
      </c>
      <c r="T764" s="2" t="s">
        <v>2651</v>
      </c>
    </row>
    <row r="765" spans="1:20">
      <c r="A765" t="s">
        <v>2547</v>
      </c>
      <c r="B765" t="s">
        <v>2486</v>
      </c>
      <c r="C765" t="s">
        <v>2548</v>
      </c>
      <c r="D765" t="s">
        <v>2549</v>
      </c>
      <c r="E765" t="s">
        <v>2285</v>
      </c>
      <c r="F765" t="s">
        <v>2488</v>
      </c>
      <c r="G765" s="9" t="s">
        <v>4620</v>
      </c>
      <c r="H765" t="s">
        <v>4628</v>
      </c>
      <c r="I765" t="s">
        <v>4629</v>
      </c>
      <c r="J765" s="14">
        <f>VLOOKUP(Emissions!A184,'County Activity'!A$2:J$3224,9,FALSE)</f>
        <v>97.12804209512197</v>
      </c>
      <c r="K765" s="14" t="str">
        <f>VLOOKUP(Emissions!B93,'County Activity'!B$2:J$3224,9,FALSE)</f>
        <v>E6GAL</v>
      </c>
      <c r="L765" s="20">
        <f>VLOOKUP($H765,'Emission Factors'!$B$2:$F$3,3, FALSE)</f>
        <v>0.16900000000000001</v>
      </c>
      <c r="M765" s="19" t="str">
        <f>VLOOKUP($H765,'Emission Factors'!$B$2:$F$3,4, FALSE)</f>
        <v>LB</v>
      </c>
      <c r="N765" s="19" t="str">
        <f>VLOOKUP($H765,'Emission Factors'!$B$2:$F$3,5, FALSE)</f>
        <v>E6GAL</v>
      </c>
      <c r="O765" s="42">
        <f>J765*L765/2000</f>
        <v>8.2073195570378059E-3</v>
      </c>
      <c r="P765" s="2" t="s">
        <v>2651</v>
      </c>
      <c r="Q765" s="42">
        <f>IF(ISNA(VLOOKUP(CONCATENATE(A765,H765),'Point Emissions'!C$2:E$233,3,FALSE)),0,VLOOKUP(CONCATENATE(A765,H765),'Point Emissions'!C$2:E$233,3,FALSE))</f>
        <v>0</v>
      </c>
      <c r="R765" s="2" t="s">
        <v>2651</v>
      </c>
      <c r="S765" s="43">
        <f>IF(O765-Q765&gt;=0,O765-Q765,0)</f>
        <v>8.2073195570378059E-3</v>
      </c>
      <c r="T765" s="2" t="s">
        <v>2651</v>
      </c>
    </row>
    <row r="766" spans="1:20">
      <c r="A766" t="s">
        <v>1525</v>
      </c>
      <c r="B766" t="s">
        <v>1425</v>
      </c>
      <c r="C766" t="s">
        <v>3257</v>
      </c>
      <c r="D766" t="s">
        <v>1526</v>
      </c>
      <c r="E766" t="s">
        <v>2285</v>
      </c>
      <c r="F766" t="s">
        <v>1426</v>
      </c>
      <c r="G766" s="9" t="s">
        <v>4620</v>
      </c>
      <c r="H766" t="s">
        <v>4628</v>
      </c>
      <c r="I766" t="s">
        <v>4629</v>
      </c>
      <c r="J766" s="14">
        <f>VLOOKUP(Emissions!A3120,'County Activity'!A$2:J$3224,9,FALSE)</f>
        <v>1799.4466908562476</v>
      </c>
      <c r="K766" s="14" t="str">
        <f>VLOOKUP(Emissions!B1561,'County Activity'!B$2:J$3224,9,FALSE)</f>
        <v>E6GAL</v>
      </c>
      <c r="L766" s="20">
        <f>VLOOKUP($H766,'Emission Factors'!$B$2:$F$3,3, FALSE)</f>
        <v>0.16900000000000001</v>
      </c>
      <c r="M766" s="19" t="str">
        <f>VLOOKUP($H766,'Emission Factors'!$B$2:$F$3,4, FALSE)</f>
        <v>LB</v>
      </c>
      <c r="N766" s="19" t="str">
        <f>VLOOKUP($H766,'Emission Factors'!$B$2:$F$3,5, FALSE)</f>
        <v>E6GAL</v>
      </c>
      <c r="O766" s="42">
        <f>J766*L766/2000</f>
        <v>0.15205324537735293</v>
      </c>
      <c r="P766" s="2" t="s">
        <v>2651</v>
      </c>
      <c r="Q766" s="42">
        <f>IF(ISNA(VLOOKUP(CONCATENATE(A766,H766),'Point Emissions'!C$2:E$233,3,FALSE)),0,VLOOKUP(CONCATENATE(A766,H766),'Point Emissions'!C$2:E$233,3,FALSE))</f>
        <v>0</v>
      </c>
      <c r="R766" s="2" t="s">
        <v>2651</v>
      </c>
      <c r="S766" s="43">
        <f>IF(O766-Q766&gt;=0,O766-Q766,0)</f>
        <v>0.15205324537735293</v>
      </c>
      <c r="T766" s="2" t="s">
        <v>2651</v>
      </c>
    </row>
    <row r="767" spans="1:20">
      <c r="A767" t="s">
        <v>5062</v>
      </c>
      <c r="B767" t="s">
        <v>4977</v>
      </c>
      <c r="C767" t="s">
        <v>2444</v>
      </c>
      <c r="D767" t="s">
        <v>4887</v>
      </c>
      <c r="E767" t="s">
        <v>2285</v>
      </c>
      <c r="F767" t="s">
        <v>4978</v>
      </c>
      <c r="G767" s="9" t="s">
        <v>4620</v>
      </c>
      <c r="H767" t="s">
        <v>4628</v>
      </c>
      <c r="I767" t="s">
        <v>4629</v>
      </c>
      <c r="J767" s="14">
        <f>VLOOKUP(Emissions!A1884,'County Activity'!A$2:J$3224,9,FALSE)</f>
        <v>807.76713940235959</v>
      </c>
      <c r="K767" s="14" t="str">
        <f>VLOOKUP(Emissions!B943,'County Activity'!B$2:J$3224,9,FALSE)</f>
        <v>E6GAL</v>
      </c>
      <c r="L767" s="20">
        <f>VLOOKUP($H767,'Emission Factors'!$B$2:$F$3,3, FALSE)</f>
        <v>0.16900000000000001</v>
      </c>
      <c r="M767" s="19" t="str">
        <f>VLOOKUP($H767,'Emission Factors'!$B$2:$F$3,4, FALSE)</f>
        <v>LB</v>
      </c>
      <c r="N767" s="19" t="str">
        <f>VLOOKUP($H767,'Emission Factors'!$B$2:$F$3,5, FALSE)</f>
        <v>E6GAL</v>
      </c>
      <c r="O767" s="42">
        <f>J767*L767/2000</f>
        <v>6.825632327949939E-2</v>
      </c>
      <c r="P767" s="2" t="s">
        <v>2651</v>
      </c>
      <c r="Q767" s="42">
        <f>IF(ISNA(VLOOKUP(CONCATENATE(A767,H767),'Point Emissions'!C$2:E$233,3,FALSE)),0,VLOOKUP(CONCATENATE(A767,H767),'Point Emissions'!C$2:E$233,3,FALSE))</f>
        <v>0</v>
      </c>
      <c r="R767" s="2" t="s">
        <v>2651</v>
      </c>
      <c r="S767" s="43">
        <f>IF(O767-Q767&gt;=0,O767-Q767,0)</f>
        <v>6.825632327949939E-2</v>
      </c>
      <c r="T767" s="2" t="s">
        <v>2651</v>
      </c>
    </row>
    <row r="768" spans="1:20">
      <c r="A768" t="s">
        <v>1599</v>
      </c>
      <c r="B768" t="s">
        <v>1581</v>
      </c>
      <c r="C768" t="s">
        <v>2315</v>
      </c>
      <c r="D768" t="s">
        <v>3196</v>
      </c>
      <c r="E768" t="s">
        <v>2285</v>
      </c>
      <c r="F768" t="s">
        <v>1583</v>
      </c>
      <c r="G768" s="9" t="s">
        <v>4620</v>
      </c>
      <c r="H768" t="s">
        <v>4628</v>
      </c>
      <c r="I768" t="s">
        <v>4629</v>
      </c>
      <c r="J768" s="14">
        <f>VLOOKUP(Emissions!A3218,'County Activity'!A$2:J$3224,9,FALSE)</f>
        <v>388.15990710022203</v>
      </c>
      <c r="K768" s="14" t="str">
        <f>VLOOKUP(Emissions!B1610,'County Activity'!B$2:J$3224,9,FALSE)</f>
        <v>E6GAL</v>
      </c>
      <c r="L768" s="20">
        <f>VLOOKUP($H768,'Emission Factors'!$B$2:$F$3,3, FALSE)</f>
        <v>0.16900000000000001</v>
      </c>
      <c r="M768" s="19" t="str">
        <f>VLOOKUP($H768,'Emission Factors'!$B$2:$F$3,4, FALSE)</f>
        <v>LB</v>
      </c>
      <c r="N768" s="19" t="str">
        <f>VLOOKUP($H768,'Emission Factors'!$B$2:$F$3,5, FALSE)</f>
        <v>E6GAL</v>
      </c>
      <c r="O768" s="42">
        <f>J768*L768/2000</f>
        <v>3.2799512149968763E-2</v>
      </c>
      <c r="P768" s="2" t="s">
        <v>2651</v>
      </c>
      <c r="Q768" s="42">
        <f>IF(ISNA(VLOOKUP(CONCATENATE(A768,H768),'Point Emissions'!C$2:E$233,3,FALSE)),0,VLOOKUP(CONCATENATE(A768,H768),'Point Emissions'!C$2:E$233,3,FALSE))</f>
        <v>0</v>
      </c>
      <c r="R768" s="2" t="s">
        <v>2651</v>
      </c>
      <c r="S768" s="43">
        <f>IF(O768-Q768&gt;=0,O768-Q768,0)</f>
        <v>3.2799512149968763E-2</v>
      </c>
      <c r="T768" s="2" t="s">
        <v>2651</v>
      </c>
    </row>
    <row r="769" spans="1:20">
      <c r="A769" t="s">
        <v>2168</v>
      </c>
      <c r="B769" t="s">
        <v>2056</v>
      </c>
      <c r="C769" t="s">
        <v>2483</v>
      </c>
      <c r="D769" t="s">
        <v>2169</v>
      </c>
      <c r="E769" t="s">
        <v>2285</v>
      </c>
      <c r="F769" t="s">
        <v>2058</v>
      </c>
      <c r="G769" s="9" t="s">
        <v>4620</v>
      </c>
      <c r="H769" t="s">
        <v>4628</v>
      </c>
      <c r="I769" t="s">
        <v>4629</v>
      </c>
      <c r="J769" s="14">
        <f>VLOOKUP(Emissions!A2762,'County Activity'!A$2:J$3224,9,FALSE)</f>
        <v>1439.9480424685657</v>
      </c>
      <c r="K769" s="14" t="str">
        <f>VLOOKUP(Emissions!B1382,'County Activity'!B$2:J$3224,9,FALSE)</f>
        <v>E6GAL</v>
      </c>
      <c r="L769" s="20">
        <f>VLOOKUP($H769,'Emission Factors'!$B$2:$F$3,3, FALSE)</f>
        <v>0.16900000000000001</v>
      </c>
      <c r="M769" s="19" t="str">
        <f>VLOOKUP($H769,'Emission Factors'!$B$2:$F$3,4, FALSE)</f>
        <v>LB</v>
      </c>
      <c r="N769" s="19" t="str">
        <f>VLOOKUP($H769,'Emission Factors'!$B$2:$F$3,5, FALSE)</f>
        <v>E6GAL</v>
      </c>
      <c r="O769" s="42">
        <f>J769*L769/2000</f>
        <v>0.12167560958859382</v>
      </c>
      <c r="P769" s="2" t="s">
        <v>2651</v>
      </c>
      <c r="Q769" s="42">
        <f>IF(ISNA(VLOOKUP(CONCATENATE(A769,H769),'Point Emissions'!C$2:E$233,3,FALSE)),0,VLOOKUP(CONCATENATE(A769,H769),'Point Emissions'!C$2:E$233,3,FALSE))</f>
        <v>0</v>
      </c>
      <c r="R769" s="2" t="s">
        <v>2651</v>
      </c>
      <c r="S769" s="43">
        <f>IF(O769-Q769&gt;=0,O769-Q769,0)</f>
        <v>0.12167560958859382</v>
      </c>
      <c r="T769" s="2" t="s">
        <v>2651</v>
      </c>
    </row>
    <row r="770" spans="1:20">
      <c r="A770" t="s">
        <v>4070</v>
      </c>
      <c r="B770" t="s">
        <v>4024</v>
      </c>
      <c r="C770" t="s">
        <v>2366</v>
      </c>
      <c r="D770" t="s">
        <v>4584</v>
      </c>
      <c r="E770" t="s">
        <v>2285</v>
      </c>
      <c r="F770" t="s">
        <v>4025</v>
      </c>
      <c r="G770" s="9" t="s">
        <v>4620</v>
      </c>
      <c r="H770" t="s">
        <v>4628</v>
      </c>
      <c r="I770" t="s">
        <v>4629</v>
      </c>
      <c r="J770" s="14">
        <f>VLOOKUP(Emissions!A4036,'County Activity'!A$2:J$3224,9,FALSE)</f>
        <v>3352.5986993011588</v>
      </c>
      <c r="K770" s="14" t="str">
        <f>VLOOKUP(Emissions!B2019,'County Activity'!B$2:J$3224,9,FALSE)</f>
        <v>E6GAL</v>
      </c>
      <c r="L770" s="20">
        <f>VLOOKUP($H770,'Emission Factors'!$B$2:$F$3,3, FALSE)</f>
        <v>0.16900000000000001</v>
      </c>
      <c r="M770" s="19" t="str">
        <f>VLOOKUP($H770,'Emission Factors'!$B$2:$F$3,4, FALSE)</f>
        <v>LB</v>
      </c>
      <c r="N770" s="19" t="str">
        <f>VLOOKUP($H770,'Emission Factors'!$B$2:$F$3,5, FALSE)</f>
        <v>E6GAL</v>
      </c>
      <c r="O770" s="42">
        <f>J770*L770/2000</f>
        <v>0.28329459009094798</v>
      </c>
      <c r="P770" s="2" t="s">
        <v>2651</v>
      </c>
      <c r="Q770" s="42">
        <f>IF(ISNA(VLOOKUP(CONCATENATE(A770,H770),'Point Emissions'!C$2:E$233,3,FALSE)),0,VLOOKUP(CONCATENATE(A770,H770),'Point Emissions'!C$2:E$233,3,FALSE))</f>
        <v>0</v>
      </c>
      <c r="R770" s="2" t="s">
        <v>2651</v>
      </c>
      <c r="S770" s="43">
        <f>IF(O770-Q770&gt;=0,O770-Q770,0)</f>
        <v>0.28329459009094798</v>
      </c>
      <c r="T770" s="2" t="s">
        <v>2651</v>
      </c>
    </row>
    <row r="771" spans="1:20">
      <c r="A771" t="s">
        <v>3536</v>
      </c>
      <c r="B771" t="s">
        <v>1675</v>
      </c>
      <c r="C771" t="s">
        <v>2387</v>
      </c>
      <c r="D771" t="s">
        <v>3537</v>
      </c>
      <c r="E771" t="s">
        <v>2285</v>
      </c>
      <c r="F771" t="s">
        <v>1676</v>
      </c>
      <c r="G771" s="9" t="s">
        <v>4620</v>
      </c>
      <c r="H771" t="s">
        <v>2274</v>
      </c>
      <c r="I771" t="s">
        <v>4630</v>
      </c>
      <c r="J771" s="14">
        <f>VLOOKUP(Emissions!A3379,'County Activity'!A$2:J$3224,9,FALSE)</f>
        <v>432.73697093022855</v>
      </c>
      <c r="K771" s="14" t="str">
        <f>VLOOKUP(Emissions!B4913,'County Activity'!B$2:J$3224,9,FALSE)</f>
        <v>E6GAL</v>
      </c>
      <c r="L771" s="20">
        <f>VLOOKUP($H771,'Emission Factors'!$B$2:$F$3,3, FALSE)</f>
        <v>0.85</v>
      </c>
      <c r="M771" s="19" t="str">
        <f>VLOOKUP($H771,'Emission Factors'!$B$2:$F$3,4, FALSE)</f>
        <v>LB</v>
      </c>
      <c r="N771" s="19" t="str">
        <f>VLOOKUP($H771,'Emission Factors'!$B$2:$F$3,5, FALSE)</f>
        <v>E6GAL</v>
      </c>
      <c r="O771" s="42">
        <f>J771*L771/2000</f>
        <v>0.18391321264534713</v>
      </c>
      <c r="P771" s="2" t="s">
        <v>2651</v>
      </c>
      <c r="Q771" s="42">
        <f>IF(ISNA(VLOOKUP(CONCATENATE(A771,H771),'Point Emissions'!C$2:E$233,3,FALSE)),0,VLOOKUP(CONCATENATE(A771,H771),'Point Emissions'!C$2:E$233,3,FALSE))</f>
        <v>0</v>
      </c>
      <c r="R771" s="2" t="s">
        <v>2651</v>
      </c>
      <c r="S771" s="43">
        <f>IF(O771-Q771&gt;=0,O771-Q771,0)</f>
        <v>0.18391321264534713</v>
      </c>
      <c r="T771" s="2" t="s">
        <v>2651</v>
      </c>
    </row>
    <row r="772" spans="1:20">
      <c r="A772" t="s">
        <v>4556</v>
      </c>
      <c r="B772" t="s">
        <v>1756</v>
      </c>
      <c r="C772" t="s">
        <v>2402</v>
      </c>
      <c r="D772" t="s">
        <v>3265</v>
      </c>
      <c r="E772" t="s">
        <v>2285</v>
      </c>
      <c r="F772" t="s">
        <v>1757</v>
      </c>
      <c r="G772" s="9" t="s">
        <v>4620</v>
      </c>
      <c r="H772" t="s">
        <v>4628</v>
      </c>
      <c r="I772" t="s">
        <v>4629</v>
      </c>
      <c r="J772" s="14">
        <f>VLOOKUP(Emissions!A1270,'County Activity'!A$2:J$3224,9,FALSE)</f>
        <v>99.433752293225751</v>
      </c>
      <c r="K772" s="14" t="str">
        <f>VLOOKUP(Emissions!B636,'County Activity'!B$2:J$3224,9,FALSE)</f>
        <v>E6GAL</v>
      </c>
      <c r="L772" s="20">
        <f>VLOOKUP($H772,'Emission Factors'!$B$2:$F$3,3, FALSE)</f>
        <v>0.16900000000000001</v>
      </c>
      <c r="M772" s="19" t="str">
        <f>VLOOKUP($H772,'Emission Factors'!$B$2:$F$3,4, FALSE)</f>
        <v>LB</v>
      </c>
      <c r="N772" s="19" t="str">
        <f>VLOOKUP($H772,'Emission Factors'!$B$2:$F$3,5, FALSE)</f>
        <v>E6GAL</v>
      </c>
      <c r="O772" s="42">
        <f>J772*L772/2000</f>
        <v>8.4021520687775769E-3</v>
      </c>
      <c r="P772" s="2" t="s">
        <v>2651</v>
      </c>
      <c r="Q772" s="42">
        <f>IF(ISNA(VLOOKUP(CONCATENATE(A772,H772),'Point Emissions'!C$2:E$233,3,FALSE)),0,VLOOKUP(CONCATENATE(A772,H772),'Point Emissions'!C$2:E$233,3,FALSE))</f>
        <v>0</v>
      </c>
      <c r="R772" s="2" t="s">
        <v>2651</v>
      </c>
      <c r="S772" s="43">
        <f>IF(O772-Q772&gt;=0,O772-Q772,0)</f>
        <v>8.4021520687775769E-3</v>
      </c>
      <c r="T772" s="2" t="s">
        <v>2651</v>
      </c>
    </row>
    <row r="773" spans="1:20">
      <c r="A773" t="s">
        <v>5043</v>
      </c>
      <c r="B773" t="s">
        <v>4977</v>
      </c>
      <c r="C773" t="s">
        <v>2408</v>
      </c>
      <c r="D773" t="s">
        <v>5044</v>
      </c>
      <c r="E773" t="s">
        <v>2285</v>
      </c>
      <c r="F773" t="s">
        <v>4978</v>
      </c>
      <c r="G773" s="9" t="s">
        <v>4620</v>
      </c>
      <c r="H773" t="s">
        <v>2274</v>
      </c>
      <c r="I773" t="s">
        <v>4630</v>
      </c>
      <c r="J773" s="14">
        <f>VLOOKUP(Emissions!A1861,'County Activity'!A$2:J$3224,9,FALSE)</f>
        <v>794.41323450500852</v>
      </c>
      <c r="K773" s="14" t="str">
        <f>VLOOKUP(Emissions!B4154,'County Activity'!B$2:J$3224,9,FALSE)</f>
        <v>E6GAL</v>
      </c>
      <c r="L773" s="20">
        <f>VLOOKUP($H773,'Emission Factors'!$B$2:$F$3,3, FALSE)</f>
        <v>0.85</v>
      </c>
      <c r="M773" s="19" t="str">
        <f>VLOOKUP($H773,'Emission Factors'!$B$2:$F$3,4, FALSE)</f>
        <v>LB</v>
      </c>
      <c r="N773" s="19" t="str">
        <f>VLOOKUP($H773,'Emission Factors'!$B$2:$F$3,5, FALSE)</f>
        <v>E6GAL</v>
      </c>
      <c r="O773" s="42">
        <f>J773*L773/2000</f>
        <v>0.33762562466462864</v>
      </c>
      <c r="P773" s="2" t="s">
        <v>2651</v>
      </c>
      <c r="Q773" s="42">
        <f>IF(ISNA(VLOOKUP(CONCATENATE(A773,H773),'Point Emissions'!C$2:E$233,3,FALSE)),0,VLOOKUP(CONCATENATE(A773,H773),'Point Emissions'!C$2:E$233,3,FALSE))</f>
        <v>0</v>
      </c>
      <c r="R773" s="2" t="s">
        <v>2651</v>
      </c>
      <c r="S773" s="43">
        <f>IF(O773-Q773&gt;=0,O773-Q773,0)</f>
        <v>0.33762562466462864</v>
      </c>
      <c r="T773" s="2" t="s">
        <v>2651</v>
      </c>
    </row>
    <row r="774" spans="1:20">
      <c r="A774" t="s">
        <v>4871</v>
      </c>
      <c r="B774" t="s">
        <v>4808</v>
      </c>
      <c r="C774" t="s">
        <v>2420</v>
      </c>
      <c r="D774" t="s">
        <v>2760</v>
      </c>
      <c r="E774" t="s">
        <v>2285</v>
      </c>
      <c r="F774" t="s">
        <v>4810</v>
      </c>
      <c r="G774" s="9" t="s">
        <v>4620</v>
      </c>
      <c r="H774" t="s">
        <v>4628</v>
      </c>
      <c r="I774" t="s">
        <v>4629</v>
      </c>
      <c r="J774" s="14">
        <f>VLOOKUP(Emissions!A1670,'County Activity'!A$2:J$3224,9,FALSE)</f>
        <v>684.34759629830421</v>
      </c>
      <c r="K774" s="14" t="str">
        <f>VLOOKUP(Emissions!B836,'County Activity'!B$2:J$3224,9,FALSE)</f>
        <v>E6GAL</v>
      </c>
      <c r="L774" s="20">
        <f>VLOOKUP($H774,'Emission Factors'!$B$2:$F$3,3, FALSE)</f>
        <v>0.16900000000000001</v>
      </c>
      <c r="M774" s="19" t="str">
        <f>VLOOKUP($H774,'Emission Factors'!$B$2:$F$3,4, FALSE)</f>
        <v>LB</v>
      </c>
      <c r="N774" s="19" t="str">
        <f>VLOOKUP($H774,'Emission Factors'!$B$2:$F$3,5, FALSE)</f>
        <v>E6GAL</v>
      </c>
      <c r="O774" s="42">
        <f>J774*L774/2000</f>
        <v>5.7827371887206706E-2</v>
      </c>
      <c r="P774" s="2" t="s">
        <v>2651</v>
      </c>
      <c r="Q774" s="42">
        <f>IF(ISNA(VLOOKUP(CONCATENATE(A774,H774),'Point Emissions'!C$2:E$233,3,FALSE)),0,VLOOKUP(CONCATENATE(A774,H774),'Point Emissions'!C$2:E$233,3,FALSE))</f>
        <v>0</v>
      </c>
      <c r="R774" s="2" t="s">
        <v>2651</v>
      </c>
      <c r="S774" s="43">
        <f>IF(O774-Q774&gt;=0,O774-Q774,0)</f>
        <v>5.7827371887206706E-2</v>
      </c>
      <c r="T774" s="2" t="s">
        <v>2651</v>
      </c>
    </row>
    <row r="775" spans="1:20">
      <c r="A775" t="s">
        <v>2501</v>
      </c>
      <c r="B775" t="s">
        <v>2486</v>
      </c>
      <c r="C775" t="s">
        <v>2502</v>
      </c>
      <c r="D775" t="s">
        <v>2503</v>
      </c>
      <c r="E775" t="s">
        <v>2285</v>
      </c>
      <c r="F775" t="s">
        <v>2488</v>
      </c>
      <c r="G775" s="9" t="s">
        <v>4620</v>
      </c>
      <c r="H775" t="s">
        <v>2274</v>
      </c>
      <c r="I775" t="s">
        <v>4630</v>
      </c>
      <c r="J775" s="14">
        <f>VLOOKUP(Emissions!A147,'County Activity'!A$2:J$3224,9,FALSE)</f>
        <v>79.482954329077728</v>
      </c>
      <c r="K775" s="14" t="str">
        <f>VLOOKUP(Emissions!B3297,'County Activity'!B$2:J$3224,9,FALSE)</f>
        <v>E6GAL</v>
      </c>
      <c r="L775" s="20">
        <f>VLOOKUP($H775,'Emission Factors'!$B$2:$F$3,3, FALSE)</f>
        <v>0.85</v>
      </c>
      <c r="M775" s="19" t="str">
        <f>VLOOKUP($H775,'Emission Factors'!$B$2:$F$3,4, FALSE)</f>
        <v>LB</v>
      </c>
      <c r="N775" s="19" t="str">
        <f>VLOOKUP($H775,'Emission Factors'!$B$2:$F$3,5, FALSE)</f>
        <v>E6GAL</v>
      </c>
      <c r="O775" s="42">
        <f>J775*L775/2000</f>
        <v>3.3780255589858039E-2</v>
      </c>
      <c r="P775" s="2" t="s">
        <v>2651</v>
      </c>
      <c r="Q775" s="42">
        <f>IF(ISNA(VLOOKUP(CONCATENATE(A775,H775),'Point Emissions'!C$2:E$233,3,FALSE)),0,VLOOKUP(CONCATENATE(A775,H775),'Point Emissions'!C$2:E$233,3,FALSE))</f>
        <v>0</v>
      </c>
      <c r="R775" s="2" t="s">
        <v>2651</v>
      </c>
      <c r="S775" s="43">
        <f>IF(O775-Q775&gt;=0,O775-Q775,0)</f>
        <v>3.3780255589858039E-2</v>
      </c>
      <c r="T775" s="2" t="s">
        <v>2651</v>
      </c>
    </row>
    <row r="776" spans="1:20">
      <c r="A776" t="s">
        <v>4524</v>
      </c>
      <c r="B776" t="s">
        <v>4519</v>
      </c>
      <c r="C776" t="s">
        <v>2291</v>
      </c>
      <c r="D776" t="s">
        <v>4525</v>
      </c>
      <c r="E776" t="s">
        <v>2285</v>
      </c>
      <c r="F776" t="s">
        <v>4521</v>
      </c>
      <c r="G776" s="9" t="s">
        <v>4620</v>
      </c>
      <c r="H776" t="s">
        <v>4628</v>
      </c>
      <c r="I776" t="s">
        <v>4629</v>
      </c>
      <c r="J776" s="14">
        <f>VLOOKUP(Emissions!A4638,'County Activity'!A$2:J$3224,9,FALSE)</f>
        <v>1032.8300737394902</v>
      </c>
      <c r="K776" s="14" t="str">
        <f>VLOOKUP(Emissions!B2320,'County Activity'!B$2:J$3224,9,FALSE)</f>
        <v>E6GAL</v>
      </c>
      <c r="L776" s="20">
        <f>VLOOKUP($H776,'Emission Factors'!$B$2:$F$3,3, FALSE)</f>
        <v>0.16900000000000001</v>
      </c>
      <c r="M776" s="19" t="str">
        <f>VLOOKUP($H776,'Emission Factors'!$B$2:$F$3,4, FALSE)</f>
        <v>LB</v>
      </c>
      <c r="N776" s="19" t="str">
        <f>VLOOKUP($H776,'Emission Factors'!$B$2:$F$3,5, FALSE)</f>
        <v>E6GAL</v>
      </c>
      <c r="O776" s="42">
        <f>J776*L776/2000</f>
        <v>8.7274141230986924E-2</v>
      </c>
      <c r="P776" s="2" t="s">
        <v>2651</v>
      </c>
      <c r="Q776" s="42">
        <f>IF(ISNA(VLOOKUP(CONCATENATE(A776,H776),'Point Emissions'!C$2:E$233,3,FALSE)),0,VLOOKUP(CONCATENATE(A776,H776),'Point Emissions'!C$2:E$233,3,FALSE))</f>
        <v>0</v>
      </c>
      <c r="R776" s="2" t="s">
        <v>2651</v>
      </c>
      <c r="S776" s="43">
        <f>IF(O776-Q776&gt;=0,O776-Q776,0)</f>
        <v>8.7274141230986924E-2</v>
      </c>
      <c r="T776" s="2" t="s">
        <v>2651</v>
      </c>
    </row>
    <row r="777" spans="1:20">
      <c r="A777" t="s">
        <v>3274</v>
      </c>
      <c r="B777" t="s">
        <v>3123</v>
      </c>
      <c r="C777" t="s">
        <v>3275</v>
      </c>
      <c r="D777" t="s">
        <v>2658</v>
      </c>
      <c r="E777" t="s">
        <v>2285</v>
      </c>
      <c r="F777" t="s">
        <v>3125</v>
      </c>
      <c r="G777" s="9" t="s">
        <v>4620</v>
      </c>
      <c r="H777" t="s">
        <v>4628</v>
      </c>
      <c r="I777" t="s">
        <v>4629</v>
      </c>
      <c r="J777" s="14">
        <f>VLOOKUP(Emissions!A940,'County Activity'!A$2:J$3224,9,FALSE)</f>
        <v>367.72875284480233</v>
      </c>
      <c r="K777" s="14" t="str">
        <f>VLOOKUP(Emissions!B471,'County Activity'!B$2:J$3224,9,FALSE)</f>
        <v>E6GAL</v>
      </c>
      <c r="L777" s="20">
        <f>VLOOKUP($H777,'Emission Factors'!$B$2:$F$3,3, FALSE)</f>
        <v>0.16900000000000001</v>
      </c>
      <c r="M777" s="19" t="str">
        <f>VLOOKUP($H777,'Emission Factors'!$B$2:$F$3,4, FALSE)</f>
        <v>LB</v>
      </c>
      <c r="N777" s="19" t="str">
        <f>VLOOKUP($H777,'Emission Factors'!$B$2:$F$3,5, FALSE)</f>
        <v>E6GAL</v>
      </c>
      <c r="O777" s="42">
        <f>J777*L777/2000</f>
        <v>3.1073079615385798E-2</v>
      </c>
      <c r="P777" s="2" t="s">
        <v>2651</v>
      </c>
      <c r="Q777" s="42">
        <f>IF(ISNA(VLOOKUP(CONCATENATE(A777,H777),'Point Emissions'!C$2:E$233,3,FALSE)),0,VLOOKUP(CONCATENATE(A777,H777),'Point Emissions'!C$2:E$233,3,FALSE))</f>
        <v>0</v>
      </c>
      <c r="R777" s="2" t="s">
        <v>2651</v>
      </c>
      <c r="S777" s="43">
        <f>IF(O777-Q777&gt;=0,O777-Q777,0)</f>
        <v>3.1073079615385798E-2</v>
      </c>
      <c r="T777" s="2" t="s">
        <v>2651</v>
      </c>
    </row>
    <row r="778" spans="1:20">
      <c r="A778" t="s">
        <v>2534</v>
      </c>
      <c r="B778" t="s">
        <v>2486</v>
      </c>
      <c r="C778" t="s">
        <v>2535</v>
      </c>
      <c r="D778" t="s">
        <v>2536</v>
      </c>
      <c r="E778" t="s">
        <v>2285</v>
      </c>
      <c r="F778" t="s">
        <v>2488</v>
      </c>
      <c r="G778" s="9" t="s">
        <v>4620</v>
      </c>
      <c r="H778" t="s">
        <v>4628</v>
      </c>
      <c r="I778" t="s">
        <v>4629</v>
      </c>
      <c r="J778" s="14">
        <f>VLOOKUP(Emissions!A170,'County Activity'!A$2:J$3224,9,FALSE)</f>
        <v>89.698531456787549</v>
      </c>
      <c r="K778" s="14" t="str">
        <f>VLOOKUP(Emissions!B86,'County Activity'!B$2:J$3224,9,FALSE)</f>
        <v>E6GAL</v>
      </c>
      <c r="L778" s="20">
        <f>VLOOKUP($H778,'Emission Factors'!$B$2:$F$3,3, FALSE)</f>
        <v>0.16900000000000001</v>
      </c>
      <c r="M778" s="19" t="str">
        <f>VLOOKUP($H778,'Emission Factors'!$B$2:$F$3,4, FALSE)</f>
        <v>LB</v>
      </c>
      <c r="N778" s="19" t="str">
        <f>VLOOKUP($H778,'Emission Factors'!$B$2:$F$3,5, FALSE)</f>
        <v>E6GAL</v>
      </c>
      <c r="O778" s="42">
        <f>J778*L778/2000</f>
        <v>7.5795259080985488E-3</v>
      </c>
      <c r="P778" s="2" t="s">
        <v>2651</v>
      </c>
      <c r="Q778" s="42">
        <f>IF(ISNA(VLOOKUP(CONCATENATE(A778,H778),'Point Emissions'!C$2:E$233,3,FALSE)),0,VLOOKUP(CONCATENATE(A778,H778),'Point Emissions'!C$2:E$233,3,FALSE))</f>
        <v>0</v>
      </c>
      <c r="R778" s="2" t="s">
        <v>2651</v>
      </c>
      <c r="S778" s="43">
        <f>IF(O778-Q778&gt;=0,O778-Q778,0)</f>
        <v>7.5795259080985488E-3</v>
      </c>
      <c r="T778" s="2" t="s">
        <v>2651</v>
      </c>
    </row>
    <row r="779" spans="1:20">
      <c r="A779" t="s">
        <v>4370</v>
      </c>
      <c r="B779" t="s">
        <v>4355</v>
      </c>
      <c r="C779" t="s">
        <v>2315</v>
      </c>
      <c r="D779" t="s">
        <v>4371</v>
      </c>
      <c r="E779" t="s">
        <v>2285</v>
      </c>
      <c r="F779" t="s">
        <v>4356</v>
      </c>
      <c r="G779" s="9" t="s">
        <v>4620</v>
      </c>
      <c r="H779" t="s">
        <v>2274</v>
      </c>
      <c r="I779" t="s">
        <v>4630</v>
      </c>
      <c r="J779" s="14">
        <f>VLOOKUP(Emissions!A4439,'County Activity'!A$2:J$3224,9,FALSE)</f>
        <v>4463.3745872376576</v>
      </c>
      <c r="K779" s="14" t="str">
        <f>VLOOKUP(Emissions!B5443,'County Activity'!B$2:J$3224,9,FALSE)</f>
        <v>E6GAL</v>
      </c>
      <c r="L779" s="20">
        <f>VLOOKUP($H779,'Emission Factors'!$B$2:$F$3,3, FALSE)</f>
        <v>0.85</v>
      </c>
      <c r="M779" s="19" t="str">
        <f>VLOOKUP($H779,'Emission Factors'!$B$2:$F$3,4, FALSE)</f>
        <v>LB</v>
      </c>
      <c r="N779" s="19" t="str">
        <f>VLOOKUP($H779,'Emission Factors'!$B$2:$F$3,5, FALSE)</f>
        <v>E6GAL</v>
      </c>
      <c r="O779" s="42">
        <f>J779*L779/2000</f>
        <v>1.8969341995760045</v>
      </c>
      <c r="P779" s="2" t="s">
        <v>2651</v>
      </c>
      <c r="Q779" s="42">
        <f>IF(ISNA(VLOOKUP(CONCATENATE(A779,H779),'Point Emissions'!C$2:E$233,3,FALSE)),0,VLOOKUP(CONCATENATE(A779,H779),'Point Emissions'!C$2:E$233,3,FALSE))</f>
        <v>0</v>
      </c>
      <c r="R779" s="2" t="s">
        <v>2651</v>
      </c>
      <c r="S779" s="43">
        <f>IF(O779-Q779&gt;=0,O779-Q779,0)</f>
        <v>1.8969341995760045</v>
      </c>
      <c r="T779" s="2" t="s">
        <v>2651</v>
      </c>
    </row>
    <row r="780" spans="1:20">
      <c r="A780" t="s">
        <v>3520</v>
      </c>
      <c r="B780" t="s">
        <v>1675</v>
      </c>
      <c r="C780" t="s">
        <v>2357</v>
      </c>
      <c r="D780" t="s">
        <v>3521</v>
      </c>
      <c r="E780" t="s">
        <v>2285</v>
      </c>
      <c r="F780" t="s">
        <v>1676</v>
      </c>
      <c r="G780" s="9" t="s">
        <v>4620</v>
      </c>
      <c r="H780" t="s">
        <v>2274</v>
      </c>
      <c r="I780" t="s">
        <v>4630</v>
      </c>
      <c r="J780" s="14">
        <f>VLOOKUP(Emissions!A3359,'County Activity'!A$2:J$3224,9,FALSE)</f>
        <v>426.65245790745468</v>
      </c>
      <c r="K780" s="14" t="str">
        <f>VLOOKUP(Emissions!B4903,'County Activity'!B$2:J$3224,9,FALSE)</f>
        <v>E6GAL</v>
      </c>
      <c r="L780" s="20">
        <f>VLOOKUP($H780,'Emission Factors'!$B$2:$F$3,3, FALSE)</f>
        <v>0.85</v>
      </c>
      <c r="M780" s="19" t="str">
        <f>VLOOKUP($H780,'Emission Factors'!$B$2:$F$3,4, FALSE)</f>
        <v>LB</v>
      </c>
      <c r="N780" s="19" t="str">
        <f>VLOOKUP($H780,'Emission Factors'!$B$2:$F$3,5, FALSE)</f>
        <v>E6GAL</v>
      </c>
      <c r="O780" s="42">
        <f>J780*L780/2000</f>
        <v>0.18132729461066821</v>
      </c>
      <c r="P780" s="2" t="s">
        <v>2651</v>
      </c>
      <c r="Q780" s="42">
        <f>IF(ISNA(VLOOKUP(CONCATENATE(A780,H780),'Point Emissions'!C$2:E$233,3,FALSE)),0,VLOOKUP(CONCATENATE(A780,H780),'Point Emissions'!C$2:E$233,3,FALSE))</f>
        <v>0</v>
      </c>
      <c r="R780" s="2" t="s">
        <v>2651</v>
      </c>
      <c r="S780" s="43">
        <f>IF(O780-Q780&gt;=0,O780-Q780,0)</f>
        <v>0.18132729461066821</v>
      </c>
      <c r="T780" s="2" t="s">
        <v>2651</v>
      </c>
    </row>
    <row r="781" spans="1:20">
      <c r="A781" t="s">
        <v>4297</v>
      </c>
      <c r="B781" t="s">
        <v>4235</v>
      </c>
      <c r="C781" t="s">
        <v>2411</v>
      </c>
      <c r="D781" t="s">
        <v>4298</v>
      </c>
      <c r="E781" t="s">
        <v>2285</v>
      </c>
      <c r="F781" t="s">
        <v>4236</v>
      </c>
      <c r="G781" s="9" t="s">
        <v>4620</v>
      </c>
      <c r="H781" t="s">
        <v>4628</v>
      </c>
      <c r="I781" t="s">
        <v>4629</v>
      </c>
      <c r="J781" s="14">
        <f>VLOOKUP(Emissions!A4348,'County Activity'!A$2:J$3224,9,FALSE)</f>
        <v>827.07746231147883</v>
      </c>
      <c r="K781" s="14" t="str">
        <f>VLOOKUP(Emissions!B2175,'County Activity'!B$2:J$3224,9,FALSE)</f>
        <v>E6GAL</v>
      </c>
      <c r="L781" s="20">
        <f>VLOOKUP($H781,'Emission Factors'!$B$2:$F$3,3, FALSE)</f>
        <v>0.16900000000000001</v>
      </c>
      <c r="M781" s="19" t="str">
        <f>VLOOKUP($H781,'Emission Factors'!$B$2:$F$3,4, FALSE)</f>
        <v>LB</v>
      </c>
      <c r="N781" s="19" t="str">
        <f>VLOOKUP($H781,'Emission Factors'!$B$2:$F$3,5, FALSE)</f>
        <v>E6GAL</v>
      </c>
      <c r="O781" s="42">
        <f>J781*L781/2000</f>
        <v>6.9888045565319967E-2</v>
      </c>
      <c r="P781" s="2" t="s">
        <v>2651</v>
      </c>
      <c r="Q781" s="42">
        <f>IF(ISNA(VLOOKUP(CONCATENATE(A781,H781),'Point Emissions'!C$2:E$233,3,FALSE)),0,VLOOKUP(CONCATENATE(A781,H781),'Point Emissions'!C$2:E$233,3,FALSE))</f>
        <v>0</v>
      </c>
      <c r="R781" s="2" t="s">
        <v>2651</v>
      </c>
      <c r="S781" s="43">
        <f>IF(O781-Q781&gt;=0,O781-Q781,0)</f>
        <v>6.9888045565319967E-2</v>
      </c>
      <c r="T781" s="2" t="s">
        <v>2651</v>
      </c>
    </row>
    <row r="782" spans="1:20">
      <c r="A782" t="s">
        <v>4065</v>
      </c>
      <c r="B782" t="s">
        <v>4024</v>
      </c>
      <c r="C782" t="s">
        <v>2354</v>
      </c>
      <c r="D782" t="s">
        <v>2668</v>
      </c>
      <c r="E782" t="s">
        <v>2285</v>
      </c>
      <c r="F782" t="s">
        <v>4025</v>
      </c>
      <c r="G782" s="9" t="s">
        <v>4620</v>
      </c>
      <c r="H782" t="s">
        <v>2274</v>
      </c>
      <c r="I782" t="s">
        <v>4630</v>
      </c>
      <c r="J782" s="14">
        <f>VLOOKUP(Emissions!A4029,'County Activity'!A$2:J$3224,9,FALSE)</f>
        <v>665.06929714193643</v>
      </c>
      <c r="K782" s="14" t="str">
        <f>VLOOKUP(Emissions!B5238,'County Activity'!B$2:J$3224,9,FALSE)</f>
        <v>E6GAL</v>
      </c>
      <c r="L782" s="20">
        <f>VLOOKUP($H782,'Emission Factors'!$B$2:$F$3,3, FALSE)</f>
        <v>0.85</v>
      </c>
      <c r="M782" s="19" t="str">
        <f>VLOOKUP($H782,'Emission Factors'!$B$2:$F$3,4, FALSE)</f>
        <v>LB</v>
      </c>
      <c r="N782" s="19" t="str">
        <f>VLOOKUP($H782,'Emission Factors'!$B$2:$F$3,5, FALSE)</f>
        <v>E6GAL</v>
      </c>
      <c r="O782" s="42">
        <f>J782*L782/2000</f>
        <v>0.28265445128532296</v>
      </c>
      <c r="P782" s="2" t="s">
        <v>2651</v>
      </c>
      <c r="Q782" s="42">
        <f>IF(ISNA(VLOOKUP(CONCATENATE(A782,H782),'Point Emissions'!C$2:E$233,3,FALSE)),0,VLOOKUP(CONCATENATE(A782,H782),'Point Emissions'!C$2:E$233,3,FALSE))</f>
        <v>0</v>
      </c>
      <c r="R782" s="2" t="s">
        <v>2651</v>
      </c>
      <c r="S782" s="43">
        <f>IF(O782-Q782&gt;=0,O782-Q782,0)</f>
        <v>0.28265445128532296</v>
      </c>
      <c r="T782" s="2" t="s">
        <v>2651</v>
      </c>
    </row>
    <row r="783" spans="1:20">
      <c r="A783" t="s">
        <v>4073</v>
      </c>
      <c r="B783" t="s">
        <v>4024</v>
      </c>
      <c r="C783" t="s">
        <v>2375</v>
      </c>
      <c r="D783" t="s">
        <v>4074</v>
      </c>
      <c r="E783" t="s">
        <v>2285</v>
      </c>
      <c r="F783" t="s">
        <v>4025</v>
      </c>
      <c r="G783" s="9" t="s">
        <v>4620</v>
      </c>
      <c r="H783" t="s">
        <v>4628</v>
      </c>
      <c r="I783" t="s">
        <v>4629</v>
      </c>
      <c r="J783" s="14">
        <f>VLOOKUP(Emissions!A4042,'County Activity'!A$2:J$3224,9,FALSE)</f>
        <v>669.90488380740419</v>
      </c>
      <c r="K783" s="14" t="str">
        <f>VLOOKUP(Emissions!B2022,'County Activity'!B$2:J$3224,9,FALSE)</f>
        <v>E6GAL</v>
      </c>
      <c r="L783" s="20">
        <f>VLOOKUP($H783,'Emission Factors'!$B$2:$F$3,3, FALSE)</f>
        <v>0.16900000000000001</v>
      </c>
      <c r="M783" s="19" t="str">
        <f>VLOOKUP($H783,'Emission Factors'!$B$2:$F$3,4, FALSE)</f>
        <v>LB</v>
      </c>
      <c r="N783" s="19" t="str">
        <f>VLOOKUP($H783,'Emission Factors'!$B$2:$F$3,5, FALSE)</f>
        <v>E6GAL</v>
      </c>
      <c r="O783" s="42">
        <f>J783*L783/2000</f>
        <v>5.6606962681725652E-2</v>
      </c>
      <c r="P783" s="2" t="s">
        <v>2651</v>
      </c>
      <c r="Q783" s="42">
        <f>IF(ISNA(VLOOKUP(CONCATENATE(A783,H783),'Point Emissions'!C$2:E$233,3,FALSE)),0,VLOOKUP(CONCATENATE(A783,H783),'Point Emissions'!C$2:E$233,3,FALSE))</f>
        <v>0</v>
      </c>
      <c r="R783" s="2" t="s">
        <v>2651</v>
      </c>
      <c r="S783" s="43">
        <f>IF(O783-Q783&gt;=0,O783-Q783,0)</f>
        <v>5.6606962681725652E-2</v>
      </c>
      <c r="T783" s="2" t="s">
        <v>2651</v>
      </c>
    </row>
    <row r="784" spans="1:20">
      <c r="A784" t="s">
        <v>2183</v>
      </c>
      <c r="B784" t="s">
        <v>2056</v>
      </c>
      <c r="C784" t="s">
        <v>2733</v>
      </c>
      <c r="D784" t="s">
        <v>5131</v>
      </c>
      <c r="E784" t="s">
        <v>2285</v>
      </c>
      <c r="F784" t="s">
        <v>2058</v>
      </c>
      <c r="G784" s="9" t="s">
        <v>4620</v>
      </c>
      <c r="H784" t="s">
        <v>4628</v>
      </c>
      <c r="I784" t="s">
        <v>4629</v>
      </c>
      <c r="J784" s="14">
        <f>VLOOKUP(Emissions!A2778,'County Activity'!A$2:J$3224,9,FALSE)</f>
        <v>289.55877237853372</v>
      </c>
      <c r="K784" s="14" t="str">
        <f>VLOOKUP(Emissions!B1390,'County Activity'!B$2:J$3224,9,FALSE)</f>
        <v>E6GAL</v>
      </c>
      <c r="L784" s="20">
        <f>VLOOKUP($H784,'Emission Factors'!$B$2:$F$3,3, FALSE)</f>
        <v>0.16900000000000001</v>
      </c>
      <c r="M784" s="19" t="str">
        <f>VLOOKUP($H784,'Emission Factors'!$B$2:$F$3,4, FALSE)</f>
        <v>LB</v>
      </c>
      <c r="N784" s="19" t="str">
        <f>VLOOKUP($H784,'Emission Factors'!$B$2:$F$3,5, FALSE)</f>
        <v>E6GAL</v>
      </c>
      <c r="O784" s="42">
        <f>J784*L784/2000</f>
        <v>2.4467716265986102E-2</v>
      </c>
      <c r="P784" s="2" t="s">
        <v>2651</v>
      </c>
      <c r="Q784" s="42">
        <f>IF(ISNA(VLOOKUP(CONCATENATE(A784,H784),'Point Emissions'!C$2:E$233,3,FALSE)),0,VLOOKUP(CONCATENATE(A784,H784),'Point Emissions'!C$2:E$233,3,FALSE))</f>
        <v>0</v>
      </c>
      <c r="R784" s="2" t="s">
        <v>2651</v>
      </c>
      <c r="S784" s="43">
        <f>IF(O784-Q784&gt;=0,O784-Q784,0)</f>
        <v>2.4467716265986102E-2</v>
      </c>
      <c r="T784" s="2" t="s">
        <v>2651</v>
      </c>
    </row>
    <row r="785" spans="1:20">
      <c r="A785" t="s">
        <v>4989</v>
      </c>
      <c r="B785" t="s">
        <v>4977</v>
      </c>
      <c r="C785" t="s">
        <v>2303</v>
      </c>
      <c r="D785" t="s">
        <v>1764</v>
      </c>
      <c r="E785" t="s">
        <v>2285</v>
      </c>
      <c r="F785" t="s">
        <v>4978</v>
      </c>
      <c r="G785" s="9" t="s">
        <v>4620</v>
      </c>
      <c r="H785" t="s">
        <v>4628</v>
      </c>
      <c r="I785" t="s">
        <v>4629</v>
      </c>
      <c r="J785" s="14">
        <f>VLOOKUP(Emissions!A1790,'County Activity'!A$2:J$3224,9,FALSE)</f>
        <v>748.33105429568411</v>
      </c>
      <c r="K785" s="14" t="str">
        <f>VLOOKUP(Emissions!B896,'County Activity'!B$2:J$3224,9,FALSE)</f>
        <v>E6GAL</v>
      </c>
      <c r="L785" s="20">
        <f>VLOOKUP($H785,'Emission Factors'!$B$2:$F$3,3, FALSE)</f>
        <v>0.16900000000000001</v>
      </c>
      <c r="M785" s="19" t="str">
        <f>VLOOKUP($H785,'Emission Factors'!$B$2:$F$3,4, FALSE)</f>
        <v>LB</v>
      </c>
      <c r="N785" s="19" t="str">
        <f>VLOOKUP($H785,'Emission Factors'!$B$2:$F$3,5, FALSE)</f>
        <v>E6GAL</v>
      </c>
      <c r="O785" s="42">
        <f>J785*L785/2000</f>
        <v>6.3233974087985312E-2</v>
      </c>
      <c r="P785" s="2" t="s">
        <v>2651</v>
      </c>
      <c r="Q785" s="42">
        <f>IF(ISNA(VLOOKUP(CONCATENATE(A785,H785),'Point Emissions'!C$2:E$233,3,FALSE)),0,VLOOKUP(CONCATENATE(A785,H785),'Point Emissions'!C$2:E$233,3,FALSE))</f>
        <v>0</v>
      </c>
      <c r="R785" s="2" t="s">
        <v>2651</v>
      </c>
      <c r="S785" s="43">
        <f>IF(O785-Q785&gt;=0,O785-Q785,0)</f>
        <v>6.3233974087985312E-2</v>
      </c>
      <c r="T785" s="2" t="s">
        <v>2651</v>
      </c>
    </row>
    <row r="786" spans="1:20">
      <c r="A786" t="s">
        <v>2531</v>
      </c>
      <c r="B786" t="s">
        <v>2486</v>
      </c>
      <c r="C786" t="s">
        <v>2532</v>
      </c>
      <c r="D786" t="s">
        <v>2533</v>
      </c>
      <c r="E786" t="s">
        <v>2285</v>
      </c>
      <c r="F786" t="s">
        <v>2488</v>
      </c>
      <c r="G786" s="9" t="s">
        <v>4620</v>
      </c>
      <c r="H786" t="s">
        <v>4628</v>
      </c>
      <c r="I786" t="s">
        <v>4629</v>
      </c>
      <c r="J786" s="14">
        <f>VLOOKUP(Emissions!A168,'County Activity'!A$2:J$3224,9,FALSE)</f>
        <v>89.474365187527454</v>
      </c>
      <c r="K786" s="14" t="str">
        <f>VLOOKUP(Emissions!B85,'County Activity'!B$2:J$3224,9,FALSE)</f>
        <v>E6GAL</v>
      </c>
      <c r="L786" s="20">
        <f>VLOOKUP($H786,'Emission Factors'!$B$2:$F$3,3, FALSE)</f>
        <v>0.16900000000000001</v>
      </c>
      <c r="M786" s="19" t="str">
        <f>VLOOKUP($H786,'Emission Factors'!$B$2:$F$3,4, FALSE)</f>
        <v>LB</v>
      </c>
      <c r="N786" s="19" t="str">
        <f>VLOOKUP($H786,'Emission Factors'!$B$2:$F$3,5, FALSE)</f>
        <v>E6GAL</v>
      </c>
      <c r="O786" s="42">
        <f>J786*L786/2000</f>
        <v>7.5605838583460696E-3</v>
      </c>
      <c r="P786" s="2" t="s">
        <v>2651</v>
      </c>
      <c r="Q786" s="42">
        <f>IF(ISNA(VLOOKUP(CONCATENATE(A786,H786),'Point Emissions'!C$2:E$233,3,FALSE)),0,VLOOKUP(CONCATENATE(A786,H786),'Point Emissions'!C$2:E$233,3,FALSE))</f>
        <v>0</v>
      </c>
      <c r="R786" s="2" t="s">
        <v>2651</v>
      </c>
      <c r="S786" s="43">
        <f>IF(O786-Q786&gt;=0,O786-Q786,0)</f>
        <v>7.5605838583460696E-3</v>
      </c>
      <c r="T786" s="2" t="s">
        <v>2651</v>
      </c>
    </row>
    <row r="787" spans="1:20">
      <c r="A787" t="s">
        <v>2440</v>
      </c>
      <c r="B787" t="s">
        <v>2282</v>
      </c>
      <c r="C787" t="s">
        <v>2441</v>
      </c>
      <c r="D787" t="s">
        <v>2442</v>
      </c>
      <c r="E787" t="s">
        <v>2285</v>
      </c>
      <c r="F787" t="s">
        <v>2286</v>
      </c>
      <c r="G787" s="9" t="s">
        <v>4620</v>
      </c>
      <c r="H787" t="s">
        <v>4628</v>
      </c>
      <c r="I787" t="s">
        <v>4629</v>
      </c>
      <c r="J787" s="14">
        <f>VLOOKUP(Emissions!A106,'County Activity'!A$2:J$3224,9,FALSE)</f>
        <v>64.623933052408887</v>
      </c>
      <c r="K787" s="14" t="str">
        <f>VLOOKUP(Emissions!B54,'County Activity'!B$2:J$3224,9,FALSE)</f>
        <v>E6GAL</v>
      </c>
      <c r="L787" s="20">
        <f>VLOOKUP($H787,'Emission Factors'!$B$2:$F$3,3, FALSE)</f>
        <v>0.16900000000000001</v>
      </c>
      <c r="M787" s="19" t="str">
        <f>VLOOKUP($H787,'Emission Factors'!$B$2:$F$3,4, FALSE)</f>
        <v>LB</v>
      </c>
      <c r="N787" s="19" t="str">
        <f>VLOOKUP($H787,'Emission Factors'!$B$2:$F$3,5, FALSE)</f>
        <v>E6GAL</v>
      </c>
      <c r="O787" s="42">
        <f>J787*L787/2000</f>
        <v>5.4607223429285513E-3</v>
      </c>
      <c r="P787" s="2" t="s">
        <v>2651</v>
      </c>
      <c r="Q787" s="42">
        <f>IF(ISNA(VLOOKUP(CONCATENATE(A787,H787),'Point Emissions'!C$2:E$233,3,FALSE)),0,VLOOKUP(CONCATENATE(A787,H787),'Point Emissions'!C$2:E$233,3,FALSE))</f>
        <v>0</v>
      </c>
      <c r="R787" s="2" t="s">
        <v>2651</v>
      </c>
      <c r="S787" s="43">
        <f>IF(O787-Q787&gt;=0,O787-Q787,0)</f>
        <v>5.4607223429285513E-3</v>
      </c>
      <c r="T787" s="2" t="s">
        <v>2651</v>
      </c>
    </row>
    <row r="788" spans="1:20">
      <c r="A788" t="s">
        <v>1752</v>
      </c>
      <c r="B788" t="s">
        <v>3486</v>
      </c>
      <c r="C788" t="s">
        <v>2411</v>
      </c>
      <c r="D788" t="s">
        <v>1753</v>
      </c>
      <c r="E788" t="s">
        <v>2285</v>
      </c>
      <c r="F788" t="s">
        <v>3488</v>
      </c>
      <c r="G788" s="9" t="s">
        <v>4620</v>
      </c>
      <c r="H788" t="s">
        <v>4628</v>
      </c>
      <c r="I788" t="s">
        <v>4629</v>
      </c>
      <c r="J788" s="14">
        <f>VLOOKUP(Emissions!A1188,'County Activity'!A$2:J$3224,9,FALSE)</f>
        <v>468.05917021506849</v>
      </c>
      <c r="K788" s="14" t="str">
        <f>VLOOKUP(Emissions!B595,'County Activity'!B$2:J$3224,9,FALSE)</f>
        <v>E6GAL</v>
      </c>
      <c r="L788" s="20">
        <f>VLOOKUP($H788,'Emission Factors'!$B$2:$F$3,3, FALSE)</f>
        <v>0.16900000000000001</v>
      </c>
      <c r="M788" s="19" t="str">
        <f>VLOOKUP($H788,'Emission Factors'!$B$2:$F$3,4, FALSE)</f>
        <v>LB</v>
      </c>
      <c r="N788" s="19" t="str">
        <f>VLOOKUP($H788,'Emission Factors'!$B$2:$F$3,5, FALSE)</f>
        <v>E6GAL</v>
      </c>
      <c r="O788" s="42">
        <f>J788*L788/2000</f>
        <v>3.9550999883173288E-2</v>
      </c>
      <c r="P788" s="2" t="s">
        <v>2651</v>
      </c>
      <c r="Q788" s="42">
        <f>IF(ISNA(VLOOKUP(CONCATENATE(A788,H788),'Point Emissions'!C$2:E$233,3,FALSE)),0,VLOOKUP(CONCATENATE(A788,H788),'Point Emissions'!C$2:E$233,3,FALSE))</f>
        <v>0</v>
      </c>
      <c r="R788" s="2" t="s">
        <v>2651</v>
      </c>
      <c r="S788" s="43">
        <f>IF(O788-Q788&gt;=0,O788-Q788,0)</f>
        <v>3.9550999883173288E-2</v>
      </c>
      <c r="T788" s="2" t="s">
        <v>2651</v>
      </c>
    </row>
    <row r="789" spans="1:20">
      <c r="A789" t="s">
        <v>849</v>
      </c>
      <c r="B789" t="s">
        <v>811</v>
      </c>
      <c r="C789" t="s">
        <v>2357</v>
      </c>
      <c r="D789" t="s">
        <v>1784</v>
      </c>
      <c r="E789" t="s">
        <v>2285</v>
      </c>
      <c r="F789" t="s">
        <v>813</v>
      </c>
      <c r="G789" s="9" t="s">
        <v>4620</v>
      </c>
      <c r="H789" t="s">
        <v>4628</v>
      </c>
      <c r="I789" t="s">
        <v>4629</v>
      </c>
      <c r="J789" s="14">
        <f>VLOOKUP(Emissions!A5690,'County Activity'!A$2:J$3224,9,FALSE)</f>
        <v>3039.8227061778298</v>
      </c>
      <c r="K789" s="14" t="str">
        <f>VLOOKUP(Emissions!B2846,'County Activity'!B$2:J$3224,9,FALSE)</f>
        <v>E6GAL</v>
      </c>
      <c r="L789" s="20">
        <f>VLOOKUP($H789,'Emission Factors'!$B$2:$F$3,3, FALSE)</f>
        <v>0.16900000000000001</v>
      </c>
      <c r="M789" s="19" t="str">
        <f>VLOOKUP($H789,'Emission Factors'!$B$2:$F$3,4, FALSE)</f>
        <v>LB</v>
      </c>
      <c r="N789" s="19" t="str">
        <f>VLOOKUP($H789,'Emission Factors'!$B$2:$F$3,5, FALSE)</f>
        <v>E6GAL</v>
      </c>
      <c r="O789" s="42">
        <f>J789*L789/2000</f>
        <v>0.2568650186720266</v>
      </c>
      <c r="P789" s="2" t="s">
        <v>2651</v>
      </c>
      <c r="Q789" s="42">
        <f>IF(ISNA(VLOOKUP(CONCATENATE(A789,H789),'Point Emissions'!C$2:E$233,3,FALSE)),0,VLOOKUP(CONCATENATE(A789,H789),'Point Emissions'!C$2:E$233,3,FALSE))</f>
        <v>0</v>
      </c>
      <c r="R789" s="2" t="s">
        <v>2651</v>
      </c>
      <c r="S789" s="43">
        <f>IF(O789-Q789&gt;=0,O789-Q789,0)</f>
        <v>0.2568650186720266</v>
      </c>
      <c r="T789" s="2" t="s">
        <v>2651</v>
      </c>
    </row>
    <row r="790" spans="1:20">
      <c r="A790" t="s">
        <v>5003</v>
      </c>
      <c r="B790" t="s">
        <v>4977</v>
      </c>
      <c r="C790" t="s">
        <v>2333</v>
      </c>
      <c r="D790" t="s">
        <v>5004</v>
      </c>
      <c r="E790" t="s">
        <v>2285</v>
      </c>
      <c r="F790" t="s">
        <v>4978</v>
      </c>
      <c r="G790" s="9" t="s">
        <v>4620</v>
      </c>
      <c r="H790" t="s">
        <v>2274</v>
      </c>
      <c r="I790" t="s">
        <v>4630</v>
      </c>
      <c r="J790" s="14">
        <f>VLOOKUP(Emissions!A1811,'County Activity'!A$2:J$3224,9,FALSE)</f>
        <v>760.66019910498926</v>
      </c>
      <c r="K790" s="14" t="str">
        <f>VLOOKUP(Emissions!B4129,'County Activity'!B$2:J$3224,9,FALSE)</f>
        <v>E6GAL</v>
      </c>
      <c r="L790" s="20">
        <f>VLOOKUP($H790,'Emission Factors'!$B$2:$F$3,3, FALSE)</f>
        <v>0.85</v>
      </c>
      <c r="M790" s="19" t="str">
        <f>VLOOKUP($H790,'Emission Factors'!$B$2:$F$3,4, FALSE)</f>
        <v>LB</v>
      </c>
      <c r="N790" s="19" t="str">
        <f>VLOOKUP($H790,'Emission Factors'!$B$2:$F$3,5, FALSE)</f>
        <v>E6GAL</v>
      </c>
      <c r="O790" s="42">
        <f>J790*L790/2000</f>
        <v>0.32328058461962039</v>
      </c>
      <c r="P790" s="2" t="s">
        <v>2651</v>
      </c>
      <c r="Q790" s="42">
        <f>IF(ISNA(VLOOKUP(CONCATENATE(A790,H790),'Point Emissions'!C$2:E$233,3,FALSE)),0,VLOOKUP(CONCATENATE(A790,H790),'Point Emissions'!C$2:E$233,3,FALSE))</f>
        <v>0</v>
      </c>
      <c r="R790" s="2" t="s">
        <v>2651</v>
      </c>
      <c r="S790" s="43">
        <f>IF(O790-Q790&gt;=0,O790-Q790,0)</f>
        <v>0.32328058461962039</v>
      </c>
      <c r="T790" s="2" t="s">
        <v>2651</v>
      </c>
    </row>
    <row r="791" spans="1:20">
      <c r="A791" t="s">
        <v>4095</v>
      </c>
      <c r="B791" t="s">
        <v>4024</v>
      </c>
      <c r="C791" t="s">
        <v>2420</v>
      </c>
      <c r="D791" t="s">
        <v>2182</v>
      </c>
      <c r="E791" t="s">
        <v>2285</v>
      </c>
      <c r="F791" t="s">
        <v>4025</v>
      </c>
      <c r="G791" s="9" t="s">
        <v>4620</v>
      </c>
      <c r="H791" t="s">
        <v>2274</v>
      </c>
      <c r="I791" t="s">
        <v>4630</v>
      </c>
      <c r="J791" s="14">
        <f>VLOOKUP(Emissions!A4073,'County Activity'!A$2:J$3224,9,FALSE)</f>
        <v>685.91676018312478</v>
      </c>
      <c r="K791" s="14" t="str">
        <f>VLOOKUP(Emissions!B5260,'County Activity'!B$2:J$3224,9,FALSE)</f>
        <v>E6GAL</v>
      </c>
      <c r="L791" s="20">
        <f>VLOOKUP($H791,'Emission Factors'!$B$2:$F$3,3, FALSE)</f>
        <v>0.85</v>
      </c>
      <c r="M791" s="19" t="str">
        <f>VLOOKUP($H791,'Emission Factors'!$B$2:$F$3,4, FALSE)</f>
        <v>LB</v>
      </c>
      <c r="N791" s="19" t="str">
        <f>VLOOKUP($H791,'Emission Factors'!$B$2:$F$3,5, FALSE)</f>
        <v>E6GAL</v>
      </c>
      <c r="O791" s="42">
        <f>J791*L791/2000</f>
        <v>0.29151462307782805</v>
      </c>
      <c r="P791" s="2" t="s">
        <v>2651</v>
      </c>
      <c r="Q791" s="42">
        <f>IF(ISNA(VLOOKUP(CONCATENATE(A791,H791),'Point Emissions'!C$2:E$233,3,FALSE)),0,VLOOKUP(CONCATENATE(A791,H791),'Point Emissions'!C$2:E$233,3,FALSE))</f>
        <v>0</v>
      </c>
      <c r="R791" s="2" t="s">
        <v>2651</v>
      </c>
      <c r="S791" s="43">
        <f>IF(O791-Q791&gt;=0,O791-Q791,0)</f>
        <v>0.29151462307782805</v>
      </c>
      <c r="T791" s="2" t="s">
        <v>2651</v>
      </c>
    </row>
    <row r="792" spans="1:20">
      <c r="A792" t="s">
        <v>242</v>
      </c>
      <c r="B792" t="s">
        <v>232</v>
      </c>
      <c r="C792" t="s">
        <v>2300</v>
      </c>
      <c r="D792" t="s">
        <v>4414</v>
      </c>
      <c r="E792" t="s">
        <v>2285</v>
      </c>
      <c r="F792" t="s">
        <v>233</v>
      </c>
      <c r="G792" s="9" t="s">
        <v>4620</v>
      </c>
      <c r="H792" t="s">
        <v>2274</v>
      </c>
      <c r="I792" t="s">
        <v>4630</v>
      </c>
      <c r="J792" s="14">
        <f>VLOOKUP(Emissions!A5059,'County Activity'!A$2:J$3224,9,FALSE)</f>
        <v>1422.1428359387642</v>
      </c>
      <c r="K792" s="14" t="str">
        <f>VLOOKUP(Emissions!B5753,'County Activity'!B$2:J$3224,9,FALSE)</f>
        <v>E6GAL</v>
      </c>
      <c r="L792" s="20">
        <f>VLOOKUP($H792,'Emission Factors'!$B$2:$F$3,3, FALSE)</f>
        <v>0.85</v>
      </c>
      <c r="M792" s="19" t="str">
        <f>VLOOKUP($H792,'Emission Factors'!$B$2:$F$3,4, FALSE)</f>
        <v>LB</v>
      </c>
      <c r="N792" s="19" t="str">
        <f>VLOOKUP($H792,'Emission Factors'!$B$2:$F$3,5, FALSE)</f>
        <v>E6GAL</v>
      </c>
      <c r="O792" s="42">
        <f>J792*L792/2000</f>
        <v>0.60441070527397467</v>
      </c>
      <c r="P792" s="2" t="s">
        <v>2651</v>
      </c>
      <c r="Q792" s="42">
        <f>IF(ISNA(VLOOKUP(CONCATENATE(A792,H792),'Point Emissions'!C$2:E$233,3,FALSE)),0,VLOOKUP(CONCATENATE(A792,H792),'Point Emissions'!C$2:E$233,3,FALSE))</f>
        <v>0</v>
      </c>
      <c r="R792" s="2" t="s">
        <v>2651</v>
      </c>
      <c r="S792" s="43">
        <f>IF(O792-Q792&gt;=0,O792-Q792,0)</f>
        <v>0.60441070527397467</v>
      </c>
      <c r="T792" s="2" t="s">
        <v>2651</v>
      </c>
    </row>
    <row r="793" spans="1:20">
      <c r="A793" t="s">
        <v>5581</v>
      </c>
      <c r="B793" t="s">
        <v>4519</v>
      </c>
      <c r="C793" t="s">
        <v>2381</v>
      </c>
      <c r="D793" t="s">
        <v>5582</v>
      </c>
      <c r="E793" t="s">
        <v>2285</v>
      </c>
      <c r="F793" t="s">
        <v>4521</v>
      </c>
      <c r="G793" s="9" t="s">
        <v>4620</v>
      </c>
      <c r="H793" t="s">
        <v>4628</v>
      </c>
      <c r="I793" t="s">
        <v>4629</v>
      </c>
      <c r="J793" s="14">
        <f>VLOOKUP(Emissions!A4698,'County Activity'!A$2:J$3224,9,FALSE)</f>
        <v>5424.5675260721728</v>
      </c>
      <c r="K793" s="14" t="str">
        <f>VLOOKUP(Emissions!B2350,'County Activity'!B$2:J$3224,9,FALSE)</f>
        <v>E6GAL</v>
      </c>
      <c r="L793" s="20">
        <f>VLOOKUP($H793,'Emission Factors'!$B$2:$F$3,3, FALSE)</f>
        <v>0.16900000000000001</v>
      </c>
      <c r="M793" s="19" t="str">
        <f>VLOOKUP($H793,'Emission Factors'!$B$2:$F$3,4, FALSE)</f>
        <v>LB</v>
      </c>
      <c r="N793" s="19" t="str">
        <f>VLOOKUP($H793,'Emission Factors'!$B$2:$F$3,5, FALSE)</f>
        <v>E6GAL</v>
      </c>
      <c r="O793" s="42">
        <f>J793*L793/2000</f>
        <v>0.45837595595309866</v>
      </c>
      <c r="P793" s="2" t="s">
        <v>2651</v>
      </c>
      <c r="Q793" s="42">
        <f>IF(ISNA(VLOOKUP(CONCATENATE(A793,H793),'Point Emissions'!C$2:E$233,3,FALSE)),0,VLOOKUP(CONCATENATE(A793,H793),'Point Emissions'!C$2:E$233,3,FALSE))</f>
        <v>0</v>
      </c>
      <c r="R793" s="2" t="s">
        <v>2651</v>
      </c>
      <c r="S793" s="43">
        <f>IF(O793-Q793&gt;=0,O793-Q793,0)</f>
        <v>0.45837595595309866</v>
      </c>
      <c r="T793" s="2" t="s">
        <v>2651</v>
      </c>
    </row>
    <row r="794" spans="1:20">
      <c r="A794" t="s">
        <v>5097</v>
      </c>
      <c r="B794" t="s">
        <v>4977</v>
      </c>
      <c r="C794" t="s">
        <v>3255</v>
      </c>
      <c r="D794" t="s">
        <v>5098</v>
      </c>
      <c r="E794" t="s">
        <v>2285</v>
      </c>
      <c r="F794" t="s">
        <v>4978</v>
      </c>
      <c r="G794" s="9" t="s">
        <v>4620</v>
      </c>
      <c r="H794" t="s">
        <v>4628</v>
      </c>
      <c r="I794" t="s">
        <v>4629</v>
      </c>
      <c r="J794" s="14">
        <f>VLOOKUP(Emissions!A1928,'County Activity'!A$2:J$3224,9,FALSE)</f>
        <v>164.92232666992356</v>
      </c>
      <c r="K794" s="14" t="str">
        <f>VLOOKUP(Emissions!B965,'County Activity'!B$2:J$3224,9,FALSE)</f>
        <v>E6GAL</v>
      </c>
      <c r="L794" s="20">
        <f>VLOOKUP($H794,'Emission Factors'!$B$2:$F$3,3, FALSE)</f>
        <v>0.16900000000000001</v>
      </c>
      <c r="M794" s="19" t="str">
        <f>VLOOKUP($H794,'Emission Factors'!$B$2:$F$3,4, FALSE)</f>
        <v>LB</v>
      </c>
      <c r="N794" s="19" t="str">
        <f>VLOOKUP($H794,'Emission Factors'!$B$2:$F$3,5, FALSE)</f>
        <v>E6GAL</v>
      </c>
      <c r="O794" s="42">
        <f>J794*L794/2000</f>
        <v>1.3935936603608543E-2</v>
      </c>
      <c r="P794" s="2" t="s">
        <v>2651</v>
      </c>
      <c r="Q794" s="42">
        <f>IF(ISNA(VLOOKUP(CONCATENATE(A794,H794),'Point Emissions'!C$2:E$233,3,FALSE)),0,VLOOKUP(CONCATENATE(A794,H794),'Point Emissions'!C$2:E$233,3,FALSE))</f>
        <v>0</v>
      </c>
      <c r="R794" s="2" t="s">
        <v>2651</v>
      </c>
      <c r="S794" s="43">
        <f>IF(O794-Q794&gt;=0,O794-Q794,0)</f>
        <v>1.3935936603608543E-2</v>
      </c>
      <c r="T794" s="2" t="s">
        <v>2651</v>
      </c>
    </row>
    <row r="795" spans="1:20">
      <c r="A795" t="s">
        <v>2662</v>
      </c>
      <c r="B795" t="s">
        <v>2593</v>
      </c>
      <c r="C795" t="s">
        <v>2399</v>
      </c>
      <c r="D795" t="s">
        <v>2406</v>
      </c>
      <c r="E795" t="s">
        <v>2285</v>
      </c>
      <c r="F795" t="s">
        <v>2595</v>
      </c>
      <c r="G795" s="9" t="s">
        <v>4620</v>
      </c>
      <c r="H795" t="s">
        <v>4628</v>
      </c>
      <c r="I795" t="s">
        <v>4629</v>
      </c>
      <c r="J795" s="14">
        <f>VLOOKUP(Emissions!A300,'County Activity'!A$2:J$3224,9,FALSE)</f>
        <v>139.52749073803048</v>
      </c>
      <c r="K795" s="14" t="str">
        <f>VLOOKUP(Emissions!B151,'County Activity'!B$2:J$3224,9,FALSE)</f>
        <v>E6GAL</v>
      </c>
      <c r="L795" s="20">
        <f>VLOOKUP($H795,'Emission Factors'!$B$2:$F$3,3, FALSE)</f>
        <v>0.16900000000000001</v>
      </c>
      <c r="M795" s="19" t="str">
        <f>VLOOKUP($H795,'Emission Factors'!$B$2:$F$3,4, FALSE)</f>
        <v>LB</v>
      </c>
      <c r="N795" s="19" t="str">
        <f>VLOOKUP($H795,'Emission Factors'!$B$2:$F$3,5, FALSE)</f>
        <v>E6GAL</v>
      </c>
      <c r="O795" s="42">
        <f>J795*L795/2000</f>
        <v>1.1790072967363577E-2</v>
      </c>
      <c r="P795" s="2" t="s">
        <v>2651</v>
      </c>
      <c r="Q795" s="42">
        <f>IF(ISNA(VLOOKUP(CONCATENATE(A795,H795),'Point Emissions'!C$2:E$233,3,FALSE)),0,VLOOKUP(CONCATENATE(A795,H795),'Point Emissions'!C$2:E$233,3,FALSE))</f>
        <v>0</v>
      </c>
      <c r="R795" s="2" t="s">
        <v>2651</v>
      </c>
      <c r="S795" s="43">
        <f>IF(O795-Q795&gt;=0,O795-Q795,0)</f>
        <v>1.1790072967363577E-2</v>
      </c>
      <c r="T795" s="2" t="s">
        <v>2651</v>
      </c>
    </row>
    <row r="796" spans="1:20">
      <c r="A796" t="s">
        <v>4829</v>
      </c>
      <c r="B796" t="s">
        <v>4808</v>
      </c>
      <c r="C796" t="s">
        <v>2321</v>
      </c>
      <c r="D796" t="s">
        <v>2307</v>
      </c>
      <c r="E796" t="s">
        <v>2285</v>
      </c>
      <c r="F796" t="s">
        <v>4810</v>
      </c>
      <c r="G796" s="9" t="s">
        <v>4620</v>
      </c>
      <c r="H796" t="s">
        <v>4628</v>
      </c>
      <c r="I796" t="s">
        <v>4629</v>
      </c>
      <c r="J796" s="14">
        <f>VLOOKUP(Emissions!A1604,'County Activity'!A$2:J$3224,9,FALSE)</f>
        <v>654.82169626147504</v>
      </c>
      <c r="K796" s="14" t="str">
        <f>VLOOKUP(Emissions!B803,'County Activity'!B$2:J$3224,9,FALSE)</f>
        <v>E6GAL</v>
      </c>
      <c r="L796" s="20">
        <f>VLOOKUP($H796,'Emission Factors'!$B$2:$F$3,3, FALSE)</f>
        <v>0.16900000000000001</v>
      </c>
      <c r="M796" s="19" t="str">
        <f>VLOOKUP($H796,'Emission Factors'!$B$2:$F$3,4, FALSE)</f>
        <v>LB</v>
      </c>
      <c r="N796" s="19" t="str">
        <f>VLOOKUP($H796,'Emission Factors'!$B$2:$F$3,5, FALSE)</f>
        <v>E6GAL</v>
      </c>
      <c r="O796" s="42">
        <f>J796*L796/2000</f>
        <v>5.5332433334094648E-2</v>
      </c>
      <c r="P796" s="2" t="s">
        <v>2651</v>
      </c>
      <c r="Q796" s="42">
        <f>IF(ISNA(VLOOKUP(CONCATENATE(A796,H796),'Point Emissions'!C$2:E$233,3,FALSE)),0,VLOOKUP(CONCATENATE(A796,H796),'Point Emissions'!C$2:E$233,3,FALSE))</f>
        <v>0</v>
      </c>
      <c r="R796" s="2" t="s">
        <v>2651</v>
      </c>
      <c r="S796" s="43">
        <f>IF(O796-Q796&gt;=0,O796-Q796,0)</f>
        <v>5.5332433334094648E-2</v>
      </c>
      <c r="T796" s="2" t="s">
        <v>2651</v>
      </c>
    </row>
    <row r="797" spans="1:20">
      <c r="A797" t="s">
        <v>97</v>
      </c>
      <c r="B797" t="s">
        <v>4</v>
      </c>
      <c r="C797" t="s">
        <v>2465</v>
      </c>
      <c r="D797" t="s">
        <v>5313</v>
      </c>
      <c r="E797" t="s">
        <v>2285</v>
      </c>
      <c r="F797" t="s">
        <v>6</v>
      </c>
      <c r="G797" s="9" t="s">
        <v>4620</v>
      </c>
      <c r="H797" t="s">
        <v>4628</v>
      </c>
      <c r="I797" t="s">
        <v>4629</v>
      </c>
      <c r="J797" s="14">
        <f>VLOOKUP(Emissions!A4844,'County Activity'!A$2:J$3224,9,FALSE)</f>
        <v>1209.9534502077129</v>
      </c>
      <c r="K797" s="14" t="str">
        <f>VLOOKUP(Emissions!B2423,'County Activity'!B$2:J$3224,9,FALSE)</f>
        <v>E6GAL</v>
      </c>
      <c r="L797" s="20">
        <f>VLOOKUP($H797,'Emission Factors'!$B$2:$F$3,3, FALSE)</f>
        <v>0.16900000000000001</v>
      </c>
      <c r="M797" s="19" t="str">
        <f>VLOOKUP($H797,'Emission Factors'!$B$2:$F$3,4, FALSE)</f>
        <v>LB</v>
      </c>
      <c r="N797" s="19" t="str">
        <f>VLOOKUP($H797,'Emission Factors'!$B$2:$F$3,5, FALSE)</f>
        <v>E6GAL</v>
      </c>
      <c r="O797" s="42">
        <f>J797*L797/2000</f>
        <v>0.10224106654255175</v>
      </c>
      <c r="P797" s="2" t="s">
        <v>2651</v>
      </c>
      <c r="Q797" s="42">
        <f>IF(ISNA(VLOOKUP(CONCATENATE(A797,H797),'Point Emissions'!C$2:E$233,3,FALSE)),0,VLOOKUP(CONCATENATE(A797,H797),'Point Emissions'!C$2:E$233,3,FALSE))</f>
        <v>0</v>
      </c>
      <c r="R797" s="2" t="s">
        <v>2651</v>
      </c>
      <c r="S797" s="43">
        <f>IF(O797-Q797&gt;=0,O797-Q797,0)</f>
        <v>0.10224106654255175</v>
      </c>
      <c r="T797" s="2" t="s">
        <v>2651</v>
      </c>
    </row>
    <row r="798" spans="1:20">
      <c r="A798" t="s">
        <v>5348</v>
      </c>
      <c r="B798" t="s">
        <v>5328</v>
      </c>
      <c r="C798" t="s">
        <v>2315</v>
      </c>
      <c r="D798" t="s">
        <v>5179</v>
      </c>
      <c r="E798" t="s">
        <v>2285</v>
      </c>
      <c r="F798" t="s">
        <v>5330</v>
      </c>
      <c r="G798" s="9" t="s">
        <v>4620</v>
      </c>
      <c r="H798" t="s">
        <v>4628</v>
      </c>
      <c r="I798" t="s">
        <v>4629</v>
      </c>
      <c r="J798" s="14">
        <f>VLOOKUP(Emissions!A2248,'County Activity'!A$2:J$3224,9,FALSE)</f>
        <v>1047.0165962083788</v>
      </c>
      <c r="K798" s="14" t="str">
        <f>VLOOKUP(Emissions!B1125,'County Activity'!B$2:J$3224,9,FALSE)</f>
        <v>E6GAL</v>
      </c>
      <c r="L798" s="20">
        <f>VLOOKUP($H798,'Emission Factors'!$B$2:$F$3,3, FALSE)</f>
        <v>0.16900000000000001</v>
      </c>
      <c r="M798" s="19" t="str">
        <f>VLOOKUP($H798,'Emission Factors'!$B$2:$F$3,4, FALSE)</f>
        <v>LB</v>
      </c>
      <c r="N798" s="19" t="str">
        <f>VLOOKUP($H798,'Emission Factors'!$B$2:$F$3,5, FALSE)</f>
        <v>E6GAL</v>
      </c>
      <c r="O798" s="42">
        <f>J798*L798/2000</f>
        <v>8.8472902379608018E-2</v>
      </c>
      <c r="P798" s="2" t="s">
        <v>2651</v>
      </c>
      <c r="Q798" s="42">
        <f>IF(ISNA(VLOOKUP(CONCATENATE(A798,H798),'Point Emissions'!C$2:E$233,3,FALSE)),0,VLOOKUP(CONCATENATE(A798,H798),'Point Emissions'!C$2:E$233,3,FALSE))</f>
        <v>0</v>
      </c>
      <c r="R798" s="2" t="s">
        <v>2651</v>
      </c>
      <c r="S798" s="43">
        <f>IF(O798-Q798&gt;=0,O798-Q798,0)</f>
        <v>8.8472902379608018E-2</v>
      </c>
      <c r="T798" s="2" t="s">
        <v>2651</v>
      </c>
    </row>
    <row r="799" spans="1:20">
      <c r="A799" t="s">
        <v>550</v>
      </c>
      <c r="B799" t="s">
        <v>232</v>
      </c>
      <c r="C799" t="s">
        <v>551</v>
      </c>
      <c r="D799" t="s">
        <v>552</v>
      </c>
      <c r="E799" t="s">
        <v>2285</v>
      </c>
      <c r="F799" t="s">
        <v>233</v>
      </c>
      <c r="G799" s="9" t="s">
        <v>4620</v>
      </c>
      <c r="H799" t="s">
        <v>4628</v>
      </c>
      <c r="I799" t="s">
        <v>4629</v>
      </c>
      <c r="J799" s="14">
        <f>VLOOKUP(Emissions!A5416,'County Activity'!A$2:J$3224,9,FALSE)</f>
        <v>2051.121363729826</v>
      </c>
      <c r="K799" s="14" t="str">
        <f>VLOOKUP(Emissions!B2709,'County Activity'!B$2:J$3224,9,FALSE)</f>
        <v>E6GAL</v>
      </c>
      <c r="L799" s="20">
        <f>VLOOKUP($H799,'Emission Factors'!$B$2:$F$3,3, FALSE)</f>
        <v>0.16900000000000001</v>
      </c>
      <c r="M799" s="19" t="str">
        <f>VLOOKUP($H799,'Emission Factors'!$B$2:$F$3,4, FALSE)</f>
        <v>LB</v>
      </c>
      <c r="N799" s="19" t="str">
        <f>VLOOKUP($H799,'Emission Factors'!$B$2:$F$3,5, FALSE)</f>
        <v>E6GAL</v>
      </c>
      <c r="O799" s="42">
        <f>J799*L799/2000</f>
        <v>0.17331975523517029</v>
      </c>
      <c r="P799" s="2" t="s">
        <v>2651</v>
      </c>
      <c r="Q799" s="42">
        <f>IF(ISNA(VLOOKUP(CONCATENATE(A799,H799),'Point Emissions'!C$2:E$233,3,FALSE)),0,VLOOKUP(CONCATENATE(A799,H799),'Point Emissions'!C$2:E$233,3,FALSE))</f>
        <v>0</v>
      </c>
      <c r="R799" s="2" t="s">
        <v>2651</v>
      </c>
      <c r="S799" s="43">
        <f>IF(O799-Q799&gt;=0,O799-Q799,0)</f>
        <v>0.17331975523517029</v>
      </c>
      <c r="T799" s="2" t="s">
        <v>2651</v>
      </c>
    </row>
    <row r="800" spans="1:20">
      <c r="A800" t="s">
        <v>3539</v>
      </c>
      <c r="B800" t="s">
        <v>1675</v>
      </c>
      <c r="C800" t="s">
        <v>2393</v>
      </c>
      <c r="D800" t="s">
        <v>3540</v>
      </c>
      <c r="E800" t="s">
        <v>2285</v>
      </c>
      <c r="F800" t="s">
        <v>1676</v>
      </c>
      <c r="G800" s="9" t="s">
        <v>4620</v>
      </c>
      <c r="H800" t="s">
        <v>2274</v>
      </c>
      <c r="I800" t="s">
        <v>4630</v>
      </c>
      <c r="J800" s="14">
        <f>VLOOKUP(Emissions!A3383,'County Activity'!A$2:J$3224,9,FALSE)</f>
        <v>433.56958850176602</v>
      </c>
      <c r="K800" s="14" t="str">
        <f>VLOOKUP(Emissions!B4915,'County Activity'!B$2:J$3224,9,FALSE)</f>
        <v>E6GAL</v>
      </c>
      <c r="L800" s="20">
        <f>VLOOKUP($H800,'Emission Factors'!$B$2:$F$3,3, FALSE)</f>
        <v>0.85</v>
      </c>
      <c r="M800" s="19" t="str">
        <f>VLOOKUP($H800,'Emission Factors'!$B$2:$F$3,4, FALSE)</f>
        <v>LB</v>
      </c>
      <c r="N800" s="19" t="str">
        <f>VLOOKUP($H800,'Emission Factors'!$B$2:$F$3,5, FALSE)</f>
        <v>E6GAL</v>
      </c>
      <c r="O800" s="42">
        <f>J800*L800/2000</f>
        <v>0.18426707511325055</v>
      </c>
      <c r="P800" s="2" t="s">
        <v>2651</v>
      </c>
      <c r="Q800" s="42">
        <f>IF(ISNA(VLOOKUP(CONCATENATE(A800,H800),'Point Emissions'!C$2:E$233,3,FALSE)),0,VLOOKUP(CONCATENATE(A800,H800),'Point Emissions'!C$2:E$233,3,FALSE))</f>
        <v>0</v>
      </c>
      <c r="R800" s="2" t="s">
        <v>2651</v>
      </c>
      <c r="S800" s="43">
        <f>IF(O800-Q800&gt;=0,O800-Q800,0)</f>
        <v>0.18426707511325055</v>
      </c>
      <c r="T800" s="2" t="s">
        <v>2651</v>
      </c>
    </row>
    <row r="801" spans="1:20">
      <c r="A801" t="s">
        <v>4245</v>
      </c>
      <c r="B801" t="s">
        <v>4235</v>
      </c>
      <c r="C801" t="s">
        <v>2300</v>
      </c>
      <c r="D801" t="s">
        <v>3499</v>
      </c>
      <c r="E801" t="s">
        <v>2285</v>
      </c>
      <c r="F801" t="s">
        <v>4236</v>
      </c>
      <c r="G801" s="9" t="s">
        <v>4620</v>
      </c>
      <c r="H801" t="s">
        <v>4628</v>
      </c>
      <c r="I801" t="s">
        <v>4629</v>
      </c>
      <c r="J801" s="14">
        <f>VLOOKUP(Emissions!A4274,'County Activity'!A$2:J$3224,9,FALSE)</f>
        <v>791.65919176838463</v>
      </c>
      <c r="K801" s="14" t="str">
        <f>VLOOKUP(Emissions!B2138,'County Activity'!B$2:J$3224,9,FALSE)</f>
        <v>E6GAL</v>
      </c>
      <c r="L801" s="20">
        <f>VLOOKUP($H801,'Emission Factors'!$B$2:$F$3,3, FALSE)</f>
        <v>0.16900000000000001</v>
      </c>
      <c r="M801" s="19" t="str">
        <f>VLOOKUP($H801,'Emission Factors'!$B$2:$F$3,4, FALSE)</f>
        <v>LB</v>
      </c>
      <c r="N801" s="19" t="str">
        <f>VLOOKUP($H801,'Emission Factors'!$B$2:$F$3,5, FALSE)</f>
        <v>E6GAL</v>
      </c>
      <c r="O801" s="42">
        <f>J801*L801/2000</f>
        <v>6.6895201704428503E-2</v>
      </c>
      <c r="P801" s="2" t="s">
        <v>2651</v>
      </c>
      <c r="Q801" s="42">
        <f>IF(ISNA(VLOOKUP(CONCATENATE(A801,H801),'Point Emissions'!C$2:E$233,3,FALSE)),0,VLOOKUP(CONCATENATE(A801,H801),'Point Emissions'!C$2:E$233,3,FALSE))</f>
        <v>0</v>
      </c>
      <c r="R801" s="2" t="s">
        <v>2651</v>
      </c>
      <c r="S801" s="43">
        <f>IF(O801-Q801&gt;=0,O801-Q801,0)</f>
        <v>6.6895201704428503E-2</v>
      </c>
      <c r="T801" s="2" t="s">
        <v>2651</v>
      </c>
    </row>
    <row r="802" spans="1:20">
      <c r="A802" t="s">
        <v>3464</v>
      </c>
      <c r="B802" t="s">
        <v>3123</v>
      </c>
      <c r="C802" t="s">
        <v>3465</v>
      </c>
      <c r="D802" t="s">
        <v>3466</v>
      </c>
      <c r="E802" t="s">
        <v>2285</v>
      </c>
      <c r="F802" t="s">
        <v>3125</v>
      </c>
      <c r="G802" s="9" t="s">
        <v>4620</v>
      </c>
      <c r="H802" t="s">
        <v>4628</v>
      </c>
      <c r="I802" t="s">
        <v>4629</v>
      </c>
      <c r="J802" s="14">
        <f>VLOOKUP(Emissions!A1088,'County Activity'!A$2:J$3224,9,FALSE)</f>
        <v>429.91888068810169</v>
      </c>
      <c r="K802" s="14" t="str">
        <f>VLOOKUP(Emissions!B545,'County Activity'!B$2:J$3224,9,FALSE)</f>
        <v>E6GAL</v>
      </c>
      <c r="L802" s="20">
        <f>VLOOKUP($H802,'Emission Factors'!$B$2:$F$3,3, FALSE)</f>
        <v>0.16900000000000001</v>
      </c>
      <c r="M802" s="19" t="str">
        <f>VLOOKUP($H802,'Emission Factors'!$B$2:$F$3,4, FALSE)</f>
        <v>LB</v>
      </c>
      <c r="N802" s="19" t="str">
        <f>VLOOKUP($H802,'Emission Factors'!$B$2:$F$3,5, FALSE)</f>
        <v>E6GAL</v>
      </c>
      <c r="O802" s="42">
        <f>J802*L802/2000</f>
        <v>3.6328145418144595E-2</v>
      </c>
      <c r="P802" s="2" t="s">
        <v>2651</v>
      </c>
      <c r="Q802" s="42">
        <f>IF(ISNA(VLOOKUP(CONCATENATE(A802,H802),'Point Emissions'!C$2:E$233,3,FALSE)),0,VLOOKUP(CONCATENATE(A802,H802),'Point Emissions'!C$2:E$233,3,FALSE))</f>
        <v>0</v>
      </c>
      <c r="R802" s="2" t="s">
        <v>2651</v>
      </c>
      <c r="S802" s="43">
        <f>IF(O802-Q802&gt;=0,O802-Q802,0)</f>
        <v>3.6328145418144595E-2</v>
      </c>
      <c r="T802" s="2" t="s">
        <v>2651</v>
      </c>
    </row>
    <row r="803" spans="1:20">
      <c r="A803" t="s">
        <v>2888</v>
      </c>
      <c r="B803" t="s">
        <v>2852</v>
      </c>
      <c r="C803" t="s">
        <v>2333</v>
      </c>
      <c r="D803" t="s">
        <v>2889</v>
      </c>
      <c r="E803" t="s">
        <v>2285</v>
      </c>
      <c r="F803" t="s">
        <v>2854</v>
      </c>
      <c r="G803" s="9" t="s">
        <v>4620</v>
      </c>
      <c r="H803" t="s">
        <v>2274</v>
      </c>
      <c r="I803" t="s">
        <v>4630</v>
      </c>
      <c r="J803" s="14">
        <f>VLOOKUP(Emissions!A525,'County Activity'!A$2:J$3224,9,FALSE)</f>
        <v>223.97412674358165</v>
      </c>
      <c r="K803" s="14" t="str">
        <f>VLOOKUP(Emissions!B3486,'County Activity'!B$2:J$3224,9,FALSE)</f>
        <v>E6GAL</v>
      </c>
      <c r="L803" s="20">
        <f>VLOOKUP($H803,'Emission Factors'!$B$2:$F$3,3, FALSE)</f>
        <v>0.85</v>
      </c>
      <c r="M803" s="19" t="str">
        <f>VLOOKUP($H803,'Emission Factors'!$B$2:$F$3,4, FALSE)</f>
        <v>LB</v>
      </c>
      <c r="N803" s="19" t="str">
        <f>VLOOKUP($H803,'Emission Factors'!$B$2:$F$3,5, FALSE)</f>
        <v>E6GAL</v>
      </c>
      <c r="O803" s="42">
        <f>J803*L803/2000</f>
        <v>9.5189003866022207E-2</v>
      </c>
      <c r="P803" s="2" t="s">
        <v>2651</v>
      </c>
      <c r="Q803" s="42">
        <f>IF(ISNA(VLOOKUP(CONCATENATE(A803,H803),'Point Emissions'!C$2:E$233,3,FALSE)),0,VLOOKUP(CONCATENATE(A803,H803),'Point Emissions'!C$2:E$233,3,FALSE))</f>
        <v>0</v>
      </c>
      <c r="R803" s="2" t="s">
        <v>2651</v>
      </c>
      <c r="S803" s="43">
        <f>IF(O803-Q803&gt;=0,O803-Q803,0)</f>
        <v>9.5189003866022207E-2</v>
      </c>
      <c r="T803" s="2" t="s">
        <v>2651</v>
      </c>
    </row>
    <row r="804" spans="1:20">
      <c r="A804" t="s">
        <v>1417</v>
      </c>
      <c r="B804" t="s">
        <v>2206</v>
      </c>
      <c r="C804" t="s">
        <v>3259</v>
      </c>
      <c r="D804" t="s">
        <v>3453</v>
      </c>
      <c r="E804" t="s">
        <v>2285</v>
      </c>
      <c r="F804" t="s">
        <v>2207</v>
      </c>
      <c r="G804" s="9" t="s">
        <v>4620</v>
      </c>
      <c r="H804" t="s">
        <v>4628</v>
      </c>
      <c r="I804" t="s">
        <v>4629</v>
      </c>
      <c r="J804" s="14">
        <f>VLOOKUP(Emissions!A2958,'County Activity'!A$2:J$3224,9,FALSE)</f>
        <v>324.65680539411358</v>
      </c>
      <c r="K804" s="14" t="str">
        <f>VLOOKUP(Emissions!B1480,'County Activity'!B$2:J$3224,9,FALSE)</f>
        <v>E6GAL</v>
      </c>
      <c r="L804" s="20">
        <f>VLOOKUP($H804,'Emission Factors'!$B$2:$F$3,3, FALSE)</f>
        <v>0.16900000000000001</v>
      </c>
      <c r="M804" s="19" t="str">
        <f>VLOOKUP($H804,'Emission Factors'!$B$2:$F$3,4, FALSE)</f>
        <v>LB</v>
      </c>
      <c r="N804" s="19" t="str">
        <f>VLOOKUP($H804,'Emission Factors'!$B$2:$F$3,5, FALSE)</f>
        <v>E6GAL</v>
      </c>
      <c r="O804" s="42">
        <f>J804*L804/2000</f>
        <v>2.7433500055802602E-2</v>
      </c>
      <c r="P804" s="2" t="s">
        <v>2651</v>
      </c>
      <c r="Q804" s="42">
        <f>IF(ISNA(VLOOKUP(CONCATENATE(A804,H804),'Point Emissions'!C$2:E$233,3,FALSE)),0,VLOOKUP(CONCATENATE(A804,H804),'Point Emissions'!C$2:E$233,3,FALSE))</f>
        <v>0</v>
      </c>
      <c r="R804" s="2" t="s">
        <v>2651</v>
      </c>
      <c r="S804" s="43">
        <f>IF(O804-Q804&gt;=0,O804-Q804,0)</f>
        <v>2.7433500055802602E-2</v>
      </c>
      <c r="T804" s="2" t="s">
        <v>2651</v>
      </c>
    </row>
    <row r="805" spans="1:20">
      <c r="A805" t="s">
        <v>4855</v>
      </c>
      <c r="B805" t="s">
        <v>4808</v>
      </c>
      <c r="C805" t="s">
        <v>2378</v>
      </c>
      <c r="D805" t="s">
        <v>4856</v>
      </c>
      <c r="E805" t="s">
        <v>2285</v>
      </c>
      <c r="F805" t="s">
        <v>4810</v>
      </c>
      <c r="G805" s="9" t="s">
        <v>4620</v>
      </c>
      <c r="H805" t="s">
        <v>4628</v>
      </c>
      <c r="I805" t="s">
        <v>4629</v>
      </c>
      <c r="J805" s="14">
        <f>VLOOKUP(Emissions!A1642,'County Activity'!A$2:J$3224,9,FALSE)</f>
        <v>670.83357263719586</v>
      </c>
      <c r="K805" s="14" t="str">
        <f>VLOOKUP(Emissions!B822,'County Activity'!B$2:J$3224,9,FALSE)</f>
        <v>E6GAL</v>
      </c>
      <c r="L805" s="20">
        <f>VLOOKUP($H805,'Emission Factors'!$B$2:$F$3,3, FALSE)</f>
        <v>0.16900000000000001</v>
      </c>
      <c r="M805" s="19" t="str">
        <f>VLOOKUP($H805,'Emission Factors'!$B$2:$F$3,4, FALSE)</f>
        <v>LB</v>
      </c>
      <c r="N805" s="19" t="str">
        <f>VLOOKUP($H805,'Emission Factors'!$B$2:$F$3,5, FALSE)</f>
        <v>E6GAL</v>
      </c>
      <c r="O805" s="42">
        <f>J805*L805/2000</f>
        <v>5.6685436887843055E-2</v>
      </c>
      <c r="P805" s="2" t="s">
        <v>2651</v>
      </c>
      <c r="Q805" s="42">
        <f>IF(ISNA(VLOOKUP(CONCATENATE(A805,H805),'Point Emissions'!C$2:E$233,3,FALSE)),0,VLOOKUP(CONCATENATE(A805,H805),'Point Emissions'!C$2:E$233,3,FALSE))</f>
        <v>0</v>
      </c>
      <c r="R805" s="2" t="s">
        <v>2651</v>
      </c>
      <c r="S805" s="43">
        <f>IF(O805-Q805&gt;=0,O805-Q805,0)</f>
        <v>5.6685436887843055E-2</v>
      </c>
      <c r="T805" s="2" t="s">
        <v>2651</v>
      </c>
    </row>
    <row r="806" spans="1:20">
      <c r="A806" t="s">
        <v>5275</v>
      </c>
      <c r="B806" t="s">
        <v>5151</v>
      </c>
      <c r="C806" t="s">
        <v>3277</v>
      </c>
      <c r="D806" t="s">
        <v>5276</v>
      </c>
      <c r="E806" t="s">
        <v>2285</v>
      </c>
      <c r="F806" t="s">
        <v>5152</v>
      </c>
      <c r="G806" s="9" t="s">
        <v>4620</v>
      </c>
      <c r="H806" t="s">
        <v>4628</v>
      </c>
      <c r="I806" t="s">
        <v>4629</v>
      </c>
      <c r="J806" s="14">
        <f>VLOOKUP(Emissions!A2156,'County Activity'!A$2:J$3224,9,FALSE)</f>
        <v>972.62541856678024</v>
      </c>
      <c r="K806" s="14" t="str">
        <f>VLOOKUP(Emissions!B1079,'County Activity'!B$2:J$3224,9,FALSE)</f>
        <v>E6GAL</v>
      </c>
      <c r="L806" s="20">
        <f>VLOOKUP($H806,'Emission Factors'!$B$2:$F$3,3, FALSE)</f>
        <v>0.16900000000000001</v>
      </c>
      <c r="M806" s="19" t="str">
        <f>VLOOKUP($H806,'Emission Factors'!$B$2:$F$3,4, FALSE)</f>
        <v>LB</v>
      </c>
      <c r="N806" s="19" t="str">
        <f>VLOOKUP($H806,'Emission Factors'!$B$2:$F$3,5, FALSE)</f>
        <v>E6GAL</v>
      </c>
      <c r="O806" s="42">
        <f>J806*L806/2000</f>
        <v>8.2186847868892937E-2</v>
      </c>
      <c r="P806" s="2" t="s">
        <v>2651</v>
      </c>
      <c r="Q806" s="42">
        <f>IF(ISNA(VLOOKUP(CONCATENATE(A806,H806),'Point Emissions'!C$2:E$233,3,FALSE)),0,VLOOKUP(CONCATENATE(A806,H806),'Point Emissions'!C$2:E$233,3,FALSE))</f>
        <v>0</v>
      </c>
      <c r="R806" s="2" t="s">
        <v>2651</v>
      </c>
      <c r="S806" s="43">
        <f>IF(O806-Q806&gt;=0,O806-Q806,0)</f>
        <v>8.2186847868892937E-2</v>
      </c>
      <c r="T806" s="2" t="s">
        <v>2651</v>
      </c>
    </row>
    <row r="807" spans="1:20">
      <c r="A807" t="s">
        <v>5068</v>
      </c>
      <c r="B807" t="s">
        <v>4977</v>
      </c>
      <c r="C807" t="s">
        <v>2459</v>
      </c>
      <c r="D807" t="s">
        <v>2427</v>
      </c>
      <c r="E807" t="s">
        <v>2285</v>
      </c>
      <c r="F807" t="s">
        <v>4978</v>
      </c>
      <c r="G807" s="9" t="s">
        <v>4620</v>
      </c>
      <c r="H807" t="s">
        <v>4628</v>
      </c>
      <c r="I807" t="s">
        <v>4629</v>
      </c>
      <c r="J807" s="14">
        <f>VLOOKUP(Emissions!A1894,'County Activity'!A$2:J$3224,9,FALSE)</f>
        <v>813.7555811668791</v>
      </c>
      <c r="K807" s="14" t="str">
        <f>VLOOKUP(Emissions!B948,'County Activity'!B$2:J$3224,9,FALSE)</f>
        <v>E6GAL</v>
      </c>
      <c r="L807" s="20">
        <f>VLOOKUP($H807,'Emission Factors'!$B$2:$F$3,3, FALSE)</f>
        <v>0.16900000000000001</v>
      </c>
      <c r="M807" s="19" t="str">
        <f>VLOOKUP($H807,'Emission Factors'!$B$2:$F$3,4, FALSE)</f>
        <v>LB</v>
      </c>
      <c r="N807" s="19" t="str">
        <f>VLOOKUP($H807,'Emission Factors'!$B$2:$F$3,5, FALSE)</f>
        <v>E6GAL</v>
      </c>
      <c r="O807" s="42">
        <f>J807*L807/2000</f>
        <v>6.8762346608601296E-2</v>
      </c>
      <c r="P807" s="2" t="s">
        <v>2651</v>
      </c>
      <c r="Q807" s="42">
        <f>IF(ISNA(VLOOKUP(CONCATENATE(A807,H807),'Point Emissions'!C$2:E$233,3,FALSE)),0,VLOOKUP(CONCATENATE(A807,H807),'Point Emissions'!C$2:E$233,3,FALSE))</f>
        <v>0</v>
      </c>
      <c r="R807" s="2" t="s">
        <v>2651</v>
      </c>
      <c r="S807" s="43">
        <f>IF(O807-Q807&gt;=0,O807-Q807,0)</f>
        <v>6.8762346608601296E-2</v>
      </c>
      <c r="T807" s="2" t="s">
        <v>2651</v>
      </c>
    </row>
    <row r="808" spans="1:20">
      <c r="A808" t="s">
        <v>1171</v>
      </c>
      <c r="B808" t="s">
        <v>1116</v>
      </c>
      <c r="C808" t="s">
        <v>2411</v>
      </c>
      <c r="D808" t="s">
        <v>1172</v>
      </c>
      <c r="E808" t="s">
        <v>2285</v>
      </c>
      <c r="F808" t="s">
        <v>1117</v>
      </c>
      <c r="G808" s="9" t="s">
        <v>4620</v>
      </c>
      <c r="H808" t="s">
        <v>4628</v>
      </c>
      <c r="I808" t="s">
        <v>4629</v>
      </c>
      <c r="J808" s="14">
        <f>VLOOKUP(Emissions!A6070,'County Activity'!A$2:J$3224,9,FALSE)</f>
        <v>6219.3330218574474</v>
      </c>
      <c r="K808" s="14" t="str">
        <f>VLOOKUP(Emissions!B3036,'County Activity'!B$2:J$3224,9,FALSE)</f>
        <v>E6GAL</v>
      </c>
      <c r="L808" s="20">
        <f>VLOOKUP($H808,'Emission Factors'!$B$2:$F$3,3, FALSE)</f>
        <v>0.16900000000000001</v>
      </c>
      <c r="M808" s="19" t="str">
        <f>VLOOKUP($H808,'Emission Factors'!$B$2:$F$3,4, FALSE)</f>
        <v>LB</v>
      </c>
      <c r="N808" s="19" t="str">
        <f>VLOOKUP($H808,'Emission Factors'!$B$2:$F$3,5, FALSE)</f>
        <v>E6GAL</v>
      </c>
      <c r="O808" s="42">
        <f>J808*L808/2000</f>
        <v>0.52553364034695438</v>
      </c>
      <c r="P808" s="2" t="s">
        <v>2651</v>
      </c>
      <c r="Q808" s="42">
        <f>IF(ISNA(VLOOKUP(CONCATENATE(A808,H808),'Point Emissions'!C$2:E$233,3,FALSE)),0,VLOOKUP(CONCATENATE(A808,H808),'Point Emissions'!C$2:E$233,3,FALSE))</f>
        <v>0</v>
      </c>
      <c r="R808" s="2" t="s">
        <v>2651</v>
      </c>
      <c r="S808" s="43">
        <f>IF(O808-Q808&gt;=0,O808-Q808,0)</f>
        <v>0.52553364034695438</v>
      </c>
      <c r="T808" s="2" t="s">
        <v>2651</v>
      </c>
    </row>
    <row r="809" spans="1:20">
      <c r="A809" t="s">
        <v>1619</v>
      </c>
      <c r="B809" t="s">
        <v>1581</v>
      </c>
      <c r="C809" t="s">
        <v>2351</v>
      </c>
      <c r="D809" t="s">
        <v>1620</v>
      </c>
      <c r="E809" t="s">
        <v>2285</v>
      </c>
      <c r="F809" t="s">
        <v>1583</v>
      </c>
      <c r="G809" s="9" t="s">
        <v>4620</v>
      </c>
      <c r="H809" t="s">
        <v>2274</v>
      </c>
      <c r="I809" t="s">
        <v>4630</v>
      </c>
      <c r="J809" s="14">
        <f>VLOOKUP(Emissions!A3243,'County Activity'!A$2:J$3224,9,FALSE)</f>
        <v>1978.5555399950595</v>
      </c>
      <c r="K809" s="14" t="str">
        <f>VLOOKUP(Emissions!B4845,'County Activity'!B$2:J$3224,9,FALSE)</f>
        <v>E6GAL</v>
      </c>
      <c r="L809" s="20">
        <f>VLOOKUP($H809,'Emission Factors'!$B$2:$F$3,3, FALSE)</f>
        <v>0.85</v>
      </c>
      <c r="M809" s="19" t="str">
        <f>VLOOKUP($H809,'Emission Factors'!$B$2:$F$3,4, FALSE)</f>
        <v>LB</v>
      </c>
      <c r="N809" s="19" t="str">
        <f>VLOOKUP($H809,'Emission Factors'!$B$2:$F$3,5, FALSE)</f>
        <v>E6GAL</v>
      </c>
      <c r="O809" s="42">
        <f>J809*L809/2000</f>
        <v>0.84088610449790036</v>
      </c>
      <c r="P809" s="2" t="s">
        <v>2651</v>
      </c>
      <c r="Q809" s="42">
        <f>IF(ISNA(VLOOKUP(CONCATENATE(A809,H809),'Point Emissions'!C$2:E$233,3,FALSE)),0,VLOOKUP(CONCATENATE(A809,H809),'Point Emissions'!C$2:E$233,3,FALSE))</f>
        <v>0</v>
      </c>
      <c r="R809" s="2" t="s">
        <v>2651</v>
      </c>
      <c r="S809" s="43">
        <f>IF(O809-Q809&gt;=0,O809-Q809,0)</f>
        <v>0.84088610449790036</v>
      </c>
      <c r="T809" s="2" t="s">
        <v>2651</v>
      </c>
    </row>
    <row r="810" spans="1:20">
      <c r="A810" t="s">
        <v>5105</v>
      </c>
      <c r="B810" t="s">
        <v>4977</v>
      </c>
      <c r="C810" t="s">
        <v>3264</v>
      </c>
      <c r="D810" t="s">
        <v>5106</v>
      </c>
      <c r="E810" t="s">
        <v>2285</v>
      </c>
      <c r="F810" t="s">
        <v>4978</v>
      </c>
      <c r="G810" s="9" t="s">
        <v>4620</v>
      </c>
      <c r="H810" t="s">
        <v>4628</v>
      </c>
      <c r="I810" t="s">
        <v>4629</v>
      </c>
      <c r="J810" s="14">
        <f>VLOOKUP(Emissions!A1936,'County Activity'!A$2:J$3224,9,FALSE)</f>
        <v>833.80245038928149</v>
      </c>
      <c r="K810" s="14" t="str">
        <f>VLOOKUP(Emissions!B969,'County Activity'!B$2:J$3224,9,FALSE)</f>
        <v>E6GAL</v>
      </c>
      <c r="L810" s="20">
        <f>VLOOKUP($H810,'Emission Factors'!$B$2:$F$3,3, FALSE)</f>
        <v>0.16900000000000001</v>
      </c>
      <c r="M810" s="19" t="str">
        <f>VLOOKUP($H810,'Emission Factors'!$B$2:$F$3,4, FALSE)</f>
        <v>LB</v>
      </c>
      <c r="N810" s="19" t="str">
        <f>VLOOKUP($H810,'Emission Factors'!$B$2:$F$3,5, FALSE)</f>
        <v>E6GAL</v>
      </c>
      <c r="O810" s="42">
        <f>J810*L810/2000</f>
        <v>7.0456307057894296E-2</v>
      </c>
      <c r="P810" s="2" t="s">
        <v>2651</v>
      </c>
      <c r="Q810" s="42">
        <f>IF(ISNA(VLOOKUP(CONCATENATE(A810,H810),'Point Emissions'!C$2:E$233,3,FALSE)),0,VLOOKUP(CONCATENATE(A810,H810),'Point Emissions'!C$2:E$233,3,FALSE))</f>
        <v>0</v>
      </c>
      <c r="R810" s="2" t="s">
        <v>2651</v>
      </c>
      <c r="S810" s="43">
        <f>IF(O810-Q810&gt;=0,O810-Q810,0)</f>
        <v>7.0456307057894296E-2</v>
      </c>
      <c r="T810" s="2" t="s">
        <v>2651</v>
      </c>
    </row>
    <row r="811" spans="1:20">
      <c r="A811" t="s">
        <v>1754</v>
      </c>
      <c r="B811" t="s">
        <v>3486</v>
      </c>
      <c r="C811" t="s">
        <v>2414</v>
      </c>
      <c r="D811" t="s">
        <v>2478</v>
      </c>
      <c r="E811" t="s">
        <v>2285</v>
      </c>
      <c r="F811" t="s">
        <v>3488</v>
      </c>
      <c r="G811" s="9" t="s">
        <v>4620</v>
      </c>
      <c r="H811" t="s">
        <v>4628</v>
      </c>
      <c r="I811" t="s">
        <v>4629</v>
      </c>
      <c r="J811" s="14">
        <f>VLOOKUP(Emissions!A1190,'County Activity'!A$2:J$3224,9,FALSE)</f>
        <v>468.57155025909157</v>
      </c>
      <c r="K811" s="14" t="str">
        <f>VLOOKUP(Emissions!B596,'County Activity'!B$2:J$3224,9,FALSE)</f>
        <v>E6GAL</v>
      </c>
      <c r="L811" s="20">
        <f>VLOOKUP($H811,'Emission Factors'!$B$2:$F$3,3, FALSE)</f>
        <v>0.16900000000000001</v>
      </c>
      <c r="M811" s="19" t="str">
        <f>VLOOKUP($H811,'Emission Factors'!$B$2:$F$3,4, FALSE)</f>
        <v>LB</v>
      </c>
      <c r="N811" s="19" t="str">
        <f>VLOOKUP($H811,'Emission Factors'!$B$2:$F$3,5, FALSE)</f>
        <v>E6GAL</v>
      </c>
      <c r="O811" s="42">
        <f>J811*L811/2000</f>
        <v>3.9594295996893236E-2</v>
      </c>
      <c r="P811" s="2" t="s">
        <v>2651</v>
      </c>
      <c r="Q811" s="42">
        <f>IF(ISNA(VLOOKUP(CONCATENATE(A811,H811),'Point Emissions'!C$2:E$233,3,FALSE)),0,VLOOKUP(CONCATENATE(A811,H811),'Point Emissions'!C$2:E$233,3,FALSE))</f>
        <v>0</v>
      </c>
      <c r="R811" s="2" t="s">
        <v>2651</v>
      </c>
      <c r="S811" s="43">
        <f>IF(O811-Q811&gt;=0,O811-Q811,0)</f>
        <v>3.9594295996893236E-2</v>
      </c>
      <c r="T811" s="2" t="s">
        <v>2651</v>
      </c>
    </row>
    <row r="812" spans="1:20">
      <c r="A812" t="s">
        <v>3645</v>
      </c>
      <c r="B812" t="s">
        <v>3620</v>
      </c>
      <c r="C812" t="s">
        <v>2333</v>
      </c>
      <c r="D812" t="s">
        <v>3646</v>
      </c>
      <c r="E812" t="s">
        <v>2285</v>
      </c>
      <c r="F812" t="s">
        <v>3622</v>
      </c>
      <c r="G812" s="9" t="s">
        <v>4620</v>
      </c>
      <c r="H812" t="s">
        <v>4628</v>
      </c>
      <c r="I812" t="s">
        <v>4629</v>
      </c>
      <c r="J812" s="14">
        <f>VLOOKUP(Emissions!A3526,'County Activity'!A$2:J$3224,9,FALSE)</f>
        <v>475.84094213366876</v>
      </c>
      <c r="K812" s="14" t="str">
        <f>VLOOKUP(Emissions!B1764,'County Activity'!B$2:J$3224,9,FALSE)</f>
        <v>E6GAL</v>
      </c>
      <c r="L812" s="20">
        <f>VLOOKUP($H812,'Emission Factors'!$B$2:$F$3,3, FALSE)</f>
        <v>0.16900000000000001</v>
      </c>
      <c r="M812" s="19" t="str">
        <f>VLOOKUP($H812,'Emission Factors'!$B$2:$F$3,4, FALSE)</f>
        <v>LB</v>
      </c>
      <c r="N812" s="19" t="str">
        <f>VLOOKUP($H812,'Emission Factors'!$B$2:$F$3,5, FALSE)</f>
        <v>E6GAL</v>
      </c>
      <c r="O812" s="42">
        <f>J812*L812/2000</f>
        <v>4.0208559610295014E-2</v>
      </c>
      <c r="P812" s="2" t="s">
        <v>2651</v>
      </c>
      <c r="Q812" s="42">
        <f>IF(ISNA(VLOOKUP(CONCATENATE(A812,H812),'Point Emissions'!C$2:E$233,3,FALSE)),0,VLOOKUP(CONCATENATE(A812,H812),'Point Emissions'!C$2:E$233,3,FALSE))</f>
        <v>0</v>
      </c>
      <c r="R812" s="2" t="s">
        <v>2651</v>
      </c>
      <c r="S812" s="43">
        <f>IF(O812-Q812&gt;=0,O812-Q812,0)</f>
        <v>4.0208559610295014E-2</v>
      </c>
      <c r="T812" s="2" t="s">
        <v>2651</v>
      </c>
    </row>
    <row r="813" spans="1:20">
      <c r="A813" t="s">
        <v>4926</v>
      </c>
      <c r="B813" t="s">
        <v>4808</v>
      </c>
      <c r="C813" t="s">
        <v>3267</v>
      </c>
      <c r="D813" t="s">
        <v>4927</v>
      </c>
      <c r="E813" t="s">
        <v>2285</v>
      </c>
      <c r="F813" t="s">
        <v>4810</v>
      </c>
      <c r="G813" s="9" t="s">
        <v>4620</v>
      </c>
      <c r="H813" t="s">
        <v>4628</v>
      </c>
      <c r="I813" t="s">
        <v>4629</v>
      </c>
      <c r="J813" s="14">
        <f>VLOOKUP(Emissions!A1740,'County Activity'!A$2:J$3224,9,FALSE)</f>
        <v>721.78336326473925</v>
      </c>
      <c r="K813" s="14" t="str">
        <f>VLOOKUP(Emissions!B871,'County Activity'!B$2:J$3224,9,FALSE)</f>
        <v>E6GAL</v>
      </c>
      <c r="L813" s="20">
        <f>VLOOKUP($H813,'Emission Factors'!$B$2:$F$3,3, FALSE)</f>
        <v>0.16900000000000001</v>
      </c>
      <c r="M813" s="19" t="str">
        <f>VLOOKUP($H813,'Emission Factors'!$B$2:$F$3,4, FALSE)</f>
        <v>LB</v>
      </c>
      <c r="N813" s="19" t="str">
        <f>VLOOKUP($H813,'Emission Factors'!$B$2:$F$3,5, FALSE)</f>
        <v>E6GAL</v>
      </c>
      <c r="O813" s="42">
        <f>J813*L813/2000</f>
        <v>6.0990694195870471E-2</v>
      </c>
      <c r="P813" s="2" t="s">
        <v>2651</v>
      </c>
      <c r="Q813" s="42">
        <f>IF(ISNA(VLOOKUP(CONCATENATE(A813,H813),'Point Emissions'!C$2:E$233,3,FALSE)),0,VLOOKUP(CONCATENATE(A813,H813),'Point Emissions'!C$2:E$233,3,FALSE))</f>
        <v>0</v>
      </c>
      <c r="R813" s="2" t="s">
        <v>2651</v>
      </c>
      <c r="S813" s="43">
        <f>IF(O813-Q813&gt;=0,O813-Q813,0)</f>
        <v>6.0990694195870471E-2</v>
      </c>
      <c r="T813" s="2" t="s">
        <v>2651</v>
      </c>
    </row>
    <row r="814" spans="1:20">
      <c r="A814" t="s">
        <v>1323</v>
      </c>
      <c r="B814" t="s">
        <v>1299</v>
      </c>
      <c r="C814" t="s">
        <v>2336</v>
      </c>
      <c r="D814" t="s">
        <v>1324</v>
      </c>
      <c r="E814" t="s">
        <v>2285</v>
      </c>
      <c r="F814" t="s">
        <v>1300</v>
      </c>
      <c r="G814" s="9" t="s">
        <v>4620</v>
      </c>
      <c r="H814" t="s">
        <v>4628</v>
      </c>
      <c r="I814" t="s">
        <v>4629</v>
      </c>
      <c r="J814" s="14">
        <f>VLOOKUP(Emissions!A6274,'County Activity'!A$2:J$3224,9,FALSE)</f>
        <v>13247.938299496573</v>
      </c>
      <c r="K814" s="14" t="str">
        <f>VLOOKUP(Emissions!B3138,'County Activity'!B$2:J$3224,9,FALSE)</f>
        <v>E6GAL</v>
      </c>
      <c r="L814" s="20">
        <f>VLOOKUP($H814,'Emission Factors'!$B$2:$F$3,3, FALSE)</f>
        <v>0.16900000000000001</v>
      </c>
      <c r="M814" s="19" t="str">
        <f>VLOOKUP($H814,'Emission Factors'!$B$2:$F$3,4, FALSE)</f>
        <v>LB</v>
      </c>
      <c r="N814" s="19" t="str">
        <f>VLOOKUP($H814,'Emission Factors'!$B$2:$F$3,5, FALSE)</f>
        <v>E6GAL</v>
      </c>
      <c r="O814" s="42">
        <f>J814*L814/2000</f>
        <v>1.1194507863074605</v>
      </c>
      <c r="P814" s="2" t="s">
        <v>2651</v>
      </c>
      <c r="Q814" s="42">
        <f>IF(ISNA(VLOOKUP(CONCATENATE(A814,H814),'Point Emissions'!C$2:E$233,3,FALSE)),0,VLOOKUP(CONCATENATE(A814,H814),'Point Emissions'!C$2:E$233,3,FALSE))</f>
        <v>0</v>
      </c>
      <c r="R814" s="2" t="s">
        <v>2651</v>
      </c>
      <c r="S814" s="43">
        <f>IF(O814-Q814&gt;=0,O814-Q814,0)</f>
        <v>1.1194507863074605</v>
      </c>
      <c r="T814" s="2" t="s">
        <v>2651</v>
      </c>
    </row>
    <row r="815" spans="1:20">
      <c r="A815" t="s">
        <v>3538</v>
      </c>
      <c r="B815" t="s">
        <v>1675</v>
      </c>
      <c r="C815" t="s">
        <v>2390</v>
      </c>
      <c r="D815" t="s">
        <v>2901</v>
      </c>
      <c r="E815" t="s">
        <v>2285</v>
      </c>
      <c r="F815" t="s">
        <v>1676</v>
      </c>
      <c r="G815" s="9" t="s">
        <v>4620</v>
      </c>
      <c r="H815" t="s">
        <v>2274</v>
      </c>
      <c r="I815" t="s">
        <v>4630</v>
      </c>
      <c r="J815" s="14">
        <f>VLOOKUP(Emissions!A3381,'County Activity'!A$2:J$3224,9,FALSE)</f>
        <v>432.96113719948869</v>
      </c>
      <c r="K815" s="14" t="str">
        <f>VLOOKUP(Emissions!B4914,'County Activity'!B$2:J$3224,9,FALSE)</f>
        <v>E6GAL</v>
      </c>
      <c r="L815" s="20">
        <f>VLOOKUP($H815,'Emission Factors'!$B$2:$F$3,3, FALSE)</f>
        <v>0.85</v>
      </c>
      <c r="M815" s="19" t="str">
        <f>VLOOKUP($H815,'Emission Factors'!$B$2:$F$3,4, FALSE)</f>
        <v>LB</v>
      </c>
      <c r="N815" s="19" t="str">
        <f>VLOOKUP($H815,'Emission Factors'!$B$2:$F$3,5, FALSE)</f>
        <v>E6GAL</v>
      </c>
      <c r="O815" s="42">
        <f>J815*L815/2000</f>
        <v>0.1840084833097827</v>
      </c>
      <c r="P815" s="2" t="s">
        <v>2651</v>
      </c>
      <c r="Q815" s="42">
        <f>IF(ISNA(VLOOKUP(CONCATENATE(A815,H815),'Point Emissions'!C$2:E$233,3,FALSE)),0,VLOOKUP(CONCATENATE(A815,H815),'Point Emissions'!C$2:E$233,3,FALSE))</f>
        <v>0</v>
      </c>
      <c r="R815" s="2" t="s">
        <v>2651</v>
      </c>
      <c r="S815" s="43">
        <f>IF(O815-Q815&gt;=0,O815-Q815,0)</f>
        <v>0.1840084833097827</v>
      </c>
      <c r="T815" s="2" t="s">
        <v>2651</v>
      </c>
    </row>
    <row r="816" spans="1:20">
      <c r="A816" t="s">
        <v>3946</v>
      </c>
      <c r="B816" t="s">
        <v>3858</v>
      </c>
      <c r="C816" t="s">
        <v>2438</v>
      </c>
      <c r="D816" t="s">
        <v>3278</v>
      </c>
      <c r="E816" t="s">
        <v>2285</v>
      </c>
      <c r="F816" t="s">
        <v>3860</v>
      </c>
      <c r="G816" s="9" t="s">
        <v>4620</v>
      </c>
      <c r="H816" t="s">
        <v>4628</v>
      </c>
      <c r="I816" t="s">
        <v>4629</v>
      </c>
      <c r="J816" s="14">
        <f>VLOOKUP(Emissions!A3884,'County Activity'!A$2:J$3224,9,FALSE)</f>
        <v>3030.5998653854149</v>
      </c>
      <c r="K816" s="14" t="str">
        <f>VLOOKUP(Emissions!B1943,'County Activity'!B$2:J$3224,9,FALSE)</f>
        <v>E6GAL</v>
      </c>
      <c r="L816" s="20">
        <f>VLOOKUP($H816,'Emission Factors'!$B$2:$F$3,3, FALSE)</f>
        <v>0.16900000000000001</v>
      </c>
      <c r="M816" s="19" t="str">
        <f>VLOOKUP($H816,'Emission Factors'!$B$2:$F$3,4, FALSE)</f>
        <v>LB</v>
      </c>
      <c r="N816" s="19" t="str">
        <f>VLOOKUP($H816,'Emission Factors'!$B$2:$F$3,5, FALSE)</f>
        <v>E6GAL</v>
      </c>
      <c r="O816" s="42">
        <f>J816*L816/2000</f>
        <v>0.25608568862506759</v>
      </c>
      <c r="P816" s="2" t="s">
        <v>2651</v>
      </c>
      <c r="Q816" s="42">
        <f>IF(ISNA(VLOOKUP(CONCATENATE(A816,H816),'Point Emissions'!C$2:E$233,3,FALSE)),0,VLOOKUP(CONCATENATE(A816,H816),'Point Emissions'!C$2:E$233,3,FALSE))</f>
        <v>0</v>
      </c>
      <c r="R816" s="2" t="s">
        <v>2651</v>
      </c>
      <c r="S816" s="43">
        <f>IF(O816-Q816&gt;=0,O816-Q816,0)</f>
        <v>0.25608568862506759</v>
      </c>
      <c r="T816" s="2" t="s">
        <v>2651</v>
      </c>
    </row>
    <row r="817" spans="1:20">
      <c r="A817" t="s">
        <v>60</v>
      </c>
      <c r="B817" t="s">
        <v>4</v>
      </c>
      <c r="C817" t="s">
        <v>2393</v>
      </c>
      <c r="D817" t="s">
        <v>61</v>
      </c>
      <c r="E817" t="s">
        <v>2285</v>
      </c>
      <c r="F817" t="s">
        <v>6</v>
      </c>
      <c r="G817" s="9" t="s">
        <v>4620</v>
      </c>
      <c r="H817" t="s">
        <v>2274</v>
      </c>
      <c r="I817" t="s">
        <v>4630</v>
      </c>
      <c r="J817" s="14">
        <f>VLOOKUP(Emissions!A4797,'County Activity'!A$2:J$3224,9,FALSE)</f>
        <v>5862.7165112173952</v>
      </c>
      <c r="K817" s="14" t="str">
        <f>VLOOKUP(Emissions!B5622,'County Activity'!B$2:J$3224,9,FALSE)</f>
        <v>E6GAL</v>
      </c>
      <c r="L817" s="20">
        <f>VLOOKUP($H817,'Emission Factors'!$B$2:$F$3,3, FALSE)</f>
        <v>0.85</v>
      </c>
      <c r="M817" s="19" t="str">
        <f>VLOOKUP($H817,'Emission Factors'!$B$2:$F$3,4, FALSE)</f>
        <v>LB</v>
      </c>
      <c r="N817" s="19" t="str">
        <f>VLOOKUP($H817,'Emission Factors'!$B$2:$F$3,5, FALSE)</f>
        <v>E6GAL</v>
      </c>
      <c r="O817" s="42">
        <f>J817*L817/2000</f>
        <v>2.491654517267393</v>
      </c>
      <c r="P817" s="2" t="s">
        <v>2651</v>
      </c>
      <c r="Q817" s="42">
        <f>IF(ISNA(VLOOKUP(CONCATENATE(A817,H817),'Point Emissions'!C$2:E$233,3,FALSE)),0,VLOOKUP(CONCATENATE(A817,H817),'Point Emissions'!C$2:E$233,3,FALSE))</f>
        <v>0</v>
      </c>
      <c r="R817" s="2" t="s">
        <v>2651</v>
      </c>
      <c r="S817" s="43">
        <f>IF(O817-Q817&gt;=0,O817-Q817,0)</f>
        <v>2.491654517267393</v>
      </c>
      <c r="T817" s="2" t="s">
        <v>2651</v>
      </c>
    </row>
    <row r="818" spans="1:20">
      <c r="A818" t="s">
        <v>2203</v>
      </c>
      <c r="B818" t="s">
        <v>2056</v>
      </c>
      <c r="C818" t="s">
        <v>3282</v>
      </c>
      <c r="D818" t="s">
        <v>2204</v>
      </c>
      <c r="E818" t="s">
        <v>2285</v>
      </c>
      <c r="F818" t="s">
        <v>2058</v>
      </c>
      <c r="G818" s="9" t="s">
        <v>4620</v>
      </c>
      <c r="H818" t="s">
        <v>4628</v>
      </c>
      <c r="I818" t="s">
        <v>4629</v>
      </c>
      <c r="J818" s="14">
        <f>VLOOKUP(Emissions!A2802,'County Activity'!A$2:J$3224,9,FALSE)</f>
        <v>292.44091012616349</v>
      </c>
      <c r="K818" s="14" t="str">
        <f>VLOOKUP(Emissions!B1402,'County Activity'!B$2:J$3224,9,FALSE)</f>
        <v>E6GAL</v>
      </c>
      <c r="L818" s="20">
        <f>VLOOKUP($H818,'Emission Factors'!$B$2:$F$3,3, FALSE)</f>
        <v>0.16900000000000001</v>
      </c>
      <c r="M818" s="19" t="str">
        <f>VLOOKUP($H818,'Emission Factors'!$B$2:$F$3,4, FALSE)</f>
        <v>LB</v>
      </c>
      <c r="N818" s="19" t="str">
        <f>VLOOKUP($H818,'Emission Factors'!$B$2:$F$3,5, FALSE)</f>
        <v>E6GAL</v>
      </c>
      <c r="O818" s="42">
        <f>J818*L818/2000</f>
        <v>2.4711256905660818E-2</v>
      </c>
      <c r="P818" s="2" t="s">
        <v>2651</v>
      </c>
      <c r="Q818" s="42">
        <f>IF(ISNA(VLOOKUP(CONCATENATE(A818,H818),'Point Emissions'!C$2:E$233,3,FALSE)),0,VLOOKUP(CONCATENATE(A818,H818),'Point Emissions'!C$2:E$233,3,FALSE))</f>
        <v>0</v>
      </c>
      <c r="R818" s="2" t="s">
        <v>2651</v>
      </c>
      <c r="S818" s="43">
        <f>IF(O818-Q818&gt;=0,O818-Q818,0)</f>
        <v>2.4711256905660818E-2</v>
      </c>
      <c r="T818" s="2" t="s">
        <v>2651</v>
      </c>
    </row>
    <row r="819" spans="1:20">
      <c r="A819" t="s">
        <v>1498</v>
      </c>
      <c r="B819" t="s">
        <v>1425</v>
      </c>
      <c r="C819" t="s">
        <v>2450</v>
      </c>
      <c r="D819" t="s">
        <v>1731</v>
      </c>
      <c r="E819" t="s">
        <v>2285</v>
      </c>
      <c r="F819" t="s">
        <v>1426</v>
      </c>
      <c r="G819" s="9" t="s">
        <v>4620</v>
      </c>
      <c r="H819" t="s">
        <v>4628</v>
      </c>
      <c r="I819" t="s">
        <v>4629</v>
      </c>
      <c r="J819" s="14">
        <f>VLOOKUP(Emissions!A3078,'County Activity'!A$2:J$3224,9,FALSE)</f>
        <v>348.38640618293169</v>
      </c>
      <c r="K819" s="14" t="str">
        <f>VLOOKUP(Emissions!B1540,'County Activity'!B$2:J$3224,9,FALSE)</f>
        <v>E6GAL</v>
      </c>
      <c r="L819" s="20">
        <f>VLOOKUP($H819,'Emission Factors'!$B$2:$F$3,3, FALSE)</f>
        <v>0.16900000000000001</v>
      </c>
      <c r="M819" s="19" t="str">
        <f>VLOOKUP($H819,'Emission Factors'!$B$2:$F$3,4, FALSE)</f>
        <v>LB</v>
      </c>
      <c r="N819" s="19" t="str">
        <f>VLOOKUP($H819,'Emission Factors'!$B$2:$F$3,5, FALSE)</f>
        <v>E6GAL</v>
      </c>
      <c r="O819" s="42">
        <f>J819*L819/2000</f>
        <v>2.943865132245773E-2</v>
      </c>
      <c r="P819" s="2" t="s">
        <v>2651</v>
      </c>
      <c r="Q819" s="42">
        <f>IF(ISNA(VLOOKUP(CONCATENATE(A819,H819),'Point Emissions'!C$2:E$233,3,FALSE)),0,VLOOKUP(CONCATENATE(A819,H819),'Point Emissions'!C$2:E$233,3,FALSE))</f>
        <v>0</v>
      </c>
      <c r="R819" s="2" t="s">
        <v>2651</v>
      </c>
      <c r="S819" s="43">
        <f>IF(O819-Q819&gt;=0,O819-Q819,0)</f>
        <v>2.943865132245773E-2</v>
      </c>
      <c r="T819" s="2" t="s">
        <v>2651</v>
      </c>
    </row>
    <row r="820" spans="1:20">
      <c r="A820" t="s">
        <v>5078</v>
      </c>
      <c r="B820" t="s">
        <v>4977</v>
      </c>
      <c r="C820" t="s">
        <v>2480</v>
      </c>
      <c r="D820" t="s">
        <v>5079</v>
      </c>
      <c r="E820" t="s">
        <v>2285</v>
      </c>
      <c r="F820" t="s">
        <v>4978</v>
      </c>
      <c r="G820" s="9" t="s">
        <v>4620</v>
      </c>
      <c r="H820" t="s">
        <v>4628</v>
      </c>
      <c r="I820" t="s">
        <v>4629</v>
      </c>
      <c r="J820" s="14">
        <f>VLOOKUP(Emissions!A1908,'County Activity'!A$2:J$3224,9,FALSE)</f>
        <v>819.87211794240443</v>
      </c>
      <c r="K820" s="14" t="str">
        <f>VLOOKUP(Emissions!B955,'County Activity'!B$2:J$3224,9,FALSE)</f>
        <v>E6GAL</v>
      </c>
      <c r="L820" s="20">
        <f>VLOOKUP($H820,'Emission Factors'!$B$2:$F$3,3, FALSE)</f>
        <v>0.16900000000000001</v>
      </c>
      <c r="M820" s="19" t="str">
        <f>VLOOKUP($H820,'Emission Factors'!$B$2:$F$3,4, FALSE)</f>
        <v>LB</v>
      </c>
      <c r="N820" s="19" t="str">
        <f>VLOOKUP($H820,'Emission Factors'!$B$2:$F$3,5, FALSE)</f>
        <v>E6GAL</v>
      </c>
      <c r="O820" s="42">
        <f>J820*L820/2000</f>
        <v>6.9279193966133176E-2</v>
      </c>
      <c r="P820" s="2" t="s">
        <v>2651</v>
      </c>
      <c r="Q820" s="42">
        <f>IF(ISNA(VLOOKUP(CONCATENATE(A820,H820),'Point Emissions'!C$2:E$233,3,FALSE)),0,VLOOKUP(CONCATENATE(A820,H820),'Point Emissions'!C$2:E$233,3,FALSE))</f>
        <v>0</v>
      </c>
      <c r="R820" s="2" t="s">
        <v>2651</v>
      </c>
      <c r="S820" s="43">
        <f>IF(O820-Q820&gt;=0,O820-Q820,0)</f>
        <v>6.9279193966133176E-2</v>
      </c>
      <c r="T820" s="2" t="s">
        <v>2651</v>
      </c>
    </row>
    <row r="821" spans="1:20">
      <c r="A821" t="s">
        <v>1699</v>
      </c>
      <c r="B821" t="s">
        <v>1675</v>
      </c>
      <c r="C821" t="s">
        <v>2333</v>
      </c>
      <c r="D821" t="s">
        <v>2873</v>
      </c>
      <c r="E821" t="s">
        <v>2285</v>
      </c>
      <c r="F821" t="s">
        <v>1676</v>
      </c>
      <c r="G821" s="9" t="s">
        <v>4620</v>
      </c>
      <c r="H821" t="s">
        <v>4628</v>
      </c>
      <c r="I821" t="s">
        <v>4629</v>
      </c>
      <c r="J821" s="14">
        <f>VLOOKUP(Emissions!A3342,'County Activity'!A$2:J$3224,9,FALSE)</f>
        <v>421.33651495071541</v>
      </c>
      <c r="K821" s="14" t="str">
        <f>VLOOKUP(Emissions!B1672,'County Activity'!B$2:J$3224,9,FALSE)</f>
        <v>E6GAL</v>
      </c>
      <c r="L821" s="20">
        <f>VLOOKUP($H821,'Emission Factors'!$B$2:$F$3,3, FALSE)</f>
        <v>0.16900000000000001</v>
      </c>
      <c r="M821" s="19" t="str">
        <f>VLOOKUP($H821,'Emission Factors'!$B$2:$F$3,4, FALSE)</f>
        <v>LB</v>
      </c>
      <c r="N821" s="19" t="str">
        <f>VLOOKUP($H821,'Emission Factors'!$B$2:$F$3,5, FALSE)</f>
        <v>E6GAL</v>
      </c>
      <c r="O821" s="42">
        <f>J821*L821/2000</f>
        <v>3.5602935513335453E-2</v>
      </c>
      <c r="P821" s="2" t="s">
        <v>2651</v>
      </c>
      <c r="Q821" s="42">
        <f>IF(ISNA(VLOOKUP(CONCATENATE(A821,H821),'Point Emissions'!C$2:E$233,3,FALSE)),0,VLOOKUP(CONCATENATE(A821,H821),'Point Emissions'!C$2:E$233,3,FALSE))</f>
        <v>0</v>
      </c>
      <c r="R821" s="2" t="s">
        <v>2651</v>
      </c>
      <c r="S821" s="43">
        <f>IF(O821-Q821&gt;=0,O821-Q821,0)</f>
        <v>3.5602935513335453E-2</v>
      </c>
      <c r="T821" s="2" t="s">
        <v>2651</v>
      </c>
    </row>
    <row r="822" spans="1:20">
      <c r="A822" t="s">
        <v>488</v>
      </c>
      <c r="B822" t="s">
        <v>232</v>
      </c>
      <c r="C822" t="s">
        <v>3463</v>
      </c>
      <c r="D822" t="s">
        <v>2424</v>
      </c>
      <c r="E822" t="s">
        <v>2285</v>
      </c>
      <c r="F822" t="s">
        <v>233</v>
      </c>
      <c r="G822" s="9" t="s">
        <v>4620</v>
      </c>
      <c r="H822" t="s">
        <v>4628</v>
      </c>
      <c r="I822" t="s">
        <v>4629</v>
      </c>
      <c r="J822" s="14">
        <f>VLOOKUP(Emissions!A5362,'County Activity'!A$2:J$3224,9,FALSE)</f>
        <v>1946.1795259633525</v>
      </c>
      <c r="K822" s="14" t="str">
        <f>VLOOKUP(Emissions!B2682,'County Activity'!B$2:J$3224,9,FALSE)</f>
        <v>E6GAL</v>
      </c>
      <c r="L822" s="20">
        <f>VLOOKUP($H822,'Emission Factors'!$B$2:$F$3,3, FALSE)</f>
        <v>0.16900000000000001</v>
      </c>
      <c r="M822" s="19" t="str">
        <f>VLOOKUP($H822,'Emission Factors'!$B$2:$F$3,4, FALSE)</f>
        <v>LB</v>
      </c>
      <c r="N822" s="19" t="str">
        <f>VLOOKUP($H822,'Emission Factors'!$B$2:$F$3,5, FALSE)</f>
        <v>E6GAL</v>
      </c>
      <c r="O822" s="42">
        <f>J822*L822/2000</f>
        <v>0.1644521699439033</v>
      </c>
      <c r="P822" s="2" t="s">
        <v>2651</v>
      </c>
      <c r="Q822" s="42">
        <f>IF(ISNA(VLOOKUP(CONCATENATE(A822,H822),'Point Emissions'!C$2:E$233,3,FALSE)),0,VLOOKUP(CONCATENATE(A822,H822),'Point Emissions'!C$2:E$233,3,FALSE))</f>
        <v>0</v>
      </c>
      <c r="R822" s="2" t="s">
        <v>2651</v>
      </c>
      <c r="S822" s="43">
        <f>IF(O822-Q822&gt;=0,O822-Q822,0)</f>
        <v>0.1644521699439033</v>
      </c>
      <c r="T822" s="2" t="s">
        <v>2651</v>
      </c>
    </row>
    <row r="823" spans="1:20">
      <c r="A823" t="s">
        <v>3629</v>
      </c>
      <c r="B823" t="s">
        <v>3620</v>
      </c>
      <c r="C823" t="s">
        <v>2300</v>
      </c>
      <c r="D823" t="s">
        <v>3630</v>
      </c>
      <c r="E823" t="s">
        <v>2285</v>
      </c>
      <c r="F823" t="s">
        <v>3622</v>
      </c>
      <c r="G823" s="9" t="s">
        <v>4620</v>
      </c>
      <c r="H823" t="s">
        <v>2274</v>
      </c>
      <c r="I823" t="s">
        <v>4630</v>
      </c>
      <c r="J823" s="14">
        <f>VLOOKUP(Emissions!A3507,'County Activity'!A$2:J$3224,9,FALSE)</f>
        <v>470.87726045719535</v>
      </c>
      <c r="K823" s="14" t="str">
        <f>VLOOKUP(Emissions!B4977,'County Activity'!B$2:J$3224,9,FALSE)</f>
        <v>E6GAL</v>
      </c>
      <c r="L823" s="20">
        <f>VLOOKUP($H823,'Emission Factors'!$B$2:$F$3,3, FALSE)</f>
        <v>0.85</v>
      </c>
      <c r="M823" s="19" t="str">
        <f>VLOOKUP($H823,'Emission Factors'!$B$2:$F$3,4, FALSE)</f>
        <v>LB</v>
      </c>
      <c r="N823" s="19" t="str">
        <f>VLOOKUP($H823,'Emission Factors'!$B$2:$F$3,5, FALSE)</f>
        <v>E6GAL</v>
      </c>
      <c r="O823" s="42">
        <f>J823*L823/2000</f>
        <v>0.200122835694308</v>
      </c>
      <c r="P823" s="2" t="s">
        <v>2651</v>
      </c>
      <c r="Q823" s="42">
        <f>IF(ISNA(VLOOKUP(CONCATENATE(A823,H823),'Point Emissions'!C$2:E$233,3,FALSE)),0,VLOOKUP(CONCATENATE(A823,H823),'Point Emissions'!C$2:E$233,3,FALSE))</f>
        <v>0</v>
      </c>
      <c r="R823" s="2" t="s">
        <v>2651</v>
      </c>
      <c r="S823" s="43">
        <f>IF(O823-Q823&gt;=0,O823-Q823,0)</f>
        <v>0.200122835694308</v>
      </c>
      <c r="T823" s="2" t="s">
        <v>2651</v>
      </c>
    </row>
    <row r="824" spans="1:20">
      <c r="A824" t="s">
        <v>5351</v>
      </c>
      <c r="B824" t="s">
        <v>5328</v>
      </c>
      <c r="C824" t="s">
        <v>2321</v>
      </c>
      <c r="D824" t="s">
        <v>5352</v>
      </c>
      <c r="E824" t="s">
        <v>2285</v>
      </c>
      <c r="F824" t="s">
        <v>5330</v>
      </c>
      <c r="G824" s="9" t="s">
        <v>4620</v>
      </c>
      <c r="H824" t="s">
        <v>4628</v>
      </c>
      <c r="I824" t="s">
        <v>4629</v>
      </c>
      <c r="J824" s="14">
        <f>VLOOKUP(Emissions!A2252,'County Activity'!A$2:J$3224,9,FALSE)</f>
        <v>1048.7138551042053</v>
      </c>
      <c r="K824" s="14" t="str">
        <f>VLOOKUP(Emissions!B1127,'County Activity'!B$2:J$3224,9,FALSE)</f>
        <v>E6GAL</v>
      </c>
      <c r="L824" s="20">
        <f>VLOOKUP($H824,'Emission Factors'!$B$2:$F$3,3, FALSE)</f>
        <v>0.16900000000000001</v>
      </c>
      <c r="M824" s="19" t="str">
        <f>VLOOKUP($H824,'Emission Factors'!$B$2:$F$3,4, FALSE)</f>
        <v>LB</v>
      </c>
      <c r="N824" s="19" t="str">
        <f>VLOOKUP($H824,'Emission Factors'!$B$2:$F$3,5, FALSE)</f>
        <v>E6GAL</v>
      </c>
      <c r="O824" s="42">
        <f>J824*L824/2000</f>
        <v>8.861632075630535E-2</v>
      </c>
      <c r="P824" s="2" t="s">
        <v>2651</v>
      </c>
      <c r="Q824" s="42">
        <f>IF(ISNA(VLOOKUP(CONCATENATE(A824,H824),'Point Emissions'!C$2:E$233,3,FALSE)),0,VLOOKUP(CONCATENATE(A824,H824),'Point Emissions'!C$2:E$233,3,FALSE))</f>
        <v>0</v>
      </c>
      <c r="R824" s="2" t="s">
        <v>2651</v>
      </c>
      <c r="S824" s="43">
        <f>IF(O824-Q824&gt;=0,O824-Q824,0)</f>
        <v>8.861632075630535E-2</v>
      </c>
      <c r="T824" s="2" t="s">
        <v>2651</v>
      </c>
    </row>
    <row r="825" spans="1:20">
      <c r="A825" t="s">
        <v>1485</v>
      </c>
      <c r="B825" t="s">
        <v>1425</v>
      </c>
      <c r="C825" t="s">
        <v>2417</v>
      </c>
      <c r="D825" t="s">
        <v>2649</v>
      </c>
      <c r="E825" t="s">
        <v>2285</v>
      </c>
      <c r="F825" t="s">
        <v>1426</v>
      </c>
      <c r="G825" s="9" t="s">
        <v>4620</v>
      </c>
      <c r="H825" t="s">
        <v>4628</v>
      </c>
      <c r="I825" t="s">
        <v>4629</v>
      </c>
      <c r="J825" s="14">
        <f>VLOOKUP(Emissions!A3056,'County Activity'!A$2:J$3224,9,FALSE)</f>
        <v>1726.7527721104755</v>
      </c>
      <c r="K825" s="14" t="str">
        <f>VLOOKUP(Emissions!B1529,'County Activity'!B$2:J$3224,9,FALSE)</f>
        <v>E6GAL</v>
      </c>
      <c r="L825" s="20">
        <f>VLOOKUP($H825,'Emission Factors'!$B$2:$F$3,3, FALSE)</f>
        <v>0.16900000000000001</v>
      </c>
      <c r="M825" s="19" t="str">
        <f>VLOOKUP($H825,'Emission Factors'!$B$2:$F$3,4, FALSE)</f>
        <v>LB</v>
      </c>
      <c r="N825" s="19" t="str">
        <f>VLOOKUP($H825,'Emission Factors'!$B$2:$F$3,5, FALSE)</f>
        <v>E6GAL</v>
      </c>
      <c r="O825" s="42">
        <f>J825*L825/2000</f>
        <v>0.14591060924333518</v>
      </c>
      <c r="P825" s="2" t="s">
        <v>2651</v>
      </c>
      <c r="Q825" s="42">
        <f>IF(ISNA(VLOOKUP(CONCATENATE(A825,H825),'Point Emissions'!C$2:E$233,3,FALSE)),0,VLOOKUP(CONCATENATE(A825,H825),'Point Emissions'!C$2:E$233,3,FALSE))</f>
        <v>0</v>
      </c>
      <c r="R825" s="2" t="s">
        <v>2651</v>
      </c>
      <c r="S825" s="43">
        <f>IF(O825-Q825&gt;=0,O825-Q825,0)</f>
        <v>0.14591060924333518</v>
      </c>
      <c r="T825" s="2" t="s">
        <v>2651</v>
      </c>
    </row>
    <row r="826" spans="1:20">
      <c r="A826" t="s">
        <v>2263</v>
      </c>
      <c r="B826" t="s">
        <v>2206</v>
      </c>
      <c r="C826" t="s">
        <v>2387</v>
      </c>
      <c r="D826" t="s">
        <v>2264</v>
      </c>
      <c r="E826" t="s">
        <v>2285</v>
      </c>
      <c r="F826" t="s">
        <v>2207</v>
      </c>
      <c r="G826" s="9" t="s">
        <v>4620</v>
      </c>
      <c r="H826" t="s">
        <v>4628</v>
      </c>
      <c r="I826" t="s">
        <v>4629</v>
      </c>
      <c r="J826" s="14">
        <f>VLOOKUP(Emissions!A2872,'County Activity'!A$2:J$3224,9,FALSE)</f>
        <v>304.80207868821986</v>
      </c>
      <c r="K826" s="14" t="str">
        <f>VLOOKUP(Emissions!B1437,'County Activity'!B$2:J$3224,9,FALSE)</f>
        <v>E6GAL</v>
      </c>
      <c r="L826" s="20">
        <f>VLOOKUP($H826,'Emission Factors'!$B$2:$F$3,3, FALSE)</f>
        <v>0.16900000000000001</v>
      </c>
      <c r="M826" s="19" t="str">
        <f>VLOOKUP($H826,'Emission Factors'!$B$2:$F$3,4, FALSE)</f>
        <v>LB</v>
      </c>
      <c r="N826" s="19" t="str">
        <f>VLOOKUP($H826,'Emission Factors'!$B$2:$F$3,5, FALSE)</f>
        <v>E6GAL</v>
      </c>
      <c r="O826" s="42">
        <f>J826*L826/2000</f>
        <v>2.5755775649154579E-2</v>
      </c>
      <c r="P826" s="2" t="s">
        <v>2651</v>
      </c>
      <c r="Q826" s="42">
        <f>IF(ISNA(VLOOKUP(CONCATENATE(A826,H826),'Point Emissions'!C$2:E$233,3,FALSE)),0,VLOOKUP(CONCATENATE(A826,H826),'Point Emissions'!C$2:E$233,3,FALSE))</f>
        <v>0</v>
      </c>
      <c r="R826" s="2" t="s">
        <v>2651</v>
      </c>
      <c r="S826" s="43">
        <f>IF(O826-Q826&gt;=0,O826-Q826,0)</f>
        <v>2.5755775649154579E-2</v>
      </c>
      <c r="T826" s="2" t="s">
        <v>2651</v>
      </c>
    </row>
    <row r="827" spans="1:20">
      <c r="A827" t="s">
        <v>5194</v>
      </c>
      <c r="B827" t="s">
        <v>5151</v>
      </c>
      <c r="C827" t="s">
        <v>2363</v>
      </c>
      <c r="D827" t="s">
        <v>1778</v>
      </c>
      <c r="E827" t="s">
        <v>2285</v>
      </c>
      <c r="F827" t="s">
        <v>5152</v>
      </c>
      <c r="G827" s="9" t="s">
        <v>4620</v>
      </c>
      <c r="H827" t="s">
        <v>4628</v>
      </c>
      <c r="I827" t="s">
        <v>4629</v>
      </c>
      <c r="J827" s="14">
        <f>VLOOKUP(Emissions!A2040,'County Activity'!A$2:J$3224,9,FALSE)</f>
        <v>899.77138105725089</v>
      </c>
      <c r="K827" s="14" t="str">
        <f>VLOOKUP(Emissions!B1021,'County Activity'!B$2:J$3224,9,FALSE)</f>
        <v>E6GAL</v>
      </c>
      <c r="L827" s="20">
        <f>VLOOKUP($H827,'Emission Factors'!$B$2:$F$3,3, FALSE)</f>
        <v>0.16900000000000001</v>
      </c>
      <c r="M827" s="19" t="str">
        <f>VLOOKUP($H827,'Emission Factors'!$B$2:$F$3,4, FALSE)</f>
        <v>LB</v>
      </c>
      <c r="N827" s="19" t="str">
        <f>VLOOKUP($H827,'Emission Factors'!$B$2:$F$3,5, FALSE)</f>
        <v>E6GAL</v>
      </c>
      <c r="O827" s="42">
        <f>J827*L827/2000</f>
        <v>7.6030681699337702E-2</v>
      </c>
      <c r="P827" s="2" t="s">
        <v>2651</v>
      </c>
      <c r="Q827" s="42">
        <f>IF(ISNA(VLOOKUP(CONCATENATE(A827,H827),'Point Emissions'!C$2:E$233,3,FALSE)),0,VLOOKUP(CONCATENATE(A827,H827),'Point Emissions'!C$2:E$233,3,FALSE))</f>
        <v>0</v>
      </c>
      <c r="R827" s="2" t="s">
        <v>2651</v>
      </c>
      <c r="S827" s="43">
        <f>IF(O827-Q827&gt;=0,O827-Q827,0)</f>
        <v>7.6030681699337702E-2</v>
      </c>
      <c r="T827" s="2" t="s">
        <v>2651</v>
      </c>
    </row>
    <row r="828" spans="1:20">
      <c r="A828" t="s">
        <v>1478</v>
      </c>
      <c r="B828" t="s">
        <v>1425</v>
      </c>
      <c r="C828" t="s">
        <v>2402</v>
      </c>
      <c r="D828" t="s">
        <v>4545</v>
      </c>
      <c r="E828" t="s">
        <v>2285</v>
      </c>
      <c r="F828" t="s">
        <v>1426</v>
      </c>
      <c r="G828" s="9" t="s">
        <v>4620</v>
      </c>
      <c r="H828" t="s">
        <v>4628</v>
      </c>
      <c r="I828" t="s">
        <v>4629</v>
      </c>
      <c r="J828" s="14">
        <f>VLOOKUP(Emissions!A3046,'County Activity'!A$2:J$3224,9,FALSE)</f>
        <v>1717.2096937905458</v>
      </c>
      <c r="K828" s="14" t="str">
        <f>VLOOKUP(Emissions!B1524,'County Activity'!B$2:J$3224,9,FALSE)</f>
        <v>E6GAL</v>
      </c>
      <c r="L828" s="20">
        <f>VLOOKUP($H828,'Emission Factors'!$B$2:$F$3,3, FALSE)</f>
        <v>0.16900000000000001</v>
      </c>
      <c r="M828" s="19" t="str">
        <f>VLOOKUP($H828,'Emission Factors'!$B$2:$F$3,4, FALSE)</f>
        <v>LB</v>
      </c>
      <c r="N828" s="19" t="str">
        <f>VLOOKUP($H828,'Emission Factors'!$B$2:$F$3,5, FALSE)</f>
        <v>E6GAL</v>
      </c>
      <c r="O828" s="42">
        <f>J828*L828/2000</f>
        <v>0.14510421912530111</v>
      </c>
      <c r="P828" s="2" t="s">
        <v>2651</v>
      </c>
      <c r="Q828" s="42">
        <f>IF(ISNA(VLOOKUP(CONCATENATE(A828,H828),'Point Emissions'!C$2:E$233,3,FALSE)),0,VLOOKUP(CONCATENATE(A828,H828),'Point Emissions'!C$2:E$233,3,FALSE))</f>
        <v>0</v>
      </c>
      <c r="R828" s="2" t="s">
        <v>2651</v>
      </c>
      <c r="S828" s="43">
        <f>IF(O828-Q828&gt;=0,O828-Q828,0)</f>
        <v>0.14510421912530111</v>
      </c>
      <c r="T828" s="2" t="s">
        <v>2651</v>
      </c>
    </row>
    <row r="829" spans="1:20">
      <c r="A829" t="s">
        <v>2972</v>
      </c>
      <c r="B829" t="s">
        <v>2852</v>
      </c>
      <c r="C829" t="s">
        <v>2471</v>
      </c>
      <c r="D829" t="s">
        <v>2591</v>
      </c>
      <c r="E829" t="s">
        <v>2285</v>
      </c>
      <c r="F829" t="s">
        <v>2854</v>
      </c>
      <c r="G829" s="9" t="s">
        <v>4620</v>
      </c>
      <c r="H829" t="s">
        <v>4628</v>
      </c>
      <c r="I829" t="s">
        <v>4629</v>
      </c>
      <c r="J829" s="14">
        <f>VLOOKUP(Emissions!A616,'County Activity'!A$2:J$3224,9,FALSE)</f>
        <v>256.02990324777454</v>
      </c>
      <c r="K829" s="14" t="str">
        <f>VLOOKUP(Emissions!B309,'County Activity'!B$2:J$3224,9,FALSE)</f>
        <v>E6GAL</v>
      </c>
      <c r="L829" s="20">
        <f>VLOOKUP($H829,'Emission Factors'!$B$2:$F$3,3, FALSE)</f>
        <v>0.16900000000000001</v>
      </c>
      <c r="M829" s="19" t="str">
        <f>VLOOKUP($H829,'Emission Factors'!$B$2:$F$3,4, FALSE)</f>
        <v>LB</v>
      </c>
      <c r="N829" s="19" t="str">
        <f>VLOOKUP($H829,'Emission Factors'!$B$2:$F$3,5, FALSE)</f>
        <v>E6GAL</v>
      </c>
      <c r="O829" s="42">
        <f>J829*L829/2000</f>
        <v>2.163452682443695E-2</v>
      </c>
      <c r="P829" s="2" t="s">
        <v>2651</v>
      </c>
      <c r="Q829" s="42">
        <f>IF(ISNA(VLOOKUP(CONCATENATE(A829,H829),'Point Emissions'!C$2:E$233,3,FALSE)),0,VLOOKUP(CONCATENATE(A829,H829),'Point Emissions'!C$2:E$233,3,FALSE))</f>
        <v>0</v>
      </c>
      <c r="R829" s="2" t="s">
        <v>2651</v>
      </c>
      <c r="S829" s="43">
        <f>IF(O829-Q829&gt;=0,O829-Q829,0)</f>
        <v>2.163452682443695E-2</v>
      </c>
      <c r="T829" s="2" t="s">
        <v>2651</v>
      </c>
    </row>
    <row r="830" spans="1:20">
      <c r="A830" t="s">
        <v>4739</v>
      </c>
      <c r="B830" t="s">
        <v>4669</v>
      </c>
      <c r="C830" t="s">
        <v>2435</v>
      </c>
      <c r="D830" t="s">
        <v>3076</v>
      </c>
      <c r="E830" t="s">
        <v>2285</v>
      </c>
      <c r="F830" t="s">
        <v>4670</v>
      </c>
      <c r="G830" s="9" t="s">
        <v>4620</v>
      </c>
      <c r="H830" t="s">
        <v>4628</v>
      </c>
      <c r="I830" t="s">
        <v>4629</v>
      </c>
      <c r="J830" s="14">
        <f>VLOOKUP(Emissions!A1496,'County Activity'!A$2:J$3224,9,FALSE)</f>
        <v>597.81941636390934</v>
      </c>
      <c r="K830" s="14" t="str">
        <f>VLOOKUP(Emissions!B749,'County Activity'!B$2:J$3224,9,FALSE)</f>
        <v>E6GAL</v>
      </c>
      <c r="L830" s="20">
        <f>VLOOKUP($H830,'Emission Factors'!$B$2:$F$3,3, FALSE)</f>
        <v>0.16900000000000001</v>
      </c>
      <c r="M830" s="19" t="str">
        <f>VLOOKUP($H830,'Emission Factors'!$B$2:$F$3,4, FALSE)</f>
        <v>LB</v>
      </c>
      <c r="N830" s="19" t="str">
        <f>VLOOKUP($H830,'Emission Factors'!$B$2:$F$3,5, FALSE)</f>
        <v>E6GAL</v>
      </c>
      <c r="O830" s="42">
        <f>J830*L830/2000</f>
        <v>5.0515740682750339E-2</v>
      </c>
      <c r="P830" s="2" t="s">
        <v>2651</v>
      </c>
      <c r="Q830" s="42">
        <f>IF(ISNA(VLOOKUP(CONCATENATE(A830,H830),'Point Emissions'!C$2:E$233,3,FALSE)),0,VLOOKUP(CONCATENATE(A830,H830),'Point Emissions'!C$2:E$233,3,FALSE))</f>
        <v>0</v>
      </c>
      <c r="R830" s="2" t="s">
        <v>2651</v>
      </c>
      <c r="S830" s="43">
        <f>IF(O830-Q830&gt;=0,O830-Q830,0)</f>
        <v>5.0515740682750339E-2</v>
      </c>
      <c r="T830" s="2" t="s">
        <v>2651</v>
      </c>
    </row>
    <row r="831" spans="1:20">
      <c r="A831" t="s">
        <v>1687</v>
      </c>
      <c r="B831" t="s">
        <v>1675</v>
      </c>
      <c r="C831" t="s">
        <v>2306</v>
      </c>
      <c r="D831" t="s">
        <v>5166</v>
      </c>
      <c r="E831" t="s">
        <v>2285</v>
      </c>
      <c r="F831" t="s">
        <v>1676</v>
      </c>
      <c r="G831" s="9" t="s">
        <v>4620</v>
      </c>
      <c r="H831" t="s">
        <v>2274</v>
      </c>
      <c r="I831" t="s">
        <v>4630</v>
      </c>
      <c r="J831" s="14">
        <f>VLOOKUP(Emissions!A3325,'County Activity'!A$2:J$3224,9,FALSE)</f>
        <v>2087.8846318884807</v>
      </c>
      <c r="K831" s="14" t="str">
        <f>VLOOKUP(Emissions!B4886,'County Activity'!B$2:J$3224,9,FALSE)</f>
        <v>E6GAL</v>
      </c>
      <c r="L831" s="20">
        <f>VLOOKUP($H831,'Emission Factors'!$B$2:$F$3,3, FALSE)</f>
        <v>0.85</v>
      </c>
      <c r="M831" s="19" t="str">
        <f>VLOOKUP($H831,'Emission Factors'!$B$2:$F$3,4, FALSE)</f>
        <v>LB</v>
      </c>
      <c r="N831" s="19" t="str">
        <f>VLOOKUP($H831,'Emission Factors'!$B$2:$F$3,5, FALSE)</f>
        <v>E6GAL</v>
      </c>
      <c r="O831" s="42">
        <f>J831*L831/2000</f>
        <v>0.88735096855260431</v>
      </c>
      <c r="P831" s="2" t="s">
        <v>2651</v>
      </c>
      <c r="Q831" s="42">
        <f>IF(ISNA(VLOOKUP(CONCATENATE(A831,H831),'Point Emissions'!C$2:E$233,3,FALSE)),0,VLOOKUP(CONCATENATE(A831,H831),'Point Emissions'!C$2:E$233,3,FALSE))</f>
        <v>0</v>
      </c>
      <c r="R831" s="2" t="s">
        <v>2651</v>
      </c>
      <c r="S831" s="43">
        <f>IF(O831-Q831&gt;=0,O831-Q831,0)</f>
        <v>0.88735096855260431</v>
      </c>
      <c r="T831" s="2" t="s">
        <v>2651</v>
      </c>
    </row>
    <row r="832" spans="1:20">
      <c r="A832" t="s">
        <v>4881</v>
      </c>
      <c r="B832" t="s">
        <v>4808</v>
      </c>
      <c r="C832" t="s">
        <v>2444</v>
      </c>
      <c r="D832" t="s">
        <v>4882</v>
      </c>
      <c r="E832" t="s">
        <v>2285</v>
      </c>
      <c r="F832" t="s">
        <v>4810</v>
      </c>
      <c r="G832" s="9" t="s">
        <v>4620</v>
      </c>
      <c r="H832" t="s">
        <v>4628</v>
      </c>
      <c r="I832" t="s">
        <v>4629</v>
      </c>
      <c r="J832" s="14">
        <f>VLOOKUP(Emissions!A1686,'County Activity'!A$2:J$3224,9,FALSE)</f>
        <v>694.0187696292395</v>
      </c>
      <c r="K832" s="14" t="str">
        <f>VLOOKUP(Emissions!B844,'County Activity'!B$2:J$3224,9,FALSE)</f>
        <v>E6GAL</v>
      </c>
      <c r="L832" s="20">
        <f>VLOOKUP($H832,'Emission Factors'!$B$2:$F$3,3, FALSE)</f>
        <v>0.16900000000000001</v>
      </c>
      <c r="M832" s="19" t="str">
        <f>VLOOKUP($H832,'Emission Factors'!$B$2:$F$3,4, FALSE)</f>
        <v>LB</v>
      </c>
      <c r="N832" s="19" t="str">
        <f>VLOOKUP($H832,'Emission Factors'!$B$2:$F$3,5, FALSE)</f>
        <v>E6GAL</v>
      </c>
      <c r="O832" s="42">
        <f>J832*L832/2000</f>
        <v>5.8644586033670738E-2</v>
      </c>
      <c r="P832" s="2" t="s">
        <v>2651</v>
      </c>
      <c r="Q832" s="42">
        <f>IF(ISNA(VLOOKUP(CONCATENATE(A832,H832),'Point Emissions'!C$2:E$233,3,FALSE)),0,VLOOKUP(CONCATENATE(A832,H832),'Point Emissions'!C$2:E$233,3,FALSE))</f>
        <v>0</v>
      </c>
      <c r="R832" s="2" t="s">
        <v>2651</v>
      </c>
      <c r="S832" s="43">
        <f>IF(O832-Q832&gt;=0,O832-Q832,0)</f>
        <v>5.8644586033670738E-2</v>
      </c>
      <c r="T832" s="2" t="s">
        <v>2651</v>
      </c>
    </row>
    <row r="833" spans="1:20">
      <c r="A833" t="s">
        <v>2685</v>
      </c>
      <c r="B833" t="s">
        <v>2593</v>
      </c>
      <c r="C833" t="s">
        <v>2441</v>
      </c>
      <c r="D833" t="s">
        <v>2442</v>
      </c>
      <c r="E833" t="s">
        <v>2285</v>
      </c>
      <c r="F833" t="s">
        <v>2595</v>
      </c>
      <c r="G833" s="9" t="s">
        <v>4620</v>
      </c>
      <c r="H833" t="s">
        <v>4628</v>
      </c>
      <c r="I833" t="s">
        <v>4629</v>
      </c>
      <c r="J833" s="14">
        <f>VLOOKUP(Emissions!A328,'County Activity'!A$2:J$3224,9,FALSE)</f>
        <v>29.878161317094886</v>
      </c>
      <c r="K833" s="14" t="str">
        <f>VLOOKUP(Emissions!B165,'County Activity'!B$2:J$3224,9,FALSE)</f>
        <v>E6GAL</v>
      </c>
      <c r="L833" s="20">
        <f>VLOOKUP($H833,'Emission Factors'!$B$2:$F$3,3, FALSE)</f>
        <v>0.16900000000000001</v>
      </c>
      <c r="M833" s="19" t="str">
        <f>VLOOKUP($H833,'Emission Factors'!$B$2:$F$3,4, FALSE)</f>
        <v>LB</v>
      </c>
      <c r="N833" s="19" t="str">
        <f>VLOOKUP($H833,'Emission Factors'!$B$2:$F$3,5, FALSE)</f>
        <v>E6GAL</v>
      </c>
      <c r="O833" s="42">
        <f>J833*L833/2000</f>
        <v>2.524704631294518E-3</v>
      </c>
      <c r="P833" s="2" t="s">
        <v>2651</v>
      </c>
      <c r="Q833" s="42">
        <f>IF(ISNA(VLOOKUP(CONCATENATE(A833,H833),'Point Emissions'!C$2:E$233,3,FALSE)),0,VLOOKUP(CONCATENATE(A833,H833),'Point Emissions'!C$2:E$233,3,FALSE))</f>
        <v>0</v>
      </c>
      <c r="R833" s="2" t="s">
        <v>2651</v>
      </c>
      <c r="S833" s="43">
        <f>IF(O833-Q833&gt;=0,O833-Q833,0)</f>
        <v>2.524704631294518E-3</v>
      </c>
      <c r="T833" s="2" t="s">
        <v>2651</v>
      </c>
    </row>
    <row r="834" spans="1:20">
      <c r="A834" t="s">
        <v>1085</v>
      </c>
      <c r="B834" t="s">
        <v>1053</v>
      </c>
      <c r="C834" t="s">
        <v>2348</v>
      </c>
      <c r="D834" t="s">
        <v>2664</v>
      </c>
      <c r="E834" t="s">
        <v>2285</v>
      </c>
      <c r="F834" t="s">
        <v>1054</v>
      </c>
      <c r="G834" s="9" t="s">
        <v>4620</v>
      </c>
      <c r="H834" t="s">
        <v>4628</v>
      </c>
      <c r="I834" t="s">
        <v>4629</v>
      </c>
      <c r="J834" s="14">
        <f>VLOOKUP(Emissions!A5950,'County Activity'!A$2:J$3224,9,FALSE)</f>
        <v>4896.1756056733884</v>
      </c>
      <c r="K834" s="14" t="str">
        <f>VLOOKUP(Emissions!B2976,'County Activity'!B$2:J$3224,9,FALSE)</f>
        <v>E6GAL</v>
      </c>
      <c r="L834" s="20">
        <f>VLOOKUP($H834,'Emission Factors'!$B$2:$F$3,3, FALSE)</f>
        <v>0.16900000000000001</v>
      </c>
      <c r="M834" s="19" t="str">
        <f>VLOOKUP($H834,'Emission Factors'!$B$2:$F$3,4, FALSE)</f>
        <v>LB</v>
      </c>
      <c r="N834" s="19" t="str">
        <f>VLOOKUP($H834,'Emission Factors'!$B$2:$F$3,5, FALSE)</f>
        <v>E6GAL</v>
      </c>
      <c r="O834" s="42">
        <f>J834*L834/2000</f>
        <v>0.41372683867940135</v>
      </c>
      <c r="P834" s="2" t="s">
        <v>2651</v>
      </c>
      <c r="Q834" s="42">
        <f>IF(ISNA(VLOOKUP(CONCATENATE(A834,H834),'Point Emissions'!C$2:E$233,3,FALSE)),0,VLOOKUP(CONCATENATE(A834,H834),'Point Emissions'!C$2:E$233,3,FALSE))</f>
        <v>0</v>
      </c>
      <c r="R834" s="2" t="s">
        <v>2651</v>
      </c>
      <c r="S834" s="43">
        <f>IF(O834-Q834&gt;=0,O834-Q834,0)</f>
        <v>0.41372683867940135</v>
      </c>
      <c r="T834" s="2" t="s">
        <v>2651</v>
      </c>
    </row>
    <row r="835" spans="1:20">
      <c r="A835" t="s">
        <v>2227</v>
      </c>
      <c r="B835" t="s">
        <v>2206</v>
      </c>
      <c r="C835" t="s">
        <v>2306</v>
      </c>
      <c r="D835" t="s">
        <v>2608</v>
      </c>
      <c r="E835" t="s">
        <v>2285</v>
      </c>
      <c r="F835" t="s">
        <v>2207</v>
      </c>
      <c r="G835" s="9" t="s">
        <v>4620</v>
      </c>
      <c r="H835" t="s">
        <v>4628</v>
      </c>
      <c r="I835" t="s">
        <v>4629</v>
      </c>
      <c r="J835" s="14">
        <f>VLOOKUP(Emissions!A2818,'County Activity'!A$2:J$3224,9,FALSE)</f>
        <v>295.16292911003603</v>
      </c>
      <c r="K835" s="14" t="str">
        <f>VLOOKUP(Emissions!B1410,'County Activity'!B$2:J$3224,9,FALSE)</f>
        <v>E6GAL</v>
      </c>
      <c r="L835" s="20">
        <f>VLOOKUP($H835,'Emission Factors'!$B$2:$F$3,3, FALSE)</f>
        <v>0.16900000000000001</v>
      </c>
      <c r="M835" s="19" t="str">
        <f>VLOOKUP($H835,'Emission Factors'!$B$2:$F$3,4, FALSE)</f>
        <v>LB</v>
      </c>
      <c r="N835" s="19" t="str">
        <f>VLOOKUP($H835,'Emission Factors'!$B$2:$F$3,5, FALSE)</f>
        <v>E6GAL</v>
      </c>
      <c r="O835" s="42">
        <f>J835*L835/2000</f>
        <v>2.4941267509798047E-2</v>
      </c>
      <c r="P835" s="2" t="s">
        <v>2651</v>
      </c>
      <c r="Q835" s="42">
        <f>IF(ISNA(VLOOKUP(CONCATENATE(A835,H835),'Point Emissions'!C$2:E$233,3,FALSE)),0,VLOOKUP(CONCATENATE(A835,H835),'Point Emissions'!C$2:E$233,3,FALSE))</f>
        <v>0</v>
      </c>
      <c r="R835" s="2" t="s">
        <v>2651</v>
      </c>
      <c r="S835" s="43">
        <f>IF(O835-Q835&gt;=0,O835-Q835,0)</f>
        <v>2.4941267509798047E-2</v>
      </c>
      <c r="T835" s="2" t="s">
        <v>2651</v>
      </c>
    </row>
    <row r="836" spans="1:20">
      <c r="A836" t="s">
        <v>1540</v>
      </c>
      <c r="B836" t="s">
        <v>1425</v>
      </c>
      <c r="C836" t="s">
        <v>3282</v>
      </c>
      <c r="D836" t="s">
        <v>1541</v>
      </c>
      <c r="E836" t="s">
        <v>2285</v>
      </c>
      <c r="F836" t="s">
        <v>1426</v>
      </c>
      <c r="G836" s="9" t="s">
        <v>4620</v>
      </c>
      <c r="H836" t="s">
        <v>4628</v>
      </c>
      <c r="I836" t="s">
        <v>4629</v>
      </c>
      <c r="J836" s="14">
        <f>VLOOKUP(Emissions!A3140,'County Activity'!A$2:J$3224,9,FALSE)</f>
        <v>363.18137995409768</v>
      </c>
      <c r="K836" s="14" t="str">
        <f>VLOOKUP(Emissions!B1571,'County Activity'!B$2:J$3224,9,FALSE)</f>
        <v>E6GAL</v>
      </c>
      <c r="L836" s="20">
        <f>VLOOKUP($H836,'Emission Factors'!$B$2:$F$3,3, FALSE)</f>
        <v>0.16900000000000001</v>
      </c>
      <c r="M836" s="19" t="str">
        <f>VLOOKUP($H836,'Emission Factors'!$B$2:$F$3,4, FALSE)</f>
        <v>LB</v>
      </c>
      <c r="N836" s="19" t="str">
        <f>VLOOKUP($H836,'Emission Factors'!$B$2:$F$3,5, FALSE)</f>
        <v>E6GAL</v>
      </c>
      <c r="O836" s="42">
        <f>J836*L836/2000</f>
        <v>3.0688826606121256E-2</v>
      </c>
      <c r="P836" s="2" t="s">
        <v>2651</v>
      </c>
      <c r="Q836" s="42">
        <f>IF(ISNA(VLOOKUP(CONCATENATE(A836,H836),'Point Emissions'!C$2:E$233,3,FALSE)),0,VLOOKUP(CONCATENATE(A836,H836),'Point Emissions'!C$2:E$233,3,FALSE))</f>
        <v>0</v>
      </c>
      <c r="R836" s="2" t="s">
        <v>2651</v>
      </c>
      <c r="S836" s="43">
        <f>IF(O836-Q836&gt;=0,O836-Q836,0)</f>
        <v>3.0688826606121256E-2</v>
      </c>
      <c r="T836" s="2" t="s">
        <v>2651</v>
      </c>
    </row>
    <row r="837" spans="1:20">
      <c r="A837" t="s">
        <v>1488</v>
      </c>
      <c r="B837" t="s">
        <v>1425</v>
      </c>
      <c r="C837" t="s">
        <v>2423</v>
      </c>
      <c r="D837" t="s">
        <v>1972</v>
      </c>
      <c r="E837" t="s">
        <v>2285</v>
      </c>
      <c r="F837" t="s">
        <v>1426</v>
      </c>
      <c r="G837" s="9" t="s">
        <v>4620</v>
      </c>
      <c r="H837" t="s">
        <v>4628</v>
      </c>
      <c r="I837" t="s">
        <v>4629</v>
      </c>
      <c r="J837" s="14">
        <f>VLOOKUP(Emissions!A3060,'County Activity'!A$2:J$3224,9,FALSE)</f>
        <v>1728.9303872975734</v>
      </c>
      <c r="K837" s="14" t="str">
        <f>VLOOKUP(Emissions!B1531,'County Activity'!B$2:J$3224,9,FALSE)</f>
        <v>E6GAL</v>
      </c>
      <c r="L837" s="20">
        <f>VLOOKUP($H837,'Emission Factors'!$B$2:$F$3,3, FALSE)</f>
        <v>0.16900000000000001</v>
      </c>
      <c r="M837" s="19" t="str">
        <f>VLOOKUP($H837,'Emission Factors'!$B$2:$F$3,4, FALSE)</f>
        <v>LB</v>
      </c>
      <c r="N837" s="19" t="str">
        <f>VLOOKUP($H837,'Emission Factors'!$B$2:$F$3,5, FALSE)</f>
        <v>E6GAL</v>
      </c>
      <c r="O837" s="42">
        <f>J837*L837/2000</f>
        <v>0.14609461772664498</v>
      </c>
      <c r="P837" s="2" t="s">
        <v>2651</v>
      </c>
      <c r="Q837" s="42">
        <f>IF(ISNA(VLOOKUP(CONCATENATE(A837,H837),'Point Emissions'!C$2:E$233,3,FALSE)),0,VLOOKUP(CONCATENATE(A837,H837),'Point Emissions'!C$2:E$233,3,FALSE))</f>
        <v>0</v>
      </c>
      <c r="R837" s="2" t="s">
        <v>2651</v>
      </c>
      <c r="S837" s="43">
        <f>IF(O837-Q837&gt;=0,O837-Q837,0)</f>
        <v>0.14609461772664498</v>
      </c>
      <c r="T837" s="2" t="s">
        <v>2651</v>
      </c>
    </row>
    <row r="838" spans="1:20">
      <c r="A838" t="s">
        <v>2108</v>
      </c>
      <c r="B838" t="s">
        <v>2056</v>
      </c>
      <c r="C838" t="s">
        <v>2378</v>
      </c>
      <c r="D838" t="s">
        <v>2391</v>
      </c>
      <c r="E838" t="s">
        <v>2285</v>
      </c>
      <c r="F838" t="s">
        <v>2058</v>
      </c>
      <c r="G838" s="9" t="s">
        <v>4620</v>
      </c>
      <c r="H838" t="s">
        <v>4628</v>
      </c>
      <c r="I838" t="s">
        <v>4629</v>
      </c>
      <c r="J838" s="14">
        <f>VLOOKUP(Emissions!A2692,'County Activity'!A$2:J$3224,9,FALSE)</f>
        <v>275.05201238213073</v>
      </c>
      <c r="K838" s="14" t="str">
        <f>VLOOKUP(Emissions!B1347,'County Activity'!B$2:J$3224,9,FALSE)</f>
        <v>E6GAL</v>
      </c>
      <c r="L838" s="20">
        <f>VLOOKUP($H838,'Emission Factors'!$B$2:$F$3,3, FALSE)</f>
        <v>0.16900000000000001</v>
      </c>
      <c r="M838" s="19" t="str">
        <f>VLOOKUP($H838,'Emission Factors'!$B$2:$F$3,4, FALSE)</f>
        <v>LB</v>
      </c>
      <c r="N838" s="19" t="str">
        <f>VLOOKUP($H838,'Emission Factors'!$B$2:$F$3,5, FALSE)</f>
        <v>E6GAL</v>
      </c>
      <c r="O838" s="42">
        <f>J838*L838/2000</f>
        <v>2.3241895046290047E-2</v>
      </c>
      <c r="P838" s="2" t="s">
        <v>2651</v>
      </c>
      <c r="Q838" s="42">
        <f>IF(ISNA(VLOOKUP(CONCATENATE(A838,H838),'Point Emissions'!C$2:E$233,3,FALSE)),0,VLOOKUP(CONCATENATE(A838,H838),'Point Emissions'!C$2:E$233,3,FALSE))</f>
        <v>0</v>
      </c>
      <c r="R838" s="2" t="s">
        <v>2651</v>
      </c>
      <c r="S838" s="43">
        <f>IF(O838-Q838&gt;=0,O838-Q838,0)</f>
        <v>2.3241895046290047E-2</v>
      </c>
      <c r="T838" s="2" t="s">
        <v>2651</v>
      </c>
    </row>
    <row r="839" spans="1:20">
      <c r="A839" t="s">
        <v>19</v>
      </c>
      <c r="B839" t="s">
        <v>4</v>
      </c>
      <c r="C839" t="s">
        <v>2312</v>
      </c>
      <c r="D839" t="s">
        <v>2744</v>
      </c>
      <c r="E839" t="s">
        <v>2285</v>
      </c>
      <c r="F839" t="s">
        <v>6</v>
      </c>
      <c r="G839" s="9" t="s">
        <v>4620</v>
      </c>
      <c r="H839" t="s">
        <v>4628</v>
      </c>
      <c r="I839" t="s">
        <v>4629</v>
      </c>
      <c r="J839" s="14">
        <f>VLOOKUP(Emissions!A4742,'County Activity'!A$2:J$3224,9,FALSE)</f>
        <v>1114.2664769864059</v>
      </c>
      <c r="K839" s="14" t="str">
        <f>VLOOKUP(Emissions!B2372,'County Activity'!B$2:J$3224,9,FALSE)</f>
        <v>E6GAL</v>
      </c>
      <c r="L839" s="20">
        <f>VLOOKUP($H839,'Emission Factors'!$B$2:$F$3,3, FALSE)</f>
        <v>0.16900000000000001</v>
      </c>
      <c r="M839" s="19" t="str">
        <f>VLOOKUP($H839,'Emission Factors'!$B$2:$F$3,4, FALSE)</f>
        <v>LB</v>
      </c>
      <c r="N839" s="19" t="str">
        <f>VLOOKUP($H839,'Emission Factors'!$B$2:$F$3,5, FALSE)</f>
        <v>E6GAL</v>
      </c>
      <c r="O839" s="42">
        <f>J839*L839/2000</f>
        <v>9.4155517305351308E-2</v>
      </c>
      <c r="P839" s="2" t="s">
        <v>2651</v>
      </c>
      <c r="Q839" s="42">
        <f>IF(ISNA(VLOOKUP(CONCATENATE(A839,H839),'Point Emissions'!C$2:E$233,3,FALSE)),0,VLOOKUP(CONCATENATE(A839,H839),'Point Emissions'!C$2:E$233,3,FALSE))</f>
        <v>0</v>
      </c>
      <c r="R839" s="2" t="s">
        <v>2651</v>
      </c>
      <c r="S839" s="43">
        <f>IF(O839-Q839&gt;=0,O839-Q839,0)</f>
        <v>9.4155517305351308E-2</v>
      </c>
      <c r="T839" s="2" t="s">
        <v>2651</v>
      </c>
    </row>
    <row r="840" spans="1:20">
      <c r="A840" t="s">
        <v>3884</v>
      </c>
      <c r="B840" t="s">
        <v>3858</v>
      </c>
      <c r="C840" t="s">
        <v>2327</v>
      </c>
      <c r="D840" t="s">
        <v>3159</v>
      </c>
      <c r="E840" t="s">
        <v>2285</v>
      </c>
      <c r="F840" t="s">
        <v>3860</v>
      </c>
      <c r="G840" s="9" t="s">
        <v>4620</v>
      </c>
      <c r="H840" t="s">
        <v>4628</v>
      </c>
      <c r="I840" t="s">
        <v>4629</v>
      </c>
      <c r="J840" s="14">
        <f>VLOOKUP(Emissions!A3810,'County Activity'!A$2:J$3224,9,FALSE)</f>
        <v>571.33577283846728</v>
      </c>
      <c r="K840" s="14" t="str">
        <f>VLOOKUP(Emissions!B1906,'County Activity'!B$2:J$3224,9,FALSE)</f>
        <v>E6GAL</v>
      </c>
      <c r="L840" s="20">
        <f>VLOOKUP($H840,'Emission Factors'!$B$2:$F$3,3, FALSE)</f>
        <v>0.16900000000000001</v>
      </c>
      <c r="M840" s="19" t="str">
        <f>VLOOKUP($H840,'Emission Factors'!$B$2:$F$3,4, FALSE)</f>
        <v>LB</v>
      </c>
      <c r="N840" s="19" t="str">
        <f>VLOOKUP($H840,'Emission Factors'!$B$2:$F$3,5, FALSE)</f>
        <v>E6GAL</v>
      </c>
      <c r="O840" s="42">
        <f>J840*L840/2000</f>
        <v>4.8277872804850491E-2</v>
      </c>
      <c r="P840" s="2" t="s">
        <v>2651</v>
      </c>
      <c r="Q840" s="42">
        <f>IF(ISNA(VLOOKUP(CONCATENATE(A840,H840),'Point Emissions'!C$2:E$233,3,FALSE)),0,VLOOKUP(CONCATENATE(A840,H840),'Point Emissions'!C$2:E$233,3,FALSE))</f>
        <v>0</v>
      </c>
      <c r="R840" s="2" t="s">
        <v>2651</v>
      </c>
      <c r="S840" s="43">
        <f>IF(O840-Q840&gt;=0,O840-Q840,0)</f>
        <v>4.8277872804850491E-2</v>
      </c>
      <c r="T840" s="2" t="s">
        <v>2651</v>
      </c>
    </row>
    <row r="841" spans="1:20">
      <c r="A841" t="s">
        <v>1748</v>
      </c>
      <c r="B841" t="s">
        <v>3486</v>
      </c>
      <c r="C841" t="s">
        <v>2405</v>
      </c>
      <c r="D841" t="s">
        <v>1749</v>
      </c>
      <c r="E841" t="s">
        <v>2285</v>
      </c>
      <c r="F841" t="s">
        <v>3488</v>
      </c>
      <c r="G841" s="9" t="s">
        <v>4620</v>
      </c>
      <c r="H841" t="s">
        <v>4628</v>
      </c>
      <c r="I841" t="s">
        <v>4629</v>
      </c>
      <c r="J841" s="14">
        <f>VLOOKUP(Emissions!A1184,'County Activity'!A$2:J$3224,9,FALSE)</f>
        <v>466.65012509400503</v>
      </c>
      <c r="K841" s="14" t="str">
        <f>VLOOKUP(Emissions!B593,'County Activity'!B$2:J$3224,9,FALSE)</f>
        <v>E6GAL</v>
      </c>
      <c r="L841" s="20">
        <f>VLOOKUP($H841,'Emission Factors'!$B$2:$F$3,3, FALSE)</f>
        <v>0.16900000000000001</v>
      </c>
      <c r="M841" s="19" t="str">
        <f>VLOOKUP($H841,'Emission Factors'!$B$2:$F$3,4, FALSE)</f>
        <v>LB</v>
      </c>
      <c r="N841" s="19" t="str">
        <f>VLOOKUP($H841,'Emission Factors'!$B$2:$F$3,5, FALSE)</f>
        <v>E6GAL</v>
      </c>
      <c r="O841" s="42">
        <f>J841*L841/2000</f>
        <v>3.943193557044343E-2</v>
      </c>
      <c r="P841" s="2" t="s">
        <v>2651</v>
      </c>
      <c r="Q841" s="42">
        <f>IF(ISNA(VLOOKUP(CONCATENATE(A841,H841),'Point Emissions'!C$2:E$233,3,FALSE)),0,VLOOKUP(CONCATENATE(A841,H841),'Point Emissions'!C$2:E$233,3,FALSE))</f>
        <v>0</v>
      </c>
      <c r="R841" s="2" t="s">
        <v>2651</v>
      </c>
      <c r="S841" s="43">
        <f>IF(O841-Q841&gt;=0,O841-Q841,0)</f>
        <v>3.943193557044343E-2</v>
      </c>
      <c r="T841" s="2" t="s">
        <v>2651</v>
      </c>
    </row>
    <row r="842" spans="1:20">
      <c r="A842" t="s">
        <v>596</v>
      </c>
      <c r="B842" t="s">
        <v>232</v>
      </c>
      <c r="C842" t="s">
        <v>597</v>
      </c>
      <c r="D842" t="s">
        <v>5401</v>
      </c>
      <c r="E842" t="s">
        <v>2285</v>
      </c>
      <c r="F842" t="s">
        <v>233</v>
      </c>
      <c r="G842" s="9" t="s">
        <v>4620</v>
      </c>
      <c r="H842" t="s">
        <v>4628</v>
      </c>
      <c r="I842" t="s">
        <v>4629</v>
      </c>
      <c r="J842" s="14">
        <f>VLOOKUP(Emissions!A5450,'County Activity'!A$2:J$3224,9,FALSE)</f>
        <v>2145.2071493135613</v>
      </c>
      <c r="K842" s="14" t="str">
        <f>VLOOKUP(Emissions!B2726,'County Activity'!B$2:J$3224,9,FALSE)</f>
        <v>E6GAL</v>
      </c>
      <c r="L842" s="20">
        <f>VLOOKUP($H842,'Emission Factors'!$B$2:$F$3,3, FALSE)</f>
        <v>0.16900000000000001</v>
      </c>
      <c r="M842" s="19" t="str">
        <f>VLOOKUP($H842,'Emission Factors'!$B$2:$F$3,4, FALSE)</f>
        <v>LB</v>
      </c>
      <c r="N842" s="19" t="str">
        <f>VLOOKUP($H842,'Emission Factors'!$B$2:$F$3,5, FALSE)</f>
        <v>E6GAL</v>
      </c>
      <c r="O842" s="42">
        <f>J842*L842/2000</f>
        <v>0.18127000411699595</v>
      </c>
      <c r="P842" s="2" t="s">
        <v>2651</v>
      </c>
      <c r="Q842" s="42">
        <f>IF(ISNA(VLOOKUP(CONCATENATE(A842,H842),'Point Emissions'!C$2:E$233,3,FALSE)),0,VLOOKUP(CONCATENATE(A842,H842),'Point Emissions'!C$2:E$233,3,FALSE))</f>
        <v>0</v>
      </c>
      <c r="R842" s="2" t="s">
        <v>2651</v>
      </c>
      <c r="S842" s="43">
        <f>IF(O842-Q842&gt;=0,O842-Q842,0)</f>
        <v>0.18127000411699595</v>
      </c>
      <c r="T842" s="2" t="s">
        <v>2651</v>
      </c>
    </row>
    <row r="843" spans="1:20">
      <c r="A843" t="s">
        <v>298</v>
      </c>
      <c r="B843" t="s">
        <v>232</v>
      </c>
      <c r="C843" t="s">
        <v>2399</v>
      </c>
      <c r="D843" t="s">
        <v>2325</v>
      </c>
      <c r="E843" t="s">
        <v>2285</v>
      </c>
      <c r="F843" t="s">
        <v>233</v>
      </c>
      <c r="G843" s="9" t="s">
        <v>4620</v>
      </c>
      <c r="H843" t="s">
        <v>4628</v>
      </c>
      <c r="I843" t="s">
        <v>4629</v>
      </c>
      <c r="J843" s="14">
        <f>VLOOKUP(Emissions!A5124,'County Activity'!A$2:J$3224,9,FALSE)</f>
        <v>1499.3521038224897</v>
      </c>
      <c r="K843" s="14" t="str">
        <f>VLOOKUP(Emissions!B2563,'County Activity'!B$2:J$3224,9,FALSE)</f>
        <v>E6GAL</v>
      </c>
      <c r="L843" s="20">
        <f>VLOOKUP($H843,'Emission Factors'!$B$2:$F$3,3, FALSE)</f>
        <v>0.16900000000000001</v>
      </c>
      <c r="M843" s="19" t="str">
        <f>VLOOKUP($H843,'Emission Factors'!$B$2:$F$3,4, FALSE)</f>
        <v>LB</v>
      </c>
      <c r="N843" s="19" t="str">
        <f>VLOOKUP($H843,'Emission Factors'!$B$2:$F$3,5, FALSE)</f>
        <v>E6GAL</v>
      </c>
      <c r="O843" s="42">
        <f>J843*L843/2000</f>
        <v>0.12669525277300039</v>
      </c>
      <c r="P843" s="2" t="s">
        <v>2651</v>
      </c>
      <c r="Q843" s="42">
        <f>IF(ISNA(VLOOKUP(CONCATENATE(A843,H843),'Point Emissions'!C$2:E$233,3,FALSE)),0,VLOOKUP(CONCATENATE(A843,H843),'Point Emissions'!C$2:E$233,3,FALSE))</f>
        <v>0</v>
      </c>
      <c r="R843" s="2" t="s">
        <v>2651</v>
      </c>
      <c r="S843" s="43">
        <f>IF(O843-Q843&gt;=0,O843-Q843,0)</f>
        <v>0.12669525277300039</v>
      </c>
      <c r="T843" s="2" t="s">
        <v>2651</v>
      </c>
    </row>
    <row r="844" spans="1:20">
      <c r="A844" t="s">
        <v>3281</v>
      </c>
      <c r="B844" t="s">
        <v>3123</v>
      </c>
      <c r="C844" t="s">
        <v>3282</v>
      </c>
      <c r="D844" t="s">
        <v>3283</v>
      </c>
      <c r="E844" t="s">
        <v>2285</v>
      </c>
      <c r="F844" t="s">
        <v>3125</v>
      </c>
      <c r="G844" s="9" t="s">
        <v>4620</v>
      </c>
      <c r="H844" t="s">
        <v>4628</v>
      </c>
      <c r="I844" t="s">
        <v>4629</v>
      </c>
      <c r="J844" s="14">
        <f>VLOOKUP(Emissions!A946,'County Activity'!A$2:J$3224,9,FALSE)</f>
        <v>369.77827302089463</v>
      </c>
      <c r="K844" s="14" t="str">
        <f>VLOOKUP(Emissions!B474,'County Activity'!B$2:J$3224,9,FALSE)</f>
        <v>E6GAL</v>
      </c>
      <c r="L844" s="20">
        <f>VLOOKUP($H844,'Emission Factors'!$B$2:$F$3,3, FALSE)</f>
        <v>0.16900000000000001</v>
      </c>
      <c r="M844" s="19" t="str">
        <f>VLOOKUP($H844,'Emission Factors'!$B$2:$F$3,4, FALSE)</f>
        <v>LB</v>
      </c>
      <c r="N844" s="19" t="str">
        <f>VLOOKUP($H844,'Emission Factors'!$B$2:$F$3,5, FALSE)</f>
        <v>E6GAL</v>
      </c>
      <c r="O844" s="42">
        <f>J844*L844/2000</f>
        <v>3.1246264070265598E-2</v>
      </c>
      <c r="P844" s="2" t="s">
        <v>2651</v>
      </c>
      <c r="Q844" s="42">
        <f>IF(ISNA(VLOOKUP(CONCATENATE(A844,H844),'Point Emissions'!C$2:E$233,3,FALSE)),0,VLOOKUP(CONCATENATE(A844,H844),'Point Emissions'!C$2:E$233,3,FALSE))</f>
        <v>0</v>
      </c>
      <c r="R844" s="2" t="s">
        <v>2651</v>
      </c>
      <c r="S844" s="43">
        <f>IF(O844-Q844&gt;=0,O844-Q844,0)</f>
        <v>3.1246264070265598E-2</v>
      </c>
      <c r="T844" s="2" t="s">
        <v>2651</v>
      </c>
    </row>
    <row r="845" spans="1:20">
      <c r="A845" t="s">
        <v>86</v>
      </c>
      <c r="B845" t="s">
        <v>4</v>
      </c>
      <c r="C845" t="s">
        <v>2447</v>
      </c>
      <c r="D845" t="s">
        <v>87</v>
      </c>
      <c r="E845" t="s">
        <v>2285</v>
      </c>
      <c r="F845" t="s">
        <v>6</v>
      </c>
      <c r="G845" s="9" t="s">
        <v>4620</v>
      </c>
      <c r="H845" t="s">
        <v>4628</v>
      </c>
      <c r="I845" t="s">
        <v>4629</v>
      </c>
      <c r="J845" s="14">
        <f>VLOOKUP(Emissions!A4832,'County Activity'!A$2:J$3224,9,FALSE)</f>
        <v>1197.0478778488821</v>
      </c>
      <c r="K845" s="14" t="str">
        <f>VLOOKUP(Emissions!B2417,'County Activity'!B$2:J$3224,9,FALSE)</f>
        <v>E6GAL</v>
      </c>
      <c r="L845" s="20">
        <f>VLOOKUP($H845,'Emission Factors'!$B$2:$F$3,3, FALSE)</f>
        <v>0.16900000000000001</v>
      </c>
      <c r="M845" s="19" t="str">
        <f>VLOOKUP($H845,'Emission Factors'!$B$2:$F$3,4, FALSE)</f>
        <v>LB</v>
      </c>
      <c r="N845" s="19" t="str">
        <f>VLOOKUP($H845,'Emission Factors'!$B$2:$F$3,5, FALSE)</f>
        <v>E6GAL</v>
      </c>
      <c r="O845" s="42">
        <f>J845*L845/2000</f>
        <v>0.10115054567823055</v>
      </c>
      <c r="P845" s="2" t="s">
        <v>2651</v>
      </c>
      <c r="Q845" s="42">
        <f>IF(ISNA(VLOOKUP(CONCATENATE(A845,H845),'Point Emissions'!C$2:E$233,3,FALSE)),0,VLOOKUP(CONCATENATE(A845,H845),'Point Emissions'!C$2:E$233,3,FALSE))</f>
        <v>0</v>
      </c>
      <c r="R845" s="2" t="s">
        <v>2651</v>
      </c>
      <c r="S845" s="43">
        <f>IF(O845-Q845&gt;=0,O845-Q845,0)</f>
        <v>0.10115054567823055</v>
      </c>
      <c r="T845" s="2" t="s">
        <v>2651</v>
      </c>
    </row>
    <row r="846" spans="1:20">
      <c r="A846" t="s">
        <v>1589</v>
      </c>
      <c r="B846" t="s">
        <v>1581</v>
      </c>
      <c r="C846" t="s">
        <v>2297</v>
      </c>
      <c r="D846" t="s">
        <v>1590</v>
      </c>
      <c r="E846" t="s">
        <v>2285</v>
      </c>
      <c r="F846" t="s">
        <v>1583</v>
      </c>
      <c r="G846" s="9" t="s">
        <v>4620</v>
      </c>
      <c r="H846" t="s">
        <v>4628</v>
      </c>
      <c r="I846" t="s">
        <v>4629</v>
      </c>
      <c r="J846" s="14">
        <f>VLOOKUP(Emissions!A3206,'County Activity'!A$2:J$3224,9,FALSE)</f>
        <v>384.70134180306638</v>
      </c>
      <c r="K846" s="14" t="str">
        <f>VLOOKUP(Emissions!B1604,'County Activity'!B$2:J$3224,9,FALSE)</f>
        <v>E6GAL</v>
      </c>
      <c r="L846" s="20">
        <f>VLOOKUP($H846,'Emission Factors'!$B$2:$F$3,3, FALSE)</f>
        <v>0.16900000000000001</v>
      </c>
      <c r="M846" s="19" t="str">
        <f>VLOOKUP($H846,'Emission Factors'!$B$2:$F$3,4, FALSE)</f>
        <v>LB</v>
      </c>
      <c r="N846" s="19" t="str">
        <f>VLOOKUP($H846,'Emission Factors'!$B$2:$F$3,5, FALSE)</f>
        <v>E6GAL</v>
      </c>
      <c r="O846" s="42">
        <f>J846*L846/2000</f>
        <v>3.2507263382359111E-2</v>
      </c>
      <c r="P846" s="2" t="s">
        <v>2651</v>
      </c>
      <c r="Q846" s="42">
        <f>IF(ISNA(VLOOKUP(CONCATENATE(A846,H846),'Point Emissions'!C$2:E$233,3,FALSE)),0,VLOOKUP(CONCATENATE(A846,H846),'Point Emissions'!C$2:E$233,3,FALSE))</f>
        <v>0</v>
      </c>
      <c r="R846" s="2" t="s">
        <v>2651</v>
      </c>
      <c r="S846" s="43">
        <f>IF(O846-Q846&gt;=0,O846-Q846,0)</f>
        <v>3.2507263382359111E-2</v>
      </c>
      <c r="T846" s="2" t="s">
        <v>2651</v>
      </c>
    </row>
    <row r="847" spans="1:20">
      <c r="A847" t="s">
        <v>1372</v>
      </c>
      <c r="B847" t="s">
        <v>2206</v>
      </c>
      <c r="C847" t="s">
        <v>2429</v>
      </c>
      <c r="D847" t="s">
        <v>2436</v>
      </c>
      <c r="E847" t="s">
        <v>2285</v>
      </c>
      <c r="F847" t="s">
        <v>2207</v>
      </c>
      <c r="G847" s="9" t="s">
        <v>4620</v>
      </c>
      <c r="H847" t="s">
        <v>4628</v>
      </c>
      <c r="I847" t="s">
        <v>4629</v>
      </c>
      <c r="J847" s="14">
        <f>VLOOKUP(Emissions!A2900,'County Activity'!A$2:J$3224,9,FALSE)</f>
        <v>1568.3312672490945</v>
      </c>
      <c r="K847" s="14" t="str">
        <f>VLOOKUP(Emissions!B1451,'County Activity'!B$2:J$3224,9,FALSE)</f>
        <v>E6GAL</v>
      </c>
      <c r="L847" s="20">
        <f>VLOOKUP($H847,'Emission Factors'!$B$2:$F$3,3, FALSE)</f>
        <v>0.16900000000000001</v>
      </c>
      <c r="M847" s="19" t="str">
        <f>VLOOKUP($H847,'Emission Factors'!$B$2:$F$3,4, FALSE)</f>
        <v>LB</v>
      </c>
      <c r="N847" s="19" t="str">
        <f>VLOOKUP($H847,'Emission Factors'!$B$2:$F$3,5, FALSE)</f>
        <v>E6GAL</v>
      </c>
      <c r="O847" s="42">
        <f>J847*L847/2000</f>
        <v>0.13252399208254848</v>
      </c>
      <c r="P847" s="2" t="s">
        <v>2651</v>
      </c>
      <c r="Q847" s="42">
        <f>IF(ISNA(VLOOKUP(CONCATENATE(A847,H847),'Point Emissions'!C$2:E$233,3,FALSE)),0,VLOOKUP(CONCATENATE(A847,H847),'Point Emissions'!C$2:E$233,3,FALSE))</f>
        <v>0</v>
      </c>
      <c r="R847" s="2" t="s">
        <v>2651</v>
      </c>
      <c r="S847" s="43">
        <f>IF(O847-Q847&gt;=0,O847-Q847,0)</f>
        <v>0.13252399208254848</v>
      </c>
      <c r="T847" s="2" t="s">
        <v>2651</v>
      </c>
    </row>
    <row r="848" spans="1:20">
      <c r="A848" t="s">
        <v>3550</v>
      </c>
      <c r="B848" t="s">
        <v>1675</v>
      </c>
      <c r="C848" t="s">
        <v>2417</v>
      </c>
      <c r="D848" t="s">
        <v>1484</v>
      </c>
      <c r="E848" t="s">
        <v>2285</v>
      </c>
      <c r="F848" t="s">
        <v>1676</v>
      </c>
      <c r="G848" s="9" t="s">
        <v>4620</v>
      </c>
      <c r="H848" t="s">
        <v>4628</v>
      </c>
      <c r="I848" t="s">
        <v>4629</v>
      </c>
      <c r="J848" s="14">
        <f>VLOOKUP(Emissions!A3398,'County Activity'!A$2:J$3224,9,FALSE)</f>
        <v>437.9248188759621</v>
      </c>
      <c r="K848" s="14" t="str">
        <f>VLOOKUP(Emissions!B1700,'County Activity'!B$2:J$3224,9,FALSE)</f>
        <v>E6GAL</v>
      </c>
      <c r="L848" s="20">
        <f>VLOOKUP($H848,'Emission Factors'!$B$2:$F$3,3, FALSE)</f>
        <v>0.16900000000000001</v>
      </c>
      <c r="M848" s="19" t="str">
        <f>VLOOKUP($H848,'Emission Factors'!$B$2:$F$3,4, FALSE)</f>
        <v>LB</v>
      </c>
      <c r="N848" s="19" t="str">
        <f>VLOOKUP($H848,'Emission Factors'!$B$2:$F$3,5, FALSE)</f>
        <v>E6GAL</v>
      </c>
      <c r="O848" s="42">
        <f>J848*L848/2000</f>
        <v>3.7004647195018794E-2</v>
      </c>
      <c r="P848" s="2" t="s">
        <v>2651</v>
      </c>
      <c r="Q848" s="42">
        <f>IF(ISNA(VLOOKUP(CONCATENATE(A848,H848),'Point Emissions'!C$2:E$233,3,FALSE)),0,VLOOKUP(CONCATENATE(A848,H848),'Point Emissions'!C$2:E$233,3,FALSE))</f>
        <v>0</v>
      </c>
      <c r="R848" s="2" t="s">
        <v>2651</v>
      </c>
      <c r="S848" s="43">
        <f>IF(O848-Q848&gt;=0,O848-Q848,0)</f>
        <v>3.7004647195018794E-2</v>
      </c>
      <c r="T848" s="2" t="s">
        <v>2651</v>
      </c>
    </row>
    <row r="849" spans="1:20">
      <c r="A849" t="s">
        <v>538</v>
      </c>
      <c r="B849" t="s">
        <v>232</v>
      </c>
      <c r="C849" t="s">
        <v>539</v>
      </c>
      <c r="D849" t="s">
        <v>5288</v>
      </c>
      <c r="E849" t="s">
        <v>2285</v>
      </c>
      <c r="F849" t="s">
        <v>233</v>
      </c>
      <c r="G849" s="9" t="s">
        <v>4620</v>
      </c>
      <c r="H849" t="s">
        <v>2274</v>
      </c>
      <c r="I849" t="s">
        <v>4630</v>
      </c>
      <c r="J849" s="14">
        <f>VLOOKUP(Emissions!A5407,'County Activity'!A$2:J$3224,9,FALSE)</f>
        <v>2029.633425633609</v>
      </c>
      <c r="K849" s="14" t="str">
        <f>VLOOKUP(Emissions!B5927,'County Activity'!B$2:J$3224,9,FALSE)</f>
        <v>E6GAL</v>
      </c>
      <c r="L849" s="20">
        <f>VLOOKUP($H849,'Emission Factors'!$B$2:$F$3,3, FALSE)</f>
        <v>0.85</v>
      </c>
      <c r="M849" s="19" t="str">
        <f>VLOOKUP($H849,'Emission Factors'!$B$2:$F$3,4, FALSE)</f>
        <v>LB</v>
      </c>
      <c r="N849" s="19" t="str">
        <f>VLOOKUP($H849,'Emission Factors'!$B$2:$F$3,5, FALSE)</f>
        <v>E6GAL</v>
      </c>
      <c r="O849" s="42">
        <f>J849*L849/2000</f>
        <v>0.86259420589428382</v>
      </c>
      <c r="P849" s="2" t="s">
        <v>2651</v>
      </c>
      <c r="Q849" s="42">
        <f>IF(ISNA(VLOOKUP(CONCATENATE(A849,H849),'Point Emissions'!C$2:E$233,3,FALSE)),0,VLOOKUP(CONCATENATE(A849,H849),'Point Emissions'!C$2:E$233,3,FALSE))</f>
        <v>0</v>
      </c>
      <c r="R849" s="2" t="s">
        <v>2651</v>
      </c>
      <c r="S849" s="43">
        <f>IF(O849-Q849&gt;=0,O849-Q849,0)</f>
        <v>0.86259420589428382</v>
      </c>
      <c r="T849" s="2" t="s">
        <v>2651</v>
      </c>
    </row>
    <row r="850" spans="1:20">
      <c r="A850" t="s">
        <v>590</v>
      </c>
      <c r="B850" t="s">
        <v>232</v>
      </c>
      <c r="C850" t="s">
        <v>591</v>
      </c>
      <c r="D850" t="s">
        <v>592</v>
      </c>
      <c r="E850" t="s">
        <v>2285</v>
      </c>
      <c r="F850" t="s">
        <v>233</v>
      </c>
      <c r="G850" s="9" t="s">
        <v>4620</v>
      </c>
      <c r="H850" t="s">
        <v>4628</v>
      </c>
      <c r="I850" t="s">
        <v>4629</v>
      </c>
      <c r="J850" s="14">
        <f>VLOOKUP(Emissions!A5446,'County Activity'!A$2:J$3224,9,FALSE)</f>
        <v>2124.51980503613</v>
      </c>
      <c r="K850" s="14" t="str">
        <f>VLOOKUP(Emissions!B2724,'County Activity'!B$2:J$3224,9,FALSE)</f>
        <v>E6GAL</v>
      </c>
      <c r="L850" s="20">
        <f>VLOOKUP($H850,'Emission Factors'!$B$2:$F$3,3, FALSE)</f>
        <v>0.16900000000000001</v>
      </c>
      <c r="M850" s="19" t="str">
        <f>VLOOKUP($H850,'Emission Factors'!$B$2:$F$3,4, FALSE)</f>
        <v>LB</v>
      </c>
      <c r="N850" s="19" t="str">
        <f>VLOOKUP($H850,'Emission Factors'!$B$2:$F$3,5, FALSE)</f>
        <v>E6GAL</v>
      </c>
      <c r="O850" s="42">
        <f>J850*L850/2000</f>
        <v>0.17952192352555302</v>
      </c>
      <c r="P850" s="2" t="s">
        <v>2651</v>
      </c>
      <c r="Q850" s="42">
        <f>IF(ISNA(VLOOKUP(CONCATENATE(A850,H850),'Point Emissions'!C$2:E$233,3,FALSE)),0,VLOOKUP(CONCATENATE(A850,H850),'Point Emissions'!C$2:E$233,3,FALSE))</f>
        <v>0</v>
      </c>
      <c r="R850" s="2" t="s">
        <v>2651</v>
      </c>
      <c r="S850" s="43">
        <f>IF(O850-Q850&gt;=0,O850-Q850,0)</f>
        <v>0.17952192352555302</v>
      </c>
      <c r="T850" s="2" t="s">
        <v>2651</v>
      </c>
    </row>
    <row r="851" spans="1:20">
      <c r="A851" t="s">
        <v>4905</v>
      </c>
      <c r="B851" t="s">
        <v>4808</v>
      </c>
      <c r="C851" t="s">
        <v>2716</v>
      </c>
      <c r="D851" t="s">
        <v>2436</v>
      </c>
      <c r="E851" t="s">
        <v>2285</v>
      </c>
      <c r="F851" t="s">
        <v>4810</v>
      </c>
      <c r="G851" s="9" t="s">
        <v>4620</v>
      </c>
      <c r="H851" t="s">
        <v>4628</v>
      </c>
      <c r="I851" t="s">
        <v>4629</v>
      </c>
      <c r="J851" s="14">
        <f>VLOOKUP(Emissions!A1716,'County Activity'!A$2:J$3224,9,FALSE)</f>
        <v>710.47897854348037</v>
      </c>
      <c r="K851" s="14" t="str">
        <f>VLOOKUP(Emissions!B859,'County Activity'!B$2:J$3224,9,FALSE)</f>
        <v>E6GAL</v>
      </c>
      <c r="L851" s="20">
        <f>VLOOKUP($H851,'Emission Factors'!$B$2:$F$3,3, FALSE)</f>
        <v>0.16900000000000001</v>
      </c>
      <c r="M851" s="19" t="str">
        <f>VLOOKUP($H851,'Emission Factors'!$B$2:$F$3,4, FALSE)</f>
        <v>LB</v>
      </c>
      <c r="N851" s="19" t="str">
        <f>VLOOKUP($H851,'Emission Factors'!$B$2:$F$3,5, FALSE)</f>
        <v>E6GAL</v>
      </c>
      <c r="O851" s="42">
        <f>J851*L851/2000</f>
        <v>6.0035473686924093E-2</v>
      </c>
      <c r="P851" s="2" t="s">
        <v>2651</v>
      </c>
      <c r="Q851" s="42">
        <f>IF(ISNA(VLOOKUP(CONCATENATE(A851,H851),'Point Emissions'!C$2:E$233,3,FALSE)),0,VLOOKUP(CONCATENATE(A851,H851),'Point Emissions'!C$2:E$233,3,FALSE))</f>
        <v>0</v>
      </c>
      <c r="R851" s="2" t="s">
        <v>2651</v>
      </c>
      <c r="S851" s="43">
        <f>IF(O851-Q851&gt;=0,O851-Q851,0)</f>
        <v>6.0035473686924093E-2</v>
      </c>
      <c r="T851" s="2" t="s">
        <v>2651</v>
      </c>
    </row>
    <row r="852" spans="1:20">
      <c r="A852" t="s">
        <v>1577</v>
      </c>
      <c r="B852" t="s">
        <v>1425</v>
      </c>
      <c r="C852" t="s">
        <v>3346</v>
      </c>
      <c r="D852" t="s">
        <v>3472</v>
      </c>
      <c r="E852" t="s">
        <v>2285</v>
      </c>
      <c r="F852" t="s">
        <v>1426</v>
      </c>
      <c r="G852" s="9" t="s">
        <v>4620</v>
      </c>
      <c r="H852" t="s">
        <v>2274</v>
      </c>
      <c r="I852" t="s">
        <v>4630</v>
      </c>
      <c r="J852" s="14">
        <f>VLOOKUP(Emissions!A3193,'County Activity'!A$2:J$3224,9,FALSE)</f>
        <v>1911.0814929477724</v>
      </c>
      <c r="K852" s="14" t="str">
        <f>VLOOKUP(Emissions!B4820,'County Activity'!B$2:J$3224,9,FALSE)</f>
        <v>E6GAL</v>
      </c>
      <c r="L852" s="20">
        <f>VLOOKUP($H852,'Emission Factors'!$B$2:$F$3,3, FALSE)</f>
        <v>0.85</v>
      </c>
      <c r="M852" s="19" t="str">
        <f>VLOOKUP($H852,'Emission Factors'!$B$2:$F$3,4, FALSE)</f>
        <v>LB</v>
      </c>
      <c r="N852" s="19" t="str">
        <f>VLOOKUP($H852,'Emission Factors'!$B$2:$F$3,5, FALSE)</f>
        <v>E6GAL</v>
      </c>
      <c r="O852" s="42">
        <f>J852*L852/2000</f>
        <v>0.81220963450280326</v>
      </c>
      <c r="P852" s="2" t="s">
        <v>2651</v>
      </c>
      <c r="Q852" s="42">
        <f>IF(ISNA(VLOOKUP(CONCATENATE(A852,H852),'Point Emissions'!C$2:E$233,3,FALSE)),0,VLOOKUP(CONCATENATE(A852,H852),'Point Emissions'!C$2:E$233,3,FALSE))</f>
        <v>0</v>
      </c>
      <c r="R852" s="2" t="s">
        <v>2651</v>
      </c>
      <c r="S852" s="43">
        <f>IF(O852-Q852&gt;=0,O852-Q852,0)</f>
        <v>0.81220963450280326</v>
      </c>
      <c r="T852" s="2" t="s">
        <v>2651</v>
      </c>
    </row>
    <row r="853" spans="1:20">
      <c r="A853" t="s">
        <v>4859</v>
      </c>
      <c r="B853" t="s">
        <v>4808</v>
      </c>
      <c r="C853" t="s">
        <v>2387</v>
      </c>
      <c r="D853" t="s">
        <v>2373</v>
      </c>
      <c r="E853" t="s">
        <v>2285</v>
      </c>
      <c r="F853" t="s">
        <v>4810</v>
      </c>
      <c r="G853" s="9" t="s">
        <v>4620</v>
      </c>
      <c r="H853" t="s">
        <v>4628</v>
      </c>
      <c r="I853" t="s">
        <v>4629</v>
      </c>
      <c r="J853" s="14">
        <f>VLOOKUP(Emissions!A1648,'County Activity'!A$2:J$3224,9,FALSE)</f>
        <v>672.53083153302225</v>
      </c>
      <c r="K853" s="14" t="str">
        <f>VLOOKUP(Emissions!B825,'County Activity'!B$2:J$3224,9,FALSE)</f>
        <v>E6GAL</v>
      </c>
      <c r="L853" s="20">
        <f>VLOOKUP($H853,'Emission Factors'!$B$2:$F$3,3, FALSE)</f>
        <v>0.16900000000000001</v>
      </c>
      <c r="M853" s="19" t="str">
        <f>VLOOKUP($H853,'Emission Factors'!$B$2:$F$3,4, FALSE)</f>
        <v>LB</v>
      </c>
      <c r="N853" s="19" t="str">
        <f>VLOOKUP($H853,'Emission Factors'!$B$2:$F$3,5, FALSE)</f>
        <v>E6GAL</v>
      </c>
      <c r="O853" s="42">
        <f>J853*L853/2000</f>
        <v>5.6828855264540387E-2</v>
      </c>
      <c r="P853" s="2" t="s">
        <v>2651</v>
      </c>
      <c r="Q853" s="42">
        <f>IF(ISNA(VLOOKUP(CONCATENATE(A853,H853),'Point Emissions'!C$2:E$233,3,FALSE)),0,VLOOKUP(CONCATENATE(A853,H853),'Point Emissions'!C$2:E$233,3,FALSE))</f>
        <v>0</v>
      </c>
      <c r="R853" s="2" t="s">
        <v>2651</v>
      </c>
      <c r="S853" s="43">
        <f>IF(O853-Q853&gt;=0,O853-Q853,0)</f>
        <v>5.6828855264540387E-2</v>
      </c>
      <c r="T853" s="2" t="s">
        <v>2651</v>
      </c>
    </row>
    <row r="854" spans="1:20">
      <c r="A854" t="s">
        <v>18</v>
      </c>
      <c r="B854" t="s">
        <v>4</v>
      </c>
      <c r="C854" t="s">
        <v>2309</v>
      </c>
      <c r="D854" t="s">
        <v>1690</v>
      </c>
      <c r="E854" t="s">
        <v>2285</v>
      </c>
      <c r="F854" t="s">
        <v>6</v>
      </c>
      <c r="G854" s="9" t="s">
        <v>4620</v>
      </c>
      <c r="H854" t="s">
        <v>2274</v>
      </c>
      <c r="I854" t="s">
        <v>4630</v>
      </c>
      <c r="J854" s="14">
        <f>VLOOKUP(Emissions!A4741,'County Activity'!A$2:J$3224,9,FALSE)</f>
        <v>1114.1383819754001</v>
      </c>
      <c r="K854" s="14" t="str">
        <f>VLOOKUP(Emissions!B5594,'County Activity'!B$2:J$3224,9,FALSE)</f>
        <v>E6GAL</v>
      </c>
      <c r="L854" s="20">
        <f>VLOOKUP($H854,'Emission Factors'!$B$2:$F$3,3, FALSE)</f>
        <v>0.85</v>
      </c>
      <c r="M854" s="19" t="str">
        <f>VLOOKUP($H854,'Emission Factors'!$B$2:$F$3,4, FALSE)</f>
        <v>LB</v>
      </c>
      <c r="N854" s="19" t="str">
        <f>VLOOKUP($H854,'Emission Factors'!$B$2:$F$3,5, FALSE)</f>
        <v>E6GAL</v>
      </c>
      <c r="O854" s="42">
        <f>J854*L854/2000</f>
        <v>0.47350881233954506</v>
      </c>
      <c r="P854" s="2" t="s">
        <v>2651</v>
      </c>
      <c r="Q854" s="42">
        <f>IF(ISNA(VLOOKUP(CONCATENATE(A854,H854),'Point Emissions'!C$2:E$233,3,FALSE)),0,VLOOKUP(CONCATENATE(A854,H854),'Point Emissions'!C$2:E$233,3,FALSE))</f>
        <v>0</v>
      </c>
      <c r="R854" s="2" t="s">
        <v>2651</v>
      </c>
      <c r="S854" s="43">
        <f>IF(O854-Q854&gt;=0,O854-Q854,0)</f>
        <v>0.47350881233954506</v>
      </c>
      <c r="T854" s="2" t="s">
        <v>2651</v>
      </c>
    </row>
    <row r="855" spans="1:20">
      <c r="A855" t="s">
        <v>4780</v>
      </c>
      <c r="B855" t="s">
        <v>4669</v>
      </c>
      <c r="C855" t="s">
        <v>3259</v>
      </c>
      <c r="D855" t="s">
        <v>4781</v>
      </c>
      <c r="E855" t="s">
        <v>2285</v>
      </c>
      <c r="F855" t="s">
        <v>4670</v>
      </c>
      <c r="G855" s="9" t="s">
        <v>4620</v>
      </c>
      <c r="H855" t="s">
        <v>4628</v>
      </c>
      <c r="I855" t="s">
        <v>4629</v>
      </c>
      <c r="J855" s="14">
        <f>VLOOKUP(Emissions!A1550,'County Activity'!A$2:J$3224,9,FALSE)</f>
        <v>125.46906328014768</v>
      </c>
      <c r="K855" s="14" t="str">
        <f>VLOOKUP(Emissions!B776,'County Activity'!B$2:J$3224,9,FALSE)</f>
        <v>E6GAL</v>
      </c>
      <c r="L855" s="20">
        <f>VLOOKUP($H855,'Emission Factors'!$B$2:$F$3,3, FALSE)</f>
        <v>0.16900000000000001</v>
      </c>
      <c r="M855" s="19" t="str">
        <f>VLOOKUP($H855,'Emission Factors'!$B$2:$F$3,4, FALSE)</f>
        <v>LB</v>
      </c>
      <c r="N855" s="19" t="str">
        <f>VLOOKUP($H855,'Emission Factors'!$B$2:$F$3,5, FALSE)</f>
        <v>E6GAL</v>
      </c>
      <c r="O855" s="42">
        <f>J855*L855/2000</f>
        <v>1.060213584717248E-2</v>
      </c>
      <c r="P855" s="2" t="s">
        <v>2651</v>
      </c>
      <c r="Q855" s="42">
        <f>IF(ISNA(VLOOKUP(CONCATENATE(A855,H855),'Point Emissions'!C$2:E$233,3,FALSE)),0,VLOOKUP(CONCATENATE(A855,H855),'Point Emissions'!C$2:E$233,3,FALSE))</f>
        <v>0</v>
      </c>
      <c r="R855" s="2" t="s">
        <v>2651</v>
      </c>
      <c r="S855" s="43">
        <f>IF(O855-Q855&gt;=0,O855-Q855,0)</f>
        <v>1.060213584717248E-2</v>
      </c>
      <c r="T855" s="2" t="s">
        <v>2651</v>
      </c>
    </row>
    <row r="856" spans="1:20">
      <c r="A856" t="s">
        <v>1908</v>
      </c>
      <c r="B856" t="s">
        <v>1909</v>
      </c>
      <c r="C856" t="s">
        <v>2283</v>
      </c>
      <c r="D856" t="s">
        <v>1910</v>
      </c>
      <c r="E856" t="s">
        <v>2285</v>
      </c>
      <c r="F856" t="s">
        <v>1911</v>
      </c>
      <c r="G856" s="9" t="s">
        <v>4620</v>
      </c>
      <c r="H856" t="s">
        <v>4628</v>
      </c>
      <c r="I856" t="s">
        <v>4629</v>
      </c>
      <c r="J856" s="14">
        <f>VLOOKUP(Emissions!A2464,'County Activity'!A$2:J$3224,9,FALSE)</f>
        <v>239.9219556137995</v>
      </c>
      <c r="K856" s="14" t="str">
        <f>VLOOKUP(Emissions!B1233,'County Activity'!B$2:J$3224,9,FALSE)</f>
        <v>E6GAL</v>
      </c>
      <c r="L856" s="20">
        <f>VLOOKUP($H856,'Emission Factors'!$B$2:$F$3,3, FALSE)</f>
        <v>0.16900000000000001</v>
      </c>
      <c r="M856" s="19" t="str">
        <f>VLOOKUP($H856,'Emission Factors'!$B$2:$F$3,4, FALSE)</f>
        <v>LB</v>
      </c>
      <c r="N856" s="19" t="str">
        <f>VLOOKUP($H856,'Emission Factors'!$B$2:$F$3,5, FALSE)</f>
        <v>E6GAL</v>
      </c>
      <c r="O856" s="42">
        <f>J856*L856/2000</f>
        <v>2.027340524936606E-2</v>
      </c>
      <c r="P856" s="2" t="s">
        <v>2651</v>
      </c>
      <c r="Q856" s="42">
        <f>IF(ISNA(VLOOKUP(CONCATENATE(A856,H856),'Point Emissions'!C$2:E$233,3,FALSE)),0,VLOOKUP(CONCATENATE(A856,H856),'Point Emissions'!C$2:E$233,3,FALSE))</f>
        <v>0</v>
      </c>
      <c r="R856" s="2" t="s">
        <v>2651</v>
      </c>
      <c r="S856" s="43">
        <f>IF(O856-Q856&gt;=0,O856-Q856,0)</f>
        <v>2.027340524936606E-2</v>
      </c>
      <c r="T856" s="2" t="s">
        <v>2651</v>
      </c>
    </row>
    <row r="857" spans="1:20">
      <c r="A857" t="s">
        <v>5599</v>
      </c>
      <c r="B857" t="s">
        <v>2486</v>
      </c>
      <c r="C857" t="s">
        <v>2441</v>
      </c>
      <c r="D857" t="s">
        <v>5623</v>
      </c>
      <c r="E857" t="s">
        <v>2285</v>
      </c>
      <c r="F857" t="s">
        <v>2488</v>
      </c>
      <c r="G857" s="9" t="s">
        <v>4620</v>
      </c>
      <c r="H857" t="s">
        <v>2274</v>
      </c>
      <c r="I857" t="s">
        <v>4630</v>
      </c>
      <c r="J857" s="14">
        <f>VLOOKUP(Emissions!A155,'County Activity'!A$2:J$3224,9,FALSE)</f>
        <v>82.845448367979074</v>
      </c>
      <c r="K857" s="14" t="str">
        <f>VLOOKUP(Emissions!B3301,'County Activity'!B$2:J$3224,9,FALSE)</f>
        <v>E6GAL</v>
      </c>
      <c r="L857" s="20">
        <f>VLOOKUP($H857,'Emission Factors'!$B$2:$F$3,3, FALSE)</f>
        <v>0.85</v>
      </c>
      <c r="M857" s="19" t="str">
        <f>VLOOKUP($H857,'Emission Factors'!$B$2:$F$3,4, FALSE)</f>
        <v>LB</v>
      </c>
      <c r="N857" s="19" t="str">
        <f>VLOOKUP($H857,'Emission Factors'!$B$2:$F$3,5, FALSE)</f>
        <v>E6GAL</v>
      </c>
      <c r="O857" s="42">
        <f>J857*L857/2000</f>
        <v>3.5209315556391105E-2</v>
      </c>
      <c r="P857" s="2" t="s">
        <v>2651</v>
      </c>
      <c r="Q857" s="42">
        <f>IF(ISNA(VLOOKUP(CONCATENATE(A857,H857),'Point Emissions'!C$2:E$233,3,FALSE)),0,VLOOKUP(CONCATENATE(A857,H857),'Point Emissions'!C$2:E$233,3,FALSE))</f>
        <v>0</v>
      </c>
      <c r="R857" s="2" t="s">
        <v>2651</v>
      </c>
      <c r="S857" s="43">
        <f>IF(O857-Q857&gt;=0,O857-Q857,0)</f>
        <v>3.5209315556391105E-2</v>
      </c>
      <c r="T857" s="2" t="s">
        <v>2651</v>
      </c>
    </row>
    <row r="858" spans="1:20">
      <c r="A858" t="s">
        <v>757</v>
      </c>
      <c r="B858" t="s">
        <v>740</v>
      </c>
      <c r="C858" t="s">
        <v>2318</v>
      </c>
      <c r="D858" t="s">
        <v>758</v>
      </c>
      <c r="E858" t="s">
        <v>2285</v>
      </c>
      <c r="F858" t="s">
        <v>741</v>
      </c>
      <c r="G858" s="9" t="s">
        <v>4620</v>
      </c>
      <c r="H858" t="s">
        <v>4628</v>
      </c>
      <c r="I858" t="s">
        <v>4629</v>
      </c>
      <c r="J858" s="14">
        <f>VLOOKUP(Emissions!A5578,'County Activity'!A$2:J$3224,9,FALSE)</f>
        <v>2553.1897593669255</v>
      </c>
      <c r="K858" s="14" t="str">
        <f>VLOOKUP(Emissions!B2790,'County Activity'!B$2:J$3224,9,FALSE)</f>
        <v>E6GAL</v>
      </c>
      <c r="L858" s="20">
        <f>VLOOKUP($H858,'Emission Factors'!$B$2:$F$3,3, FALSE)</f>
        <v>0.16900000000000001</v>
      </c>
      <c r="M858" s="19" t="str">
        <f>VLOOKUP($H858,'Emission Factors'!$B$2:$F$3,4, FALSE)</f>
        <v>LB</v>
      </c>
      <c r="N858" s="19" t="str">
        <f>VLOOKUP($H858,'Emission Factors'!$B$2:$F$3,5, FALSE)</f>
        <v>E6GAL</v>
      </c>
      <c r="O858" s="42">
        <f>J858*L858/2000</f>
        <v>0.21574453466650523</v>
      </c>
      <c r="P858" s="2" t="s">
        <v>2651</v>
      </c>
      <c r="Q858" s="42">
        <f>IF(ISNA(VLOOKUP(CONCATENATE(A858,H858),'Point Emissions'!C$2:E$233,3,FALSE)),0,VLOOKUP(CONCATENATE(A858,H858),'Point Emissions'!C$2:E$233,3,FALSE))</f>
        <v>0</v>
      </c>
      <c r="R858" s="2" t="s">
        <v>2651</v>
      </c>
      <c r="S858" s="43">
        <f>IF(O858-Q858&gt;=0,O858-Q858,0)</f>
        <v>0.21574453466650523</v>
      </c>
      <c r="T858" s="2" t="s">
        <v>2651</v>
      </c>
    </row>
    <row r="859" spans="1:20">
      <c r="A859" t="s">
        <v>3207</v>
      </c>
      <c r="B859" t="s">
        <v>3123</v>
      </c>
      <c r="C859" t="s">
        <v>2432</v>
      </c>
      <c r="D859" t="s">
        <v>3208</v>
      </c>
      <c r="E859" t="s">
        <v>2285</v>
      </c>
      <c r="F859" t="s">
        <v>3125</v>
      </c>
      <c r="G859" s="9" t="s">
        <v>4620</v>
      </c>
      <c r="H859" t="s">
        <v>4628</v>
      </c>
      <c r="I859" t="s">
        <v>4629</v>
      </c>
      <c r="J859" s="14">
        <f>VLOOKUP(Emissions!A872,'County Activity'!A$2:J$3224,9,FALSE)</f>
        <v>340.44451550057425</v>
      </c>
      <c r="K859" s="14" t="str">
        <f>VLOOKUP(Emissions!B437,'County Activity'!B$2:J$3224,9,FALSE)</f>
        <v>E6GAL</v>
      </c>
      <c r="L859" s="20">
        <f>VLOOKUP($H859,'Emission Factors'!$B$2:$F$3,3, FALSE)</f>
        <v>0.16900000000000001</v>
      </c>
      <c r="M859" s="19" t="str">
        <f>VLOOKUP($H859,'Emission Factors'!$B$2:$F$3,4, FALSE)</f>
        <v>LB</v>
      </c>
      <c r="N859" s="19" t="str">
        <f>VLOOKUP($H859,'Emission Factors'!$B$2:$F$3,5, FALSE)</f>
        <v>E6GAL</v>
      </c>
      <c r="O859" s="42">
        <f>J859*L859/2000</f>
        <v>2.8767561559798527E-2</v>
      </c>
      <c r="P859" s="2" t="s">
        <v>2651</v>
      </c>
      <c r="Q859" s="42">
        <f>IF(ISNA(VLOOKUP(CONCATENATE(A859,H859),'Point Emissions'!C$2:E$233,3,FALSE)),0,VLOOKUP(CONCATENATE(A859,H859),'Point Emissions'!C$2:E$233,3,FALSE))</f>
        <v>0</v>
      </c>
      <c r="R859" s="2" t="s">
        <v>2651</v>
      </c>
      <c r="S859" s="43">
        <f>IF(O859-Q859&gt;=0,O859-Q859,0)</f>
        <v>2.8767561559798527E-2</v>
      </c>
      <c r="T859" s="2" t="s">
        <v>2651</v>
      </c>
    </row>
    <row r="860" spans="1:20">
      <c r="A860" t="s">
        <v>1701</v>
      </c>
      <c r="B860" t="s">
        <v>1675</v>
      </c>
      <c r="C860" t="s">
        <v>2339</v>
      </c>
      <c r="D860" t="s">
        <v>1702</v>
      </c>
      <c r="E860" t="s">
        <v>2285</v>
      </c>
      <c r="F860" t="s">
        <v>1676</v>
      </c>
      <c r="G860" s="9" t="s">
        <v>4620</v>
      </c>
      <c r="H860" t="s">
        <v>4628</v>
      </c>
      <c r="I860" t="s">
        <v>4629</v>
      </c>
      <c r="J860" s="14">
        <f>VLOOKUP(Emissions!A3346,'County Activity'!A$2:J$3224,9,FALSE)</f>
        <v>422.32925128601011</v>
      </c>
      <c r="K860" s="14" t="str">
        <f>VLOOKUP(Emissions!B1674,'County Activity'!B$2:J$3224,9,FALSE)</f>
        <v>E6GAL</v>
      </c>
      <c r="L860" s="20">
        <f>VLOOKUP($H860,'Emission Factors'!$B$2:$F$3,3, FALSE)</f>
        <v>0.16900000000000001</v>
      </c>
      <c r="M860" s="19" t="str">
        <f>VLOOKUP($H860,'Emission Factors'!$B$2:$F$3,4, FALSE)</f>
        <v>LB</v>
      </c>
      <c r="N860" s="19" t="str">
        <f>VLOOKUP($H860,'Emission Factors'!$B$2:$F$3,5, FALSE)</f>
        <v>E6GAL</v>
      </c>
      <c r="O860" s="42">
        <f>J860*L860/2000</f>
        <v>3.5686821733667856E-2</v>
      </c>
      <c r="P860" s="2" t="s">
        <v>2651</v>
      </c>
      <c r="Q860" s="42">
        <f>IF(ISNA(VLOOKUP(CONCATENATE(A860,H860),'Point Emissions'!C$2:E$233,3,FALSE)),0,VLOOKUP(CONCATENATE(A860,H860),'Point Emissions'!C$2:E$233,3,FALSE))</f>
        <v>0</v>
      </c>
      <c r="R860" s="2" t="s">
        <v>2651</v>
      </c>
      <c r="S860" s="43">
        <f>IF(O860-Q860&gt;=0,O860-Q860,0)</f>
        <v>3.5686821733667856E-2</v>
      </c>
      <c r="T860" s="2" t="s">
        <v>2651</v>
      </c>
    </row>
    <row r="861" spans="1:20">
      <c r="A861" t="s">
        <v>4313</v>
      </c>
      <c r="B861" t="s">
        <v>4235</v>
      </c>
      <c r="C861" t="s">
        <v>2441</v>
      </c>
      <c r="D861" t="s">
        <v>4314</v>
      </c>
      <c r="E861" t="s">
        <v>2285</v>
      </c>
      <c r="F861" t="s">
        <v>4236</v>
      </c>
      <c r="G861" s="9" t="s">
        <v>4620</v>
      </c>
      <c r="H861" t="s">
        <v>4628</v>
      </c>
      <c r="I861" t="s">
        <v>4629</v>
      </c>
      <c r="J861" s="14">
        <f>VLOOKUP(Emissions!A4368,'County Activity'!A$2:J$3224,9,FALSE)</f>
        <v>841.16791352211305</v>
      </c>
      <c r="K861" s="14" t="str">
        <f>VLOOKUP(Emissions!B2185,'County Activity'!B$2:J$3224,9,FALSE)</f>
        <v>E6GAL</v>
      </c>
      <c r="L861" s="20">
        <f>VLOOKUP($H861,'Emission Factors'!$B$2:$F$3,3, FALSE)</f>
        <v>0.16900000000000001</v>
      </c>
      <c r="M861" s="19" t="str">
        <f>VLOOKUP($H861,'Emission Factors'!$B$2:$F$3,4, FALSE)</f>
        <v>LB</v>
      </c>
      <c r="N861" s="19" t="str">
        <f>VLOOKUP($H861,'Emission Factors'!$B$2:$F$3,5, FALSE)</f>
        <v>E6GAL</v>
      </c>
      <c r="O861" s="42">
        <f>J861*L861/2000</f>
        <v>7.1078688692618561E-2</v>
      </c>
      <c r="P861" s="2" t="s">
        <v>2651</v>
      </c>
      <c r="Q861" s="42">
        <f>IF(ISNA(VLOOKUP(CONCATENATE(A861,H861),'Point Emissions'!C$2:E$233,3,FALSE)),0,VLOOKUP(CONCATENATE(A861,H861),'Point Emissions'!C$2:E$233,3,FALSE))</f>
        <v>0</v>
      </c>
      <c r="R861" s="2" t="s">
        <v>2651</v>
      </c>
      <c r="S861" s="43">
        <f>IF(O861-Q861&gt;=0,O861-Q861,0)</f>
        <v>7.1078688692618561E-2</v>
      </c>
      <c r="T861" s="2" t="s">
        <v>2651</v>
      </c>
    </row>
    <row r="862" spans="1:20">
      <c r="A862" t="s">
        <v>4945</v>
      </c>
      <c r="B862" t="s">
        <v>4808</v>
      </c>
      <c r="C862" t="s">
        <v>3301</v>
      </c>
      <c r="D862" t="s">
        <v>4664</v>
      </c>
      <c r="E862" t="s">
        <v>2285</v>
      </c>
      <c r="F862" t="s">
        <v>4810</v>
      </c>
      <c r="G862" s="9" t="s">
        <v>4620</v>
      </c>
      <c r="H862" t="s">
        <v>4628</v>
      </c>
      <c r="I862" t="s">
        <v>4629</v>
      </c>
      <c r="J862" s="14">
        <f>VLOOKUP(Emissions!A1768,'County Activity'!A$2:J$3224,9,FALSE)</f>
        <v>735.16929191484178</v>
      </c>
      <c r="K862" s="14" t="str">
        <f>VLOOKUP(Emissions!B885,'County Activity'!B$2:J$3224,9,FALSE)</f>
        <v>E6GAL</v>
      </c>
      <c r="L862" s="20">
        <f>VLOOKUP($H862,'Emission Factors'!$B$2:$F$3,3, FALSE)</f>
        <v>0.16900000000000001</v>
      </c>
      <c r="M862" s="19" t="str">
        <f>VLOOKUP($H862,'Emission Factors'!$B$2:$F$3,4, FALSE)</f>
        <v>LB</v>
      </c>
      <c r="N862" s="19" t="str">
        <f>VLOOKUP($H862,'Emission Factors'!$B$2:$F$3,5, FALSE)</f>
        <v>E6GAL</v>
      </c>
      <c r="O862" s="42">
        <f>J862*L862/2000</f>
        <v>6.2121805166804135E-2</v>
      </c>
      <c r="P862" s="2" t="s">
        <v>2651</v>
      </c>
      <c r="Q862" s="42">
        <f>IF(ISNA(VLOOKUP(CONCATENATE(A862,H862),'Point Emissions'!C$2:E$233,3,FALSE)),0,VLOOKUP(CONCATENATE(A862,H862),'Point Emissions'!C$2:E$233,3,FALSE))</f>
        <v>0</v>
      </c>
      <c r="R862" s="2" t="s">
        <v>2651</v>
      </c>
      <c r="S862" s="43">
        <f>IF(O862-Q862&gt;=0,O862-Q862,0)</f>
        <v>6.2121805166804135E-2</v>
      </c>
      <c r="T862" s="2" t="s">
        <v>2651</v>
      </c>
    </row>
    <row r="863" spans="1:20">
      <c r="A863" t="s">
        <v>75</v>
      </c>
      <c r="B863" t="s">
        <v>4</v>
      </c>
      <c r="C863" t="s">
        <v>2426</v>
      </c>
      <c r="D863" t="s">
        <v>76</v>
      </c>
      <c r="E863" t="s">
        <v>2285</v>
      </c>
      <c r="F863" t="s">
        <v>6</v>
      </c>
      <c r="G863" s="9" t="s">
        <v>4620</v>
      </c>
      <c r="H863" t="s">
        <v>2274</v>
      </c>
      <c r="I863" t="s">
        <v>4630</v>
      </c>
      <c r="J863" s="14">
        <f>VLOOKUP(Emissions!A4819,'County Activity'!A$2:J$3224,9,FALSE)</f>
        <v>1183.5658779405253</v>
      </c>
      <c r="K863" s="14" t="str">
        <f>VLOOKUP(Emissions!B5633,'County Activity'!B$2:J$3224,9,FALSE)</f>
        <v>E6GAL</v>
      </c>
      <c r="L863" s="20">
        <f>VLOOKUP($H863,'Emission Factors'!$B$2:$F$3,3, FALSE)</f>
        <v>0.85</v>
      </c>
      <c r="M863" s="19" t="str">
        <f>VLOOKUP($H863,'Emission Factors'!$B$2:$F$3,4, FALSE)</f>
        <v>LB</v>
      </c>
      <c r="N863" s="19" t="str">
        <f>VLOOKUP($H863,'Emission Factors'!$B$2:$F$3,5, FALSE)</f>
        <v>E6GAL</v>
      </c>
      <c r="O863" s="42">
        <f>J863*L863/2000</f>
        <v>0.50301549812472324</v>
      </c>
      <c r="P863" s="2" t="s">
        <v>2651</v>
      </c>
      <c r="Q863" s="42">
        <f>IF(ISNA(VLOOKUP(CONCATENATE(A863,H863),'Point Emissions'!C$2:E$233,3,FALSE)),0,VLOOKUP(CONCATENATE(A863,H863),'Point Emissions'!C$2:E$233,3,FALSE))</f>
        <v>0</v>
      </c>
      <c r="R863" s="2" t="s">
        <v>2651</v>
      </c>
      <c r="S863" s="43">
        <f>IF(O863-Q863&gt;=0,O863-Q863,0)</f>
        <v>0.50301549812472324</v>
      </c>
      <c r="T863" s="2" t="s">
        <v>2651</v>
      </c>
    </row>
    <row r="864" spans="1:20">
      <c r="A864" t="s">
        <v>1668</v>
      </c>
      <c r="B864" t="s">
        <v>1581</v>
      </c>
      <c r="C864" t="s">
        <v>2444</v>
      </c>
      <c r="D864" t="s">
        <v>1669</v>
      </c>
      <c r="E864" t="s">
        <v>2285</v>
      </c>
      <c r="F864" t="s">
        <v>1583</v>
      </c>
      <c r="G864" s="9" t="s">
        <v>4620</v>
      </c>
      <c r="H864" t="s">
        <v>2274</v>
      </c>
      <c r="I864" t="s">
        <v>4630</v>
      </c>
      <c r="J864" s="14">
        <f>VLOOKUP(Emissions!A3305,'County Activity'!A$2:J$3224,9,FALSE)</f>
        <v>2058.9351594011778</v>
      </c>
      <c r="K864" s="14" t="str">
        <f>VLOOKUP(Emissions!B4876,'County Activity'!B$2:J$3224,9,FALSE)</f>
        <v>E6GAL</v>
      </c>
      <c r="L864" s="20">
        <f>VLOOKUP($H864,'Emission Factors'!$B$2:$F$3,3, FALSE)</f>
        <v>0.85</v>
      </c>
      <c r="M864" s="19" t="str">
        <f>VLOOKUP($H864,'Emission Factors'!$B$2:$F$3,4, FALSE)</f>
        <v>LB</v>
      </c>
      <c r="N864" s="19" t="str">
        <f>VLOOKUP($H864,'Emission Factors'!$B$2:$F$3,5, FALSE)</f>
        <v>E6GAL</v>
      </c>
      <c r="O864" s="42">
        <f>J864*L864/2000</f>
        <v>0.87504744274550061</v>
      </c>
      <c r="P864" s="2" t="s">
        <v>2651</v>
      </c>
      <c r="Q864" s="42">
        <f>IF(ISNA(VLOOKUP(CONCATENATE(A864,H864),'Point Emissions'!C$2:E$233,3,FALSE)),0,VLOOKUP(CONCATENATE(A864,H864),'Point Emissions'!C$2:E$233,3,FALSE))</f>
        <v>0</v>
      </c>
      <c r="R864" s="2" t="s">
        <v>2651</v>
      </c>
      <c r="S864" s="43">
        <f>IF(O864-Q864&gt;=0,O864-Q864,0)</f>
        <v>0.87504744274550061</v>
      </c>
      <c r="T864" s="2" t="s">
        <v>2651</v>
      </c>
    </row>
    <row r="865" spans="1:20">
      <c r="A865" t="s">
        <v>2410</v>
      </c>
      <c r="B865" t="s">
        <v>2282</v>
      </c>
      <c r="C865" t="s">
        <v>2411</v>
      </c>
      <c r="D865" t="s">
        <v>2412</v>
      </c>
      <c r="E865" t="s">
        <v>2285</v>
      </c>
      <c r="F865" t="s">
        <v>2286</v>
      </c>
      <c r="G865" s="9" t="s">
        <v>4620</v>
      </c>
      <c r="H865" t="s">
        <v>4628</v>
      </c>
      <c r="I865" t="s">
        <v>4629</v>
      </c>
      <c r="J865" s="14">
        <f>VLOOKUP(Emissions!A86,'County Activity'!A$2:J$3224,9,FALSE)</f>
        <v>59.243942590166718</v>
      </c>
      <c r="K865" s="14" t="str">
        <f>VLOOKUP(Emissions!B44,'County Activity'!B$2:J$3224,9,FALSE)</f>
        <v>E6GAL</v>
      </c>
      <c r="L865" s="20">
        <f>VLOOKUP($H865,'Emission Factors'!$B$2:$F$3,3, FALSE)</f>
        <v>0.16900000000000001</v>
      </c>
      <c r="M865" s="19" t="str">
        <f>VLOOKUP($H865,'Emission Factors'!$B$2:$F$3,4, FALSE)</f>
        <v>LB</v>
      </c>
      <c r="N865" s="19" t="str">
        <f>VLOOKUP($H865,'Emission Factors'!$B$2:$F$3,5, FALSE)</f>
        <v>E6GAL</v>
      </c>
      <c r="O865" s="42">
        <f>J865*L865/2000</f>
        <v>5.0061131488690876E-3</v>
      </c>
      <c r="P865" s="2" t="s">
        <v>2651</v>
      </c>
      <c r="Q865" s="42">
        <f>IF(ISNA(VLOOKUP(CONCATENATE(A865,H865),'Point Emissions'!C$2:E$233,3,FALSE)),0,VLOOKUP(CONCATENATE(A865,H865),'Point Emissions'!C$2:E$233,3,FALSE))</f>
        <v>0</v>
      </c>
      <c r="R865" s="2" t="s">
        <v>2651</v>
      </c>
      <c r="S865" s="43">
        <f>IF(O865-Q865&gt;=0,O865-Q865,0)</f>
        <v>5.0061131488690876E-3</v>
      </c>
      <c r="T865" s="2" t="s">
        <v>2651</v>
      </c>
    </row>
    <row r="866" spans="1:20">
      <c r="A866" t="s">
        <v>3895</v>
      </c>
      <c r="B866" t="s">
        <v>3858</v>
      </c>
      <c r="C866" t="s">
        <v>2348</v>
      </c>
      <c r="D866" t="s">
        <v>2325</v>
      </c>
      <c r="E866" t="s">
        <v>2285</v>
      </c>
      <c r="F866" t="s">
        <v>3860</v>
      </c>
      <c r="G866" s="9" t="s">
        <v>4620</v>
      </c>
      <c r="H866" t="s">
        <v>4628</v>
      </c>
      <c r="I866" t="s">
        <v>4629</v>
      </c>
      <c r="J866" s="14">
        <f>VLOOKUP(Emissions!A3824,'County Activity'!A$2:J$3224,9,FALSE)</f>
        <v>2901.7683080663655</v>
      </c>
      <c r="K866" s="14" t="str">
        <f>VLOOKUP(Emissions!B1913,'County Activity'!B$2:J$3224,9,FALSE)</f>
        <v>E6GAL</v>
      </c>
      <c r="L866" s="20">
        <f>VLOOKUP($H866,'Emission Factors'!$B$2:$F$3,3, FALSE)</f>
        <v>0.16900000000000001</v>
      </c>
      <c r="M866" s="19" t="str">
        <f>VLOOKUP($H866,'Emission Factors'!$B$2:$F$3,4, FALSE)</f>
        <v>LB</v>
      </c>
      <c r="N866" s="19" t="str">
        <f>VLOOKUP($H866,'Emission Factors'!$B$2:$F$3,5, FALSE)</f>
        <v>E6GAL</v>
      </c>
      <c r="O866" s="42">
        <f>J866*L866/2000</f>
        <v>0.24519942203160788</v>
      </c>
      <c r="P866" s="2" t="s">
        <v>2651</v>
      </c>
      <c r="Q866" s="42">
        <f>IF(ISNA(VLOOKUP(CONCATENATE(A866,H866),'Point Emissions'!C$2:E$233,3,FALSE)),0,VLOOKUP(CONCATENATE(A866,H866),'Point Emissions'!C$2:E$233,3,FALSE))</f>
        <v>0</v>
      </c>
      <c r="R866" s="2" t="s">
        <v>2651</v>
      </c>
      <c r="S866" s="43">
        <f>IF(O866-Q866&gt;=0,O866-Q866,0)</f>
        <v>0.24519942203160788</v>
      </c>
      <c r="T866" s="2" t="s">
        <v>2651</v>
      </c>
    </row>
    <row r="867" spans="1:20">
      <c r="A867" t="s">
        <v>1409</v>
      </c>
      <c r="B867" t="s">
        <v>2206</v>
      </c>
      <c r="C867" t="s">
        <v>2725</v>
      </c>
      <c r="D867" t="s">
        <v>1410</v>
      </c>
      <c r="E867" t="s">
        <v>2285</v>
      </c>
      <c r="F867" t="s">
        <v>2207</v>
      </c>
      <c r="G867" s="9" t="s">
        <v>4620</v>
      </c>
      <c r="H867" t="s">
        <v>4628</v>
      </c>
      <c r="I867" t="s">
        <v>4629</v>
      </c>
      <c r="J867" s="14">
        <f>VLOOKUP(Emissions!A2946,'County Activity'!A$2:J$3224,9,FALSE)</f>
        <v>321.3583588607151</v>
      </c>
      <c r="K867" s="14" t="str">
        <f>VLOOKUP(Emissions!B1474,'County Activity'!B$2:J$3224,9,FALSE)</f>
        <v>E6GAL</v>
      </c>
      <c r="L867" s="20">
        <f>VLOOKUP($H867,'Emission Factors'!$B$2:$F$3,3, FALSE)</f>
        <v>0.16900000000000001</v>
      </c>
      <c r="M867" s="19" t="str">
        <f>VLOOKUP($H867,'Emission Factors'!$B$2:$F$3,4, FALSE)</f>
        <v>LB</v>
      </c>
      <c r="N867" s="19" t="str">
        <f>VLOOKUP($H867,'Emission Factors'!$B$2:$F$3,5, FALSE)</f>
        <v>E6GAL</v>
      </c>
      <c r="O867" s="42">
        <f>J867*L867/2000</f>
        <v>2.7154781323730427E-2</v>
      </c>
      <c r="P867" s="2" t="s">
        <v>2651</v>
      </c>
      <c r="Q867" s="42">
        <f>IF(ISNA(VLOOKUP(CONCATENATE(A867,H867),'Point Emissions'!C$2:E$233,3,FALSE)),0,VLOOKUP(CONCATENATE(A867,H867),'Point Emissions'!C$2:E$233,3,FALSE))</f>
        <v>0</v>
      </c>
      <c r="R867" s="2" t="s">
        <v>2651</v>
      </c>
      <c r="S867" s="43">
        <f>IF(O867-Q867&gt;=0,O867-Q867,0)</f>
        <v>2.7154781323730427E-2</v>
      </c>
      <c r="T867" s="2" t="s">
        <v>2651</v>
      </c>
    </row>
    <row r="868" spans="1:20">
      <c r="A868" t="s">
        <v>367</v>
      </c>
      <c r="B868" t="s">
        <v>232</v>
      </c>
      <c r="C868" t="s">
        <v>3264</v>
      </c>
      <c r="D868" t="s">
        <v>2373</v>
      </c>
      <c r="E868" t="s">
        <v>2285</v>
      </c>
      <c r="F868" t="s">
        <v>233</v>
      </c>
      <c r="G868" s="9" t="s">
        <v>4620</v>
      </c>
      <c r="H868" t="s">
        <v>4628</v>
      </c>
      <c r="I868" t="s">
        <v>4629</v>
      </c>
      <c r="J868" s="14">
        <f>VLOOKUP(Emissions!A5206,'County Activity'!A$2:J$3224,9,FALSE)</f>
        <v>1636.3176943404048</v>
      </c>
      <c r="K868" s="14" t="str">
        <f>VLOOKUP(Emissions!B2604,'County Activity'!B$2:J$3224,9,FALSE)</f>
        <v>E6GAL</v>
      </c>
      <c r="L868" s="20">
        <f>VLOOKUP($H868,'Emission Factors'!$B$2:$F$3,3, FALSE)</f>
        <v>0.16900000000000001</v>
      </c>
      <c r="M868" s="19" t="str">
        <f>VLOOKUP($H868,'Emission Factors'!$B$2:$F$3,4, FALSE)</f>
        <v>LB</v>
      </c>
      <c r="N868" s="19" t="str">
        <f>VLOOKUP($H868,'Emission Factors'!$B$2:$F$3,5, FALSE)</f>
        <v>E6GAL</v>
      </c>
      <c r="O868" s="42">
        <f>J868*L868/2000</f>
        <v>0.13826884517176422</v>
      </c>
      <c r="P868" s="2" t="s">
        <v>2651</v>
      </c>
      <c r="Q868" s="42">
        <f>IF(ISNA(VLOOKUP(CONCATENATE(A868,H868),'Point Emissions'!C$2:E$233,3,FALSE)),0,VLOOKUP(CONCATENATE(A868,H868),'Point Emissions'!C$2:E$233,3,FALSE))</f>
        <v>0</v>
      </c>
      <c r="R868" s="2" t="s">
        <v>2651</v>
      </c>
      <c r="S868" s="43">
        <f>IF(O868-Q868&gt;=0,O868-Q868,0)</f>
        <v>0.13826884517176422</v>
      </c>
      <c r="T868" s="2" t="s">
        <v>2651</v>
      </c>
    </row>
    <row r="869" spans="1:20">
      <c r="A869" t="s">
        <v>762</v>
      </c>
      <c r="B869" t="s">
        <v>740</v>
      </c>
      <c r="C869" t="s">
        <v>2327</v>
      </c>
      <c r="D869" t="s">
        <v>2439</v>
      </c>
      <c r="E869" t="s">
        <v>2285</v>
      </c>
      <c r="F869" t="s">
        <v>741</v>
      </c>
      <c r="G869" s="9" t="s">
        <v>4620</v>
      </c>
      <c r="H869" t="s">
        <v>4628</v>
      </c>
      <c r="I869" t="s">
        <v>4629</v>
      </c>
      <c r="J869" s="14">
        <f>VLOOKUP(Emissions!A5584,'County Activity'!A$2:J$3224,9,FALSE)</f>
        <v>2568.8493744623802</v>
      </c>
      <c r="K869" s="14" t="str">
        <f>VLOOKUP(Emissions!B2793,'County Activity'!B$2:J$3224,9,FALSE)</f>
        <v>E6GAL</v>
      </c>
      <c r="L869" s="20">
        <f>VLOOKUP($H869,'Emission Factors'!$B$2:$F$3,3, FALSE)</f>
        <v>0.16900000000000001</v>
      </c>
      <c r="M869" s="19" t="str">
        <f>VLOOKUP($H869,'Emission Factors'!$B$2:$F$3,4, FALSE)</f>
        <v>LB</v>
      </c>
      <c r="N869" s="19" t="str">
        <f>VLOOKUP($H869,'Emission Factors'!$B$2:$F$3,5, FALSE)</f>
        <v>E6GAL</v>
      </c>
      <c r="O869" s="42">
        <f>J869*L869/2000</f>
        <v>0.21706777214207112</v>
      </c>
      <c r="P869" s="2" t="s">
        <v>2651</v>
      </c>
      <c r="Q869" s="42">
        <f>IF(ISNA(VLOOKUP(CONCATENATE(A869,H869),'Point Emissions'!C$2:E$233,3,FALSE)),0,VLOOKUP(CONCATENATE(A869,H869),'Point Emissions'!C$2:E$233,3,FALSE))</f>
        <v>0</v>
      </c>
      <c r="R869" s="2" t="s">
        <v>2651</v>
      </c>
      <c r="S869" s="43">
        <f>IF(O869-Q869&gt;=0,O869-Q869,0)</f>
        <v>0.21706777214207112</v>
      </c>
      <c r="T869" s="2" t="s">
        <v>2651</v>
      </c>
    </row>
    <row r="870" spans="1:20">
      <c r="A870" t="s">
        <v>5128</v>
      </c>
      <c r="B870" t="s">
        <v>4977</v>
      </c>
      <c r="C870" t="s">
        <v>3298</v>
      </c>
      <c r="D870" t="s">
        <v>5129</v>
      </c>
      <c r="E870" t="s">
        <v>2285</v>
      </c>
      <c r="F870" t="s">
        <v>4978</v>
      </c>
      <c r="G870" s="9" t="s">
        <v>4620</v>
      </c>
      <c r="H870" t="s">
        <v>2274</v>
      </c>
      <c r="I870" t="s">
        <v>4630</v>
      </c>
      <c r="J870" s="14">
        <f>VLOOKUP(Emissions!A1965,'County Activity'!A$2:J$3224,9,FALSE)</f>
        <v>855.41848349650445</v>
      </c>
      <c r="K870" s="14" t="str">
        <f>VLOOKUP(Emissions!B4206,'County Activity'!B$2:J$3224,9,FALSE)</f>
        <v>E6GAL</v>
      </c>
      <c r="L870" s="20">
        <f>VLOOKUP($H870,'Emission Factors'!$B$2:$F$3,3, FALSE)</f>
        <v>0.85</v>
      </c>
      <c r="M870" s="19" t="str">
        <f>VLOOKUP($H870,'Emission Factors'!$B$2:$F$3,4, FALSE)</f>
        <v>LB</v>
      </c>
      <c r="N870" s="19" t="str">
        <f>VLOOKUP($H870,'Emission Factors'!$B$2:$F$3,5, FALSE)</f>
        <v>E6GAL</v>
      </c>
      <c r="O870" s="42">
        <f>J870*L870/2000</f>
        <v>0.3635528554860144</v>
      </c>
      <c r="P870" s="2" t="s">
        <v>2651</v>
      </c>
      <c r="Q870" s="42">
        <f>IF(ISNA(VLOOKUP(CONCATENATE(A870,H870),'Point Emissions'!C$2:E$233,3,FALSE)),0,VLOOKUP(CONCATENATE(A870,H870),'Point Emissions'!C$2:E$233,3,FALSE))</f>
        <v>0</v>
      </c>
      <c r="R870" s="2" t="s">
        <v>2651</v>
      </c>
      <c r="S870" s="43">
        <f>IF(O870-Q870&gt;=0,O870-Q870,0)</f>
        <v>0.3635528554860144</v>
      </c>
      <c r="T870" s="2" t="s">
        <v>2651</v>
      </c>
    </row>
    <row r="871" spans="1:20">
      <c r="A871" t="s">
        <v>5406</v>
      </c>
      <c r="B871" t="s">
        <v>5328</v>
      </c>
      <c r="C871" t="s">
        <v>2420</v>
      </c>
      <c r="D871" t="s">
        <v>5407</v>
      </c>
      <c r="E871" t="s">
        <v>2285</v>
      </c>
      <c r="F871" t="s">
        <v>5330</v>
      </c>
      <c r="G871" s="9" t="s">
        <v>4620</v>
      </c>
      <c r="H871" t="s">
        <v>4628</v>
      </c>
      <c r="I871" t="s">
        <v>4629</v>
      </c>
      <c r="J871" s="14">
        <f>VLOOKUP(Emissions!A2318,'County Activity'!A$2:J$3224,9,FALSE)</f>
        <v>1099.1192419349741</v>
      </c>
      <c r="K871" s="14" t="str">
        <f>VLOOKUP(Emissions!B1160,'County Activity'!B$2:J$3224,9,FALSE)</f>
        <v>E6GAL</v>
      </c>
      <c r="L871" s="20">
        <f>VLOOKUP($H871,'Emission Factors'!$B$2:$F$3,3, FALSE)</f>
        <v>0.16900000000000001</v>
      </c>
      <c r="M871" s="19" t="str">
        <f>VLOOKUP($H871,'Emission Factors'!$B$2:$F$3,4, FALSE)</f>
        <v>LB</v>
      </c>
      <c r="N871" s="19" t="str">
        <f>VLOOKUP($H871,'Emission Factors'!$B$2:$F$3,5, FALSE)</f>
        <v>E6GAL</v>
      </c>
      <c r="O871" s="42">
        <f>J871*L871/2000</f>
        <v>9.2875575943505317E-2</v>
      </c>
      <c r="P871" s="2" t="s">
        <v>2651</v>
      </c>
      <c r="Q871" s="42">
        <f>IF(ISNA(VLOOKUP(CONCATENATE(A871,H871),'Point Emissions'!C$2:E$233,3,FALSE)),0,VLOOKUP(CONCATENATE(A871,H871),'Point Emissions'!C$2:E$233,3,FALSE))</f>
        <v>0</v>
      </c>
      <c r="R871" s="2" t="s">
        <v>2651</v>
      </c>
      <c r="S871" s="43">
        <f>IF(O871-Q871&gt;=0,O871-Q871,0)</f>
        <v>9.2875575943505317E-2</v>
      </c>
      <c r="T871" s="2" t="s">
        <v>2651</v>
      </c>
    </row>
    <row r="872" spans="1:20">
      <c r="A872" t="s">
        <v>752</v>
      </c>
      <c r="B872" t="s">
        <v>740</v>
      </c>
      <c r="C872" t="s">
        <v>2306</v>
      </c>
      <c r="D872" t="s">
        <v>753</v>
      </c>
      <c r="E872" t="s">
        <v>2285</v>
      </c>
      <c r="F872" t="s">
        <v>741</v>
      </c>
      <c r="G872" s="9" t="s">
        <v>4620</v>
      </c>
      <c r="H872" t="s">
        <v>4628</v>
      </c>
      <c r="I872" t="s">
        <v>4629</v>
      </c>
      <c r="J872" s="14">
        <f>VLOOKUP(Emissions!A5570,'County Activity'!A$2:J$3224,9,FALSE)</f>
        <v>2516.8107762412878</v>
      </c>
      <c r="K872" s="14" t="str">
        <f>VLOOKUP(Emissions!B2786,'County Activity'!B$2:J$3224,9,FALSE)</f>
        <v>E6GAL</v>
      </c>
      <c r="L872" s="20">
        <f>VLOOKUP($H872,'Emission Factors'!$B$2:$F$3,3, FALSE)</f>
        <v>0.16900000000000001</v>
      </c>
      <c r="M872" s="19" t="str">
        <f>VLOOKUP($H872,'Emission Factors'!$B$2:$F$3,4, FALSE)</f>
        <v>LB</v>
      </c>
      <c r="N872" s="19" t="str">
        <f>VLOOKUP($H872,'Emission Factors'!$B$2:$F$3,5, FALSE)</f>
        <v>E6GAL</v>
      </c>
      <c r="O872" s="42">
        <f>J872*L872/2000</f>
        <v>0.21267051059238884</v>
      </c>
      <c r="P872" s="2" t="s">
        <v>2651</v>
      </c>
      <c r="Q872" s="42">
        <f>IF(ISNA(VLOOKUP(CONCATENATE(A872,H872),'Point Emissions'!C$2:E$233,3,FALSE)),0,VLOOKUP(CONCATENATE(A872,H872),'Point Emissions'!C$2:E$233,3,FALSE))</f>
        <v>0</v>
      </c>
      <c r="R872" s="2" t="s">
        <v>2651</v>
      </c>
      <c r="S872" s="43">
        <f>IF(O872-Q872&gt;=0,O872-Q872,0)</f>
        <v>0.21267051059238884</v>
      </c>
      <c r="T872" s="2" t="s">
        <v>2651</v>
      </c>
    </row>
    <row r="873" spans="1:20">
      <c r="A873" t="s">
        <v>5289</v>
      </c>
      <c r="B873" t="s">
        <v>5151</v>
      </c>
      <c r="C873" t="s">
        <v>3298</v>
      </c>
      <c r="D873" t="s">
        <v>4752</v>
      </c>
      <c r="E873" t="s">
        <v>2285</v>
      </c>
      <c r="F873" t="s">
        <v>5152</v>
      </c>
      <c r="G873" s="9" t="s">
        <v>4620</v>
      </c>
      <c r="H873" t="s">
        <v>4628</v>
      </c>
      <c r="I873" t="s">
        <v>4629</v>
      </c>
      <c r="J873" s="14">
        <f>VLOOKUP(Emissions!A2174,'County Activity'!A$2:J$3224,9,FALSE)</f>
        <v>992.1278839924081</v>
      </c>
      <c r="K873" s="14" t="str">
        <f>VLOOKUP(Emissions!B1088,'County Activity'!B$2:J$3224,9,FALSE)</f>
        <v>E6GAL</v>
      </c>
      <c r="L873" s="20">
        <f>VLOOKUP($H873,'Emission Factors'!$B$2:$F$3,3, FALSE)</f>
        <v>0.16900000000000001</v>
      </c>
      <c r="M873" s="19" t="str">
        <f>VLOOKUP($H873,'Emission Factors'!$B$2:$F$3,4, FALSE)</f>
        <v>LB</v>
      </c>
      <c r="N873" s="19" t="str">
        <f>VLOOKUP($H873,'Emission Factors'!$B$2:$F$3,5, FALSE)</f>
        <v>E6GAL</v>
      </c>
      <c r="O873" s="42">
        <f>J873*L873/2000</f>
        <v>8.3834806197358488E-2</v>
      </c>
      <c r="P873" s="2" t="s">
        <v>2651</v>
      </c>
      <c r="Q873" s="42">
        <f>IF(ISNA(VLOOKUP(CONCATENATE(A873,H873),'Point Emissions'!C$2:E$233,3,FALSE)),0,VLOOKUP(CONCATENATE(A873,H873),'Point Emissions'!C$2:E$233,3,FALSE))</f>
        <v>0</v>
      </c>
      <c r="R873" s="2" t="s">
        <v>2651</v>
      </c>
      <c r="S873" s="43">
        <f>IF(O873-Q873&gt;=0,O873-Q873,0)</f>
        <v>8.3834806197358488E-2</v>
      </c>
      <c r="T873" s="2" t="s">
        <v>2651</v>
      </c>
    </row>
    <row r="874" spans="1:20">
      <c r="A874" t="s">
        <v>4685</v>
      </c>
      <c r="B874" t="s">
        <v>4669</v>
      </c>
      <c r="C874" t="s">
        <v>2321</v>
      </c>
      <c r="D874" t="s">
        <v>2624</v>
      </c>
      <c r="E874" t="s">
        <v>2285</v>
      </c>
      <c r="F874" t="s">
        <v>4670</v>
      </c>
      <c r="G874" s="9" t="s">
        <v>4620</v>
      </c>
      <c r="H874" t="s">
        <v>4628</v>
      </c>
      <c r="I874" t="s">
        <v>4629</v>
      </c>
      <c r="J874" s="14">
        <f>VLOOKUP(Emissions!A1420,'County Activity'!A$2:J$3224,9,FALSE)</f>
        <v>563.13769213409819</v>
      </c>
      <c r="K874" s="14" t="str">
        <f>VLOOKUP(Emissions!B711,'County Activity'!B$2:J$3224,9,FALSE)</f>
        <v>E6GAL</v>
      </c>
      <c r="L874" s="20">
        <f>VLOOKUP($H874,'Emission Factors'!$B$2:$F$3,3, FALSE)</f>
        <v>0.16900000000000001</v>
      </c>
      <c r="M874" s="19" t="str">
        <f>VLOOKUP($H874,'Emission Factors'!$B$2:$F$3,4, FALSE)</f>
        <v>LB</v>
      </c>
      <c r="N874" s="19" t="str">
        <f>VLOOKUP($H874,'Emission Factors'!$B$2:$F$3,5, FALSE)</f>
        <v>E6GAL</v>
      </c>
      <c r="O874" s="42">
        <f>J874*L874/2000</f>
        <v>4.7585134985331304E-2</v>
      </c>
      <c r="P874" s="2" t="s">
        <v>2651</v>
      </c>
      <c r="Q874" s="42">
        <f>IF(ISNA(VLOOKUP(CONCATENATE(A874,H874),'Point Emissions'!C$2:E$233,3,FALSE)),0,VLOOKUP(CONCATENATE(A874,H874),'Point Emissions'!C$2:E$233,3,FALSE))</f>
        <v>0</v>
      </c>
      <c r="R874" s="2" t="s">
        <v>2651</v>
      </c>
      <c r="S874" s="43">
        <f>IF(O874-Q874&gt;=0,O874-Q874,0)</f>
        <v>4.7585134985331304E-2</v>
      </c>
      <c r="T874" s="2" t="s">
        <v>2651</v>
      </c>
    </row>
    <row r="875" spans="1:20">
      <c r="A875" t="s">
        <v>2119</v>
      </c>
      <c r="B875" t="s">
        <v>2056</v>
      </c>
      <c r="C875" t="s">
        <v>2396</v>
      </c>
      <c r="D875" t="s">
        <v>2770</v>
      </c>
      <c r="E875" t="s">
        <v>2285</v>
      </c>
      <c r="F875" t="s">
        <v>2058</v>
      </c>
      <c r="G875" s="9" t="s">
        <v>4620</v>
      </c>
      <c r="H875" t="s">
        <v>4628</v>
      </c>
      <c r="I875" t="s">
        <v>4629</v>
      </c>
      <c r="J875" s="14">
        <f>VLOOKUP(Emissions!A2704,'County Activity'!A$2:J$3224,9,FALSE)</f>
        <v>277.13355631097448</v>
      </c>
      <c r="K875" s="14" t="str">
        <f>VLOOKUP(Emissions!B1353,'County Activity'!B$2:J$3224,9,FALSE)</f>
        <v>E6GAL</v>
      </c>
      <c r="L875" s="20">
        <f>VLOOKUP($H875,'Emission Factors'!$B$2:$F$3,3, FALSE)</f>
        <v>0.16900000000000001</v>
      </c>
      <c r="M875" s="19" t="str">
        <f>VLOOKUP($H875,'Emission Factors'!$B$2:$F$3,4, FALSE)</f>
        <v>LB</v>
      </c>
      <c r="N875" s="19" t="str">
        <f>VLOOKUP($H875,'Emission Factors'!$B$2:$F$3,5, FALSE)</f>
        <v>E6GAL</v>
      </c>
      <c r="O875" s="42">
        <f>J875*L875/2000</f>
        <v>2.3417785508277344E-2</v>
      </c>
      <c r="P875" s="2" t="s">
        <v>2651</v>
      </c>
      <c r="Q875" s="42">
        <f>IF(ISNA(VLOOKUP(CONCATENATE(A875,H875),'Point Emissions'!C$2:E$233,3,FALSE)),0,VLOOKUP(CONCATENATE(A875,H875),'Point Emissions'!C$2:E$233,3,FALSE))</f>
        <v>0</v>
      </c>
      <c r="R875" s="2" t="s">
        <v>2651</v>
      </c>
      <c r="S875" s="43">
        <f>IF(O875-Q875&gt;=0,O875-Q875,0)</f>
        <v>2.3417785508277344E-2</v>
      </c>
      <c r="T875" s="2" t="s">
        <v>2651</v>
      </c>
    </row>
    <row r="876" spans="1:20">
      <c r="A876" t="s">
        <v>2704</v>
      </c>
      <c r="B876" t="s">
        <v>2593</v>
      </c>
      <c r="C876" t="s">
        <v>2474</v>
      </c>
      <c r="D876" t="s">
        <v>2705</v>
      </c>
      <c r="E876" t="s">
        <v>2285</v>
      </c>
      <c r="F876" t="s">
        <v>2595</v>
      </c>
      <c r="G876" s="9" t="s">
        <v>4620</v>
      </c>
      <c r="H876" t="s">
        <v>4628</v>
      </c>
      <c r="I876" t="s">
        <v>4629</v>
      </c>
      <c r="J876" s="14">
        <f>VLOOKUP(Emissions!A350,'County Activity'!A$2:J$3224,9,FALSE)</f>
        <v>161.75197514753086</v>
      </c>
      <c r="K876" s="14" t="str">
        <f>VLOOKUP(Emissions!B176,'County Activity'!B$2:J$3224,9,FALSE)</f>
        <v>E6GAL</v>
      </c>
      <c r="L876" s="20">
        <f>VLOOKUP($H876,'Emission Factors'!$B$2:$F$3,3, FALSE)</f>
        <v>0.16900000000000001</v>
      </c>
      <c r="M876" s="19" t="str">
        <f>VLOOKUP($H876,'Emission Factors'!$B$2:$F$3,4, FALSE)</f>
        <v>LB</v>
      </c>
      <c r="N876" s="19" t="str">
        <f>VLOOKUP($H876,'Emission Factors'!$B$2:$F$3,5, FALSE)</f>
        <v>E6GAL</v>
      </c>
      <c r="O876" s="42">
        <f>J876*L876/2000</f>
        <v>1.3668041899966357E-2</v>
      </c>
      <c r="P876" s="2" t="s">
        <v>2651</v>
      </c>
      <c r="Q876" s="42">
        <f>IF(ISNA(VLOOKUP(CONCATENATE(A876,H876),'Point Emissions'!C$2:E$233,3,FALSE)),0,VLOOKUP(CONCATENATE(A876,H876),'Point Emissions'!C$2:E$233,3,FALSE))</f>
        <v>0</v>
      </c>
      <c r="R876" s="2" t="s">
        <v>2651</v>
      </c>
      <c r="S876" s="43">
        <f>IF(O876-Q876&gt;=0,O876-Q876,0)</f>
        <v>1.3668041899966357E-2</v>
      </c>
      <c r="T876" s="2" t="s">
        <v>2651</v>
      </c>
    </row>
    <row r="877" spans="1:20">
      <c r="A877" t="s">
        <v>4291</v>
      </c>
      <c r="B877" t="s">
        <v>4235</v>
      </c>
      <c r="C877" t="s">
        <v>2399</v>
      </c>
      <c r="D877" t="s">
        <v>4292</v>
      </c>
      <c r="E877" t="s">
        <v>2285</v>
      </c>
      <c r="F877" t="s">
        <v>4236</v>
      </c>
      <c r="G877" s="9" t="s">
        <v>4620</v>
      </c>
      <c r="H877" t="s">
        <v>4628</v>
      </c>
      <c r="I877" t="s">
        <v>4629</v>
      </c>
      <c r="J877" s="14">
        <f>VLOOKUP(Emissions!A4340,'County Activity'!A$2:J$3224,9,FALSE)</f>
        <v>4137.0845704532203</v>
      </c>
      <c r="K877" s="14" t="str">
        <f>VLOOKUP(Emissions!B2171,'County Activity'!B$2:J$3224,9,FALSE)</f>
        <v>E6GAL</v>
      </c>
      <c r="L877" s="20">
        <f>VLOOKUP($H877,'Emission Factors'!$B$2:$F$3,3, FALSE)</f>
        <v>0.16900000000000001</v>
      </c>
      <c r="M877" s="19" t="str">
        <f>VLOOKUP($H877,'Emission Factors'!$B$2:$F$3,4, FALSE)</f>
        <v>LB</v>
      </c>
      <c r="N877" s="19" t="str">
        <f>VLOOKUP($H877,'Emission Factors'!$B$2:$F$3,5, FALSE)</f>
        <v>E6GAL</v>
      </c>
      <c r="O877" s="42">
        <f>J877*L877/2000</f>
        <v>0.34958364620329713</v>
      </c>
      <c r="P877" s="2" t="s">
        <v>2651</v>
      </c>
      <c r="Q877" s="42">
        <f>IF(ISNA(VLOOKUP(CONCATENATE(A877,H877),'Point Emissions'!C$2:E$233,3,FALSE)),0,VLOOKUP(CONCATENATE(A877,H877),'Point Emissions'!C$2:E$233,3,FALSE))</f>
        <v>0</v>
      </c>
      <c r="R877" s="2" t="s">
        <v>2651</v>
      </c>
      <c r="S877" s="43">
        <f>IF(O877-Q877&gt;=0,O877-Q877,0)</f>
        <v>0.34958364620329713</v>
      </c>
      <c r="T877" s="2" t="s">
        <v>2651</v>
      </c>
    </row>
    <row r="878" spans="1:20">
      <c r="A878" t="s">
        <v>900</v>
      </c>
      <c r="B878" t="s">
        <v>811</v>
      </c>
      <c r="C878" t="s">
        <v>2462</v>
      </c>
      <c r="D878" t="s">
        <v>2982</v>
      </c>
      <c r="E878" t="s">
        <v>2285</v>
      </c>
      <c r="F878" t="s">
        <v>813</v>
      </c>
      <c r="G878" s="9" t="s">
        <v>4620</v>
      </c>
      <c r="H878" t="s">
        <v>4628</v>
      </c>
      <c r="I878" t="s">
        <v>4629</v>
      </c>
      <c r="J878" s="14">
        <f>VLOOKUP(Emissions!A5758,'County Activity'!A$2:J$3224,9,FALSE)</f>
        <v>3352.5986993011588</v>
      </c>
      <c r="K878" s="14" t="str">
        <f>VLOOKUP(Emissions!B2880,'County Activity'!B$2:J$3224,9,FALSE)</f>
        <v>E6GAL</v>
      </c>
      <c r="L878" s="20">
        <f>VLOOKUP($H878,'Emission Factors'!$B$2:$F$3,3, FALSE)</f>
        <v>0.16900000000000001</v>
      </c>
      <c r="M878" s="19" t="str">
        <f>VLOOKUP($H878,'Emission Factors'!$B$2:$F$3,4, FALSE)</f>
        <v>LB</v>
      </c>
      <c r="N878" s="19" t="str">
        <f>VLOOKUP($H878,'Emission Factors'!$B$2:$F$3,5, FALSE)</f>
        <v>E6GAL</v>
      </c>
      <c r="O878" s="42">
        <f>J878*L878/2000</f>
        <v>0.28329459009094798</v>
      </c>
      <c r="P878" s="2" t="s">
        <v>2651</v>
      </c>
      <c r="Q878" s="42">
        <f>IF(ISNA(VLOOKUP(CONCATENATE(A878,H878),'Point Emissions'!C$2:E$233,3,FALSE)),0,VLOOKUP(CONCATENATE(A878,H878),'Point Emissions'!C$2:E$233,3,FALSE))</f>
        <v>0</v>
      </c>
      <c r="R878" s="2" t="s">
        <v>2651</v>
      </c>
      <c r="S878" s="43">
        <f>IF(O878-Q878&gt;=0,O878-Q878,0)</f>
        <v>0.28329459009094798</v>
      </c>
      <c r="T878" s="2" t="s">
        <v>2651</v>
      </c>
    </row>
    <row r="879" spans="1:20">
      <c r="A879" t="s">
        <v>5277</v>
      </c>
      <c r="B879" t="s">
        <v>5151</v>
      </c>
      <c r="C879" t="s">
        <v>3280</v>
      </c>
      <c r="D879" t="s">
        <v>2433</v>
      </c>
      <c r="E879" t="s">
        <v>2285</v>
      </c>
      <c r="F879" t="s">
        <v>5152</v>
      </c>
      <c r="G879" s="9" t="s">
        <v>4620</v>
      </c>
      <c r="H879" t="s">
        <v>4628</v>
      </c>
      <c r="I879" t="s">
        <v>4629</v>
      </c>
      <c r="J879" s="14">
        <f>VLOOKUP(Emissions!A2158,'County Activity'!A$2:J$3224,9,FALSE)</f>
        <v>194.19203668474105</v>
      </c>
      <c r="K879" s="14" t="str">
        <f>VLOOKUP(Emissions!B1080,'County Activity'!B$2:J$3224,9,FALSE)</f>
        <v>E6GAL</v>
      </c>
      <c r="L879" s="20">
        <f>VLOOKUP($H879,'Emission Factors'!$B$2:$F$3,3, FALSE)</f>
        <v>0.16900000000000001</v>
      </c>
      <c r="M879" s="19" t="str">
        <f>VLOOKUP($H879,'Emission Factors'!$B$2:$F$3,4, FALSE)</f>
        <v>LB</v>
      </c>
      <c r="N879" s="19" t="str">
        <f>VLOOKUP($H879,'Emission Factors'!$B$2:$F$3,5, FALSE)</f>
        <v>E6GAL</v>
      </c>
      <c r="O879" s="42">
        <f>J879*L879/2000</f>
        <v>1.6409227099860618E-2</v>
      </c>
      <c r="P879" s="2" t="s">
        <v>2651</v>
      </c>
      <c r="Q879" s="42">
        <f>IF(ISNA(VLOOKUP(CONCATENATE(A879,H879),'Point Emissions'!C$2:E$233,3,FALSE)),0,VLOOKUP(CONCATENATE(A879,H879),'Point Emissions'!C$2:E$233,3,FALSE))</f>
        <v>0</v>
      </c>
      <c r="R879" s="2" t="s">
        <v>2651</v>
      </c>
      <c r="S879" s="43">
        <f>IF(O879-Q879&gt;=0,O879-Q879,0)</f>
        <v>1.6409227099860618E-2</v>
      </c>
      <c r="T879" s="2" t="s">
        <v>2651</v>
      </c>
    </row>
    <row r="880" spans="1:20">
      <c r="A880" t="s">
        <v>4863</v>
      </c>
      <c r="B880" t="s">
        <v>4808</v>
      </c>
      <c r="C880" t="s">
        <v>2399</v>
      </c>
      <c r="D880" t="s">
        <v>4864</v>
      </c>
      <c r="E880" t="s">
        <v>2285</v>
      </c>
      <c r="F880" t="s">
        <v>4810</v>
      </c>
      <c r="G880" s="9" t="s">
        <v>4620</v>
      </c>
      <c r="H880" t="s">
        <v>4628</v>
      </c>
      <c r="I880" t="s">
        <v>4629</v>
      </c>
      <c r="J880" s="14">
        <f>VLOOKUP(Emissions!A1656,'County Activity'!A$2:J$3224,9,FALSE)</f>
        <v>134.24357153404264</v>
      </c>
      <c r="K880" s="14" t="str">
        <f>VLOOKUP(Emissions!B829,'County Activity'!B$2:J$3224,9,FALSE)</f>
        <v>E6GAL</v>
      </c>
      <c r="L880" s="20">
        <f>VLOOKUP($H880,'Emission Factors'!$B$2:$F$3,3, FALSE)</f>
        <v>0.16900000000000001</v>
      </c>
      <c r="M880" s="19" t="str">
        <f>VLOOKUP($H880,'Emission Factors'!$B$2:$F$3,4, FALSE)</f>
        <v>LB</v>
      </c>
      <c r="N880" s="19" t="str">
        <f>VLOOKUP($H880,'Emission Factors'!$B$2:$F$3,5, FALSE)</f>
        <v>E6GAL</v>
      </c>
      <c r="O880" s="42">
        <f>J880*L880/2000</f>
        <v>1.1343581794626604E-2</v>
      </c>
      <c r="P880" s="2" t="s">
        <v>2651</v>
      </c>
      <c r="Q880" s="42">
        <f>IF(ISNA(VLOOKUP(CONCATENATE(A880,H880),'Point Emissions'!C$2:E$233,3,FALSE)),0,VLOOKUP(CONCATENATE(A880,H880),'Point Emissions'!C$2:E$233,3,FALSE))</f>
        <v>0</v>
      </c>
      <c r="R880" s="2" t="s">
        <v>2651</v>
      </c>
      <c r="S880" s="43">
        <f>IF(O880-Q880&gt;=0,O880-Q880,0)</f>
        <v>1.1343581794626604E-2</v>
      </c>
      <c r="T880" s="2" t="s">
        <v>2651</v>
      </c>
    </row>
    <row r="881" spans="1:20">
      <c r="A881" t="s">
        <v>1705</v>
      </c>
      <c r="B881" t="s">
        <v>1675</v>
      </c>
      <c r="C881" t="s">
        <v>2345</v>
      </c>
      <c r="D881" t="s">
        <v>2883</v>
      </c>
      <c r="E881" t="s">
        <v>2285</v>
      </c>
      <c r="F881" t="s">
        <v>1676</v>
      </c>
      <c r="G881" s="9" t="s">
        <v>4620</v>
      </c>
      <c r="H881" t="s">
        <v>4628</v>
      </c>
      <c r="I881" t="s">
        <v>4629</v>
      </c>
      <c r="J881" s="14">
        <f>VLOOKUP(Emissions!A3350,'County Activity'!A$2:J$3224,9,FALSE)</f>
        <v>423.86639141807927</v>
      </c>
      <c r="K881" s="14" t="str">
        <f>VLOOKUP(Emissions!B1676,'County Activity'!B$2:J$3224,9,FALSE)</f>
        <v>E6GAL</v>
      </c>
      <c r="L881" s="20">
        <f>VLOOKUP($H881,'Emission Factors'!$B$2:$F$3,3, FALSE)</f>
        <v>0.16900000000000001</v>
      </c>
      <c r="M881" s="19" t="str">
        <f>VLOOKUP($H881,'Emission Factors'!$B$2:$F$3,4, FALSE)</f>
        <v>LB</v>
      </c>
      <c r="N881" s="19" t="str">
        <f>VLOOKUP($H881,'Emission Factors'!$B$2:$F$3,5, FALSE)</f>
        <v>E6GAL</v>
      </c>
      <c r="O881" s="42">
        <f>J881*L881/2000</f>
        <v>3.5816710074827701E-2</v>
      </c>
      <c r="P881" s="2" t="s">
        <v>2651</v>
      </c>
      <c r="Q881" s="42">
        <f>IF(ISNA(VLOOKUP(CONCATENATE(A881,H881),'Point Emissions'!C$2:E$233,3,FALSE)),0,VLOOKUP(CONCATENATE(A881,H881),'Point Emissions'!C$2:E$233,3,FALSE))</f>
        <v>0</v>
      </c>
      <c r="R881" s="2" t="s">
        <v>2651</v>
      </c>
      <c r="S881" s="43">
        <f>IF(O881-Q881&gt;=0,O881-Q881,0)</f>
        <v>3.5816710074827701E-2</v>
      </c>
      <c r="T881" s="2" t="s">
        <v>2651</v>
      </c>
    </row>
    <row r="882" spans="1:20">
      <c r="A882" t="s">
        <v>535</v>
      </c>
      <c r="B882" t="s">
        <v>232</v>
      </c>
      <c r="C882" t="s">
        <v>536</v>
      </c>
      <c r="D882" t="s">
        <v>537</v>
      </c>
      <c r="E882" t="s">
        <v>2285</v>
      </c>
      <c r="F882" t="s">
        <v>233</v>
      </c>
      <c r="G882" s="9" t="s">
        <v>4620</v>
      </c>
      <c r="H882" t="s">
        <v>4628</v>
      </c>
      <c r="I882" t="s">
        <v>4629</v>
      </c>
      <c r="J882" s="14">
        <f>VLOOKUP(Emissions!A5404,'County Activity'!A$2:J$3224,9,FALSE)</f>
        <v>2022.6522475337945</v>
      </c>
      <c r="K882" s="14" t="str">
        <f>VLOOKUP(Emissions!B2703,'County Activity'!B$2:J$3224,9,FALSE)</f>
        <v>E6GAL</v>
      </c>
      <c r="L882" s="20">
        <f>VLOOKUP($H882,'Emission Factors'!$B$2:$F$3,3, FALSE)</f>
        <v>0.16900000000000001</v>
      </c>
      <c r="M882" s="19" t="str">
        <f>VLOOKUP($H882,'Emission Factors'!$B$2:$F$3,4, FALSE)</f>
        <v>LB</v>
      </c>
      <c r="N882" s="19" t="str">
        <f>VLOOKUP($H882,'Emission Factors'!$B$2:$F$3,5, FALSE)</f>
        <v>E6GAL</v>
      </c>
      <c r="O882" s="42">
        <f>J882*L882/2000</f>
        <v>0.17091411491660566</v>
      </c>
      <c r="P882" s="2" t="s">
        <v>2651</v>
      </c>
      <c r="Q882" s="42">
        <f>IF(ISNA(VLOOKUP(CONCATENATE(A882,H882),'Point Emissions'!C$2:E$233,3,FALSE)),0,VLOOKUP(CONCATENATE(A882,H882),'Point Emissions'!C$2:E$233,3,FALSE))</f>
        <v>0</v>
      </c>
      <c r="R882" s="2" t="s">
        <v>2651</v>
      </c>
      <c r="S882" s="43">
        <f>IF(O882-Q882&gt;=0,O882-Q882,0)</f>
        <v>0.17091411491660566</v>
      </c>
      <c r="T882" s="2" t="s">
        <v>2651</v>
      </c>
    </row>
    <row r="883" spans="1:20">
      <c r="A883" t="s">
        <v>2299</v>
      </c>
      <c r="B883" t="s">
        <v>2282</v>
      </c>
      <c r="C883" t="s">
        <v>2300</v>
      </c>
      <c r="D883" t="s">
        <v>2301</v>
      </c>
      <c r="E883" t="s">
        <v>2285</v>
      </c>
      <c r="F883" t="s">
        <v>2286</v>
      </c>
      <c r="G883" s="9" t="s">
        <v>4620</v>
      </c>
      <c r="H883" t="s">
        <v>4628</v>
      </c>
      <c r="I883" t="s">
        <v>4629</v>
      </c>
      <c r="J883" s="14">
        <f>VLOOKUP(Emissions!A12,'County Activity'!A$2:J$3224,9,FALSE)</f>
        <v>14.506759996402986</v>
      </c>
      <c r="K883" s="14" t="str">
        <f>VLOOKUP(Emissions!B7,'County Activity'!B$2:J$3224,9,FALSE)</f>
        <v>E6GAL</v>
      </c>
      <c r="L883" s="20">
        <f>VLOOKUP($H883,'Emission Factors'!$B$2:$F$3,3, FALSE)</f>
        <v>0.16900000000000001</v>
      </c>
      <c r="M883" s="19" t="str">
        <f>VLOOKUP($H883,'Emission Factors'!$B$2:$F$3,4, FALSE)</f>
        <v>LB</v>
      </c>
      <c r="N883" s="19" t="str">
        <f>VLOOKUP($H883,'Emission Factors'!$B$2:$F$3,5, FALSE)</f>
        <v>E6GAL</v>
      </c>
      <c r="O883" s="42">
        <f>J883*L883/2000</f>
        <v>1.2258212196960524E-3</v>
      </c>
      <c r="P883" s="2" t="s">
        <v>2651</v>
      </c>
      <c r="Q883" s="42">
        <f>IF(ISNA(VLOOKUP(CONCATENATE(A883,H883),'Point Emissions'!C$2:E$233,3,FALSE)),0,VLOOKUP(CONCATENATE(A883,H883),'Point Emissions'!C$2:E$233,3,FALSE))</f>
        <v>0</v>
      </c>
      <c r="R883" s="2" t="s">
        <v>2651</v>
      </c>
      <c r="S883" s="43">
        <f>IF(O883-Q883&gt;=0,O883-Q883,0)</f>
        <v>1.2258212196960524E-3</v>
      </c>
      <c r="T883" s="2" t="s">
        <v>2651</v>
      </c>
    </row>
    <row r="884" spans="1:20">
      <c r="A884" t="s">
        <v>4901</v>
      </c>
      <c r="B884" t="s">
        <v>4808</v>
      </c>
      <c r="C884" t="s">
        <v>2480</v>
      </c>
      <c r="D884" t="s">
        <v>3318</v>
      </c>
      <c r="E884" t="s">
        <v>2285</v>
      </c>
      <c r="F884" t="s">
        <v>4810</v>
      </c>
      <c r="G884" s="9" t="s">
        <v>4620</v>
      </c>
      <c r="H884" t="s">
        <v>4628</v>
      </c>
      <c r="I884" t="s">
        <v>4629</v>
      </c>
      <c r="J884" s="14">
        <f>VLOOKUP(Emissions!A1710,'County Activity'!A$2:J$3224,9,FALSE)</f>
        <v>705.77148688901855</v>
      </c>
      <c r="K884" s="14" t="str">
        <f>VLOOKUP(Emissions!B856,'County Activity'!B$2:J$3224,9,FALSE)</f>
        <v>E6GAL</v>
      </c>
      <c r="L884" s="20">
        <f>VLOOKUP($H884,'Emission Factors'!$B$2:$F$3,3, FALSE)</f>
        <v>0.16900000000000001</v>
      </c>
      <c r="M884" s="19" t="str">
        <f>VLOOKUP($H884,'Emission Factors'!$B$2:$F$3,4, FALSE)</f>
        <v>LB</v>
      </c>
      <c r="N884" s="19" t="str">
        <f>VLOOKUP($H884,'Emission Factors'!$B$2:$F$3,5, FALSE)</f>
        <v>E6GAL</v>
      </c>
      <c r="O884" s="42">
        <f>J884*L884/2000</f>
        <v>5.9637690642122071E-2</v>
      </c>
      <c r="P884" s="2" t="s">
        <v>2651</v>
      </c>
      <c r="Q884" s="42">
        <f>IF(ISNA(VLOOKUP(CONCATENATE(A884,H884),'Point Emissions'!C$2:E$233,3,FALSE)),0,VLOOKUP(CONCATENATE(A884,H884),'Point Emissions'!C$2:E$233,3,FALSE))</f>
        <v>0</v>
      </c>
      <c r="R884" s="2" t="s">
        <v>2651</v>
      </c>
      <c r="S884" s="43">
        <f>IF(O884-Q884&gt;=0,O884-Q884,0)</f>
        <v>5.9637690642122071E-2</v>
      </c>
      <c r="T884" s="2" t="s">
        <v>2651</v>
      </c>
    </row>
    <row r="885" spans="1:20">
      <c r="A885" t="s">
        <v>4997</v>
      </c>
      <c r="B885" t="s">
        <v>4977</v>
      </c>
      <c r="C885" t="s">
        <v>2321</v>
      </c>
      <c r="D885" t="s">
        <v>2612</v>
      </c>
      <c r="E885" t="s">
        <v>2285</v>
      </c>
      <c r="F885" t="s">
        <v>4978</v>
      </c>
      <c r="G885" s="9" t="s">
        <v>4620</v>
      </c>
      <c r="H885" t="s">
        <v>2274</v>
      </c>
      <c r="I885" t="s">
        <v>4630</v>
      </c>
      <c r="J885" s="14">
        <f>VLOOKUP(Emissions!A1803,'County Activity'!A$2:J$3224,9,FALSE)</f>
        <v>149.96723413500041</v>
      </c>
      <c r="K885" s="14" t="str">
        <f>VLOOKUP(Emissions!B4125,'County Activity'!B$2:J$3224,9,FALSE)</f>
        <v>E6GAL</v>
      </c>
      <c r="L885" s="20">
        <f>VLOOKUP($H885,'Emission Factors'!$B$2:$F$3,3, FALSE)</f>
        <v>0.85</v>
      </c>
      <c r="M885" s="19" t="str">
        <f>VLOOKUP($H885,'Emission Factors'!$B$2:$F$3,4, FALSE)</f>
        <v>LB</v>
      </c>
      <c r="N885" s="19" t="str">
        <f>VLOOKUP($H885,'Emission Factors'!$B$2:$F$3,5, FALSE)</f>
        <v>E6GAL</v>
      </c>
      <c r="O885" s="42">
        <f>J885*L885/2000</f>
        <v>6.3736074507375173E-2</v>
      </c>
      <c r="P885" s="2" t="s">
        <v>2651</v>
      </c>
      <c r="Q885" s="42">
        <f>IF(ISNA(VLOOKUP(CONCATENATE(A885,H885),'Point Emissions'!C$2:E$233,3,FALSE)),0,VLOOKUP(CONCATENATE(A885,H885),'Point Emissions'!C$2:E$233,3,FALSE))</f>
        <v>0</v>
      </c>
      <c r="R885" s="2" t="s">
        <v>2651</v>
      </c>
      <c r="S885" s="43">
        <f>IF(O885-Q885&gt;=0,O885-Q885,0)</f>
        <v>6.3736074507375173E-2</v>
      </c>
      <c r="T885" s="2" t="s">
        <v>2651</v>
      </c>
    </row>
    <row r="886" spans="1:20">
      <c r="A886" t="s">
        <v>498</v>
      </c>
      <c r="B886" t="s">
        <v>232</v>
      </c>
      <c r="C886" t="s">
        <v>499</v>
      </c>
      <c r="D886" t="s">
        <v>4596</v>
      </c>
      <c r="E886" t="s">
        <v>2285</v>
      </c>
      <c r="F886" t="s">
        <v>233</v>
      </c>
      <c r="G886" s="9" t="s">
        <v>4620</v>
      </c>
      <c r="H886" t="s">
        <v>2274</v>
      </c>
      <c r="I886" t="s">
        <v>4630</v>
      </c>
      <c r="J886" s="14">
        <f>VLOOKUP(Emissions!A5375,'County Activity'!A$2:J$3224,9,FALSE)</f>
        <v>1972.5991219832918</v>
      </c>
      <c r="K886" s="14" t="str">
        <f>VLOOKUP(Emissions!B5911,'County Activity'!B$2:J$3224,9,FALSE)</f>
        <v>E6GAL</v>
      </c>
      <c r="L886" s="20">
        <f>VLOOKUP($H886,'Emission Factors'!$B$2:$F$3,3, FALSE)</f>
        <v>0.85</v>
      </c>
      <c r="M886" s="19" t="str">
        <f>VLOOKUP($H886,'Emission Factors'!$B$2:$F$3,4, FALSE)</f>
        <v>LB</v>
      </c>
      <c r="N886" s="19" t="str">
        <f>VLOOKUP($H886,'Emission Factors'!$B$2:$F$3,5, FALSE)</f>
        <v>E6GAL</v>
      </c>
      <c r="O886" s="42">
        <f>J886*L886/2000</f>
        <v>0.83835462684289896</v>
      </c>
      <c r="P886" s="2" t="s">
        <v>2651</v>
      </c>
      <c r="Q886" s="42">
        <f>IF(ISNA(VLOOKUP(CONCATENATE(A886,H886),'Point Emissions'!C$2:E$233,3,FALSE)),0,VLOOKUP(CONCATENATE(A886,H886),'Point Emissions'!C$2:E$233,3,FALSE))</f>
        <v>0</v>
      </c>
      <c r="R886" s="2" t="s">
        <v>2651</v>
      </c>
      <c r="S886" s="43">
        <f>IF(O886-Q886&gt;=0,O886-Q886,0)</f>
        <v>0.83835462684289896</v>
      </c>
      <c r="T886" s="2" t="s">
        <v>2651</v>
      </c>
    </row>
    <row r="887" spans="1:20">
      <c r="A887" t="s">
        <v>260</v>
      </c>
      <c r="B887" t="s">
        <v>232</v>
      </c>
      <c r="C887" t="s">
        <v>2330</v>
      </c>
      <c r="D887" t="s">
        <v>261</v>
      </c>
      <c r="E887" t="s">
        <v>2285</v>
      </c>
      <c r="F887" t="s">
        <v>233</v>
      </c>
      <c r="G887" s="9" t="s">
        <v>4620</v>
      </c>
      <c r="H887" t="s">
        <v>4628</v>
      </c>
      <c r="I887" t="s">
        <v>4629</v>
      </c>
      <c r="J887" s="14">
        <f>VLOOKUP(Emissions!A5078,'County Activity'!A$2:J$3224,9,FALSE)</f>
        <v>1441.3891113423806</v>
      </c>
      <c r="K887" s="14" t="str">
        <f>VLOOKUP(Emissions!B2540,'County Activity'!B$2:J$3224,9,FALSE)</f>
        <v>E6GAL</v>
      </c>
      <c r="L887" s="20">
        <f>VLOOKUP($H887,'Emission Factors'!$B$2:$F$3,3, FALSE)</f>
        <v>0.16900000000000001</v>
      </c>
      <c r="M887" s="19" t="str">
        <f>VLOOKUP($H887,'Emission Factors'!$B$2:$F$3,4, FALSE)</f>
        <v>LB</v>
      </c>
      <c r="N887" s="19" t="str">
        <f>VLOOKUP($H887,'Emission Factors'!$B$2:$F$3,5, FALSE)</f>
        <v>E6GAL</v>
      </c>
      <c r="O887" s="42">
        <f>J887*L887/2000</f>
        <v>0.12179737990843117</v>
      </c>
      <c r="P887" s="2" t="s">
        <v>2651</v>
      </c>
      <c r="Q887" s="42">
        <f>IF(ISNA(VLOOKUP(CONCATENATE(A887,H887),'Point Emissions'!C$2:E$233,3,FALSE)),0,VLOOKUP(CONCATENATE(A887,H887),'Point Emissions'!C$2:E$233,3,FALSE))</f>
        <v>0</v>
      </c>
      <c r="R887" s="2" t="s">
        <v>2651</v>
      </c>
      <c r="S887" s="43">
        <f>IF(O887-Q887&gt;=0,O887-Q887,0)</f>
        <v>0.12179737990843117</v>
      </c>
      <c r="T887" s="2" t="s">
        <v>2651</v>
      </c>
    </row>
    <row r="888" spans="1:20">
      <c r="A888" t="s">
        <v>5186</v>
      </c>
      <c r="B888" t="s">
        <v>5151</v>
      </c>
      <c r="C888" t="s">
        <v>2345</v>
      </c>
      <c r="D888" t="s">
        <v>2608</v>
      </c>
      <c r="E888" t="s">
        <v>2285</v>
      </c>
      <c r="F888" t="s">
        <v>5152</v>
      </c>
      <c r="G888" s="9" t="s">
        <v>4620</v>
      </c>
      <c r="H888" t="s">
        <v>4628</v>
      </c>
      <c r="I888" t="s">
        <v>4629</v>
      </c>
      <c r="J888" s="14">
        <f>VLOOKUP(Emissions!A2028,'County Activity'!A$2:J$3224,9,FALSE)</f>
        <v>177.63575651224582</v>
      </c>
      <c r="K888" s="14" t="str">
        <f>VLOOKUP(Emissions!B1015,'County Activity'!B$2:J$3224,9,FALSE)</f>
        <v>E6GAL</v>
      </c>
      <c r="L888" s="20">
        <f>VLOOKUP($H888,'Emission Factors'!$B$2:$F$3,3, FALSE)</f>
        <v>0.16900000000000001</v>
      </c>
      <c r="M888" s="19" t="str">
        <f>VLOOKUP($H888,'Emission Factors'!$B$2:$F$3,4, FALSE)</f>
        <v>LB</v>
      </c>
      <c r="N888" s="19" t="str">
        <f>VLOOKUP($H888,'Emission Factors'!$B$2:$F$3,5, FALSE)</f>
        <v>E6GAL</v>
      </c>
      <c r="O888" s="42">
        <f>J888*L888/2000</f>
        <v>1.5010221425284772E-2</v>
      </c>
      <c r="P888" s="2" t="s">
        <v>2651</v>
      </c>
      <c r="Q888" s="42">
        <f>IF(ISNA(VLOOKUP(CONCATENATE(A888,H888),'Point Emissions'!C$2:E$233,3,FALSE)),0,VLOOKUP(CONCATENATE(A888,H888),'Point Emissions'!C$2:E$233,3,FALSE))</f>
        <v>0</v>
      </c>
      <c r="R888" s="2" t="s">
        <v>2651</v>
      </c>
      <c r="S888" s="43">
        <f>IF(O888-Q888&gt;=0,O888-Q888,0)</f>
        <v>1.5010221425284772E-2</v>
      </c>
      <c r="T888" s="2" t="s">
        <v>2651</v>
      </c>
    </row>
    <row r="889" spans="1:20">
      <c r="A889" t="s">
        <v>1783</v>
      </c>
      <c r="B889" t="s">
        <v>1756</v>
      </c>
      <c r="C889" t="s">
        <v>2336</v>
      </c>
      <c r="D889" t="s">
        <v>1784</v>
      </c>
      <c r="E889" t="s">
        <v>2285</v>
      </c>
      <c r="F889" t="s">
        <v>1757</v>
      </c>
      <c r="G889" s="9" t="s">
        <v>4620</v>
      </c>
      <c r="H889" t="s">
        <v>4628</v>
      </c>
      <c r="I889" t="s">
        <v>4629</v>
      </c>
      <c r="J889" s="14">
        <f>VLOOKUP(Emissions!A1226,'County Activity'!A$2:J$3224,9,FALSE)</f>
        <v>482.05355016744841</v>
      </c>
      <c r="K889" s="14" t="str">
        <f>VLOOKUP(Emissions!B614,'County Activity'!B$2:J$3224,9,FALSE)</f>
        <v>E6GAL</v>
      </c>
      <c r="L889" s="20">
        <f>VLOOKUP($H889,'Emission Factors'!$B$2:$F$3,3, FALSE)</f>
        <v>0.16900000000000001</v>
      </c>
      <c r="M889" s="19" t="str">
        <f>VLOOKUP($H889,'Emission Factors'!$B$2:$F$3,4, FALSE)</f>
        <v>LB</v>
      </c>
      <c r="N889" s="19" t="str">
        <f>VLOOKUP($H889,'Emission Factors'!$B$2:$F$3,5, FALSE)</f>
        <v>E6GAL</v>
      </c>
      <c r="O889" s="42">
        <f>J889*L889/2000</f>
        <v>4.0733524989149394E-2</v>
      </c>
      <c r="P889" s="2" t="s">
        <v>2651</v>
      </c>
      <c r="Q889" s="42">
        <f>IF(ISNA(VLOOKUP(CONCATENATE(A889,H889),'Point Emissions'!C$2:E$233,3,FALSE)),0,VLOOKUP(CONCATENATE(A889,H889),'Point Emissions'!C$2:E$233,3,FALSE))</f>
        <v>0</v>
      </c>
      <c r="R889" s="2" t="s">
        <v>2651</v>
      </c>
      <c r="S889" s="43">
        <f>IF(O889-Q889&gt;=0,O889-Q889,0)</f>
        <v>4.0733524989149394E-2</v>
      </c>
      <c r="T889" s="2" t="s">
        <v>2651</v>
      </c>
    </row>
    <row r="890" spans="1:20">
      <c r="A890" t="s">
        <v>1900</v>
      </c>
      <c r="B890" t="s">
        <v>1883</v>
      </c>
      <c r="C890" t="s">
        <v>2312</v>
      </c>
      <c r="D890" t="s">
        <v>1901</v>
      </c>
      <c r="E890" t="s">
        <v>2285</v>
      </c>
      <c r="F890" t="s">
        <v>1885</v>
      </c>
      <c r="G890" s="9" t="s">
        <v>4620</v>
      </c>
      <c r="H890" t="s">
        <v>4628</v>
      </c>
      <c r="I890" t="s">
        <v>4629</v>
      </c>
      <c r="J890" s="14">
        <f>VLOOKUP(Emissions!A2454,'County Activity'!A$2:J$3224,9,FALSE)</f>
        <v>1198.2327567006853</v>
      </c>
      <c r="K890" s="14" t="str">
        <f>VLOOKUP(Emissions!B1228,'County Activity'!B$2:J$3224,9,FALSE)</f>
        <v>E6GAL</v>
      </c>
      <c r="L890" s="20">
        <f>VLOOKUP($H890,'Emission Factors'!$B$2:$F$3,3, FALSE)</f>
        <v>0.16900000000000001</v>
      </c>
      <c r="M890" s="19" t="str">
        <f>VLOOKUP($H890,'Emission Factors'!$B$2:$F$3,4, FALSE)</f>
        <v>LB</v>
      </c>
      <c r="N890" s="19" t="str">
        <f>VLOOKUP($H890,'Emission Factors'!$B$2:$F$3,5, FALSE)</f>
        <v>E6GAL</v>
      </c>
      <c r="O890" s="42">
        <f>J890*L890/2000</f>
        <v>0.10125066794120791</v>
      </c>
      <c r="P890" s="2" t="s">
        <v>2651</v>
      </c>
      <c r="Q890" s="42">
        <f>IF(ISNA(VLOOKUP(CONCATENATE(A890,H890),'Point Emissions'!C$2:E$233,3,FALSE)),0,VLOOKUP(CONCATENATE(A890,H890),'Point Emissions'!C$2:E$233,3,FALSE))</f>
        <v>0</v>
      </c>
      <c r="R890" s="2" t="s">
        <v>2651</v>
      </c>
      <c r="S890" s="43">
        <f>IF(O890-Q890&gt;=0,O890-Q890,0)</f>
        <v>0.10125066794120791</v>
      </c>
      <c r="T890" s="2" t="s">
        <v>2651</v>
      </c>
    </row>
    <row r="891" spans="1:20">
      <c r="A891" t="s">
        <v>3591</v>
      </c>
      <c r="B891" t="s">
        <v>1675</v>
      </c>
      <c r="C891" t="s">
        <v>2727</v>
      </c>
      <c r="D891" t="s">
        <v>3592</v>
      </c>
      <c r="E891" t="s">
        <v>2285</v>
      </c>
      <c r="F891" t="s">
        <v>1676</v>
      </c>
      <c r="G891" s="9" t="s">
        <v>4620</v>
      </c>
      <c r="H891" t="s">
        <v>4628</v>
      </c>
      <c r="I891" t="s">
        <v>4629</v>
      </c>
      <c r="J891" s="14">
        <f>VLOOKUP(Emissions!A3454,'County Activity'!A$2:J$3224,9,FALSE)</f>
        <v>2275.767989281188</v>
      </c>
      <c r="K891" s="14" t="str">
        <f>VLOOKUP(Emissions!B1728,'County Activity'!B$2:J$3224,9,FALSE)</f>
        <v>E6GAL</v>
      </c>
      <c r="L891" s="20">
        <f>VLOOKUP($H891,'Emission Factors'!$B$2:$F$3,3, FALSE)</f>
        <v>0.16900000000000001</v>
      </c>
      <c r="M891" s="19" t="str">
        <f>VLOOKUP($H891,'Emission Factors'!$B$2:$F$3,4, FALSE)</f>
        <v>LB</v>
      </c>
      <c r="N891" s="19" t="str">
        <f>VLOOKUP($H891,'Emission Factors'!$B$2:$F$3,5, FALSE)</f>
        <v>E6GAL</v>
      </c>
      <c r="O891" s="42">
        <f>J891*L891/2000</f>
        <v>0.19230239509426039</v>
      </c>
      <c r="P891" s="2" t="s">
        <v>2651</v>
      </c>
      <c r="Q891" s="42">
        <f>IF(ISNA(VLOOKUP(CONCATENATE(A891,H891),'Point Emissions'!C$2:E$233,3,FALSE)),0,VLOOKUP(CONCATENATE(A891,H891),'Point Emissions'!C$2:E$233,3,FALSE))</f>
        <v>0</v>
      </c>
      <c r="R891" s="2" t="s">
        <v>2651</v>
      </c>
      <c r="S891" s="43">
        <f>IF(O891-Q891&gt;=0,O891-Q891,0)</f>
        <v>0.19230239509426039</v>
      </c>
      <c r="T891" s="2" t="s">
        <v>2651</v>
      </c>
    </row>
    <row r="892" spans="1:20">
      <c r="A892" t="s">
        <v>3862</v>
      </c>
      <c r="B892" t="s">
        <v>3858</v>
      </c>
      <c r="C892" t="s">
        <v>2291</v>
      </c>
      <c r="D892" t="s">
        <v>3863</v>
      </c>
      <c r="E892" t="s">
        <v>2285</v>
      </c>
      <c r="F892" t="s">
        <v>3860</v>
      </c>
      <c r="G892" s="9" t="s">
        <v>4620</v>
      </c>
      <c r="H892" t="s">
        <v>4628</v>
      </c>
      <c r="I892" t="s">
        <v>4629</v>
      </c>
      <c r="J892" s="14">
        <f>VLOOKUP(Emissions!A3786,'County Activity'!A$2:J$3224,9,FALSE)</f>
        <v>2833.8779522333102</v>
      </c>
      <c r="K892" s="14" t="str">
        <f>VLOOKUP(Emissions!B1894,'County Activity'!B$2:J$3224,9,FALSE)</f>
        <v>E6GAL</v>
      </c>
      <c r="L892" s="20">
        <f>VLOOKUP($H892,'Emission Factors'!$B$2:$F$3,3, FALSE)</f>
        <v>0.16900000000000001</v>
      </c>
      <c r="M892" s="19" t="str">
        <f>VLOOKUP($H892,'Emission Factors'!$B$2:$F$3,4, FALSE)</f>
        <v>LB</v>
      </c>
      <c r="N892" s="19" t="str">
        <f>VLOOKUP($H892,'Emission Factors'!$B$2:$F$3,5, FALSE)</f>
        <v>E6GAL</v>
      </c>
      <c r="O892" s="42">
        <f>J892*L892/2000</f>
        <v>0.23946268696371473</v>
      </c>
      <c r="P892" s="2" t="s">
        <v>2651</v>
      </c>
      <c r="Q892" s="42">
        <f>IF(ISNA(VLOOKUP(CONCATENATE(A892,H892),'Point Emissions'!C$2:E$233,3,FALSE)),0,VLOOKUP(CONCATENATE(A892,H892),'Point Emissions'!C$2:E$233,3,FALSE))</f>
        <v>0</v>
      </c>
      <c r="R892" s="2" t="s">
        <v>2651</v>
      </c>
      <c r="S892" s="43">
        <f>IF(O892-Q892&gt;=0,O892-Q892,0)</f>
        <v>0.23946268696371473</v>
      </c>
      <c r="T892" s="2" t="s">
        <v>2651</v>
      </c>
    </row>
    <row r="893" spans="1:20">
      <c r="A893" t="s">
        <v>2338</v>
      </c>
      <c r="B893" t="s">
        <v>2282</v>
      </c>
      <c r="C893" t="s">
        <v>2339</v>
      </c>
      <c r="D893" t="s">
        <v>2340</v>
      </c>
      <c r="E893" t="s">
        <v>2285</v>
      </c>
      <c r="F893" t="s">
        <v>2286</v>
      </c>
      <c r="G893" s="9" t="s">
        <v>4620</v>
      </c>
      <c r="H893" t="s">
        <v>4628</v>
      </c>
      <c r="I893" t="s">
        <v>4629</v>
      </c>
      <c r="J893" s="14">
        <f>VLOOKUP(Emissions!A38,'County Activity'!A$2:J$3224,9,FALSE)</f>
        <v>29.686018800586243</v>
      </c>
      <c r="K893" s="14" t="str">
        <f>VLOOKUP(Emissions!B20,'County Activity'!B$2:J$3224,9,FALSE)</f>
        <v>E6GAL</v>
      </c>
      <c r="L893" s="20">
        <f>VLOOKUP($H893,'Emission Factors'!$B$2:$F$3,3, FALSE)</f>
        <v>0.16900000000000001</v>
      </c>
      <c r="M893" s="19" t="str">
        <f>VLOOKUP($H893,'Emission Factors'!$B$2:$F$3,4, FALSE)</f>
        <v>LB</v>
      </c>
      <c r="N893" s="19" t="str">
        <f>VLOOKUP($H893,'Emission Factors'!$B$2:$F$3,5, FALSE)</f>
        <v>E6GAL</v>
      </c>
      <c r="O893" s="42">
        <f>J893*L893/2000</f>
        <v>2.5084685886495378E-3</v>
      </c>
      <c r="P893" s="2" t="s">
        <v>2651</v>
      </c>
      <c r="Q893" s="42">
        <f>IF(ISNA(VLOOKUP(CONCATENATE(A893,H893),'Point Emissions'!C$2:E$233,3,FALSE)),0,VLOOKUP(CONCATENATE(A893,H893),'Point Emissions'!C$2:E$233,3,FALSE))</f>
        <v>0</v>
      </c>
      <c r="R893" s="2" t="s">
        <v>2651</v>
      </c>
      <c r="S893" s="43">
        <f>IF(O893-Q893&gt;=0,O893-Q893,0)</f>
        <v>2.5084685886495378E-3</v>
      </c>
      <c r="T893" s="2" t="s">
        <v>2651</v>
      </c>
    </row>
    <row r="894" spans="1:20">
      <c r="A894" t="s">
        <v>3160</v>
      </c>
      <c r="B894" t="s">
        <v>3123</v>
      </c>
      <c r="C894" t="s">
        <v>2348</v>
      </c>
      <c r="D894" t="s">
        <v>3161</v>
      </c>
      <c r="E894" t="s">
        <v>2285</v>
      </c>
      <c r="F894" t="s">
        <v>3125</v>
      </c>
      <c r="G894" s="9" t="s">
        <v>4620</v>
      </c>
      <c r="H894" t="s">
        <v>4628</v>
      </c>
      <c r="I894" t="s">
        <v>4629</v>
      </c>
      <c r="J894" s="14">
        <f>VLOOKUP(Emissions!A816,'County Activity'!A$2:J$3224,9,FALSE)</f>
        <v>322.67133272352424</v>
      </c>
      <c r="K894" s="14" t="str">
        <f>VLOOKUP(Emissions!B409,'County Activity'!B$2:J$3224,9,FALSE)</f>
        <v>E6GAL</v>
      </c>
      <c r="L894" s="20">
        <f>VLOOKUP($H894,'Emission Factors'!$B$2:$F$3,3, FALSE)</f>
        <v>0.16900000000000001</v>
      </c>
      <c r="M894" s="19" t="str">
        <f>VLOOKUP($H894,'Emission Factors'!$B$2:$F$3,4, FALSE)</f>
        <v>LB</v>
      </c>
      <c r="N894" s="19" t="str">
        <f>VLOOKUP($H894,'Emission Factors'!$B$2:$F$3,5, FALSE)</f>
        <v>E6GAL</v>
      </c>
      <c r="O894" s="42">
        <f>J894*L894/2000</f>
        <v>2.7265727615137802E-2</v>
      </c>
      <c r="P894" s="2" t="s">
        <v>2651</v>
      </c>
      <c r="Q894" s="42">
        <f>IF(ISNA(VLOOKUP(CONCATENATE(A894,H894),'Point Emissions'!C$2:E$233,3,FALSE)),0,VLOOKUP(CONCATENATE(A894,H894),'Point Emissions'!C$2:E$233,3,FALSE))</f>
        <v>0</v>
      </c>
      <c r="R894" s="2" t="s">
        <v>2651</v>
      </c>
      <c r="S894" s="43">
        <f>IF(O894-Q894&gt;=0,O894-Q894,0)</f>
        <v>2.7265727615137802E-2</v>
      </c>
      <c r="T894" s="2" t="s">
        <v>2651</v>
      </c>
    </row>
    <row r="895" spans="1:20">
      <c r="A895" t="s">
        <v>3216</v>
      </c>
      <c r="B895" t="s">
        <v>3123</v>
      </c>
      <c r="C895" t="s">
        <v>2447</v>
      </c>
      <c r="D895" t="s">
        <v>3217</v>
      </c>
      <c r="E895" t="s">
        <v>2285</v>
      </c>
      <c r="F895" t="s">
        <v>3125</v>
      </c>
      <c r="G895" s="9" t="s">
        <v>4620</v>
      </c>
      <c r="H895" t="s">
        <v>4628</v>
      </c>
      <c r="I895" t="s">
        <v>4629</v>
      </c>
      <c r="J895" s="14">
        <f>VLOOKUP(Emissions!A882,'County Activity'!A$2:J$3224,9,FALSE)</f>
        <v>344.51153210000729</v>
      </c>
      <c r="K895" s="14" t="str">
        <f>VLOOKUP(Emissions!B442,'County Activity'!B$2:J$3224,9,FALSE)</f>
        <v>E6GAL</v>
      </c>
      <c r="L895" s="20">
        <f>VLOOKUP($H895,'Emission Factors'!$B$2:$F$3,3, FALSE)</f>
        <v>0.16900000000000001</v>
      </c>
      <c r="M895" s="19" t="str">
        <f>VLOOKUP($H895,'Emission Factors'!$B$2:$F$3,4, FALSE)</f>
        <v>LB</v>
      </c>
      <c r="N895" s="19" t="str">
        <f>VLOOKUP($H895,'Emission Factors'!$B$2:$F$3,5, FALSE)</f>
        <v>E6GAL</v>
      </c>
      <c r="O895" s="42">
        <f>J895*L895/2000</f>
        <v>2.9111224462450618E-2</v>
      </c>
      <c r="P895" s="2" t="s">
        <v>2651</v>
      </c>
      <c r="Q895" s="42">
        <f>IF(ISNA(VLOOKUP(CONCATENATE(A895,H895),'Point Emissions'!C$2:E$233,3,FALSE)),0,VLOOKUP(CONCATENATE(A895,H895),'Point Emissions'!C$2:E$233,3,FALSE))</f>
        <v>0</v>
      </c>
      <c r="R895" s="2" t="s">
        <v>2651</v>
      </c>
      <c r="S895" s="43">
        <f>IF(O895-Q895&gt;=0,O895-Q895,0)</f>
        <v>2.9111224462450618E-2</v>
      </c>
      <c r="T895" s="2" t="s">
        <v>2651</v>
      </c>
    </row>
    <row r="896" spans="1:20">
      <c r="A896" t="s">
        <v>1522</v>
      </c>
      <c r="B896" t="s">
        <v>1425</v>
      </c>
      <c r="C896" t="s">
        <v>2733</v>
      </c>
      <c r="D896" t="s">
        <v>1523</v>
      </c>
      <c r="E896" t="s">
        <v>2285</v>
      </c>
      <c r="F896" t="s">
        <v>1426</v>
      </c>
      <c r="G896" s="9" t="s">
        <v>4620</v>
      </c>
      <c r="H896" t="s">
        <v>4628</v>
      </c>
      <c r="I896" t="s">
        <v>4629</v>
      </c>
      <c r="J896" s="14">
        <f>VLOOKUP(Emissions!A3116,'County Activity'!A$2:J$3224,9,FALSE)</f>
        <v>356.87270066206372</v>
      </c>
      <c r="K896" s="14" t="str">
        <f>VLOOKUP(Emissions!B1559,'County Activity'!B$2:J$3224,9,FALSE)</f>
        <v>E6GAL</v>
      </c>
      <c r="L896" s="20">
        <f>VLOOKUP($H896,'Emission Factors'!$B$2:$F$3,3, FALSE)</f>
        <v>0.16900000000000001</v>
      </c>
      <c r="M896" s="19" t="str">
        <f>VLOOKUP($H896,'Emission Factors'!$B$2:$F$3,4, FALSE)</f>
        <v>LB</v>
      </c>
      <c r="N896" s="19" t="str">
        <f>VLOOKUP($H896,'Emission Factors'!$B$2:$F$3,5, FALSE)</f>
        <v>E6GAL</v>
      </c>
      <c r="O896" s="42">
        <f>J896*L896/2000</f>
        <v>3.0155743205944385E-2</v>
      </c>
      <c r="P896" s="2" t="s">
        <v>2651</v>
      </c>
      <c r="Q896" s="42">
        <f>IF(ISNA(VLOOKUP(CONCATENATE(A896,H896),'Point Emissions'!C$2:E$233,3,FALSE)),0,VLOOKUP(CONCATENATE(A896,H896),'Point Emissions'!C$2:E$233,3,FALSE))</f>
        <v>0</v>
      </c>
      <c r="R896" s="2" t="s">
        <v>2651</v>
      </c>
      <c r="S896" s="43">
        <f>IF(O896-Q896&gt;=0,O896-Q896,0)</f>
        <v>3.0155743205944385E-2</v>
      </c>
      <c r="T896" s="2" t="s">
        <v>2651</v>
      </c>
    </row>
    <row r="897" spans="1:20">
      <c r="A897" t="s">
        <v>5250</v>
      </c>
      <c r="B897" t="s">
        <v>5151</v>
      </c>
      <c r="C897" t="s">
        <v>2480</v>
      </c>
      <c r="D897" t="s">
        <v>5251</v>
      </c>
      <c r="E897" t="s">
        <v>2285</v>
      </c>
      <c r="F897" t="s">
        <v>5152</v>
      </c>
      <c r="G897" s="9" t="s">
        <v>4620</v>
      </c>
      <c r="H897" t="s">
        <v>4628</v>
      </c>
      <c r="I897" t="s">
        <v>4629</v>
      </c>
      <c r="J897" s="14">
        <f>VLOOKUP(Emissions!A2118,'County Activity'!A$2:J$3224,9,FALSE)</f>
        <v>942.42701972217094</v>
      </c>
      <c r="K897" s="14" t="str">
        <f>VLOOKUP(Emissions!B1060,'County Activity'!B$2:J$3224,9,FALSE)</f>
        <v>E6GAL</v>
      </c>
      <c r="L897" s="20">
        <f>VLOOKUP($H897,'Emission Factors'!$B$2:$F$3,3, FALSE)</f>
        <v>0.16900000000000001</v>
      </c>
      <c r="M897" s="19" t="str">
        <f>VLOOKUP($H897,'Emission Factors'!$B$2:$F$3,4, FALSE)</f>
        <v>LB</v>
      </c>
      <c r="N897" s="19" t="str">
        <f>VLOOKUP($H897,'Emission Factors'!$B$2:$F$3,5, FALSE)</f>
        <v>E6GAL</v>
      </c>
      <c r="O897" s="42">
        <f>J897*L897/2000</f>
        <v>7.9635083166523443E-2</v>
      </c>
      <c r="P897" s="2" t="s">
        <v>2651</v>
      </c>
      <c r="Q897" s="42">
        <f>IF(ISNA(VLOOKUP(CONCATENATE(A897,H897),'Point Emissions'!C$2:E$233,3,FALSE)),0,VLOOKUP(CONCATENATE(A897,H897),'Point Emissions'!C$2:E$233,3,FALSE))</f>
        <v>0</v>
      </c>
      <c r="R897" s="2" t="s">
        <v>2651</v>
      </c>
      <c r="S897" s="43">
        <f>IF(O897-Q897&gt;=0,O897-Q897,0)</f>
        <v>7.9635083166523443E-2</v>
      </c>
      <c r="T897" s="2" t="s">
        <v>2651</v>
      </c>
    </row>
    <row r="898" spans="1:20">
      <c r="A898" t="s">
        <v>5142</v>
      </c>
      <c r="B898" t="s">
        <v>4977</v>
      </c>
      <c r="C898" t="s">
        <v>4666</v>
      </c>
      <c r="D898" t="s">
        <v>5143</v>
      </c>
      <c r="E898" t="s">
        <v>2285</v>
      </c>
      <c r="F898" t="s">
        <v>4978</v>
      </c>
      <c r="G898" s="9" t="s">
        <v>4620</v>
      </c>
      <c r="H898" t="s">
        <v>2274</v>
      </c>
      <c r="I898" t="s">
        <v>4630</v>
      </c>
      <c r="J898" s="14">
        <f>VLOOKUP(Emissions!A1981,'County Activity'!A$2:J$3224,9,FALSE)</f>
        <v>867.61953329480366</v>
      </c>
      <c r="K898" s="14" t="str">
        <f>VLOOKUP(Emissions!B4214,'County Activity'!B$2:J$3224,9,FALSE)</f>
        <v>E6GAL</v>
      </c>
      <c r="L898" s="20">
        <f>VLOOKUP($H898,'Emission Factors'!$B$2:$F$3,3, FALSE)</f>
        <v>0.85</v>
      </c>
      <c r="M898" s="19" t="str">
        <f>VLOOKUP($H898,'Emission Factors'!$B$2:$F$3,4, FALSE)</f>
        <v>LB</v>
      </c>
      <c r="N898" s="19" t="str">
        <f>VLOOKUP($H898,'Emission Factors'!$B$2:$F$3,5, FALSE)</f>
        <v>E6GAL</v>
      </c>
      <c r="O898" s="42">
        <f>J898*L898/2000</f>
        <v>0.36873830165029153</v>
      </c>
      <c r="P898" s="2" t="s">
        <v>2651</v>
      </c>
      <c r="Q898" s="42">
        <f>IF(ISNA(VLOOKUP(CONCATENATE(A898,H898),'Point Emissions'!C$2:E$233,3,FALSE)),0,VLOOKUP(CONCATENATE(A898,H898),'Point Emissions'!C$2:E$233,3,FALSE))</f>
        <v>0</v>
      </c>
      <c r="R898" s="2" t="s">
        <v>2651</v>
      </c>
      <c r="S898" s="43">
        <f>IF(O898-Q898&gt;=0,O898-Q898,0)</f>
        <v>0.36873830165029153</v>
      </c>
      <c r="T898" s="2" t="s">
        <v>2651</v>
      </c>
    </row>
    <row r="899" spans="1:20">
      <c r="A899" t="s">
        <v>4102</v>
      </c>
      <c r="B899" t="s">
        <v>4024</v>
      </c>
      <c r="C899" t="s">
        <v>2432</v>
      </c>
      <c r="D899" t="s">
        <v>4103</v>
      </c>
      <c r="E899" t="s">
        <v>2285</v>
      </c>
      <c r="F899" t="s">
        <v>4025</v>
      </c>
      <c r="G899" s="9" t="s">
        <v>4620</v>
      </c>
      <c r="H899" t="s">
        <v>4628</v>
      </c>
      <c r="I899" t="s">
        <v>4629</v>
      </c>
      <c r="J899" s="14">
        <f>VLOOKUP(Emissions!A4080,'County Activity'!A$2:J$3224,9,FALSE)</f>
        <v>689.43937298578339</v>
      </c>
      <c r="K899" s="14" t="str">
        <f>VLOOKUP(Emissions!B2041,'County Activity'!B$2:J$3224,9,FALSE)</f>
        <v>E6GAL</v>
      </c>
      <c r="L899" s="20">
        <f>VLOOKUP($H899,'Emission Factors'!$B$2:$F$3,3, FALSE)</f>
        <v>0.16900000000000001</v>
      </c>
      <c r="M899" s="19" t="str">
        <f>VLOOKUP($H899,'Emission Factors'!$B$2:$F$3,4, FALSE)</f>
        <v>LB</v>
      </c>
      <c r="N899" s="19" t="str">
        <f>VLOOKUP($H899,'Emission Factors'!$B$2:$F$3,5, FALSE)</f>
        <v>E6GAL</v>
      </c>
      <c r="O899" s="42">
        <f>J899*L899/2000</f>
        <v>5.8257627017298703E-2</v>
      </c>
      <c r="P899" s="2" t="s">
        <v>2651</v>
      </c>
      <c r="Q899" s="42">
        <f>IF(ISNA(VLOOKUP(CONCATENATE(A899,H899),'Point Emissions'!C$2:E$233,3,FALSE)),0,VLOOKUP(CONCATENATE(A899,H899),'Point Emissions'!C$2:E$233,3,FALSE))</f>
        <v>0</v>
      </c>
      <c r="R899" s="2" t="s">
        <v>2651</v>
      </c>
      <c r="S899" s="43">
        <f>IF(O899-Q899&gt;=0,O899-Q899,0)</f>
        <v>5.8257627017298703E-2</v>
      </c>
      <c r="T899" s="2" t="s">
        <v>2651</v>
      </c>
    </row>
    <row r="900" spans="1:20">
      <c r="A900" t="s">
        <v>3506</v>
      </c>
      <c r="B900" t="s">
        <v>3486</v>
      </c>
      <c r="C900" t="s">
        <v>2315</v>
      </c>
      <c r="D900" t="s">
        <v>3507</v>
      </c>
      <c r="E900" t="s">
        <v>2285</v>
      </c>
      <c r="F900" t="s">
        <v>3488</v>
      </c>
      <c r="G900" s="9" t="s">
        <v>4620</v>
      </c>
      <c r="H900" t="s">
        <v>4628</v>
      </c>
      <c r="I900" t="s">
        <v>4629</v>
      </c>
      <c r="J900" s="14">
        <f>VLOOKUP(Emissions!A1124,'County Activity'!A$2:J$3224,9,FALSE)</f>
        <v>441.79969295888651</v>
      </c>
      <c r="K900" s="14" t="str">
        <f>VLOOKUP(Emissions!B563,'County Activity'!B$2:J$3224,9,FALSE)</f>
        <v>E6GAL</v>
      </c>
      <c r="L900" s="20">
        <f>VLOOKUP($H900,'Emission Factors'!$B$2:$F$3,3, FALSE)</f>
        <v>0.16900000000000001</v>
      </c>
      <c r="M900" s="19" t="str">
        <f>VLOOKUP($H900,'Emission Factors'!$B$2:$F$3,4, FALSE)</f>
        <v>LB</v>
      </c>
      <c r="N900" s="19" t="str">
        <f>VLOOKUP($H900,'Emission Factors'!$B$2:$F$3,5, FALSE)</f>
        <v>E6GAL</v>
      </c>
      <c r="O900" s="42">
        <f>J900*L900/2000</f>
        <v>3.7332074055025914E-2</v>
      </c>
      <c r="P900" s="2" t="s">
        <v>2651</v>
      </c>
      <c r="Q900" s="42">
        <f>IF(ISNA(VLOOKUP(CONCATENATE(A900,H900),'Point Emissions'!C$2:E$233,3,FALSE)),0,VLOOKUP(CONCATENATE(A900,H900),'Point Emissions'!C$2:E$233,3,FALSE))</f>
        <v>0</v>
      </c>
      <c r="R900" s="2" t="s">
        <v>2651</v>
      </c>
      <c r="S900" s="43">
        <f>IF(O900-Q900&gt;=0,O900-Q900,0)</f>
        <v>3.7332074055025914E-2</v>
      </c>
      <c r="T900" s="2" t="s">
        <v>2651</v>
      </c>
    </row>
    <row r="901" spans="1:20">
      <c r="A901" t="s">
        <v>2158</v>
      </c>
      <c r="B901" t="s">
        <v>2056</v>
      </c>
      <c r="C901" t="s">
        <v>2465</v>
      </c>
      <c r="D901" t="s">
        <v>2694</v>
      </c>
      <c r="E901" t="s">
        <v>2285</v>
      </c>
      <c r="F901" t="s">
        <v>2058</v>
      </c>
      <c r="G901" s="9" t="s">
        <v>4620</v>
      </c>
      <c r="H901" t="s">
        <v>4628</v>
      </c>
      <c r="I901" t="s">
        <v>4629</v>
      </c>
      <c r="J901" s="14">
        <f>VLOOKUP(Emissions!A2750,'County Activity'!A$2:J$3224,9,FALSE)</f>
        <v>1429.0279427803241</v>
      </c>
      <c r="K901" s="14" t="str">
        <f>VLOOKUP(Emissions!B1376,'County Activity'!B$2:J$3224,9,FALSE)</f>
        <v>E6GAL</v>
      </c>
      <c r="L901" s="20">
        <f>VLOOKUP($H901,'Emission Factors'!$B$2:$F$3,3, FALSE)</f>
        <v>0.16900000000000001</v>
      </c>
      <c r="M901" s="19" t="str">
        <f>VLOOKUP($H901,'Emission Factors'!$B$2:$F$3,4, FALSE)</f>
        <v>LB</v>
      </c>
      <c r="N901" s="19" t="str">
        <f>VLOOKUP($H901,'Emission Factors'!$B$2:$F$3,5, FALSE)</f>
        <v>E6GAL</v>
      </c>
      <c r="O901" s="42">
        <f>J901*L901/2000</f>
        <v>0.1207528611649374</v>
      </c>
      <c r="P901" s="2" t="s">
        <v>2651</v>
      </c>
      <c r="Q901" s="42">
        <f>IF(ISNA(VLOOKUP(CONCATENATE(A901,H901),'Point Emissions'!C$2:E$233,3,FALSE)),0,VLOOKUP(CONCATENATE(A901,H901),'Point Emissions'!C$2:E$233,3,FALSE))</f>
        <v>0</v>
      </c>
      <c r="R901" s="2" t="s">
        <v>2651</v>
      </c>
      <c r="S901" s="43">
        <f>IF(O901-Q901&gt;=0,O901-Q901,0)</f>
        <v>0.1207528611649374</v>
      </c>
      <c r="T901" s="2" t="s">
        <v>2651</v>
      </c>
    </row>
    <row r="902" spans="1:20">
      <c r="A902" t="s">
        <v>4068</v>
      </c>
      <c r="B902" t="s">
        <v>4024</v>
      </c>
      <c r="C902" t="s">
        <v>2363</v>
      </c>
      <c r="D902" t="s">
        <v>4069</v>
      </c>
      <c r="E902" t="s">
        <v>2285</v>
      </c>
      <c r="F902" t="s">
        <v>4025</v>
      </c>
      <c r="G902" s="9" t="s">
        <v>4620</v>
      </c>
      <c r="H902" t="s">
        <v>4628</v>
      </c>
      <c r="I902" t="s">
        <v>4629</v>
      </c>
      <c r="J902" s="14">
        <f>VLOOKUP(Emissions!A4034,'County Activity'!A$2:J$3224,9,FALSE)</f>
        <v>665.67774844421388</v>
      </c>
      <c r="K902" s="14" t="str">
        <f>VLOOKUP(Emissions!B2018,'County Activity'!B$2:J$3224,9,FALSE)</f>
        <v>E6GAL</v>
      </c>
      <c r="L902" s="20">
        <f>VLOOKUP($H902,'Emission Factors'!$B$2:$F$3,3, FALSE)</f>
        <v>0.16900000000000001</v>
      </c>
      <c r="M902" s="19" t="str">
        <f>VLOOKUP($H902,'Emission Factors'!$B$2:$F$3,4, FALSE)</f>
        <v>LB</v>
      </c>
      <c r="N902" s="19" t="str">
        <f>VLOOKUP($H902,'Emission Factors'!$B$2:$F$3,5, FALSE)</f>
        <v>E6GAL</v>
      </c>
      <c r="O902" s="42">
        <f>J902*L902/2000</f>
        <v>5.6249769743536078E-2</v>
      </c>
      <c r="P902" s="2" t="s">
        <v>2651</v>
      </c>
      <c r="Q902" s="42">
        <f>IF(ISNA(VLOOKUP(CONCATENATE(A902,H902),'Point Emissions'!C$2:E$233,3,FALSE)),0,VLOOKUP(CONCATENATE(A902,H902),'Point Emissions'!C$2:E$233,3,FALSE))</f>
        <v>0</v>
      </c>
      <c r="R902" s="2" t="s">
        <v>2651</v>
      </c>
      <c r="S902" s="43">
        <f>IF(O902-Q902&gt;=0,O902-Q902,0)</f>
        <v>5.6249769743536078E-2</v>
      </c>
      <c r="T902" s="2" t="s">
        <v>2651</v>
      </c>
    </row>
    <row r="903" spans="1:20">
      <c r="A903" t="s">
        <v>2688</v>
      </c>
      <c r="B903" t="s">
        <v>2593</v>
      </c>
      <c r="C903" t="s">
        <v>2447</v>
      </c>
      <c r="D903" t="s">
        <v>2448</v>
      </c>
      <c r="E903" t="s">
        <v>2285</v>
      </c>
      <c r="F903" t="s">
        <v>2595</v>
      </c>
      <c r="G903" s="9" t="s">
        <v>4620</v>
      </c>
      <c r="H903" t="s">
        <v>4628</v>
      </c>
      <c r="I903" t="s">
        <v>4629</v>
      </c>
      <c r="J903" s="14">
        <f>VLOOKUP(Emissions!A332,'County Activity'!A$2:J$3224,9,FALSE)</f>
        <v>153.81008446517336</v>
      </c>
      <c r="K903" s="14" t="str">
        <f>VLOOKUP(Emissions!B167,'County Activity'!B$2:J$3224,9,FALSE)</f>
        <v>E6GAL</v>
      </c>
      <c r="L903" s="20">
        <f>VLOOKUP($H903,'Emission Factors'!$B$2:$F$3,3, FALSE)</f>
        <v>0.16900000000000001</v>
      </c>
      <c r="M903" s="19" t="str">
        <f>VLOOKUP($H903,'Emission Factors'!$B$2:$F$3,4, FALSE)</f>
        <v>LB</v>
      </c>
      <c r="N903" s="19" t="str">
        <f>VLOOKUP($H903,'Emission Factors'!$B$2:$F$3,5, FALSE)</f>
        <v>E6GAL</v>
      </c>
      <c r="O903" s="42">
        <f>J903*L903/2000</f>
        <v>1.2996952137307149E-2</v>
      </c>
      <c r="P903" s="2" t="s">
        <v>2651</v>
      </c>
      <c r="Q903" s="42">
        <f>IF(ISNA(VLOOKUP(CONCATENATE(A903,H903),'Point Emissions'!C$2:E$233,3,FALSE)),0,VLOOKUP(CONCATENATE(A903,H903),'Point Emissions'!C$2:E$233,3,FALSE))</f>
        <v>0</v>
      </c>
      <c r="R903" s="2" t="s">
        <v>2651</v>
      </c>
      <c r="S903" s="43">
        <f>IF(O903-Q903&gt;=0,O903-Q903,0)</f>
        <v>1.2996952137307149E-2</v>
      </c>
      <c r="T903" s="2" t="s">
        <v>2651</v>
      </c>
    </row>
    <row r="904" spans="1:20">
      <c r="A904" t="s">
        <v>4866</v>
      </c>
      <c r="B904" t="s">
        <v>4808</v>
      </c>
      <c r="C904" t="s">
        <v>2405</v>
      </c>
      <c r="D904" t="s">
        <v>3245</v>
      </c>
      <c r="E904" t="s">
        <v>2285</v>
      </c>
      <c r="F904" t="s">
        <v>4810</v>
      </c>
      <c r="G904" s="9" t="s">
        <v>4620</v>
      </c>
      <c r="H904" t="s">
        <v>4628</v>
      </c>
      <c r="I904" t="s">
        <v>4629</v>
      </c>
      <c r="J904" s="14">
        <f>VLOOKUP(Emissions!A1660,'County Activity'!A$2:J$3224,9,FALSE)</f>
        <v>134.62785656705992</v>
      </c>
      <c r="K904" s="14" t="str">
        <f>VLOOKUP(Emissions!B831,'County Activity'!B$2:J$3224,9,FALSE)</f>
        <v>E6GAL</v>
      </c>
      <c r="L904" s="20">
        <f>VLOOKUP($H904,'Emission Factors'!$B$2:$F$3,3, FALSE)</f>
        <v>0.16900000000000001</v>
      </c>
      <c r="M904" s="19" t="str">
        <f>VLOOKUP($H904,'Emission Factors'!$B$2:$F$3,4, FALSE)</f>
        <v>LB</v>
      </c>
      <c r="N904" s="19" t="str">
        <f>VLOOKUP($H904,'Emission Factors'!$B$2:$F$3,5, FALSE)</f>
        <v>E6GAL</v>
      </c>
      <c r="O904" s="42">
        <f>J904*L904/2000</f>
        <v>1.1376053879916564E-2</v>
      </c>
      <c r="P904" s="2" t="s">
        <v>2651</v>
      </c>
      <c r="Q904" s="42">
        <f>IF(ISNA(VLOOKUP(CONCATENATE(A904,H904),'Point Emissions'!C$2:E$233,3,FALSE)),0,VLOOKUP(CONCATENATE(A904,H904),'Point Emissions'!C$2:E$233,3,FALSE))</f>
        <v>0</v>
      </c>
      <c r="R904" s="2" t="s">
        <v>2651</v>
      </c>
      <c r="S904" s="43">
        <f>IF(O904-Q904&gt;=0,O904-Q904,0)</f>
        <v>1.1376053879916564E-2</v>
      </c>
      <c r="T904" s="2" t="s">
        <v>2651</v>
      </c>
    </row>
    <row r="905" spans="1:20">
      <c r="A905" t="s">
        <v>563</v>
      </c>
      <c r="B905" t="s">
        <v>232</v>
      </c>
      <c r="C905" t="s">
        <v>564</v>
      </c>
      <c r="D905" t="s">
        <v>565</v>
      </c>
      <c r="E905" t="s">
        <v>2285</v>
      </c>
      <c r="F905" t="s">
        <v>233</v>
      </c>
      <c r="G905" s="9" t="s">
        <v>4620</v>
      </c>
      <c r="H905" t="s">
        <v>4628</v>
      </c>
      <c r="I905" t="s">
        <v>4629</v>
      </c>
      <c r="J905" s="14">
        <f>VLOOKUP(Emissions!A5426,'County Activity'!A$2:J$3224,9,FALSE)</f>
        <v>10450.24718787239</v>
      </c>
      <c r="K905" s="14" t="str">
        <f>VLOOKUP(Emissions!B2714,'County Activity'!B$2:J$3224,9,FALSE)</f>
        <v>E6GAL</v>
      </c>
      <c r="L905" s="20">
        <f>VLOOKUP($H905,'Emission Factors'!$B$2:$F$3,3, FALSE)</f>
        <v>0.16900000000000001</v>
      </c>
      <c r="M905" s="19" t="str">
        <f>VLOOKUP($H905,'Emission Factors'!$B$2:$F$3,4, FALSE)</f>
        <v>LB</v>
      </c>
      <c r="N905" s="19" t="str">
        <f>VLOOKUP($H905,'Emission Factors'!$B$2:$F$3,5, FALSE)</f>
        <v>E6GAL</v>
      </c>
      <c r="O905" s="42">
        <f>J905*L905/2000</f>
        <v>0.88304588737521705</v>
      </c>
      <c r="P905" s="2" t="s">
        <v>2651</v>
      </c>
      <c r="Q905" s="42">
        <f>IF(ISNA(VLOOKUP(CONCATENATE(A905,H905),'Point Emissions'!C$2:E$233,3,FALSE)),0,VLOOKUP(CONCATENATE(A905,H905),'Point Emissions'!C$2:E$233,3,FALSE))</f>
        <v>0</v>
      </c>
      <c r="R905" s="2" t="s">
        <v>2651</v>
      </c>
      <c r="S905" s="43">
        <f>IF(O905-Q905&gt;=0,O905-Q905,0)</f>
        <v>0.88304588737521705</v>
      </c>
      <c r="T905" s="2" t="s">
        <v>2651</v>
      </c>
    </row>
    <row r="906" spans="1:20">
      <c r="A906" t="s">
        <v>1993</v>
      </c>
      <c r="B906" t="s">
        <v>1909</v>
      </c>
      <c r="C906" t="s">
        <v>2429</v>
      </c>
      <c r="D906" t="s">
        <v>1994</v>
      </c>
      <c r="E906" t="s">
        <v>2285</v>
      </c>
      <c r="F906" t="s">
        <v>1911</v>
      </c>
      <c r="G906" s="9" t="s">
        <v>4620</v>
      </c>
      <c r="H906" t="s">
        <v>4628</v>
      </c>
      <c r="I906" t="s">
        <v>4629</v>
      </c>
      <c r="J906" s="14">
        <f>VLOOKUP(Emissions!A2560,'County Activity'!A$2:J$3224,9,FALSE)</f>
        <v>252.69943296162461</v>
      </c>
      <c r="K906" s="14" t="str">
        <f>VLOOKUP(Emissions!B1281,'County Activity'!B$2:J$3224,9,FALSE)</f>
        <v>E6GAL</v>
      </c>
      <c r="L906" s="20">
        <f>VLOOKUP($H906,'Emission Factors'!$B$2:$F$3,3, FALSE)</f>
        <v>0.16900000000000001</v>
      </c>
      <c r="M906" s="19" t="str">
        <f>VLOOKUP($H906,'Emission Factors'!$B$2:$F$3,4, FALSE)</f>
        <v>LB</v>
      </c>
      <c r="N906" s="19" t="str">
        <f>VLOOKUP($H906,'Emission Factors'!$B$2:$F$3,5, FALSE)</f>
        <v>E6GAL</v>
      </c>
      <c r="O906" s="42">
        <f>J906*L906/2000</f>
        <v>2.1353102085257279E-2</v>
      </c>
      <c r="P906" s="2" t="s">
        <v>2651</v>
      </c>
      <c r="Q906" s="42">
        <f>IF(ISNA(VLOOKUP(CONCATENATE(A906,H906),'Point Emissions'!C$2:E$233,3,FALSE)),0,VLOOKUP(CONCATENATE(A906,H906),'Point Emissions'!C$2:E$233,3,FALSE))</f>
        <v>0</v>
      </c>
      <c r="R906" s="2" t="s">
        <v>2651</v>
      </c>
      <c r="S906" s="43">
        <f>IF(O906-Q906&gt;=0,O906-Q906,0)</f>
        <v>2.1353102085257279E-2</v>
      </c>
      <c r="T906" s="2" t="s">
        <v>2651</v>
      </c>
    </row>
    <row r="907" spans="1:20">
      <c r="A907" t="s">
        <v>5218</v>
      </c>
      <c r="B907" t="s">
        <v>5151</v>
      </c>
      <c r="C907" t="s">
        <v>2414</v>
      </c>
      <c r="D907" t="s">
        <v>5219</v>
      </c>
      <c r="E907" t="s">
        <v>2285</v>
      </c>
      <c r="F907" t="s">
        <v>5152</v>
      </c>
      <c r="G907" s="9" t="s">
        <v>4620</v>
      </c>
      <c r="H907" t="s">
        <v>4628</v>
      </c>
      <c r="I907" t="s">
        <v>4629</v>
      </c>
      <c r="J907" s="14">
        <f>VLOOKUP(Emissions!A2074,'County Activity'!A$2:J$3224,9,FALSE)</f>
        <v>919.8822977851562</v>
      </c>
      <c r="K907" s="14" t="str">
        <f>VLOOKUP(Emissions!B1038,'County Activity'!B$2:J$3224,9,FALSE)</f>
        <v>E6GAL</v>
      </c>
      <c r="L907" s="20">
        <f>VLOOKUP($H907,'Emission Factors'!$B$2:$F$3,3, FALSE)</f>
        <v>0.16900000000000001</v>
      </c>
      <c r="M907" s="19" t="str">
        <f>VLOOKUP($H907,'Emission Factors'!$B$2:$F$3,4, FALSE)</f>
        <v>LB</v>
      </c>
      <c r="N907" s="19" t="str">
        <f>VLOOKUP($H907,'Emission Factors'!$B$2:$F$3,5, FALSE)</f>
        <v>E6GAL</v>
      </c>
      <c r="O907" s="42">
        <f>J907*L907/2000</f>
        <v>7.7730054162845702E-2</v>
      </c>
      <c r="P907" s="2" t="s">
        <v>2651</v>
      </c>
      <c r="Q907" s="42">
        <f>IF(ISNA(VLOOKUP(CONCATENATE(A907,H907),'Point Emissions'!C$2:E$233,3,FALSE)),0,VLOOKUP(CONCATENATE(A907,H907),'Point Emissions'!C$2:E$233,3,FALSE))</f>
        <v>0</v>
      </c>
      <c r="R907" s="2" t="s">
        <v>2651</v>
      </c>
      <c r="S907" s="43">
        <f>IF(O907-Q907&gt;=0,O907-Q907,0)</f>
        <v>7.7730054162845702E-2</v>
      </c>
      <c r="T907" s="2" t="s">
        <v>2651</v>
      </c>
    </row>
    <row r="908" spans="1:20">
      <c r="A908" t="s">
        <v>889</v>
      </c>
      <c r="B908" t="s">
        <v>811</v>
      </c>
      <c r="C908" t="s">
        <v>2438</v>
      </c>
      <c r="D908" t="s">
        <v>3566</v>
      </c>
      <c r="E908" t="s">
        <v>2285</v>
      </c>
      <c r="F908" t="s">
        <v>813</v>
      </c>
      <c r="G908" s="9" t="s">
        <v>4620</v>
      </c>
      <c r="H908" t="s">
        <v>4628</v>
      </c>
      <c r="I908" t="s">
        <v>4629</v>
      </c>
      <c r="J908" s="14">
        <f>VLOOKUP(Emissions!A5742,'County Activity'!A$2:J$3224,9,FALSE)</f>
        <v>3275.1012176426707</v>
      </c>
      <c r="K908" s="14" t="str">
        <f>VLOOKUP(Emissions!B2872,'County Activity'!B$2:J$3224,9,FALSE)</f>
        <v>E6GAL</v>
      </c>
      <c r="L908" s="20">
        <f>VLOOKUP($H908,'Emission Factors'!$B$2:$F$3,3, FALSE)</f>
        <v>0.16900000000000001</v>
      </c>
      <c r="M908" s="19" t="str">
        <f>VLOOKUP($H908,'Emission Factors'!$B$2:$F$3,4, FALSE)</f>
        <v>LB</v>
      </c>
      <c r="N908" s="19" t="str">
        <f>VLOOKUP($H908,'Emission Factors'!$B$2:$F$3,5, FALSE)</f>
        <v>E6GAL</v>
      </c>
      <c r="O908" s="42">
        <f>J908*L908/2000</f>
        <v>0.27674605289080567</v>
      </c>
      <c r="P908" s="2" t="s">
        <v>2651</v>
      </c>
      <c r="Q908" s="42">
        <f>IF(ISNA(VLOOKUP(CONCATENATE(A908,H908),'Point Emissions'!C$2:E$233,3,FALSE)),0,VLOOKUP(CONCATENATE(A908,H908),'Point Emissions'!C$2:E$233,3,FALSE))</f>
        <v>0</v>
      </c>
      <c r="R908" s="2" t="s">
        <v>2651</v>
      </c>
      <c r="S908" s="43">
        <f>IF(O908-Q908&gt;=0,O908-Q908,0)</f>
        <v>0.27674605289080567</v>
      </c>
      <c r="T908" s="2" t="s">
        <v>2651</v>
      </c>
    </row>
    <row r="909" spans="1:20">
      <c r="A909" t="s">
        <v>5299</v>
      </c>
      <c r="B909" t="s">
        <v>5151</v>
      </c>
      <c r="C909" t="s">
        <v>2540</v>
      </c>
      <c r="D909" t="s">
        <v>5300</v>
      </c>
      <c r="E909" t="s">
        <v>2285</v>
      </c>
      <c r="F909" t="s">
        <v>5152</v>
      </c>
      <c r="G909" s="9" t="s">
        <v>4620</v>
      </c>
      <c r="H909" t="s">
        <v>2274</v>
      </c>
      <c r="I909" t="s">
        <v>4630</v>
      </c>
      <c r="J909" s="14">
        <f>VLOOKUP(Emissions!A2189,'County Activity'!A$2:J$3224,9,FALSE)</f>
        <v>1003.7525062411814</v>
      </c>
      <c r="K909" s="14" t="str">
        <f>VLOOKUP(Emissions!B4318,'County Activity'!B$2:J$3224,9,FALSE)</f>
        <v>E6GAL</v>
      </c>
      <c r="L909" s="20">
        <f>VLOOKUP($H909,'Emission Factors'!$B$2:$F$3,3, FALSE)</f>
        <v>0.85</v>
      </c>
      <c r="M909" s="19" t="str">
        <f>VLOOKUP($H909,'Emission Factors'!$B$2:$F$3,4, FALSE)</f>
        <v>LB</v>
      </c>
      <c r="N909" s="19" t="str">
        <f>VLOOKUP($H909,'Emission Factors'!$B$2:$F$3,5, FALSE)</f>
        <v>E6GAL</v>
      </c>
      <c r="O909" s="42">
        <f>J909*L909/2000</f>
        <v>0.42659481515250214</v>
      </c>
      <c r="P909" s="2" t="s">
        <v>2651</v>
      </c>
      <c r="Q909" s="42">
        <f>IF(ISNA(VLOOKUP(CONCATENATE(A909,H909),'Point Emissions'!C$2:E$233,3,FALSE)),0,VLOOKUP(CONCATENATE(A909,H909),'Point Emissions'!C$2:E$233,3,FALSE))</f>
        <v>0</v>
      </c>
      <c r="R909" s="2" t="s">
        <v>2651</v>
      </c>
      <c r="S909" s="43">
        <f>IF(O909-Q909&gt;=0,O909-Q909,0)</f>
        <v>0.42659481515250214</v>
      </c>
      <c r="T909" s="2" t="s">
        <v>2651</v>
      </c>
    </row>
    <row r="910" spans="1:20">
      <c r="A910" t="s">
        <v>2196</v>
      </c>
      <c r="B910" t="s">
        <v>2056</v>
      </c>
      <c r="C910" t="s">
        <v>3272</v>
      </c>
      <c r="D910" t="s">
        <v>2197</v>
      </c>
      <c r="E910" t="s">
        <v>2285</v>
      </c>
      <c r="F910" t="s">
        <v>2058</v>
      </c>
      <c r="G910" s="9" t="s">
        <v>4620</v>
      </c>
      <c r="H910" t="s">
        <v>4628</v>
      </c>
      <c r="I910" t="s">
        <v>4629</v>
      </c>
      <c r="J910" s="14">
        <f>VLOOKUP(Emissions!A2794,'County Activity'!A$2:J$3224,9,FALSE)</f>
        <v>291.54424504912316</v>
      </c>
      <c r="K910" s="14" t="str">
        <f>VLOOKUP(Emissions!B1398,'County Activity'!B$2:J$3224,9,FALSE)</f>
        <v>E6GAL</v>
      </c>
      <c r="L910" s="20">
        <f>VLOOKUP($H910,'Emission Factors'!$B$2:$F$3,3, FALSE)</f>
        <v>0.16900000000000001</v>
      </c>
      <c r="M910" s="19" t="str">
        <f>VLOOKUP($H910,'Emission Factors'!$B$2:$F$3,4, FALSE)</f>
        <v>LB</v>
      </c>
      <c r="N910" s="19" t="str">
        <f>VLOOKUP($H910,'Emission Factors'!$B$2:$F$3,5, FALSE)</f>
        <v>E6GAL</v>
      </c>
      <c r="O910" s="42">
        <f>J910*L910/2000</f>
        <v>2.4635488706650908E-2</v>
      </c>
      <c r="P910" s="2" t="s">
        <v>2651</v>
      </c>
      <c r="Q910" s="42">
        <f>IF(ISNA(VLOOKUP(CONCATENATE(A910,H910),'Point Emissions'!C$2:E$233,3,FALSE)),0,VLOOKUP(CONCATENATE(A910,H910),'Point Emissions'!C$2:E$233,3,FALSE))</f>
        <v>0</v>
      </c>
      <c r="R910" s="2" t="s">
        <v>2651</v>
      </c>
      <c r="S910" s="43">
        <f>IF(O910-Q910&gt;=0,O910-Q910,0)</f>
        <v>2.4635488706650908E-2</v>
      </c>
      <c r="T910" s="2" t="s">
        <v>2651</v>
      </c>
    </row>
    <row r="911" spans="1:20">
      <c r="A911" t="s">
        <v>430</v>
      </c>
      <c r="B911" t="s">
        <v>232</v>
      </c>
      <c r="C911" t="s">
        <v>3365</v>
      </c>
      <c r="D911" t="s">
        <v>3268</v>
      </c>
      <c r="E911" t="s">
        <v>2285</v>
      </c>
      <c r="F911" t="s">
        <v>233</v>
      </c>
      <c r="G911" s="9" t="s">
        <v>4620</v>
      </c>
      <c r="H911" t="s">
        <v>2274</v>
      </c>
      <c r="I911" t="s">
        <v>4630</v>
      </c>
      <c r="J911" s="14">
        <f>VLOOKUP(Emissions!A5291,'County Activity'!A$2:J$3224,9,FALSE)</f>
        <v>1784.1393370410583</v>
      </c>
      <c r="K911" s="14" t="str">
        <f>VLOOKUP(Emissions!B5869,'County Activity'!B$2:J$3224,9,FALSE)</f>
        <v>E6GAL</v>
      </c>
      <c r="L911" s="20">
        <f>VLOOKUP($H911,'Emission Factors'!$B$2:$F$3,3, FALSE)</f>
        <v>0.85</v>
      </c>
      <c r="M911" s="19" t="str">
        <f>VLOOKUP($H911,'Emission Factors'!$B$2:$F$3,4, FALSE)</f>
        <v>LB</v>
      </c>
      <c r="N911" s="19" t="str">
        <f>VLOOKUP($H911,'Emission Factors'!$B$2:$F$3,5, FALSE)</f>
        <v>E6GAL</v>
      </c>
      <c r="O911" s="42">
        <f>J911*L911/2000</f>
        <v>0.75825921824244968</v>
      </c>
      <c r="P911" s="2" t="s">
        <v>2651</v>
      </c>
      <c r="Q911" s="42">
        <f>IF(ISNA(VLOOKUP(CONCATENATE(A911,H911),'Point Emissions'!C$2:E$233,3,FALSE)),0,VLOOKUP(CONCATENATE(A911,H911),'Point Emissions'!C$2:E$233,3,FALSE))</f>
        <v>0</v>
      </c>
      <c r="R911" s="2" t="s">
        <v>2651</v>
      </c>
      <c r="S911" s="43">
        <f>IF(O911-Q911&gt;=0,O911-Q911,0)</f>
        <v>0.75825921824244968</v>
      </c>
      <c r="T911" s="2" t="s">
        <v>2651</v>
      </c>
    </row>
    <row r="912" spans="1:20">
      <c r="A912" t="s">
        <v>342</v>
      </c>
      <c r="B912" t="s">
        <v>232</v>
      </c>
      <c r="C912" t="s">
        <v>2474</v>
      </c>
      <c r="D912" t="s">
        <v>343</v>
      </c>
      <c r="E912" t="s">
        <v>2285</v>
      </c>
      <c r="F912" t="s">
        <v>233</v>
      </c>
      <c r="G912" s="9" t="s">
        <v>4620</v>
      </c>
      <c r="H912" t="s">
        <v>4628</v>
      </c>
      <c r="I912" t="s">
        <v>4629</v>
      </c>
      <c r="J912" s="14">
        <f>VLOOKUP(Emissions!A5174,'County Activity'!A$2:J$3224,9,FALSE)</f>
        <v>1582.4217184597287</v>
      </c>
      <c r="K912" s="14" t="str">
        <f>VLOOKUP(Emissions!B2588,'County Activity'!B$2:J$3224,9,FALSE)</f>
        <v>E6GAL</v>
      </c>
      <c r="L912" s="20">
        <f>VLOOKUP($H912,'Emission Factors'!$B$2:$F$3,3, FALSE)</f>
        <v>0.16900000000000001</v>
      </c>
      <c r="M912" s="19" t="str">
        <f>VLOOKUP($H912,'Emission Factors'!$B$2:$F$3,4, FALSE)</f>
        <v>LB</v>
      </c>
      <c r="N912" s="19" t="str">
        <f>VLOOKUP($H912,'Emission Factors'!$B$2:$F$3,5, FALSE)</f>
        <v>E6GAL</v>
      </c>
      <c r="O912" s="42">
        <f>J912*L912/2000</f>
        <v>0.13371463520984708</v>
      </c>
      <c r="P912" s="2" t="s">
        <v>2651</v>
      </c>
      <c r="Q912" s="42">
        <f>IF(ISNA(VLOOKUP(CONCATENATE(A912,H912),'Point Emissions'!C$2:E$233,3,FALSE)),0,VLOOKUP(CONCATENATE(A912,H912),'Point Emissions'!C$2:E$233,3,FALSE))</f>
        <v>0</v>
      </c>
      <c r="R912" s="2" t="s">
        <v>2651</v>
      </c>
      <c r="S912" s="43">
        <f>IF(O912-Q912&gt;=0,O912-Q912,0)</f>
        <v>0.13371463520984708</v>
      </c>
      <c r="T912" s="2" t="s">
        <v>2651</v>
      </c>
    </row>
    <row r="913" spans="1:20">
      <c r="A913" t="s">
        <v>2479</v>
      </c>
      <c r="B913" t="s">
        <v>2282</v>
      </c>
      <c r="C913" t="s">
        <v>2480</v>
      </c>
      <c r="D913" t="s">
        <v>2481</v>
      </c>
      <c r="E913" t="s">
        <v>2285</v>
      </c>
      <c r="F913" t="s">
        <v>2286</v>
      </c>
      <c r="G913" s="9" t="s">
        <v>4620</v>
      </c>
      <c r="H913" t="s">
        <v>4628</v>
      </c>
      <c r="I913" t="s">
        <v>4629</v>
      </c>
      <c r="J913" s="14">
        <f>VLOOKUP(Emissions!A132,'County Activity'!A$2:J$3224,9,FALSE)</f>
        <v>74.263082630592763</v>
      </c>
      <c r="K913" s="14" t="str">
        <f>VLOOKUP(Emissions!B67,'County Activity'!B$2:J$3224,9,FALSE)</f>
        <v>E6GAL</v>
      </c>
      <c r="L913" s="20">
        <f>VLOOKUP($H913,'Emission Factors'!$B$2:$F$3,3, FALSE)</f>
        <v>0.16900000000000001</v>
      </c>
      <c r="M913" s="19" t="str">
        <f>VLOOKUP($H913,'Emission Factors'!$B$2:$F$3,4, FALSE)</f>
        <v>LB</v>
      </c>
      <c r="N913" s="19" t="str">
        <f>VLOOKUP($H913,'Emission Factors'!$B$2:$F$3,5, FALSE)</f>
        <v>E6GAL</v>
      </c>
      <c r="O913" s="42">
        <f>J913*L913/2000</f>
        <v>6.2752304822850892E-3</v>
      </c>
      <c r="P913" s="2" t="s">
        <v>2651</v>
      </c>
      <c r="Q913" s="42">
        <f>IF(ISNA(VLOOKUP(CONCATENATE(A913,H913),'Point Emissions'!C$2:E$233,3,FALSE)),0,VLOOKUP(CONCATENATE(A913,H913),'Point Emissions'!C$2:E$233,3,FALSE))</f>
        <v>0</v>
      </c>
      <c r="R913" s="2" t="s">
        <v>2651</v>
      </c>
      <c r="S913" s="43">
        <f>IF(O913-Q913&gt;=0,O913-Q913,0)</f>
        <v>6.2752304822850892E-3</v>
      </c>
      <c r="T913" s="2" t="s">
        <v>2651</v>
      </c>
    </row>
    <row r="914" spans="1:20">
      <c r="A914" t="s">
        <v>3416</v>
      </c>
      <c r="B914" t="s">
        <v>3123</v>
      </c>
      <c r="C914" t="s">
        <v>3417</v>
      </c>
      <c r="D914" t="s">
        <v>3418</v>
      </c>
      <c r="E914" t="s">
        <v>2285</v>
      </c>
      <c r="F914" t="s">
        <v>3125</v>
      </c>
      <c r="G914" s="9" t="s">
        <v>4620</v>
      </c>
      <c r="H914" t="s">
        <v>4628</v>
      </c>
      <c r="I914" t="s">
        <v>4629</v>
      </c>
      <c r="J914" s="14">
        <f>VLOOKUP(Emissions!A1052,'County Activity'!A$2:J$3224,9,FALSE)</f>
        <v>412.04962665279737</v>
      </c>
      <c r="K914" s="14" t="str">
        <f>VLOOKUP(Emissions!B527,'County Activity'!B$2:J$3224,9,FALSE)</f>
        <v>E6GAL</v>
      </c>
      <c r="L914" s="20">
        <f>VLOOKUP($H914,'Emission Factors'!$B$2:$F$3,3, FALSE)</f>
        <v>0.16900000000000001</v>
      </c>
      <c r="M914" s="19" t="str">
        <f>VLOOKUP($H914,'Emission Factors'!$B$2:$F$3,4, FALSE)</f>
        <v>LB</v>
      </c>
      <c r="N914" s="19" t="str">
        <f>VLOOKUP($H914,'Emission Factors'!$B$2:$F$3,5, FALSE)</f>
        <v>E6GAL</v>
      </c>
      <c r="O914" s="42">
        <f>J914*L914/2000</f>
        <v>3.4818193452161382E-2</v>
      </c>
      <c r="P914" s="2" t="s">
        <v>2651</v>
      </c>
      <c r="Q914" s="42">
        <f>IF(ISNA(VLOOKUP(CONCATENATE(A914,H914),'Point Emissions'!C$2:E$233,3,FALSE)),0,VLOOKUP(CONCATENATE(A914,H914),'Point Emissions'!C$2:E$233,3,FALSE))</f>
        <v>0</v>
      </c>
      <c r="R914" s="2" t="s">
        <v>2651</v>
      </c>
      <c r="S914" s="43">
        <f>IF(O914-Q914&gt;=0,O914-Q914,0)</f>
        <v>3.4818193452161382E-2</v>
      </c>
      <c r="T914" s="2" t="s">
        <v>2651</v>
      </c>
    </row>
    <row r="915" spans="1:20">
      <c r="A915" t="s">
        <v>4285</v>
      </c>
      <c r="B915" t="s">
        <v>4235</v>
      </c>
      <c r="C915" t="s">
        <v>2387</v>
      </c>
      <c r="D915" t="s">
        <v>3945</v>
      </c>
      <c r="E915" t="s">
        <v>2285</v>
      </c>
      <c r="F915" t="s">
        <v>4236</v>
      </c>
      <c r="G915" s="9" t="s">
        <v>4620</v>
      </c>
      <c r="H915" t="s">
        <v>4628</v>
      </c>
      <c r="I915" t="s">
        <v>4629</v>
      </c>
      <c r="J915" s="14">
        <f>VLOOKUP(Emissions!A4332,'County Activity'!A$2:J$3224,9,FALSE)</f>
        <v>4121.937335401788</v>
      </c>
      <c r="K915" s="14" t="str">
        <f>VLOOKUP(Emissions!B2167,'County Activity'!B$2:J$3224,9,FALSE)</f>
        <v>E6GAL</v>
      </c>
      <c r="L915" s="20">
        <f>VLOOKUP($H915,'Emission Factors'!$B$2:$F$3,3, FALSE)</f>
        <v>0.16900000000000001</v>
      </c>
      <c r="M915" s="19" t="str">
        <f>VLOOKUP($H915,'Emission Factors'!$B$2:$F$3,4, FALSE)</f>
        <v>LB</v>
      </c>
      <c r="N915" s="19" t="str">
        <f>VLOOKUP($H915,'Emission Factors'!$B$2:$F$3,5, FALSE)</f>
        <v>E6GAL</v>
      </c>
      <c r="O915" s="42">
        <f>J915*L915/2000</f>
        <v>0.34830370484145112</v>
      </c>
      <c r="P915" s="2" t="s">
        <v>2651</v>
      </c>
      <c r="Q915" s="42">
        <f>IF(ISNA(VLOOKUP(CONCATENATE(A915,H915),'Point Emissions'!C$2:E$233,3,FALSE)),0,VLOOKUP(CONCATENATE(A915,H915),'Point Emissions'!C$2:E$233,3,FALSE))</f>
        <v>0</v>
      </c>
      <c r="R915" s="2" t="s">
        <v>2651</v>
      </c>
      <c r="S915" s="43">
        <f>IF(O915-Q915&gt;=0,O915-Q915,0)</f>
        <v>0.34830370484145112</v>
      </c>
      <c r="T915" s="2" t="s">
        <v>2651</v>
      </c>
    </row>
    <row r="916" spans="1:20">
      <c r="A916" t="s">
        <v>854</v>
      </c>
      <c r="B916" t="s">
        <v>811</v>
      </c>
      <c r="C916" t="s">
        <v>2369</v>
      </c>
      <c r="D916" t="s">
        <v>1893</v>
      </c>
      <c r="E916" t="s">
        <v>2285</v>
      </c>
      <c r="F916" t="s">
        <v>813</v>
      </c>
      <c r="G916" s="9" t="s">
        <v>4620</v>
      </c>
      <c r="H916" t="s">
        <v>4628</v>
      </c>
      <c r="I916" t="s">
        <v>4629</v>
      </c>
      <c r="J916" s="14">
        <f>VLOOKUP(Emissions!A5696,'County Activity'!A$2:J$3224,9,FALSE)</f>
        <v>3074.4083591493863</v>
      </c>
      <c r="K916" s="14" t="str">
        <f>VLOOKUP(Emissions!B2849,'County Activity'!B$2:J$3224,9,FALSE)</f>
        <v>E6GAL</v>
      </c>
      <c r="L916" s="20">
        <f>VLOOKUP($H916,'Emission Factors'!$B$2:$F$3,3, FALSE)</f>
        <v>0.16900000000000001</v>
      </c>
      <c r="M916" s="19" t="str">
        <f>VLOOKUP($H916,'Emission Factors'!$B$2:$F$3,4, FALSE)</f>
        <v>LB</v>
      </c>
      <c r="N916" s="19" t="str">
        <f>VLOOKUP($H916,'Emission Factors'!$B$2:$F$3,5, FALSE)</f>
        <v>E6GAL</v>
      </c>
      <c r="O916" s="42">
        <f>J916*L916/2000</f>
        <v>0.25978750634812314</v>
      </c>
      <c r="P916" s="2" t="s">
        <v>2651</v>
      </c>
      <c r="Q916" s="42">
        <f>IF(ISNA(VLOOKUP(CONCATENATE(A916,H916),'Point Emissions'!C$2:E$233,3,FALSE)),0,VLOOKUP(CONCATENATE(A916,H916),'Point Emissions'!C$2:E$233,3,FALSE))</f>
        <v>0</v>
      </c>
      <c r="R916" s="2" t="s">
        <v>2651</v>
      </c>
      <c r="S916" s="43">
        <f>IF(O916-Q916&gt;=0,O916-Q916,0)</f>
        <v>0.25978750634812314</v>
      </c>
      <c r="T916" s="2" t="s">
        <v>2651</v>
      </c>
    </row>
    <row r="917" spans="1:20">
      <c r="A917" t="s">
        <v>1376</v>
      </c>
      <c r="B917" t="s">
        <v>2206</v>
      </c>
      <c r="C917" t="s">
        <v>2438</v>
      </c>
      <c r="D917" t="s">
        <v>1377</v>
      </c>
      <c r="E917" t="s">
        <v>2285</v>
      </c>
      <c r="F917" t="s">
        <v>2207</v>
      </c>
      <c r="G917" s="9" t="s">
        <v>4620</v>
      </c>
      <c r="H917" t="s">
        <v>4628</v>
      </c>
      <c r="I917" t="s">
        <v>4629</v>
      </c>
      <c r="J917" s="14">
        <f>VLOOKUP(Emissions!A2906,'County Activity'!A$2:J$3224,9,FALSE)</f>
        <v>313.25634941460044</v>
      </c>
      <c r="K917" s="14" t="str">
        <f>VLOOKUP(Emissions!B1454,'County Activity'!B$2:J$3224,9,FALSE)</f>
        <v>E6GAL</v>
      </c>
      <c r="L917" s="20">
        <f>VLOOKUP($H917,'Emission Factors'!$B$2:$F$3,3, FALSE)</f>
        <v>0.16900000000000001</v>
      </c>
      <c r="M917" s="19" t="str">
        <f>VLOOKUP($H917,'Emission Factors'!$B$2:$F$3,4, FALSE)</f>
        <v>LB</v>
      </c>
      <c r="N917" s="19" t="str">
        <f>VLOOKUP($H917,'Emission Factors'!$B$2:$F$3,5, FALSE)</f>
        <v>E6GAL</v>
      </c>
      <c r="O917" s="42">
        <f>J917*L917/2000</f>
        <v>2.6470161525533741E-2</v>
      </c>
      <c r="P917" s="2" t="s">
        <v>2651</v>
      </c>
      <c r="Q917" s="42">
        <f>IF(ISNA(VLOOKUP(CONCATENATE(A917,H917),'Point Emissions'!C$2:E$233,3,FALSE)),0,VLOOKUP(CONCATENATE(A917,H917),'Point Emissions'!C$2:E$233,3,FALSE))</f>
        <v>0</v>
      </c>
      <c r="R917" s="2" t="s">
        <v>2651</v>
      </c>
      <c r="S917" s="43">
        <f>IF(O917-Q917&gt;=0,O917-Q917,0)</f>
        <v>2.6470161525533741E-2</v>
      </c>
      <c r="T917" s="2" t="s">
        <v>2651</v>
      </c>
    </row>
    <row r="918" spans="1:20">
      <c r="A918" t="s">
        <v>4330</v>
      </c>
      <c r="B918" t="s">
        <v>4235</v>
      </c>
      <c r="C918" t="s">
        <v>2474</v>
      </c>
      <c r="D918" t="s">
        <v>4331</v>
      </c>
      <c r="E918" t="s">
        <v>2285</v>
      </c>
      <c r="F918" t="s">
        <v>4236</v>
      </c>
      <c r="G918" s="9" t="s">
        <v>4620</v>
      </c>
      <c r="H918" t="s">
        <v>4628</v>
      </c>
      <c r="I918" t="s">
        <v>4629</v>
      </c>
      <c r="J918" s="14">
        <f>VLOOKUP(Emissions!A4390,'County Activity'!A$2:J$3224,9,FALSE)</f>
        <v>861.02264022800671</v>
      </c>
      <c r="K918" s="14" t="str">
        <f>VLOOKUP(Emissions!B2196,'County Activity'!B$2:J$3224,9,FALSE)</f>
        <v>E6GAL</v>
      </c>
      <c r="L918" s="20">
        <f>VLOOKUP($H918,'Emission Factors'!$B$2:$F$3,3, FALSE)</f>
        <v>0.16900000000000001</v>
      </c>
      <c r="M918" s="19" t="str">
        <f>VLOOKUP($H918,'Emission Factors'!$B$2:$F$3,4, FALSE)</f>
        <v>LB</v>
      </c>
      <c r="N918" s="19" t="str">
        <f>VLOOKUP($H918,'Emission Factors'!$B$2:$F$3,5, FALSE)</f>
        <v>E6GAL</v>
      </c>
      <c r="O918" s="42">
        <f>J918*L918/2000</f>
        <v>7.2756413099266573E-2</v>
      </c>
      <c r="P918" s="2" t="s">
        <v>2651</v>
      </c>
      <c r="Q918" s="42">
        <f>IF(ISNA(VLOOKUP(CONCATENATE(A918,H918),'Point Emissions'!C$2:E$233,3,FALSE)),0,VLOOKUP(CONCATENATE(A918,H918),'Point Emissions'!C$2:E$233,3,FALSE))</f>
        <v>0</v>
      </c>
      <c r="R918" s="2" t="s">
        <v>2651</v>
      </c>
      <c r="S918" s="43">
        <f>IF(O918-Q918&gt;=0,O918-Q918,0)</f>
        <v>7.2756413099266573E-2</v>
      </c>
      <c r="T918" s="2" t="s">
        <v>2651</v>
      </c>
    </row>
    <row r="919" spans="1:20">
      <c r="A919" t="s">
        <v>1070</v>
      </c>
      <c r="B919" t="s">
        <v>1053</v>
      </c>
      <c r="C919" t="s">
        <v>2318</v>
      </c>
      <c r="D919" t="s">
        <v>2901</v>
      </c>
      <c r="E919" t="s">
        <v>2285</v>
      </c>
      <c r="F919" t="s">
        <v>1054</v>
      </c>
      <c r="G919" s="9" t="s">
        <v>4620</v>
      </c>
      <c r="H919" t="s">
        <v>2274</v>
      </c>
      <c r="I919" t="s">
        <v>4630</v>
      </c>
      <c r="J919" s="14">
        <f>VLOOKUP(Emissions!A5931,'County Activity'!A$2:J$3224,9,FALSE)</f>
        <v>4747.6814641649553</v>
      </c>
      <c r="K919" s="14" t="str">
        <f>VLOOKUP(Emissions!B6189,'County Activity'!B$2:J$3224,9,FALSE)</f>
        <v>E6GAL</v>
      </c>
      <c r="L919" s="20">
        <f>VLOOKUP($H919,'Emission Factors'!$B$2:$F$3,3, FALSE)</f>
        <v>0.85</v>
      </c>
      <c r="M919" s="19" t="str">
        <f>VLOOKUP($H919,'Emission Factors'!$B$2:$F$3,4, FALSE)</f>
        <v>LB</v>
      </c>
      <c r="N919" s="19" t="str">
        <f>VLOOKUP($H919,'Emission Factors'!$B$2:$F$3,5, FALSE)</f>
        <v>E6GAL</v>
      </c>
      <c r="O919" s="42">
        <f>J919*L919/2000</f>
        <v>2.0177646222701058</v>
      </c>
      <c r="P919" s="2" t="s">
        <v>2651</v>
      </c>
      <c r="Q919" s="42">
        <f>IF(ISNA(VLOOKUP(CONCATENATE(A919,H919),'Point Emissions'!C$2:E$233,3,FALSE)),0,VLOOKUP(CONCATENATE(A919,H919),'Point Emissions'!C$2:E$233,3,FALSE))</f>
        <v>0</v>
      </c>
      <c r="R919" s="2" t="s">
        <v>2651</v>
      </c>
      <c r="S919" s="43">
        <f>IF(O919-Q919&gt;=0,O919-Q919,0)</f>
        <v>2.0177646222701058</v>
      </c>
      <c r="T919" s="2" t="s">
        <v>2651</v>
      </c>
    </row>
    <row r="920" spans="1:20">
      <c r="A920" t="s">
        <v>4026</v>
      </c>
      <c r="B920" t="s">
        <v>4024</v>
      </c>
      <c r="C920" t="s">
        <v>2288</v>
      </c>
      <c r="D920" t="s">
        <v>4027</v>
      </c>
      <c r="E920" t="s">
        <v>2285</v>
      </c>
      <c r="F920" t="s">
        <v>4025</v>
      </c>
      <c r="G920" s="9" t="s">
        <v>4620</v>
      </c>
      <c r="H920" t="s">
        <v>4628</v>
      </c>
      <c r="I920" t="s">
        <v>4629</v>
      </c>
      <c r="J920" s="14">
        <f>VLOOKUP(Emissions!A3984,'County Activity'!A$2:J$3224,9,FALSE)</f>
        <v>649.95408584325605</v>
      </c>
      <c r="K920" s="14" t="str">
        <f>VLOOKUP(Emissions!B1993,'County Activity'!B$2:J$3224,9,FALSE)</f>
        <v>E6GAL</v>
      </c>
      <c r="L920" s="20">
        <f>VLOOKUP($H920,'Emission Factors'!$B$2:$F$3,3, FALSE)</f>
        <v>0.16900000000000001</v>
      </c>
      <c r="M920" s="19" t="str">
        <f>VLOOKUP($H920,'Emission Factors'!$B$2:$F$3,4, FALSE)</f>
        <v>LB</v>
      </c>
      <c r="N920" s="19" t="str">
        <f>VLOOKUP($H920,'Emission Factors'!$B$2:$F$3,5, FALSE)</f>
        <v>E6GAL</v>
      </c>
      <c r="O920" s="42">
        <f>J920*L920/2000</f>
        <v>5.4921120253755139E-2</v>
      </c>
      <c r="P920" s="2" t="s">
        <v>2651</v>
      </c>
      <c r="Q920" s="42">
        <f>IF(ISNA(VLOOKUP(CONCATENATE(A920,H920),'Point Emissions'!C$2:E$233,3,FALSE)),0,VLOOKUP(CONCATENATE(A920,H920),'Point Emissions'!C$2:E$233,3,FALSE))</f>
        <v>0</v>
      </c>
      <c r="R920" s="2" t="s">
        <v>2651</v>
      </c>
      <c r="S920" s="43">
        <f>IF(O920-Q920&gt;=0,O920-Q920,0)</f>
        <v>5.4921120253755139E-2</v>
      </c>
      <c r="T920" s="2" t="s">
        <v>2651</v>
      </c>
    </row>
    <row r="921" spans="1:20">
      <c r="A921" t="s">
        <v>2604</v>
      </c>
      <c r="B921" t="s">
        <v>2593</v>
      </c>
      <c r="C921" t="s">
        <v>2300</v>
      </c>
      <c r="D921" t="s">
        <v>2605</v>
      </c>
      <c r="E921" t="s">
        <v>2285</v>
      </c>
      <c r="F921" t="s">
        <v>2595</v>
      </c>
      <c r="G921" s="9" t="s">
        <v>4620</v>
      </c>
      <c r="H921" t="s">
        <v>4628</v>
      </c>
      <c r="I921" t="s">
        <v>4629</v>
      </c>
      <c r="J921" s="14">
        <f>VLOOKUP(Emissions!A234,'County Activity'!A$2:J$3224,9,FALSE)</f>
        <v>116.72657877900416</v>
      </c>
      <c r="K921" s="14" t="str">
        <f>VLOOKUP(Emissions!B118,'County Activity'!B$2:J$3224,9,FALSE)</f>
        <v>E6GAL</v>
      </c>
      <c r="L921" s="20">
        <f>VLOOKUP($H921,'Emission Factors'!$B$2:$F$3,3, FALSE)</f>
        <v>0.16900000000000001</v>
      </c>
      <c r="M921" s="19" t="str">
        <f>VLOOKUP($H921,'Emission Factors'!$B$2:$F$3,4, FALSE)</f>
        <v>LB</v>
      </c>
      <c r="N921" s="19" t="str">
        <f>VLOOKUP($H921,'Emission Factors'!$B$2:$F$3,5, FALSE)</f>
        <v>E6GAL</v>
      </c>
      <c r="O921" s="42">
        <f>J921*L921/2000</f>
        <v>9.8633959068258528E-3</v>
      </c>
      <c r="P921" s="2" t="s">
        <v>2651</v>
      </c>
      <c r="Q921" s="42">
        <f>IF(ISNA(VLOOKUP(CONCATENATE(A921,H921),'Point Emissions'!C$2:E$233,3,FALSE)),0,VLOOKUP(CONCATENATE(A921,H921),'Point Emissions'!C$2:E$233,3,FALSE))</f>
        <v>0</v>
      </c>
      <c r="R921" s="2" t="s">
        <v>2651</v>
      </c>
      <c r="S921" s="43">
        <f>IF(O921-Q921&gt;=0,O921-Q921,0)</f>
        <v>9.8633959068258528E-3</v>
      </c>
      <c r="T921" s="2" t="s">
        <v>2651</v>
      </c>
    </row>
    <row r="922" spans="1:20">
      <c r="A922" t="s">
        <v>1981</v>
      </c>
      <c r="B922" t="s">
        <v>1909</v>
      </c>
      <c r="C922" t="s">
        <v>2408</v>
      </c>
      <c r="D922" t="s">
        <v>1982</v>
      </c>
      <c r="E922" t="s">
        <v>2285</v>
      </c>
      <c r="F922" t="s">
        <v>1911</v>
      </c>
      <c r="G922" s="9" t="s">
        <v>4620</v>
      </c>
      <c r="H922" t="s">
        <v>2274</v>
      </c>
      <c r="I922" t="s">
        <v>4630</v>
      </c>
      <c r="J922" s="14">
        <f>VLOOKUP(Emissions!A2547,'County Activity'!A$2:J$3224,9,FALSE)</f>
        <v>250.48979402177517</v>
      </c>
      <c r="K922" s="14" t="str">
        <f>VLOOKUP(Emissions!B4497,'County Activity'!B$2:J$3224,9,FALSE)</f>
        <v>E6GAL</v>
      </c>
      <c r="L922" s="20">
        <f>VLOOKUP($H922,'Emission Factors'!$B$2:$F$3,3, FALSE)</f>
        <v>0.85</v>
      </c>
      <c r="M922" s="19" t="str">
        <f>VLOOKUP($H922,'Emission Factors'!$B$2:$F$3,4, FALSE)</f>
        <v>LB</v>
      </c>
      <c r="N922" s="19" t="str">
        <f>VLOOKUP($H922,'Emission Factors'!$B$2:$F$3,5, FALSE)</f>
        <v>E6GAL</v>
      </c>
      <c r="O922" s="42">
        <f>J922*L922/2000</f>
        <v>0.10645816245925444</v>
      </c>
      <c r="P922" s="2" t="s">
        <v>2651</v>
      </c>
      <c r="Q922" s="42">
        <f>IF(ISNA(VLOOKUP(CONCATENATE(A922,H922),'Point Emissions'!C$2:E$233,3,FALSE)),0,VLOOKUP(CONCATENATE(A922,H922),'Point Emissions'!C$2:E$233,3,FALSE))</f>
        <v>0</v>
      </c>
      <c r="R922" s="2" t="s">
        <v>2651</v>
      </c>
      <c r="S922" s="43">
        <f>IF(O922-Q922&gt;=0,O922-Q922,0)</f>
        <v>0.10645816245925444</v>
      </c>
      <c r="T922" s="2" t="s">
        <v>2651</v>
      </c>
    </row>
    <row r="923" spans="1:20">
      <c r="A923" t="s">
        <v>340</v>
      </c>
      <c r="B923" t="s">
        <v>232</v>
      </c>
      <c r="C923" t="s">
        <v>2471</v>
      </c>
      <c r="D923" t="s">
        <v>341</v>
      </c>
      <c r="E923" t="s">
        <v>2285</v>
      </c>
      <c r="F923" t="s">
        <v>233</v>
      </c>
      <c r="G923" s="9" t="s">
        <v>4620</v>
      </c>
      <c r="H923" t="s">
        <v>2274</v>
      </c>
      <c r="I923" t="s">
        <v>4630</v>
      </c>
      <c r="J923" s="14">
        <f>VLOOKUP(Emissions!A5173,'County Activity'!A$2:J$3224,9,FALSE)</f>
        <v>7931.8672477462824</v>
      </c>
      <c r="K923" s="14" t="str">
        <f>VLOOKUP(Emissions!B5810,'County Activity'!B$2:J$3224,9,FALSE)</f>
        <v>E6GAL</v>
      </c>
      <c r="L923" s="20">
        <f>VLOOKUP($H923,'Emission Factors'!$B$2:$F$3,3, FALSE)</f>
        <v>0.85</v>
      </c>
      <c r="M923" s="19" t="str">
        <f>VLOOKUP($H923,'Emission Factors'!$B$2:$F$3,4, FALSE)</f>
        <v>LB</v>
      </c>
      <c r="N923" s="19" t="str">
        <f>VLOOKUP($H923,'Emission Factors'!$B$2:$F$3,5, FALSE)</f>
        <v>E6GAL</v>
      </c>
      <c r="O923" s="42">
        <f>J923*L923/2000</f>
        <v>3.3710435802921697</v>
      </c>
      <c r="P923" s="2" t="s">
        <v>2651</v>
      </c>
      <c r="Q923" s="42">
        <f>IF(ISNA(VLOOKUP(CONCATENATE(A923,H923),'Point Emissions'!C$2:E$233,3,FALSE)),0,VLOOKUP(CONCATENATE(A923,H923),'Point Emissions'!C$2:E$233,3,FALSE))</f>
        <v>0</v>
      </c>
      <c r="R923" s="2" t="s">
        <v>2651</v>
      </c>
      <c r="S923" s="43">
        <f>IF(O923-Q923&gt;=0,O923-Q923,0)</f>
        <v>3.3710435802921697</v>
      </c>
      <c r="T923" s="2" t="s">
        <v>2651</v>
      </c>
    </row>
    <row r="924" spans="1:20">
      <c r="A924" t="s">
        <v>4888</v>
      </c>
      <c r="B924" t="s">
        <v>4808</v>
      </c>
      <c r="C924" t="s">
        <v>2456</v>
      </c>
      <c r="D924" t="s">
        <v>4889</v>
      </c>
      <c r="E924" t="s">
        <v>2285</v>
      </c>
      <c r="F924" t="s">
        <v>4810</v>
      </c>
      <c r="G924" s="9" t="s">
        <v>4620</v>
      </c>
      <c r="H924" t="s">
        <v>4628</v>
      </c>
      <c r="I924" t="s">
        <v>4629</v>
      </c>
      <c r="J924" s="14">
        <f>VLOOKUP(Emissions!A1694,'County Activity'!A$2:J$3224,9,FALSE)</f>
        <v>701.41625651482252</v>
      </c>
      <c r="K924" s="14" t="str">
        <f>VLOOKUP(Emissions!B848,'County Activity'!B$2:J$3224,9,FALSE)</f>
        <v>E6GAL</v>
      </c>
      <c r="L924" s="20">
        <f>VLOOKUP($H924,'Emission Factors'!$B$2:$F$3,3, FALSE)</f>
        <v>0.16900000000000001</v>
      </c>
      <c r="M924" s="19" t="str">
        <f>VLOOKUP($H924,'Emission Factors'!$B$2:$F$3,4, FALSE)</f>
        <v>LB</v>
      </c>
      <c r="N924" s="19" t="str">
        <f>VLOOKUP($H924,'Emission Factors'!$B$2:$F$3,5, FALSE)</f>
        <v>E6GAL</v>
      </c>
      <c r="O924" s="42">
        <f>J924*L924/2000</f>
        <v>5.926967367550251E-2</v>
      </c>
      <c r="P924" s="2" t="s">
        <v>2651</v>
      </c>
      <c r="Q924" s="42">
        <f>IF(ISNA(VLOOKUP(CONCATENATE(A924,H924),'Point Emissions'!C$2:E$233,3,FALSE)),0,VLOOKUP(CONCATENATE(A924,H924),'Point Emissions'!C$2:E$233,3,FALSE))</f>
        <v>0</v>
      </c>
      <c r="R924" s="2" t="s">
        <v>2651</v>
      </c>
      <c r="S924" s="43">
        <f>IF(O924-Q924&gt;=0,O924-Q924,0)</f>
        <v>5.926967367550251E-2</v>
      </c>
      <c r="T924" s="2" t="s">
        <v>2651</v>
      </c>
    </row>
    <row r="925" spans="1:20">
      <c r="A925" t="s">
        <v>2609</v>
      </c>
      <c r="B925" t="s">
        <v>2593</v>
      </c>
      <c r="C925" t="s">
        <v>2309</v>
      </c>
      <c r="D925" t="s">
        <v>2610</v>
      </c>
      <c r="E925" t="s">
        <v>2285</v>
      </c>
      <c r="F925" t="s">
        <v>2595</v>
      </c>
      <c r="G925" s="9" t="s">
        <v>4620</v>
      </c>
      <c r="H925" t="s">
        <v>4628</v>
      </c>
      <c r="I925" t="s">
        <v>4629</v>
      </c>
      <c r="J925" s="14">
        <f>VLOOKUP(Emissions!A240,'County Activity'!A$2:J$3224,9,FALSE)</f>
        <v>118.90419396610217</v>
      </c>
      <c r="K925" s="14" t="str">
        <f>VLOOKUP(Emissions!B121,'County Activity'!B$2:J$3224,9,FALSE)</f>
        <v>E6GAL</v>
      </c>
      <c r="L925" s="20">
        <f>VLOOKUP($H925,'Emission Factors'!$B$2:$F$3,3, FALSE)</f>
        <v>0.16900000000000001</v>
      </c>
      <c r="M925" s="19" t="str">
        <f>VLOOKUP($H925,'Emission Factors'!$B$2:$F$3,4, FALSE)</f>
        <v>LB</v>
      </c>
      <c r="N925" s="19" t="str">
        <f>VLOOKUP($H925,'Emission Factors'!$B$2:$F$3,5, FALSE)</f>
        <v>E6GAL</v>
      </c>
      <c r="O925" s="42">
        <f>J925*L925/2000</f>
        <v>1.0047404390135635E-2</v>
      </c>
      <c r="P925" s="2" t="s">
        <v>2651</v>
      </c>
      <c r="Q925" s="42">
        <f>IF(ISNA(VLOOKUP(CONCATENATE(A925,H925),'Point Emissions'!C$2:E$233,3,FALSE)),0,VLOOKUP(CONCATENATE(A925,H925),'Point Emissions'!C$2:E$233,3,FALSE))</f>
        <v>0</v>
      </c>
      <c r="R925" s="2" t="s">
        <v>2651</v>
      </c>
      <c r="S925" s="43">
        <f>IF(O925-Q925&gt;=0,O925-Q925,0)</f>
        <v>1.0047404390135635E-2</v>
      </c>
      <c r="T925" s="2" t="s">
        <v>2651</v>
      </c>
    </row>
    <row r="926" spans="1:20">
      <c r="A926" t="s">
        <v>4390</v>
      </c>
      <c r="B926" t="s">
        <v>4355</v>
      </c>
      <c r="C926" t="s">
        <v>2357</v>
      </c>
      <c r="D926" t="s">
        <v>4191</v>
      </c>
      <c r="E926" t="s">
        <v>2285</v>
      </c>
      <c r="F926" t="s">
        <v>4356</v>
      </c>
      <c r="G926" s="9" t="s">
        <v>4620</v>
      </c>
      <c r="H926" t="s">
        <v>4628</v>
      </c>
      <c r="I926" t="s">
        <v>4629</v>
      </c>
      <c r="J926" s="14">
        <f>VLOOKUP(Emissions!A4466,'County Activity'!A$2:J$3224,9,FALSE)</f>
        <v>900.86018865079996</v>
      </c>
      <c r="K926" s="14" t="str">
        <f>VLOOKUP(Emissions!B2234,'County Activity'!B$2:J$3224,9,FALSE)</f>
        <v>E6GAL</v>
      </c>
      <c r="L926" s="20">
        <f>VLOOKUP($H926,'Emission Factors'!$B$2:$F$3,3, FALSE)</f>
        <v>0.16900000000000001</v>
      </c>
      <c r="M926" s="19" t="str">
        <f>VLOOKUP($H926,'Emission Factors'!$B$2:$F$3,4, FALSE)</f>
        <v>LB</v>
      </c>
      <c r="N926" s="19" t="str">
        <f>VLOOKUP($H926,'Emission Factors'!$B$2:$F$3,5, FALSE)</f>
        <v>E6GAL</v>
      </c>
      <c r="O926" s="42">
        <f>J926*L926/2000</f>
        <v>7.6122685940992599E-2</v>
      </c>
      <c r="P926" s="2" t="s">
        <v>2651</v>
      </c>
      <c r="Q926" s="42">
        <f>IF(ISNA(VLOOKUP(CONCATENATE(A926,H926),'Point Emissions'!C$2:E$233,3,FALSE)),0,VLOOKUP(CONCATENATE(A926,H926),'Point Emissions'!C$2:E$233,3,FALSE))</f>
        <v>0</v>
      </c>
      <c r="R926" s="2" t="s">
        <v>2651</v>
      </c>
      <c r="S926" s="43">
        <f>IF(O926-Q926&gt;=0,O926-Q926,0)</f>
        <v>7.6122685940992599E-2</v>
      </c>
      <c r="T926" s="2" t="s">
        <v>2651</v>
      </c>
    </row>
    <row r="927" spans="1:20">
      <c r="A927" t="s">
        <v>3128</v>
      </c>
      <c r="B927" t="s">
        <v>3123</v>
      </c>
      <c r="C927" t="s">
        <v>2291</v>
      </c>
      <c r="D927" t="s">
        <v>3129</v>
      </c>
      <c r="E927" t="s">
        <v>2285</v>
      </c>
      <c r="F927" t="s">
        <v>3125</v>
      </c>
      <c r="G927" s="9" t="s">
        <v>4620</v>
      </c>
      <c r="H927" t="s">
        <v>4628</v>
      </c>
      <c r="I927" t="s">
        <v>4629</v>
      </c>
      <c r="J927" s="14">
        <f>VLOOKUP(Emissions!A780,'County Activity'!A$2:J$3224,9,FALSE)</f>
        <v>62.126080337796452</v>
      </c>
      <c r="K927" s="14" t="str">
        <f>VLOOKUP(Emissions!B391,'County Activity'!B$2:J$3224,9,FALSE)</f>
        <v>E6GAL</v>
      </c>
      <c r="L927" s="20">
        <f>VLOOKUP($H927,'Emission Factors'!$B$2:$F$3,3, FALSE)</f>
        <v>0.16900000000000001</v>
      </c>
      <c r="M927" s="19" t="str">
        <f>VLOOKUP($H927,'Emission Factors'!$B$2:$F$3,4, FALSE)</f>
        <v>LB</v>
      </c>
      <c r="N927" s="19" t="str">
        <f>VLOOKUP($H927,'Emission Factors'!$B$2:$F$3,5, FALSE)</f>
        <v>E6GAL</v>
      </c>
      <c r="O927" s="42">
        <f>J927*L927/2000</f>
        <v>5.2496537885438005E-3</v>
      </c>
      <c r="P927" s="2" t="s">
        <v>2651</v>
      </c>
      <c r="Q927" s="42">
        <f>IF(ISNA(VLOOKUP(CONCATENATE(A927,H927),'Point Emissions'!C$2:E$233,3,FALSE)),0,VLOOKUP(CONCATENATE(A927,H927),'Point Emissions'!C$2:E$233,3,FALSE))</f>
        <v>0</v>
      </c>
      <c r="R927" s="2" t="s">
        <v>2651</v>
      </c>
      <c r="S927" s="43">
        <f>IF(O927-Q927&gt;=0,O927-Q927,0)</f>
        <v>5.2496537885438005E-3</v>
      </c>
      <c r="T927" s="2" t="s">
        <v>2651</v>
      </c>
    </row>
    <row r="928" spans="1:20">
      <c r="A928" t="s">
        <v>4036</v>
      </c>
      <c r="B928" t="s">
        <v>4024</v>
      </c>
      <c r="C928" t="s">
        <v>2303</v>
      </c>
      <c r="D928" t="s">
        <v>3154</v>
      </c>
      <c r="E928" t="s">
        <v>2285</v>
      </c>
      <c r="F928" t="s">
        <v>4025</v>
      </c>
      <c r="G928" s="9" t="s">
        <v>4620</v>
      </c>
      <c r="H928" t="s">
        <v>2274</v>
      </c>
      <c r="I928" t="s">
        <v>4630</v>
      </c>
      <c r="J928" s="14">
        <f>VLOOKUP(Emissions!A3995,'County Activity'!A$2:J$3224,9,FALSE)</f>
        <v>652.16372478310552</v>
      </c>
      <c r="K928" s="14" t="str">
        <f>VLOOKUP(Emissions!B5221,'County Activity'!B$2:J$3224,9,FALSE)</f>
        <v>E6GAL</v>
      </c>
      <c r="L928" s="20">
        <f>VLOOKUP($H928,'Emission Factors'!$B$2:$F$3,3, FALSE)</f>
        <v>0.85</v>
      </c>
      <c r="M928" s="19" t="str">
        <f>VLOOKUP($H928,'Emission Factors'!$B$2:$F$3,4, FALSE)</f>
        <v>LB</v>
      </c>
      <c r="N928" s="19" t="str">
        <f>VLOOKUP($H928,'Emission Factors'!$B$2:$F$3,5, FALSE)</f>
        <v>E6GAL</v>
      </c>
      <c r="O928" s="42">
        <f>J928*L928/2000</f>
        <v>0.27716958303281986</v>
      </c>
      <c r="P928" s="2" t="s">
        <v>2651</v>
      </c>
      <c r="Q928" s="42">
        <f>IF(ISNA(VLOOKUP(CONCATENATE(A928,H928),'Point Emissions'!C$2:E$233,3,FALSE)),0,VLOOKUP(CONCATENATE(A928,H928),'Point Emissions'!C$2:E$233,3,FALSE))</f>
        <v>0</v>
      </c>
      <c r="R928" s="2" t="s">
        <v>2651</v>
      </c>
      <c r="S928" s="43">
        <f>IF(O928-Q928&gt;=0,O928-Q928,0)</f>
        <v>0.27716958303281986</v>
      </c>
      <c r="T928" s="2" t="s">
        <v>2651</v>
      </c>
    </row>
    <row r="929" spans="1:20">
      <c r="A929" t="s">
        <v>878</v>
      </c>
      <c r="B929" t="s">
        <v>811</v>
      </c>
      <c r="C929" t="s">
        <v>2420</v>
      </c>
      <c r="D929" t="s">
        <v>4161</v>
      </c>
      <c r="E929" t="s">
        <v>2285</v>
      </c>
      <c r="F929" t="s">
        <v>813</v>
      </c>
      <c r="G929" s="9" t="s">
        <v>4620</v>
      </c>
      <c r="H929" t="s">
        <v>2274</v>
      </c>
      <c r="I929" t="s">
        <v>4630</v>
      </c>
      <c r="J929" s="14">
        <f>VLOOKUP(Emissions!A5731,'County Activity'!A$2:J$3224,9,FALSE)</f>
        <v>16365.354558591143</v>
      </c>
      <c r="K929" s="14" t="str">
        <f>VLOOKUP(Emissions!B6089,'County Activity'!B$2:J$3224,9,FALSE)</f>
        <v>E6GAL</v>
      </c>
      <c r="L929" s="20">
        <f>VLOOKUP($H929,'Emission Factors'!$B$2:$F$3,3, FALSE)</f>
        <v>0.85</v>
      </c>
      <c r="M929" s="19" t="str">
        <f>VLOOKUP($H929,'Emission Factors'!$B$2:$F$3,4, FALSE)</f>
        <v>LB</v>
      </c>
      <c r="N929" s="19" t="str">
        <f>VLOOKUP($H929,'Emission Factors'!$B$2:$F$3,5, FALSE)</f>
        <v>E6GAL</v>
      </c>
      <c r="O929" s="42">
        <f>J929*L929/2000</f>
        <v>6.9552756874012358</v>
      </c>
      <c r="P929" s="2" t="s">
        <v>2651</v>
      </c>
      <c r="Q929" s="42">
        <f>IF(ISNA(VLOOKUP(CONCATENATE(A929,H929),'Point Emissions'!C$2:E$233,3,FALSE)),0,VLOOKUP(CONCATENATE(A929,H929),'Point Emissions'!C$2:E$233,3,FALSE))</f>
        <v>0</v>
      </c>
      <c r="R929" s="2" t="s">
        <v>2651</v>
      </c>
      <c r="S929" s="43">
        <f>IF(O929-Q929&gt;=0,O929-Q929,0)</f>
        <v>6.9552756874012358</v>
      </c>
      <c r="T929" s="2" t="s">
        <v>2651</v>
      </c>
    </row>
    <row r="930" spans="1:20">
      <c r="A930" t="s">
        <v>3753</v>
      </c>
      <c r="B930" t="s">
        <v>3703</v>
      </c>
      <c r="C930" t="s">
        <v>2360</v>
      </c>
      <c r="D930" t="s">
        <v>2826</v>
      </c>
      <c r="E930" t="s">
        <v>2285</v>
      </c>
      <c r="F930" t="s">
        <v>3705</v>
      </c>
      <c r="G930" s="9" t="s">
        <v>4620</v>
      </c>
      <c r="H930" t="s">
        <v>4628</v>
      </c>
      <c r="I930" t="s">
        <v>4629</v>
      </c>
      <c r="J930" s="14">
        <f>VLOOKUP(Emissions!A3646,'County Activity'!A$2:J$3224,9,FALSE)</f>
        <v>514.33349294090146</v>
      </c>
      <c r="K930" s="14" t="str">
        <f>VLOOKUP(Emissions!B1824,'County Activity'!B$2:J$3224,9,FALSE)</f>
        <v>E6GAL</v>
      </c>
      <c r="L930" s="20">
        <f>VLOOKUP($H930,'Emission Factors'!$B$2:$F$3,3, FALSE)</f>
        <v>0.16900000000000001</v>
      </c>
      <c r="M930" s="19" t="str">
        <f>VLOOKUP($H930,'Emission Factors'!$B$2:$F$3,4, FALSE)</f>
        <v>LB</v>
      </c>
      <c r="N930" s="19" t="str">
        <f>VLOOKUP($H930,'Emission Factors'!$B$2:$F$3,5, FALSE)</f>
        <v>E6GAL</v>
      </c>
      <c r="O930" s="42">
        <f>J930*L930/2000</f>
        <v>4.3461180153506175E-2</v>
      </c>
      <c r="P930" s="2" t="s">
        <v>2651</v>
      </c>
      <c r="Q930" s="42">
        <f>IF(ISNA(VLOOKUP(CONCATENATE(A930,H930),'Point Emissions'!C$2:E$233,3,FALSE)),0,VLOOKUP(CONCATENATE(A930,H930),'Point Emissions'!C$2:E$233,3,FALSE))</f>
        <v>0</v>
      </c>
      <c r="R930" s="2" t="s">
        <v>2651</v>
      </c>
      <c r="S930" s="43">
        <f>IF(O930-Q930&gt;=0,O930-Q930,0)</f>
        <v>4.3461180153506175E-2</v>
      </c>
      <c r="T930" s="2" t="s">
        <v>2651</v>
      </c>
    </row>
    <row r="931" spans="1:20">
      <c r="A931" t="s">
        <v>1649</v>
      </c>
      <c r="B931" t="s">
        <v>1581</v>
      </c>
      <c r="C931" t="s">
        <v>2411</v>
      </c>
      <c r="D931" t="s">
        <v>1650</v>
      </c>
      <c r="E931" t="s">
        <v>2285</v>
      </c>
      <c r="F931" t="s">
        <v>1583</v>
      </c>
      <c r="G931" s="9" t="s">
        <v>4620</v>
      </c>
      <c r="H931" t="s">
        <v>4628</v>
      </c>
      <c r="I931" t="s">
        <v>4629</v>
      </c>
      <c r="J931" s="14">
        <f>VLOOKUP(Emissions!A3282,'County Activity'!A$2:J$3224,9,FALSE)</f>
        <v>2025.9827178199446</v>
      </c>
      <c r="K931" s="14" t="str">
        <f>VLOOKUP(Emissions!B1642,'County Activity'!B$2:J$3224,9,FALSE)</f>
        <v>E6GAL</v>
      </c>
      <c r="L931" s="20">
        <f>VLOOKUP($H931,'Emission Factors'!$B$2:$F$3,3, FALSE)</f>
        <v>0.16900000000000001</v>
      </c>
      <c r="M931" s="19" t="str">
        <f>VLOOKUP($H931,'Emission Factors'!$B$2:$F$3,4, FALSE)</f>
        <v>LB</v>
      </c>
      <c r="N931" s="19" t="str">
        <f>VLOOKUP($H931,'Emission Factors'!$B$2:$F$3,5, FALSE)</f>
        <v>E6GAL</v>
      </c>
      <c r="O931" s="42">
        <f>J931*L931/2000</f>
        <v>0.17119553965578532</v>
      </c>
      <c r="P931" s="2" t="s">
        <v>2651</v>
      </c>
      <c r="Q931" s="42">
        <f>IF(ISNA(VLOOKUP(CONCATENATE(A931,H931),'Point Emissions'!C$2:E$233,3,FALSE)),0,VLOOKUP(CONCATENATE(A931,H931),'Point Emissions'!C$2:E$233,3,FALSE))</f>
        <v>0</v>
      </c>
      <c r="R931" s="2" t="s">
        <v>2651</v>
      </c>
      <c r="S931" s="43">
        <f>IF(O931-Q931&gt;=0,O931-Q931,0)</f>
        <v>0.17119553965578532</v>
      </c>
      <c r="T931" s="2" t="s">
        <v>2651</v>
      </c>
    </row>
    <row r="932" spans="1:20">
      <c r="A932" t="s">
        <v>1685</v>
      </c>
      <c r="B932" t="s">
        <v>1675</v>
      </c>
      <c r="C932" t="s">
        <v>2303</v>
      </c>
      <c r="D932" t="s">
        <v>1686</v>
      </c>
      <c r="E932" t="s">
        <v>2285</v>
      </c>
      <c r="F932" t="s">
        <v>1676</v>
      </c>
      <c r="G932" s="9" t="s">
        <v>4620</v>
      </c>
      <c r="H932" t="s">
        <v>4628</v>
      </c>
      <c r="I932" t="s">
        <v>4629</v>
      </c>
      <c r="J932" s="14">
        <f>VLOOKUP(Emissions!A3322,'County Activity'!A$2:J$3224,9,FALSE)</f>
        <v>2084.1698765693136</v>
      </c>
      <c r="K932" s="14" t="str">
        <f>VLOOKUP(Emissions!B1662,'County Activity'!B$2:J$3224,9,FALSE)</f>
        <v>E6GAL</v>
      </c>
      <c r="L932" s="20">
        <f>VLOOKUP($H932,'Emission Factors'!$B$2:$F$3,3, FALSE)</f>
        <v>0.16900000000000001</v>
      </c>
      <c r="M932" s="19" t="str">
        <f>VLOOKUP($H932,'Emission Factors'!$B$2:$F$3,4, FALSE)</f>
        <v>LB</v>
      </c>
      <c r="N932" s="19" t="str">
        <f>VLOOKUP($H932,'Emission Factors'!$B$2:$F$3,5, FALSE)</f>
        <v>E6GAL</v>
      </c>
      <c r="O932" s="42">
        <f>J932*L932/2000</f>
        <v>0.17611235457010702</v>
      </c>
      <c r="P932" s="2" t="s">
        <v>2651</v>
      </c>
      <c r="Q932" s="42">
        <f>IF(ISNA(VLOOKUP(CONCATENATE(A932,H932),'Point Emissions'!C$2:E$233,3,FALSE)),0,VLOOKUP(CONCATENATE(A932,H932),'Point Emissions'!C$2:E$233,3,FALSE))</f>
        <v>0</v>
      </c>
      <c r="R932" s="2" t="s">
        <v>2651</v>
      </c>
      <c r="S932" s="43">
        <f>IF(O932-Q932&gt;=0,O932-Q932,0)</f>
        <v>0.17611235457010702</v>
      </c>
      <c r="T932" s="2" t="s">
        <v>2651</v>
      </c>
    </row>
    <row r="933" spans="1:20">
      <c r="A933" t="s">
        <v>1097</v>
      </c>
      <c r="B933" t="s">
        <v>1053</v>
      </c>
      <c r="C933" t="s">
        <v>2372</v>
      </c>
      <c r="D933" t="s">
        <v>1098</v>
      </c>
      <c r="E933" t="s">
        <v>2285</v>
      </c>
      <c r="F933" t="s">
        <v>1054</v>
      </c>
      <c r="G933" s="9" t="s">
        <v>4620</v>
      </c>
      <c r="H933" t="s">
        <v>4628</v>
      </c>
      <c r="I933" t="s">
        <v>4629</v>
      </c>
      <c r="J933" s="14">
        <f>VLOOKUP(Emissions!A5966,'County Activity'!A$2:J$3224,9,FALSE)</f>
        <v>4987.2191347457365</v>
      </c>
      <c r="K933" s="14" t="str">
        <f>VLOOKUP(Emissions!B2984,'County Activity'!B$2:J$3224,9,FALSE)</f>
        <v>E6GAL</v>
      </c>
      <c r="L933" s="20">
        <f>VLOOKUP($H933,'Emission Factors'!$B$2:$F$3,3, FALSE)</f>
        <v>0.16900000000000001</v>
      </c>
      <c r="M933" s="19" t="str">
        <f>VLOOKUP($H933,'Emission Factors'!$B$2:$F$3,4, FALSE)</f>
        <v>LB</v>
      </c>
      <c r="N933" s="19" t="str">
        <f>VLOOKUP($H933,'Emission Factors'!$B$2:$F$3,5, FALSE)</f>
        <v>E6GAL</v>
      </c>
      <c r="O933" s="42">
        <f>J933*L933/2000</f>
        <v>0.42142001688601477</v>
      </c>
      <c r="P933" s="2" t="s">
        <v>2651</v>
      </c>
      <c r="Q933" s="42">
        <f>IF(ISNA(VLOOKUP(CONCATENATE(A933,H933),'Point Emissions'!C$2:E$233,3,FALSE)),0,VLOOKUP(CONCATENATE(A933,H933),'Point Emissions'!C$2:E$233,3,FALSE))</f>
        <v>0</v>
      </c>
      <c r="R933" s="2" t="s">
        <v>2651</v>
      </c>
      <c r="S933" s="43">
        <f>IF(O933-Q933&gt;=0,O933-Q933,0)</f>
        <v>0.42142001688601477</v>
      </c>
      <c r="T933" s="2" t="s">
        <v>2651</v>
      </c>
    </row>
    <row r="934" spans="1:20">
      <c r="A934" t="s">
        <v>1983</v>
      </c>
      <c r="B934" t="s">
        <v>1909</v>
      </c>
      <c r="C934" t="s">
        <v>2411</v>
      </c>
      <c r="D934" t="s">
        <v>2770</v>
      </c>
      <c r="E934" t="s">
        <v>2285</v>
      </c>
      <c r="F934" t="s">
        <v>1911</v>
      </c>
      <c r="G934" s="9" t="s">
        <v>4620</v>
      </c>
      <c r="H934" t="s">
        <v>4628</v>
      </c>
      <c r="I934" t="s">
        <v>4629</v>
      </c>
      <c r="J934" s="14">
        <f>VLOOKUP(Emissions!A2548,'County Activity'!A$2:J$3224,9,FALSE)</f>
        <v>250.84205530204102</v>
      </c>
      <c r="K934" s="14" t="str">
        <f>VLOOKUP(Emissions!B1275,'County Activity'!B$2:J$3224,9,FALSE)</f>
        <v>E6GAL</v>
      </c>
      <c r="L934" s="20">
        <f>VLOOKUP($H934,'Emission Factors'!$B$2:$F$3,3, FALSE)</f>
        <v>0.16900000000000001</v>
      </c>
      <c r="M934" s="19" t="str">
        <f>VLOOKUP($H934,'Emission Factors'!$B$2:$F$3,4, FALSE)</f>
        <v>LB</v>
      </c>
      <c r="N934" s="19" t="str">
        <f>VLOOKUP($H934,'Emission Factors'!$B$2:$F$3,5, FALSE)</f>
        <v>E6GAL</v>
      </c>
      <c r="O934" s="42">
        <f>J934*L934/2000</f>
        <v>2.119615367302247E-2</v>
      </c>
      <c r="P934" s="2" t="s">
        <v>2651</v>
      </c>
      <c r="Q934" s="42">
        <f>IF(ISNA(VLOOKUP(CONCATENATE(A934,H934),'Point Emissions'!C$2:E$233,3,FALSE)),0,VLOOKUP(CONCATENATE(A934,H934),'Point Emissions'!C$2:E$233,3,FALSE))</f>
        <v>0</v>
      </c>
      <c r="R934" s="2" t="s">
        <v>2651</v>
      </c>
      <c r="S934" s="43">
        <f>IF(O934-Q934&gt;=0,O934-Q934,0)</f>
        <v>2.119615367302247E-2</v>
      </c>
      <c r="T934" s="2" t="s">
        <v>2651</v>
      </c>
    </row>
    <row r="935" spans="1:20">
      <c r="A935" t="s">
        <v>1740</v>
      </c>
      <c r="B935" t="s">
        <v>3486</v>
      </c>
      <c r="C935" t="s">
        <v>2393</v>
      </c>
      <c r="D935" t="s">
        <v>1741</v>
      </c>
      <c r="E935" t="s">
        <v>2285</v>
      </c>
      <c r="F935" t="s">
        <v>3488</v>
      </c>
      <c r="G935" s="9" t="s">
        <v>4620</v>
      </c>
      <c r="H935" t="s">
        <v>4628</v>
      </c>
      <c r="I935" t="s">
        <v>4629</v>
      </c>
      <c r="J935" s="14">
        <f>VLOOKUP(Emissions!A1176,'County Activity'!A$2:J$3224,9,FALSE)</f>
        <v>462.64715600007492</v>
      </c>
      <c r="K935" s="14" t="str">
        <f>VLOOKUP(Emissions!B589,'County Activity'!B$2:J$3224,9,FALSE)</f>
        <v>E6GAL</v>
      </c>
      <c r="L935" s="20">
        <f>VLOOKUP($H935,'Emission Factors'!$B$2:$F$3,3, FALSE)</f>
        <v>0.16900000000000001</v>
      </c>
      <c r="M935" s="19" t="str">
        <f>VLOOKUP($H935,'Emission Factors'!$B$2:$F$3,4, FALSE)</f>
        <v>LB</v>
      </c>
      <c r="N935" s="19" t="str">
        <f>VLOOKUP($H935,'Emission Factors'!$B$2:$F$3,5, FALSE)</f>
        <v>E6GAL</v>
      </c>
      <c r="O935" s="42">
        <f>J935*L935/2000</f>
        <v>3.9093684682006337E-2</v>
      </c>
      <c r="P935" s="2" t="s">
        <v>2651</v>
      </c>
      <c r="Q935" s="42">
        <f>IF(ISNA(VLOOKUP(CONCATENATE(A935,H935),'Point Emissions'!C$2:E$233,3,FALSE)),0,VLOOKUP(CONCATENATE(A935,H935),'Point Emissions'!C$2:E$233,3,FALSE))</f>
        <v>0</v>
      </c>
      <c r="R935" s="2" t="s">
        <v>2651</v>
      </c>
      <c r="S935" s="43">
        <f>IF(O935-Q935&gt;=0,O935-Q935,0)</f>
        <v>3.9093684682006337E-2</v>
      </c>
      <c r="T935" s="2" t="s">
        <v>2651</v>
      </c>
    </row>
    <row r="936" spans="1:20">
      <c r="A936" t="s">
        <v>1653</v>
      </c>
      <c r="B936" t="s">
        <v>1581</v>
      </c>
      <c r="C936" t="s">
        <v>2417</v>
      </c>
      <c r="D936" t="s">
        <v>1654</v>
      </c>
      <c r="E936" t="s">
        <v>2285</v>
      </c>
      <c r="F936" t="s">
        <v>1583</v>
      </c>
      <c r="G936" s="9" t="s">
        <v>4620</v>
      </c>
      <c r="H936" t="s">
        <v>4628</v>
      </c>
      <c r="I936" t="s">
        <v>4629</v>
      </c>
      <c r="J936" s="14">
        <f>VLOOKUP(Emissions!A3286,'County Activity'!A$2:J$3224,9,FALSE)</f>
        <v>403.72345093742257</v>
      </c>
      <c r="K936" s="14" t="str">
        <f>VLOOKUP(Emissions!B1644,'County Activity'!B$2:J$3224,9,FALSE)</f>
        <v>E6GAL</v>
      </c>
      <c r="L936" s="20">
        <f>VLOOKUP($H936,'Emission Factors'!$B$2:$F$3,3, FALSE)</f>
        <v>0.16900000000000001</v>
      </c>
      <c r="M936" s="19" t="str">
        <f>VLOOKUP($H936,'Emission Factors'!$B$2:$F$3,4, FALSE)</f>
        <v>LB</v>
      </c>
      <c r="N936" s="19" t="str">
        <f>VLOOKUP($H936,'Emission Factors'!$B$2:$F$3,5, FALSE)</f>
        <v>E6GAL</v>
      </c>
      <c r="O936" s="42">
        <f>J936*L936/2000</f>
        <v>3.4114631604212207E-2</v>
      </c>
      <c r="P936" s="2" t="s">
        <v>2651</v>
      </c>
      <c r="Q936" s="42">
        <f>IF(ISNA(VLOOKUP(CONCATENATE(A936,H936),'Point Emissions'!C$2:E$233,3,FALSE)),0,VLOOKUP(CONCATENATE(A936,H936),'Point Emissions'!C$2:E$233,3,FALSE))</f>
        <v>0</v>
      </c>
      <c r="R936" s="2" t="s">
        <v>2651</v>
      </c>
      <c r="S936" s="43">
        <f>IF(O936-Q936&gt;=0,O936-Q936,0)</f>
        <v>3.4114631604212207E-2</v>
      </c>
      <c r="T936" s="2" t="s">
        <v>2651</v>
      </c>
    </row>
    <row r="937" spans="1:20">
      <c r="A937" t="s">
        <v>1971</v>
      </c>
      <c r="B937" t="s">
        <v>1909</v>
      </c>
      <c r="C937" t="s">
        <v>2390</v>
      </c>
      <c r="D937" t="s">
        <v>1972</v>
      </c>
      <c r="E937" t="s">
        <v>2285</v>
      </c>
      <c r="F937" t="s">
        <v>1911</v>
      </c>
      <c r="G937" s="9" t="s">
        <v>4620</v>
      </c>
      <c r="H937" t="s">
        <v>4628</v>
      </c>
      <c r="I937" t="s">
        <v>4629</v>
      </c>
      <c r="J937" s="14">
        <f>VLOOKUP(Emissions!A2534,'County Activity'!A$2:J$3224,9,FALSE)</f>
        <v>1253.0253976584017</v>
      </c>
      <c r="K937" s="14" t="str">
        <f>VLOOKUP(Emissions!B1268,'County Activity'!B$2:J$3224,9,FALSE)</f>
        <v>E6GAL</v>
      </c>
      <c r="L937" s="20">
        <f>VLOOKUP($H937,'Emission Factors'!$B$2:$F$3,3, FALSE)</f>
        <v>0.16900000000000001</v>
      </c>
      <c r="M937" s="19" t="str">
        <f>VLOOKUP($H937,'Emission Factors'!$B$2:$F$3,4, FALSE)</f>
        <v>LB</v>
      </c>
      <c r="N937" s="19" t="str">
        <f>VLOOKUP($H937,'Emission Factors'!$B$2:$F$3,5, FALSE)</f>
        <v>E6GAL</v>
      </c>
      <c r="O937" s="42">
        <f>J937*L937/2000</f>
        <v>0.10588064610213496</v>
      </c>
      <c r="P937" s="2" t="s">
        <v>2651</v>
      </c>
      <c r="Q937" s="42">
        <f>IF(ISNA(VLOOKUP(CONCATENATE(A937,H937),'Point Emissions'!C$2:E$233,3,FALSE)),0,VLOOKUP(CONCATENATE(A937,H937),'Point Emissions'!C$2:E$233,3,FALSE))</f>
        <v>0</v>
      </c>
      <c r="R937" s="2" t="s">
        <v>2651</v>
      </c>
      <c r="S937" s="43">
        <f>IF(O937-Q937&gt;=0,O937-Q937,0)</f>
        <v>0.10588064610213496</v>
      </c>
      <c r="T937" s="2" t="s">
        <v>2651</v>
      </c>
    </row>
    <row r="938" spans="1:20">
      <c r="A938" t="s">
        <v>327</v>
      </c>
      <c r="B938" t="s">
        <v>232</v>
      </c>
      <c r="C938" t="s">
        <v>2447</v>
      </c>
      <c r="D938" t="s">
        <v>328</v>
      </c>
      <c r="E938" t="s">
        <v>2285</v>
      </c>
      <c r="F938" t="s">
        <v>233</v>
      </c>
      <c r="G938" s="9" t="s">
        <v>4620</v>
      </c>
      <c r="H938" t="s">
        <v>2274</v>
      </c>
      <c r="I938" t="s">
        <v>4630</v>
      </c>
      <c r="J938" s="14">
        <f>VLOOKUP(Emissions!A5157,'County Activity'!A$2:J$3224,9,FALSE)</f>
        <v>7856.8996425551586</v>
      </c>
      <c r="K938" s="14" t="str">
        <f>VLOOKUP(Emissions!B5802,'County Activity'!B$2:J$3224,9,FALSE)</f>
        <v>E6GAL</v>
      </c>
      <c r="L938" s="20">
        <f>VLOOKUP($H938,'Emission Factors'!$B$2:$F$3,3, FALSE)</f>
        <v>0.85</v>
      </c>
      <c r="M938" s="19" t="str">
        <f>VLOOKUP($H938,'Emission Factors'!$B$2:$F$3,4, FALSE)</f>
        <v>LB</v>
      </c>
      <c r="N938" s="19" t="str">
        <f>VLOOKUP($H938,'Emission Factors'!$B$2:$F$3,5, FALSE)</f>
        <v>E6GAL</v>
      </c>
      <c r="O938" s="42">
        <f>J938*L938/2000</f>
        <v>3.3391823480859424</v>
      </c>
      <c r="P938" s="2" t="s">
        <v>2651</v>
      </c>
      <c r="Q938" s="42">
        <f>IF(ISNA(VLOOKUP(CONCATENATE(A938,H938),'Point Emissions'!C$2:E$233,3,FALSE)),0,VLOOKUP(CONCATENATE(A938,H938),'Point Emissions'!C$2:E$233,3,FALSE))</f>
        <v>0</v>
      </c>
      <c r="R938" s="2" t="s">
        <v>2651</v>
      </c>
      <c r="S938" s="43">
        <f>IF(O938-Q938&gt;=0,O938-Q938,0)</f>
        <v>3.3391823480859424</v>
      </c>
      <c r="T938" s="2" t="s">
        <v>2651</v>
      </c>
    </row>
    <row r="939" spans="1:20">
      <c r="A939" t="s">
        <v>1604</v>
      </c>
      <c r="B939" t="s">
        <v>1581</v>
      </c>
      <c r="C939" t="s">
        <v>2324</v>
      </c>
      <c r="D939" t="s">
        <v>1605</v>
      </c>
      <c r="E939" t="s">
        <v>2285</v>
      </c>
      <c r="F939" t="s">
        <v>1583</v>
      </c>
      <c r="G939" s="9" t="s">
        <v>4620</v>
      </c>
      <c r="H939" t="s">
        <v>4628</v>
      </c>
      <c r="I939" t="s">
        <v>4629</v>
      </c>
      <c r="J939" s="14">
        <f>VLOOKUP(Emissions!A3224,'County Activity'!A$2:J$3224,9,FALSE)</f>
        <v>1962.6077111248419</v>
      </c>
      <c r="K939" s="14" t="str">
        <f>VLOOKUP(Emissions!B1613,'County Activity'!B$2:J$3224,9,FALSE)</f>
        <v>E6GAL</v>
      </c>
      <c r="L939" s="20">
        <f>VLOOKUP($H939,'Emission Factors'!$B$2:$F$3,3, FALSE)</f>
        <v>0.16900000000000001</v>
      </c>
      <c r="M939" s="19" t="str">
        <f>VLOOKUP($H939,'Emission Factors'!$B$2:$F$3,4, FALSE)</f>
        <v>LB</v>
      </c>
      <c r="N939" s="19" t="str">
        <f>VLOOKUP($H939,'Emission Factors'!$B$2:$F$3,5, FALSE)</f>
        <v>E6GAL</v>
      </c>
      <c r="O939" s="42">
        <f>J939*L939/2000</f>
        <v>0.16584035159004915</v>
      </c>
      <c r="P939" s="2" t="s">
        <v>2651</v>
      </c>
      <c r="Q939" s="42">
        <f>IF(ISNA(VLOOKUP(CONCATENATE(A939,H939),'Point Emissions'!C$2:E$233,3,FALSE)),0,VLOOKUP(CONCATENATE(A939,H939),'Point Emissions'!C$2:E$233,3,FALSE))</f>
        <v>0</v>
      </c>
      <c r="R939" s="2" t="s">
        <v>2651</v>
      </c>
      <c r="S939" s="43">
        <f>IF(O939-Q939&gt;=0,O939-Q939,0)</f>
        <v>0.16584035159004915</v>
      </c>
      <c r="T939" s="2" t="s">
        <v>2651</v>
      </c>
    </row>
    <row r="940" spans="1:20">
      <c r="A940" t="s">
        <v>3354</v>
      </c>
      <c r="B940" t="s">
        <v>3123</v>
      </c>
      <c r="C940" t="s">
        <v>3355</v>
      </c>
      <c r="D940" t="s">
        <v>2698</v>
      </c>
      <c r="E940" t="s">
        <v>2285</v>
      </c>
      <c r="F940" t="s">
        <v>3125</v>
      </c>
      <c r="G940" s="9" t="s">
        <v>4620</v>
      </c>
      <c r="H940" t="s">
        <v>4628</v>
      </c>
      <c r="I940" t="s">
        <v>4629</v>
      </c>
      <c r="J940" s="14">
        <f>VLOOKUP(Emissions!A1006,'County Activity'!A$2:J$3224,9,FALSE)</f>
        <v>392.32299495790943</v>
      </c>
      <c r="K940" s="14" t="str">
        <f>VLOOKUP(Emissions!B504,'County Activity'!B$2:J$3224,9,FALSE)</f>
        <v>E6GAL</v>
      </c>
      <c r="L940" s="20">
        <f>VLOOKUP($H940,'Emission Factors'!$B$2:$F$3,3, FALSE)</f>
        <v>0.16900000000000001</v>
      </c>
      <c r="M940" s="19" t="str">
        <f>VLOOKUP($H940,'Emission Factors'!$B$2:$F$3,4, FALSE)</f>
        <v>LB</v>
      </c>
      <c r="N940" s="19" t="str">
        <f>VLOOKUP($H940,'Emission Factors'!$B$2:$F$3,5, FALSE)</f>
        <v>E6GAL</v>
      </c>
      <c r="O940" s="42">
        <f>J940*L940/2000</f>
        <v>3.315129307394335E-2</v>
      </c>
      <c r="P940" s="2" t="s">
        <v>2651</v>
      </c>
      <c r="Q940" s="42">
        <f>IF(ISNA(VLOOKUP(CONCATENATE(A940,H940),'Point Emissions'!C$2:E$233,3,FALSE)),0,VLOOKUP(CONCATENATE(A940,H940),'Point Emissions'!C$2:E$233,3,FALSE))</f>
        <v>0</v>
      </c>
      <c r="R940" s="2" t="s">
        <v>2651</v>
      </c>
      <c r="S940" s="43">
        <f>IF(O940-Q940&gt;=0,O940-Q940,0)</f>
        <v>3.315129307394335E-2</v>
      </c>
      <c r="T940" s="2" t="s">
        <v>2651</v>
      </c>
    </row>
    <row r="941" spans="1:20">
      <c r="A941" t="s">
        <v>4312</v>
      </c>
      <c r="B941" t="s">
        <v>4235</v>
      </c>
      <c r="C941" t="s">
        <v>2438</v>
      </c>
      <c r="D941" t="s">
        <v>4747</v>
      </c>
      <c r="E941" t="s">
        <v>2285</v>
      </c>
      <c r="F941" t="s">
        <v>4236</v>
      </c>
      <c r="G941" s="9" t="s">
        <v>4620</v>
      </c>
      <c r="H941" t="s">
        <v>4628</v>
      </c>
      <c r="I941" t="s">
        <v>4629</v>
      </c>
      <c r="J941" s="14">
        <f>VLOOKUP(Emissions!A4366,'County Activity'!A$2:J$3224,9,FALSE)</f>
        <v>4228.8326220860999</v>
      </c>
      <c r="K941" s="14" t="str">
        <f>VLOOKUP(Emissions!B2184,'County Activity'!B$2:J$3224,9,FALSE)</f>
        <v>E6GAL</v>
      </c>
      <c r="L941" s="20">
        <f>VLOOKUP($H941,'Emission Factors'!$B$2:$F$3,3, FALSE)</f>
        <v>0.16900000000000001</v>
      </c>
      <c r="M941" s="19" t="str">
        <f>VLOOKUP($H941,'Emission Factors'!$B$2:$F$3,4, FALSE)</f>
        <v>LB</v>
      </c>
      <c r="N941" s="19" t="str">
        <f>VLOOKUP($H941,'Emission Factors'!$B$2:$F$3,5, FALSE)</f>
        <v>E6GAL</v>
      </c>
      <c r="O941" s="42">
        <f>J941*L941/2000</f>
        <v>0.35733635656627549</v>
      </c>
      <c r="P941" s="2" t="s">
        <v>2651</v>
      </c>
      <c r="Q941" s="42">
        <f>IF(ISNA(VLOOKUP(CONCATENATE(A941,H941),'Point Emissions'!C$2:E$233,3,FALSE)),0,VLOOKUP(CONCATENATE(A941,H941),'Point Emissions'!C$2:E$233,3,FALSE))</f>
        <v>0</v>
      </c>
      <c r="R941" s="2" t="s">
        <v>2651</v>
      </c>
      <c r="S941" s="43">
        <f>IF(O941-Q941&gt;=0,O941-Q941,0)</f>
        <v>0.35733635656627549</v>
      </c>
      <c r="T941" s="2" t="s">
        <v>2651</v>
      </c>
    </row>
    <row r="942" spans="1:20">
      <c r="A942" t="s">
        <v>1805</v>
      </c>
      <c r="B942" t="s">
        <v>5328</v>
      </c>
      <c r="C942" t="s">
        <v>2468</v>
      </c>
      <c r="D942" t="s">
        <v>1806</v>
      </c>
      <c r="E942" t="s">
        <v>2285</v>
      </c>
      <c r="F942" t="s">
        <v>5330</v>
      </c>
      <c r="G942" s="9" t="s">
        <v>4620</v>
      </c>
      <c r="H942" t="s">
        <v>4628</v>
      </c>
      <c r="I942" t="s">
        <v>4629</v>
      </c>
      <c r="J942" s="14">
        <f>VLOOKUP(Emissions!A2350,'County Activity'!A$2:J$3224,9,FALSE)</f>
        <v>1117.1165909812842</v>
      </c>
      <c r="K942" s="14" t="str">
        <f>VLOOKUP(Emissions!B1176,'County Activity'!B$2:J$3224,9,FALSE)</f>
        <v>E6GAL</v>
      </c>
      <c r="L942" s="20">
        <f>VLOOKUP($H942,'Emission Factors'!$B$2:$F$3,3, FALSE)</f>
        <v>0.16900000000000001</v>
      </c>
      <c r="M942" s="19" t="str">
        <f>VLOOKUP($H942,'Emission Factors'!$B$2:$F$3,4, FALSE)</f>
        <v>LB</v>
      </c>
      <c r="N942" s="19" t="str">
        <f>VLOOKUP($H942,'Emission Factors'!$B$2:$F$3,5, FALSE)</f>
        <v>E6GAL</v>
      </c>
      <c r="O942" s="42">
        <f>J942*L942/2000</f>
        <v>9.4396351937918524E-2</v>
      </c>
      <c r="P942" s="2" t="s">
        <v>2651</v>
      </c>
      <c r="Q942" s="42">
        <f>IF(ISNA(VLOOKUP(CONCATENATE(A942,H942),'Point Emissions'!C$2:E$233,3,FALSE)),0,VLOOKUP(CONCATENATE(A942,H942),'Point Emissions'!C$2:E$233,3,FALSE))</f>
        <v>0</v>
      </c>
      <c r="R942" s="2" t="s">
        <v>2651</v>
      </c>
      <c r="S942" s="43">
        <f>IF(O942-Q942&gt;=0,O942-Q942,0)</f>
        <v>9.4396351937918524E-2</v>
      </c>
      <c r="T942" s="2" t="s">
        <v>2651</v>
      </c>
    </row>
    <row r="943" spans="1:20">
      <c r="A943" t="s">
        <v>765</v>
      </c>
      <c r="B943" t="s">
        <v>740</v>
      </c>
      <c r="C943" t="s">
        <v>2333</v>
      </c>
      <c r="D943" t="s">
        <v>766</v>
      </c>
      <c r="E943" t="s">
        <v>2285</v>
      </c>
      <c r="F943" t="s">
        <v>741</v>
      </c>
      <c r="G943" s="9" t="s">
        <v>4620</v>
      </c>
      <c r="H943" t="s">
        <v>2274</v>
      </c>
      <c r="I943" t="s">
        <v>4630</v>
      </c>
      <c r="J943" s="14">
        <f>VLOOKUP(Emissions!A5589,'County Activity'!A$2:J$3224,9,FALSE)</f>
        <v>2600.0405096422842</v>
      </c>
      <c r="K943" s="14" t="str">
        <f>VLOOKUP(Emissions!B6018,'County Activity'!B$2:J$3224,9,FALSE)</f>
        <v>E6GAL</v>
      </c>
      <c r="L943" s="20">
        <f>VLOOKUP($H943,'Emission Factors'!$B$2:$F$3,3, FALSE)</f>
        <v>0.85</v>
      </c>
      <c r="M943" s="19" t="str">
        <f>VLOOKUP($H943,'Emission Factors'!$B$2:$F$3,4, FALSE)</f>
        <v>LB</v>
      </c>
      <c r="N943" s="19" t="str">
        <f>VLOOKUP($H943,'Emission Factors'!$B$2:$F$3,5, FALSE)</f>
        <v>E6GAL</v>
      </c>
      <c r="O943" s="42">
        <f>J943*L943/2000</f>
        <v>1.1050172165979706</v>
      </c>
      <c r="P943" s="2" t="s">
        <v>2651</v>
      </c>
      <c r="Q943" s="42">
        <f>IF(ISNA(VLOOKUP(CONCATENATE(A943,H943),'Point Emissions'!C$2:E$233,3,FALSE)),0,VLOOKUP(CONCATENATE(A943,H943),'Point Emissions'!C$2:E$233,3,FALSE))</f>
        <v>0</v>
      </c>
      <c r="R943" s="2" t="s">
        <v>2651</v>
      </c>
      <c r="S943" s="43">
        <f>IF(O943-Q943&gt;=0,O943-Q943,0)</f>
        <v>1.1050172165979706</v>
      </c>
      <c r="T943" s="2" t="s">
        <v>2651</v>
      </c>
    </row>
    <row r="944" spans="1:20">
      <c r="A944" t="s">
        <v>346</v>
      </c>
      <c r="B944" t="s">
        <v>232</v>
      </c>
      <c r="C944" t="s">
        <v>2480</v>
      </c>
      <c r="D944" t="s">
        <v>3031</v>
      </c>
      <c r="E944" t="s">
        <v>2285</v>
      </c>
      <c r="F944" t="s">
        <v>233</v>
      </c>
      <c r="G944" s="9" t="s">
        <v>4620</v>
      </c>
      <c r="H944" t="s">
        <v>4628</v>
      </c>
      <c r="I944" t="s">
        <v>4629</v>
      </c>
      <c r="J944" s="14">
        <f>VLOOKUP(Emissions!A5178,'County Activity'!A$2:J$3224,9,FALSE)</f>
        <v>1584.6633811523295</v>
      </c>
      <c r="K944" s="14" t="str">
        <f>VLOOKUP(Emissions!B2590,'County Activity'!B$2:J$3224,9,FALSE)</f>
        <v>E6GAL</v>
      </c>
      <c r="L944" s="20">
        <f>VLOOKUP($H944,'Emission Factors'!$B$2:$F$3,3, FALSE)</f>
        <v>0.16900000000000001</v>
      </c>
      <c r="M944" s="19" t="str">
        <f>VLOOKUP($H944,'Emission Factors'!$B$2:$F$3,4, FALSE)</f>
        <v>LB</v>
      </c>
      <c r="N944" s="19" t="str">
        <f>VLOOKUP($H944,'Emission Factors'!$B$2:$F$3,5, FALSE)</f>
        <v>E6GAL</v>
      </c>
      <c r="O944" s="42">
        <f>J944*L944/2000</f>
        <v>0.13390405570737188</v>
      </c>
      <c r="P944" s="2" t="s">
        <v>2651</v>
      </c>
      <c r="Q944" s="42">
        <f>IF(ISNA(VLOOKUP(CONCATENATE(A944,H944),'Point Emissions'!C$2:E$233,3,FALSE)),0,VLOOKUP(CONCATENATE(A944,H944),'Point Emissions'!C$2:E$233,3,FALSE))</f>
        <v>0</v>
      </c>
      <c r="R944" s="2" t="s">
        <v>2651</v>
      </c>
      <c r="S944" s="43">
        <f>IF(O944-Q944&gt;=0,O944-Q944,0)</f>
        <v>0.13390405570737188</v>
      </c>
      <c r="T944" s="2" t="s">
        <v>2651</v>
      </c>
    </row>
    <row r="945" spans="1:20">
      <c r="A945" t="s">
        <v>4253</v>
      </c>
      <c r="B945" t="s">
        <v>4235</v>
      </c>
      <c r="C945" t="s">
        <v>2321</v>
      </c>
      <c r="D945" t="s">
        <v>4254</v>
      </c>
      <c r="E945" t="s">
        <v>2285</v>
      </c>
      <c r="F945" t="s">
        <v>4236</v>
      </c>
      <c r="G945" s="9" t="s">
        <v>4620</v>
      </c>
      <c r="H945" t="s">
        <v>2274</v>
      </c>
      <c r="I945" t="s">
        <v>4630</v>
      </c>
      <c r="J945" s="14">
        <f>VLOOKUP(Emissions!A4289,'County Activity'!A$2:J$3224,9,FALSE)</f>
        <v>799.24882117047616</v>
      </c>
      <c r="K945" s="14" t="str">
        <f>VLOOKUP(Emissions!B5368,'County Activity'!B$2:J$3224,9,FALSE)</f>
        <v>E6GAL</v>
      </c>
      <c r="L945" s="20">
        <f>VLOOKUP($H945,'Emission Factors'!$B$2:$F$3,3, FALSE)</f>
        <v>0.85</v>
      </c>
      <c r="M945" s="19" t="str">
        <f>VLOOKUP($H945,'Emission Factors'!$B$2:$F$3,4, FALSE)</f>
        <v>LB</v>
      </c>
      <c r="N945" s="19" t="str">
        <f>VLOOKUP($H945,'Emission Factors'!$B$2:$F$3,5, FALSE)</f>
        <v>E6GAL</v>
      </c>
      <c r="O945" s="42">
        <f>J945*L945/2000</f>
        <v>0.33968074899745238</v>
      </c>
      <c r="P945" s="2" t="s">
        <v>2651</v>
      </c>
      <c r="Q945" s="42">
        <f>IF(ISNA(VLOOKUP(CONCATENATE(A945,H945),'Point Emissions'!C$2:E$233,3,FALSE)),0,VLOOKUP(CONCATENATE(A945,H945),'Point Emissions'!C$2:E$233,3,FALSE))</f>
        <v>0</v>
      </c>
      <c r="R945" s="2" t="s">
        <v>2651</v>
      </c>
      <c r="S945" s="43">
        <f>IF(O945-Q945&gt;=0,O945-Q945,0)</f>
        <v>0.33968074899745238</v>
      </c>
      <c r="T945" s="2" t="s">
        <v>2651</v>
      </c>
    </row>
    <row r="946" spans="1:20">
      <c r="A946" t="s">
        <v>4348</v>
      </c>
      <c r="B946" t="s">
        <v>4235</v>
      </c>
      <c r="C946" t="s">
        <v>2733</v>
      </c>
      <c r="D946" t="s">
        <v>4349</v>
      </c>
      <c r="E946" t="s">
        <v>2285</v>
      </c>
      <c r="F946" t="s">
        <v>4236</v>
      </c>
      <c r="G946" s="9" t="s">
        <v>4620</v>
      </c>
      <c r="H946" t="s">
        <v>4628</v>
      </c>
      <c r="I946" t="s">
        <v>4629</v>
      </c>
      <c r="J946" s="14">
        <f>VLOOKUP(Emissions!A4412,'County Activity'!A$2:J$3224,9,FALSE)</f>
        <v>871.43035987222527</v>
      </c>
      <c r="K946" s="14" t="str">
        <f>VLOOKUP(Emissions!B2207,'County Activity'!B$2:J$3224,9,FALSE)</f>
        <v>E6GAL</v>
      </c>
      <c r="L946" s="20">
        <f>VLOOKUP($H946,'Emission Factors'!$B$2:$F$3,3, FALSE)</f>
        <v>0.16900000000000001</v>
      </c>
      <c r="M946" s="19" t="str">
        <f>VLOOKUP($H946,'Emission Factors'!$B$2:$F$3,4, FALSE)</f>
        <v>LB</v>
      </c>
      <c r="N946" s="19" t="str">
        <f>VLOOKUP($H946,'Emission Factors'!$B$2:$F$3,5, FALSE)</f>
        <v>E6GAL</v>
      </c>
      <c r="O946" s="42">
        <f>J946*L946/2000</f>
        <v>7.3635865409203041E-2</v>
      </c>
      <c r="P946" s="2" t="s">
        <v>2651</v>
      </c>
      <c r="Q946" s="42">
        <f>IF(ISNA(VLOOKUP(CONCATENATE(A946,H946),'Point Emissions'!C$2:E$233,3,FALSE)),0,VLOOKUP(CONCATENATE(A946,H946),'Point Emissions'!C$2:E$233,3,FALSE))</f>
        <v>0</v>
      </c>
      <c r="R946" s="2" t="s">
        <v>2651</v>
      </c>
      <c r="S946" s="43">
        <f>IF(O946-Q946&gt;=0,O946-Q946,0)</f>
        <v>7.3635865409203041E-2</v>
      </c>
      <c r="T946" s="2" t="s">
        <v>2651</v>
      </c>
    </row>
    <row r="947" spans="1:20">
      <c r="A947" t="s">
        <v>4651</v>
      </c>
      <c r="B947" t="s">
        <v>1756</v>
      </c>
      <c r="C947" t="s">
        <v>2535</v>
      </c>
      <c r="D947" t="s">
        <v>4652</v>
      </c>
      <c r="E947" t="s">
        <v>2285</v>
      </c>
      <c r="F947" t="s">
        <v>1757</v>
      </c>
      <c r="G947" s="9" t="s">
        <v>4620</v>
      </c>
      <c r="H947" t="s">
        <v>4628</v>
      </c>
      <c r="I947" t="s">
        <v>4629</v>
      </c>
      <c r="J947" s="14">
        <f>VLOOKUP(Emissions!A1376,'County Activity'!A$2:J$3224,9,FALSE)</f>
        <v>544.05153549423903</v>
      </c>
      <c r="K947" s="14" t="str">
        <f>VLOOKUP(Emissions!B689,'County Activity'!B$2:J$3224,9,FALSE)</f>
        <v>E6GAL</v>
      </c>
      <c r="L947" s="20">
        <f>VLOOKUP($H947,'Emission Factors'!$B$2:$F$3,3, FALSE)</f>
        <v>0.16900000000000001</v>
      </c>
      <c r="M947" s="19" t="str">
        <f>VLOOKUP($H947,'Emission Factors'!$B$2:$F$3,4, FALSE)</f>
        <v>LB</v>
      </c>
      <c r="N947" s="19" t="str">
        <f>VLOOKUP($H947,'Emission Factors'!$B$2:$F$3,5, FALSE)</f>
        <v>E6GAL</v>
      </c>
      <c r="O947" s="42">
        <f>J947*L947/2000</f>
        <v>4.5972354749263207E-2</v>
      </c>
      <c r="P947" s="2" t="s">
        <v>2651</v>
      </c>
      <c r="Q947" s="42">
        <f>IF(ISNA(VLOOKUP(CONCATENATE(A947,H947),'Point Emissions'!C$2:E$233,3,FALSE)),0,VLOOKUP(CONCATENATE(A947,H947),'Point Emissions'!C$2:E$233,3,FALSE))</f>
        <v>0</v>
      </c>
      <c r="R947" s="2" t="s">
        <v>2651</v>
      </c>
      <c r="S947" s="43">
        <f>IF(O947-Q947&gt;=0,O947-Q947,0)</f>
        <v>4.5972354749263207E-2</v>
      </c>
      <c r="T947" s="2" t="s">
        <v>2651</v>
      </c>
    </row>
    <row r="948" spans="1:20">
      <c r="A948" t="s">
        <v>1618</v>
      </c>
      <c r="B948" t="s">
        <v>1581</v>
      </c>
      <c r="C948" t="s">
        <v>2348</v>
      </c>
      <c r="D948" t="s">
        <v>2394</v>
      </c>
      <c r="E948" t="s">
        <v>2285</v>
      </c>
      <c r="F948" t="s">
        <v>1583</v>
      </c>
      <c r="G948" s="9" t="s">
        <v>4620</v>
      </c>
      <c r="H948" t="s">
        <v>4628</v>
      </c>
      <c r="I948" t="s">
        <v>4629</v>
      </c>
      <c r="J948" s="14">
        <f>VLOOKUP(Emissions!A3240,'County Activity'!A$2:J$3224,9,FALSE)</f>
        <v>1975.7694735056841</v>
      </c>
      <c r="K948" s="14" t="str">
        <f>VLOOKUP(Emissions!B1621,'County Activity'!B$2:J$3224,9,FALSE)</f>
        <v>E6GAL</v>
      </c>
      <c r="L948" s="20">
        <f>VLOOKUP($H948,'Emission Factors'!$B$2:$F$3,3, FALSE)</f>
        <v>0.16900000000000001</v>
      </c>
      <c r="M948" s="19" t="str">
        <f>VLOOKUP($H948,'Emission Factors'!$B$2:$F$3,4, FALSE)</f>
        <v>LB</v>
      </c>
      <c r="N948" s="19" t="str">
        <f>VLOOKUP($H948,'Emission Factors'!$B$2:$F$3,5, FALSE)</f>
        <v>E6GAL</v>
      </c>
      <c r="O948" s="42">
        <f>J948*L948/2000</f>
        <v>0.16695252051123033</v>
      </c>
      <c r="P948" s="2" t="s">
        <v>2651</v>
      </c>
      <c r="Q948" s="42">
        <f>IF(ISNA(VLOOKUP(CONCATENATE(A948,H948),'Point Emissions'!C$2:E$233,3,FALSE)),0,VLOOKUP(CONCATENATE(A948,H948),'Point Emissions'!C$2:E$233,3,FALSE))</f>
        <v>0</v>
      </c>
      <c r="R948" s="2" t="s">
        <v>2651</v>
      </c>
      <c r="S948" s="43">
        <f>IF(O948-Q948&gt;=0,O948-Q948,0)</f>
        <v>0.16695252051123033</v>
      </c>
      <c r="T948" s="2" t="s">
        <v>2651</v>
      </c>
    </row>
    <row r="949" spans="1:20">
      <c r="A949" t="s">
        <v>4081</v>
      </c>
      <c r="B949" t="s">
        <v>4024</v>
      </c>
      <c r="C949" t="s">
        <v>2390</v>
      </c>
      <c r="D949" t="s">
        <v>2160</v>
      </c>
      <c r="E949" t="s">
        <v>2285</v>
      </c>
      <c r="F949" t="s">
        <v>4025</v>
      </c>
      <c r="G949" s="9" t="s">
        <v>4620</v>
      </c>
      <c r="H949" t="s">
        <v>4628</v>
      </c>
      <c r="I949" t="s">
        <v>4629</v>
      </c>
      <c r="J949" s="14">
        <f>VLOOKUP(Emissions!A4052,'County Activity'!A$2:J$3224,9,FALSE)</f>
        <v>673.71571038482557</v>
      </c>
      <c r="K949" s="14" t="str">
        <f>VLOOKUP(Emissions!B2027,'County Activity'!B$2:J$3224,9,FALSE)</f>
        <v>E6GAL</v>
      </c>
      <c r="L949" s="20">
        <f>VLOOKUP($H949,'Emission Factors'!$B$2:$F$3,3, FALSE)</f>
        <v>0.16900000000000001</v>
      </c>
      <c r="M949" s="19" t="str">
        <f>VLOOKUP($H949,'Emission Factors'!$B$2:$F$3,4, FALSE)</f>
        <v>LB</v>
      </c>
      <c r="N949" s="19" t="str">
        <f>VLOOKUP($H949,'Emission Factors'!$B$2:$F$3,5, FALSE)</f>
        <v>E6GAL</v>
      </c>
      <c r="O949" s="42">
        <f>J949*L949/2000</f>
        <v>5.6928977527517764E-2</v>
      </c>
      <c r="P949" s="2" t="s">
        <v>2651</v>
      </c>
      <c r="Q949" s="42">
        <f>IF(ISNA(VLOOKUP(CONCATENATE(A949,H949),'Point Emissions'!C$2:E$233,3,FALSE)),0,VLOOKUP(CONCATENATE(A949,H949),'Point Emissions'!C$2:E$233,3,FALSE))</f>
        <v>0</v>
      </c>
      <c r="R949" s="2" t="s">
        <v>2651</v>
      </c>
      <c r="S949" s="43">
        <f>IF(O949-Q949&gt;=0,O949-Q949,0)</f>
        <v>5.6928977527517764E-2</v>
      </c>
      <c r="T949" s="2" t="s">
        <v>2651</v>
      </c>
    </row>
    <row r="950" spans="1:20">
      <c r="A950" t="s">
        <v>5488</v>
      </c>
      <c r="B950" t="s">
        <v>1335</v>
      </c>
      <c r="C950" t="s">
        <v>2426</v>
      </c>
      <c r="D950" t="s">
        <v>5489</v>
      </c>
      <c r="E950" s="11" t="s">
        <v>1337</v>
      </c>
      <c r="F950" t="s">
        <v>1338</v>
      </c>
      <c r="G950" s="9" t="s">
        <v>4620</v>
      </c>
      <c r="H950" t="s">
        <v>4628</v>
      </c>
      <c r="I950" t="s">
        <v>4629</v>
      </c>
      <c r="J950" s="14">
        <f>VLOOKUP(Emissions!A6382,'County Activity'!A$2:J$3224,9,FALSE)</f>
        <v>27299.256484268557</v>
      </c>
      <c r="K950" s="14" t="str">
        <f>VLOOKUP(Emissions!B3192,'County Activity'!B$2:J$3224,9,FALSE)</f>
        <v>E6GAL</v>
      </c>
      <c r="L950" s="20">
        <f>VLOOKUP($H950,'Emission Factors'!$B$2:$F$3,3, FALSE)</f>
        <v>0.16900000000000001</v>
      </c>
      <c r="M950" s="19" t="str">
        <f>VLOOKUP($H950,'Emission Factors'!$B$2:$F$3,4, FALSE)</f>
        <v>LB</v>
      </c>
      <c r="N950" s="19" t="str">
        <f>VLOOKUP($H950,'Emission Factors'!$B$2:$F$3,5, FALSE)</f>
        <v>E6GAL</v>
      </c>
      <c r="O950" s="42">
        <f>J950*L950/2000</f>
        <v>2.3067871729206932</v>
      </c>
      <c r="P950" s="2" t="s">
        <v>2651</v>
      </c>
      <c r="Q950" s="42">
        <f>IF(ISNA(VLOOKUP(CONCATENATE(A950,H950),'Point Emissions'!C$2:E$233,3,FALSE)),0,VLOOKUP(CONCATENATE(A950,H950),'Point Emissions'!C$2:E$233,3,FALSE))</f>
        <v>0</v>
      </c>
      <c r="R950" s="2" t="s">
        <v>2651</v>
      </c>
      <c r="S950" s="43">
        <f>IF(O950-Q950&gt;=0,O950-Q950,0)</f>
        <v>2.3067871729206932</v>
      </c>
      <c r="T950" s="2" t="s">
        <v>2651</v>
      </c>
    </row>
    <row r="951" spans="1:20">
      <c r="A951" t="s">
        <v>3920</v>
      </c>
      <c r="B951" t="s">
        <v>3858</v>
      </c>
      <c r="C951" t="s">
        <v>2393</v>
      </c>
      <c r="D951" t="s">
        <v>3921</v>
      </c>
      <c r="E951" t="s">
        <v>2285</v>
      </c>
      <c r="F951" t="s">
        <v>3860</v>
      </c>
      <c r="G951" s="9" t="s">
        <v>4620</v>
      </c>
      <c r="H951" t="s">
        <v>4628</v>
      </c>
      <c r="I951" t="s">
        <v>4629</v>
      </c>
      <c r="J951" s="14">
        <f>VLOOKUP(Emissions!A3854,'County Activity'!A$2:J$3224,9,FALSE)</f>
        <v>591.12645203885813</v>
      </c>
      <c r="K951" s="14" t="str">
        <f>VLOOKUP(Emissions!B1928,'County Activity'!B$2:J$3224,9,FALSE)</f>
        <v>E6GAL</v>
      </c>
      <c r="L951" s="20">
        <f>VLOOKUP($H951,'Emission Factors'!$B$2:$F$3,3, FALSE)</f>
        <v>0.16900000000000001</v>
      </c>
      <c r="M951" s="19" t="str">
        <f>VLOOKUP($H951,'Emission Factors'!$B$2:$F$3,4, FALSE)</f>
        <v>LB</v>
      </c>
      <c r="N951" s="19" t="str">
        <f>VLOOKUP($H951,'Emission Factors'!$B$2:$F$3,5, FALSE)</f>
        <v>E6GAL</v>
      </c>
      <c r="O951" s="42">
        <f>J951*L951/2000</f>
        <v>4.9950185197283517E-2</v>
      </c>
      <c r="P951" s="2" t="s">
        <v>2651</v>
      </c>
      <c r="Q951" s="42">
        <f>IF(ISNA(VLOOKUP(CONCATENATE(A951,H951),'Point Emissions'!C$2:E$233,3,FALSE)),0,VLOOKUP(CONCATENATE(A951,H951),'Point Emissions'!C$2:E$233,3,FALSE))</f>
        <v>0</v>
      </c>
      <c r="R951" s="2" t="s">
        <v>2651</v>
      </c>
      <c r="S951" s="43">
        <f>IF(O951-Q951&gt;=0,O951-Q951,0)</f>
        <v>4.9950185197283517E-2</v>
      </c>
      <c r="T951" s="2" t="s">
        <v>2651</v>
      </c>
    </row>
    <row r="952" spans="1:20">
      <c r="A952" t="s">
        <v>166</v>
      </c>
      <c r="B952" t="s">
        <v>109</v>
      </c>
      <c r="C952" t="s">
        <v>2414</v>
      </c>
      <c r="D952" t="s">
        <v>2391</v>
      </c>
      <c r="E952" t="s">
        <v>2285</v>
      </c>
      <c r="F952" t="s">
        <v>110</v>
      </c>
      <c r="G952" s="9" t="s">
        <v>4620</v>
      </c>
      <c r="H952" t="s">
        <v>4628</v>
      </c>
      <c r="I952" t="s">
        <v>4629</v>
      </c>
      <c r="J952" s="14">
        <f>VLOOKUP(Emissions!A4944,'County Activity'!A$2:J$3224,9,FALSE)</f>
        <v>1291.6140197238888</v>
      </c>
      <c r="K952" s="14" t="str">
        <f>VLOOKUP(Emissions!B2473,'County Activity'!B$2:J$3224,9,FALSE)</f>
        <v>E6GAL</v>
      </c>
      <c r="L952" s="20">
        <f>VLOOKUP($H952,'Emission Factors'!$B$2:$F$3,3, FALSE)</f>
        <v>0.16900000000000001</v>
      </c>
      <c r="M952" s="19" t="str">
        <f>VLOOKUP($H952,'Emission Factors'!$B$2:$F$3,4, FALSE)</f>
        <v>LB</v>
      </c>
      <c r="N952" s="19" t="str">
        <f>VLOOKUP($H952,'Emission Factors'!$B$2:$F$3,5, FALSE)</f>
        <v>E6GAL</v>
      </c>
      <c r="O952" s="42">
        <f>J952*L952/2000</f>
        <v>0.10914138466666862</v>
      </c>
      <c r="P952" s="2" t="s">
        <v>2651</v>
      </c>
      <c r="Q952" s="42">
        <f>IF(ISNA(VLOOKUP(CONCATENATE(A952,H952),'Point Emissions'!C$2:E$233,3,FALSE)),0,VLOOKUP(CONCATENATE(A952,H952),'Point Emissions'!C$2:E$233,3,FALSE))</f>
        <v>0</v>
      </c>
      <c r="R952" s="2" t="s">
        <v>2651</v>
      </c>
      <c r="S952" s="43">
        <f>IF(O952-Q952&gt;=0,O952-Q952,0)</f>
        <v>0.10914138466666862</v>
      </c>
      <c r="T952" s="2" t="s">
        <v>2651</v>
      </c>
    </row>
    <row r="953" spans="1:20">
      <c r="A953" t="s">
        <v>1648</v>
      </c>
      <c r="B953" t="s">
        <v>1581</v>
      </c>
      <c r="C953" t="s">
        <v>2408</v>
      </c>
      <c r="D953" t="s">
        <v>4617</v>
      </c>
      <c r="E953" t="s">
        <v>2285</v>
      </c>
      <c r="F953" t="s">
        <v>1583</v>
      </c>
      <c r="G953" s="9" t="s">
        <v>4620</v>
      </c>
      <c r="H953" t="s">
        <v>4628</v>
      </c>
      <c r="I953" t="s">
        <v>4629</v>
      </c>
      <c r="J953" s="14">
        <f>VLOOKUP(Emissions!A3280,'County Activity'!A$2:J$3224,9,FALSE)</f>
        <v>402.53857208561925</v>
      </c>
      <c r="K953" s="14" t="str">
        <f>VLOOKUP(Emissions!B1641,'County Activity'!B$2:J$3224,9,FALSE)</f>
        <v>E6GAL</v>
      </c>
      <c r="L953" s="20">
        <f>VLOOKUP($H953,'Emission Factors'!$B$2:$F$3,3, FALSE)</f>
        <v>0.16900000000000001</v>
      </c>
      <c r="M953" s="19" t="str">
        <f>VLOOKUP($H953,'Emission Factors'!$B$2:$F$3,4, FALSE)</f>
        <v>LB</v>
      </c>
      <c r="N953" s="19" t="str">
        <f>VLOOKUP($H953,'Emission Factors'!$B$2:$F$3,5, FALSE)</f>
        <v>E6GAL</v>
      </c>
      <c r="O953" s="42">
        <f>J953*L953/2000</f>
        <v>3.401450934123483E-2</v>
      </c>
      <c r="P953" s="2" t="s">
        <v>2651</v>
      </c>
      <c r="Q953" s="42">
        <f>IF(ISNA(VLOOKUP(CONCATENATE(A953,H953),'Point Emissions'!C$2:E$233,3,FALSE)),0,VLOOKUP(CONCATENATE(A953,H953),'Point Emissions'!C$2:E$233,3,FALSE))</f>
        <v>0</v>
      </c>
      <c r="R953" s="2" t="s">
        <v>2651</v>
      </c>
      <c r="S953" s="43">
        <f>IF(O953-Q953&gt;=0,O953-Q953,0)</f>
        <v>3.401450934123483E-2</v>
      </c>
      <c r="T953" s="2" t="s">
        <v>2651</v>
      </c>
    </row>
    <row r="954" spans="1:20">
      <c r="A954" t="s">
        <v>3252</v>
      </c>
      <c r="B954" t="s">
        <v>3123</v>
      </c>
      <c r="C954" t="s">
        <v>2733</v>
      </c>
      <c r="D954" t="s">
        <v>3253</v>
      </c>
      <c r="E954" t="s">
        <v>2285</v>
      </c>
      <c r="F954" t="s">
        <v>3125</v>
      </c>
      <c r="G954" s="9" t="s">
        <v>4620</v>
      </c>
      <c r="H954" t="s">
        <v>4628</v>
      </c>
      <c r="I954" t="s">
        <v>4629</v>
      </c>
      <c r="J954" s="14">
        <f>VLOOKUP(Emissions!A922,'County Activity'!A$2:J$3224,9,FALSE)</f>
        <v>70.996659849945743</v>
      </c>
      <c r="K954" s="14" t="str">
        <f>VLOOKUP(Emissions!B462,'County Activity'!B$2:J$3224,9,FALSE)</f>
        <v>E6GAL</v>
      </c>
      <c r="L954" s="20">
        <f>VLOOKUP($H954,'Emission Factors'!$B$2:$F$3,3, FALSE)</f>
        <v>0.16900000000000001</v>
      </c>
      <c r="M954" s="19" t="str">
        <f>VLOOKUP($H954,'Emission Factors'!$B$2:$F$3,4, FALSE)</f>
        <v>LB</v>
      </c>
      <c r="N954" s="19" t="str">
        <f>VLOOKUP($H954,'Emission Factors'!$B$2:$F$3,5, FALSE)</f>
        <v>E6GAL</v>
      </c>
      <c r="O954" s="42">
        <f>J954*L954/2000</f>
        <v>5.9992177573204158E-3</v>
      </c>
      <c r="P954" s="2" t="s">
        <v>2651</v>
      </c>
      <c r="Q954" s="42">
        <f>IF(ISNA(VLOOKUP(CONCATENATE(A954,H954),'Point Emissions'!C$2:E$233,3,FALSE)),0,VLOOKUP(CONCATENATE(A954,H954),'Point Emissions'!C$2:E$233,3,FALSE))</f>
        <v>0</v>
      </c>
      <c r="R954" s="2" t="s">
        <v>2651</v>
      </c>
      <c r="S954" s="43">
        <f>IF(O954-Q954&gt;=0,O954-Q954,0)</f>
        <v>5.9992177573204158E-3</v>
      </c>
      <c r="T954" s="2" t="s">
        <v>2651</v>
      </c>
    </row>
    <row r="955" spans="1:20">
      <c r="A955" t="s">
        <v>2953</v>
      </c>
      <c r="B955" t="s">
        <v>2852</v>
      </c>
      <c r="C955" t="s">
        <v>2441</v>
      </c>
      <c r="D955" t="s">
        <v>2954</v>
      </c>
      <c r="E955" t="s">
        <v>2285</v>
      </c>
      <c r="F955" t="s">
        <v>2854</v>
      </c>
      <c r="G955" s="9" t="s">
        <v>4620</v>
      </c>
      <c r="H955" t="s">
        <v>4628</v>
      </c>
      <c r="I955" t="s">
        <v>4629</v>
      </c>
      <c r="J955" s="14">
        <f>VLOOKUP(Emissions!A596,'County Activity'!A$2:J$3224,9,FALSE)</f>
        <v>49.188484226214094</v>
      </c>
      <c r="K955" s="14" t="str">
        <f>VLOOKUP(Emissions!B299,'County Activity'!B$2:J$3224,9,FALSE)</f>
        <v>E6GAL</v>
      </c>
      <c r="L955" s="20">
        <f>VLOOKUP($H955,'Emission Factors'!$B$2:$F$3,3, FALSE)</f>
        <v>0.16900000000000001</v>
      </c>
      <c r="M955" s="19" t="str">
        <f>VLOOKUP($H955,'Emission Factors'!$B$2:$F$3,4, FALSE)</f>
        <v>LB</v>
      </c>
      <c r="N955" s="19" t="str">
        <f>VLOOKUP($H955,'Emission Factors'!$B$2:$F$3,5, FALSE)</f>
        <v>E6GAL</v>
      </c>
      <c r="O955" s="42">
        <f>J955*L955/2000</f>
        <v>4.1564269171150909E-3</v>
      </c>
      <c r="P955" s="2" t="s">
        <v>2651</v>
      </c>
      <c r="Q955" s="42">
        <f>IF(ISNA(VLOOKUP(CONCATENATE(A955,H955),'Point Emissions'!C$2:E$233,3,FALSE)),0,VLOOKUP(CONCATENATE(A955,H955),'Point Emissions'!C$2:E$233,3,FALSE))</f>
        <v>0</v>
      </c>
      <c r="R955" s="2" t="s">
        <v>2651</v>
      </c>
      <c r="S955" s="43">
        <f>IF(O955-Q955&gt;=0,O955-Q955,0)</f>
        <v>4.1564269171150909E-3</v>
      </c>
      <c r="T955" s="2" t="s">
        <v>2651</v>
      </c>
    </row>
    <row r="956" spans="1:20">
      <c r="A956" t="s">
        <v>4098</v>
      </c>
      <c r="B956" t="s">
        <v>4024</v>
      </c>
      <c r="C956" t="s">
        <v>2426</v>
      </c>
      <c r="D956" t="s">
        <v>4099</v>
      </c>
      <c r="E956" t="s">
        <v>2285</v>
      </c>
      <c r="F956" t="s">
        <v>4025</v>
      </c>
      <c r="G956" s="9" t="s">
        <v>4620</v>
      </c>
      <c r="H956" t="s">
        <v>2274</v>
      </c>
      <c r="I956" t="s">
        <v>4630</v>
      </c>
      <c r="J956" s="14">
        <f>VLOOKUP(Emissions!A4077,'County Activity'!A$2:J$3224,9,FALSE)</f>
        <v>3464.1694538871811</v>
      </c>
      <c r="K956" s="14" t="str">
        <f>VLOOKUP(Emissions!B5262,'County Activity'!B$2:J$3224,9,FALSE)</f>
        <v>E6GAL</v>
      </c>
      <c r="L956" s="20">
        <f>VLOOKUP($H956,'Emission Factors'!$B$2:$F$3,3, FALSE)</f>
        <v>0.85</v>
      </c>
      <c r="M956" s="19" t="str">
        <f>VLOOKUP($H956,'Emission Factors'!$B$2:$F$3,4, FALSE)</f>
        <v>LB</v>
      </c>
      <c r="N956" s="19" t="str">
        <f>VLOOKUP($H956,'Emission Factors'!$B$2:$F$3,5, FALSE)</f>
        <v>E6GAL</v>
      </c>
      <c r="O956" s="42">
        <f>J956*L956/2000</f>
        <v>1.4722720179020519</v>
      </c>
      <c r="P956" s="2" t="s">
        <v>2651</v>
      </c>
      <c r="Q956" s="42">
        <f>IF(ISNA(VLOOKUP(CONCATENATE(A956,H956),'Point Emissions'!C$2:E$233,3,FALSE)),0,VLOOKUP(CONCATENATE(A956,H956),'Point Emissions'!C$2:E$233,3,FALSE))</f>
        <v>0</v>
      </c>
      <c r="R956" s="2" t="s">
        <v>2651</v>
      </c>
      <c r="S956" s="43">
        <f>IF(O956-Q956&gt;=0,O956-Q956,0)</f>
        <v>1.4722720179020519</v>
      </c>
      <c r="T956" s="2" t="s">
        <v>2651</v>
      </c>
    </row>
    <row r="957" spans="1:20">
      <c r="A957" t="s">
        <v>695</v>
      </c>
      <c r="B957" t="s">
        <v>232</v>
      </c>
      <c r="C957" t="s">
        <v>696</v>
      </c>
      <c r="D957" t="s">
        <v>4105</v>
      </c>
      <c r="E957" t="s">
        <v>2285</v>
      </c>
      <c r="F957" t="s">
        <v>233</v>
      </c>
      <c r="G957" s="9" t="s">
        <v>4620</v>
      </c>
      <c r="H957" t="s">
        <v>4628</v>
      </c>
      <c r="I957" t="s">
        <v>4629</v>
      </c>
      <c r="J957" s="14">
        <f>VLOOKUP(Emissions!A5522,'County Activity'!A$2:J$3224,9,FALSE)</f>
        <v>2366.9716371172931</v>
      </c>
      <c r="K957" s="14" t="str">
        <f>VLOOKUP(Emissions!B2762,'County Activity'!B$2:J$3224,9,FALSE)</f>
        <v>E6GAL</v>
      </c>
      <c r="L957" s="20">
        <f>VLOOKUP($H957,'Emission Factors'!$B$2:$F$3,3, FALSE)</f>
        <v>0.16900000000000001</v>
      </c>
      <c r="M957" s="19" t="str">
        <f>VLOOKUP($H957,'Emission Factors'!$B$2:$F$3,4, FALSE)</f>
        <v>LB</v>
      </c>
      <c r="N957" s="19" t="str">
        <f>VLOOKUP($H957,'Emission Factors'!$B$2:$F$3,5, FALSE)</f>
        <v>E6GAL</v>
      </c>
      <c r="O957" s="42">
        <f>J957*L957/2000</f>
        <v>0.20000910333641128</v>
      </c>
      <c r="P957" s="2" t="s">
        <v>2651</v>
      </c>
      <c r="Q957" s="42">
        <f>IF(ISNA(VLOOKUP(CONCATENATE(A957,H957),'Point Emissions'!C$2:E$233,3,FALSE)),0,VLOOKUP(CONCATENATE(A957,H957),'Point Emissions'!C$2:E$233,3,FALSE))</f>
        <v>0</v>
      </c>
      <c r="R957" s="2" t="s">
        <v>2651</v>
      </c>
      <c r="S957" s="43">
        <f>IF(O957-Q957&gt;=0,O957-Q957,0)</f>
        <v>0.20000910333641128</v>
      </c>
      <c r="T957" s="2" t="s">
        <v>2651</v>
      </c>
    </row>
    <row r="958" spans="1:20">
      <c r="A958" t="s">
        <v>2082</v>
      </c>
      <c r="B958" t="s">
        <v>2056</v>
      </c>
      <c r="C958" t="s">
        <v>2333</v>
      </c>
      <c r="D958" t="s">
        <v>2083</v>
      </c>
      <c r="E958" t="s">
        <v>2285</v>
      </c>
      <c r="F958" t="s">
        <v>2058</v>
      </c>
      <c r="G958" s="9" t="s">
        <v>4620</v>
      </c>
      <c r="H958" t="s">
        <v>4628</v>
      </c>
      <c r="I958" t="s">
        <v>4629</v>
      </c>
      <c r="J958" s="14">
        <f>VLOOKUP(Emissions!A2662,'County Activity'!A$2:J$3224,9,FALSE)</f>
        <v>1356.0458102597891</v>
      </c>
      <c r="K958" s="14" t="str">
        <f>VLOOKUP(Emissions!B1332,'County Activity'!B$2:J$3224,9,FALSE)</f>
        <v>E6GAL</v>
      </c>
      <c r="L958" s="20">
        <f>VLOOKUP($H958,'Emission Factors'!$B$2:$F$3,3, FALSE)</f>
        <v>0.16900000000000001</v>
      </c>
      <c r="M958" s="19" t="str">
        <f>VLOOKUP($H958,'Emission Factors'!$B$2:$F$3,4, FALSE)</f>
        <v>LB</v>
      </c>
      <c r="N958" s="19" t="str">
        <f>VLOOKUP($H958,'Emission Factors'!$B$2:$F$3,5, FALSE)</f>
        <v>E6GAL</v>
      </c>
      <c r="O958" s="42">
        <f>J958*L958/2000</f>
        <v>0.11458587096695219</v>
      </c>
      <c r="P958" s="2" t="s">
        <v>2651</v>
      </c>
      <c r="Q958" s="42">
        <f>IF(ISNA(VLOOKUP(CONCATENATE(A958,H958),'Point Emissions'!C$2:E$233,3,FALSE)),0,VLOOKUP(CONCATENATE(A958,H958),'Point Emissions'!C$2:E$233,3,FALSE))</f>
        <v>0</v>
      </c>
      <c r="R958" s="2" t="s">
        <v>2651</v>
      </c>
      <c r="S958" s="43">
        <f>IF(O958-Q958&gt;=0,O958-Q958,0)</f>
        <v>0.11458587096695219</v>
      </c>
      <c r="T958" s="2" t="s">
        <v>2651</v>
      </c>
    </row>
    <row r="959" spans="1:20">
      <c r="A959" t="s">
        <v>3358</v>
      </c>
      <c r="B959" t="s">
        <v>3123</v>
      </c>
      <c r="C959" t="s">
        <v>3359</v>
      </c>
      <c r="D959" t="s">
        <v>3360</v>
      </c>
      <c r="E959" t="s">
        <v>2285</v>
      </c>
      <c r="F959" t="s">
        <v>3125</v>
      </c>
      <c r="G959" s="9" t="s">
        <v>4620</v>
      </c>
      <c r="H959" t="s">
        <v>2274</v>
      </c>
      <c r="I959" t="s">
        <v>4630</v>
      </c>
      <c r="J959" s="14">
        <f>VLOOKUP(Emissions!A1011,'County Activity'!A$2:J$3224,9,FALSE)</f>
        <v>394.2444201229959</v>
      </c>
      <c r="K959" s="14" t="str">
        <f>VLOOKUP(Emissions!B3729,'County Activity'!B$2:J$3224,9,FALSE)</f>
        <v>E6GAL</v>
      </c>
      <c r="L959" s="20">
        <f>VLOOKUP($H959,'Emission Factors'!$B$2:$F$3,3, FALSE)</f>
        <v>0.85</v>
      </c>
      <c r="M959" s="19" t="str">
        <f>VLOOKUP($H959,'Emission Factors'!$B$2:$F$3,4, FALSE)</f>
        <v>LB</v>
      </c>
      <c r="N959" s="19" t="str">
        <f>VLOOKUP($H959,'Emission Factors'!$B$2:$F$3,5, FALSE)</f>
        <v>E6GAL</v>
      </c>
      <c r="O959" s="42">
        <f>J959*L959/2000</f>
        <v>0.16755387855227327</v>
      </c>
      <c r="P959" s="2" t="s">
        <v>2651</v>
      </c>
      <c r="Q959" s="42">
        <f>IF(ISNA(VLOOKUP(CONCATENATE(A959,H959),'Point Emissions'!C$2:E$233,3,FALSE)),0,VLOOKUP(CONCATENATE(A959,H959),'Point Emissions'!C$2:E$233,3,FALSE))</f>
        <v>0</v>
      </c>
      <c r="R959" s="2" t="s">
        <v>2651</v>
      </c>
      <c r="S959" s="43">
        <f>IF(O959-Q959&gt;=0,O959-Q959,0)</f>
        <v>0.16755387855227327</v>
      </c>
      <c r="T959" s="2" t="s">
        <v>2651</v>
      </c>
    </row>
    <row r="960" spans="1:20">
      <c r="A960" t="s">
        <v>77</v>
      </c>
      <c r="B960" t="s">
        <v>4</v>
      </c>
      <c r="C960" t="s">
        <v>2429</v>
      </c>
      <c r="D960" t="s">
        <v>78</v>
      </c>
      <c r="E960" t="s">
        <v>2285</v>
      </c>
      <c r="F960" t="s">
        <v>6</v>
      </c>
      <c r="G960" s="9" t="s">
        <v>4620</v>
      </c>
      <c r="H960" t="s">
        <v>2274</v>
      </c>
      <c r="I960" t="s">
        <v>4630</v>
      </c>
      <c r="J960" s="14">
        <f>VLOOKUP(Emissions!A4821,'County Activity'!A$2:J$3224,9,FALSE)</f>
        <v>1185.1670655780972</v>
      </c>
      <c r="K960" s="14" t="str">
        <f>VLOOKUP(Emissions!B5634,'County Activity'!B$2:J$3224,9,FALSE)</f>
        <v>E6GAL</v>
      </c>
      <c r="L960" s="20">
        <f>VLOOKUP($H960,'Emission Factors'!$B$2:$F$3,3, FALSE)</f>
        <v>0.85</v>
      </c>
      <c r="M960" s="19" t="str">
        <f>VLOOKUP($H960,'Emission Factors'!$B$2:$F$3,4, FALSE)</f>
        <v>LB</v>
      </c>
      <c r="N960" s="19" t="str">
        <f>VLOOKUP($H960,'Emission Factors'!$B$2:$F$3,5, FALSE)</f>
        <v>E6GAL</v>
      </c>
      <c r="O960" s="42">
        <f>J960*L960/2000</f>
        <v>0.50369600287069127</v>
      </c>
      <c r="P960" s="2" t="s">
        <v>2651</v>
      </c>
      <c r="Q960" s="42">
        <f>IF(ISNA(VLOOKUP(CONCATENATE(A960,H960),'Point Emissions'!C$2:E$233,3,FALSE)),0,VLOOKUP(CONCATENATE(A960,H960),'Point Emissions'!C$2:E$233,3,FALSE))</f>
        <v>0</v>
      </c>
      <c r="R960" s="2" t="s">
        <v>2651</v>
      </c>
      <c r="S960" s="43">
        <f>IF(O960-Q960&gt;=0,O960-Q960,0)</f>
        <v>0.50369600287069127</v>
      </c>
      <c r="T960" s="2" t="s">
        <v>2651</v>
      </c>
    </row>
    <row r="961" spans="1:20">
      <c r="A961" t="s">
        <v>4057</v>
      </c>
      <c r="B961" t="s">
        <v>4024</v>
      </c>
      <c r="C961" t="s">
        <v>2342</v>
      </c>
      <c r="D961" t="s">
        <v>4058</v>
      </c>
      <c r="E961" t="s">
        <v>2285</v>
      </c>
      <c r="F961" t="s">
        <v>4025</v>
      </c>
      <c r="G961" s="9" t="s">
        <v>4620</v>
      </c>
      <c r="H961" t="s">
        <v>2274</v>
      </c>
      <c r="I961" t="s">
        <v>4630</v>
      </c>
      <c r="J961" s="14">
        <f>VLOOKUP(Emissions!A4021,'County Activity'!A$2:J$3224,9,FALSE)</f>
        <v>660.81013802599466</v>
      </c>
      <c r="K961" s="14" t="str">
        <f>VLOOKUP(Emissions!B5234,'County Activity'!B$2:J$3224,9,FALSE)</f>
        <v>E6GAL</v>
      </c>
      <c r="L961" s="20">
        <f>VLOOKUP($H961,'Emission Factors'!$B$2:$F$3,3, FALSE)</f>
        <v>0.85</v>
      </c>
      <c r="M961" s="19" t="str">
        <f>VLOOKUP($H961,'Emission Factors'!$B$2:$F$3,4, FALSE)</f>
        <v>LB</v>
      </c>
      <c r="N961" s="19" t="str">
        <f>VLOOKUP($H961,'Emission Factors'!$B$2:$F$3,5, FALSE)</f>
        <v>E6GAL</v>
      </c>
      <c r="O961" s="42">
        <f>J961*L961/2000</f>
        <v>0.2808443086610477</v>
      </c>
      <c r="P961" s="2" t="s">
        <v>2651</v>
      </c>
      <c r="Q961" s="42">
        <f>IF(ISNA(VLOOKUP(CONCATENATE(A961,H961),'Point Emissions'!C$2:E$233,3,FALSE)),0,VLOOKUP(CONCATENATE(A961,H961),'Point Emissions'!C$2:E$233,3,FALSE))</f>
        <v>0</v>
      </c>
      <c r="R961" s="2" t="s">
        <v>2651</v>
      </c>
      <c r="S961" s="43">
        <f>IF(O961-Q961&gt;=0,O961-Q961,0)</f>
        <v>0.2808443086610477</v>
      </c>
      <c r="T961" s="2" t="s">
        <v>2651</v>
      </c>
    </row>
    <row r="962" spans="1:20">
      <c r="A962" t="s">
        <v>134</v>
      </c>
      <c r="B962" t="s">
        <v>109</v>
      </c>
      <c r="C962" t="s">
        <v>2342</v>
      </c>
      <c r="D962" t="s">
        <v>3198</v>
      </c>
      <c r="E962" t="s">
        <v>2285</v>
      </c>
      <c r="F962" t="s">
        <v>110</v>
      </c>
      <c r="G962" s="9" t="s">
        <v>4620</v>
      </c>
      <c r="H962" t="s">
        <v>4628</v>
      </c>
      <c r="I962" t="s">
        <v>4629</v>
      </c>
      <c r="J962" s="14">
        <f>VLOOKUP(Emissions!A4896,'County Activity'!A$2:J$3224,9,FALSE)</f>
        <v>1253.6978964661821</v>
      </c>
      <c r="K962" s="14" t="str">
        <f>VLOOKUP(Emissions!B2449,'County Activity'!B$2:J$3224,9,FALSE)</f>
        <v>E6GAL</v>
      </c>
      <c r="L962" s="20">
        <f>VLOOKUP($H962,'Emission Factors'!$B$2:$F$3,3, FALSE)</f>
        <v>0.16900000000000001</v>
      </c>
      <c r="M962" s="19" t="str">
        <f>VLOOKUP($H962,'Emission Factors'!$B$2:$F$3,4, FALSE)</f>
        <v>LB</v>
      </c>
      <c r="N962" s="19" t="str">
        <f>VLOOKUP($H962,'Emission Factors'!$B$2:$F$3,5, FALSE)</f>
        <v>E6GAL</v>
      </c>
      <c r="O962" s="42">
        <f>J962*L962/2000</f>
        <v>0.1059374722513924</v>
      </c>
      <c r="P962" s="2" t="s">
        <v>2651</v>
      </c>
      <c r="Q962" s="42">
        <f>IF(ISNA(VLOOKUP(CONCATENATE(A962,H962),'Point Emissions'!C$2:E$233,3,FALSE)),0,VLOOKUP(CONCATENATE(A962,H962),'Point Emissions'!C$2:E$233,3,FALSE))</f>
        <v>0</v>
      </c>
      <c r="R962" s="2" t="s">
        <v>2651</v>
      </c>
      <c r="S962" s="43">
        <f>IF(O962-Q962&gt;=0,O962-Q962,0)</f>
        <v>0.1059374722513924</v>
      </c>
      <c r="T962" s="2" t="s">
        <v>2651</v>
      </c>
    </row>
    <row r="963" spans="1:20">
      <c r="A963" t="s">
        <v>870</v>
      </c>
      <c r="B963" t="s">
        <v>811</v>
      </c>
      <c r="C963" t="s">
        <v>2405</v>
      </c>
      <c r="D963" t="s">
        <v>871</v>
      </c>
      <c r="E963" t="s">
        <v>2285</v>
      </c>
      <c r="F963" t="s">
        <v>813</v>
      </c>
      <c r="G963" s="9" t="s">
        <v>4620</v>
      </c>
      <c r="H963" t="s">
        <v>4628</v>
      </c>
      <c r="I963" t="s">
        <v>4629</v>
      </c>
      <c r="J963" s="14">
        <f>VLOOKUP(Emissions!A5720,'County Activity'!A$2:J$3224,9,FALSE)</f>
        <v>16003.133891219592</v>
      </c>
      <c r="K963" s="14" t="str">
        <f>VLOOKUP(Emissions!B2861,'County Activity'!B$2:J$3224,9,FALSE)</f>
        <v>E6GAL</v>
      </c>
      <c r="L963" s="20">
        <f>VLOOKUP($H963,'Emission Factors'!$B$2:$F$3,3, FALSE)</f>
        <v>0.16900000000000001</v>
      </c>
      <c r="M963" s="19" t="str">
        <f>VLOOKUP($H963,'Emission Factors'!$B$2:$F$3,4, FALSE)</f>
        <v>LB</v>
      </c>
      <c r="N963" s="19" t="str">
        <f>VLOOKUP($H963,'Emission Factors'!$B$2:$F$3,5, FALSE)</f>
        <v>E6GAL</v>
      </c>
      <c r="O963" s="42">
        <f>J963*L963/2000</f>
        <v>1.3522648138080555</v>
      </c>
      <c r="P963" s="2" t="s">
        <v>2651</v>
      </c>
      <c r="Q963" s="42">
        <f>IF(ISNA(VLOOKUP(CONCATENATE(A963,H963),'Point Emissions'!C$2:E$233,3,FALSE)),0,VLOOKUP(CONCATENATE(A963,H963),'Point Emissions'!C$2:E$233,3,FALSE))</f>
        <v>0</v>
      </c>
      <c r="R963" s="2" t="s">
        <v>2651</v>
      </c>
      <c r="S963" s="43">
        <f>IF(O963-Q963&gt;=0,O963-Q963,0)</f>
        <v>1.3522648138080555</v>
      </c>
      <c r="T963" s="2" t="s">
        <v>2651</v>
      </c>
    </row>
    <row r="964" spans="1:20">
      <c r="A964" t="s">
        <v>4892</v>
      </c>
      <c r="B964" t="s">
        <v>4808</v>
      </c>
      <c r="C964" t="s">
        <v>2462</v>
      </c>
      <c r="D964" t="s">
        <v>4893</v>
      </c>
      <c r="E964" t="s">
        <v>2285</v>
      </c>
      <c r="F964" t="s">
        <v>4810</v>
      </c>
      <c r="G964" s="9" t="s">
        <v>4620</v>
      </c>
      <c r="H964" t="s">
        <v>4628</v>
      </c>
      <c r="I964" t="s">
        <v>4629</v>
      </c>
      <c r="J964" s="14">
        <f>VLOOKUP(Emissions!A1698,'County Activity'!A$2:J$3224,9,FALSE)</f>
        <v>702.47304035562013</v>
      </c>
      <c r="K964" s="14" t="str">
        <f>VLOOKUP(Emissions!B850,'County Activity'!B$2:J$3224,9,FALSE)</f>
        <v>E6GAL</v>
      </c>
      <c r="L964" s="20">
        <f>VLOOKUP($H964,'Emission Factors'!$B$2:$F$3,3, FALSE)</f>
        <v>0.16900000000000001</v>
      </c>
      <c r="M964" s="19" t="str">
        <f>VLOOKUP($H964,'Emission Factors'!$B$2:$F$3,4, FALSE)</f>
        <v>LB</v>
      </c>
      <c r="N964" s="19" t="str">
        <f>VLOOKUP($H964,'Emission Factors'!$B$2:$F$3,5, FALSE)</f>
        <v>E6GAL</v>
      </c>
      <c r="O964" s="42">
        <f>J964*L964/2000</f>
        <v>5.93589719100499E-2</v>
      </c>
      <c r="P964" s="2" t="s">
        <v>2651</v>
      </c>
      <c r="Q964" s="42">
        <f>IF(ISNA(VLOOKUP(CONCATENATE(A964,H964),'Point Emissions'!C$2:E$233,3,FALSE)),0,VLOOKUP(CONCATENATE(A964,H964),'Point Emissions'!C$2:E$233,3,FALSE))</f>
        <v>0</v>
      </c>
      <c r="R964" s="2" t="s">
        <v>2651</v>
      </c>
      <c r="S964" s="43">
        <f>IF(O964-Q964&gt;=0,O964-Q964,0)</f>
        <v>5.93589719100499E-2</v>
      </c>
      <c r="T964" s="2" t="s">
        <v>2651</v>
      </c>
    </row>
    <row r="965" spans="1:20">
      <c r="A965" t="s">
        <v>1132</v>
      </c>
      <c r="B965" t="s">
        <v>1116</v>
      </c>
      <c r="C965" t="s">
        <v>2318</v>
      </c>
      <c r="D965" t="s">
        <v>2642</v>
      </c>
      <c r="E965" t="s">
        <v>2285</v>
      </c>
      <c r="F965" t="s">
        <v>1117</v>
      </c>
      <c r="G965" s="9" t="s">
        <v>4620</v>
      </c>
      <c r="H965" t="s">
        <v>4628</v>
      </c>
      <c r="I965" t="s">
        <v>4629</v>
      </c>
      <c r="J965" s="14">
        <f>VLOOKUP(Emissions!A6008,'County Activity'!A$2:J$3224,9,FALSE)</f>
        <v>5382.1680774292654</v>
      </c>
      <c r="K965" s="14" t="str">
        <f>VLOOKUP(Emissions!B3005,'County Activity'!B$2:J$3224,9,FALSE)</f>
        <v>E6GAL</v>
      </c>
      <c r="L965" s="20">
        <f>VLOOKUP($H965,'Emission Factors'!$B$2:$F$3,3, FALSE)</f>
        <v>0.16900000000000001</v>
      </c>
      <c r="M965" s="19" t="str">
        <f>VLOOKUP($H965,'Emission Factors'!$B$2:$F$3,4, FALSE)</f>
        <v>LB</v>
      </c>
      <c r="N965" s="19" t="str">
        <f>VLOOKUP($H965,'Emission Factors'!$B$2:$F$3,5, FALSE)</f>
        <v>E6GAL</v>
      </c>
      <c r="O965" s="42">
        <f>J965*L965/2000</f>
        <v>0.454793202542773</v>
      </c>
      <c r="P965" s="2" t="s">
        <v>2651</v>
      </c>
      <c r="Q965" s="42">
        <f>IF(ISNA(VLOOKUP(CONCATENATE(A965,H965),'Point Emissions'!C$2:E$233,3,FALSE)),0,VLOOKUP(CONCATENATE(A965,H965),'Point Emissions'!C$2:E$233,3,FALSE))</f>
        <v>0</v>
      </c>
      <c r="R965" s="2" t="s">
        <v>2651</v>
      </c>
      <c r="S965" s="43">
        <f>IF(O965-Q965&gt;=0,O965-Q965,0)</f>
        <v>0.454793202542773</v>
      </c>
      <c r="T965" s="2" t="s">
        <v>2651</v>
      </c>
    </row>
    <row r="966" spans="1:20">
      <c r="A966" t="s">
        <v>187</v>
      </c>
      <c r="B966" t="s">
        <v>109</v>
      </c>
      <c r="C966" t="s">
        <v>2465</v>
      </c>
      <c r="D966" t="s">
        <v>4184</v>
      </c>
      <c r="E966" t="s">
        <v>2285</v>
      </c>
      <c r="F966" t="s">
        <v>110</v>
      </c>
      <c r="G966" s="9" t="s">
        <v>4620</v>
      </c>
      <c r="H966" t="s">
        <v>4628</v>
      </c>
      <c r="I966" t="s">
        <v>4629</v>
      </c>
      <c r="J966" s="14">
        <f>VLOOKUP(Emissions!A4978,'County Activity'!A$2:J$3224,9,FALSE)</f>
        <v>1325.8474114151797</v>
      </c>
      <c r="K966" s="14" t="str">
        <f>VLOOKUP(Emissions!B2490,'County Activity'!B$2:J$3224,9,FALSE)</f>
        <v>E6GAL</v>
      </c>
      <c r="L966" s="20">
        <f>VLOOKUP($H966,'Emission Factors'!$B$2:$F$3,3, FALSE)</f>
        <v>0.16900000000000001</v>
      </c>
      <c r="M966" s="19" t="str">
        <f>VLOOKUP($H966,'Emission Factors'!$B$2:$F$3,4, FALSE)</f>
        <v>LB</v>
      </c>
      <c r="N966" s="19" t="str">
        <f>VLOOKUP($H966,'Emission Factors'!$B$2:$F$3,5, FALSE)</f>
        <v>E6GAL</v>
      </c>
      <c r="O966" s="42">
        <f>J966*L966/2000</f>
        <v>0.11203410626458268</v>
      </c>
      <c r="P966" s="2" t="s">
        <v>2651</v>
      </c>
      <c r="Q966" s="42">
        <f>IF(ISNA(VLOOKUP(CONCATENATE(A966,H966),'Point Emissions'!C$2:E$233,3,FALSE)),0,VLOOKUP(CONCATENATE(A966,H966),'Point Emissions'!C$2:E$233,3,FALSE))</f>
        <v>0</v>
      </c>
      <c r="R966" s="2" t="s">
        <v>2651</v>
      </c>
      <c r="S966" s="43">
        <f>IF(O966-Q966&gt;=0,O966-Q966,0)</f>
        <v>0.11203410626458268</v>
      </c>
      <c r="T966" s="2" t="s">
        <v>2651</v>
      </c>
    </row>
    <row r="967" spans="1:20">
      <c r="A967" t="s">
        <v>88</v>
      </c>
      <c r="B967" t="s">
        <v>4</v>
      </c>
      <c r="C967" t="s">
        <v>2450</v>
      </c>
      <c r="D967" t="s">
        <v>89</v>
      </c>
      <c r="E967" t="s">
        <v>2285</v>
      </c>
      <c r="F967" t="s">
        <v>6</v>
      </c>
      <c r="G967" s="9" t="s">
        <v>4620</v>
      </c>
      <c r="H967" t="s">
        <v>2274</v>
      </c>
      <c r="I967" t="s">
        <v>4630</v>
      </c>
      <c r="J967" s="14">
        <f>VLOOKUP(Emissions!A4835,'County Activity'!A$2:J$3224,9,FALSE)</f>
        <v>1200.0581106075176</v>
      </c>
      <c r="K967" s="14" t="str">
        <f>VLOOKUP(Emissions!B5641,'County Activity'!B$2:J$3224,9,FALSE)</f>
        <v>E6GAL</v>
      </c>
      <c r="L967" s="20">
        <f>VLOOKUP($H967,'Emission Factors'!$B$2:$F$3,3, FALSE)</f>
        <v>0.85</v>
      </c>
      <c r="M967" s="19" t="str">
        <f>VLOOKUP($H967,'Emission Factors'!$B$2:$F$3,4, FALSE)</f>
        <v>LB</v>
      </c>
      <c r="N967" s="19" t="str">
        <f>VLOOKUP($H967,'Emission Factors'!$B$2:$F$3,5, FALSE)</f>
        <v>E6GAL</v>
      </c>
      <c r="O967" s="42">
        <f>J967*L967/2000</f>
        <v>0.51002469700819497</v>
      </c>
      <c r="P967" s="2" t="s">
        <v>2651</v>
      </c>
      <c r="Q967" s="42">
        <f>IF(ISNA(VLOOKUP(CONCATENATE(A967,H967),'Point Emissions'!C$2:E$233,3,FALSE)),0,VLOOKUP(CONCATENATE(A967,H967),'Point Emissions'!C$2:E$233,3,FALSE))</f>
        <v>0</v>
      </c>
      <c r="R967" s="2" t="s">
        <v>2651</v>
      </c>
      <c r="S967" s="43">
        <f>IF(O967-Q967&gt;=0,O967-Q967,0)</f>
        <v>0.51002469700819497</v>
      </c>
      <c r="T967" s="2" t="s">
        <v>2651</v>
      </c>
    </row>
    <row r="968" spans="1:20">
      <c r="A968" t="s">
        <v>944</v>
      </c>
      <c r="B968" t="s">
        <v>811</v>
      </c>
      <c r="C968" t="s">
        <v>3294</v>
      </c>
      <c r="D968" t="s">
        <v>2998</v>
      </c>
      <c r="E968" t="s">
        <v>2285</v>
      </c>
      <c r="F968" t="s">
        <v>813</v>
      </c>
      <c r="G968" s="9" t="s">
        <v>4620</v>
      </c>
      <c r="H968" t="s">
        <v>4628</v>
      </c>
      <c r="I968" t="s">
        <v>4629</v>
      </c>
      <c r="J968" s="14">
        <f>VLOOKUP(Emissions!A5816,'County Activity'!A$2:J$3224,9,FALSE)</f>
        <v>3746.715024413149</v>
      </c>
      <c r="K968" s="14" t="str">
        <f>VLOOKUP(Emissions!B2909,'County Activity'!B$2:J$3224,9,FALSE)</f>
        <v>E6GAL</v>
      </c>
      <c r="L968" s="20">
        <f>VLOOKUP($H968,'Emission Factors'!$B$2:$F$3,3, FALSE)</f>
        <v>0.16900000000000001</v>
      </c>
      <c r="M968" s="19" t="str">
        <f>VLOOKUP($H968,'Emission Factors'!$B$2:$F$3,4, FALSE)</f>
        <v>LB</v>
      </c>
      <c r="N968" s="19" t="str">
        <f>VLOOKUP($H968,'Emission Factors'!$B$2:$F$3,5, FALSE)</f>
        <v>E6GAL</v>
      </c>
      <c r="O968" s="42">
        <f>J968*L968/2000</f>
        <v>0.3165974195629111</v>
      </c>
      <c r="P968" s="2" t="s">
        <v>2651</v>
      </c>
      <c r="Q968" s="42">
        <f>IF(ISNA(VLOOKUP(CONCATENATE(A968,H968),'Point Emissions'!C$2:E$233,3,FALSE)),0,VLOOKUP(CONCATENATE(A968,H968),'Point Emissions'!C$2:E$233,3,FALSE))</f>
        <v>0</v>
      </c>
      <c r="R968" s="2" t="s">
        <v>2651</v>
      </c>
      <c r="S968" s="43">
        <f>IF(O968-Q968&gt;=0,O968-Q968,0)</f>
        <v>0.3165974195629111</v>
      </c>
      <c r="T968" s="2" t="s">
        <v>2651</v>
      </c>
    </row>
    <row r="969" spans="1:20">
      <c r="A969" t="s">
        <v>85</v>
      </c>
      <c r="B969" t="s">
        <v>4</v>
      </c>
      <c r="C969" t="s">
        <v>2444</v>
      </c>
      <c r="D969" t="s">
        <v>4489</v>
      </c>
      <c r="E969" t="s">
        <v>2285</v>
      </c>
      <c r="F969" t="s">
        <v>6</v>
      </c>
      <c r="G969" s="9" t="s">
        <v>4620</v>
      </c>
      <c r="H969" t="s">
        <v>2274</v>
      </c>
      <c r="I969" t="s">
        <v>4630</v>
      </c>
      <c r="J969" s="14">
        <f>VLOOKUP(Emissions!A4831,'County Activity'!A$2:J$3224,9,FALSE)</f>
        <v>1195.5427614695643</v>
      </c>
      <c r="K969" s="14" t="str">
        <f>VLOOKUP(Emissions!B5639,'County Activity'!B$2:J$3224,9,FALSE)</f>
        <v>E6GAL</v>
      </c>
      <c r="L969" s="20">
        <f>VLOOKUP($H969,'Emission Factors'!$B$2:$F$3,3, FALSE)</f>
        <v>0.85</v>
      </c>
      <c r="M969" s="19" t="str">
        <f>VLOOKUP($H969,'Emission Factors'!$B$2:$F$3,4, FALSE)</f>
        <v>LB</v>
      </c>
      <c r="N969" s="19" t="str">
        <f>VLOOKUP($H969,'Emission Factors'!$B$2:$F$3,5, FALSE)</f>
        <v>E6GAL</v>
      </c>
      <c r="O969" s="42">
        <f>J969*L969/2000</f>
        <v>0.50810567362456482</v>
      </c>
      <c r="P969" s="2" t="s">
        <v>2651</v>
      </c>
      <c r="Q969" s="42">
        <f>IF(ISNA(VLOOKUP(CONCATENATE(A969,H969),'Point Emissions'!C$2:E$233,3,FALSE)),0,VLOOKUP(CONCATENATE(A969,H969),'Point Emissions'!C$2:E$233,3,FALSE))</f>
        <v>0</v>
      </c>
      <c r="R969" s="2" t="s">
        <v>2651</v>
      </c>
      <c r="S969" s="43">
        <f>IF(O969-Q969&gt;=0,O969-Q969,0)</f>
        <v>0.50810567362456482</v>
      </c>
      <c r="T969" s="2" t="s">
        <v>2651</v>
      </c>
    </row>
    <row r="970" spans="1:20">
      <c r="A970" t="s">
        <v>2963</v>
      </c>
      <c r="B970" t="s">
        <v>2852</v>
      </c>
      <c r="C970" t="s">
        <v>2456</v>
      </c>
      <c r="D970" t="s">
        <v>2964</v>
      </c>
      <c r="E970" t="s">
        <v>2285</v>
      </c>
      <c r="F970" t="s">
        <v>2854</v>
      </c>
      <c r="G970" s="9" t="s">
        <v>4620</v>
      </c>
      <c r="H970" t="s">
        <v>2274</v>
      </c>
      <c r="I970" t="s">
        <v>4630</v>
      </c>
      <c r="J970" s="14">
        <f>VLOOKUP(Emissions!A607,'County Activity'!A$2:J$3224,9,FALSE)</f>
        <v>250.84205530204102</v>
      </c>
      <c r="K970" s="14" t="str">
        <f>VLOOKUP(Emissions!B3527,'County Activity'!B$2:J$3224,9,FALSE)</f>
        <v>E6GAL</v>
      </c>
      <c r="L970" s="20">
        <f>VLOOKUP($H970,'Emission Factors'!$B$2:$F$3,3, FALSE)</f>
        <v>0.85</v>
      </c>
      <c r="M970" s="19" t="str">
        <f>VLOOKUP($H970,'Emission Factors'!$B$2:$F$3,4, FALSE)</f>
        <v>LB</v>
      </c>
      <c r="N970" s="19" t="str">
        <f>VLOOKUP($H970,'Emission Factors'!$B$2:$F$3,5, FALSE)</f>
        <v>E6GAL</v>
      </c>
      <c r="O970" s="42">
        <f>J970*L970/2000</f>
        <v>0.10660787350336742</v>
      </c>
      <c r="P970" s="2" t="s">
        <v>2651</v>
      </c>
      <c r="Q970" s="42">
        <f>IF(ISNA(VLOOKUP(CONCATENATE(A970,H970),'Point Emissions'!C$2:E$233,3,FALSE)),0,VLOOKUP(CONCATENATE(A970,H970),'Point Emissions'!C$2:E$233,3,FALSE))</f>
        <v>0</v>
      </c>
      <c r="R970" s="2" t="s">
        <v>2651</v>
      </c>
      <c r="S970" s="43">
        <f>IF(O970-Q970&gt;=0,O970-Q970,0)</f>
        <v>0.10660787350336742</v>
      </c>
      <c r="T970" s="2" t="s">
        <v>2651</v>
      </c>
    </row>
    <row r="971" spans="1:20">
      <c r="A971" t="s">
        <v>3035</v>
      </c>
      <c r="B971" t="s">
        <v>3004</v>
      </c>
      <c r="C971" t="s">
        <v>2339</v>
      </c>
      <c r="D971" t="s">
        <v>2373</v>
      </c>
      <c r="E971" t="s">
        <v>2285</v>
      </c>
      <c r="F971" t="s">
        <v>3006</v>
      </c>
      <c r="G971" s="9" t="s">
        <v>4620</v>
      </c>
      <c r="H971" t="s">
        <v>4628</v>
      </c>
      <c r="I971" t="s">
        <v>4629</v>
      </c>
      <c r="J971" s="14">
        <f>VLOOKUP(Emissions!A676,'County Activity'!A$2:J$3224,9,FALSE)</f>
        <v>277.13355631097448</v>
      </c>
      <c r="K971" s="14" t="str">
        <f>VLOOKUP(Emissions!B339,'County Activity'!B$2:J$3224,9,FALSE)</f>
        <v>E6GAL</v>
      </c>
      <c r="L971" s="20">
        <f>VLOOKUP($H971,'Emission Factors'!$B$2:$F$3,3, FALSE)</f>
        <v>0.16900000000000001</v>
      </c>
      <c r="M971" s="19" t="str">
        <f>VLOOKUP($H971,'Emission Factors'!$B$2:$F$3,4, FALSE)</f>
        <v>LB</v>
      </c>
      <c r="N971" s="19" t="str">
        <f>VLOOKUP($H971,'Emission Factors'!$B$2:$F$3,5, FALSE)</f>
        <v>E6GAL</v>
      </c>
      <c r="O971" s="42">
        <f>J971*L971/2000</f>
        <v>2.3417785508277344E-2</v>
      </c>
      <c r="P971" s="2" t="s">
        <v>2651</v>
      </c>
      <c r="Q971" s="42">
        <f>IF(ISNA(VLOOKUP(CONCATENATE(A971,H971),'Point Emissions'!C$2:E$233,3,FALSE)),0,VLOOKUP(CONCATENATE(A971,H971),'Point Emissions'!C$2:E$233,3,FALSE))</f>
        <v>0</v>
      </c>
      <c r="R971" s="2" t="s">
        <v>2651</v>
      </c>
      <c r="S971" s="43">
        <f>IF(O971-Q971&gt;=0,O971-Q971,0)</f>
        <v>2.3417785508277344E-2</v>
      </c>
      <c r="T971" s="2" t="s">
        <v>2651</v>
      </c>
    </row>
    <row r="972" spans="1:20">
      <c r="A972" t="s">
        <v>2261</v>
      </c>
      <c r="B972" t="s">
        <v>2206</v>
      </c>
      <c r="C972" t="s">
        <v>2381</v>
      </c>
      <c r="D972" t="s">
        <v>5376</v>
      </c>
      <c r="E972" t="s">
        <v>2285</v>
      </c>
      <c r="F972" t="s">
        <v>2207</v>
      </c>
      <c r="G972" s="9" t="s">
        <v>4620</v>
      </c>
      <c r="H972" t="s">
        <v>4628</v>
      </c>
      <c r="I972" t="s">
        <v>4629</v>
      </c>
      <c r="J972" s="14">
        <f>VLOOKUP(Emissions!A2868,'County Activity'!A$2:J$3224,9,FALSE)</f>
        <v>303.9694611166824</v>
      </c>
      <c r="K972" s="14" t="str">
        <f>VLOOKUP(Emissions!B1435,'County Activity'!B$2:J$3224,9,FALSE)</f>
        <v>E6GAL</v>
      </c>
      <c r="L972" s="20">
        <f>VLOOKUP($H972,'Emission Factors'!$B$2:$F$3,3, FALSE)</f>
        <v>0.16900000000000001</v>
      </c>
      <c r="M972" s="19" t="str">
        <f>VLOOKUP($H972,'Emission Factors'!$B$2:$F$3,4, FALSE)</f>
        <v>LB</v>
      </c>
      <c r="N972" s="19" t="str">
        <f>VLOOKUP($H972,'Emission Factors'!$B$2:$F$3,5, FALSE)</f>
        <v>E6GAL</v>
      </c>
      <c r="O972" s="42">
        <f>J972*L972/2000</f>
        <v>2.5685419464359666E-2</v>
      </c>
      <c r="P972" s="2" t="s">
        <v>2651</v>
      </c>
      <c r="Q972" s="42">
        <f>IF(ISNA(VLOOKUP(CONCATENATE(A972,H972),'Point Emissions'!C$2:E$233,3,FALSE)),0,VLOOKUP(CONCATENATE(A972,H972),'Point Emissions'!C$2:E$233,3,FALSE))</f>
        <v>0</v>
      </c>
      <c r="R972" s="2" t="s">
        <v>2651</v>
      </c>
      <c r="S972" s="43">
        <f>IF(O972-Q972&gt;=0,O972-Q972,0)</f>
        <v>2.5685419464359666E-2</v>
      </c>
      <c r="T972" s="2" t="s">
        <v>2651</v>
      </c>
    </row>
    <row r="973" spans="1:20">
      <c r="A973" t="s">
        <v>4836</v>
      </c>
      <c r="B973" t="s">
        <v>4808</v>
      </c>
      <c r="C973" t="s">
        <v>2336</v>
      </c>
      <c r="D973" t="s">
        <v>2313</v>
      </c>
      <c r="E973" t="s">
        <v>2285</v>
      </c>
      <c r="F973" t="s">
        <v>4810</v>
      </c>
      <c r="G973" s="9" t="s">
        <v>4620</v>
      </c>
      <c r="H973" t="s">
        <v>4628</v>
      </c>
      <c r="I973" t="s">
        <v>4629</v>
      </c>
      <c r="J973" s="14">
        <f>VLOOKUP(Emissions!A1614,'County Activity'!A$2:J$3224,9,FALSE)</f>
        <v>657.76788151460767</v>
      </c>
      <c r="K973" s="14" t="str">
        <f>VLOOKUP(Emissions!B808,'County Activity'!B$2:J$3224,9,FALSE)</f>
        <v>E6GAL</v>
      </c>
      <c r="L973" s="20">
        <f>VLOOKUP($H973,'Emission Factors'!$B$2:$F$3,3, FALSE)</f>
        <v>0.16900000000000001</v>
      </c>
      <c r="M973" s="19" t="str">
        <f>VLOOKUP($H973,'Emission Factors'!$B$2:$F$3,4, FALSE)</f>
        <v>LB</v>
      </c>
      <c r="N973" s="19" t="str">
        <f>VLOOKUP($H973,'Emission Factors'!$B$2:$F$3,5, FALSE)</f>
        <v>E6GAL</v>
      </c>
      <c r="O973" s="42">
        <f>J973*L973/2000</f>
        <v>5.5581385987984358E-2</v>
      </c>
      <c r="P973" s="2" t="s">
        <v>2651</v>
      </c>
      <c r="Q973" s="42">
        <f>IF(ISNA(VLOOKUP(CONCATENATE(A973,H973),'Point Emissions'!C$2:E$233,3,FALSE)),0,VLOOKUP(CONCATENATE(A973,H973),'Point Emissions'!C$2:E$233,3,FALSE))</f>
        <v>0</v>
      </c>
      <c r="R973" s="2" t="s">
        <v>2651</v>
      </c>
      <c r="S973" s="43">
        <f>IF(O973-Q973&gt;=0,O973-Q973,0)</f>
        <v>5.5581385987984358E-2</v>
      </c>
      <c r="T973" s="2" t="s">
        <v>2651</v>
      </c>
    </row>
    <row r="974" spans="1:20">
      <c r="A974" t="s">
        <v>3169</v>
      </c>
      <c r="B974" t="s">
        <v>3123</v>
      </c>
      <c r="C974" t="s">
        <v>2363</v>
      </c>
      <c r="D974" t="s">
        <v>3170</v>
      </c>
      <c r="E974" t="s">
        <v>2285</v>
      </c>
      <c r="F974" t="s">
        <v>3125</v>
      </c>
      <c r="G974" s="9" t="s">
        <v>4620</v>
      </c>
      <c r="H974" t="s">
        <v>4628</v>
      </c>
      <c r="I974" t="s">
        <v>4629</v>
      </c>
      <c r="J974" s="14">
        <f>VLOOKUP(Emissions!A826,'County Activity'!A$2:J$3224,9,FALSE)</f>
        <v>325.45739921289965</v>
      </c>
      <c r="K974" s="14" t="str">
        <f>VLOOKUP(Emissions!B414,'County Activity'!B$2:J$3224,9,FALSE)</f>
        <v>E6GAL</v>
      </c>
      <c r="L974" s="20">
        <f>VLOOKUP($H974,'Emission Factors'!$B$2:$F$3,3, FALSE)</f>
        <v>0.16900000000000001</v>
      </c>
      <c r="M974" s="19" t="str">
        <f>VLOOKUP($H974,'Emission Factors'!$B$2:$F$3,4, FALSE)</f>
        <v>LB</v>
      </c>
      <c r="N974" s="19" t="str">
        <f>VLOOKUP($H974,'Emission Factors'!$B$2:$F$3,5, FALSE)</f>
        <v>E6GAL</v>
      </c>
      <c r="O974" s="42">
        <f>J974*L974/2000</f>
        <v>2.7501150233490024E-2</v>
      </c>
      <c r="P974" s="2" t="s">
        <v>2651</v>
      </c>
      <c r="Q974" s="42">
        <f>IF(ISNA(VLOOKUP(CONCATENATE(A974,H974),'Point Emissions'!C$2:E$233,3,FALSE)),0,VLOOKUP(CONCATENATE(A974,H974),'Point Emissions'!C$2:E$233,3,FALSE))</f>
        <v>0</v>
      </c>
      <c r="R974" s="2" t="s">
        <v>2651</v>
      </c>
      <c r="S974" s="43">
        <f>IF(O974-Q974&gt;=0,O974-Q974,0)</f>
        <v>2.7501150233490024E-2</v>
      </c>
      <c r="T974" s="2" t="s">
        <v>2651</v>
      </c>
    </row>
    <row r="975" spans="1:20">
      <c r="A975" t="s">
        <v>1515</v>
      </c>
      <c r="B975" t="s">
        <v>1425</v>
      </c>
      <c r="C975" t="s">
        <v>2719</v>
      </c>
      <c r="D975" t="s">
        <v>2436</v>
      </c>
      <c r="E975" t="s">
        <v>2285</v>
      </c>
      <c r="F975" t="s">
        <v>1426</v>
      </c>
      <c r="G975" s="9" t="s">
        <v>4620</v>
      </c>
      <c r="H975" t="s">
        <v>4628</v>
      </c>
      <c r="I975" t="s">
        <v>4629</v>
      </c>
      <c r="J975" s="14">
        <f>VLOOKUP(Emissions!A3106,'County Activity'!A$2:J$3224,9,FALSE)</f>
        <v>355.39960803549747</v>
      </c>
      <c r="K975" s="14" t="str">
        <f>VLOOKUP(Emissions!B1554,'County Activity'!B$2:J$3224,9,FALSE)</f>
        <v>E6GAL</v>
      </c>
      <c r="L975" s="20">
        <f>VLOOKUP($H975,'Emission Factors'!$B$2:$F$3,3, FALSE)</f>
        <v>0.16900000000000001</v>
      </c>
      <c r="M975" s="19" t="str">
        <f>VLOOKUP($H975,'Emission Factors'!$B$2:$F$3,4, FALSE)</f>
        <v>LB</v>
      </c>
      <c r="N975" s="19" t="str">
        <f>VLOOKUP($H975,'Emission Factors'!$B$2:$F$3,5, FALSE)</f>
        <v>E6GAL</v>
      </c>
      <c r="O975" s="42">
        <f>J975*L975/2000</f>
        <v>3.0031266878999537E-2</v>
      </c>
      <c r="P975" s="2" t="s">
        <v>2651</v>
      </c>
      <c r="Q975" s="42">
        <f>IF(ISNA(VLOOKUP(CONCATENATE(A975,H975),'Point Emissions'!C$2:E$233,3,FALSE)),0,VLOOKUP(CONCATENATE(A975,H975),'Point Emissions'!C$2:E$233,3,FALSE))</f>
        <v>0</v>
      </c>
      <c r="R975" s="2" t="s">
        <v>2651</v>
      </c>
      <c r="S975" s="43">
        <f>IF(O975-Q975&gt;=0,O975-Q975,0)</f>
        <v>3.0031266878999537E-2</v>
      </c>
      <c r="T975" s="2" t="s">
        <v>2651</v>
      </c>
    </row>
    <row r="976" spans="1:20">
      <c r="A976" t="s">
        <v>5383</v>
      </c>
      <c r="B976" t="s">
        <v>5328</v>
      </c>
      <c r="C976" t="s">
        <v>2381</v>
      </c>
      <c r="D976" t="s">
        <v>2418</v>
      </c>
      <c r="E976" t="s">
        <v>2285</v>
      </c>
      <c r="F976" t="s">
        <v>5330</v>
      </c>
      <c r="G976" s="9" t="s">
        <v>4620</v>
      </c>
      <c r="H976" t="s">
        <v>4628</v>
      </c>
      <c r="I976" t="s">
        <v>4629</v>
      </c>
      <c r="J976" s="14">
        <f>VLOOKUP(Emissions!A2292,'County Activity'!A$2:J$3224,9,FALSE)</f>
        <v>214.49509592915493</v>
      </c>
      <c r="K976" s="14" t="str">
        <f>VLOOKUP(Emissions!B1147,'County Activity'!B$2:J$3224,9,FALSE)</f>
        <v>E6GAL</v>
      </c>
      <c r="L976" s="20">
        <f>VLOOKUP($H976,'Emission Factors'!$B$2:$F$3,3, FALSE)</f>
        <v>0.16900000000000001</v>
      </c>
      <c r="M976" s="19" t="str">
        <f>VLOOKUP($H976,'Emission Factors'!$B$2:$F$3,4, FALSE)</f>
        <v>LB</v>
      </c>
      <c r="N976" s="19" t="str">
        <f>VLOOKUP($H976,'Emission Factors'!$B$2:$F$3,5, FALSE)</f>
        <v>E6GAL</v>
      </c>
      <c r="O976" s="42">
        <f>J976*L976/2000</f>
        <v>1.8124835606013592E-2</v>
      </c>
      <c r="P976" s="2" t="s">
        <v>2651</v>
      </c>
      <c r="Q976" s="42">
        <f>IF(ISNA(VLOOKUP(CONCATENATE(A976,H976),'Point Emissions'!C$2:E$233,3,FALSE)),0,VLOOKUP(CONCATENATE(A976,H976),'Point Emissions'!C$2:E$233,3,FALSE))</f>
        <v>0</v>
      </c>
      <c r="R976" s="2" t="s">
        <v>2651</v>
      </c>
      <c r="S976" s="43">
        <f>IF(O976-Q976&gt;=0,O976-Q976,0)</f>
        <v>1.8124835606013592E-2</v>
      </c>
      <c r="T976" s="2" t="s">
        <v>2651</v>
      </c>
    </row>
    <row r="977" spans="1:20">
      <c r="A977" t="s">
        <v>41</v>
      </c>
      <c r="B977" t="s">
        <v>4</v>
      </c>
      <c r="C977" t="s">
        <v>2357</v>
      </c>
      <c r="D977" t="s">
        <v>42</v>
      </c>
      <c r="E977" t="s">
        <v>2285</v>
      </c>
      <c r="F977" t="s">
        <v>6</v>
      </c>
      <c r="G977" s="9" t="s">
        <v>4620</v>
      </c>
      <c r="H977" t="s">
        <v>2274</v>
      </c>
      <c r="I977" t="s">
        <v>4630</v>
      </c>
      <c r="J977" s="14">
        <f>VLOOKUP(Emissions!A4773,'County Activity'!A$2:J$3224,9,FALSE)</f>
        <v>5735.1659040084041</v>
      </c>
      <c r="K977" s="14" t="str">
        <f>VLOOKUP(Emissions!B5610,'County Activity'!B$2:J$3224,9,FALSE)</f>
        <v>E6GAL</v>
      </c>
      <c r="L977" s="20">
        <f>VLOOKUP($H977,'Emission Factors'!$B$2:$F$3,3, FALSE)</f>
        <v>0.85</v>
      </c>
      <c r="M977" s="19" t="str">
        <f>VLOOKUP($H977,'Emission Factors'!$B$2:$F$3,4, FALSE)</f>
        <v>LB</v>
      </c>
      <c r="N977" s="19" t="str">
        <f>VLOOKUP($H977,'Emission Factors'!$B$2:$F$3,5, FALSE)</f>
        <v>E6GAL</v>
      </c>
      <c r="O977" s="42">
        <f>J977*L977/2000</f>
        <v>2.4374455092035721</v>
      </c>
      <c r="P977" s="2" t="s">
        <v>2651</v>
      </c>
      <c r="Q977" s="42">
        <f>IF(ISNA(VLOOKUP(CONCATENATE(A977,H977),'Point Emissions'!C$2:E$233,3,FALSE)),0,VLOOKUP(CONCATENATE(A977,H977),'Point Emissions'!C$2:E$233,3,FALSE))</f>
        <v>0</v>
      </c>
      <c r="R977" s="2" t="s">
        <v>2651</v>
      </c>
      <c r="S977" s="43">
        <f>IF(O977-Q977&gt;=0,O977-Q977,0)</f>
        <v>2.4374455092035721</v>
      </c>
      <c r="T977" s="2" t="s">
        <v>2651</v>
      </c>
    </row>
    <row r="978" spans="1:20">
      <c r="A978" t="s">
        <v>1624</v>
      </c>
      <c r="B978" t="s">
        <v>1581</v>
      </c>
      <c r="C978" t="s">
        <v>2360</v>
      </c>
      <c r="D978" t="s">
        <v>3070</v>
      </c>
      <c r="E978" t="s">
        <v>2285</v>
      </c>
      <c r="F978" t="s">
        <v>1583</v>
      </c>
      <c r="G978" s="9" t="s">
        <v>4620</v>
      </c>
      <c r="H978" t="s">
        <v>2274</v>
      </c>
      <c r="I978" t="s">
        <v>4630</v>
      </c>
      <c r="J978" s="14">
        <f>VLOOKUP(Emissions!A3249,'County Activity'!A$2:J$3224,9,FALSE)</f>
        <v>1989.89194846907</v>
      </c>
      <c r="K978" s="14" t="str">
        <f>VLOOKUP(Emissions!B4848,'County Activity'!B$2:J$3224,9,FALSE)</f>
        <v>E6GAL</v>
      </c>
      <c r="L978" s="20">
        <f>VLOOKUP($H978,'Emission Factors'!$B$2:$F$3,3, FALSE)</f>
        <v>0.85</v>
      </c>
      <c r="M978" s="19" t="str">
        <f>VLOOKUP($H978,'Emission Factors'!$B$2:$F$3,4, FALSE)</f>
        <v>LB</v>
      </c>
      <c r="N978" s="19" t="str">
        <f>VLOOKUP($H978,'Emission Factors'!$B$2:$F$3,5, FALSE)</f>
        <v>E6GAL</v>
      </c>
      <c r="O978" s="42">
        <f>J978*L978/2000</f>
        <v>0.84570407809935477</v>
      </c>
      <c r="P978" s="2" t="s">
        <v>2651</v>
      </c>
      <c r="Q978" s="42">
        <f>IF(ISNA(VLOOKUP(CONCATENATE(A978,H978),'Point Emissions'!C$2:E$233,3,FALSE)),0,VLOOKUP(CONCATENATE(A978,H978),'Point Emissions'!C$2:E$233,3,FALSE))</f>
        <v>0</v>
      </c>
      <c r="R978" s="2" t="s">
        <v>2651</v>
      </c>
      <c r="S978" s="43">
        <f>IF(O978-Q978&gt;=0,O978-Q978,0)</f>
        <v>0.84570407809935477</v>
      </c>
      <c r="T978" s="2" t="s">
        <v>2651</v>
      </c>
    </row>
    <row r="979" spans="1:20">
      <c r="A979" t="s">
        <v>4056</v>
      </c>
      <c r="B979" t="s">
        <v>4024</v>
      </c>
      <c r="C979" t="s">
        <v>2339</v>
      </c>
      <c r="D979" t="s">
        <v>2642</v>
      </c>
      <c r="E979" t="s">
        <v>2285</v>
      </c>
      <c r="F979" t="s">
        <v>4025</v>
      </c>
      <c r="G979" s="9" t="s">
        <v>4620</v>
      </c>
      <c r="H979" t="s">
        <v>2274</v>
      </c>
      <c r="I979" t="s">
        <v>4630</v>
      </c>
      <c r="J979" s="14">
        <f>VLOOKUP(Emissions!A4019,'County Activity'!A$2:J$3224,9,FALSE)</f>
        <v>3315.8034073897525</v>
      </c>
      <c r="K979" s="14" t="str">
        <f>VLOOKUP(Emissions!B5233,'County Activity'!B$2:J$3224,9,FALSE)</f>
        <v>E6GAL</v>
      </c>
      <c r="L979" s="20">
        <f>VLOOKUP($H979,'Emission Factors'!$B$2:$F$3,3, FALSE)</f>
        <v>0.85</v>
      </c>
      <c r="M979" s="19" t="str">
        <f>VLOOKUP($H979,'Emission Factors'!$B$2:$F$3,4, FALSE)</f>
        <v>LB</v>
      </c>
      <c r="N979" s="19" t="str">
        <f>VLOOKUP($H979,'Emission Factors'!$B$2:$F$3,5, FALSE)</f>
        <v>E6GAL</v>
      </c>
      <c r="O979" s="42">
        <f>J979*L979/2000</f>
        <v>1.4092164481406448</v>
      </c>
      <c r="P979" s="2" t="s">
        <v>2651</v>
      </c>
      <c r="Q979" s="42">
        <f>IF(ISNA(VLOOKUP(CONCATENATE(A979,H979),'Point Emissions'!C$2:E$233,3,FALSE)),0,VLOOKUP(CONCATENATE(A979,H979),'Point Emissions'!C$2:E$233,3,FALSE))</f>
        <v>0</v>
      </c>
      <c r="R979" s="2" t="s">
        <v>2651</v>
      </c>
      <c r="S979" s="43">
        <f>IF(O979-Q979&gt;=0,O979-Q979,0)</f>
        <v>1.4092164481406448</v>
      </c>
      <c r="T979" s="2" t="s">
        <v>2651</v>
      </c>
    </row>
    <row r="980" spans="1:20">
      <c r="A980" t="s">
        <v>5603</v>
      </c>
      <c r="B980" t="s">
        <v>2486</v>
      </c>
      <c r="C980" t="s">
        <v>3408</v>
      </c>
      <c r="D980" t="s">
        <v>5627</v>
      </c>
      <c r="E980" t="s">
        <v>2285</v>
      </c>
      <c r="F980" t="s">
        <v>2488</v>
      </c>
      <c r="G980" s="9" t="s">
        <v>4620</v>
      </c>
      <c r="H980" t="s">
        <v>2274</v>
      </c>
      <c r="I980" t="s">
        <v>4630</v>
      </c>
      <c r="J980" s="14">
        <f>VLOOKUP(Emissions!A189,'County Activity'!A$2:J$3224,9,FALSE)</f>
        <v>98.505063463433956</v>
      </c>
      <c r="K980" s="14" t="str">
        <f>VLOOKUP(Emissions!B3318,'County Activity'!B$2:J$3224,9,FALSE)</f>
        <v>E6GAL</v>
      </c>
      <c r="L980" s="20">
        <f>VLOOKUP($H980,'Emission Factors'!$B$2:$F$3,3, FALSE)</f>
        <v>0.85</v>
      </c>
      <c r="M980" s="19" t="str">
        <f>VLOOKUP($H980,'Emission Factors'!$B$2:$F$3,4, FALSE)</f>
        <v>LB</v>
      </c>
      <c r="N980" s="19" t="str">
        <f>VLOOKUP($H980,'Emission Factors'!$B$2:$F$3,5, FALSE)</f>
        <v>E6GAL</v>
      </c>
      <c r="O980" s="42">
        <f>J980*L980/2000</f>
        <v>4.1864651971959432E-2</v>
      </c>
      <c r="P980" s="2" t="s">
        <v>2651</v>
      </c>
      <c r="Q980" s="42">
        <f>IF(ISNA(VLOOKUP(CONCATENATE(A980,H980),'Point Emissions'!C$2:E$233,3,FALSE)),0,VLOOKUP(CONCATENATE(A980,H980),'Point Emissions'!C$2:E$233,3,FALSE))</f>
        <v>0</v>
      </c>
      <c r="R980" s="2" t="s">
        <v>2651</v>
      </c>
      <c r="S980" s="43">
        <f>IF(O980-Q980&gt;=0,O980-Q980,0)</f>
        <v>4.1864651971959432E-2</v>
      </c>
      <c r="T980" s="2" t="s">
        <v>2651</v>
      </c>
    </row>
    <row r="981" spans="1:20">
      <c r="A981" t="s">
        <v>173</v>
      </c>
      <c r="B981" t="s">
        <v>109</v>
      </c>
      <c r="C981" t="s">
        <v>2435</v>
      </c>
      <c r="D981" t="s">
        <v>1731</v>
      </c>
      <c r="E981" t="s">
        <v>2285</v>
      </c>
      <c r="F981" t="s">
        <v>110</v>
      </c>
      <c r="G981" s="9" t="s">
        <v>4620</v>
      </c>
      <c r="H981" t="s">
        <v>4628</v>
      </c>
      <c r="I981" t="s">
        <v>4629</v>
      </c>
      <c r="J981" s="14">
        <f>VLOOKUP(Emissions!A4958,'County Activity'!A$2:J$3224,9,FALSE)</f>
        <v>1308.6826799404071</v>
      </c>
      <c r="K981" s="14" t="str">
        <f>VLOOKUP(Emissions!B2480,'County Activity'!B$2:J$3224,9,FALSE)</f>
        <v>E6GAL</v>
      </c>
      <c r="L981" s="20">
        <f>VLOOKUP($H981,'Emission Factors'!$B$2:$F$3,3, FALSE)</f>
        <v>0.16900000000000001</v>
      </c>
      <c r="M981" s="19" t="str">
        <f>VLOOKUP($H981,'Emission Factors'!$B$2:$F$3,4, FALSE)</f>
        <v>LB</v>
      </c>
      <c r="N981" s="19" t="str">
        <f>VLOOKUP($H981,'Emission Factors'!$B$2:$F$3,5, FALSE)</f>
        <v>E6GAL</v>
      </c>
      <c r="O981" s="42">
        <f>J981*L981/2000</f>
        <v>0.11058368645496441</v>
      </c>
      <c r="P981" s="2" t="s">
        <v>2651</v>
      </c>
      <c r="Q981" s="42">
        <f>IF(ISNA(VLOOKUP(CONCATENATE(A981,H981),'Point Emissions'!C$2:E$233,3,FALSE)),0,VLOOKUP(CONCATENATE(A981,H981),'Point Emissions'!C$2:E$233,3,FALSE))</f>
        <v>0</v>
      </c>
      <c r="R981" s="2" t="s">
        <v>2651</v>
      </c>
      <c r="S981" s="43">
        <f>IF(O981-Q981&gt;=0,O981-Q981,0)</f>
        <v>0.11058368645496441</v>
      </c>
      <c r="T981" s="2" t="s">
        <v>2651</v>
      </c>
    </row>
    <row r="982" spans="1:20">
      <c r="A982" t="s">
        <v>1301</v>
      </c>
      <c r="B982" t="s">
        <v>1299</v>
      </c>
      <c r="C982" t="s">
        <v>2288</v>
      </c>
      <c r="D982" t="s">
        <v>1585</v>
      </c>
      <c r="E982" t="s">
        <v>2285</v>
      </c>
      <c r="F982" t="s">
        <v>1300</v>
      </c>
      <c r="G982" s="9" t="s">
        <v>4620</v>
      </c>
      <c r="H982" t="s">
        <v>4628</v>
      </c>
      <c r="I982" t="s">
        <v>4629</v>
      </c>
      <c r="J982" s="14">
        <f>VLOOKUP(Emissions!A6242,'County Activity'!A$2:J$3224,9,FALSE)</f>
        <v>11407.533228871231</v>
      </c>
      <c r="K982" s="14" t="str">
        <f>VLOOKUP(Emissions!B3122,'County Activity'!B$2:J$3224,9,FALSE)</f>
        <v>E6GAL</v>
      </c>
      <c r="L982" s="20">
        <f>VLOOKUP($H982,'Emission Factors'!$B$2:$F$3,3, FALSE)</f>
        <v>0.16900000000000001</v>
      </c>
      <c r="M982" s="19" t="str">
        <f>VLOOKUP($H982,'Emission Factors'!$B$2:$F$3,4, FALSE)</f>
        <v>LB</v>
      </c>
      <c r="N982" s="19" t="str">
        <f>VLOOKUP($H982,'Emission Factors'!$B$2:$F$3,5, FALSE)</f>
        <v>E6GAL</v>
      </c>
      <c r="O982" s="42">
        <f>J982*L982/2000</f>
        <v>0.96393655783961907</v>
      </c>
      <c r="P982" s="2" t="s">
        <v>2651</v>
      </c>
      <c r="Q982" s="42">
        <f>IF(ISNA(VLOOKUP(CONCATENATE(A982,H982),'Point Emissions'!C$2:E$233,3,FALSE)),0,VLOOKUP(CONCATENATE(A982,H982),'Point Emissions'!C$2:E$233,3,FALSE))</f>
        <v>0</v>
      </c>
      <c r="R982" s="2" t="s">
        <v>2651</v>
      </c>
      <c r="S982" s="43">
        <f>IF(O982-Q982&gt;=0,O982-Q982,0)</f>
        <v>0.96393655783961907</v>
      </c>
      <c r="T982" s="2" t="s">
        <v>2651</v>
      </c>
    </row>
    <row r="983" spans="1:20">
      <c r="A983" t="s">
        <v>4929</v>
      </c>
      <c r="B983" t="s">
        <v>4808</v>
      </c>
      <c r="C983" t="s">
        <v>3272</v>
      </c>
      <c r="D983" t="s">
        <v>2460</v>
      </c>
      <c r="E983" t="s">
        <v>2285</v>
      </c>
      <c r="F983" t="s">
        <v>4810</v>
      </c>
      <c r="G983" s="9" t="s">
        <v>4620</v>
      </c>
      <c r="H983" t="s">
        <v>4628</v>
      </c>
      <c r="I983" t="s">
        <v>4629</v>
      </c>
      <c r="J983" s="14">
        <f>VLOOKUP(Emissions!A1744,'County Activity'!A$2:J$3224,9,FALSE)</f>
        <v>723.67276467707427</v>
      </c>
      <c r="K983" s="14" t="str">
        <f>VLOOKUP(Emissions!B873,'County Activity'!B$2:J$3224,9,FALSE)</f>
        <v>E6GAL</v>
      </c>
      <c r="L983" s="20">
        <f>VLOOKUP($H983,'Emission Factors'!$B$2:$F$3,3, FALSE)</f>
        <v>0.16900000000000001</v>
      </c>
      <c r="M983" s="19" t="str">
        <f>VLOOKUP($H983,'Emission Factors'!$B$2:$F$3,4, FALSE)</f>
        <v>LB</v>
      </c>
      <c r="N983" s="19" t="str">
        <f>VLOOKUP($H983,'Emission Factors'!$B$2:$F$3,5, FALSE)</f>
        <v>E6GAL</v>
      </c>
      <c r="O983" s="42">
        <f>J983*L983/2000</f>
        <v>6.1150348615212777E-2</v>
      </c>
      <c r="P983" s="2" t="s">
        <v>2651</v>
      </c>
      <c r="Q983" s="42">
        <f>IF(ISNA(VLOOKUP(CONCATENATE(A983,H983),'Point Emissions'!C$2:E$233,3,FALSE)),0,VLOOKUP(CONCATENATE(A983,H983),'Point Emissions'!C$2:E$233,3,FALSE))</f>
        <v>0</v>
      </c>
      <c r="R983" s="2" t="s">
        <v>2651</v>
      </c>
      <c r="S983" s="43">
        <f>IF(O983-Q983&gt;=0,O983-Q983,0)</f>
        <v>6.1150348615212777E-2</v>
      </c>
      <c r="T983" s="2" t="s">
        <v>2651</v>
      </c>
    </row>
    <row r="984" spans="1:20">
      <c r="A984" t="s">
        <v>4048</v>
      </c>
      <c r="B984" t="s">
        <v>4024</v>
      </c>
      <c r="C984" t="s">
        <v>2324</v>
      </c>
      <c r="D984" t="s">
        <v>3721</v>
      </c>
      <c r="E984" t="s">
        <v>2285</v>
      </c>
      <c r="F984" t="s">
        <v>4025</v>
      </c>
      <c r="G984" s="9" t="s">
        <v>4620</v>
      </c>
      <c r="H984" t="s">
        <v>2274</v>
      </c>
      <c r="I984" t="s">
        <v>4630</v>
      </c>
      <c r="J984" s="14">
        <f>VLOOKUP(Emissions!A4009,'County Activity'!A$2:J$3224,9,FALSE)</f>
        <v>656.16669387703575</v>
      </c>
      <c r="K984" s="14" t="str">
        <f>VLOOKUP(Emissions!B5228,'County Activity'!B$2:J$3224,9,FALSE)</f>
        <v>E6GAL</v>
      </c>
      <c r="L984" s="20">
        <f>VLOOKUP($H984,'Emission Factors'!$B$2:$F$3,3, FALSE)</f>
        <v>0.85</v>
      </c>
      <c r="M984" s="19" t="str">
        <f>VLOOKUP($H984,'Emission Factors'!$B$2:$F$3,4, FALSE)</f>
        <v>LB</v>
      </c>
      <c r="N984" s="19" t="str">
        <f>VLOOKUP($H984,'Emission Factors'!$B$2:$F$3,5, FALSE)</f>
        <v>E6GAL</v>
      </c>
      <c r="O984" s="42">
        <f>J984*L984/2000</f>
        <v>0.27887084489774022</v>
      </c>
      <c r="P984" s="2" t="s">
        <v>2651</v>
      </c>
      <c r="Q984" s="42">
        <f>IF(ISNA(VLOOKUP(CONCATENATE(A984,H984),'Point Emissions'!C$2:E$233,3,FALSE)),0,VLOOKUP(CONCATENATE(A984,H984),'Point Emissions'!C$2:E$233,3,FALSE))</f>
        <v>0</v>
      </c>
      <c r="R984" s="2" t="s">
        <v>2651</v>
      </c>
      <c r="S984" s="43">
        <f>IF(O984-Q984&gt;=0,O984-Q984,0)</f>
        <v>0.27887084489774022</v>
      </c>
      <c r="T984" s="2" t="s">
        <v>2651</v>
      </c>
    </row>
    <row r="985" spans="1:20">
      <c r="A985" t="s">
        <v>5320</v>
      </c>
      <c r="B985" t="s">
        <v>5151</v>
      </c>
      <c r="C985" t="s">
        <v>3348</v>
      </c>
      <c r="D985" t="s">
        <v>2478</v>
      </c>
      <c r="E985" t="s">
        <v>2285</v>
      </c>
      <c r="F985" t="s">
        <v>5152</v>
      </c>
      <c r="G985" s="9" t="s">
        <v>4620</v>
      </c>
      <c r="H985" t="s">
        <v>4628</v>
      </c>
      <c r="I985" t="s">
        <v>4629</v>
      </c>
      <c r="J985" s="14">
        <f>VLOOKUP(Emissions!A2216,'County Activity'!A$2:J$3224,9,FALSE)</f>
        <v>203.7351150046706</v>
      </c>
      <c r="K985" s="14" t="str">
        <f>VLOOKUP(Emissions!B1109,'County Activity'!B$2:J$3224,9,FALSE)</f>
        <v>E6GAL</v>
      </c>
      <c r="L985" s="20">
        <f>VLOOKUP($H985,'Emission Factors'!$B$2:$F$3,3, FALSE)</f>
        <v>0.16900000000000001</v>
      </c>
      <c r="M985" s="19" t="str">
        <f>VLOOKUP($H985,'Emission Factors'!$B$2:$F$3,4, FALSE)</f>
        <v>LB</v>
      </c>
      <c r="N985" s="19" t="str">
        <f>VLOOKUP($H985,'Emission Factors'!$B$2:$F$3,5, FALSE)</f>
        <v>E6GAL</v>
      </c>
      <c r="O985" s="42">
        <f>J985*L985/2000</f>
        <v>1.7215617217894667E-2</v>
      </c>
      <c r="P985" s="2" t="s">
        <v>2651</v>
      </c>
      <c r="Q985" s="42">
        <f>IF(ISNA(VLOOKUP(CONCATENATE(A985,H985),'Point Emissions'!C$2:E$233,3,FALSE)),0,VLOOKUP(CONCATENATE(A985,H985),'Point Emissions'!C$2:E$233,3,FALSE))</f>
        <v>0</v>
      </c>
      <c r="R985" s="2" t="s">
        <v>2651</v>
      </c>
      <c r="S985" s="43">
        <f>IF(O985-Q985&gt;=0,O985-Q985,0)</f>
        <v>1.7215617217894667E-2</v>
      </c>
      <c r="T985" s="2" t="s">
        <v>2651</v>
      </c>
    </row>
    <row r="986" spans="1:20">
      <c r="A986" t="s">
        <v>4023</v>
      </c>
      <c r="B986" t="s">
        <v>4024</v>
      </c>
      <c r="C986" t="s">
        <v>2283</v>
      </c>
      <c r="D986" t="s">
        <v>2853</v>
      </c>
      <c r="E986" t="s">
        <v>2285</v>
      </c>
      <c r="F986" t="s">
        <v>4025</v>
      </c>
      <c r="G986" s="9" t="s">
        <v>4620</v>
      </c>
      <c r="H986" t="s">
        <v>2274</v>
      </c>
      <c r="I986" t="s">
        <v>4630</v>
      </c>
      <c r="J986" s="14">
        <f>VLOOKUP(Emissions!A3983,'County Activity'!A$2:J$3224,9,FALSE)</f>
        <v>3263.7968329214118</v>
      </c>
      <c r="K986" s="14" t="str">
        <f>VLOOKUP(Emissions!B5215,'County Activity'!B$2:J$3224,9,FALSE)</f>
        <v>E6GAL</v>
      </c>
      <c r="L986" s="20">
        <f>VLOOKUP($H986,'Emission Factors'!$B$2:$F$3,3, FALSE)</f>
        <v>0.85</v>
      </c>
      <c r="M986" s="19" t="str">
        <f>VLOOKUP($H986,'Emission Factors'!$B$2:$F$3,4, FALSE)</f>
        <v>LB</v>
      </c>
      <c r="N986" s="19" t="str">
        <f>VLOOKUP($H986,'Emission Factors'!$B$2:$F$3,5, FALSE)</f>
        <v>E6GAL</v>
      </c>
      <c r="O986" s="42">
        <f>J986*L986/2000</f>
        <v>1.3871136539915998</v>
      </c>
      <c r="P986" s="2" t="s">
        <v>2651</v>
      </c>
      <c r="Q986" s="42">
        <f>IF(ISNA(VLOOKUP(CONCATENATE(A986,H986),'Point Emissions'!C$2:E$233,3,FALSE)),0,VLOOKUP(CONCATENATE(A986,H986),'Point Emissions'!C$2:E$233,3,FALSE))</f>
        <v>0</v>
      </c>
      <c r="R986" s="2" t="s">
        <v>2651</v>
      </c>
      <c r="S986" s="43">
        <f>IF(O986-Q986&gt;=0,O986-Q986,0)</f>
        <v>1.3871136539915998</v>
      </c>
      <c r="T986" s="2" t="s">
        <v>2651</v>
      </c>
    </row>
    <row r="987" spans="1:20">
      <c r="A987" t="s">
        <v>5198</v>
      </c>
      <c r="B987" t="s">
        <v>5151</v>
      </c>
      <c r="C987" t="s">
        <v>2375</v>
      </c>
      <c r="D987" t="s">
        <v>5199</v>
      </c>
      <c r="E987" t="s">
        <v>2285</v>
      </c>
      <c r="F987" t="s">
        <v>5152</v>
      </c>
      <c r="G987" s="9" t="s">
        <v>4620</v>
      </c>
      <c r="H987" t="s">
        <v>4628</v>
      </c>
      <c r="I987" t="s">
        <v>4629</v>
      </c>
      <c r="J987" s="14">
        <f>VLOOKUP(Emissions!A2048,'County Activity'!A$2:J$3224,9,FALSE)</f>
        <v>903.32601761266085</v>
      </c>
      <c r="K987" s="14" t="str">
        <f>VLOOKUP(Emissions!B1025,'County Activity'!B$2:J$3224,9,FALSE)</f>
        <v>E6GAL</v>
      </c>
      <c r="L987" s="20">
        <f>VLOOKUP($H987,'Emission Factors'!$B$2:$F$3,3, FALSE)</f>
        <v>0.16900000000000001</v>
      </c>
      <c r="M987" s="19" t="str">
        <f>VLOOKUP($H987,'Emission Factors'!$B$2:$F$3,4, FALSE)</f>
        <v>LB</v>
      </c>
      <c r="N987" s="19" t="str">
        <f>VLOOKUP($H987,'Emission Factors'!$B$2:$F$3,5, FALSE)</f>
        <v>E6GAL</v>
      </c>
      <c r="O987" s="42">
        <f>J987*L987/2000</f>
        <v>7.633104848826984E-2</v>
      </c>
      <c r="P987" s="2" t="s">
        <v>2651</v>
      </c>
      <c r="Q987" s="42">
        <f>IF(ISNA(VLOOKUP(CONCATENATE(A987,H987),'Point Emissions'!C$2:E$233,3,FALSE)),0,VLOOKUP(CONCATENATE(A987,H987),'Point Emissions'!C$2:E$233,3,FALSE))</f>
        <v>0</v>
      </c>
      <c r="R987" s="2" t="s">
        <v>2651</v>
      </c>
      <c r="S987" s="43">
        <f>IF(O987-Q987&gt;=0,O987-Q987,0)</f>
        <v>7.633104848826984E-2</v>
      </c>
      <c r="T987" s="2" t="s">
        <v>2651</v>
      </c>
    </row>
    <row r="988" spans="1:20">
      <c r="A988" t="s">
        <v>4590</v>
      </c>
      <c r="B988" t="s">
        <v>1756</v>
      </c>
      <c r="C988" t="s">
        <v>2468</v>
      </c>
      <c r="D988" t="s">
        <v>2427</v>
      </c>
      <c r="E988" t="s">
        <v>2285</v>
      </c>
      <c r="F988" t="s">
        <v>1757</v>
      </c>
      <c r="G988" s="9" t="s">
        <v>4620</v>
      </c>
      <c r="H988" t="s">
        <v>4628</v>
      </c>
      <c r="I988" t="s">
        <v>4629</v>
      </c>
      <c r="J988" s="14">
        <f>VLOOKUP(Emissions!A1314,'County Activity'!A$2:J$3224,9,FALSE)</f>
        <v>518.14431951832296</v>
      </c>
      <c r="K988" s="14" t="str">
        <f>VLOOKUP(Emissions!B658,'County Activity'!B$2:J$3224,9,FALSE)</f>
        <v>E6GAL</v>
      </c>
      <c r="L988" s="20">
        <f>VLOOKUP($H988,'Emission Factors'!$B$2:$F$3,3, FALSE)</f>
        <v>0.16900000000000001</v>
      </c>
      <c r="M988" s="19" t="str">
        <f>VLOOKUP($H988,'Emission Factors'!$B$2:$F$3,4, FALSE)</f>
        <v>LB</v>
      </c>
      <c r="N988" s="19" t="str">
        <f>VLOOKUP($H988,'Emission Factors'!$B$2:$F$3,5, FALSE)</f>
        <v>E6GAL</v>
      </c>
      <c r="O988" s="42">
        <f>J988*L988/2000</f>
        <v>4.3783194999298294E-2</v>
      </c>
      <c r="P988" s="2" t="s">
        <v>2651</v>
      </c>
      <c r="Q988" s="42">
        <f>IF(ISNA(VLOOKUP(CONCATENATE(A988,H988),'Point Emissions'!C$2:E$233,3,FALSE)),0,VLOOKUP(CONCATENATE(A988,H988),'Point Emissions'!C$2:E$233,3,FALSE))</f>
        <v>0</v>
      </c>
      <c r="R988" s="2" t="s">
        <v>2651</v>
      </c>
      <c r="S988" s="43">
        <f>IF(O988-Q988&gt;=0,O988-Q988,0)</f>
        <v>4.3783194999298294E-2</v>
      </c>
      <c r="T988" s="2" t="s">
        <v>2651</v>
      </c>
    </row>
    <row r="989" spans="1:20">
      <c r="A989" t="s">
        <v>2947</v>
      </c>
      <c r="B989" t="s">
        <v>2852</v>
      </c>
      <c r="C989" t="s">
        <v>2432</v>
      </c>
      <c r="D989" t="s">
        <v>2948</v>
      </c>
      <c r="E989" t="s">
        <v>2285</v>
      </c>
      <c r="F989" t="s">
        <v>2854</v>
      </c>
      <c r="G989" s="9" t="s">
        <v>4620</v>
      </c>
      <c r="H989" t="s">
        <v>4628</v>
      </c>
      <c r="I989" t="s">
        <v>4629</v>
      </c>
      <c r="J989" s="14">
        <f>VLOOKUP(Emissions!A590,'County Activity'!A$2:J$3224,9,FALSE)</f>
        <v>245.52611234530175</v>
      </c>
      <c r="K989" s="14" t="str">
        <f>VLOOKUP(Emissions!B296,'County Activity'!B$2:J$3224,9,FALSE)</f>
        <v>E6GAL</v>
      </c>
      <c r="L989" s="20">
        <f>VLOOKUP($H989,'Emission Factors'!$B$2:$F$3,3, FALSE)</f>
        <v>0.16900000000000001</v>
      </c>
      <c r="M989" s="19" t="str">
        <f>VLOOKUP($H989,'Emission Factors'!$B$2:$F$3,4, FALSE)</f>
        <v>LB</v>
      </c>
      <c r="N989" s="19" t="str">
        <f>VLOOKUP($H989,'Emission Factors'!$B$2:$F$3,5, FALSE)</f>
        <v>E6GAL</v>
      </c>
      <c r="O989" s="42">
        <f>J989*L989/2000</f>
        <v>2.0746956493178002E-2</v>
      </c>
      <c r="P989" s="2" t="s">
        <v>2651</v>
      </c>
      <c r="Q989" s="42">
        <f>IF(ISNA(VLOOKUP(CONCATENATE(A989,H989),'Point Emissions'!C$2:E$233,3,FALSE)),0,VLOOKUP(CONCATENATE(A989,H989),'Point Emissions'!C$2:E$233,3,FALSE))</f>
        <v>0</v>
      </c>
      <c r="R989" s="2" t="s">
        <v>2651</v>
      </c>
      <c r="S989" s="43">
        <f>IF(O989-Q989&gt;=0,O989-Q989,0)</f>
        <v>2.0746956493178002E-2</v>
      </c>
      <c r="T989" s="2" t="s">
        <v>2651</v>
      </c>
    </row>
    <row r="990" spans="1:20">
      <c r="A990" t="s">
        <v>1021</v>
      </c>
      <c r="B990" t="s">
        <v>811</v>
      </c>
      <c r="C990" t="s">
        <v>1022</v>
      </c>
      <c r="D990" t="s">
        <v>1023</v>
      </c>
      <c r="E990" t="s">
        <v>2285</v>
      </c>
      <c r="F990" t="s">
        <v>813</v>
      </c>
      <c r="G990" s="9" t="s">
        <v>4620</v>
      </c>
      <c r="H990" t="s">
        <v>4628</v>
      </c>
      <c r="I990" t="s">
        <v>4629</v>
      </c>
      <c r="J990" s="14">
        <f>VLOOKUP(Emissions!A5884,'County Activity'!A$2:J$3224,9,FALSE)</f>
        <v>21633.678194989032</v>
      </c>
      <c r="K990" s="14" t="str">
        <f>VLOOKUP(Emissions!B2943,'County Activity'!B$2:J$3224,9,FALSE)</f>
        <v>E6GAL</v>
      </c>
      <c r="L990" s="20">
        <f>VLOOKUP($H990,'Emission Factors'!$B$2:$F$3,3, FALSE)</f>
        <v>0.16900000000000001</v>
      </c>
      <c r="M990" s="19" t="str">
        <f>VLOOKUP($H990,'Emission Factors'!$B$2:$F$3,4, FALSE)</f>
        <v>LB</v>
      </c>
      <c r="N990" s="19" t="str">
        <f>VLOOKUP($H990,'Emission Factors'!$B$2:$F$3,5, FALSE)</f>
        <v>E6GAL</v>
      </c>
      <c r="O990" s="42">
        <f>J990*L990/2000</f>
        <v>1.8280458074765733</v>
      </c>
      <c r="P990" s="2" t="s">
        <v>2651</v>
      </c>
      <c r="Q990" s="42">
        <f>IF(ISNA(VLOOKUP(CONCATENATE(A990,H990),'Point Emissions'!C$2:E$233,3,FALSE)),0,VLOOKUP(CONCATENATE(A990,H990),'Point Emissions'!C$2:E$233,3,FALSE))</f>
        <v>0</v>
      </c>
      <c r="R990" s="2" t="s">
        <v>2651</v>
      </c>
      <c r="S990" s="43">
        <f>IF(O990-Q990&gt;=0,O990-Q990,0)</f>
        <v>1.8280458074765733</v>
      </c>
      <c r="T990" s="2" t="s">
        <v>2651</v>
      </c>
    </row>
    <row r="991" spans="1:20">
      <c r="A991" t="s">
        <v>1433</v>
      </c>
      <c r="B991" t="s">
        <v>1425</v>
      </c>
      <c r="C991" t="s">
        <v>2300</v>
      </c>
      <c r="D991" t="s">
        <v>4986</v>
      </c>
      <c r="E991" t="s">
        <v>2285</v>
      </c>
      <c r="F991" t="s">
        <v>1426</v>
      </c>
      <c r="G991" s="9" t="s">
        <v>4620</v>
      </c>
      <c r="H991" t="s">
        <v>4628</v>
      </c>
      <c r="I991" t="s">
        <v>4629</v>
      </c>
      <c r="J991" s="14">
        <f>VLOOKUP(Emissions!A2978,'County Activity'!A$2:J$3224,9,FALSE)</f>
        <v>328.24346570227505</v>
      </c>
      <c r="K991" s="14" t="str">
        <f>VLOOKUP(Emissions!B1490,'County Activity'!B$2:J$3224,9,FALSE)</f>
        <v>E6GAL</v>
      </c>
      <c r="L991" s="20">
        <f>VLOOKUP($H991,'Emission Factors'!$B$2:$F$3,3, FALSE)</f>
        <v>0.16900000000000001</v>
      </c>
      <c r="M991" s="19" t="str">
        <f>VLOOKUP($H991,'Emission Factors'!$B$2:$F$3,4, FALSE)</f>
        <v>LB</v>
      </c>
      <c r="N991" s="19" t="str">
        <f>VLOOKUP($H991,'Emission Factors'!$B$2:$F$3,5, FALSE)</f>
        <v>E6GAL</v>
      </c>
      <c r="O991" s="42">
        <f>J991*L991/2000</f>
        <v>2.7736572851842244E-2</v>
      </c>
      <c r="P991" s="2" t="s">
        <v>2651</v>
      </c>
      <c r="Q991" s="42">
        <f>IF(ISNA(VLOOKUP(CONCATENATE(A991,H991),'Point Emissions'!C$2:E$233,3,FALSE)),0,VLOOKUP(CONCATENATE(A991,H991),'Point Emissions'!C$2:E$233,3,FALSE))</f>
        <v>0</v>
      </c>
      <c r="R991" s="2" t="s">
        <v>2651</v>
      </c>
      <c r="S991" s="43">
        <f>IF(O991-Q991&gt;=0,O991-Q991,0)</f>
        <v>2.7736572851842244E-2</v>
      </c>
      <c r="T991" s="2" t="s">
        <v>2651</v>
      </c>
    </row>
    <row r="992" spans="1:20">
      <c r="A992" t="s">
        <v>471</v>
      </c>
      <c r="B992" t="s">
        <v>232</v>
      </c>
      <c r="C992" t="s">
        <v>3439</v>
      </c>
      <c r="D992" t="s">
        <v>472</v>
      </c>
      <c r="E992" t="s">
        <v>2285</v>
      </c>
      <c r="F992" t="s">
        <v>233</v>
      </c>
      <c r="G992" s="9" t="s">
        <v>4620</v>
      </c>
      <c r="H992" t="s">
        <v>4628</v>
      </c>
      <c r="I992" t="s">
        <v>4629</v>
      </c>
      <c r="J992" s="14">
        <f>VLOOKUP(Emissions!A5344,'County Activity'!A$2:J$3224,9,FALSE)</f>
        <v>1910.601136656501</v>
      </c>
      <c r="K992" s="14" t="str">
        <f>VLOOKUP(Emissions!B2673,'County Activity'!B$2:J$3224,9,FALSE)</f>
        <v>E6GAL</v>
      </c>
      <c r="L992" s="20">
        <f>VLOOKUP($H992,'Emission Factors'!$B$2:$F$3,3, FALSE)</f>
        <v>0.16900000000000001</v>
      </c>
      <c r="M992" s="19" t="str">
        <f>VLOOKUP($H992,'Emission Factors'!$B$2:$F$3,4, FALSE)</f>
        <v>LB</v>
      </c>
      <c r="N992" s="19" t="str">
        <f>VLOOKUP($H992,'Emission Factors'!$B$2:$F$3,5, FALSE)</f>
        <v>E6GAL</v>
      </c>
      <c r="O992" s="42">
        <f>J992*L992/2000</f>
        <v>0.16144579604747433</v>
      </c>
      <c r="P992" s="2" t="s">
        <v>2651</v>
      </c>
      <c r="Q992" s="42">
        <f>IF(ISNA(VLOOKUP(CONCATENATE(A992,H992),'Point Emissions'!C$2:E$233,3,FALSE)),0,VLOOKUP(CONCATENATE(A992,H992),'Point Emissions'!C$2:E$233,3,FALSE))</f>
        <v>0</v>
      </c>
      <c r="R992" s="2" t="s">
        <v>2651</v>
      </c>
      <c r="S992" s="43">
        <f>IF(O992-Q992&gt;=0,O992-Q992,0)</f>
        <v>0.16144579604747433</v>
      </c>
      <c r="T992" s="2" t="s">
        <v>2651</v>
      </c>
    </row>
    <row r="993" spans="1:20">
      <c r="A993" t="s">
        <v>1596</v>
      </c>
      <c r="B993" t="s">
        <v>1581</v>
      </c>
      <c r="C993" t="s">
        <v>2309</v>
      </c>
      <c r="D993" t="s">
        <v>2883</v>
      </c>
      <c r="E993" t="s">
        <v>2285</v>
      </c>
      <c r="F993" t="s">
        <v>1583</v>
      </c>
      <c r="G993" s="9" t="s">
        <v>4620</v>
      </c>
      <c r="H993" t="s">
        <v>4628</v>
      </c>
      <c r="I993" t="s">
        <v>4629</v>
      </c>
      <c r="J993" s="14">
        <f>VLOOKUP(Emissions!A3214,'County Activity'!A$2:J$3224,9,FALSE)</f>
        <v>387.19919451767879</v>
      </c>
      <c r="K993" s="14" t="str">
        <f>VLOOKUP(Emissions!B1608,'County Activity'!B$2:J$3224,9,FALSE)</f>
        <v>E6GAL</v>
      </c>
      <c r="L993" s="20">
        <f>VLOOKUP($H993,'Emission Factors'!$B$2:$F$3,3, FALSE)</f>
        <v>0.16900000000000001</v>
      </c>
      <c r="M993" s="19" t="str">
        <f>VLOOKUP($H993,'Emission Factors'!$B$2:$F$3,4, FALSE)</f>
        <v>LB</v>
      </c>
      <c r="N993" s="19" t="str">
        <f>VLOOKUP($H993,'Emission Factors'!$B$2:$F$3,5, FALSE)</f>
        <v>E6GAL</v>
      </c>
      <c r="O993" s="42">
        <f>J993*L993/2000</f>
        <v>3.2718331936743859E-2</v>
      </c>
      <c r="P993" s="2" t="s">
        <v>2651</v>
      </c>
      <c r="Q993" s="42">
        <f>IF(ISNA(VLOOKUP(CONCATENATE(A993,H993),'Point Emissions'!C$2:E$233,3,FALSE)),0,VLOOKUP(CONCATENATE(A993,H993),'Point Emissions'!C$2:E$233,3,FALSE))</f>
        <v>0</v>
      </c>
      <c r="R993" s="2" t="s">
        <v>2651</v>
      </c>
      <c r="S993" s="43">
        <f>IF(O993-Q993&gt;=0,O993-Q993,0)</f>
        <v>3.2718331936743859E-2</v>
      </c>
      <c r="T993" s="2" t="s">
        <v>2651</v>
      </c>
    </row>
    <row r="994" spans="1:20">
      <c r="A994" t="s">
        <v>2076</v>
      </c>
      <c r="B994" t="s">
        <v>2056</v>
      </c>
      <c r="C994" t="s">
        <v>2318</v>
      </c>
      <c r="D994" t="s">
        <v>1939</v>
      </c>
      <c r="E994" t="s">
        <v>2285</v>
      </c>
      <c r="F994" t="s">
        <v>2058</v>
      </c>
      <c r="G994" s="9" t="s">
        <v>4620</v>
      </c>
      <c r="H994" t="s">
        <v>4628</v>
      </c>
      <c r="I994" t="s">
        <v>4629</v>
      </c>
      <c r="J994" s="14">
        <f>VLOOKUP(Emissions!A2652,'County Activity'!A$2:J$3224,9,FALSE)</f>
        <v>1347.5915395334084</v>
      </c>
      <c r="K994" s="14" t="str">
        <f>VLOOKUP(Emissions!B1327,'County Activity'!B$2:J$3224,9,FALSE)</f>
        <v>E6GAL</v>
      </c>
      <c r="L994" s="20">
        <f>VLOOKUP($H994,'Emission Factors'!$B$2:$F$3,3, FALSE)</f>
        <v>0.16900000000000001</v>
      </c>
      <c r="M994" s="19" t="str">
        <f>VLOOKUP($H994,'Emission Factors'!$B$2:$F$3,4, FALSE)</f>
        <v>LB</v>
      </c>
      <c r="N994" s="19" t="str">
        <f>VLOOKUP($H994,'Emission Factors'!$B$2:$F$3,5, FALSE)</f>
        <v>E6GAL</v>
      </c>
      <c r="O994" s="42">
        <f>J994*L994/2000</f>
        <v>0.11387148509057302</v>
      </c>
      <c r="P994" s="2" t="s">
        <v>2651</v>
      </c>
      <c r="Q994" s="42">
        <f>IF(ISNA(VLOOKUP(CONCATENATE(A994,H994),'Point Emissions'!C$2:E$233,3,FALSE)),0,VLOOKUP(CONCATENATE(A994,H994),'Point Emissions'!C$2:E$233,3,FALSE))</f>
        <v>0</v>
      </c>
      <c r="R994" s="2" t="s">
        <v>2651</v>
      </c>
      <c r="S994" s="43">
        <f>IF(O994-Q994&gt;=0,O994-Q994,0)</f>
        <v>0.11387148509057302</v>
      </c>
      <c r="T994" s="2" t="s">
        <v>2651</v>
      </c>
    </row>
    <row r="995" spans="1:20">
      <c r="A995" t="s">
        <v>905</v>
      </c>
      <c r="B995" t="s">
        <v>811</v>
      </c>
      <c r="C995" t="s">
        <v>2480</v>
      </c>
      <c r="D995" t="s">
        <v>3967</v>
      </c>
      <c r="E995" t="s">
        <v>2285</v>
      </c>
      <c r="F995" t="s">
        <v>813</v>
      </c>
      <c r="G995" s="9" t="s">
        <v>4620</v>
      </c>
      <c r="H995" t="s">
        <v>4628</v>
      </c>
      <c r="I995" t="s">
        <v>4629</v>
      </c>
      <c r="J995" s="14">
        <f>VLOOKUP(Emissions!A5766,'County Activity'!A$2:J$3224,9,FALSE)</f>
        <v>17078.907817398762</v>
      </c>
      <c r="K995" s="14" t="str">
        <f>VLOOKUP(Emissions!B2884,'County Activity'!B$2:J$3224,9,FALSE)</f>
        <v>E6GAL</v>
      </c>
      <c r="L995" s="20">
        <f>VLOOKUP($H995,'Emission Factors'!$B$2:$F$3,3, FALSE)</f>
        <v>0.16900000000000001</v>
      </c>
      <c r="M995" s="19" t="str">
        <f>VLOOKUP($H995,'Emission Factors'!$B$2:$F$3,4, FALSE)</f>
        <v>LB</v>
      </c>
      <c r="N995" s="19" t="str">
        <f>VLOOKUP($H995,'Emission Factors'!$B$2:$F$3,5, FALSE)</f>
        <v>E6GAL</v>
      </c>
      <c r="O995" s="42">
        <f>J995*L995/2000</f>
        <v>1.4431677105701954</v>
      </c>
      <c r="P995" s="2" t="s">
        <v>2651</v>
      </c>
      <c r="Q995" s="42">
        <f>IF(ISNA(VLOOKUP(CONCATENATE(A995,H995),'Point Emissions'!C$2:E$233,3,FALSE)),0,VLOOKUP(CONCATENATE(A995,H995),'Point Emissions'!C$2:E$233,3,FALSE))</f>
        <v>0</v>
      </c>
      <c r="R995" s="2" t="s">
        <v>2651</v>
      </c>
      <c r="S995" s="43">
        <f>IF(O995-Q995&gt;=0,O995-Q995,0)</f>
        <v>1.4431677105701954</v>
      </c>
      <c r="T995" s="2" t="s">
        <v>2651</v>
      </c>
    </row>
    <row r="996" spans="1:20">
      <c r="A996" t="s">
        <v>2637</v>
      </c>
      <c r="B996" t="s">
        <v>2593</v>
      </c>
      <c r="C996" t="s">
        <v>2357</v>
      </c>
      <c r="D996" t="s">
        <v>2638</v>
      </c>
      <c r="E996" t="s">
        <v>2285</v>
      </c>
      <c r="F996" t="s">
        <v>2595</v>
      </c>
      <c r="G996" s="9" t="s">
        <v>4620</v>
      </c>
      <c r="H996" t="s">
        <v>4628</v>
      </c>
      <c r="I996" t="s">
        <v>4629</v>
      </c>
      <c r="J996" s="14">
        <f>VLOOKUP(Emissions!A272,'County Activity'!A$2:J$3224,9,FALSE)</f>
        <v>129.08774734106058</v>
      </c>
      <c r="K996" s="14" t="str">
        <f>VLOOKUP(Emissions!B137,'County Activity'!B$2:J$3224,9,FALSE)</f>
        <v>E6GAL</v>
      </c>
      <c r="L996" s="20">
        <f>VLOOKUP($H996,'Emission Factors'!$B$2:$F$3,3, FALSE)</f>
        <v>0.16900000000000001</v>
      </c>
      <c r="M996" s="19" t="str">
        <f>VLOOKUP($H996,'Emission Factors'!$B$2:$F$3,4, FALSE)</f>
        <v>LB</v>
      </c>
      <c r="N996" s="19" t="str">
        <f>VLOOKUP($H996,'Emission Factors'!$B$2:$F$3,5, FALSE)</f>
        <v>E6GAL</v>
      </c>
      <c r="O996" s="42">
        <f>J996*L996/2000</f>
        <v>1.0907914650319621E-2</v>
      </c>
      <c r="P996" s="2" t="s">
        <v>2651</v>
      </c>
      <c r="Q996" s="42">
        <f>IF(ISNA(VLOOKUP(CONCATENATE(A996,H996),'Point Emissions'!C$2:E$233,3,FALSE)),0,VLOOKUP(CONCATENATE(A996,H996),'Point Emissions'!C$2:E$233,3,FALSE))</f>
        <v>0</v>
      </c>
      <c r="R996" s="2" t="s">
        <v>2651</v>
      </c>
      <c r="S996" s="43">
        <f>IF(O996-Q996&gt;=0,O996-Q996,0)</f>
        <v>1.0907914650319621E-2</v>
      </c>
      <c r="T996" s="2" t="s">
        <v>2651</v>
      </c>
    </row>
    <row r="997" spans="1:20">
      <c r="A997" t="s">
        <v>4315</v>
      </c>
      <c r="B997" t="s">
        <v>4235</v>
      </c>
      <c r="C997" t="s">
        <v>2444</v>
      </c>
      <c r="D997" t="s">
        <v>4316</v>
      </c>
      <c r="E997" t="s">
        <v>2285</v>
      </c>
      <c r="F997" t="s">
        <v>4236</v>
      </c>
      <c r="G997" s="9" t="s">
        <v>4620</v>
      </c>
      <c r="H997" t="s">
        <v>4628</v>
      </c>
      <c r="I997" t="s">
        <v>4629</v>
      </c>
      <c r="J997" s="14">
        <f>VLOOKUP(Emissions!A4370,'County Activity'!A$2:J$3224,9,FALSE)</f>
        <v>842.25672111566212</v>
      </c>
      <c r="K997" s="14" t="str">
        <f>VLOOKUP(Emissions!B2186,'County Activity'!B$2:J$3224,9,FALSE)</f>
        <v>E6GAL</v>
      </c>
      <c r="L997" s="20">
        <f>VLOOKUP($H997,'Emission Factors'!$B$2:$F$3,3, FALSE)</f>
        <v>0.16900000000000001</v>
      </c>
      <c r="M997" s="19" t="str">
        <f>VLOOKUP($H997,'Emission Factors'!$B$2:$F$3,4, FALSE)</f>
        <v>LB</v>
      </c>
      <c r="N997" s="19" t="str">
        <f>VLOOKUP($H997,'Emission Factors'!$B$2:$F$3,5, FALSE)</f>
        <v>E6GAL</v>
      </c>
      <c r="O997" s="42">
        <f>J997*L997/2000</f>
        <v>7.1170692934273444E-2</v>
      </c>
      <c r="P997" s="2" t="s">
        <v>2651</v>
      </c>
      <c r="Q997" s="42">
        <f>IF(ISNA(VLOOKUP(CONCATENATE(A997,H997),'Point Emissions'!C$2:E$233,3,FALSE)),0,VLOOKUP(CONCATENATE(A997,H997),'Point Emissions'!C$2:E$233,3,FALSE))</f>
        <v>0</v>
      </c>
      <c r="R997" s="2" t="s">
        <v>2651</v>
      </c>
      <c r="S997" s="43">
        <f>IF(O997-Q997&gt;=0,O997-Q997,0)</f>
        <v>7.1170692934273444E-2</v>
      </c>
      <c r="T997" s="2" t="s">
        <v>2651</v>
      </c>
    </row>
    <row r="998" spans="1:20">
      <c r="A998" t="s">
        <v>4061</v>
      </c>
      <c r="B998" t="s">
        <v>4024</v>
      </c>
      <c r="C998" t="s">
        <v>2348</v>
      </c>
      <c r="D998" t="s">
        <v>4062</v>
      </c>
      <c r="E998" t="s">
        <v>2285</v>
      </c>
      <c r="F998" t="s">
        <v>4025</v>
      </c>
      <c r="G998" s="9" t="s">
        <v>4620</v>
      </c>
      <c r="H998" t="s">
        <v>2274</v>
      </c>
      <c r="I998" t="s">
        <v>4630</v>
      </c>
      <c r="J998" s="14">
        <f>VLOOKUP(Emissions!A4025,'County Activity'!A$2:J$3224,9,FALSE)</f>
        <v>662.37930191081534</v>
      </c>
      <c r="K998" s="14" t="str">
        <f>VLOOKUP(Emissions!B5236,'County Activity'!B$2:J$3224,9,FALSE)</f>
        <v>E6GAL</v>
      </c>
      <c r="L998" s="20">
        <f>VLOOKUP($H998,'Emission Factors'!$B$2:$F$3,3, FALSE)</f>
        <v>0.85</v>
      </c>
      <c r="M998" s="19" t="str">
        <f>VLOOKUP($H998,'Emission Factors'!$B$2:$F$3,4, FALSE)</f>
        <v>LB</v>
      </c>
      <c r="N998" s="19" t="str">
        <f>VLOOKUP($H998,'Emission Factors'!$B$2:$F$3,5, FALSE)</f>
        <v>E6GAL</v>
      </c>
      <c r="O998" s="42">
        <f>J998*L998/2000</f>
        <v>0.28151120331209656</v>
      </c>
      <c r="P998" s="2" t="s">
        <v>2651</v>
      </c>
      <c r="Q998" s="42">
        <f>IF(ISNA(VLOOKUP(CONCATENATE(A998,H998),'Point Emissions'!C$2:E$233,3,FALSE)),0,VLOOKUP(CONCATENATE(A998,H998),'Point Emissions'!C$2:E$233,3,FALSE))</f>
        <v>0</v>
      </c>
      <c r="R998" s="2" t="s">
        <v>2651</v>
      </c>
      <c r="S998" s="43">
        <f>IF(O998-Q998&gt;=0,O998-Q998,0)</f>
        <v>0.28151120331209656</v>
      </c>
      <c r="T998" s="2" t="s">
        <v>2651</v>
      </c>
    </row>
    <row r="999" spans="1:20">
      <c r="A999" t="s">
        <v>5159</v>
      </c>
      <c r="B999" t="s">
        <v>5151</v>
      </c>
      <c r="C999" t="s">
        <v>2300</v>
      </c>
      <c r="D999" t="s">
        <v>5160</v>
      </c>
      <c r="E999" t="s">
        <v>2285</v>
      </c>
      <c r="F999" t="s">
        <v>5152</v>
      </c>
      <c r="G999" s="9" t="s">
        <v>4620</v>
      </c>
      <c r="H999" t="s">
        <v>4628</v>
      </c>
      <c r="I999" t="s">
        <v>4629</v>
      </c>
      <c r="J999" s="14">
        <f>VLOOKUP(Emissions!A1998,'County Activity'!A$2:J$3224,9,FALSE)</f>
        <v>877.29070662573895</v>
      </c>
      <c r="K999" s="14" t="str">
        <f>VLOOKUP(Emissions!B1000,'County Activity'!B$2:J$3224,9,FALSE)</f>
        <v>E6GAL</v>
      </c>
      <c r="L999" s="20">
        <f>VLOOKUP($H999,'Emission Factors'!$B$2:$F$3,3, FALSE)</f>
        <v>0.16900000000000001</v>
      </c>
      <c r="M999" s="19" t="str">
        <f>VLOOKUP($H999,'Emission Factors'!$B$2:$F$3,4, FALSE)</f>
        <v>LB</v>
      </c>
      <c r="N999" s="19" t="str">
        <f>VLOOKUP($H999,'Emission Factors'!$B$2:$F$3,5, FALSE)</f>
        <v>E6GAL</v>
      </c>
      <c r="O999" s="42">
        <f>J999*L999/2000</f>
        <v>7.4131064709874947E-2</v>
      </c>
      <c r="P999" s="2" t="s">
        <v>2651</v>
      </c>
      <c r="Q999" s="42">
        <f>IF(ISNA(VLOOKUP(CONCATENATE(A999,H999),'Point Emissions'!C$2:E$233,3,FALSE)),0,VLOOKUP(CONCATENATE(A999,H999),'Point Emissions'!C$2:E$233,3,FALSE))</f>
        <v>0</v>
      </c>
      <c r="R999" s="2" t="s">
        <v>2651</v>
      </c>
      <c r="S999" s="43">
        <f>IF(O999-Q999&gt;=0,O999-Q999,0)</f>
        <v>7.4131064709874947E-2</v>
      </c>
      <c r="T999" s="2" t="s">
        <v>2651</v>
      </c>
    </row>
    <row r="1000" spans="1:20">
      <c r="A1000" t="s">
        <v>5067</v>
      </c>
      <c r="B1000" t="s">
        <v>4977</v>
      </c>
      <c r="C1000" t="s">
        <v>2456</v>
      </c>
      <c r="D1000" t="s">
        <v>2424</v>
      </c>
      <c r="E1000" t="s">
        <v>2285</v>
      </c>
      <c r="F1000" t="s">
        <v>4978</v>
      </c>
      <c r="G1000" s="9" t="s">
        <v>4620</v>
      </c>
      <c r="H1000" t="s">
        <v>4628</v>
      </c>
      <c r="I1000" t="s">
        <v>4629</v>
      </c>
      <c r="J1000" s="14">
        <f>VLOOKUP(Emissions!A1892,'County Activity'!A$2:J$3224,9,FALSE)</f>
        <v>812.89093984259011</v>
      </c>
      <c r="K1000" s="14" t="str">
        <f>VLOOKUP(Emissions!B947,'County Activity'!B$2:J$3224,9,FALSE)</f>
        <v>E6GAL</v>
      </c>
      <c r="L1000" s="20">
        <f>VLOOKUP($H1000,'Emission Factors'!$B$2:$F$3,3, FALSE)</f>
        <v>0.16900000000000001</v>
      </c>
      <c r="M1000" s="19" t="str">
        <f>VLOOKUP($H1000,'Emission Factors'!$B$2:$F$3,4, FALSE)</f>
        <v>LB</v>
      </c>
      <c r="N1000" s="19" t="str">
        <f>VLOOKUP($H1000,'Emission Factors'!$B$2:$F$3,5, FALSE)</f>
        <v>E6GAL</v>
      </c>
      <c r="O1000" s="42">
        <f>J1000*L1000/2000</f>
        <v>6.8689284416698873E-2</v>
      </c>
      <c r="P1000" s="2" t="s">
        <v>2651</v>
      </c>
      <c r="Q1000" s="42">
        <f>IF(ISNA(VLOOKUP(CONCATENATE(A1000,H1000),'Point Emissions'!C$2:E$233,3,FALSE)),0,VLOOKUP(CONCATENATE(A1000,H1000),'Point Emissions'!C$2:E$233,3,FALSE))</f>
        <v>0</v>
      </c>
      <c r="R1000" s="2" t="s">
        <v>2651</v>
      </c>
      <c r="S1000" s="43">
        <f>IF(O1000-Q1000&gt;=0,O1000-Q1000,0)</f>
        <v>6.8689284416698873E-2</v>
      </c>
      <c r="T1000" s="2" t="s">
        <v>2651</v>
      </c>
    </row>
    <row r="1001" spans="1:20">
      <c r="A1001" t="s">
        <v>72</v>
      </c>
      <c r="B1001" t="s">
        <v>4</v>
      </c>
      <c r="C1001" t="s">
        <v>2417</v>
      </c>
      <c r="D1001" t="s">
        <v>5066</v>
      </c>
      <c r="E1001" t="s">
        <v>2285</v>
      </c>
      <c r="F1001" t="s">
        <v>6</v>
      </c>
      <c r="G1001" s="9" t="s">
        <v>4620</v>
      </c>
      <c r="H1001" t="s">
        <v>2274</v>
      </c>
      <c r="I1001" t="s">
        <v>4630</v>
      </c>
      <c r="J1001" s="14">
        <f>VLOOKUP(Emissions!A4813,'County Activity'!A$2:J$3224,9,FALSE)</f>
        <v>1178.1538637255317</v>
      </c>
      <c r="K1001" s="14" t="str">
        <f>VLOOKUP(Emissions!B5630,'County Activity'!B$2:J$3224,9,FALSE)</f>
        <v>E6GAL</v>
      </c>
      <c r="L1001" s="20">
        <f>VLOOKUP($H1001,'Emission Factors'!$B$2:$F$3,3, FALSE)</f>
        <v>0.85</v>
      </c>
      <c r="M1001" s="19" t="str">
        <f>VLOOKUP($H1001,'Emission Factors'!$B$2:$F$3,4, FALSE)</f>
        <v>LB</v>
      </c>
      <c r="N1001" s="19" t="str">
        <f>VLOOKUP($H1001,'Emission Factors'!$B$2:$F$3,5, FALSE)</f>
        <v>E6GAL</v>
      </c>
      <c r="O1001" s="42">
        <f>J1001*L1001/2000</f>
        <v>0.50071539208335092</v>
      </c>
      <c r="P1001" s="2" t="s">
        <v>2651</v>
      </c>
      <c r="Q1001" s="42">
        <f>IF(ISNA(VLOOKUP(CONCATENATE(A1001,H1001),'Point Emissions'!C$2:E$233,3,FALSE)),0,VLOOKUP(CONCATENATE(A1001,H1001),'Point Emissions'!C$2:E$233,3,FALSE))</f>
        <v>0</v>
      </c>
      <c r="R1001" s="2" t="s">
        <v>2651</v>
      </c>
      <c r="S1001" s="43">
        <f>IF(O1001-Q1001&gt;=0,O1001-Q1001,0)</f>
        <v>0.50071539208335092</v>
      </c>
      <c r="T1001" s="2" t="s">
        <v>2651</v>
      </c>
    </row>
    <row r="1002" spans="1:20">
      <c r="A1002" t="s">
        <v>843</v>
      </c>
      <c r="B1002" t="s">
        <v>811</v>
      </c>
      <c r="C1002" t="s">
        <v>2339</v>
      </c>
      <c r="D1002" t="s">
        <v>3019</v>
      </c>
      <c r="E1002" t="s">
        <v>2285</v>
      </c>
      <c r="F1002" t="s">
        <v>813</v>
      </c>
      <c r="G1002" s="9" t="s">
        <v>4620</v>
      </c>
      <c r="H1002" t="s">
        <v>4628</v>
      </c>
      <c r="I1002" t="s">
        <v>4629</v>
      </c>
      <c r="J1002" s="14">
        <f>VLOOKUP(Emissions!A5680,'County Activity'!A$2:J$3224,9,FALSE)</f>
        <v>2982.9164975385183</v>
      </c>
      <c r="K1002" s="14" t="str">
        <f>VLOOKUP(Emissions!B2841,'County Activity'!B$2:J$3224,9,FALSE)</f>
        <v>E6GAL</v>
      </c>
      <c r="L1002" s="20">
        <f>VLOOKUP($H1002,'Emission Factors'!$B$2:$F$3,3, FALSE)</f>
        <v>0.16900000000000001</v>
      </c>
      <c r="M1002" s="19" t="str">
        <f>VLOOKUP($H1002,'Emission Factors'!$B$2:$F$3,4, FALSE)</f>
        <v>LB</v>
      </c>
      <c r="N1002" s="19" t="str">
        <f>VLOOKUP($H1002,'Emission Factors'!$B$2:$F$3,5, FALSE)</f>
        <v>E6GAL</v>
      </c>
      <c r="O1002" s="42">
        <f>J1002*L1002/2000</f>
        <v>0.25205644404200483</v>
      </c>
      <c r="P1002" s="2" t="s">
        <v>2651</v>
      </c>
      <c r="Q1002" s="42">
        <f>IF(ISNA(VLOOKUP(CONCATENATE(A1002,H1002),'Point Emissions'!C$2:E$233,3,FALSE)),0,VLOOKUP(CONCATENATE(A1002,H1002),'Point Emissions'!C$2:E$233,3,FALSE))</f>
        <v>0</v>
      </c>
      <c r="R1002" s="2" t="s">
        <v>2651</v>
      </c>
      <c r="S1002" s="43">
        <f>IF(O1002-Q1002&gt;=0,O1002-Q1002,0)</f>
        <v>0.25205644404200483</v>
      </c>
      <c r="T1002" s="2" t="s">
        <v>2651</v>
      </c>
    </row>
    <row r="1003" spans="1:20">
      <c r="A1003" t="s">
        <v>1384</v>
      </c>
      <c r="B1003" t="s">
        <v>2206</v>
      </c>
      <c r="C1003" t="s">
        <v>2450</v>
      </c>
      <c r="D1003" t="s">
        <v>2442</v>
      </c>
      <c r="E1003" t="s">
        <v>2285</v>
      </c>
      <c r="F1003" t="s">
        <v>2207</v>
      </c>
      <c r="G1003" s="9" t="s">
        <v>4620</v>
      </c>
      <c r="H1003" t="s">
        <v>4628</v>
      </c>
      <c r="I1003" t="s">
        <v>4629</v>
      </c>
      <c r="J1003" s="14">
        <f>VLOOKUP(Emissions!A2914,'County Activity'!A$2:J$3224,9,FALSE)</f>
        <v>1582.806003492746</v>
      </c>
      <c r="K1003" s="14" t="str">
        <f>VLOOKUP(Emissions!B1458,'County Activity'!B$2:J$3224,9,FALSE)</f>
        <v>E6GAL</v>
      </c>
      <c r="L1003" s="20">
        <f>VLOOKUP($H1003,'Emission Factors'!$B$2:$F$3,3, FALSE)</f>
        <v>0.16900000000000001</v>
      </c>
      <c r="M1003" s="19" t="str">
        <f>VLOOKUP($H1003,'Emission Factors'!$B$2:$F$3,4, FALSE)</f>
        <v>LB</v>
      </c>
      <c r="N1003" s="19" t="str">
        <f>VLOOKUP($H1003,'Emission Factors'!$B$2:$F$3,5, FALSE)</f>
        <v>E6GAL</v>
      </c>
      <c r="O1003" s="42">
        <f>J1003*L1003/2000</f>
        <v>0.13374710729513706</v>
      </c>
      <c r="P1003" s="2" t="s">
        <v>2651</v>
      </c>
      <c r="Q1003" s="42">
        <f>IF(ISNA(VLOOKUP(CONCATENATE(A1003,H1003),'Point Emissions'!C$2:E$233,3,FALSE)),0,VLOOKUP(CONCATENATE(A1003,H1003),'Point Emissions'!C$2:E$233,3,FALSE))</f>
        <v>0</v>
      </c>
      <c r="R1003" s="2" t="s">
        <v>2651</v>
      </c>
      <c r="S1003" s="43">
        <f>IF(O1003-Q1003&gt;=0,O1003-Q1003,0)</f>
        <v>0.13374710729513706</v>
      </c>
      <c r="T1003" s="2" t="s">
        <v>2651</v>
      </c>
    </row>
    <row r="1004" spans="1:20">
      <c r="A1004" t="s">
        <v>4044</v>
      </c>
      <c r="B1004" t="s">
        <v>4024</v>
      </c>
      <c r="C1004" t="s">
        <v>2318</v>
      </c>
      <c r="D1004" t="s">
        <v>4045</v>
      </c>
      <c r="E1004" t="s">
        <v>2285</v>
      </c>
      <c r="F1004" t="s">
        <v>4025</v>
      </c>
      <c r="G1004" s="9" t="s">
        <v>4620</v>
      </c>
      <c r="H1004" t="s">
        <v>2274</v>
      </c>
      <c r="I1004" t="s">
        <v>4630</v>
      </c>
      <c r="J1004" s="14">
        <f>VLOOKUP(Emissions!A4005,'County Activity'!A$2:J$3224,9,FALSE)</f>
        <v>655.30205255274677</v>
      </c>
      <c r="K1004" s="14" t="str">
        <f>VLOOKUP(Emissions!B5226,'County Activity'!B$2:J$3224,9,FALSE)</f>
        <v>E6GAL</v>
      </c>
      <c r="L1004" s="20">
        <f>VLOOKUP($H1004,'Emission Factors'!$B$2:$F$3,3, FALSE)</f>
        <v>0.85</v>
      </c>
      <c r="M1004" s="19" t="str">
        <f>VLOOKUP($H1004,'Emission Factors'!$B$2:$F$3,4, FALSE)</f>
        <v>LB</v>
      </c>
      <c r="N1004" s="19" t="str">
        <f>VLOOKUP($H1004,'Emission Factors'!$B$2:$F$3,5, FALSE)</f>
        <v>E6GAL</v>
      </c>
      <c r="O1004" s="42">
        <f>J1004*L1004/2000</f>
        <v>0.27850337233491734</v>
      </c>
      <c r="P1004" s="2" t="s">
        <v>2651</v>
      </c>
      <c r="Q1004" s="42">
        <f>IF(ISNA(VLOOKUP(CONCATENATE(A1004,H1004),'Point Emissions'!C$2:E$233,3,FALSE)),0,VLOOKUP(CONCATENATE(A1004,H1004),'Point Emissions'!C$2:E$233,3,FALSE))</f>
        <v>0</v>
      </c>
      <c r="R1004" s="2" t="s">
        <v>2651</v>
      </c>
      <c r="S1004" s="43">
        <f>IF(O1004-Q1004&gt;=0,O1004-Q1004,0)</f>
        <v>0.27850337233491734</v>
      </c>
      <c r="T1004" s="2" t="s">
        <v>2651</v>
      </c>
    </row>
    <row r="1005" spans="1:20">
      <c r="A1005" t="s">
        <v>2859</v>
      </c>
      <c r="B1005" t="s">
        <v>2852</v>
      </c>
      <c r="C1005" t="s">
        <v>2294</v>
      </c>
      <c r="D1005" t="s">
        <v>2860</v>
      </c>
      <c r="E1005" t="s">
        <v>2285</v>
      </c>
      <c r="F1005" t="s">
        <v>2854</v>
      </c>
      <c r="G1005" s="9" t="s">
        <v>4620</v>
      </c>
      <c r="H1005" t="s">
        <v>4628</v>
      </c>
      <c r="I1005" t="s">
        <v>4629</v>
      </c>
      <c r="J1005" s="14">
        <f>VLOOKUP(Emissions!A496,'County Activity'!A$2:J$3224,9,FALSE)</f>
        <v>213.88664462687757</v>
      </c>
      <c r="K1005" s="14" t="str">
        <f>VLOOKUP(Emissions!B249,'County Activity'!B$2:J$3224,9,FALSE)</f>
        <v>E6GAL</v>
      </c>
      <c r="L1005" s="20">
        <f>VLOOKUP($H1005,'Emission Factors'!$B$2:$F$3,3, FALSE)</f>
        <v>0.16900000000000001</v>
      </c>
      <c r="M1005" s="19" t="str">
        <f>VLOOKUP($H1005,'Emission Factors'!$B$2:$F$3,4, FALSE)</f>
        <v>LB</v>
      </c>
      <c r="N1005" s="19" t="str">
        <f>VLOOKUP($H1005,'Emission Factors'!$B$2:$F$3,5, FALSE)</f>
        <v>E6GAL</v>
      </c>
      <c r="O1005" s="42">
        <f>J1005*L1005/2000</f>
        <v>1.8073421470971154E-2</v>
      </c>
      <c r="P1005" s="2" t="s">
        <v>2651</v>
      </c>
      <c r="Q1005" s="42">
        <f>IF(ISNA(VLOOKUP(CONCATENATE(A1005,H1005),'Point Emissions'!C$2:E$233,3,FALSE)),0,VLOOKUP(CONCATENATE(A1005,H1005),'Point Emissions'!C$2:E$233,3,FALSE))</f>
        <v>0</v>
      </c>
      <c r="R1005" s="2" t="s">
        <v>2651</v>
      </c>
      <c r="S1005" s="43">
        <f>IF(O1005-Q1005&gt;=0,O1005-Q1005,0)</f>
        <v>1.8073421470971154E-2</v>
      </c>
      <c r="T1005" s="2" t="s">
        <v>2651</v>
      </c>
    </row>
    <row r="1006" spans="1:20">
      <c r="A1006" t="s">
        <v>906</v>
      </c>
      <c r="B1006" t="s">
        <v>811</v>
      </c>
      <c r="C1006" t="s">
        <v>2483</v>
      </c>
      <c r="D1006" t="s">
        <v>4483</v>
      </c>
      <c r="E1006" t="s">
        <v>2285</v>
      </c>
      <c r="F1006" t="s">
        <v>813</v>
      </c>
      <c r="G1006" s="9" t="s">
        <v>4620</v>
      </c>
      <c r="H1006" t="s">
        <v>4628</v>
      </c>
      <c r="I1006" t="s">
        <v>4629</v>
      </c>
      <c r="J1006" s="14">
        <f>VLOOKUP(Emissions!A5768,'County Activity'!A$2:J$3224,9,FALSE)</f>
        <v>3423.8835729258676</v>
      </c>
      <c r="K1006" s="14" t="str">
        <f>VLOOKUP(Emissions!B2885,'County Activity'!B$2:J$3224,9,FALSE)</f>
        <v>E6GAL</v>
      </c>
      <c r="L1006" s="20">
        <f>VLOOKUP($H1006,'Emission Factors'!$B$2:$F$3,3, FALSE)</f>
        <v>0.16900000000000001</v>
      </c>
      <c r="M1006" s="19" t="str">
        <f>VLOOKUP($H1006,'Emission Factors'!$B$2:$F$3,4, FALSE)</f>
        <v>LB</v>
      </c>
      <c r="N1006" s="19" t="str">
        <f>VLOOKUP($H1006,'Emission Factors'!$B$2:$F$3,5, FALSE)</f>
        <v>E6GAL</v>
      </c>
      <c r="O1006" s="42">
        <f>J1006*L1006/2000</f>
        <v>0.28931816191223586</v>
      </c>
      <c r="P1006" s="2" t="s">
        <v>2651</v>
      </c>
      <c r="Q1006" s="42">
        <f>IF(ISNA(VLOOKUP(CONCATENATE(A1006,H1006),'Point Emissions'!C$2:E$233,3,FALSE)),0,VLOOKUP(CONCATENATE(A1006,H1006),'Point Emissions'!C$2:E$233,3,FALSE))</f>
        <v>0</v>
      </c>
      <c r="R1006" s="2" t="s">
        <v>2651</v>
      </c>
      <c r="S1006" s="43">
        <f>IF(O1006-Q1006&gt;=0,O1006-Q1006,0)</f>
        <v>0.28931816191223586</v>
      </c>
      <c r="T1006" s="2" t="s">
        <v>2651</v>
      </c>
    </row>
    <row r="1007" spans="1:20">
      <c r="A1007" t="s">
        <v>2630</v>
      </c>
      <c r="B1007" t="s">
        <v>2593</v>
      </c>
      <c r="C1007" t="s">
        <v>2345</v>
      </c>
      <c r="D1007" t="s">
        <v>2631</v>
      </c>
      <c r="E1007" t="s">
        <v>2285</v>
      </c>
      <c r="F1007" t="s">
        <v>2595</v>
      </c>
      <c r="G1007" s="9" t="s">
        <v>4620</v>
      </c>
      <c r="H1007" t="s">
        <v>4628</v>
      </c>
      <c r="I1007" t="s">
        <v>4629</v>
      </c>
      <c r="J1007" s="14">
        <f>VLOOKUP(Emissions!A264,'County Activity'!A$2:J$3224,9,FALSE)</f>
        <v>25.138645909881554</v>
      </c>
      <c r="K1007" s="14" t="str">
        <f>VLOOKUP(Emissions!B133,'County Activity'!B$2:J$3224,9,FALSE)</f>
        <v>E6GAL</v>
      </c>
      <c r="L1007" s="20">
        <f>VLOOKUP($H1007,'Emission Factors'!$B$2:$F$3,3, FALSE)</f>
        <v>0.16900000000000001</v>
      </c>
      <c r="M1007" s="19" t="str">
        <f>VLOOKUP($H1007,'Emission Factors'!$B$2:$F$3,4, FALSE)</f>
        <v>LB</v>
      </c>
      <c r="N1007" s="19" t="str">
        <f>VLOOKUP($H1007,'Emission Factors'!$B$2:$F$3,5, FALSE)</f>
        <v>E6GAL</v>
      </c>
      <c r="O1007" s="42">
        <f>J1007*L1007/2000</f>
        <v>2.1242155793849914E-3</v>
      </c>
      <c r="P1007" s="2" t="s">
        <v>2651</v>
      </c>
      <c r="Q1007" s="42">
        <f>IF(ISNA(VLOOKUP(CONCATENATE(A1007,H1007),'Point Emissions'!C$2:E$233,3,FALSE)),0,VLOOKUP(CONCATENATE(A1007,H1007),'Point Emissions'!C$2:E$233,3,FALSE))</f>
        <v>0</v>
      </c>
      <c r="R1007" s="2" t="s">
        <v>2651</v>
      </c>
      <c r="S1007" s="43">
        <f>IF(O1007-Q1007&gt;=0,O1007-Q1007,0)</f>
        <v>2.1242155793849914E-3</v>
      </c>
      <c r="T1007" s="2" t="s">
        <v>2651</v>
      </c>
    </row>
    <row r="1008" spans="1:20">
      <c r="A1008" t="s">
        <v>4837</v>
      </c>
      <c r="B1008" t="s">
        <v>4808</v>
      </c>
      <c r="C1008" t="s">
        <v>2339</v>
      </c>
      <c r="D1008" t="s">
        <v>4838</v>
      </c>
      <c r="E1008" t="s">
        <v>2285</v>
      </c>
      <c r="F1008" t="s">
        <v>4810</v>
      </c>
      <c r="G1008" s="9" t="s">
        <v>4620</v>
      </c>
      <c r="H1008" t="s">
        <v>4628</v>
      </c>
      <c r="I1008" t="s">
        <v>4629</v>
      </c>
      <c r="J1008" s="14">
        <f>VLOOKUP(Emissions!A1616,'County Activity'!A$2:J$3224,9,FALSE)</f>
        <v>658.47240407513948</v>
      </c>
      <c r="K1008" s="14" t="str">
        <f>VLOOKUP(Emissions!B809,'County Activity'!B$2:J$3224,9,FALSE)</f>
        <v>E6GAL</v>
      </c>
      <c r="L1008" s="20">
        <f>VLOOKUP($H1008,'Emission Factors'!$B$2:$F$3,3, FALSE)</f>
        <v>0.16900000000000001</v>
      </c>
      <c r="M1008" s="19" t="str">
        <f>VLOOKUP($H1008,'Emission Factors'!$B$2:$F$3,4, FALSE)</f>
        <v>LB</v>
      </c>
      <c r="N1008" s="19" t="str">
        <f>VLOOKUP($H1008,'Emission Factors'!$B$2:$F$3,5, FALSE)</f>
        <v>E6GAL</v>
      </c>
      <c r="O1008" s="42">
        <f>J1008*L1008/2000</f>
        <v>5.5640918144349294E-2</v>
      </c>
      <c r="P1008" s="2" t="s">
        <v>2651</v>
      </c>
      <c r="Q1008" s="42">
        <f>IF(ISNA(VLOOKUP(CONCATENATE(A1008,H1008),'Point Emissions'!C$2:E$233,3,FALSE)),0,VLOOKUP(CONCATENATE(A1008,H1008),'Point Emissions'!C$2:E$233,3,FALSE))</f>
        <v>0</v>
      </c>
      <c r="R1008" s="2" t="s">
        <v>2651</v>
      </c>
      <c r="S1008" s="43">
        <f>IF(O1008-Q1008&gt;=0,O1008-Q1008,0)</f>
        <v>5.5640918144349294E-2</v>
      </c>
      <c r="T1008" s="2" t="s">
        <v>2651</v>
      </c>
    </row>
    <row r="1009" spans="1:20">
      <c r="A1009" t="s">
        <v>736</v>
      </c>
      <c r="B1009" t="s">
        <v>232</v>
      </c>
      <c r="C1009" t="s">
        <v>737</v>
      </c>
      <c r="D1009" t="s">
        <v>738</v>
      </c>
      <c r="E1009" t="s">
        <v>2285</v>
      </c>
      <c r="F1009" t="s">
        <v>233</v>
      </c>
      <c r="G1009" s="9" t="s">
        <v>4620</v>
      </c>
      <c r="H1009" t="s">
        <v>4628</v>
      </c>
      <c r="I1009" t="s">
        <v>4629</v>
      </c>
      <c r="J1009" s="14">
        <f>VLOOKUP(Emissions!A5554,'County Activity'!A$2:J$3224,9,FALSE)</f>
        <v>2470.1841922351891</v>
      </c>
      <c r="K1009" s="14" t="str">
        <f>VLOOKUP(Emissions!B2778,'County Activity'!B$2:J$3224,9,FALSE)</f>
        <v>E6GAL</v>
      </c>
      <c r="L1009" s="20">
        <f>VLOOKUP($H1009,'Emission Factors'!$B$2:$F$3,3, FALSE)</f>
        <v>0.16900000000000001</v>
      </c>
      <c r="M1009" s="19" t="str">
        <f>VLOOKUP($H1009,'Emission Factors'!$B$2:$F$3,4, FALSE)</f>
        <v>LB</v>
      </c>
      <c r="N1009" s="19" t="str">
        <f>VLOOKUP($H1009,'Emission Factors'!$B$2:$F$3,5, FALSE)</f>
        <v>E6GAL</v>
      </c>
      <c r="O1009" s="42">
        <f>J1009*L1009/2000</f>
        <v>0.20873056424387348</v>
      </c>
      <c r="P1009" s="2" t="s">
        <v>2651</v>
      </c>
      <c r="Q1009" s="42">
        <f>IF(ISNA(VLOOKUP(CONCATENATE(A1009,H1009),'Point Emissions'!C$2:E$233,3,FALSE)),0,VLOOKUP(CONCATENATE(A1009,H1009),'Point Emissions'!C$2:E$233,3,FALSE))</f>
        <v>0</v>
      </c>
      <c r="R1009" s="2" t="s">
        <v>2651</v>
      </c>
      <c r="S1009" s="43">
        <f>IF(O1009-Q1009&gt;=0,O1009-Q1009,0)</f>
        <v>0.20873056424387348</v>
      </c>
      <c r="T1009" s="2" t="s">
        <v>2651</v>
      </c>
    </row>
    <row r="1010" spans="1:20">
      <c r="A1010" t="s">
        <v>1420</v>
      </c>
      <c r="B1010" t="s">
        <v>2206</v>
      </c>
      <c r="C1010" t="s">
        <v>3267</v>
      </c>
      <c r="D1010" t="s">
        <v>1421</v>
      </c>
      <c r="E1010" t="s">
        <v>2285</v>
      </c>
      <c r="F1010" t="s">
        <v>2207</v>
      </c>
      <c r="G1010" s="9" t="s">
        <v>4620</v>
      </c>
      <c r="H1010" t="s">
        <v>4628</v>
      </c>
      <c r="I1010" t="s">
        <v>4629</v>
      </c>
      <c r="J1010" s="14">
        <f>VLOOKUP(Emissions!A2964,'County Activity'!A$2:J$3224,9,FALSE)</f>
        <v>1636.3176943404048</v>
      </c>
      <c r="K1010" s="14" t="str">
        <f>VLOOKUP(Emissions!B1483,'County Activity'!B$2:J$3224,9,FALSE)</f>
        <v>E6GAL</v>
      </c>
      <c r="L1010" s="20">
        <f>VLOOKUP($H1010,'Emission Factors'!$B$2:$F$3,3, FALSE)</f>
        <v>0.16900000000000001</v>
      </c>
      <c r="M1010" s="19" t="str">
        <f>VLOOKUP($H1010,'Emission Factors'!$B$2:$F$3,4, FALSE)</f>
        <v>LB</v>
      </c>
      <c r="N1010" s="19" t="str">
        <f>VLOOKUP($H1010,'Emission Factors'!$B$2:$F$3,5, FALSE)</f>
        <v>E6GAL</v>
      </c>
      <c r="O1010" s="42">
        <f>J1010*L1010/2000</f>
        <v>0.13826884517176422</v>
      </c>
      <c r="P1010" s="2" t="s">
        <v>2651</v>
      </c>
      <c r="Q1010" s="42">
        <f>IF(ISNA(VLOOKUP(CONCATENATE(A1010,H1010),'Point Emissions'!C$2:E$233,3,FALSE)),0,VLOOKUP(CONCATENATE(A1010,H1010),'Point Emissions'!C$2:E$233,3,FALSE))</f>
        <v>0</v>
      </c>
      <c r="R1010" s="2" t="s">
        <v>2651</v>
      </c>
      <c r="S1010" s="43">
        <f>IF(O1010-Q1010&gt;=0,O1010-Q1010,0)</f>
        <v>0.13826884517176422</v>
      </c>
      <c r="T1010" s="2" t="s">
        <v>2651</v>
      </c>
    </row>
    <row r="1011" spans="1:20">
      <c r="A1011" t="s">
        <v>1500</v>
      </c>
      <c r="B1011" t="s">
        <v>1425</v>
      </c>
      <c r="C1011" t="s">
        <v>2456</v>
      </c>
      <c r="D1011" t="s">
        <v>4887</v>
      </c>
      <c r="E1011" t="s">
        <v>2285</v>
      </c>
      <c r="F1011" t="s">
        <v>1426</v>
      </c>
      <c r="G1011" s="9" t="s">
        <v>4620</v>
      </c>
      <c r="H1011" t="s">
        <v>4628</v>
      </c>
      <c r="I1011" t="s">
        <v>4629</v>
      </c>
      <c r="J1011" s="14">
        <f>VLOOKUP(Emissions!A3082,'County Activity'!A$2:J$3224,9,FALSE)</f>
        <v>348.99485748520914</v>
      </c>
      <c r="K1011" s="14" t="str">
        <f>VLOOKUP(Emissions!B1542,'County Activity'!B$2:J$3224,9,FALSE)</f>
        <v>E6GAL</v>
      </c>
      <c r="L1011" s="20">
        <f>VLOOKUP($H1011,'Emission Factors'!$B$2:$F$3,3, FALSE)</f>
        <v>0.16900000000000001</v>
      </c>
      <c r="M1011" s="19" t="str">
        <f>VLOOKUP($H1011,'Emission Factors'!$B$2:$F$3,4, FALSE)</f>
        <v>LB</v>
      </c>
      <c r="N1011" s="19" t="str">
        <f>VLOOKUP($H1011,'Emission Factors'!$B$2:$F$3,5, FALSE)</f>
        <v>E6GAL</v>
      </c>
      <c r="O1011" s="42">
        <f>J1011*L1011/2000</f>
        <v>2.9490065457500172E-2</v>
      </c>
      <c r="P1011" s="2" t="s">
        <v>2651</v>
      </c>
      <c r="Q1011" s="42">
        <f>IF(ISNA(VLOOKUP(CONCATENATE(A1011,H1011),'Point Emissions'!C$2:E$233,3,FALSE)),0,VLOOKUP(CONCATENATE(A1011,H1011),'Point Emissions'!C$2:E$233,3,FALSE))</f>
        <v>0</v>
      </c>
      <c r="R1011" s="2" t="s">
        <v>2651</v>
      </c>
      <c r="S1011" s="43">
        <f>IF(O1011-Q1011&gt;=0,O1011-Q1011,0)</f>
        <v>2.9490065457500172E-2</v>
      </c>
      <c r="T1011" s="2" t="s">
        <v>2651</v>
      </c>
    </row>
    <row r="1012" spans="1:20">
      <c r="A1012" t="s">
        <v>1505</v>
      </c>
      <c r="B1012" t="s">
        <v>1425</v>
      </c>
      <c r="C1012" t="s">
        <v>2468</v>
      </c>
      <c r="D1012" t="s">
        <v>2418</v>
      </c>
      <c r="E1012" t="s">
        <v>2285</v>
      </c>
      <c r="F1012" t="s">
        <v>1426</v>
      </c>
      <c r="G1012" s="9" t="s">
        <v>4620</v>
      </c>
      <c r="H1012" t="s">
        <v>4628</v>
      </c>
      <c r="I1012" t="s">
        <v>4629</v>
      </c>
      <c r="J1012" s="14">
        <f>VLOOKUP(Emissions!A3090,'County Activity'!A$2:J$3224,9,FALSE)</f>
        <v>351.74890022183308</v>
      </c>
      <c r="K1012" s="14" t="str">
        <f>VLOOKUP(Emissions!B1546,'County Activity'!B$2:J$3224,9,FALSE)</f>
        <v>E6GAL</v>
      </c>
      <c r="L1012" s="20">
        <f>VLOOKUP($H1012,'Emission Factors'!$B$2:$F$3,3, FALSE)</f>
        <v>0.16900000000000001</v>
      </c>
      <c r="M1012" s="19" t="str">
        <f>VLOOKUP($H1012,'Emission Factors'!$B$2:$F$3,4, FALSE)</f>
        <v>LB</v>
      </c>
      <c r="N1012" s="19" t="str">
        <f>VLOOKUP($H1012,'Emission Factors'!$B$2:$F$3,5, FALSE)</f>
        <v>E6GAL</v>
      </c>
      <c r="O1012" s="42">
        <f>J1012*L1012/2000</f>
        <v>2.9722782068744898E-2</v>
      </c>
      <c r="P1012" s="2" t="s">
        <v>2651</v>
      </c>
      <c r="Q1012" s="42">
        <f>IF(ISNA(VLOOKUP(CONCATENATE(A1012,H1012),'Point Emissions'!C$2:E$233,3,FALSE)),0,VLOOKUP(CONCATENATE(A1012,H1012),'Point Emissions'!C$2:E$233,3,FALSE))</f>
        <v>0</v>
      </c>
      <c r="R1012" s="2" t="s">
        <v>2651</v>
      </c>
      <c r="S1012" s="43">
        <f>IF(O1012-Q1012&gt;=0,O1012-Q1012,0)</f>
        <v>2.9722782068744898E-2</v>
      </c>
      <c r="T1012" s="2" t="s">
        <v>2651</v>
      </c>
    </row>
    <row r="1013" spans="1:20">
      <c r="A1013" t="s">
        <v>65</v>
      </c>
      <c r="B1013" t="s">
        <v>4</v>
      </c>
      <c r="C1013" t="s">
        <v>2402</v>
      </c>
      <c r="D1013" t="s">
        <v>2770</v>
      </c>
      <c r="E1013" t="s">
        <v>2285</v>
      </c>
      <c r="F1013" t="s">
        <v>6</v>
      </c>
      <c r="G1013" s="9" t="s">
        <v>4620</v>
      </c>
      <c r="H1013" t="s">
        <v>4628</v>
      </c>
      <c r="I1013" t="s">
        <v>4629</v>
      </c>
      <c r="J1013" s="14">
        <f>VLOOKUP(Emissions!A4802,'County Activity'!A$2:J$3224,9,FALSE)</f>
        <v>1169.3793554716367</v>
      </c>
      <c r="K1013" s="14" t="str">
        <f>VLOOKUP(Emissions!B2402,'County Activity'!B$2:J$3224,9,FALSE)</f>
        <v>E6GAL</v>
      </c>
      <c r="L1013" s="20">
        <f>VLOOKUP($H1013,'Emission Factors'!$B$2:$F$3,3, FALSE)</f>
        <v>0.16900000000000001</v>
      </c>
      <c r="M1013" s="19" t="str">
        <f>VLOOKUP($H1013,'Emission Factors'!$B$2:$F$3,4, FALSE)</f>
        <v>LB</v>
      </c>
      <c r="N1013" s="19" t="str">
        <f>VLOOKUP($H1013,'Emission Factors'!$B$2:$F$3,5, FALSE)</f>
        <v>E6GAL</v>
      </c>
      <c r="O1013" s="42">
        <f>J1013*L1013/2000</f>
        <v>9.8812555537353311E-2</v>
      </c>
      <c r="P1013" s="2" t="s">
        <v>2651</v>
      </c>
      <c r="Q1013" s="42">
        <f>IF(ISNA(VLOOKUP(CONCATENATE(A1013,H1013),'Point Emissions'!C$2:E$233,3,FALSE)),0,VLOOKUP(CONCATENATE(A1013,H1013),'Point Emissions'!C$2:E$233,3,FALSE))</f>
        <v>0</v>
      </c>
      <c r="R1013" s="2" t="s">
        <v>2651</v>
      </c>
      <c r="S1013" s="43">
        <f>IF(O1013-Q1013&gt;=0,O1013-Q1013,0)</f>
        <v>9.8812555537353311E-2</v>
      </c>
      <c r="T1013" s="2" t="s">
        <v>2651</v>
      </c>
    </row>
    <row r="1014" spans="1:20">
      <c r="A1014" t="s">
        <v>4862</v>
      </c>
      <c r="B1014" t="s">
        <v>4808</v>
      </c>
      <c r="C1014" t="s">
        <v>2396</v>
      </c>
      <c r="D1014" t="s">
        <v>4545</v>
      </c>
      <c r="E1014" t="s">
        <v>2285</v>
      </c>
      <c r="F1014" t="s">
        <v>4810</v>
      </c>
      <c r="G1014" s="9" t="s">
        <v>4620</v>
      </c>
      <c r="H1014" t="s">
        <v>4628</v>
      </c>
      <c r="I1014" t="s">
        <v>4629</v>
      </c>
      <c r="J1014" s="14">
        <f>VLOOKUP(Emissions!A1654,'County Activity'!A$2:J$3224,9,FALSE)</f>
        <v>674.09999541784282</v>
      </c>
      <c r="K1014" s="14" t="str">
        <f>VLOOKUP(Emissions!B828,'County Activity'!B$2:J$3224,9,FALSE)</f>
        <v>E6GAL</v>
      </c>
      <c r="L1014" s="20">
        <f>VLOOKUP($H1014,'Emission Factors'!$B$2:$F$3,3, FALSE)</f>
        <v>0.16900000000000001</v>
      </c>
      <c r="M1014" s="19" t="str">
        <f>VLOOKUP($H1014,'Emission Factors'!$B$2:$F$3,4, FALSE)</f>
        <v>LB</v>
      </c>
      <c r="N1014" s="19" t="str">
        <f>VLOOKUP($H1014,'Emission Factors'!$B$2:$F$3,5, FALSE)</f>
        <v>E6GAL</v>
      </c>
      <c r="O1014" s="42">
        <f>J1014*L1014/2000</f>
        <v>5.6961449612807719E-2</v>
      </c>
      <c r="P1014" s="2" t="s">
        <v>2651</v>
      </c>
      <c r="Q1014" s="42">
        <f>IF(ISNA(VLOOKUP(CONCATENATE(A1014,H1014),'Point Emissions'!C$2:E$233,3,FALSE)),0,VLOOKUP(CONCATENATE(A1014,H1014),'Point Emissions'!C$2:E$233,3,FALSE))</f>
        <v>0</v>
      </c>
      <c r="R1014" s="2" t="s">
        <v>2651</v>
      </c>
      <c r="S1014" s="43">
        <f>IF(O1014-Q1014&gt;=0,O1014-Q1014,0)</f>
        <v>5.6961449612807719E-2</v>
      </c>
      <c r="T1014" s="2" t="s">
        <v>2651</v>
      </c>
    </row>
    <row r="1015" spans="1:20">
      <c r="A1015" t="s">
        <v>3190</v>
      </c>
      <c r="B1015" t="s">
        <v>3123</v>
      </c>
      <c r="C1015" t="s">
        <v>2402</v>
      </c>
      <c r="D1015" t="s">
        <v>2624</v>
      </c>
      <c r="E1015" t="s">
        <v>2285</v>
      </c>
      <c r="F1015" t="s">
        <v>3125</v>
      </c>
      <c r="G1015" s="9" t="s">
        <v>4620</v>
      </c>
      <c r="H1015" t="s">
        <v>4628</v>
      </c>
      <c r="I1015" t="s">
        <v>4629</v>
      </c>
      <c r="J1015" s="14">
        <f>VLOOKUP(Emissions!A852,'County Activity'!A$2:J$3224,9,FALSE)</f>
        <v>66.385239453738166</v>
      </c>
      <c r="K1015" s="14" t="str">
        <f>VLOOKUP(Emissions!B427,'County Activity'!B$2:J$3224,9,FALSE)</f>
        <v>E6GAL</v>
      </c>
      <c r="L1015" s="20">
        <f>VLOOKUP($H1015,'Emission Factors'!$B$2:$F$3,3, FALSE)</f>
        <v>0.16900000000000001</v>
      </c>
      <c r="M1015" s="19" t="str">
        <f>VLOOKUP($H1015,'Emission Factors'!$B$2:$F$3,4, FALSE)</f>
        <v>LB</v>
      </c>
      <c r="N1015" s="19" t="str">
        <f>VLOOKUP($H1015,'Emission Factors'!$B$2:$F$3,5, FALSE)</f>
        <v>E6GAL</v>
      </c>
      <c r="O1015" s="42">
        <f>J1015*L1015/2000</f>
        <v>5.6095527338408746E-3</v>
      </c>
      <c r="P1015" s="2" t="s">
        <v>2651</v>
      </c>
      <c r="Q1015" s="42">
        <f>IF(ISNA(VLOOKUP(CONCATENATE(A1015,H1015),'Point Emissions'!C$2:E$233,3,FALSE)),0,VLOOKUP(CONCATENATE(A1015,H1015),'Point Emissions'!C$2:E$233,3,FALSE))</f>
        <v>0</v>
      </c>
      <c r="R1015" s="2" t="s">
        <v>2651</v>
      </c>
      <c r="S1015" s="43">
        <f>IF(O1015-Q1015&gt;=0,O1015-Q1015,0)</f>
        <v>5.6095527338408746E-3</v>
      </c>
      <c r="T1015" s="2" t="s">
        <v>2651</v>
      </c>
    </row>
    <row r="1016" spans="1:20">
      <c r="A1016" t="s">
        <v>1318</v>
      </c>
      <c r="B1016" t="s">
        <v>1299</v>
      </c>
      <c r="C1016" t="s">
        <v>2324</v>
      </c>
      <c r="D1016" t="s">
        <v>1319</v>
      </c>
      <c r="E1016" t="s">
        <v>2285</v>
      </c>
      <c r="F1016" t="s">
        <v>1300</v>
      </c>
      <c r="G1016" s="9" t="s">
        <v>4620</v>
      </c>
      <c r="H1016" t="s">
        <v>2274</v>
      </c>
      <c r="I1016" t="s">
        <v>4630</v>
      </c>
      <c r="J1016" s="14">
        <f>VLOOKUP(Emissions!A6267,'County Activity'!A$2:J$3224,9,FALSE)</f>
        <v>12859.650297385346</v>
      </c>
      <c r="K1016" s="14" t="str">
        <f>VLOOKUP(Emissions!B6357,'County Activity'!B$2:J$3224,9,FALSE)</f>
        <v>E6GAL</v>
      </c>
      <c r="L1016" s="20">
        <f>VLOOKUP($H1016,'Emission Factors'!$B$2:$F$3,3, FALSE)</f>
        <v>0.85</v>
      </c>
      <c r="M1016" s="19" t="str">
        <f>VLOOKUP($H1016,'Emission Factors'!$B$2:$F$3,4, FALSE)</f>
        <v>LB</v>
      </c>
      <c r="N1016" s="19" t="str">
        <f>VLOOKUP($H1016,'Emission Factors'!$B$2:$F$3,5, FALSE)</f>
        <v>E6GAL</v>
      </c>
      <c r="O1016" s="42">
        <f>J1016*L1016/2000</f>
        <v>5.4653513763887727</v>
      </c>
      <c r="P1016" s="2" t="s">
        <v>2651</v>
      </c>
      <c r="Q1016" s="42">
        <f>IF(ISNA(VLOOKUP(CONCATENATE(A1016,H1016),'Point Emissions'!C$2:E$233,3,FALSE)),0,VLOOKUP(CONCATENATE(A1016,H1016),'Point Emissions'!C$2:E$233,3,FALSE))</f>
        <v>0</v>
      </c>
      <c r="R1016" s="2" t="s">
        <v>2651</v>
      </c>
      <c r="S1016" s="43">
        <f>IF(O1016-Q1016&gt;=0,O1016-Q1016,0)</f>
        <v>5.4653513763887727</v>
      </c>
      <c r="T1016" s="2" t="s">
        <v>2651</v>
      </c>
    </row>
    <row r="1017" spans="1:20">
      <c r="A1017" t="s">
        <v>1746</v>
      </c>
      <c r="B1017" t="s">
        <v>3486</v>
      </c>
      <c r="C1017" t="s">
        <v>2402</v>
      </c>
      <c r="D1017" t="s">
        <v>1747</v>
      </c>
      <c r="E1017" t="s">
        <v>2285</v>
      </c>
      <c r="F1017" t="s">
        <v>3488</v>
      </c>
      <c r="G1017" s="9" t="s">
        <v>4620</v>
      </c>
      <c r="H1017" t="s">
        <v>4628</v>
      </c>
      <c r="I1017" t="s">
        <v>4629</v>
      </c>
      <c r="J1017" s="14">
        <f>VLOOKUP(Emissions!A1182,'County Activity'!A$2:J$3224,9,FALSE)</f>
        <v>465.78548376971617</v>
      </c>
      <c r="K1017" s="14" t="str">
        <f>VLOOKUP(Emissions!B592,'County Activity'!B$2:J$3224,9,FALSE)</f>
        <v>E6GAL</v>
      </c>
      <c r="L1017" s="20">
        <f>VLOOKUP($H1017,'Emission Factors'!$B$2:$F$3,3, FALSE)</f>
        <v>0.16900000000000001</v>
      </c>
      <c r="M1017" s="19" t="str">
        <f>VLOOKUP($H1017,'Emission Factors'!$B$2:$F$3,4, FALSE)</f>
        <v>LB</v>
      </c>
      <c r="N1017" s="19" t="str">
        <f>VLOOKUP($H1017,'Emission Factors'!$B$2:$F$3,5, FALSE)</f>
        <v>E6GAL</v>
      </c>
      <c r="O1017" s="42">
        <f>J1017*L1017/2000</f>
        <v>3.9358873378541021E-2</v>
      </c>
      <c r="P1017" s="2" t="s">
        <v>2651</v>
      </c>
      <c r="Q1017" s="42">
        <f>IF(ISNA(VLOOKUP(CONCATENATE(A1017,H1017),'Point Emissions'!C$2:E$233,3,FALSE)),0,VLOOKUP(CONCATENATE(A1017,H1017),'Point Emissions'!C$2:E$233,3,FALSE))</f>
        <v>0</v>
      </c>
      <c r="R1017" s="2" t="s">
        <v>2651</v>
      </c>
      <c r="S1017" s="43">
        <f>IF(O1017-Q1017&gt;=0,O1017-Q1017,0)</f>
        <v>3.9358873378541021E-2</v>
      </c>
      <c r="T1017" s="2" t="s">
        <v>2651</v>
      </c>
    </row>
    <row r="1018" spans="1:20">
      <c r="A1018" t="s">
        <v>1437</v>
      </c>
      <c r="B1018" t="s">
        <v>1425</v>
      </c>
      <c r="C1018" t="s">
        <v>2309</v>
      </c>
      <c r="D1018" t="s">
        <v>1438</v>
      </c>
      <c r="E1018" t="s">
        <v>2285</v>
      </c>
      <c r="F1018" t="s">
        <v>1426</v>
      </c>
      <c r="G1018" s="9" t="s">
        <v>4620</v>
      </c>
      <c r="H1018" t="s">
        <v>4628</v>
      </c>
      <c r="I1018" t="s">
        <v>4629</v>
      </c>
      <c r="J1018" s="14">
        <f>VLOOKUP(Emissions!A2984,'County Activity'!A$2:J$3224,9,FALSE)</f>
        <v>328.78786949904952</v>
      </c>
      <c r="K1018" s="14" t="str">
        <f>VLOOKUP(Emissions!B1493,'County Activity'!B$2:J$3224,9,FALSE)</f>
        <v>E6GAL</v>
      </c>
      <c r="L1018" s="20">
        <f>VLOOKUP($H1018,'Emission Factors'!$B$2:$F$3,3, FALSE)</f>
        <v>0.16900000000000001</v>
      </c>
      <c r="M1018" s="19" t="str">
        <f>VLOOKUP($H1018,'Emission Factors'!$B$2:$F$3,4, FALSE)</f>
        <v>LB</v>
      </c>
      <c r="N1018" s="19" t="str">
        <f>VLOOKUP($H1018,'Emission Factors'!$B$2:$F$3,5, FALSE)</f>
        <v>E6GAL</v>
      </c>
      <c r="O1018" s="42">
        <f>J1018*L1018/2000</f>
        <v>2.7782574972669685E-2</v>
      </c>
      <c r="P1018" s="2" t="s">
        <v>2651</v>
      </c>
      <c r="Q1018" s="42">
        <f>IF(ISNA(VLOOKUP(CONCATENATE(A1018,H1018),'Point Emissions'!C$2:E$233,3,FALSE)),0,VLOOKUP(CONCATENATE(A1018,H1018),'Point Emissions'!C$2:E$233,3,FALSE))</f>
        <v>0</v>
      </c>
      <c r="R1018" s="2" t="s">
        <v>2651</v>
      </c>
      <c r="S1018" s="43">
        <f>IF(O1018-Q1018&gt;=0,O1018-Q1018,0)</f>
        <v>2.7782574972669685E-2</v>
      </c>
      <c r="T1018" s="2" t="s">
        <v>2651</v>
      </c>
    </row>
    <row r="1019" spans="1:20">
      <c r="A1019" t="s">
        <v>4676</v>
      </c>
      <c r="B1019" t="s">
        <v>4669</v>
      </c>
      <c r="C1019" t="s">
        <v>2297</v>
      </c>
      <c r="D1019" t="s">
        <v>4677</v>
      </c>
      <c r="E1019" t="s">
        <v>2285</v>
      </c>
      <c r="F1019" t="s">
        <v>4670</v>
      </c>
      <c r="G1019" s="9" t="s">
        <v>4620</v>
      </c>
      <c r="H1019" t="s">
        <v>4628</v>
      </c>
      <c r="I1019" t="s">
        <v>4629</v>
      </c>
      <c r="J1019" s="14">
        <f>VLOOKUP(Emissions!A1404,'County Activity'!A$2:J$3224,9,FALSE)</f>
        <v>556.54079906730124</v>
      </c>
      <c r="K1019" s="14" t="str">
        <f>VLOOKUP(Emissions!B703,'County Activity'!B$2:J$3224,9,FALSE)</f>
        <v>E6GAL</v>
      </c>
      <c r="L1019" s="20">
        <f>VLOOKUP($H1019,'Emission Factors'!$B$2:$F$3,3, FALSE)</f>
        <v>0.16900000000000001</v>
      </c>
      <c r="M1019" s="19" t="str">
        <f>VLOOKUP($H1019,'Emission Factors'!$B$2:$F$3,4, FALSE)</f>
        <v>LB</v>
      </c>
      <c r="N1019" s="19" t="str">
        <f>VLOOKUP($H1019,'Emission Factors'!$B$2:$F$3,5, FALSE)</f>
        <v>E6GAL</v>
      </c>
      <c r="O1019" s="42">
        <f>J1019*L1019/2000</f>
        <v>4.7027697521186955E-2</v>
      </c>
      <c r="P1019" s="2" t="s">
        <v>2651</v>
      </c>
      <c r="Q1019" s="42">
        <f>IF(ISNA(VLOOKUP(CONCATENATE(A1019,H1019),'Point Emissions'!C$2:E$233,3,FALSE)),0,VLOOKUP(CONCATENATE(A1019,H1019),'Point Emissions'!C$2:E$233,3,FALSE))</f>
        <v>0</v>
      </c>
      <c r="R1019" s="2" t="s">
        <v>2651</v>
      </c>
      <c r="S1019" s="43">
        <f>IF(O1019-Q1019&gt;=0,O1019-Q1019,0)</f>
        <v>4.7027697521186955E-2</v>
      </c>
      <c r="T1019" s="2" t="s">
        <v>2651</v>
      </c>
    </row>
    <row r="1020" spans="1:20">
      <c r="A1020" t="s">
        <v>5450</v>
      </c>
      <c r="B1020" t="s">
        <v>1335</v>
      </c>
      <c r="C1020" t="s">
        <v>5451</v>
      </c>
      <c r="D1020" t="s">
        <v>5452</v>
      </c>
      <c r="E1020" s="11" t="s">
        <v>1337</v>
      </c>
      <c r="F1020" t="s">
        <v>1338</v>
      </c>
      <c r="G1020" s="9" t="s">
        <v>4620</v>
      </c>
      <c r="H1020" t="s">
        <v>4628</v>
      </c>
      <c r="I1020" t="s">
        <v>4629</v>
      </c>
      <c r="J1020" s="14">
        <f>VLOOKUP(Emissions!A6340,'County Activity'!A$2:J$3224,9,FALSE)</f>
        <v>100731.19463595041</v>
      </c>
      <c r="K1020" s="14" t="str">
        <f>VLOOKUP(Emissions!B3171,'County Activity'!B$2:J$3224,9,FALSE)</f>
        <v>E6GAL</v>
      </c>
      <c r="L1020" s="20">
        <f>VLOOKUP($H1020,'Emission Factors'!$B$2:$F$3,3, FALSE)</f>
        <v>0.16900000000000001</v>
      </c>
      <c r="M1020" s="19" t="str">
        <f>VLOOKUP($H1020,'Emission Factors'!$B$2:$F$3,4, FALSE)</f>
        <v>LB</v>
      </c>
      <c r="N1020" s="19" t="str">
        <f>VLOOKUP($H1020,'Emission Factors'!$B$2:$F$3,5, FALSE)</f>
        <v>E6GAL</v>
      </c>
      <c r="O1020" s="42">
        <f>J1020*L1020/2000</f>
        <v>8.5117859467378096</v>
      </c>
      <c r="P1020" s="2" t="s">
        <v>2651</v>
      </c>
      <c r="Q1020" s="42">
        <f>IF(ISNA(VLOOKUP(CONCATENATE(A1020,H1020),'Point Emissions'!C$2:E$233,3,FALSE)),0,VLOOKUP(CONCATENATE(A1020,H1020),'Point Emissions'!C$2:E$233,3,FALSE))</f>
        <v>0</v>
      </c>
      <c r="R1020" s="2" t="s">
        <v>2651</v>
      </c>
      <c r="S1020" s="43">
        <f>IF(O1020-Q1020&gt;=0,O1020-Q1020,0)</f>
        <v>8.5117859467378096</v>
      </c>
      <c r="T1020" s="2" t="s">
        <v>2651</v>
      </c>
    </row>
    <row r="1021" spans="1:20">
      <c r="A1021" t="s">
        <v>5296</v>
      </c>
      <c r="B1021" t="s">
        <v>5151</v>
      </c>
      <c r="C1021" t="s">
        <v>3311</v>
      </c>
      <c r="D1021" t="s">
        <v>5297</v>
      </c>
      <c r="E1021" t="s">
        <v>2285</v>
      </c>
      <c r="F1021" t="s">
        <v>5152</v>
      </c>
      <c r="G1021" s="9" t="s">
        <v>4620</v>
      </c>
      <c r="H1021" t="s">
        <v>4628</v>
      </c>
      <c r="I1021" t="s">
        <v>4629</v>
      </c>
      <c r="J1021" s="14">
        <f>VLOOKUP(Emissions!A2184,'County Activity'!A$2:J$3224,9,FALSE)</f>
        <v>999.36525211423395</v>
      </c>
      <c r="K1021" s="14" t="str">
        <f>VLOOKUP(Emissions!B1093,'County Activity'!B$2:J$3224,9,FALSE)</f>
        <v>E6GAL</v>
      </c>
      <c r="L1021" s="20">
        <f>VLOOKUP($H1021,'Emission Factors'!$B$2:$F$3,3, FALSE)</f>
        <v>0.16900000000000001</v>
      </c>
      <c r="M1021" s="19" t="str">
        <f>VLOOKUP($H1021,'Emission Factors'!$B$2:$F$3,4, FALSE)</f>
        <v>LB</v>
      </c>
      <c r="N1021" s="19" t="str">
        <f>VLOOKUP($H1021,'Emission Factors'!$B$2:$F$3,5, FALSE)</f>
        <v>E6GAL</v>
      </c>
      <c r="O1021" s="42">
        <f>J1021*L1021/2000</f>
        <v>8.4446363803652766E-2</v>
      </c>
      <c r="P1021" s="2" t="s">
        <v>2651</v>
      </c>
      <c r="Q1021" s="42">
        <f>IF(ISNA(VLOOKUP(CONCATENATE(A1021,H1021),'Point Emissions'!C$2:E$233,3,FALSE)),0,VLOOKUP(CONCATENATE(A1021,H1021),'Point Emissions'!C$2:E$233,3,FALSE))</f>
        <v>0</v>
      </c>
      <c r="R1021" s="2" t="s">
        <v>2651</v>
      </c>
      <c r="S1021" s="43">
        <f>IF(O1021-Q1021&gt;=0,O1021-Q1021,0)</f>
        <v>8.4446363803652766E-2</v>
      </c>
      <c r="T1021" s="2" t="s">
        <v>2651</v>
      </c>
    </row>
    <row r="1022" spans="1:20">
      <c r="A1022" t="s">
        <v>575</v>
      </c>
      <c r="B1022" t="s">
        <v>232</v>
      </c>
      <c r="C1022" t="s">
        <v>576</v>
      </c>
      <c r="D1022" t="s">
        <v>5398</v>
      </c>
      <c r="E1022" t="s">
        <v>2285</v>
      </c>
      <c r="F1022" t="s">
        <v>233</v>
      </c>
      <c r="G1022" s="9" t="s">
        <v>4620</v>
      </c>
      <c r="H1022" t="s">
        <v>4628</v>
      </c>
      <c r="I1022" t="s">
        <v>4629</v>
      </c>
      <c r="J1022" s="14">
        <f>VLOOKUP(Emissions!A5434,'County Activity'!A$2:J$3224,9,FALSE)</f>
        <v>10540.297980609444</v>
      </c>
      <c r="K1022" s="14" t="str">
        <f>VLOOKUP(Emissions!B2718,'County Activity'!B$2:J$3224,9,FALSE)</f>
        <v>E6GAL</v>
      </c>
      <c r="L1022" s="20">
        <f>VLOOKUP($H1022,'Emission Factors'!$B$2:$F$3,3, FALSE)</f>
        <v>0.16900000000000001</v>
      </c>
      <c r="M1022" s="19" t="str">
        <f>VLOOKUP($H1022,'Emission Factors'!$B$2:$F$3,4, FALSE)</f>
        <v>LB</v>
      </c>
      <c r="N1022" s="19" t="str">
        <f>VLOOKUP($H1022,'Emission Factors'!$B$2:$F$3,5, FALSE)</f>
        <v>E6GAL</v>
      </c>
      <c r="O1022" s="42">
        <f>J1022*L1022/2000</f>
        <v>0.89065517936149807</v>
      </c>
      <c r="P1022" s="2" t="s">
        <v>2651</v>
      </c>
      <c r="Q1022" s="42">
        <f>IF(ISNA(VLOOKUP(CONCATENATE(A1022,H1022),'Point Emissions'!C$2:E$233,3,FALSE)),0,VLOOKUP(CONCATENATE(A1022,H1022),'Point Emissions'!C$2:E$233,3,FALSE))</f>
        <v>0</v>
      </c>
      <c r="R1022" s="2" t="s">
        <v>2651</v>
      </c>
      <c r="S1022" s="43">
        <f>IF(O1022-Q1022&gt;=0,O1022-Q1022,0)</f>
        <v>0.89065517936149807</v>
      </c>
      <c r="T1022" s="2" t="s">
        <v>2651</v>
      </c>
    </row>
    <row r="1023" spans="1:20">
      <c r="A1023" t="s">
        <v>894</v>
      </c>
      <c r="B1023" t="s">
        <v>811</v>
      </c>
      <c r="C1023" t="s">
        <v>2450</v>
      </c>
      <c r="D1023" t="s">
        <v>895</v>
      </c>
      <c r="E1023" t="s">
        <v>2285</v>
      </c>
      <c r="F1023" t="s">
        <v>813</v>
      </c>
      <c r="G1023" s="9" t="s">
        <v>4620</v>
      </c>
      <c r="H1023" t="s">
        <v>4628</v>
      </c>
      <c r="I1023" t="s">
        <v>4629</v>
      </c>
      <c r="J1023" s="14">
        <f>VLOOKUP(Emissions!A5750,'County Activity'!A$2:J$3224,9,FALSE)</f>
        <v>3315.3230510984808</v>
      </c>
      <c r="K1023" s="14" t="str">
        <f>VLOOKUP(Emissions!B2876,'County Activity'!B$2:J$3224,9,FALSE)</f>
        <v>E6GAL</v>
      </c>
      <c r="L1023" s="20">
        <f>VLOOKUP($H1023,'Emission Factors'!$B$2:$F$3,3, FALSE)</f>
        <v>0.16900000000000001</v>
      </c>
      <c r="M1023" s="19" t="str">
        <f>VLOOKUP($H1023,'Emission Factors'!$B$2:$F$3,4, FALSE)</f>
        <v>LB</v>
      </c>
      <c r="N1023" s="19" t="str">
        <f>VLOOKUP($H1023,'Emission Factors'!$B$2:$F$3,5, FALSE)</f>
        <v>E6GAL</v>
      </c>
      <c r="O1023" s="42">
        <f>J1023*L1023/2000</f>
        <v>0.28014479781782164</v>
      </c>
      <c r="P1023" s="2" t="s">
        <v>2651</v>
      </c>
      <c r="Q1023" s="42">
        <f>IF(ISNA(VLOOKUP(CONCATENATE(A1023,H1023),'Point Emissions'!C$2:E$233,3,FALSE)),0,VLOOKUP(CONCATENATE(A1023,H1023),'Point Emissions'!C$2:E$233,3,FALSE))</f>
        <v>0</v>
      </c>
      <c r="R1023" s="2" t="s">
        <v>2651</v>
      </c>
      <c r="S1023" s="43">
        <f>IF(O1023-Q1023&gt;=0,O1023-Q1023,0)</f>
        <v>0.28014479781782164</v>
      </c>
      <c r="T1023" s="2" t="s">
        <v>2651</v>
      </c>
    </row>
    <row r="1024" spans="1:20">
      <c r="A1024" t="s">
        <v>3542</v>
      </c>
      <c r="B1024" t="s">
        <v>1675</v>
      </c>
      <c r="C1024" t="s">
        <v>2399</v>
      </c>
      <c r="D1024" t="s">
        <v>5033</v>
      </c>
      <c r="E1024" t="s">
        <v>2285</v>
      </c>
      <c r="F1024" t="s">
        <v>1676</v>
      </c>
      <c r="G1024" s="9" t="s">
        <v>4620</v>
      </c>
      <c r="H1024" t="s">
        <v>2274</v>
      </c>
      <c r="I1024" t="s">
        <v>4630</v>
      </c>
      <c r="J1024" s="14">
        <f>VLOOKUP(Emissions!A3387,'County Activity'!A$2:J$3224,9,FALSE)</f>
        <v>2184.5963651978341</v>
      </c>
      <c r="K1024" s="14" t="str">
        <f>VLOOKUP(Emissions!B4917,'County Activity'!B$2:J$3224,9,FALSE)</f>
        <v>E6GAL</v>
      </c>
      <c r="L1024" s="20">
        <f>VLOOKUP($H1024,'Emission Factors'!$B$2:$F$3,3, FALSE)</f>
        <v>0.85</v>
      </c>
      <c r="M1024" s="19" t="str">
        <f>VLOOKUP($H1024,'Emission Factors'!$B$2:$F$3,4, FALSE)</f>
        <v>LB</v>
      </c>
      <c r="N1024" s="19" t="str">
        <f>VLOOKUP($H1024,'Emission Factors'!$B$2:$F$3,5, FALSE)</f>
        <v>E6GAL</v>
      </c>
      <c r="O1024" s="42">
        <f>J1024*L1024/2000</f>
        <v>0.92845345520907951</v>
      </c>
      <c r="P1024" s="2" t="s">
        <v>2651</v>
      </c>
      <c r="Q1024" s="42">
        <f>IF(ISNA(VLOOKUP(CONCATENATE(A1024,H1024),'Point Emissions'!C$2:E$233,3,FALSE)),0,VLOOKUP(CONCATENATE(A1024,H1024),'Point Emissions'!C$2:E$233,3,FALSE))</f>
        <v>0</v>
      </c>
      <c r="R1024" s="2" t="s">
        <v>2651</v>
      </c>
      <c r="S1024" s="43">
        <f>IF(O1024-Q1024&gt;=0,O1024-Q1024,0)</f>
        <v>0.92845345520907951</v>
      </c>
      <c r="T1024" s="2" t="s">
        <v>2651</v>
      </c>
    </row>
    <row r="1025" spans="1:20">
      <c r="A1025" t="s">
        <v>2715</v>
      </c>
      <c r="B1025" t="s">
        <v>2593</v>
      </c>
      <c r="C1025" t="s">
        <v>2716</v>
      </c>
      <c r="D1025" t="s">
        <v>2717</v>
      </c>
      <c r="E1025" t="s">
        <v>2285</v>
      </c>
      <c r="F1025" t="s">
        <v>2595</v>
      </c>
      <c r="G1025" s="9" t="s">
        <v>4620</v>
      </c>
      <c r="H1025" t="s">
        <v>4628</v>
      </c>
      <c r="I1025" t="s">
        <v>4629</v>
      </c>
      <c r="J1025" s="14">
        <f>VLOOKUP(Emissions!A360,'County Activity'!A$2:J$3224,9,FALSE)</f>
        <v>166.043158016224</v>
      </c>
      <c r="K1025" s="14" t="str">
        <f>VLOOKUP(Emissions!B181,'County Activity'!B$2:J$3224,9,FALSE)</f>
        <v>E6GAL</v>
      </c>
      <c r="L1025" s="20">
        <f>VLOOKUP($H1025,'Emission Factors'!$B$2:$F$3,3, FALSE)</f>
        <v>0.16900000000000001</v>
      </c>
      <c r="M1025" s="19" t="str">
        <f>VLOOKUP($H1025,'Emission Factors'!$B$2:$F$3,4, FALSE)</f>
        <v>LB</v>
      </c>
      <c r="N1025" s="19" t="str">
        <f>VLOOKUP($H1025,'Emission Factors'!$B$2:$F$3,5, FALSE)</f>
        <v>E6GAL</v>
      </c>
      <c r="O1025" s="42">
        <f>J1025*L1025/2000</f>
        <v>1.4030646852370928E-2</v>
      </c>
      <c r="P1025" s="2" t="s">
        <v>2651</v>
      </c>
      <c r="Q1025" s="42">
        <f>IF(ISNA(VLOOKUP(CONCATENATE(A1025,H1025),'Point Emissions'!C$2:E$233,3,FALSE)),0,VLOOKUP(CONCATENATE(A1025,H1025),'Point Emissions'!C$2:E$233,3,FALSE))</f>
        <v>0</v>
      </c>
      <c r="R1025" s="2" t="s">
        <v>2651</v>
      </c>
      <c r="S1025" s="43">
        <f>IF(O1025-Q1025&gt;=0,O1025-Q1025,0)</f>
        <v>1.4030646852370928E-2</v>
      </c>
      <c r="T1025" s="2" t="s">
        <v>2651</v>
      </c>
    </row>
    <row r="1026" spans="1:20">
      <c r="A1026" t="s">
        <v>2268</v>
      </c>
      <c r="B1026" t="s">
        <v>2206</v>
      </c>
      <c r="C1026" t="s">
        <v>2399</v>
      </c>
      <c r="D1026" t="s">
        <v>2403</v>
      </c>
      <c r="E1026" t="s">
        <v>2285</v>
      </c>
      <c r="F1026" t="s">
        <v>2207</v>
      </c>
      <c r="G1026" s="9" t="s">
        <v>4620</v>
      </c>
      <c r="H1026" t="s">
        <v>4628</v>
      </c>
      <c r="I1026" t="s">
        <v>4629</v>
      </c>
      <c r="J1026" s="14">
        <f>VLOOKUP(Emissions!A2880,'County Activity'!A$2:J$3224,9,FALSE)</f>
        <v>1538.7733434595139</v>
      </c>
      <c r="K1026" s="14" t="str">
        <f>VLOOKUP(Emissions!B1441,'County Activity'!B$2:J$3224,9,FALSE)</f>
        <v>E6GAL</v>
      </c>
      <c r="L1026" s="20">
        <f>VLOOKUP($H1026,'Emission Factors'!$B$2:$F$3,3, FALSE)</f>
        <v>0.16900000000000001</v>
      </c>
      <c r="M1026" s="19" t="str">
        <f>VLOOKUP($H1026,'Emission Factors'!$B$2:$F$3,4, FALSE)</f>
        <v>LB</v>
      </c>
      <c r="N1026" s="19" t="str">
        <f>VLOOKUP($H1026,'Emission Factors'!$B$2:$F$3,5, FALSE)</f>
        <v>E6GAL</v>
      </c>
      <c r="O1026" s="42">
        <f>J1026*L1026/2000</f>
        <v>0.13002634752232894</v>
      </c>
      <c r="P1026" s="2" t="s">
        <v>2651</v>
      </c>
      <c r="Q1026" s="42">
        <f>IF(ISNA(VLOOKUP(CONCATENATE(A1026,H1026),'Point Emissions'!C$2:E$233,3,FALSE)),0,VLOOKUP(CONCATENATE(A1026,H1026),'Point Emissions'!C$2:E$233,3,FALSE))</f>
        <v>0</v>
      </c>
      <c r="R1026" s="2" t="s">
        <v>2651</v>
      </c>
      <c r="S1026" s="43">
        <f>IF(O1026-Q1026&gt;=0,O1026-Q1026,0)</f>
        <v>0.13002634752232894</v>
      </c>
      <c r="T1026" s="2" t="s">
        <v>2651</v>
      </c>
    </row>
    <row r="1027" spans="1:20">
      <c r="A1027" t="s">
        <v>4937</v>
      </c>
      <c r="B1027" t="s">
        <v>4808</v>
      </c>
      <c r="C1027" t="s">
        <v>3285</v>
      </c>
      <c r="D1027" t="s">
        <v>2720</v>
      </c>
      <c r="E1027" t="s">
        <v>2285</v>
      </c>
      <c r="F1027" t="s">
        <v>4810</v>
      </c>
      <c r="G1027" s="9" t="s">
        <v>4620</v>
      </c>
      <c r="H1027" t="s">
        <v>4628</v>
      </c>
      <c r="I1027" t="s">
        <v>4629</v>
      </c>
      <c r="J1027" s="14">
        <f>VLOOKUP(Emissions!A1754,'County Activity'!A$2:J$3224,9,FALSE)</f>
        <v>729.21287390307373</v>
      </c>
      <c r="K1027" s="14" t="str">
        <f>VLOOKUP(Emissions!B878,'County Activity'!B$2:J$3224,9,FALSE)</f>
        <v>E6GAL</v>
      </c>
      <c r="L1027" s="20">
        <f>VLOOKUP($H1027,'Emission Factors'!$B$2:$F$3,3, FALSE)</f>
        <v>0.16900000000000001</v>
      </c>
      <c r="M1027" s="19" t="str">
        <f>VLOOKUP($H1027,'Emission Factors'!$B$2:$F$3,4, FALSE)</f>
        <v>LB</v>
      </c>
      <c r="N1027" s="19" t="str">
        <f>VLOOKUP($H1027,'Emission Factors'!$B$2:$F$3,5, FALSE)</f>
        <v>E6GAL</v>
      </c>
      <c r="O1027" s="42">
        <f>J1027*L1027/2000</f>
        <v>6.1618487844809736E-2</v>
      </c>
      <c r="P1027" s="2" t="s">
        <v>2651</v>
      </c>
      <c r="Q1027" s="42">
        <f>IF(ISNA(VLOOKUP(CONCATENATE(A1027,H1027),'Point Emissions'!C$2:E$233,3,FALSE)),0,VLOOKUP(CONCATENATE(A1027,H1027),'Point Emissions'!C$2:E$233,3,FALSE))</f>
        <v>0</v>
      </c>
      <c r="R1027" s="2" t="s">
        <v>2651</v>
      </c>
      <c r="S1027" s="43">
        <f>IF(O1027-Q1027&gt;=0,O1027-Q1027,0)</f>
        <v>6.1618487844809736E-2</v>
      </c>
      <c r="T1027" s="2" t="s">
        <v>2651</v>
      </c>
    </row>
    <row r="1028" spans="1:20">
      <c r="A1028" t="s">
        <v>5312</v>
      </c>
      <c r="B1028" t="s">
        <v>5151</v>
      </c>
      <c r="C1028" t="s">
        <v>3334</v>
      </c>
      <c r="D1028" t="s">
        <v>5313</v>
      </c>
      <c r="E1028" t="s">
        <v>2285</v>
      </c>
      <c r="F1028" t="s">
        <v>5152</v>
      </c>
      <c r="G1028" s="9" t="s">
        <v>4620</v>
      </c>
      <c r="H1028" t="s">
        <v>4628</v>
      </c>
      <c r="I1028" t="s">
        <v>4629</v>
      </c>
      <c r="J1028" s="14">
        <f>VLOOKUP(Emissions!A2206,'County Activity'!A$2:J$3224,9,FALSE)</f>
        <v>1016.7221261055151</v>
      </c>
      <c r="K1028" s="14" t="str">
        <f>VLOOKUP(Emissions!B1104,'County Activity'!B$2:J$3224,9,FALSE)</f>
        <v>E6GAL</v>
      </c>
      <c r="L1028" s="20">
        <f>VLOOKUP($H1028,'Emission Factors'!$B$2:$F$3,3, FALSE)</f>
        <v>0.16900000000000001</v>
      </c>
      <c r="M1028" s="19" t="str">
        <f>VLOOKUP($H1028,'Emission Factors'!$B$2:$F$3,4, FALSE)</f>
        <v>LB</v>
      </c>
      <c r="N1028" s="19" t="str">
        <f>VLOOKUP($H1028,'Emission Factors'!$B$2:$F$3,5, FALSE)</f>
        <v>E6GAL</v>
      </c>
      <c r="O1028" s="42">
        <f>J1028*L1028/2000</f>
        <v>8.5913019655916037E-2</v>
      </c>
      <c r="P1028" s="2" t="s">
        <v>2651</v>
      </c>
      <c r="Q1028" s="42">
        <f>IF(ISNA(VLOOKUP(CONCATENATE(A1028,H1028),'Point Emissions'!C$2:E$233,3,FALSE)),0,VLOOKUP(CONCATENATE(A1028,H1028),'Point Emissions'!C$2:E$233,3,FALSE))</f>
        <v>0</v>
      </c>
      <c r="R1028" s="2" t="s">
        <v>2651</v>
      </c>
      <c r="S1028" s="43">
        <f>IF(O1028-Q1028&gt;=0,O1028-Q1028,0)</f>
        <v>8.5913019655916037E-2</v>
      </c>
      <c r="T1028" s="2" t="s">
        <v>2651</v>
      </c>
    </row>
    <row r="1029" spans="1:20">
      <c r="A1029" t="s">
        <v>2665</v>
      </c>
      <c r="B1029" t="s">
        <v>2593</v>
      </c>
      <c r="C1029" t="s">
        <v>2405</v>
      </c>
      <c r="D1029" t="s">
        <v>2666</v>
      </c>
      <c r="E1029" t="s">
        <v>2285</v>
      </c>
      <c r="F1029" t="s">
        <v>2595</v>
      </c>
      <c r="G1029" s="9" t="s">
        <v>4620</v>
      </c>
      <c r="H1029" t="s">
        <v>4628</v>
      </c>
      <c r="I1029" t="s">
        <v>4629</v>
      </c>
      <c r="J1029" s="14">
        <f>VLOOKUP(Emissions!A304,'County Activity'!A$2:J$3224,9,FALSE)</f>
        <v>139.91177577104776</v>
      </c>
      <c r="K1029" s="14" t="str">
        <f>VLOOKUP(Emissions!B153,'County Activity'!B$2:J$3224,9,FALSE)</f>
        <v>E6GAL</v>
      </c>
      <c r="L1029" s="20">
        <f>VLOOKUP($H1029,'Emission Factors'!$B$2:$F$3,3, FALSE)</f>
        <v>0.16900000000000001</v>
      </c>
      <c r="M1029" s="19" t="str">
        <f>VLOOKUP($H1029,'Emission Factors'!$B$2:$F$3,4, FALSE)</f>
        <v>LB</v>
      </c>
      <c r="N1029" s="19" t="str">
        <f>VLOOKUP($H1029,'Emission Factors'!$B$2:$F$3,5, FALSE)</f>
        <v>E6GAL</v>
      </c>
      <c r="O1029" s="42">
        <f>J1029*L1029/2000</f>
        <v>1.1822545052653536E-2</v>
      </c>
      <c r="P1029" s="2" t="s">
        <v>2651</v>
      </c>
      <c r="Q1029" s="42">
        <f>IF(ISNA(VLOOKUP(CONCATENATE(A1029,H1029),'Point Emissions'!C$2:E$233,3,FALSE)),0,VLOOKUP(CONCATENATE(A1029,H1029),'Point Emissions'!C$2:E$233,3,FALSE))</f>
        <v>0</v>
      </c>
      <c r="R1029" s="2" t="s">
        <v>2651</v>
      </c>
      <c r="S1029" s="43">
        <f>IF(O1029-Q1029&gt;=0,O1029-Q1029,0)</f>
        <v>1.1822545052653536E-2</v>
      </c>
      <c r="T1029" s="2" t="s">
        <v>2651</v>
      </c>
    </row>
    <row r="1030" spans="1:20">
      <c r="A1030" t="s">
        <v>5269</v>
      </c>
      <c r="B1030" t="s">
        <v>5151</v>
      </c>
      <c r="C1030" t="s">
        <v>3264</v>
      </c>
      <c r="D1030" t="s">
        <v>3076</v>
      </c>
      <c r="E1030" t="s">
        <v>2285</v>
      </c>
      <c r="F1030" t="s">
        <v>5152</v>
      </c>
      <c r="G1030" s="9" t="s">
        <v>4620</v>
      </c>
      <c r="H1030" t="s">
        <v>4628</v>
      </c>
      <c r="I1030" t="s">
        <v>4629</v>
      </c>
      <c r="J1030" s="14">
        <f>VLOOKUP(Emissions!A2146,'County Activity'!A$2:J$3224,9,FALSE)</f>
        <v>192.43073028341178</v>
      </c>
      <c r="K1030" s="14" t="str">
        <f>VLOOKUP(Emissions!B1074,'County Activity'!B$2:J$3224,9,FALSE)</f>
        <v>E6GAL</v>
      </c>
      <c r="L1030" s="20">
        <f>VLOOKUP($H1030,'Emission Factors'!$B$2:$F$3,3, FALSE)</f>
        <v>0.16900000000000001</v>
      </c>
      <c r="M1030" s="19" t="str">
        <f>VLOOKUP($H1030,'Emission Factors'!$B$2:$F$3,4, FALSE)</f>
        <v>LB</v>
      </c>
      <c r="N1030" s="19" t="str">
        <f>VLOOKUP($H1030,'Emission Factors'!$B$2:$F$3,5, FALSE)</f>
        <v>E6GAL</v>
      </c>
      <c r="O1030" s="42">
        <f>J1030*L1030/2000</f>
        <v>1.6260396708948296E-2</v>
      </c>
      <c r="P1030" s="2" t="s">
        <v>2651</v>
      </c>
      <c r="Q1030" s="42">
        <f>IF(ISNA(VLOOKUP(CONCATENATE(A1030,H1030),'Point Emissions'!C$2:E$233,3,FALSE)),0,VLOOKUP(CONCATENATE(A1030,H1030),'Point Emissions'!C$2:E$233,3,FALSE))</f>
        <v>0</v>
      </c>
      <c r="R1030" s="2" t="s">
        <v>2651</v>
      </c>
      <c r="S1030" s="43">
        <f>IF(O1030-Q1030&gt;=0,O1030-Q1030,0)</f>
        <v>1.6260396708948296E-2</v>
      </c>
      <c r="T1030" s="2" t="s">
        <v>2651</v>
      </c>
    </row>
    <row r="1031" spans="1:20">
      <c r="A1031" t="s">
        <v>4595</v>
      </c>
      <c r="B1031" t="s">
        <v>1756</v>
      </c>
      <c r="C1031" t="s">
        <v>2477</v>
      </c>
      <c r="D1031" t="s">
        <v>4596</v>
      </c>
      <c r="E1031" t="s">
        <v>2285</v>
      </c>
      <c r="F1031" t="s">
        <v>1757</v>
      </c>
      <c r="G1031" s="9" t="s">
        <v>4620</v>
      </c>
      <c r="H1031" t="s">
        <v>4628</v>
      </c>
      <c r="I1031" t="s">
        <v>4629</v>
      </c>
      <c r="J1031" s="14">
        <f>VLOOKUP(Emissions!A1320,'County Activity'!A$2:J$3224,9,FALSE)</f>
        <v>521.09050477145558</v>
      </c>
      <c r="K1031" s="14" t="str">
        <f>VLOOKUP(Emissions!B661,'County Activity'!B$2:J$3224,9,FALSE)</f>
        <v>E6GAL</v>
      </c>
      <c r="L1031" s="20">
        <f>VLOOKUP($H1031,'Emission Factors'!$B$2:$F$3,3, FALSE)</f>
        <v>0.16900000000000001</v>
      </c>
      <c r="M1031" s="19" t="str">
        <f>VLOOKUP($H1031,'Emission Factors'!$B$2:$F$3,4, FALSE)</f>
        <v>LB</v>
      </c>
      <c r="N1031" s="19" t="str">
        <f>VLOOKUP($H1031,'Emission Factors'!$B$2:$F$3,5, FALSE)</f>
        <v>E6GAL</v>
      </c>
      <c r="O1031" s="42">
        <f>J1031*L1031/2000</f>
        <v>4.4032147653187997E-2</v>
      </c>
      <c r="P1031" s="2" t="s">
        <v>2651</v>
      </c>
      <c r="Q1031" s="42">
        <f>IF(ISNA(VLOOKUP(CONCATENATE(A1031,H1031),'Point Emissions'!C$2:E$233,3,FALSE)),0,VLOOKUP(CONCATENATE(A1031,H1031),'Point Emissions'!C$2:E$233,3,FALSE))</f>
        <v>0</v>
      </c>
      <c r="R1031" s="2" t="s">
        <v>2651</v>
      </c>
      <c r="S1031" s="43">
        <f>IF(O1031-Q1031&gt;=0,O1031-Q1031,0)</f>
        <v>4.4032147653187997E-2</v>
      </c>
      <c r="T1031" s="2" t="s">
        <v>2651</v>
      </c>
    </row>
    <row r="1032" spans="1:20">
      <c r="A1032" t="s">
        <v>4013</v>
      </c>
      <c r="B1032" t="s">
        <v>3858</v>
      </c>
      <c r="C1032" t="s">
        <v>3298</v>
      </c>
      <c r="D1032" t="s">
        <v>2478</v>
      </c>
      <c r="E1032" t="s">
        <v>2285</v>
      </c>
      <c r="F1032" t="s">
        <v>3860</v>
      </c>
      <c r="G1032" s="9" t="s">
        <v>4620</v>
      </c>
      <c r="H1032" t="s">
        <v>4628</v>
      </c>
      <c r="I1032" t="s">
        <v>4629</v>
      </c>
      <c r="J1032" s="14">
        <f>VLOOKUP(Emissions!A3968,'County Activity'!A$2:J$3224,9,FALSE)</f>
        <v>647.36016187038933</v>
      </c>
      <c r="K1032" s="14" t="str">
        <f>VLOOKUP(Emissions!B1985,'County Activity'!B$2:J$3224,9,FALSE)</f>
        <v>E6GAL</v>
      </c>
      <c r="L1032" s="20">
        <f>VLOOKUP($H1032,'Emission Factors'!$B$2:$F$3,3, FALSE)</f>
        <v>0.16900000000000001</v>
      </c>
      <c r="M1032" s="19" t="str">
        <f>VLOOKUP($H1032,'Emission Factors'!$B$2:$F$3,4, FALSE)</f>
        <v>LB</v>
      </c>
      <c r="N1032" s="19" t="str">
        <f>VLOOKUP($H1032,'Emission Factors'!$B$2:$F$3,5, FALSE)</f>
        <v>E6GAL</v>
      </c>
      <c r="O1032" s="42">
        <f>J1032*L1032/2000</f>
        <v>5.4701933678047904E-2</v>
      </c>
      <c r="P1032" s="2" t="s">
        <v>2651</v>
      </c>
      <c r="Q1032" s="42">
        <f>IF(ISNA(VLOOKUP(CONCATENATE(A1032,H1032),'Point Emissions'!C$2:E$233,3,FALSE)),0,VLOOKUP(CONCATENATE(A1032,H1032),'Point Emissions'!C$2:E$233,3,FALSE))</f>
        <v>0</v>
      </c>
      <c r="R1032" s="2" t="s">
        <v>2651</v>
      </c>
      <c r="S1032" s="43">
        <f>IF(O1032-Q1032&gt;=0,O1032-Q1032,0)</f>
        <v>5.4701933678047904E-2</v>
      </c>
      <c r="T1032" s="2" t="s">
        <v>2651</v>
      </c>
    </row>
    <row r="1033" spans="1:20">
      <c r="A1033" t="s">
        <v>4562</v>
      </c>
      <c r="B1033" t="s">
        <v>1756</v>
      </c>
      <c r="C1033" t="s">
        <v>2414</v>
      </c>
      <c r="D1033" t="s">
        <v>2658</v>
      </c>
      <c r="E1033" t="s">
        <v>2285</v>
      </c>
      <c r="F1033" t="s">
        <v>1757</v>
      </c>
      <c r="G1033" s="9" t="s">
        <v>4620</v>
      </c>
      <c r="H1033" t="s">
        <v>4628</v>
      </c>
      <c r="I1033" t="s">
        <v>4629</v>
      </c>
      <c r="J1033" s="14">
        <f>VLOOKUP(Emissions!A1278,'County Activity'!A$2:J$3224,9,FALSE)</f>
        <v>503.57351201641711</v>
      </c>
      <c r="K1033" s="14" t="str">
        <f>VLOOKUP(Emissions!B640,'County Activity'!B$2:J$3224,9,FALSE)</f>
        <v>E6GAL</v>
      </c>
      <c r="L1033" s="20">
        <f>VLOOKUP($H1033,'Emission Factors'!$B$2:$F$3,3, FALSE)</f>
        <v>0.16900000000000001</v>
      </c>
      <c r="M1033" s="19" t="str">
        <f>VLOOKUP($H1033,'Emission Factors'!$B$2:$F$3,4, FALSE)</f>
        <v>LB</v>
      </c>
      <c r="N1033" s="19" t="str">
        <f>VLOOKUP($H1033,'Emission Factors'!$B$2:$F$3,5, FALSE)</f>
        <v>E6GAL</v>
      </c>
      <c r="O1033" s="42">
        <f>J1033*L1033/2000</f>
        <v>4.2551961765387246E-2</v>
      </c>
      <c r="P1033" s="2" t="s">
        <v>2651</v>
      </c>
      <c r="Q1033" s="42">
        <f>IF(ISNA(VLOOKUP(CONCATENATE(A1033,H1033),'Point Emissions'!C$2:E$233,3,FALSE)),0,VLOOKUP(CONCATENATE(A1033,H1033),'Point Emissions'!C$2:E$233,3,FALSE))</f>
        <v>0</v>
      </c>
      <c r="R1033" s="2" t="s">
        <v>2651</v>
      </c>
      <c r="S1033" s="43">
        <f>IF(O1033-Q1033&gt;=0,O1033-Q1033,0)</f>
        <v>4.2551961765387246E-2</v>
      </c>
      <c r="T1033" s="2" t="s">
        <v>2651</v>
      </c>
    </row>
    <row r="1034" spans="1:20">
      <c r="A1034" t="s">
        <v>760</v>
      </c>
      <c r="B1034" t="s">
        <v>740</v>
      </c>
      <c r="C1034" t="s">
        <v>2324</v>
      </c>
      <c r="D1034" t="s">
        <v>761</v>
      </c>
      <c r="E1034" t="s">
        <v>2285</v>
      </c>
      <c r="F1034" t="s">
        <v>741</v>
      </c>
      <c r="G1034" s="9" t="s">
        <v>4620</v>
      </c>
      <c r="H1034" t="s">
        <v>4628</v>
      </c>
      <c r="I1034" t="s">
        <v>4629</v>
      </c>
      <c r="J1034" s="14">
        <f>VLOOKUP(Emissions!A5582,'County Activity'!A$2:J$3224,9,FALSE)</f>
        <v>12870.922658353851</v>
      </c>
      <c r="K1034" s="14" t="str">
        <f>VLOOKUP(Emissions!B2792,'County Activity'!B$2:J$3224,9,FALSE)</f>
        <v>E6GAL</v>
      </c>
      <c r="L1034" s="20">
        <f>VLOOKUP($H1034,'Emission Factors'!$B$2:$F$3,3, FALSE)</f>
        <v>0.16900000000000001</v>
      </c>
      <c r="M1034" s="19" t="str">
        <f>VLOOKUP($H1034,'Emission Factors'!$B$2:$F$3,4, FALSE)</f>
        <v>LB</v>
      </c>
      <c r="N1034" s="19" t="str">
        <f>VLOOKUP($H1034,'Emission Factors'!$B$2:$F$3,5, FALSE)</f>
        <v>E6GAL</v>
      </c>
      <c r="O1034" s="42">
        <f>J1034*L1034/2000</f>
        <v>1.0875929646309006</v>
      </c>
      <c r="P1034" s="2" t="s">
        <v>2651</v>
      </c>
      <c r="Q1034" s="42">
        <f>IF(ISNA(VLOOKUP(CONCATENATE(A1034,H1034),'Point Emissions'!C$2:E$233,3,FALSE)),0,VLOOKUP(CONCATENATE(A1034,H1034),'Point Emissions'!C$2:E$233,3,FALSE))</f>
        <v>0</v>
      </c>
      <c r="R1034" s="2" t="s">
        <v>2651</v>
      </c>
      <c r="S1034" s="43">
        <f>IF(O1034-Q1034&gt;=0,O1034-Q1034,0)</f>
        <v>1.0875929646309006</v>
      </c>
      <c r="T1034" s="2" t="s">
        <v>2651</v>
      </c>
    </row>
    <row r="1035" spans="1:20">
      <c r="A1035" t="s">
        <v>5433</v>
      </c>
      <c r="B1035" t="s">
        <v>1335</v>
      </c>
      <c r="C1035" t="s">
        <v>2339</v>
      </c>
      <c r="D1035" t="s">
        <v>5434</v>
      </c>
      <c r="E1035" s="11" t="s">
        <v>1337</v>
      </c>
      <c r="F1035" t="s">
        <v>1338</v>
      </c>
      <c r="G1035" s="9" t="s">
        <v>4620</v>
      </c>
      <c r="H1035" t="s">
        <v>4628</v>
      </c>
      <c r="I1035" t="s">
        <v>4629</v>
      </c>
      <c r="J1035" s="14">
        <f>VLOOKUP(Emissions!A6322,'County Activity'!A$2:J$3224,9,FALSE)</f>
        <v>17057.612021819055</v>
      </c>
      <c r="K1035" s="14" t="str">
        <f>VLOOKUP(Emissions!B3162,'County Activity'!B$2:J$3224,9,FALSE)</f>
        <v>E6GAL</v>
      </c>
      <c r="L1035" s="20">
        <f>VLOOKUP($H1035,'Emission Factors'!$B$2:$F$3,3, FALSE)</f>
        <v>0.16900000000000001</v>
      </c>
      <c r="M1035" s="19" t="str">
        <f>VLOOKUP($H1035,'Emission Factors'!$B$2:$F$3,4, FALSE)</f>
        <v>LB</v>
      </c>
      <c r="N1035" s="19" t="str">
        <f>VLOOKUP($H1035,'Emission Factors'!$B$2:$F$3,5, FALSE)</f>
        <v>E6GAL</v>
      </c>
      <c r="O1035" s="42">
        <f>J1035*L1035/2000</f>
        <v>1.4413682158437102</v>
      </c>
      <c r="P1035" s="2" t="s">
        <v>2651</v>
      </c>
      <c r="Q1035" s="42">
        <f>IF(ISNA(VLOOKUP(CONCATENATE(A1035,H1035),'Point Emissions'!C$2:E$233,3,FALSE)),0,VLOOKUP(CONCATENATE(A1035,H1035),'Point Emissions'!C$2:E$233,3,FALSE))</f>
        <v>0</v>
      </c>
      <c r="R1035" s="2" t="s">
        <v>2651</v>
      </c>
      <c r="S1035" s="43">
        <f>IF(O1035-Q1035&gt;=0,O1035-Q1035,0)</f>
        <v>1.4413682158437102</v>
      </c>
      <c r="T1035" s="2" t="s">
        <v>2651</v>
      </c>
    </row>
    <row r="1036" spans="1:20">
      <c r="A1036" t="s">
        <v>287</v>
      </c>
      <c r="B1036" t="s">
        <v>232</v>
      </c>
      <c r="C1036" t="s">
        <v>2378</v>
      </c>
      <c r="D1036" t="s">
        <v>288</v>
      </c>
      <c r="E1036" t="s">
        <v>2285</v>
      </c>
      <c r="F1036" t="s">
        <v>233</v>
      </c>
      <c r="G1036" s="9" t="s">
        <v>4620</v>
      </c>
      <c r="H1036" t="s">
        <v>4628</v>
      </c>
      <c r="I1036" t="s">
        <v>4629</v>
      </c>
      <c r="J1036" s="14">
        <f>VLOOKUP(Emissions!A5110,'County Activity'!A$2:J$3224,9,FALSE)</f>
        <v>7473.4152033566461</v>
      </c>
      <c r="K1036" s="14" t="str">
        <f>VLOOKUP(Emissions!B2556,'County Activity'!B$2:J$3224,9,FALSE)</f>
        <v>E6GAL</v>
      </c>
      <c r="L1036" s="20">
        <f>VLOOKUP($H1036,'Emission Factors'!$B$2:$F$3,3, FALSE)</f>
        <v>0.16900000000000001</v>
      </c>
      <c r="M1036" s="19" t="str">
        <f>VLOOKUP($H1036,'Emission Factors'!$B$2:$F$3,4, FALSE)</f>
        <v>LB</v>
      </c>
      <c r="N1036" s="19" t="str">
        <f>VLOOKUP($H1036,'Emission Factors'!$B$2:$F$3,5, FALSE)</f>
        <v>E6GAL</v>
      </c>
      <c r="O1036" s="42">
        <f>J1036*L1036/2000</f>
        <v>0.63150358468363665</v>
      </c>
      <c r="P1036" s="2" t="s">
        <v>2651</v>
      </c>
      <c r="Q1036" s="42">
        <f>IF(ISNA(VLOOKUP(CONCATENATE(A1036,H1036),'Point Emissions'!C$2:E$233,3,FALSE)),0,VLOOKUP(CONCATENATE(A1036,H1036),'Point Emissions'!C$2:E$233,3,FALSE))</f>
        <v>0</v>
      </c>
      <c r="R1036" s="2" t="s">
        <v>2651</v>
      </c>
      <c r="S1036" s="43">
        <f>IF(O1036-Q1036&gt;=0,O1036-Q1036,0)</f>
        <v>0.63150358468363665</v>
      </c>
      <c r="T1036" s="2" t="s">
        <v>2651</v>
      </c>
    </row>
    <row r="1037" spans="1:20">
      <c r="A1037" t="s">
        <v>4756</v>
      </c>
      <c r="B1037" t="s">
        <v>4669</v>
      </c>
      <c r="C1037" t="s">
        <v>2471</v>
      </c>
      <c r="D1037" t="s">
        <v>2448</v>
      </c>
      <c r="E1037" t="s">
        <v>2285</v>
      </c>
      <c r="F1037" t="s">
        <v>4670</v>
      </c>
      <c r="G1037" s="9" t="s">
        <v>4620</v>
      </c>
      <c r="H1037" t="s">
        <v>4628</v>
      </c>
      <c r="I1037" t="s">
        <v>4629</v>
      </c>
      <c r="J1037" s="14">
        <f>VLOOKUP(Emissions!A1520,'County Activity'!A$2:J$3224,9,FALSE)</f>
        <v>614.18355401989584</v>
      </c>
      <c r="K1037" s="14" t="str">
        <f>VLOOKUP(Emissions!B761,'County Activity'!B$2:J$3224,9,FALSE)</f>
        <v>E6GAL</v>
      </c>
      <c r="L1037" s="20">
        <f>VLOOKUP($H1037,'Emission Factors'!$B$2:$F$3,3, FALSE)</f>
        <v>0.16900000000000001</v>
      </c>
      <c r="M1037" s="19" t="str">
        <f>VLOOKUP($H1037,'Emission Factors'!$B$2:$F$3,4, FALSE)</f>
        <v>LB</v>
      </c>
      <c r="N1037" s="19" t="str">
        <f>VLOOKUP($H1037,'Emission Factors'!$B$2:$F$3,5, FALSE)</f>
        <v>E6GAL</v>
      </c>
      <c r="O1037" s="42">
        <f>J1037*L1037/2000</f>
        <v>5.1898510314681207E-2</v>
      </c>
      <c r="P1037" s="2" t="s">
        <v>2651</v>
      </c>
      <c r="Q1037" s="42">
        <f>IF(ISNA(VLOOKUP(CONCATENATE(A1037,H1037),'Point Emissions'!C$2:E$233,3,FALSE)),0,VLOOKUP(CONCATENATE(A1037,H1037),'Point Emissions'!C$2:E$233,3,FALSE))</f>
        <v>0</v>
      </c>
      <c r="R1037" s="2" t="s">
        <v>2651</v>
      </c>
      <c r="S1037" s="43">
        <f>IF(O1037-Q1037&gt;=0,O1037-Q1037,0)</f>
        <v>5.1898510314681207E-2</v>
      </c>
      <c r="T1037" s="2" t="s">
        <v>2651</v>
      </c>
    </row>
    <row r="1038" spans="1:20">
      <c r="A1038" t="s">
        <v>2210</v>
      </c>
      <c r="B1038" t="s">
        <v>2206</v>
      </c>
      <c r="C1038" t="s">
        <v>2291</v>
      </c>
      <c r="D1038" t="s">
        <v>2211</v>
      </c>
      <c r="E1038" t="s">
        <v>2285</v>
      </c>
      <c r="F1038" t="s">
        <v>2207</v>
      </c>
      <c r="G1038" s="9" t="s">
        <v>4620</v>
      </c>
      <c r="H1038" t="s">
        <v>4628</v>
      </c>
      <c r="I1038" t="s">
        <v>4629</v>
      </c>
      <c r="J1038" s="14">
        <f>VLOOKUP(Emissions!A2808,'County Activity'!A$2:J$3224,9,FALSE)</f>
        <v>1476.3590493469546</v>
      </c>
      <c r="K1038" s="14" t="str">
        <f>VLOOKUP(Emissions!B1405,'County Activity'!B$2:J$3224,9,FALSE)</f>
        <v>E6GAL</v>
      </c>
      <c r="L1038" s="20">
        <f>VLOOKUP($H1038,'Emission Factors'!$B$2:$F$3,3, FALSE)</f>
        <v>0.16900000000000001</v>
      </c>
      <c r="M1038" s="19" t="str">
        <f>VLOOKUP($H1038,'Emission Factors'!$B$2:$F$3,4, FALSE)</f>
        <v>LB</v>
      </c>
      <c r="N1038" s="19" t="str">
        <f>VLOOKUP($H1038,'Emission Factors'!$B$2:$F$3,5, FALSE)</f>
        <v>E6GAL</v>
      </c>
      <c r="O1038" s="42">
        <f>J1038*L1038/2000</f>
        <v>0.12475233966981768</v>
      </c>
      <c r="P1038" s="2" t="s">
        <v>2651</v>
      </c>
      <c r="Q1038" s="42">
        <f>IF(ISNA(VLOOKUP(CONCATENATE(A1038,H1038),'Point Emissions'!C$2:E$233,3,FALSE)),0,VLOOKUP(CONCATENATE(A1038,H1038),'Point Emissions'!C$2:E$233,3,FALSE))</f>
        <v>0</v>
      </c>
      <c r="R1038" s="2" t="s">
        <v>2651</v>
      </c>
      <c r="S1038" s="43">
        <f>IF(O1038-Q1038&gt;=0,O1038-Q1038,0)</f>
        <v>0.12475233966981768</v>
      </c>
      <c r="T1038" s="2" t="s">
        <v>2651</v>
      </c>
    </row>
    <row r="1039" spans="1:20">
      <c r="A1039" t="s">
        <v>5054</v>
      </c>
      <c r="B1039" t="s">
        <v>4977</v>
      </c>
      <c r="C1039" t="s">
        <v>2429</v>
      </c>
      <c r="D1039" t="s">
        <v>2915</v>
      </c>
      <c r="E1039" t="s">
        <v>2285</v>
      </c>
      <c r="F1039" t="s">
        <v>4978</v>
      </c>
      <c r="G1039" s="9" t="s">
        <v>4620</v>
      </c>
      <c r="H1039" t="s">
        <v>2274</v>
      </c>
      <c r="I1039" t="s">
        <v>4630</v>
      </c>
      <c r="J1039" s="14">
        <f>VLOOKUP(Emissions!A1875,'County Activity'!A$2:J$3224,9,FALSE)</f>
        <v>159.41424119667565</v>
      </c>
      <c r="K1039" s="14" t="str">
        <f>VLOOKUP(Emissions!B4161,'County Activity'!B$2:J$3224,9,FALSE)</f>
        <v>E6GAL</v>
      </c>
      <c r="L1039" s="20">
        <f>VLOOKUP($H1039,'Emission Factors'!$B$2:$F$3,3, FALSE)</f>
        <v>0.85</v>
      </c>
      <c r="M1039" s="19" t="str">
        <f>VLOOKUP($H1039,'Emission Factors'!$B$2:$F$3,4, FALSE)</f>
        <v>LB</v>
      </c>
      <c r="N1039" s="19" t="str">
        <f>VLOOKUP($H1039,'Emission Factors'!$B$2:$F$3,5, FALSE)</f>
        <v>E6GAL</v>
      </c>
      <c r="O1039" s="42">
        <f>J1039*L1039/2000</f>
        <v>6.7751052508587151E-2</v>
      </c>
      <c r="P1039" s="2" t="s">
        <v>2651</v>
      </c>
      <c r="Q1039" s="42">
        <f>IF(ISNA(VLOOKUP(CONCATENATE(A1039,H1039),'Point Emissions'!C$2:E$233,3,FALSE)),0,VLOOKUP(CONCATENATE(A1039,H1039),'Point Emissions'!C$2:E$233,3,FALSE))</f>
        <v>0</v>
      </c>
      <c r="R1039" s="2" t="s">
        <v>2651</v>
      </c>
      <c r="S1039" s="43">
        <f>IF(O1039-Q1039&gt;=0,O1039-Q1039,0)</f>
        <v>6.7751052508587151E-2</v>
      </c>
      <c r="T1039" s="2" t="s">
        <v>2651</v>
      </c>
    </row>
    <row r="1040" spans="1:20">
      <c r="A1040" t="s">
        <v>4814</v>
      </c>
      <c r="B1040" t="s">
        <v>4808</v>
      </c>
      <c r="C1040" t="s">
        <v>2294</v>
      </c>
      <c r="D1040" t="s">
        <v>4815</v>
      </c>
      <c r="E1040" t="s">
        <v>2285</v>
      </c>
      <c r="F1040" t="s">
        <v>4810</v>
      </c>
      <c r="G1040" s="9" t="s">
        <v>4620</v>
      </c>
      <c r="H1040" t="s">
        <v>4628</v>
      </c>
      <c r="I1040" t="s">
        <v>4629</v>
      </c>
      <c r="J1040" s="14">
        <f>VLOOKUP(Emissions!A1586,'County Activity'!A$2:J$3224,9,FALSE)</f>
        <v>648.16075568917529</v>
      </c>
      <c r="K1040" s="14" t="str">
        <f>VLOOKUP(Emissions!B794,'County Activity'!B$2:J$3224,9,FALSE)</f>
        <v>E6GAL</v>
      </c>
      <c r="L1040" s="20">
        <f>VLOOKUP($H1040,'Emission Factors'!$B$2:$F$3,3, FALSE)</f>
        <v>0.16900000000000001</v>
      </c>
      <c r="M1040" s="19" t="str">
        <f>VLOOKUP($H1040,'Emission Factors'!$B$2:$F$3,4, FALSE)</f>
        <v>LB</v>
      </c>
      <c r="N1040" s="19" t="str">
        <f>VLOOKUP($H1040,'Emission Factors'!$B$2:$F$3,5, FALSE)</f>
        <v>E6GAL</v>
      </c>
      <c r="O1040" s="42">
        <f>J1040*L1040/2000</f>
        <v>5.4769583855735313E-2</v>
      </c>
      <c r="P1040" s="2" t="s">
        <v>2651</v>
      </c>
      <c r="Q1040" s="42">
        <f>IF(ISNA(VLOOKUP(CONCATENATE(A1040,H1040),'Point Emissions'!C$2:E$233,3,FALSE)),0,VLOOKUP(CONCATENATE(A1040,H1040),'Point Emissions'!C$2:E$233,3,FALSE))</f>
        <v>0</v>
      </c>
      <c r="R1040" s="2" t="s">
        <v>2651</v>
      </c>
      <c r="S1040" s="43">
        <f>IF(O1040-Q1040&gt;=0,O1040-Q1040,0)</f>
        <v>5.4769583855735313E-2</v>
      </c>
      <c r="T1040" s="2" t="s">
        <v>2651</v>
      </c>
    </row>
    <row r="1041" spans="1:20">
      <c r="A1041" t="s">
        <v>2335</v>
      </c>
      <c r="B1041" t="s">
        <v>2282</v>
      </c>
      <c r="C1041" t="s">
        <v>2336</v>
      </c>
      <c r="D1041" t="s">
        <v>2337</v>
      </c>
      <c r="E1041" t="s">
        <v>2285</v>
      </c>
      <c r="F1041" t="s">
        <v>2286</v>
      </c>
      <c r="G1041" s="9" t="s">
        <v>4620</v>
      </c>
      <c r="H1041" t="s">
        <v>4628</v>
      </c>
      <c r="I1041" t="s">
        <v>4629</v>
      </c>
      <c r="J1041" s="14">
        <f>VLOOKUP(Emissions!A36,'County Activity'!A$2:J$3224,9,FALSE)</f>
        <v>27.764593635499754</v>
      </c>
      <c r="K1041" s="14" t="str">
        <f>VLOOKUP(Emissions!B19,'County Activity'!B$2:J$3224,9,FALSE)</f>
        <v>E6GAL</v>
      </c>
      <c r="L1041" s="20">
        <f>VLOOKUP($H1041,'Emission Factors'!$B$2:$F$3,3, FALSE)</f>
        <v>0.16900000000000001</v>
      </c>
      <c r="M1041" s="19" t="str">
        <f>VLOOKUP($H1041,'Emission Factors'!$B$2:$F$3,4, FALSE)</f>
        <v>LB</v>
      </c>
      <c r="N1041" s="19" t="str">
        <f>VLOOKUP($H1041,'Emission Factors'!$B$2:$F$3,5, FALSE)</f>
        <v>E6GAL</v>
      </c>
      <c r="O1041" s="42">
        <f>J1041*L1041/2000</f>
        <v>2.3461081621997293E-3</v>
      </c>
      <c r="P1041" s="2" t="s">
        <v>2651</v>
      </c>
      <c r="Q1041" s="42">
        <f>IF(ISNA(VLOOKUP(CONCATENATE(A1041,H1041),'Point Emissions'!C$2:E$233,3,FALSE)),0,VLOOKUP(CONCATENATE(A1041,H1041),'Point Emissions'!C$2:E$233,3,FALSE))</f>
        <v>0</v>
      </c>
      <c r="R1041" s="2" t="s">
        <v>2651</v>
      </c>
      <c r="S1041" s="43">
        <f>IF(O1041-Q1041&gt;=0,O1041-Q1041,0)</f>
        <v>2.3461081621997293E-3</v>
      </c>
      <c r="T1041" s="2" t="s">
        <v>2651</v>
      </c>
    </row>
    <row r="1042" spans="1:20">
      <c r="A1042" t="s">
        <v>3713</v>
      </c>
      <c r="B1042" t="s">
        <v>3703</v>
      </c>
      <c r="C1042" t="s">
        <v>2294</v>
      </c>
      <c r="D1042" t="s">
        <v>1702</v>
      </c>
      <c r="E1042" t="s">
        <v>2285</v>
      </c>
      <c r="F1042" t="s">
        <v>3705</v>
      </c>
      <c r="G1042" s="9" t="s">
        <v>4620</v>
      </c>
      <c r="H1042" t="s">
        <v>4628</v>
      </c>
      <c r="I1042" t="s">
        <v>4629</v>
      </c>
      <c r="J1042" s="14">
        <f>VLOOKUP(Emissions!A3600,'County Activity'!A$2:J$3224,9,FALSE)</f>
        <v>498.86602036195518</v>
      </c>
      <c r="K1042" s="14" t="str">
        <f>VLOOKUP(Emissions!B1801,'County Activity'!B$2:J$3224,9,FALSE)</f>
        <v>E6GAL</v>
      </c>
      <c r="L1042" s="20">
        <f>VLOOKUP($H1042,'Emission Factors'!$B$2:$F$3,3, FALSE)</f>
        <v>0.16900000000000001</v>
      </c>
      <c r="M1042" s="19" t="str">
        <f>VLOOKUP($H1042,'Emission Factors'!$B$2:$F$3,4, FALSE)</f>
        <v>LB</v>
      </c>
      <c r="N1042" s="19" t="str">
        <f>VLOOKUP($H1042,'Emission Factors'!$B$2:$F$3,5, FALSE)</f>
        <v>E6GAL</v>
      </c>
      <c r="O1042" s="42">
        <f>J1042*L1042/2000</f>
        <v>4.2154178720585217E-2</v>
      </c>
      <c r="P1042" s="2" t="s">
        <v>2651</v>
      </c>
      <c r="Q1042" s="42">
        <f>IF(ISNA(VLOOKUP(CONCATENATE(A1042,H1042),'Point Emissions'!C$2:E$233,3,FALSE)),0,VLOOKUP(CONCATENATE(A1042,H1042),'Point Emissions'!C$2:E$233,3,FALSE))</f>
        <v>0</v>
      </c>
      <c r="R1042" s="2" t="s">
        <v>2651</v>
      </c>
      <c r="S1042" s="43">
        <f>IF(O1042-Q1042&gt;=0,O1042-Q1042,0)</f>
        <v>4.2154178720585217E-2</v>
      </c>
      <c r="T1042" s="2" t="s">
        <v>2651</v>
      </c>
    </row>
    <row r="1043" spans="1:20">
      <c r="A1043" t="s">
        <v>1466</v>
      </c>
      <c r="B1043" t="s">
        <v>1425</v>
      </c>
      <c r="C1043" t="s">
        <v>2378</v>
      </c>
      <c r="D1043" t="s">
        <v>2358</v>
      </c>
      <c r="E1043" t="s">
        <v>2285</v>
      </c>
      <c r="F1043" t="s">
        <v>1426</v>
      </c>
      <c r="G1043" s="9" t="s">
        <v>4620</v>
      </c>
      <c r="H1043" t="s">
        <v>4628</v>
      </c>
      <c r="I1043" t="s">
        <v>4629</v>
      </c>
      <c r="J1043" s="14">
        <f>VLOOKUP(Emissions!A3030,'County Activity'!A$2:J$3224,9,FALSE)</f>
        <v>338.13880530247042</v>
      </c>
      <c r="K1043" s="14" t="str">
        <f>VLOOKUP(Emissions!B1516,'County Activity'!B$2:J$3224,9,FALSE)</f>
        <v>E6GAL</v>
      </c>
      <c r="L1043" s="20">
        <f>VLOOKUP($H1043,'Emission Factors'!$B$2:$F$3,3, FALSE)</f>
        <v>0.16900000000000001</v>
      </c>
      <c r="M1043" s="19" t="str">
        <f>VLOOKUP($H1043,'Emission Factors'!$B$2:$F$3,4, FALSE)</f>
        <v>LB</v>
      </c>
      <c r="N1043" s="19" t="str">
        <f>VLOOKUP($H1043,'Emission Factors'!$B$2:$F$3,5, FALSE)</f>
        <v>E6GAL</v>
      </c>
      <c r="O1043" s="42">
        <f>J1043*L1043/2000</f>
        <v>2.857272904805875E-2</v>
      </c>
      <c r="P1043" s="2" t="s">
        <v>2651</v>
      </c>
      <c r="Q1043" s="42">
        <f>IF(ISNA(VLOOKUP(CONCATENATE(A1043,H1043),'Point Emissions'!C$2:E$233,3,FALSE)),0,VLOOKUP(CONCATENATE(A1043,H1043),'Point Emissions'!C$2:E$233,3,FALSE))</f>
        <v>0</v>
      </c>
      <c r="R1043" s="2" t="s">
        <v>2651</v>
      </c>
      <c r="S1043" s="43">
        <f>IF(O1043-Q1043&gt;=0,O1043-Q1043,0)</f>
        <v>2.857272904805875E-2</v>
      </c>
      <c r="T1043" s="2" t="s">
        <v>2651</v>
      </c>
    </row>
    <row r="1044" spans="1:20">
      <c r="A1044" t="s">
        <v>5178</v>
      </c>
      <c r="B1044" t="s">
        <v>5151</v>
      </c>
      <c r="C1044" t="s">
        <v>2333</v>
      </c>
      <c r="D1044" t="s">
        <v>5179</v>
      </c>
      <c r="E1044" t="s">
        <v>2285</v>
      </c>
      <c r="F1044" t="s">
        <v>5152</v>
      </c>
      <c r="G1044" s="9" t="s">
        <v>4620</v>
      </c>
      <c r="H1044" t="s">
        <v>4628</v>
      </c>
      <c r="I1044" t="s">
        <v>4629</v>
      </c>
      <c r="J1044" s="14">
        <f>VLOOKUP(Emissions!A2020,'County Activity'!A$2:J$3224,9,FALSE)</f>
        <v>889.29961390752953</v>
      </c>
      <c r="K1044" s="14" t="str">
        <f>VLOOKUP(Emissions!B1011,'County Activity'!B$2:J$3224,9,FALSE)</f>
        <v>E6GAL</v>
      </c>
      <c r="L1044" s="20">
        <f>VLOOKUP($H1044,'Emission Factors'!$B$2:$F$3,3, FALSE)</f>
        <v>0.16900000000000001</v>
      </c>
      <c r="M1044" s="19" t="str">
        <f>VLOOKUP($H1044,'Emission Factors'!$B$2:$F$3,4, FALSE)</f>
        <v>LB</v>
      </c>
      <c r="N1044" s="19" t="str">
        <f>VLOOKUP($H1044,'Emission Factors'!$B$2:$F$3,5, FALSE)</f>
        <v>E6GAL</v>
      </c>
      <c r="O1044" s="42">
        <f>J1044*L1044/2000</f>
        <v>7.5145817375186261E-2</v>
      </c>
      <c r="P1044" s="2" t="s">
        <v>2651</v>
      </c>
      <c r="Q1044" s="42">
        <f>IF(ISNA(VLOOKUP(CONCATENATE(A1044,H1044),'Point Emissions'!C$2:E$233,3,FALSE)),0,VLOOKUP(CONCATENATE(A1044,H1044),'Point Emissions'!C$2:E$233,3,FALSE))</f>
        <v>0</v>
      </c>
      <c r="R1044" s="2" t="s">
        <v>2651</v>
      </c>
      <c r="S1044" s="43">
        <f>IF(O1044-Q1044&gt;=0,O1044-Q1044,0)</f>
        <v>7.5145817375186261E-2</v>
      </c>
      <c r="T1044" s="2" t="s">
        <v>2651</v>
      </c>
    </row>
    <row r="1045" spans="1:20">
      <c r="A1045" t="s">
        <v>652</v>
      </c>
      <c r="B1045" t="s">
        <v>232</v>
      </c>
      <c r="C1045" t="s">
        <v>653</v>
      </c>
      <c r="D1045" t="s">
        <v>654</v>
      </c>
      <c r="E1045" t="s">
        <v>2285</v>
      </c>
      <c r="F1045" t="s">
        <v>233</v>
      </c>
      <c r="G1045" s="9" t="s">
        <v>4620</v>
      </c>
      <c r="H1045" t="s">
        <v>4628</v>
      </c>
      <c r="I1045" t="s">
        <v>4629</v>
      </c>
      <c r="J1045" s="14">
        <f>VLOOKUP(Emissions!A5492,'County Activity'!A$2:J$3224,9,FALSE)</f>
        <v>2267.8581223515821</v>
      </c>
      <c r="K1045" s="14" t="str">
        <f>VLOOKUP(Emissions!B2747,'County Activity'!B$2:J$3224,9,FALSE)</f>
        <v>E6GAL</v>
      </c>
      <c r="L1045" s="20">
        <f>VLOOKUP($H1045,'Emission Factors'!$B$2:$F$3,3, FALSE)</f>
        <v>0.16900000000000001</v>
      </c>
      <c r="M1045" s="19" t="str">
        <f>VLOOKUP($H1045,'Emission Factors'!$B$2:$F$3,4, FALSE)</f>
        <v>LB</v>
      </c>
      <c r="N1045" s="19" t="str">
        <f>VLOOKUP($H1045,'Emission Factors'!$B$2:$F$3,5, FALSE)</f>
        <v>E6GAL</v>
      </c>
      <c r="O1045" s="42">
        <f>J1045*L1045/2000</f>
        <v>0.19163401133870869</v>
      </c>
      <c r="P1045" s="2" t="s">
        <v>2651</v>
      </c>
      <c r="Q1045" s="42">
        <f>IF(ISNA(VLOOKUP(CONCATENATE(A1045,H1045),'Point Emissions'!C$2:E$233,3,FALSE)),0,VLOOKUP(CONCATENATE(A1045,H1045),'Point Emissions'!C$2:E$233,3,FALSE))</f>
        <v>0</v>
      </c>
      <c r="R1045" s="2" t="s">
        <v>2651</v>
      </c>
      <c r="S1045" s="43">
        <f>IF(O1045-Q1045&gt;=0,O1045-Q1045,0)</f>
        <v>0.19163401133870869</v>
      </c>
      <c r="T1045" s="2" t="s">
        <v>2651</v>
      </c>
    </row>
    <row r="1046" spans="1:20">
      <c r="A1046" t="s">
        <v>516</v>
      </c>
      <c r="B1046" t="s">
        <v>232</v>
      </c>
      <c r="C1046" t="s">
        <v>517</v>
      </c>
      <c r="D1046" t="s">
        <v>5075</v>
      </c>
      <c r="E1046" t="s">
        <v>2285</v>
      </c>
      <c r="F1046" t="s">
        <v>233</v>
      </c>
      <c r="G1046" s="9" t="s">
        <v>4620</v>
      </c>
      <c r="H1046" t="s">
        <v>4628</v>
      </c>
      <c r="I1046" t="s">
        <v>4629</v>
      </c>
      <c r="J1046" s="14">
        <f>VLOOKUP(Emissions!A5390,'County Activity'!A$2:J$3224,9,FALSE)</f>
        <v>1997.3855066129072</v>
      </c>
      <c r="K1046" s="14" t="str">
        <f>VLOOKUP(Emissions!B2696,'County Activity'!B$2:J$3224,9,FALSE)</f>
        <v>E6GAL</v>
      </c>
      <c r="L1046" s="20">
        <f>VLOOKUP($H1046,'Emission Factors'!$B$2:$F$3,3, FALSE)</f>
        <v>0.16900000000000001</v>
      </c>
      <c r="M1046" s="19" t="str">
        <f>VLOOKUP($H1046,'Emission Factors'!$B$2:$F$3,4, FALSE)</f>
        <v>LB</v>
      </c>
      <c r="N1046" s="19" t="str">
        <f>VLOOKUP($H1046,'Emission Factors'!$B$2:$F$3,5, FALSE)</f>
        <v>E6GAL</v>
      </c>
      <c r="O1046" s="42">
        <f>J1046*L1046/2000</f>
        <v>0.16877907530879069</v>
      </c>
      <c r="P1046" s="2" t="s">
        <v>2651</v>
      </c>
      <c r="Q1046" s="42">
        <f>IF(ISNA(VLOOKUP(CONCATENATE(A1046,H1046),'Point Emissions'!C$2:E$233,3,FALSE)),0,VLOOKUP(CONCATENATE(A1046,H1046),'Point Emissions'!C$2:E$233,3,FALSE))</f>
        <v>0</v>
      </c>
      <c r="R1046" s="2" t="s">
        <v>2651</v>
      </c>
      <c r="S1046" s="43">
        <f>IF(O1046-Q1046&gt;=0,O1046-Q1046,0)</f>
        <v>0.16877907530879069</v>
      </c>
      <c r="T1046" s="2" t="s">
        <v>2651</v>
      </c>
    </row>
    <row r="1047" spans="1:20">
      <c r="A1047" t="s">
        <v>5120</v>
      </c>
      <c r="B1047" t="s">
        <v>4977</v>
      </c>
      <c r="C1047" t="s">
        <v>3290</v>
      </c>
      <c r="D1047" t="s">
        <v>5121</v>
      </c>
      <c r="E1047" t="s">
        <v>2285</v>
      </c>
      <c r="F1047" t="s">
        <v>4978</v>
      </c>
      <c r="G1047" s="9" t="s">
        <v>4620</v>
      </c>
      <c r="H1047" t="s">
        <v>2274</v>
      </c>
      <c r="I1047" t="s">
        <v>4630</v>
      </c>
      <c r="J1047" s="14">
        <f>VLOOKUP(Emissions!A1957,'County Activity'!A$2:J$3224,9,FALSE)</f>
        <v>168.41291571983069</v>
      </c>
      <c r="K1047" s="14" t="str">
        <f>VLOOKUP(Emissions!B4202,'County Activity'!B$2:J$3224,9,FALSE)</f>
        <v>E6GAL</v>
      </c>
      <c r="L1047" s="20">
        <f>VLOOKUP($H1047,'Emission Factors'!$B$2:$F$3,3, FALSE)</f>
        <v>0.85</v>
      </c>
      <c r="M1047" s="19" t="str">
        <f>VLOOKUP($H1047,'Emission Factors'!$B$2:$F$3,4, FALSE)</f>
        <v>LB</v>
      </c>
      <c r="N1047" s="19" t="str">
        <f>VLOOKUP($H1047,'Emission Factors'!$B$2:$F$3,5, FALSE)</f>
        <v>E6GAL</v>
      </c>
      <c r="O1047" s="42">
        <f>J1047*L1047/2000</f>
        <v>7.1575489180928042E-2</v>
      </c>
      <c r="P1047" s="2" t="s">
        <v>2651</v>
      </c>
      <c r="Q1047" s="42">
        <f>IF(ISNA(VLOOKUP(CONCATENATE(A1047,H1047),'Point Emissions'!C$2:E$233,3,FALSE)),0,VLOOKUP(CONCATENATE(A1047,H1047),'Point Emissions'!C$2:E$233,3,FALSE))</f>
        <v>0</v>
      </c>
      <c r="R1047" s="2" t="s">
        <v>2651</v>
      </c>
      <c r="S1047" s="43">
        <f>IF(O1047-Q1047&gt;=0,O1047-Q1047,0)</f>
        <v>7.1575489180928042E-2</v>
      </c>
      <c r="T1047" s="2" t="s">
        <v>2651</v>
      </c>
    </row>
    <row r="1048" spans="1:20">
      <c r="A1048" t="s">
        <v>3143</v>
      </c>
      <c r="B1048" t="s">
        <v>3123</v>
      </c>
      <c r="C1048" t="s">
        <v>2318</v>
      </c>
      <c r="D1048" t="s">
        <v>3144</v>
      </c>
      <c r="E1048" t="s">
        <v>2285</v>
      </c>
      <c r="F1048" t="s">
        <v>3125</v>
      </c>
      <c r="G1048" s="9" t="s">
        <v>4620</v>
      </c>
      <c r="H1048" t="s">
        <v>4628</v>
      </c>
      <c r="I1048" t="s">
        <v>4629</v>
      </c>
      <c r="J1048" s="14">
        <f>VLOOKUP(Emissions!A798,'County Activity'!A$2:J$3224,9,FALSE)</f>
        <v>316.84300972276191</v>
      </c>
      <c r="K1048" s="14" t="str">
        <f>VLOOKUP(Emissions!B400,'County Activity'!B$2:J$3224,9,FALSE)</f>
        <v>E6GAL</v>
      </c>
      <c r="L1048" s="20">
        <f>VLOOKUP($H1048,'Emission Factors'!$B$2:$F$3,3, FALSE)</f>
        <v>0.16900000000000001</v>
      </c>
      <c r="M1048" s="19" t="str">
        <f>VLOOKUP($H1048,'Emission Factors'!$B$2:$F$3,4, FALSE)</f>
        <v>LB</v>
      </c>
      <c r="N1048" s="19" t="str">
        <f>VLOOKUP($H1048,'Emission Factors'!$B$2:$F$3,5, FALSE)</f>
        <v>E6GAL</v>
      </c>
      <c r="O1048" s="42">
        <f>J1048*L1048/2000</f>
        <v>2.6773234321573382E-2</v>
      </c>
      <c r="P1048" s="2" t="s">
        <v>2651</v>
      </c>
      <c r="Q1048" s="42">
        <f>IF(ISNA(VLOOKUP(CONCATENATE(A1048,H1048),'Point Emissions'!C$2:E$233,3,FALSE)),0,VLOOKUP(CONCATENATE(A1048,H1048),'Point Emissions'!C$2:E$233,3,FALSE))</f>
        <v>0</v>
      </c>
      <c r="R1048" s="2" t="s">
        <v>2651</v>
      </c>
      <c r="S1048" s="43">
        <f>IF(O1048-Q1048&gt;=0,O1048-Q1048,0)</f>
        <v>2.6773234321573382E-2</v>
      </c>
      <c r="T1048" s="2" t="s">
        <v>2651</v>
      </c>
    </row>
    <row r="1049" spans="1:20">
      <c r="A1049" t="s">
        <v>4974</v>
      </c>
      <c r="B1049" t="s">
        <v>4808</v>
      </c>
      <c r="C1049" t="s">
        <v>3311</v>
      </c>
      <c r="D1049" t="s">
        <v>4975</v>
      </c>
      <c r="E1049" t="s">
        <v>2285</v>
      </c>
      <c r="F1049" t="s">
        <v>4810</v>
      </c>
      <c r="G1049" s="9" t="s">
        <v>4620</v>
      </c>
      <c r="H1049" t="s">
        <v>4628</v>
      </c>
      <c r="I1049" t="s">
        <v>4629</v>
      </c>
      <c r="J1049" s="14">
        <f>VLOOKUP(Emissions!A1776,'County Activity'!A$2:J$3224,9,FALSE)</f>
        <v>739.14023725602055</v>
      </c>
      <c r="K1049" s="14" t="str">
        <f>VLOOKUP(Emissions!B889,'County Activity'!B$2:J$3224,9,FALSE)</f>
        <v>E6GAL</v>
      </c>
      <c r="L1049" s="20">
        <f>VLOOKUP($H1049,'Emission Factors'!$B$2:$F$3,3, FALSE)</f>
        <v>0.16900000000000001</v>
      </c>
      <c r="M1049" s="19" t="str">
        <f>VLOOKUP($H1049,'Emission Factors'!$B$2:$F$3,4, FALSE)</f>
        <v>LB</v>
      </c>
      <c r="N1049" s="19" t="str">
        <f>VLOOKUP($H1049,'Emission Factors'!$B$2:$F$3,5, FALSE)</f>
        <v>E6GAL</v>
      </c>
      <c r="O1049" s="42">
        <f>J1049*L1049/2000</f>
        <v>6.2457350048133742E-2</v>
      </c>
      <c r="P1049" s="2" t="s">
        <v>2651</v>
      </c>
      <c r="Q1049" s="42">
        <f>IF(ISNA(VLOOKUP(CONCATENATE(A1049,H1049),'Point Emissions'!C$2:E$233,3,FALSE)),0,VLOOKUP(CONCATENATE(A1049,H1049),'Point Emissions'!C$2:E$233,3,FALSE))</f>
        <v>0</v>
      </c>
      <c r="R1049" s="2" t="s">
        <v>2651</v>
      </c>
      <c r="S1049" s="43">
        <f>IF(O1049-Q1049&gt;=0,O1049-Q1049,0)</f>
        <v>6.2457350048133742E-2</v>
      </c>
      <c r="T1049" s="2" t="s">
        <v>2651</v>
      </c>
    </row>
    <row r="1050" spans="1:20">
      <c r="A1050" t="s">
        <v>817</v>
      </c>
      <c r="B1050" t="s">
        <v>811</v>
      </c>
      <c r="C1050" t="s">
        <v>2294</v>
      </c>
      <c r="D1050" t="s">
        <v>818</v>
      </c>
      <c r="E1050" t="s">
        <v>2285</v>
      </c>
      <c r="F1050" t="s">
        <v>813</v>
      </c>
      <c r="G1050" s="9" t="s">
        <v>4620</v>
      </c>
      <c r="H1050" t="s">
        <v>4628</v>
      </c>
      <c r="I1050" t="s">
        <v>4629</v>
      </c>
      <c r="J1050" s="14">
        <f>VLOOKUP(Emissions!A5648,'County Activity'!A$2:J$3224,9,FALSE)</f>
        <v>14285.603959901531</v>
      </c>
      <c r="K1050" s="14" t="str">
        <f>VLOOKUP(Emissions!B2825,'County Activity'!B$2:J$3224,9,FALSE)</f>
        <v>E6GAL</v>
      </c>
      <c r="L1050" s="20">
        <f>VLOOKUP($H1050,'Emission Factors'!$B$2:$F$3,3, FALSE)</f>
        <v>0.16900000000000001</v>
      </c>
      <c r="M1050" s="19" t="str">
        <f>VLOOKUP($H1050,'Emission Factors'!$B$2:$F$3,4, FALSE)</f>
        <v>LB</v>
      </c>
      <c r="N1050" s="19" t="str">
        <f>VLOOKUP($H1050,'Emission Factors'!$B$2:$F$3,5, FALSE)</f>
        <v>E6GAL</v>
      </c>
      <c r="O1050" s="42">
        <f>J1050*L1050/2000</f>
        <v>1.2071335346116796</v>
      </c>
      <c r="P1050" s="2" t="s">
        <v>2651</v>
      </c>
      <c r="Q1050" s="42">
        <f>IF(ISNA(VLOOKUP(CONCATENATE(A1050,H1050),'Point Emissions'!C$2:E$233,3,FALSE)),0,VLOOKUP(CONCATENATE(A1050,H1050),'Point Emissions'!C$2:E$233,3,FALSE))</f>
        <v>0</v>
      </c>
      <c r="R1050" s="2" t="s">
        <v>2651</v>
      </c>
      <c r="S1050" s="43">
        <f>IF(O1050-Q1050&gt;=0,O1050-Q1050,0)</f>
        <v>1.2071335346116796</v>
      </c>
      <c r="T1050" s="2" t="s">
        <v>2651</v>
      </c>
    </row>
    <row r="1051" spans="1:20">
      <c r="A1051" t="s">
        <v>2115</v>
      </c>
      <c r="B1051" t="s">
        <v>2056</v>
      </c>
      <c r="C1051" t="s">
        <v>2390</v>
      </c>
      <c r="D1051" t="s">
        <v>2116</v>
      </c>
      <c r="E1051" t="s">
        <v>2285</v>
      </c>
      <c r="F1051" t="s">
        <v>2058</v>
      </c>
      <c r="G1051" s="9" t="s">
        <v>4620</v>
      </c>
      <c r="H1051" t="s">
        <v>4628</v>
      </c>
      <c r="I1051" t="s">
        <v>4629</v>
      </c>
      <c r="J1051" s="14">
        <f>VLOOKUP(Emissions!A2700,'County Activity'!A$2:J$3224,9,FALSE)</f>
        <v>276.65320001970281</v>
      </c>
      <c r="K1051" s="14" t="str">
        <f>VLOOKUP(Emissions!B1351,'County Activity'!B$2:J$3224,9,FALSE)</f>
        <v>E6GAL</v>
      </c>
      <c r="L1051" s="20">
        <f>VLOOKUP($H1051,'Emission Factors'!$B$2:$F$3,3, FALSE)</f>
        <v>0.16900000000000001</v>
      </c>
      <c r="M1051" s="19" t="str">
        <f>VLOOKUP($H1051,'Emission Factors'!$B$2:$F$3,4, FALSE)</f>
        <v>LB</v>
      </c>
      <c r="N1051" s="19" t="str">
        <f>VLOOKUP($H1051,'Emission Factors'!$B$2:$F$3,5, FALSE)</f>
        <v>E6GAL</v>
      </c>
      <c r="O1051" s="42">
        <f>J1051*L1051/2000</f>
        <v>2.3377195401664889E-2</v>
      </c>
      <c r="P1051" s="2" t="s">
        <v>2651</v>
      </c>
      <c r="Q1051" s="42">
        <f>IF(ISNA(VLOOKUP(CONCATENATE(A1051,H1051),'Point Emissions'!C$2:E$233,3,FALSE)),0,VLOOKUP(CONCATENATE(A1051,H1051),'Point Emissions'!C$2:E$233,3,FALSE))</f>
        <v>0</v>
      </c>
      <c r="R1051" s="2" t="s">
        <v>2651</v>
      </c>
      <c r="S1051" s="43">
        <f>IF(O1051-Q1051&gt;=0,O1051-Q1051,0)</f>
        <v>2.3377195401664889E-2</v>
      </c>
      <c r="T1051" s="2" t="s">
        <v>2651</v>
      </c>
    </row>
    <row r="1052" spans="1:20">
      <c r="A1052" t="s">
        <v>1714</v>
      </c>
      <c r="B1052" t="s">
        <v>3486</v>
      </c>
      <c r="C1052" t="s">
        <v>2348</v>
      </c>
      <c r="D1052" t="s">
        <v>2899</v>
      </c>
      <c r="E1052" t="s">
        <v>2285</v>
      </c>
      <c r="F1052" t="s">
        <v>3488</v>
      </c>
      <c r="G1052" s="9" t="s">
        <v>4620</v>
      </c>
      <c r="H1052" t="s">
        <v>4628</v>
      </c>
      <c r="I1052" t="s">
        <v>4629</v>
      </c>
      <c r="J1052" s="14">
        <f>VLOOKUP(Emissions!A1146,'County Activity'!A$2:J$3224,9,FALSE)</f>
        <v>89.474365187527454</v>
      </c>
      <c r="K1052" s="14" t="str">
        <f>VLOOKUP(Emissions!B574,'County Activity'!B$2:J$3224,9,FALSE)</f>
        <v>E6GAL</v>
      </c>
      <c r="L1052" s="20">
        <f>VLOOKUP($H1052,'Emission Factors'!$B$2:$F$3,3, FALSE)</f>
        <v>0.16900000000000001</v>
      </c>
      <c r="M1052" s="19" t="str">
        <f>VLOOKUP($H1052,'Emission Factors'!$B$2:$F$3,4, FALSE)</f>
        <v>LB</v>
      </c>
      <c r="N1052" s="19" t="str">
        <f>VLOOKUP($H1052,'Emission Factors'!$B$2:$F$3,5, FALSE)</f>
        <v>E6GAL</v>
      </c>
      <c r="O1052" s="42">
        <f>J1052*L1052/2000</f>
        <v>7.5605838583460696E-3</v>
      </c>
      <c r="P1052" s="2" t="s">
        <v>2651</v>
      </c>
      <c r="Q1052" s="42">
        <f>IF(ISNA(VLOOKUP(CONCATENATE(A1052,H1052),'Point Emissions'!C$2:E$233,3,FALSE)),0,VLOOKUP(CONCATENATE(A1052,H1052),'Point Emissions'!C$2:E$233,3,FALSE))</f>
        <v>0</v>
      </c>
      <c r="R1052" s="2" t="s">
        <v>2651</v>
      </c>
      <c r="S1052" s="43">
        <f>IF(O1052-Q1052&gt;=0,O1052-Q1052,0)</f>
        <v>7.5605838583460696E-3</v>
      </c>
      <c r="T1052" s="2" t="s">
        <v>2651</v>
      </c>
    </row>
    <row r="1053" spans="1:20">
      <c r="A1053" t="s">
        <v>5177</v>
      </c>
      <c r="B1053" t="s">
        <v>5151</v>
      </c>
      <c r="C1053" t="s">
        <v>2330</v>
      </c>
      <c r="D1053" t="s">
        <v>2304</v>
      </c>
      <c r="E1053" t="s">
        <v>2285</v>
      </c>
      <c r="F1053" t="s">
        <v>5152</v>
      </c>
      <c r="G1053" s="9" t="s">
        <v>4620</v>
      </c>
      <c r="H1053" t="s">
        <v>4628</v>
      </c>
      <c r="I1053" t="s">
        <v>4629</v>
      </c>
      <c r="J1053" s="14">
        <f>VLOOKUP(Emissions!A2018,'County Activity'!A$2:J$3224,9,FALSE)</f>
        <v>176.77111518795689</v>
      </c>
      <c r="K1053" s="14" t="str">
        <f>VLOOKUP(Emissions!B1010,'County Activity'!B$2:J$3224,9,FALSE)</f>
        <v>E6GAL</v>
      </c>
      <c r="L1053" s="20">
        <f>VLOOKUP($H1053,'Emission Factors'!$B$2:$F$3,3, FALSE)</f>
        <v>0.16900000000000001</v>
      </c>
      <c r="M1053" s="19" t="str">
        <f>VLOOKUP($H1053,'Emission Factors'!$B$2:$F$3,4, FALSE)</f>
        <v>LB</v>
      </c>
      <c r="N1053" s="19" t="str">
        <f>VLOOKUP($H1053,'Emission Factors'!$B$2:$F$3,5, FALSE)</f>
        <v>E6GAL</v>
      </c>
      <c r="O1053" s="42">
        <f>J1053*L1053/2000</f>
        <v>1.4937159233382359E-2</v>
      </c>
      <c r="P1053" s="2" t="s">
        <v>2651</v>
      </c>
      <c r="Q1053" s="42">
        <f>IF(ISNA(VLOOKUP(CONCATENATE(A1053,H1053),'Point Emissions'!C$2:E$233,3,FALSE)),0,VLOOKUP(CONCATENATE(A1053,H1053),'Point Emissions'!C$2:E$233,3,FALSE))</f>
        <v>0</v>
      </c>
      <c r="R1053" s="2" t="s">
        <v>2651</v>
      </c>
      <c r="S1053" s="43">
        <f>IF(O1053-Q1053&gt;=0,O1053-Q1053,0)</f>
        <v>1.4937159233382359E-2</v>
      </c>
      <c r="T1053" s="2" t="s">
        <v>2651</v>
      </c>
    </row>
    <row r="1054" spans="1:20">
      <c r="A1054" t="s">
        <v>4280</v>
      </c>
      <c r="B1054" t="s">
        <v>4235</v>
      </c>
      <c r="C1054" t="s">
        <v>2375</v>
      </c>
      <c r="D1054" t="s">
        <v>5042</v>
      </c>
      <c r="E1054" t="s">
        <v>2285</v>
      </c>
      <c r="F1054" t="s">
        <v>4236</v>
      </c>
      <c r="G1054" s="9" t="s">
        <v>4620</v>
      </c>
      <c r="H1054" t="s">
        <v>4628</v>
      </c>
      <c r="I1054" t="s">
        <v>4629</v>
      </c>
      <c r="J1054" s="14">
        <f>VLOOKUP(Emissions!A4324,'County Activity'!A$2:J$3224,9,FALSE)</f>
        <v>816.06129136498294</v>
      </c>
      <c r="K1054" s="14" t="str">
        <f>VLOOKUP(Emissions!B2163,'County Activity'!B$2:J$3224,9,FALSE)</f>
        <v>E6GAL</v>
      </c>
      <c r="L1054" s="20">
        <f>VLOOKUP($H1054,'Emission Factors'!$B$2:$F$3,3, FALSE)</f>
        <v>0.16900000000000001</v>
      </c>
      <c r="M1054" s="19" t="str">
        <f>VLOOKUP($H1054,'Emission Factors'!$B$2:$F$3,4, FALSE)</f>
        <v>LB</v>
      </c>
      <c r="N1054" s="19" t="str">
        <f>VLOOKUP($H1054,'Emission Factors'!$B$2:$F$3,5, FALSE)</f>
        <v>E6GAL</v>
      </c>
      <c r="O1054" s="42">
        <f>J1054*L1054/2000</f>
        <v>6.8957179120341064E-2</v>
      </c>
      <c r="P1054" s="2" t="s">
        <v>2651</v>
      </c>
      <c r="Q1054" s="42">
        <f>IF(ISNA(VLOOKUP(CONCATENATE(A1054,H1054),'Point Emissions'!C$2:E$233,3,FALSE)),0,VLOOKUP(CONCATENATE(A1054,H1054),'Point Emissions'!C$2:E$233,3,FALSE))</f>
        <v>0</v>
      </c>
      <c r="R1054" s="2" t="s">
        <v>2651</v>
      </c>
      <c r="S1054" s="43">
        <f>IF(O1054-Q1054&gt;=0,O1054-Q1054,0)</f>
        <v>6.8957179120341064E-2</v>
      </c>
      <c r="T1054" s="2" t="s">
        <v>2651</v>
      </c>
    </row>
    <row r="1055" spans="1:20">
      <c r="A1055" t="s">
        <v>3165</v>
      </c>
      <c r="B1055" t="s">
        <v>3123</v>
      </c>
      <c r="C1055" t="s">
        <v>2357</v>
      </c>
      <c r="D1055" t="s">
        <v>3166</v>
      </c>
      <c r="E1055" t="s">
        <v>2285</v>
      </c>
      <c r="F1055" t="s">
        <v>3125</v>
      </c>
      <c r="G1055" s="9" t="s">
        <v>4620</v>
      </c>
      <c r="H1055" t="s">
        <v>4628</v>
      </c>
      <c r="I1055" t="s">
        <v>4629</v>
      </c>
      <c r="J1055" s="14">
        <f>VLOOKUP(Emissions!A822,'County Activity'!A$2:J$3224,9,FALSE)</f>
        <v>325.00906667437948</v>
      </c>
      <c r="K1055" s="14" t="str">
        <f>VLOOKUP(Emissions!B412,'County Activity'!B$2:J$3224,9,FALSE)</f>
        <v>E6GAL</v>
      </c>
      <c r="L1055" s="20">
        <f>VLOOKUP($H1055,'Emission Factors'!$B$2:$F$3,3, FALSE)</f>
        <v>0.16900000000000001</v>
      </c>
      <c r="M1055" s="19" t="str">
        <f>VLOOKUP($H1055,'Emission Factors'!$B$2:$F$3,4, FALSE)</f>
        <v>LB</v>
      </c>
      <c r="N1055" s="19" t="str">
        <f>VLOOKUP($H1055,'Emission Factors'!$B$2:$F$3,5, FALSE)</f>
        <v>E6GAL</v>
      </c>
      <c r="O1055" s="42">
        <f>J1055*L1055/2000</f>
        <v>2.746326613398507E-2</v>
      </c>
      <c r="P1055" s="2" t="s">
        <v>2651</v>
      </c>
      <c r="Q1055" s="42">
        <f>IF(ISNA(VLOOKUP(CONCATENATE(A1055,H1055),'Point Emissions'!C$2:E$233,3,FALSE)),0,VLOOKUP(CONCATENATE(A1055,H1055),'Point Emissions'!C$2:E$233,3,FALSE))</f>
        <v>0</v>
      </c>
      <c r="R1055" s="2" t="s">
        <v>2651</v>
      </c>
      <c r="S1055" s="43">
        <f>IF(O1055-Q1055&gt;=0,O1055-Q1055,0)</f>
        <v>2.746326613398507E-2</v>
      </c>
      <c r="T1055" s="2" t="s">
        <v>2651</v>
      </c>
    </row>
    <row r="1056" spans="1:20">
      <c r="A1056" t="s">
        <v>2510</v>
      </c>
      <c r="B1056" t="s">
        <v>2486</v>
      </c>
      <c r="C1056" t="s">
        <v>2511</v>
      </c>
      <c r="D1056" t="s">
        <v>2512</v>
      </c>
      <c r="E1056" t="s">
        <v>2285</v>
      </c>
      <c r="F1056" t="s">
        <v>2488</v>
      </c>
      <c r="G1056" s="9" t="s">
        <v>4620</v>
      </c>
      <c r="H1056" t="s">
        <v>2274</v>
      </c>
      <c r="I1056" t="s">
        <v>4630</v>
      </c>
      <c r="J1056" s="14">
        <f>VLOOKUP(Emissions!A153,'County Activity'!A$2:J$3224,9,FALSE)</f>
        <v>82.172949560198802</v>
      </c>
      <c r="K1056" s="14" t="str">
        <f>VLOOKUP(Emissions!B3300,'County Activity'!B$2:J$3224,9,FALSE)</f>
        <v>E6GAL</v>
      </c>
      <c r="L1056" s="20">
        <f>VLOOKUP($H1056,'Emission Factors'!$B$2:$F$3,3, FALSE)</f>
        <v>0.85</v>
      </c>
      <c r="M1056" s="19" t="str">
        <f>VLOOKUP($H1056,'Emission Factors'!$B$2:$F$3,4, FALSE)</f>
        <v>LB</v>
      </c>
      <c r="N1056" s="19" t="str">
        <f>VLOOKUP($H1056,'Emission Factors'!$B$2:$F$3,5, FALSE)</f>
        <v>E6GAL</v>
      </c>
      <c r="O1056" s="42">
        <f>J1056*L1056/2000</f>
        <v>3.492350356308449E-2</v>
      </c>
      <c r="P1056" s="2" t="s">
        <v>2651</v>
      </c>
      <c r="Q1056" s="42">
        <f>IF(ISNA(VLOOKUP(CONCATENATE(A1056,H1056),'Point Emissions'!C$2:E$233,3,FALSE)),0,VLOOKUP(CONCATENATE(A1056,H1056),'Point Emissions'!C$2:E$233,3,FALSE))</f>
        <v>0</v>
      </c>
      <c r="R1056" s="2" t="s">
        <v>2651</v>
      </c>
      <c r="S1056" s="43">
        <f>IF(O1056-Q1056&gt;=0,O1056-Q1056,0)</f>
        <v>3.492350356308449E-2</v>
      </c>
      <c r="T1056" s="2" t="s">
        <v>2651</v>
      </c>
    </row>
    <row r="1057" spans="1:20">
      <c r="A1057" t="s">
        <v>5028</v>
      </c>
      <c r="B1057" t="s">
        <v>4977</v>
      </c>
      <c r="C1057" t="s">
        <v>2381</v>
      </c>
      <c r="D1057" t="s">
        <v>2570</v>
      </c>
      <c r="E1057" t="s">
        <v>2285</v>
      </c>
      <c r="F1057" t="s">
        <v>4978</v>
      </c>
      <c r="G1057" s="9" t="s">
        <v>4620</v>
      </c>
      <c r="H1057" t="s">
        <v>2274</v>
      </c>
      <c r="I1057" t="s">
        <v>4630</v>
      </c>
      <c r="J1057" s="14">
        <f>VLOOKUP(Emissions!A1843,'County Activity'!A$2:J$3224,9,FALSE)</f>
        <v>783.07682603099829</v>
      </c>
      <c r="K1057" s="14" t="str">
        <f>VLOOKUP(Emissions!B4145,'County Activity'!B$2:J$3224,9,FALSE)</f>
        <v>E6GAL</v>
      </c>
      <c r="L1057" s="20">
        <f>VLOOKUP($H1057,'Emission Factors'!$B$2:$F$3,3, FALSE)</f>
        <v>0.85</v>
      </c>
      <c r="M1057" s="19" t="str">
        <f>VLOOKUP($H1057,'Emission Factors'!$B$2:$F$3,4, FALSE)</f>
        <v>LB</v>
      </c>
      <c r="N1057" s="19" t="str">
        <f>VLOOKUP($H1057,'Emission Factors'!$B$2:$F$3,5, FALSE)</f>
        <v>E6GAL</v>
      </c>
      <c r="O1057" s="42">
        <f>J1057*L1057/2000</f>
        <v>0.33280765106317428</v>
      </c>
      <c r="P1057" s="2" t="s">
        <v>2651</v>
      </c>
      <c r="Q1057" s="42">
        <f>IF(ISNA(VLOOKUP(CONCATENATE(A1057,H1057),'Point Emissions'!C$2:E$233,3,FALSE)),0,VLOOKUP(CONCATENATE(A1057,H1057),'Point Emissions'!C$2:E$233,3,FALSE))</f>
        <v>0</v>
      </c>
      <c r="R1057" s="2" t="s">
        <v>2651</v>
      </c>
      <c r="S1057" s="43">
        <f>IF(O1057-Q1057&gt;=0,O1057-Q1057,0)</f>
        <v>0.33280765106317428</v>
      </c>
      <c r="T1057" s="2" t="s">
        <v>2651</v>
      </c>
    </row>
    <row r="1058" spans="1:20">
      <c r="A1058" t="s">
        <v>4976</v>
      </c>
      <c r="B1058" t="s">
        <v>4977</v>
      </c>
      <c r="C1058" t="s">
        <v>2283</v>
      </c>
      <c r="D1058" t="s">
        <v>4672</v>
      </c>
      <c r="E1058" t="s">
        <v>2285</v>
      </c>
      <c r="F1058" t="s">
        <v>4978</v>
      </c>
      <c r="G1058" s="9" t="s">
        <v>4620</v>
      </c>
      <c r="H1058" t="s">
        <v>4628</v>
      </c>
      <c r="I1058" t="s">
        <v>4629</v>
      </c>
      <c r="J1058" s="14">
        <f>VLOOKUP(Emissions!A1778,'County Activity'!A$2:J$3224,9,FALSE)</f>
        <v>147.05307263461921</v>
      </c>
      <c r="K1058" s="14" t="str">
        <f>VLOOKUP(Emissions!B890,'County Activity'!B$2:J$3224,9,FALSE)</f>
        <v>E6GAL</v>
      </c>
      <c r="L1058" s="20">
        <f>VLOOKUP($H1058,'Emission Factors'!$B$2:$F$3,3, FALSE)</f>
        <v>0.16900000000000001</v>
      </c>
      <c r="M1058" s="19" t="str">
        <f>VLOOKUP($H1058,'Emission Factors'!$B$2:$F$3,4, FALSE)</f>
        <v>LB</v>
      </c>
      <c r="N1058" s="19" t="str">
        <f>VLOOKUP($H1058,'Emission Factors'!$B$2:$F$3,5, FALSE)</f>
        <v>E6GAL</v>
      </c>
      <c r="O1058" s="42">
        <f>J1058*L1058/2000</f>
        <v>1.2425984637625325E-2</v>
      </c>
      <c r="P1058" s="2" t="s">
        <v>2651</v>
      </c>
      <c r="Q1058" s="42">
        <f>IF(ISNA(VLOOKUP(CONCATENATE(A1058,H1058),'Point Emissions'!C$2:E$233,3,FALSE)),0,VLOOKUP(CONCATENATE(A1058,H1058),'Point Emissions'!C$2:E$233,3,FALSE))</f>
        <v>0</v>
      </c>
      <c r="R1058" s="2" t="s">
        <v>2651</v>
      </c>
      <c r="S1058" s="43">
        <f>IF(O1058-Q1058&gt;=0,O1058-Q1058,0)</f>
        <v>1.2425984637625325E-2</v>
      </c>
      <c r="T1058" s="2" t="s">
        <v>2651</v>
      </c>
    </row>
    <row r="1059" spans="1:20">
      <c r="A1059" t="s">
        <v>5265</v>
      </c>
      <c r="B1059" t="s">
        <v>5151</v>
      </c>
      <c r="C1059" t="s">
        <v>3257</v>
      </c>
      <c r="D1059" t="s">
        <v>5266</v>
      </c>
      <c r="E1059" t="s">
        <v>2285</v>
      </c>
      <c r="F1059" t="s">
        <v>5152</v>
      </c>
      <c r="G1059" s="9" t="s">
        <v>4620</v>
      </c>
      <c r="H1059" t="s">
        <v>4628</v>
      </c>
      <c r="I1059" t="s">
        <v>4629</v>
      </c>
      <c r="J1059" s="14">
        <f>VLOOKUP(Emissions!A2140,'County Activity'!A$2:J$3224,9,FALSE)</f>
        <v>190.79751889308827</v>
      </c>
      <c r="K1059" s="14" t="str">
        <f>VLOOKUP(Emissions!B1071,'County Activity'!B$2:J$3224,9,FALSE)</f>
        <v>E6GAL</v>
      </c>
      <c r="L1059" s="20">
        <f>VLOOKUP($H1059,'Emission Factors'!$B$2:$F$3,3, FALSE)</f>
        <v>0.16900000000000001</v>
      </c>
      <c r="M1059" s="19" t="str">
        <f>VLOOKUP($H1059,'Emission Factors'!$B$2:$F$3,4, FALSE)</f>
        <v>LB</v>
      </c>
      <c r="N1059" s="19" t="str">
        <f>VLOOKUP($H1059,'Emission Factors'!$B$2:$F$3,5, FALSE)</f>
        <v>E6GAL</v>
      </c>
      <c r="O1059" s="42">
        <f>J1059*L1059/2000</f>
        <v>1.612239034646596E-2</v>
      </c>
      <c r="P1059" s="2" t="s">
        <v>2651</v>
      </c>
      <c r="Q1059" s="42">
        <f>IF(ISNA(VLOOKUP(CONCATENATE(A1059,H1059),'Point Emissions'!C$2:E$233,3,FALSE)),0,VLOOKUP(CONCATENATE(A1059,H1059),'Point Emissions'!C$2:E$233,3,FALSE))</f>
        <v>0</v>
      </c>
      <c r="R1059" s="2" t="s">
        <v>2651</v>
      </c>
      <c r="S1059" s="43">
        <f>IF(O1059-Q1059&gt;=0,O1059-Q1059,0)</f>
        <v>1.612239034646596E-2</v>
      </c>
      <c r="T1059" s="2" t="s">
        <v>2651</v>
      </c>
    </row>
    <row r="1060" spans="1:20">
      <c r="A1060" t="s">
        <v>2931</v>
      </c>
      <c r="B1060" t="s">
        <v>2852</v>
      </c>
      <c r="C1060" t="s">
        <v>2405</v>
      </c>
      <c r="D1060" t="s">
        <v>2932</v>
      </c>
      <c r="E1060" t="s">
        <v>2285</v>
      </c>
      <c r="F1060" t="s">
        <v>2854</v>
      </c>
      <c r="G1060" s="9" t="s">
        <v>4620</v>
      </c>
      <c r="H1060" t="s">
        <v>4628</v>
      </c>
      <c r="I1060" t="s">
        <v>4629</v>
      </c>
      <c r="J1060" s="14">
        <f>VLOOKUP(Emissions!A572,'County Activity'!A$2:J$3224,9,FALSE)</f>
        <v>239.76183685004227</v>
      </c>
      <c r="K1060" s="14" t="str">
        <f>VLOOKUP(Emissions!B287,'County Activity'!B$2:J$3224,9,FALSE)</f>
        <v>E6GAL</v>
      </c>
      <c r="L1060" s="20">
        <f>VLOOKUP($H1060,'Emission Factors'!$B$2:$F$3,3, FALSE)</f>
        <v>0.16900000000000001</v>
      </c>
      <c r="M1060" s="19" t="str">
        <f>VLOOKUP($H1060,'Emission Factors'!$B$2:$F$3,4, FALSE)</f>
        <v>LB</v>
      </c>
      <c r="N1060" s="19" t="str">
        <f>VLOOKUP($H1060,'Emission Factors'!$B$2:$F$3,5, FALSE)</f>
        <v>E6GAL</v>
      </c>
      <c r="O1060" s="42">
        <f>J1060*L1060/2000</f>
        <v>2.0259875213828573E-2</v>
      </c>
      <c r="P1060" s="2" t="s">
        <v>2651</v>
      </c>
      <c r="Q1060" s="42">
        <f>IF(ISNA(VLOOKUP(CONCATENATE(A1060,H1060),'Point Emissions'!C$2:E$233,3,FALSE)),0,VLOOKUP(CONCATENATE(A1060,H1060),'Point Emissions'!C$2:E$233,3,FALSE))</f>
        <v>0</v>
      </c>
      <c r="R1060" s="2" t="s">
        <v>2651</v>
      </c>
      <c r="S1060" s="43">
        <f>IF(O1060-Q1060&gt;=0,O1060-Q1060,0)</f>
        <v>2.0259875213828573E-2</v>
      </c>
      <c r="T1060" s="2" t="s">
        <v>2651</v>
      </c>
    </row>
    <row r="1061" spans="1:20">
      <c r="A1061" t="s">
        <v>3971</v>
      </c>
      <c r="B1061" t="s">
        <v>3858</v>
      </c>
      <c r="C1061" t="s">
        <v>2716</v>
      </c>
      <c r="D1061" t="s">
        <v>3972</v>
      </c>
      <c r="E1061" t="s">
        <v>2285</v>
      </c>
      <c r="F1061" t="s">
        <v>3860</v>
      </c>
      <c r="G1061" s="9" t="s">
        <v>4620</v>
      </c>
      <c r="H1061" t="s">
        <v>4628</v>
      </c>
      <c r="I1061" t="s">
        <v>4629</v>
      </c>
      <c r="J1061" s="14">
        <f>VLOOKUP(Emissions!A3918,'County Activity'!A$2:J$3224,9,FALSE)</f>
        <v>621.03663710870433</v>
      </c>
      <c r="K1061" s="14" t="str">
        <f>VLOOKUP(Emissions!B1960,'County Activity'!B$2:J$3224,9,FALSE)</f>
        <v>E6GAL</v>
      </c>
      <c r="L1061" s="20">
        <f>VLOOKUP($H1061,'Emission Factors'!$B$2:$F$3,3, FALSE)</f>
        <v>0.16900000000000001</v>
      </c>
      <c r="M1061" s="19" t="str">
        <f>VLOOKUP($H1061,'Emission Factors'!$B$2:$F$3,4, FALSE)</f>
        <v>LB</v>
      </c>
      <c r="N1061" s="19" t="str">
        <f>VLOOKUP($H1061,'Emission Factors'!$B$2:$F$3,5, FALSE)</f>
        <v>E6GAL</v>
      </c>
      <c r="O1061" s="42">
        <f>J1061*L1061/2000</f>
        <v>5.2477595835685523E-2</v>
      </c>
      <c r="P1061" s="2" t="s">
        <v>2651</v>
      </c>
      <c r="Q1061" s="42">
        <f>IF(ISNA(VLOOKUP(CONCATENATE(A1061,H1061),'Point Emissions'!C$2:E$233,3,FALSE)),0,VLOOKUP(CONCATENATE(A1061,H1061),'Point Emissions'!C$2:E$233,3,FALSE))</f>
        <v>0</v>
      </c>
      <c r="R1061" s="2" t="s">
        <v>2651</v>
      </c>
      <c r="S1061" s="43">
        <f>IF(O1061-Q1061&gt;=0,O1061-Q1061,0)</f>
        <v>5.2477595835685523E-2</v>
      </c>
      <c r="T1061" s="2" t="s">
        <v>2651</v>
      </c>
    </row>
    <row r="1062" spans="1:20">
      <c r="A1062" t="s">
        <v>4761</v>
      </c>
      <c r="B1062" t="s">
        <v>4669</v>
      </c>
      <c r="C1062" t="s">
        <v>2480</v>
      </c>
      <c r="D1062" t="s">
        <v>2698</v>
      </c>
      <c r="E1062" t="s">
        <v>2285</v>
      </c>
      <c r="F1062" t="s">
        <v>4670</v>
      </c>
      <c r="G1062" s="9" t="s">
        <v>4620</v>
      </c>
      <c r="H1062" t="s">
        <v>4628</v>
      </c>
      <c r="I1062" t="s">
        <v>4629</v>
      </c>
      <c r="J1062" s="14">
        <f>VLOOKUP(Emissions!A1526,'County Activity'!A$2:J$3224,9,FALSE)</f>
        <v>122.90716306003236</v>
      </c>
      <c r="K1062" s="14" t="str">
        <f>VLOOKUP(Emissions!B764,'County Activity'!B$2:J$3224,9,FALSE)</f>
        <v>E6GAL</v>
      </c>
      <c r="L1062" s="20">
        <f>VLOOKUP($H1062,'Emission Factors'!$B$2:$F$3,3, FALSE)</f>
        <v>0.16900000000000001</v>
      </c>
      <c r="M1062" s="19" t="str">
        <f>VLOOKUP($H1062,'Emission Factors'!$B$2:$F$3,4, FALSE)</f>
        <v>LB</v>
      </c>
      <c r="N1062" s="19" t="str">
        <f>VLOOKUP($H1062,'Emission Factors'!$B$2:$F$3,5, FALSE)</f>
        <v>E6GAL</v>
      </c>
      <c r="O1062" s="42">
        <f>J1062*L1062/2000</f>
        <v>1.0385655278572735E-2</v>
      </c>
      <c r="P1062" s="2" t="s">
        <v>2651</v>
      </c>
      <c r="Q1062" s="42">
        <f>IF(ISNA(VLOOKUP(CONCATENATE(A1062,H1062),'Point Emissions'!C$2:E$233,3,FALSE)),0,VLOOKUP(CONCATENATE(A1062,H1062),'Point Emissions'!C$2:E$233,3,FALSE))</f>
        <v>0</v>
      </c>
      <c r="R1062" s="2" t="s">
        <v>2651</v>
      </c>
      <c r="S1062" s="43">
        <f>IF(O1062-Q1062&gt;=0,O1062-Q1062,0)</f>
        <v>1.0385655278572735E-2</v>
      </c>
      <c r="T1062" s="2" t="s">
        <v>2651</v>
      </c>
    </row>
    <row r="1063" spans="1:20">
      <c r="A1063" t="s">
        <v>709</v>
      </c>
      <c r="B1063" t="s">
        <v>232</v>
      </c>
      <c r="C1063" t="s">
        <v>710</v>
      </c>
      <c r="D1063" t="s">
        <v>711</v>
      </c>
      <c r="E1063" t="s">
        <v>2285</v>
      </c>
      <c r="F1063" t="s">
        <v>233</v>
      </c>
      <c r="G1063" s="9" t="s">
        <v>4620</v>
      </c>
      <c r="H1063" t="s">
        <v>4628</v>
      </c>
      <c r="I1063" t="s">
        <v>4629</v>
      </c>
      <c r="J1063" s="14">
        <f>VLOOKUP(Emissions!A5534,'County Activity'!A$2:J$3224,9,FALSE)</f>
        <v>2407.9940643918899</v>
      </c>
      <c r="K1063" s="14" t="str">
        <f>VLOOKUP(Emissions!B2768,'County Activity'!B$2:J$3224,9,FALSE)</f>
        <v>E6GAL</v>
      </c>
      <c r="L1063" s="20">
        <f>VLOOKUP($H1063,'Emission Factors'!$B$2:$F$3,3, FALSE)</f>
        <v>0.16900000000000001</v>
      </c>
      <c r="M1063" s="19" t="str">
        <f>VLOOKUP($H1063,'Emission Factors'!$B$2:$F$3,4, FALSE)</f>
        <v>LB</v>
      </c>
      <c r="N1063" s="19" t="str">
        <f>VLOOKUP($H1063,'Emission Factors'!$B$2:$F$3,5, FALSE)</f>
        <v>E6GAL</v>
      </c>
      <c r="O1063" s="42">
        <f>J1063*L1063/2000</f>
        <v>0.2034754984411147</v>
      </c>
      <c r="P1063" s="2" t="s">
        <v>2651</v>
      </c>
      <c r="Q1063" s="42">
        <f>IF(ISNA(VLOOKUP(CONCATENATE(A1063,H1063),'Point Emissions'!C$2:E$233,3,FALSE)),0,VLOOKUP(CONCATENATE(A1063,H1063),'Point Emissions'!C$2:E$233,3,FALSE))</f>
        <v>0</v>
      </c>
      <c r="R1063" s="2" t="s">
        <v>2651</v>
      </c>
      <c r="S1063" s="43">
        <f>IF(O1063-Q1063&gt;=0,O1063-Q1063,0)</f>
        <v>0.2034754984411147</v>
      </c>
      <c r="T1063" s="2" t="s">
        <v>2651</v>
      </c>
    </row>
    <row r="1064" spans="1:20">
      <c r="A1064" t="s">
        <v>1091</v>
      </c>
      <c r="B1064" t="s">
        <v>1053</v>
      </c>
      <c r="C1064" t="s">
        <v>2360</v>
      </c>
      <c r="D1064" t="s">
        <v>1092</v>
      </c>
      <c r="E1064" t="s">
        <v>2285</v>
      </c>
      <c r="F1064" t="s">
        <v>1054</v>
      </c>
      <c r="G1064" s="9" t="s">
        <v>4620</v>
      </c>
      <c r="H1064" t="s">
        <v>4628</v>
      </c>
      <c r="I1064" t="s">
        <v>4629</v>
      </c>
      <c r="J1064" s="14">
        <f>VLOOKUP(Emissions!A5958,'County Activity'!A$2:J$3224,9,FALSE)</f>
        <v>4939.8239806736037</v>
      </c>
      <c r="K1064" s="14" t="str">
        <f>VLOOKUP(Emissions!B2980,'County Activity'!B$2:J$3224,9,FALSE)</f>
        <v>E6GAL</v>
      </c>
      <c r="L1064" s="20">
        <f>VLOOKUP($H1064,'Emission Factors'!$B$2:$F$3,3, FALSE)</f>
        <v>0.16900000000000001</v>
      </c>
      <c r="M1064" s="19" t="str">
        <f>VLOOKUP($H1064,'Emission Factors'!$B$2:$F$3,4, FALSE)</f>
        <v>LB</v>
      </c>
      <c r="N1064" s="19" t="str">
        <f>VLOOKUP($H1064,'Emission Factors'!$B$2:$F$3,5, FALSE)</f>
        <v>E6GAL</v>
      </c>
      <c r="O1064" s="42">
        <f>J1064*L1064/2000</f>
        <v>0.41741512636691952</v>
      </c>
      <c r="P1064" s="2" t="s">
        <v>2651</v>
      </c>
      <c r="Q1064" s="42">
        <f>IF(ISNA(VLOOKUP(CONCATENATE(A1064,H1064),'Point Emissions'!C$2:E$233,3,FALSE)),0,VLOOKUP(CONCATENATE(A1064,H1064),'Point Emissions'!C$2:E$233,3,FALSE))</f>
        <v>0</v>
      </c>
      <c r="R1064" s="2" t="s">
        <v>2651</v>
      </c>
      <c r="S1064" s="43">
        <f>IF(O1064-Q1064&gt;=0,O1064-Q1064,0)</f>
        <v>0.41741512636691952</v>
      </c>
      <c r="T1064" s="2" t="s">
        <v>2651</v>
      </c>
    </row>
    <row r="1065" spans="1:20">
      <c r="A1065" t="s">
        <v>5099</v>
      </c>
      <c r="B1065" t="s">
        <v>4977</v>
      </c>
      <c r="C1065" t="s">
        <v>3257</v>
      </c>
      <c r="D1065" t="s">
        <v>5100</v>
      </c>
      <c r="E1065" t="s">
        <v>2285</v>
      </c>
      <c r="F1065" t="s">
        <v>4978</v>
      </c>
      <c r="G1065" s="9" t="s">
        <v>4620</v>
      </c>
      <c r="H1065" t="s">
        <v>2274</v>
      </c>
      <c r="I1065" t="s">
        <v>4630</v>
      </c>
      <c r="J1065" s="14">
        <f>VLOOKUP(Emissions!A1931,'County Activity'!A$2:J$3224,9,FALSE)</f>
        <v>831.24055016916611</v>
      </c>
      <c r="K1065" s="14" t="str">
        <f>VLOOKUP(Emissions!B4189,'County Activity'!B$2:J$3224,9,FALSE)</f>
        <v>E6GAL</v>
      </c>
      <c r="L1065" s="20">
        <f>VLOOKUP($H1065,'Emission Factors'!$B$2:$F$3,3, FALSE)</f>
        <v>0.85</v>
      </c>
      <c r="M1065" s="19" t="str">
        <f>VLOOKUP($H1065,'Emission Factors'!$B$2:$F$3,4, FALSE)</f>
        <v>LB</v>
      </c>
      <c r="N1065" s="19" t="str">
        <f>VLOOKUP($H1065,'Emission Factors'!$B$2:$F$3,5, FALSE)</f>
        <v>E6GAL</v>
      </c>
      <c r="O1065" s="42">
        <f>J1065*L1065/2000</f>
        <v>0.35327723382189563</v>
      </c>
      <c r="P1065" s="2" t="s">
        <v>2651</v>
      </c>
      <c r="Q1065" s="42">
        <f>IF(ISNA(VLOOKUP(CONCATENATE(A1065,H1065),'Point Emissions'!C$2:E$233,3,FALSE)),0,VLOOKUP(CONCATENATE(A1065,H1065),'Point Emissions'!C$2:E$233,3,FALSE))</f>
        <v>0</v>
      </c>
      <c r="R1065" s="2" t="s">
        <v>2651</v>
      </c>
      <c r="S1065" s="43">
        <f>IF(O1065-Q1065&gt;=0,O1065-Q1065,0)</f>
        <v>0.35327723382189563</v>
      </c>
      <c r="T1065" s="2" t="s">
        <v>2651</v>
      </c>
    </row>
    <row r="1066" spans="1:20">
      <c r="A1066" t="s">
        <v>2033</v>
      </c>
      <c r="B1066" t="s">
        <v>1909</v>
      </c>
      <c r="C1066" t="s">
        <v>2722</v>
      </c>
      <c r="D1066" t="s">
        <v>2034</v>
      </c>
      <c r="E1066" t="s">
        <v>2285</v>
      </c>
      <c r="F1066" t="s">
        <v>1911</v>
      </c>
      <c r="G1066" s="9" t="s">
        <v>4620</v>
      </c>
      <c r="H1066" t="s">
        <v>4628</v>
      </c>
      <c r="I1066" t="s">
        <v>4629</v>
      </c>
      <c r="J1066" s="14">
        <f>VLOOKUP(Emissions!A2604,'County Activity'!A$2:J$3224,9,FALSE)</f>
        <v>1313.9345753916432</v>
      </c>
      <c r="K1066" s="14" t="str">
        <f>VLOOKUP(Emissions!B1303,'County Activity'!B$2:J$3224,9,FALSE)</f>
        <v>E6GAL</v>
      </c>
      <c r="L1066" s="20">
        <f>VLOOKUP($H1066,'Emission Factors'!$B$2:$F$3,3, FALSE)</f>
        <v>0.16900000000000001</v>
      </c>
      <c r="M1066" s="19" t="str">
        <f>VLOOKUP($H1066,'Emission Factors'!$B$2:$F$3,4, FALSE)</f>
        <v>LB</v>
      </c>
      <c r="N1066" s="19" t="str">
        <f>VLOOKUP($H1066,'Emission Factors'!$B$2:$F$3,5, FALSE)</f>
        <v>E6GAL</v>
      </c>
      <c r="O1066" s="42">
        <f>J1066*L1066/2000</f>
        <v>0.11102747162059386</v>
      </c>
      <c r="P1066" s="2" t="s">
        <v>2651</v>
      </c>
      <c r="Q1066" s="42">
        <f>IF(ISNA(VLOOKUP(CONCATENATE(A1066,H1066),'Point Emissions'!C$2:E$233,3,FALSE)),0,VLOOKUP(CONCATENATE(A1066,H1066),'Point Emissions'!C$2:E$233,3,FALSE))</f>
        <v>0</v>
      </c>
      <c r="R1066" s="2" t="s">
        <v>2651</v>
      </c>
      <c r="S1066" s="43">
        <f>IF(O1066-Q1066&gt;=0,O1066-Q1066,0)</f>
        <v>0.11102747162059386</v>
      </c>
      <c r="T1066" s="2" t="s">
        <v>2651</v>
      </c>
    </row>
    <row r="1067" spans="1:20">
      <c r="A1067" t="s">
        <v>4084</v>
      </c>
      <c r="B1067" t="s">
        <v>4024</v>
      </c>
      <c r="C1067" t="s">
        <v>2396</v>
      </c>
      <c r="D1067" t="s">
        <v>2166</v>
      </c>
      <c r="E1067" t="s">
        <v>2285</v>
      </c>
      <c r="F1067" t="s">
        <v>4025</v>
      </c>
      <c r="G1067" s="9" t="s">
        <v>4620</v>
      </c>
      <c r="H1067" t="s">
        <v>2274</v>
      </c>
      <c r="I1067" t="s">
        <v>4630</v>
      </c>
      <c r="J1067" s="14">
        <f>VLOOKUP(Emissions!A4057,'County Activity'!A$2:J$3224,9,FALSE)</f>
        <v>3400.2500433953037</v>
      </c>
      <c r="K1067" s="14" t="str">
        <f>VLOOKUP(Emissions!B5252,'County Activity'!B$2:J$3224,9,FALSE)</f>
        <v>E6GAL</v>
      </c>
      <c r="L1067" s="20">
        <f>VLOOKUP($H1067,'Emission Factors'!$B$2:$F$3,3, FALSE)</f>
        <v>0.85</v>
      </c>
      <c r="M1067" s="19" t="str">
        <f>VLOOKUP($H1067,'Emission Factors'!$B$2:$F$3,4, FALSE)</f>
        <v>LB</v>
      </c>
      <c r="N1067" s="19" t="str">
        <f>VLOOKUP($H1067,'Emission Factors'!$B$2:$F$3,5, FALSE)</f>
        <v>E6GAL</v>
      </c>
      <c r="O1067" s="42">
        <f>J1067*L1067/2000</f>
        <v>1.445106268443004</v>
      </c>
      <c r="P1067" s="2" t="s">
        <v>2651</v>
      </c>
      <c r="Q1067" s="42">
        <f>IF(ISNA(VLOOKUP(CONCATENATE(A1067,H1067),'Point Emissions'!C$2:E$233,3,FALSE)),0,VLOOKUP(CONCATENATE(A1067,H1067),'Point Emissions'!C$2:E$233,3,FALSE))</f>
        <v>0</v>
      </c>
      <c r="R1067" s="2" t="s">
        <v>2651</v>
      </c>
      <c r="S1067" s="43">
        <f>IF(O1067-Q1067&gt;=0,O1067-Q1067,0)</f>
        <v>1.445106268443004</v>
      </c>
      <c r="T1067" s="2" t="s">
        <v>2651</v>
      </c>
    </row>
    <row r="1068" spans="1:20">
      <c r="A1068" t="s">
        <v>1713</v>
      </c>
      <c r="B1068" t="s">
        <v>3486</v>
      </c>
      <c r="C1068" t="s">
        <v>2345</v>
      </c>
      <c r="D1068" t="s">
        <v>2373</v>
      </c>
      <c r="E1068" t="s">
        <v>2285</v>
      </c>
      <c r="F1068" t="s">
        <v>3488</v>
      </c>
      <c r="G1068" s="9" t="s">
        <v>4620</v>
      </c>
      <c r="H1068" t="s">
        <v>4628</v>
      </c>
      <c r="I1068" t="s">
        <v>4629</v>
      </c>
      <c r="J1068" s="14">
        <f>VLOOKUP(Emissions!A1144,'County Activity'!A$2:J$3224,9,FALSE)</f>
        <v>449.93372615775263</v>
      </c>
      <c r="K1068" s="14" t="str">
        <f>VLOOKUP(Emissions!B573,'County Activity'!B$2:J$3224,9,FALSE)</f>
        <v>E6GAL</v>
      </c>
      <c r="L1068" s="20">
        <f>VLOOKUP($H1068,'Emission Factors'!$B$2:$F$3,3, FALSE)</f>
        <v>0.16900000000000001</v>
      </c>
      <c r="M1068" s="19" t="str">
        <f>VLOOKUP($H1068,'Emission Factors'!$B$2:$F$3,4, FALSE)</f>
        <v>LB</v>
      </c>
      <c r="N1068" s="19" t="str">
        <f>VLOOKUP($H1068,'Emission Factors'!$B$2:$F$3,5, FALSE)</f>
        <v>E6GAL</v>
      </c>
      <c r="O1068" s="42">
        <f>J1068*L1068/2000</f>
        <v>3.8019399860330094E-2</v>
      </c>
      <c r="P1068" s="2" t="s">
        <v>2651</v>
      </c>
      <c r="Q1068" s="42">
        <f>IF(ISNA(VLOOKUP(CONCATENATE(A1068,H1068),'Point Emissions'!C$2:E$233,3,FALSE)),0,VLOOKUP(CONCATENATE(A1068,H1068),'Point Emissions'!C$2:E$233,3,FALSE))</f>
        <v>0</v>
      </c>
      <c r="R1068" s="2" t="s">
        <v>2651</v>
      </c>
      <c r="S1068" s="43">
        <f>IF(O1068-Q1068&gt;=0,O1068-Q1068,0)</f>
        <v>3.8019399860330094E-2</v>
      </c>
      <c r="T1068" s="2" t="s">
        <v>2651</v>
      </c>
    </row>
    <row r="1069" spans="1:20">
      <c r="A1069" t="s">
        <v>5036</v>
      </c>
      <c r="B1069" t="s">
        <v>4977</v>
      </c>
      <c r="C1069" t="s">
        <v>2396</v>
      </c>
      <c r="D1069" t="s">
        <v>3045</v>
      </c>
      <c r="E1069" t="s">
        <v>2285</v>
      </c>
      <c r="F1069" t="s">
        <v>4978</v>
      </c>
      <c r="G1069" s="9" t="s">
        <v>4620</v>
      </c>
      <c r="H1069" t="s">
        <v>2274</v>
      </c>
      <c r="I1069" t="s">
        <v>4630</v>
      </c>
      <c r="J1069" s="14">
        <f>VLOOKUP(Emissions!A1853,'County Activity'!A$2:J$3224,9,FALSE)</f>
        <v>156.82031722380887</v>
      </c>
      <c r="K1069" s="14" t="str">
        <f>VLOOKUP(Emissions!B4150,'County Activity'!B$2:J$3224,9,FALSE)</f>
        <v>E6GAL</v>
      </c>
      <c r="L1069" s="20">
        <f>VLOOKUP($H1069,'Emission Factors'!$B$2:$F$3,3, FALSE)</f>
        <v>0.85</v>
      </c>
      <c r="M1069" s="19" t="str">
        <f>VLOOKUP($H1069,'Emission Factors'!$B$2:$F$3,4, FALSE)</f>
        <v>LB</v>
      </c>
      <c r="N1069" s="19" t="str">
        <f>VLOOKUP($H1069,'Emission Factors'!$B$2:$F$3,5, FALSE)</f>
        <v>E6GAL</v>
      </c>
      <c r="O1069" s="42">
        <f>J1069*L1069/2000</f>
        <v>6.6648634820118777E-2</v>
      </c>
      <c r="P1069" s="2" t="s">
        <v>2651</v>
      </c>
      <c r="Q1069" s="42">
        <f>IF(ISNA(VLOOKUP(CONCATENATE(A1069,H1069),'Point Emissions'!C$2:E$233,3,FALSE)),0,VLOOKUP(CONCATENATE(A1069,H1069),'Point Emissions'!C$2:E$233,3,FALSE))</f>
        <v>0</v>
      </c>
      <c r="R1069" s="2" t="s">
        <v>2651</v>
      </c>
      <c r="S1069" s="43">
        <f>IF(O1069-Q1069&gt;=0,O1069-Q1069,0)</f>
        <v>6.6648634820118777E-2</v>
      </c>
      <c r="T1069" s="2" t="s">
        <v>2651</v>
      </c>
    </row>
    <row r="1070" spans="1:20">
      <c r="A1070" t="s">
        <v>1769</v>
      </c>
      <c r="B1070" t="s">
        <v>1756</v>
      </c>
      <c r="C1070" t="s">
        <v>2309</v>
      </c>
      <c r="D1070" t="s">
        <v>1770</v>
      </c>
      <c r="E1070" t="s">
        <v>2285</v>
      </c>
      <c r="F1070" t="s">
        <v>1757</v>
      </c>
      <c r="G1070" s="9" t="s">
        <v>4620</v>
      </c>
      <c r="H1070" t="s">
        <v>4628</v>
      </c>
      <c r="I1070" t="s">
        <v>4629</v>
      </c>
      <c r="J1070" s="14">
        <f>VLOOKUP(Emissions!A1208,'County Activity'!A$2:J$3224,9,FALSE)</f>
        <v>475.32856208964569</v>
      </c>
      <c r="K1070" s="14" t="str">
        <f>VLOOKUP(Emissions!B605,'County Activity'!B$2:J$3224,9,FALSE)</f>
        <v>E6GAL</v>
      </c>
      <c r="L1070" s="20">
        <f>VLOOKUP($H1070,'Emission Factors'!$B$2:$F$3,3, FALSE)</f>
        <v>0.16900000000000001</v>
      </c>
      <c r="M1070" s="19" t="str">
        <f>VLOOKUP($H1070,'Emission Factors'!$B$2:$F$3,4, FALSE)</f>
        <v>LB</v>
      </c>
      <c r="N1070" s="19" t="str">
        <f>VLOOKUP($H1070,'Emission Factors'!$B$2:$F$3,5, FALSE)</f>
        <v>E6GAL</v>
      </c>
      <c r="O1070" s="42">
        <f>J1070*L1070/2000</f>
        <v>4.0165263496575065E-2</v>
      </c>
      <c r="P1070" s="2" t="s">
        <v>2651</v>
      </c>
      <c r="Q1070" s="42">
        <f>IF(ISNA(VLOOKUP(CONCATENATE(A1070,H1070),'Point Emissions'!C$2:E$233,3,FALSE)),0,VLOOKUP(CONCATENATE(A1070,H1070),'Point Emissions'!C$2:E$233,3,FALSE))</f>
        <v>0</v>
      </c>
      <c r="R1070" s="2" t="s">
        <v>2651</v>
      </c>
      <c r="S1070" s="43">
        <f>IF(O1070-Q1070&gt;=0,O1070-Q1070,0)</f>
        <v>4.0165263496575065E-2</v>
      </c>
      <c r="T1070" s="2" t="s">
        <v>2651</v>
      </c>
    </row>
    <row r="1071" spans="1:20">
      <c r="A1071" t="s">
        <v>896</v>
      </c>
      <c r="B1071" t="s">
        <v>811</v>
      </c>
      <c r="C1071" t="s">
        <v>2453</v>
      </c>
      <c r="D1071" t="s">
        <v>2418</v>
      </c>
      <c r="E1071" t="s">
        <v>2285</v>
      </c>
      <c r="F1071" t="s">
        <v>813</v>
      </c>
      <c r="G1071" s="9" t="s">
        <v>4620</v>
      </c>
      <c r="H1071" t="s">
        <v>4628</v>
      </c>
      <c r="I1071" t="s">
        <v>4629</v>
      </c>
      <c r="J1071" s="14">
        <f>VLOOKUP(Emissions!A5752,'County Activity'!A$2:J$3224,9,FALSE)</f>
        <v>3315.8034073897525</v>
      </c>
      <c r="K1071" s="14" t="str">
        <f>VLOOKUP(Emissions!B2877,'County Activity'!B$2:J$3224,9,FALSE)</f>
        <v>E6GAL</v>
      </c>
      <c r="L1071" s="20">
        <f>VLOOKUP($H1071,'Emission Factors'!$B$2:$F$3,3, FALSE)</f>
        <v>0.16900000000000001</v>
      </c>
      <c r="M1071" s="19" t="str">
        <f>VLOOKUP($H1071,'Emission Factors'!$B$2:$F$3,4, FALSE)</f>
        <v>LB</v>
      </c>
      <c r="N1071" s="19" t="str">
        <f>VLOOKUP($H1071,'Emission Factors'!$B$2:$F$3,5, FALSE)</f>
        <v>E6GAL</v>
      </c>
      <c r="O1071" s="42">
        <f>J1071*L1071/2000</f>
        <v>0.28018538792443409</v>
      </c>
      <c r="P1071" s="2" t="s">
        <v>2651</v>
      </c>
      <c r="Q1071" s="42">
        <f>IF(ISNA(VLOOKUP(CONCATENATE(A1071,H1071),'Point Emissions'!C$2:E$233,3,FALSE)),0,VLOOKUP(CONCATENATE(A1071,H1071),'Point Emissions'!C$2:E$233,3,FALSE))</f>
        <v>0</v>
      </c>
      <c r="R1071" s="2" t="s">
        <v>2651</v>
      </c>
      <c r="S1071" s="43">
        <f>IF(O1071-Q1071&gt;=0,O1071-Q1071,0)</f>
        <v>0.28018538792443409</v>
      </c>
      <c r="T1071" s="2" t="s">
        <v>2651</v>
      </c>
    </row>
    <row r="1072" spans="1:20">
      <c r="A1072" t="s">
        <v>2461</v>
      </c>
      <c r="B1072" t="s">
        <v>2282</v>
      </c>
      <c r="C1072" t="s">
        <v>2462</v>
      </c>
      <c r="D1072" t="s">
        <v>2463</v>
      </c>
      <c r="E1072" t="s">
        <v>2285</v>
      </c>
      <c r="F1072" t="s">
        <v>2286</v>
      </c>
      <c r="G1072" s="9" t="s">
        <v>4620</v>
      </c>
      <c r="H1072" t="s">
        <v>4628</v>
      </c>
      <c r="I1072" t="s">
        <v>4629</v>
      </c>
      <c r="J1072" s="14">
        <f>VLOOKUP(Emissions!A120,'County Activity'!A$2:J$3224,9,FALSE)</f>
        <v>70.932612344442859</v>
      </c>
      <c r="K1072" s="14" t="str">
        <f>VLOOKUP(Emissions!B61,'County Activity'!B$2:J$3224,9,FALSE)</f>
        <v>E6GAL</v>
      </c>
      <c r="L1072" s="20">
        <f>VLOOKUP($H1072,'Emission Factors'!$B$2:$F$3,3, FALSE)</f>
        <v>0.16900000000000001</v>
      </c>
      <c r="M1072" s="19" t="str">
        <f>VLOOKUP($H1072,'Emission Factors'!$B$2:$F$3,4, FALSE)</f>
        <v>LB</v>
      </c>
      <c r="N1072" s="19" t="str">
        <f>VLOOKUP($H1072,'Emission Factors'!$B$2:$F$3,5, FALSE)</f>
        <v>E6GAL</v>
      </c>
      <c r="O1072" s="42">
        <f>J1072*L1072/2000</f>
        <v>5.9938057431054214E-3</v>
      </c>
      <c r="P1072" s="2" t="s">
        <v>2651</v>
      </c>
      <c r="Q1072" s="42">
        <f>IF(ISNA(VLOOKUP(CONCATENATE(A1072,H1072),'Point Emissions'!C$2:E$233,3,FALSE)),0,VLOOKUP(CONCATENATE(A1072,H1072),'Point Emissions'!C$2:E$233,3,FALSE))</f>
        <v>0</v>
      </c>
      <c r="R1072" s="2" t="s">
        <v>2651</v>
      </c>
      <c r="S1072" s="43">
        <f>IF(O1072-Q1072&gt;=0,O1072-Q1072,0)</f>
        <v>5.9938057431054214E-3</v>
      </c>
      <c r="T1072" s="2" t="s">
        <v>2651</v>
      </c>
    </row>
    <row r="1073" spans="1:20">
      <c r="A1073" t="s">
        <v>2839</v>
      </c>
      <c r="B1073" t="s">
        <v>2736</v>
      </c>
      <c r="C1073" t="s">
        <v>2441</v>
      </c>
      <c r="D1073" t="s">
        <v>2840</v>
      </c>
      <c r="E1073" t="s">
        <v>2285</v>
      </c>
      <c r="F1073" t="s">
        <v>2738</v>
      </c>
      <c r="G1073" s="9" t="s">
        <v>4620</v>
      </c>
      <c r="H1073" t="s">
        <v>4628</v>
      </c>
      <c r="I1073" t="s">
        <v>4629</v>
      </c>
      <c r="J1073" s="14">
        <f>VLOOKUP(Emissions!A478,'County Activity'!A$2:J$3224,9,FALSE)</f>
        <v>206.9695140325662</v>
      </c>
      <c r="K1073" s="14" t="str">
        <f>VLOOKUP(Emissions!B240,'County Activity'!B$2:J$3224,9,FALSE)</f>
        <v>E6GAL</v>
      </c>
      <c r="L1073" s="20">
        <f>VLOOKUP($H1073,'Emission Factors'!$B$2:$F$3,3, FALSE)</f>
        <v>0.16900000000000001</v>
      </c>
      <c r="M1073" s="19" t="str">
        <f>VLOOKUP($H1073,'Emission Factors'!$B$2:$F$3,4, FALSE)</f>
        <v>LB</v>
      </c>
      <c r="N1073" s="19" t="str">
        <f>VLOOKUP($H1073,'Emission Factors'!$B$2:$F$3,5, FALSE)</f>
        <v>E6GAL</v>
      </c>
      <c r="O1073" s="42">
        <f>J1073*L1073/2000</f>
        <v>1.7488923935751844E-2</v>
      </c>
      <c r="P1073" s="2" t="s">
        <v>2651</v>
      </c>
      <c r="Q1073" s="42">
        <f>IF(ISNA(VLOOKUP(CONCATENATE(A1073,H1073),'Point Emissions'!C$2:E$233,3,FALSE)),0,VLOOKUP(CONCATENATE(A1073,H1073),'Point Emissions'!C$2:E$233,3,FALSE))</f>
        <v>0</v>
      </c>
      <c r="R1073" s="2" t="s">
        <v>2651</v>
      </c>
      <c r="S1073" s="43">
        <f>IF(O1073-Q1073&gt;=0,O1073-Q1073,0)</f>
        <v>1.7488923935751844E-2</v>
      </c>
      <c r="T1073" s="2" t="s">
        <v>2651</v>
      </c>
    </row>
    <row r="1074" spans="1:20">
      <c r="A1074" t="s">
        <v>3508</v>
      </c>
      <c r="B1074" t="s">
        <v>3486</v>
      </c>
      <c r="C1074" t="s">
        <v>2318</v>
      </c>
      <c r="D1074" t="s">
        <v>2744</v>
      </c>
      <c r="E1074" t="s">
        <v>2285</v>
      </c>
      <c r="F1074" t="s">
        <v>3488</v>
      </c>
      <c r="G1074" s="9" t="s">
        <v>4620</v>
      </c>
      <c r="H1074" t="s">
        <v>2274</v>
      </c>
      <c r="I1074" t="s">
        <v>4630</v>
      </c>
      <c r="J1074" s="14">
        <f>VLOOKUP(Emissions!A1127,'County Activity'!A$2:J$3224,9,FALSE)</f>
        <v>87.905201302706814</v>
      </c>
      <c r="K1074" s="14" t="str">
        <f>VLOOKUP(Emissions!B3787,'County Activity'!B$2:J$3224,9,FALSE)</f>
        <v>E6GAL</v>
      </c>
      <c r="L1074" s="20">
        <f>VLOOKUP($H1074,'Emission Factors'!$B$2:$F$3,3, FALSE)</f>
        <v>0.85</v>
      </c>
      <c r="M1074" s="19" t="str">
        <f>VLOOKUP($H1074,'Emission Factors'!$B$2:$F$3,4, FALSE)</f>
        <v>LB</v>
      </c>
      <c r="N1074" s="19" t="str">
        <f>VLOOKUP($H1074,'Emission Factors'!$B$2:$F$3,5, FALSE)</f>
        <v>E6GAL</v>
      </c>
      <c r="O1074" s="42">
        <f>J1074*L1074/2000</f>
        <v>3.7359710553650394E-2</v>
      </c>
      <c r="P1074" s="2" t="s">
        <v>2651</v>
      </c>
      <c r="Q1074" s="42">
        <f>IF(ISNA(VLOOKUP(CONCATENATE(A1074,H1074),'Point Emissions'!C$2:E$233,3,FALSE)),0,VLOOKUP(CONCATENATE(A1074,H1074),'Point Emissions'!C$2:E$233,3,FALSE))</f>
        <v>0</v>
      </c>
      <c r="R1074" s="2" t="s">
        <v>2651</v>
      </c>
      <c r="S1074" s="43">
        <f>IF(O1074-Q1074&gt;=0,O1074-Q1074,0)</f>
        <v>3.7359710553650394E-2</v>
      </c>
      <c r="T1074" s="2" t="s">
        <v>2651</v>
      </c>
    </row>
    <row r="1075" spans="1:20">
      <c r="A1075" t="s">
        <v>1198</v>
      </c>
      <c r="B1075" t="s">
        <v>1190</v>
      </c>
      <c r="C1075" t="s">
        <v>2300</v>
      </c>
      <c r="D1075" t="s">
        <v>1690</v>
      </c>
      <c r="E1075" t="s">
        <v>2285</v>
      </c>
      <c r="F1075" t="s">
        <v>1191</v>
      </c>
      <c r="G1075" s="9" t="s">
        <v>4620</v>
      </c>
      <c r="H1075" t="s">
        <v>4628</v>
      </c>
      <c r="I1075" t="s">
        <v>4629</v>
      </c>
      <c r="J1075" s="14">
        <f>VLOOKUP(Emissions!A6106,'County Activity'!A$2:J$3224,9,FALSE)</f>
        <v>6697.8319354694859</v>
      </c>
      <c r="K1075" s="14" t="str">
        <f>VLOOKUP(Emissions!B3054,'County Activity'!B$2:J$3224,9,FALSE)</f>
        <v>E6GAL</v>
      </c>
      <c r="L1075" s="20">
        <f>VLOOKUP($H1075,'Emission Factors'!$B$2:$F$3,3, FALSE)</f>
        <v>0.16900000000000001</v>
      </c>
      <c r="M1075" s="19" t="str">
        <f>VLOOKUP($H1075,'Emission Factors'!$B$2:$F$3,4, FALSE)</f>
        <v>LB</v>
      </c>
      <c r="N1075" s="19" t="str">
        <f>VLOOKUP($H1075,'Emission Factors'!$B$2:$F$3,5, FALSE)</f>
        <v>E6GAL</v>
      </c>
      <c r="O1075" s="42">
        <f>J1075*L1075/2000</f>
        <v>0.56596679854717158</v>
      </c>
      <c r="P1075" s="2" t="s">
        <v>2651</v>
      </c>
      <c r="Q1075" s="42">
        <f>IF(ISNA(VLOOKUP(CONCATENATE(A1075,H1075),'Point Emissions'!C$2:E$233,3,FALSE)),0,VLOOKUP(CONCATENATE(A1075,H1075),'Point Emissions'!C$2:E$233,3,FALSE))</f>
        <v>0</v>
      </c>
      <c r="R1075" s="2" t="s">
        <v>2651</v>
      </c>
      <c r="S1075" s="43">
        <f>IF(O1075-Q1075&gt;=0,O1075-Q1075,0)</f>
        <v>0.56596679854717158</v>
      </c>
      <c r="T1075" s="2" t="s">
        <v>2651</v>
      </c>
    </row>
    <row r="1076" spans="1:20">
      <c r="A1076" t="s">
        <v>4224</v>
      </c>
      <c r="B1076" t="s">
        <v>4110</v>
      </c>
      <c r="C1076" t="s">
        <v>3270</v>
      </c>
      <c r="D1076" t="s">
        <v>4225</v>
      </c>
      <c r="E1076" t="s">
        <v>2285</v>
      </c>
      <c r="F1076" t="s">
        <v>4111</v>
      </c>
      <c r="G1076" s="9" t="s">
        <v>4620</v>
      </c>
      <c r="H1076" t="s">
        <v>4628</v>
      </c>
      <c r="I1076" t="s">
        <v>4629</v>
      </c>
      <c r="J1076" s="14">
        <f>VLOOKUP(Emissions!A4250,'County Activity'!A$2:J$3224,9,FALSE)</f>
        <v>3905.0404580162758</v>
      </c>
      <c r="K1076" s="14" t="str">
        <f>VLOOKUP(Emissions!B2126,'County Activity'!B$2:J$3224,9,FALSE)</f>
        <v>E6GAL</v>
      </c>
      <c r="L1076" s="20">
        <f>VLOOKUP($H1076,'Emission Factors'!$B$2:$F$3,3, FALSE)</f>
        <v>0.16900000000000001</v>
      </c>
      <c r="M1076" s="19" t="str">
        <f>VLOOKUP($H1076,'Emission Factors'!$B$2:$F$3,4, FALSE)</f>
        <v>LB</v>
      </c>
      <c r="N1076" s="19" t="str">
        <f>VLOOKUP($H1076,'Emission Factors'!$B$2:$F$3,5, FALSE)</f>
        <v>E6GAL</v>
      </c>
      <c r="O1076" s="42">
        <f>J1076*L1076/2000</f>
        <v>0.32997591870237536</v>
      </c>
      <c r="P1076" s="2" t="s">
        <v>2651</v>
      </c>
      <c r="Q1076" s="42">
        <f>IF(ISNA(VLOOKUP(CONCATENATE(A1076,H1076),'Point Emissions'!C$2:E$233,3,FALSE)),0,VLOOKUP(CONCATENATE(A1076,H1076),'Point Emissions'!C$2:E$233,3,FALSE))</f>
        <v>0</v>
      </c>
      <c r="R1076" s="2" t="s">
        <v>2651</v>
      </c>
      <c r="S1076" s="43">
        <f>IF(O1076-Q1076&gt;=0,O1076-Q1076,0)</f>
        <v>0.32997591870237536</v>
      </c>
      <c r="T1076" s="2" t="s">
        <v>2651</v>
      </c>
    </row>
    <row r="1077" spans="1:20">
      <c r="A1077" t="s">
        <v>5322</v>
      </c>
      <c r="B1077" t="s">
        <v>5151</v>
      </c>
      <c r="C1077" t="s">
        <v>3353</v>
      </c>
      <c r="D1077" t="s">
        <v>3453</v>
      </c>
      <c r="E1077" t="s">
        <v>2285</v>
      </c>
      <c r="F1077" t="s">
        <v>5152</v>
      </c>
      <c r="G1077" s="9" t="s">
        <v>4620</v>
      </c>
      <c r="H1077" t="s">
        <v>4628</v>
      </c>
      <c r="I1077" t="s">
        <v>4629</v>
      </c>
      <c r="J1077" s="14">
        <f>VLOOKUP(Emissions!A2220,'County Activity'!A$2:J$3224,9,FALSE)</f>
        <v>1028.1225820850282</v>
      </c>
      <c r="K1077" s="14" t="str">
        <f>VLOOKUP(Emissions!B1111,'County Activity'!B$2:J$3224,9,FALSE)</f>
        <v>E6GAL</v>
      </c>
      <c r="L1077" s="20">
        <f>VLOOKUP($H1077,'Emission Factors'!$B$2:$F$3,3, FALSE)</f>
        <v>0.16900000000000001</v>
      </c>
      <c r="M1077" s="19" t="str">
        <f>VLOOKUP($H1077,'Emission Factors'!$B$2:$F$3,4, FALSE)</f>
        <v>LB</v>
      </c>
      <c r="N1077" s="19" t="str">
        <f>VLOOKUP($H1077,'Emission Factors'!$B$2:$F$3,5, FALSE)</f>
        <v>E6GAL</v>
      </c>
      <c r="O1077" s="42">
        <f>J1077*L1077/2000</f>
        <v>8.6876358186184888E-2</v>
      </c>
      <c r="P1077" s="2" t="s">
        <v>2651</v>
      </c>
      <c r="Q1077" s="42">
        <f>IF(ISNA(VLOOKUP(CONCATENATE(A1077,H1077),'Point Emissions'!C$2:E$233,3,FALSE)),0,VLOOKUP(CONCATENATE(A1077,H1077),'Point Emissions'!C$2:E$233,3,FALSE))</f>
        <v>0</v>
      </c>
      <c r="R1077" s="2" t="s">
        <v>2651</v>
      </c>
      <c r="S1077" s="43">
        <f>IF(O1077-Q1077&gt;=0,O1077-Q1077,0)</f>
        <v>8.6876358186184888E-2</v>
      </c>
      <c r="T1077" s="2" t="s">
        <v>2651</v>
      </c>
    </row>
    <row r="1078" spans="1:20">
      <c r="A1078" t="s">
        <v>213</v>
      </c>
      <c r="B1078" t="s">
        <v>109</v>
      </c>
      <c r="C1078" t="s">
        <v>3267</v>
      </c>
      <c r="D1078" t="s">
        <v>3388</v>
      </c>
      <c r="E1078" t="s">
        <v>2285</v>
      </c>
      <c r="F1078" t="s">
        <v>110</v>
      </c>
      <c r="G1078" s="9" t="s">
        <v>4620</v>
      </c>
      <c r="H1078" t="s">
        <v>4628</v>
      </c>
      <c r="I1078" t="s">
        <v>4629</v>
      </c>
      <c r="J1078" s="14">
        <f>VLOOKUP(Emissions!A5018,'County Activity'!A$2:J$3224,9,FALSE)</f>
        <v>1373.9150642950933</v>
      </c>
      <c r="K1078" s="14" t="str">
        <f>VLOOKUP(Emissions!B2510,'County Activity'!B$2:J$3224,9,FALSE)</f>
        <v>E6GAL</v>
      </c>
      <c r="L1078" s="20">
        <f>VLOOKUP($H1078,'Emission Factors'!$B$2:$F$3,3, FALSE)</f>
        <v>0.16900000000000001</v>
      </c>
      <c r="M1078" s="19" t="str">
        <f>VLOOKUP($H1078,'Emission Factors'!$B$2:$F$3,4, FALSE)</f>
        <v>LB</v>
      </c>
      <c r="N1078" s="19" t="str">
        <f>VLOOKUP($H1078,'Emission Factors'!$B$2:$F$3,5, FALSE)</f>
        <v>E6GAL</v>
      </c>
      <c r="O1078" s="42">
        <f>J1078*L1078/2000</f>
        <v>0.1160958229329354</v>
      </c>
      <c r="P1078" s="2" t="s">
        <v>2651</v>
      </c>
      <c r="Q1078" s="42">
        <f>IF(ISNA(VLOOKUP(CONCATENATE(A1078,H1078),'Point Emissions'!C$2:E$233,3,FALSE)),0,VLOOKUP(CONCATENATE(A1078,H1078),'Point Emissions'!C$2:E$233,3,FALSE))</f>
        <v>0</v>
      </c>
      <c r="R1078" s="2" t="s">
        <v>2651</v>
      </c>
      <c r="S1078" s="43">
        <f>IF(O1078-Q1078&gt;=0,O1078-Q1078,0)</f>
        <v>0.1160958229329354</v>
      </c>
      <c r="T1078" s="2" t="s">
        <v>2651</v>
      </c>
    </row>
    <row r="1079" spans="1:20">
      <c r="A1079" t="s">
        <v>1584</v>
      </c>
      <c r="B1079" t="s">
        <v>1581</v>
      </c>
      <c r="C1079" t="s">
        <v>2288</v>
      </c>
      <c r="D1079" t="s">
        <v>1585</v>
      </c>
      <c r="E1079" t="s">
        <v>2285</v>
      </c>
      <c r="F1079" t="s">
        <v>1583</v>
      </c>
      <c r="G1079" s="9" t="s">
        <v>4620</v>
      </c>
      <c r="H1079" t="s">
        <v>4628</v>
      </c>
      <c r="I1079" t="s">
        <v>4629</v>
      </c>
      <c r="J1079" s="14">
        <f>VLOOKUP(Emissions!A3200,'County Activity'!A$2:J$3224,9,FALSE)</f>
        <v>1924.1792078231119</v>
      </c>
      <c r="K1079" s="14" t="str">
        <f>VLOOKUP(Emissions!B1601,'County Activity'!B$2:J$3224,9,FALSE)</f>
        <v>E6GAL</v>
      </c>
      <c r="L1079" s="20">
        <f>VLOOKUP($H1079,'Emission Factors'!$B$2:$F$3,3, FALSE)</f>
        <v>0.16900000000000001</v>
      </c>
      <c r="M1079" s="19" t="str">
        <f>VLOOKUP($H1079,'Emission Factors'!$B$2:$F$3,4, FALSE)</f>
        <v>LB</v>
      </c>
      <c r="N1079" s="19" t="str">
        <f>VLOOKUP($H1079,'Emission Factors'!$B$2:$F$3,5, FALSE)</f>
        <v>E6GAL</v>
      </c>
      <c r="O1079" s="42">
        <f>J1079*L1079/2000</f>
        <v>0.16259314306105296</v>
      </c>
      <c r="P1079" s="2" t="s">
        <v>2651</v>
      </c>
      <c r="Q1079" s="42">
        <f>IF(ISNA(VLOOKUP(CONCATENATE(A1079,H1079),'Point Emissions'!C$2:E$233,3,FALSE)),0,VLOOKUP(CONCATENATE(A1079,H1079),'Point Emissions'!C$2:E$233,3,FALSE))</f>
        <v>0</v>
      </c>
      <c r="R1079" s="2" t="s">
        <v>2651</v>
      </c>
      <c r="S1079" s="43">
        <f>IF(O1079-Q1079&gt;=0,O1079-Q1079,0)</f>
        <v>0.16259314306105296</v>
      </c>
      <c r="T1079" s="2" t="s">
        <v>2651</v>
      </c>
    </row>
    <row r="1080" spans="1:20">
      <c r="A1080" t="s">
        <v>5234</v>
      </c>
      <c r="B1080" t="s">
        <v>5151</v>
      </c>
      <c r="C1080" t="s">
        <v>2447</v>
      </c>
      <c r="D1080" t="s">
        <v>2391</v>
      </c>
      <c r="E1080" t="s">
        <v>2285</v>
      </c>
      <c r="F1080" t="s">
        <v>5152</v>
      </c>
      <c r="G1080" s="9" t="s">
        <v>4620</v>
      </c>
      <c r="H1080" t="s">
        <v>4628</v>
      </c>
      <c r="I1080" t="s">
        <v>4629</v>
      </c>
      <c r="J1080" s="14">
        <f>VLOOKUP(Emissions!A2096,'County Activity'!A$2:J$3224,9,FALSE)</f>
        <v>931.85918131419533</v>
      </c>
      <c r="K1080" s="14" t="str">
        <f>VLOOKUP(Emissions!B1049,'County Activity'!B$2:J$3224,9,FALSE)</f>
        <v>E6GAL</v>
      </c>
      <c r="L1080" s="20">
        <f>VLOOKUP($H1080,'Emission Factors'!$B$2:$F$3,3, FALSE)</f>
        <v>0.16900000000000001</v>
      </c>
      <c r="M1080" s="19" t="str">
        <f>VLOOKUP($H1080,'Emission Factors'!$B$2:$F$3,4, FALSE)</f>
        <v>LB</v>
      </c>
      <c r="N1080" s="19" t="str">
        <f>VLOOKUP($H1080,'Emission Factors'!$B$2:$F$3,5, FALSE)</f>
        <v>E6GAL</v>
      </c>
      <c r="O1080" s="42">
        <f>J1080*L1080/2000</f>
        <v>7.8742100821049502E-2</v>
      </c>
      <c r="P1080" s="2" t="s">
        <v>2651</v>
      </c>
      <c r="Q1080" s="42">
        <f>IF(ISNA(VLOOKUP(CONCATENATE(A1080,H1080),'Point Emissions'!C$2:E$233,3,FALSE)),0,VLOOKUP(CONCATENATE(A1080,H1080),'Point Emissions'!C$2:E$233,3,FALSE))</f>
        <v>0</v>
      </c>
      <c r="R1080" s="2" t="s">
        <v>2651</v>
      </c>
      <c r="S1080" s="43">
        <f>IF(O1080-Q1080&gt;=0,O1080-Q1080,0)</f>
        <v>7.8742100821049502E-2</v>
      </c>
      <c r="T1080" s="2" t="s">
        <v>2651</v>
      </c>
    </row>
    <row r="1081" spans="1:20">
      <c r="A1081" t="s">
        <v>5279</v>
      </c>
      <c r="B1081" t="s">
        <v>5151</v>
      </c>
      <c r="C1081" t="s">
        <v>3285</v>
      </c>
      <c r="D1081" t="s">
        <v>2439</v>
      </c>
      <c r="E1081" t="s">
        <v>2285</v>
      </c>
      <c r="F1081" t="s">
        <v>5152</v>
      </c>
      <c r="G1081" s="9" t="s">
        <v>4620</v>
      </c>
      <c r="H1081" t="s">
        <v>4628</v>
      </c>
      <c r="I1081" t="s">
        <v>4629</v>
      </c>
      <c r="J1081" s="14">
        <f>VLOOKUP(Emissions!A2162,'County Activity'!A$2:J$3224,9,FALSE)</f>
        <v>194.9926305035271</v>
      </c>
      <c r="K1081" s="14" t="str">
        <f>VLOOKUP(Emissions!B1082,'County Activity'!B$2:J$3224,9,FALSE)</f>
        <v>E6GAL</v>
      </c>
      <c r="L1081" s="20">
        <f>VLOOKUP($H1081,'Emission Factors'!$B$2:$F$3,3, FALSE)</f>
        <v>0.16900000000000001</v>
      </c>
      <c r="M1081" s="19" t="str">
        <f>VLOOKUP($H1081,'Emission Factors'!$B$2:$F$3,4, FALSE)</f>
        <v>LB</v>
      </c>
      <c r="N1081" s="19" t="str">
        <f>VLOOKUP($H1081,'Emission Factors'!$B$2:$F$3,5, FALSE)</f>
        <v>E6GAL</v>
      </c>
      <c r="O1081" s="42">
        <f>J1081*L1081/2000</f>
        <v>1.6476877277548041E-2</v>
      </c>
      <c r="P1081" s="2" t="s">
        <v>2651</v>
      </c>
      <c r="Q1081" s="42">
        <f>IF(ISNA(VLOOKUP(CONCATENATE(A1081,H1081),'Point Emissions'!C$2:E$233,3,FALSE)),0,VLOOKUP(CONCATENATE(A1081,H1081),'Point Emissions'!C$2:E$233,3,FALSE))</f>
        <v>0</v>
      </c>
      <c r="R1081" s="2" t="s">
        <v>2651</v>
      </c>
      <c r="S1081" s="43">
        <f>IF(O1081-Q1081&gt;=0,O1081-Q1081,0)</f>
        <v>1.6476877277548041E-2</v>
      </c>
      <c r="T1081" s="2" t="s">
        <v>2651</v>
      </c>
    </row>
    <row r="1082" spans="1:20">
      <c r="A1082" t="s">
        <v>2317</v>
      </c>
      <c r="B1082" t="s">
        <v>2282</v>
      </c>
      <c r="C1082" t="s">
        <v>2318</v>
      </c>
      <c r="D1082" t="s">
        <v>2319</v>
      </c>
      <c r="E1082" t="s">
        <v>2285</v>
      </c>
      <c r="F1082" t="s">
        <v>2286</v>
      </c>
      <c r="G1082" s="9" t="s">
        <v>4620</v>
      </c>
      <c r="H1082" t="s">
        <v>4628</v>
      </c>
      <c r="I1082" t="s">
        <v>4629</v>
      </c>
      <c r="J1082" s="14">
        <f>VLOOKUP(Emissions!A24,'County Activity'!A$2:J$3224,9,FALSE)</f>
        <v>23.05710198103786</v>
      </c>
      <c r="K1082" s="14" t="str">
        <f>VLOOKUP(Emissions!B13,'County Activity'!B$2:J$3224,9,FALSE)</f>
        <v>E6GAL</v>
      </c>
      <c r="L1082" s="20">
        <f>VLOOKUP($H1082,'Emission Factors'!$B$2:$F$3,3, FALSE)</f>
        <v>0.16900000000000001</v>
      </c>
      <c r="M1082" s="19" t="str">
        <f>VLOOKUP($H1082,'Emission Factors'!$B$2:$F$3,4, FALSE)</f>
        <v>LB</v>
      </c>
      <c r="N1082" s="19" t="str">
        <f>VLOOKUP($H1082,'Emission Factors'!$B$2:$F$3,5, FALSE)</f>
        <v>E6GAL</v>
      </c>
      <c r="O1082" s="42">
        <f>J1082*L1082/2000</f>
        <v>1.9483251173976993E-3</v>
      </c>
      <c r="P1082" s="2" t="s">
        <v>2651</v>
      </c>
      <c r="Q1082" s="42">
        <f>IF(ISNA(VLOOKUP(CONCATENATE(A1082,H1082),'Point Emissions'!C$2:E$233,3,FALSE)),0,VLOOKUP(CONCATENATE(A1082,H1082),'Point Emissions'!C$2:E$233,3,FALSE))</f>
        <v>0</v>
      </c>
      <c r="R1082" s="2" t="s">
        <v>2651</v>
      </c>
      <c r="S1082" s="43">
        <f>IF(O1082-Q1082&gt;=0,O1082-Q1082,0)</f>
        <v>1.9483251173976993E-3</v>
      </c>
      <c r="T1082" s="2" t="s">
        <v>2651</v>
      </c>
    </row>
    <row r="1083" spans="1:20">
      <c r="A1083" t="s">
        <v>3451</v>
      </c>
      <c r="B1083" t="s">
        <v>3123</v>
      </c>
      <c r="C1083" t="s">
        <v>3452</v>
      </c>
      <c r="D1083" t="s">
        <v>3453</v>
      </c>
      <c r="E1083" t="s">
        <v>2285</v>
      </c>
      <c r="F1083" t="s">
        <v>3125</v>
      </c>
      <c r="G1083" s="9" t="s">
        <v>4620</v>
      </c>
      <c r="H1083" t="s">
        <v>2274</v>
      </c>
      <c r="I1083" t="s">
        <v>4630</v>
      </c>
      <c r="J1083" s="14">
        <f>VLOOKUP(Emissions!A1079,'County Activity'!A$2:J$3224,9,FALSE)</f>
        <v>425.33948404464553</v>
      </c>
      <c r="K1083" s="14" t="str">
        <f>VLOOKUP(Emissions!B3763,'County Activity'!B$2:J$3224,9,FALSE)</f>
        <v>E6GAL</v>
      </c>
      <c r="L1083" s="20">
        <f>VLOOKUP($H1083,'Emission Factors'!$B$2:$F$3,3, FALSE)</f>
        <v>0.85</v>
      </c>
      <c r="M1083" s="19" t="str">
        <f>VLOOKUP($H1083,'Emission Factors'!$B$2:$F$3,4, FALSE)</f>
        <v>LB</v>
      </c>
      <c r="N1083" s="19" t="str">
        <f>VLOOKUP($H1083,'Emission Factors'!$B$2:$F$3,5, FALSE)</f>
        <v>E6GAL</v>
      </c>
      <c r="O1083" s="42">
        <f>J1083*L1083/2000</f>
        <v>0.18076928071897436</v>
      </c>
      <c r="P1083" s="2" t="s">
        <v>2651</v>
      </c>
      <c r="Q1083" s="42">
        <f>IF(ISNA(VLOOKUP(CONCATENATE(A1083,H1083),'Point Emissions'!C$2:E$233,3,FALSE)),0,VLOOKUP(CONCATENATE(A1083,H1083),'Point Emissions'!C$2:E$233,3,FALSE))</f>
        <v>0</v>
      </c>
      <c r="R1083" s="2" t="s">
        <v>2651</v>
      </c>
      <c r="S1083" s="43">
        <f>IF(O1083-Q1083&gt;=0,O1083-Q1083,0)</f>
        <v>0.18076928071897436</v>
      </c>
      <c r="T1083" s="2" t="s">
        <v>2651</v>
      </c>
    </row>
    <row r="1084" spans="1:20">
      <c r="A1084" t="s">
        <v>332</v>
      </c>
      <c r="B1084" t="s">
        <v>232</v>
      </c>
      <c r="C1084" t="s">
        <v>2456</v>
      </c>
      <c r="D1084" t="s">
        <v>3196</v>
      </c>
      <c r="E1084" t="s">
        <v>2285</v>
      </c>
      <c r="F1084" t="s">
        <v>233</v>
      </c>
      <c r="G1084" s="9" t="s">
        <v>4620</v>
      </c>
      <c r="H1084" t="s">
        <v>4628</v>
      </c>
      <c r="I1084" t="s">
        <v>4629</v>
      </c>
      <c r="J1084" s="14">
        <f>VLOOKUP(Emissions!A5162,'County Activity'!A$2:J$3224,9,FALSE)</f>
        <v>1563.7838943583899</v>
      </c>
      <c r="K1084" s="14" t="str">
        <f>VLOOKUP(Emissions!B2582,'County Activity'!B$2:J$3224,9,FALSE)</f>
        <v>E6GAL</v>
      </c>
      <c r="L1084" s="20">
        <f>VLOOKUP($H1084,'Emission Factors'!$B$2:$F$3,3, FALSE)</f>
        <v>0.16900000000000001</v>
      </c>
      <c r="M1084" s="19" t="str">
        <f>VLOOKUP($H1084,'Emission Factors'!$B$2:$F$3,4, FALSE)</f>
        <v>LB</v>
      </c>
      <c r="N1084" s="19" t="str">
        <f>VLOOKUP($H1084,'Emission Factors'!$B$2:$F$3,5, FALSE)</f>
        <v>E6GAL</v>
      </c>
      <c r="O1084" s="42">
        <f>J1084*L1084/2000</f>
        <v>0.13213973907328394</v>
      </c>
      <c r="P1084" s="2" t="s">
        <v>2651</v>
      </c>
      <c r="Q1084" s="42">
        <f>IF(ISNA(VLOOKUP(CONCATENATE(A1084,H1084),'Point Emissions'!C$2:E$233,3,FALSE)),0,VLOOKUP(CONCATENATE(A1084,H1084),'Point Emissions'!C$2:E$233,3,FALSE))</f>
        <v>0</v>
      </c>
      <c r="R1084" s="2" t="s">
        <v>2651</v>
      </c>
      <c r="S1084" s="43">
        <f>IF(O1084-Q1084&gt;=0,O1084-Q1084,0)</f>
        <v>0.13213973907328394</v>
      </c>
      <c r="T1084" s="2" t="s">
        <v>2651</v>
      </c>
    </row>
    <row r="1085" spans="1:20">
      <c r="A1085" t="s">
        <v>4059</v>
      </c>
      <c r="B1085" t="s">
        <v>4024</v>
      </c>
      <c r="C1085" t="s">
        <v>2345</v>
      </c>
      <c r="D1085" t="s">
        <v>4060</v>
      </c>
      <c r="E1085" t="s">
        <v>2285</v>
      </c>
      <c r="F1085" t="s">
        <v>4025</v>
      </c>
      <c r="G1085" s="9" t="s">
        <v>4620</v>
      </c>
      <c r="H1085" t="s">
        <v>2274</v>
      </c>
      <c r="I1085" t="s">
        <v>4630</v>
      </c>
      <c r="J1085" s="14">
        <f>VLOOKUP(Emissions!A4023,'County Activity'!A$2:J$3224,9,FALSE)</f>
        <v>3327.2679108747684</v>
      </c>
      <c r="K1085" s="14" t="str">
        <f>VLOOKUP(Emissions!B5235,'County Activity'!B$2:J$3224,9,FALSE)</f>
        <v>E6GAL</v>
      </c>
      <c r="L1085" s="20">
        <f>VLOOKUP($H1085,'Emission Factors'!$B$2:$F$3,3, FALSE)</f>
        <v>0.85</v>
      </c>
      <c r="M1085" s="19" t="str">
        <f>VLOOKUP($H1085,'Emission Factors'!$B$2:$F$3,4, FALSE)</f>
        <v>LB</v>
      </c>
      <c r="N1085" s="19" t="str">
        <f>VLOOKUP($H1085,'Emission Factors'!$B$2:$F$3,5, FALSE)</f>
        <v>E6GAL</v>
      </c>
      <c r="O1085" s="42">
        <f>J1085*L1085/2000</f>
        <v>1.4140888621217766</v>
      </c>
      <c r="P1085" s="2" t="s">
        <v>2651</v>
      </c>
      <c r="Q1085" s="42">
        <f>IF(ISNA(VLOOKUP(CONCATENATE(A1085,H1085),'Point Emissions'!C$2:E$233,3,FALSE)),0,VLOOKUP(CONCATENATE(A1085,H1085),'Point Emissions'!C$2:E$233,3,FALSE))</f>
        <v>0</v>
      </c>
      <c r="R1085" s="2" t="s">
        <v>2651</v>
      </c>
      <c r="S1085" s="43">
        <f>IF(O1085-Q1085&gt;=0,O1085-Q1085,0)</f>
        <v>1.4140888621217766</v>
      </c>
      <c r="T1085" s="2" t="s">
        <v>2651</v>
      </c>
    </row>
    <row r="1086" spans="1:20">
      <c r="A1086" t="s">
        <v>5171</v>
      </c>
      <c r="B1086" t="s">
        <v>5151</v>
      </c>
      <c r="C1086" t="s">
        <v>2321</v>
      </c>
      <c r="D1086" t="s">
        <v>5172</v>
      </c>
      <c r="E1086" t="s">
        <v>2285</v>
      </c>
      <c r="F1086" t="s">
        <v>5152</v>
      </c>
      <c r="G1086" s="9" t="s">
        <v>4620</v>
      </c>
      <c r="H1086" t="s">
        <v>4628</v>
      </c>
      <c r="I1086" t="s">
        <v>4629</v>
      </c>
      <c r="J1086" s="14">
        <f>VLOOKUP(Emissions!A2012,'County Activity'!A$2:J$3224,9,FALSE)</f>
        <v>176.41885390769104</v>
      </c>
      <c r="K1086" s="14" t="str">
        <f>VLOOKUP(Emissions!B1007,'County Activity'!B$2:J$3224,9,FALSE)</f>
        <v>E6GAL</v>
      </c>
      <c r="L1086" s="20">
        <f>VLOOKUP($H1086,'Emission Factors'!$B$2:$F$3,3, FALSE)</f>
        <v>0.16900000000000001</v>
      </c>
      <c r="M1086" s="19" t="str">
        <f>VLOOKUP($H1086,'Emission Factors'!$B$2:$F$3,4, FALSE)</f>
        <v>LB</v>
      </c>
      <c r="N1086" s="19" t="str">
        <f>VLOOKUP($H1086,'Emission Factors'!$B$2:$F$3,5, FALSE)</f>
        <v>E6GAL</v>
      </c>
      <c r="O1086" s="42">
        <f>J1086*L1086/2000</f>
        <v>1.4907393155199894E-2</v>
      </c>
      <c r="P1086" s="2" t="s">
        <v>2651</v>
      </c>
      <c r="Q1086" s="42">
        <f>IF(ISNA(VLOOKUP(CONCATENATE(A1086,H1086),'Point Emissions'!C$2:E$233,3,FALSE)),0,VLOOKUP(CONCATENATE(A1086,H1086),'Point Emissions'!C$2:E$233,3,FALSE))</f>
        <v>0</v>
      </c>
      <c r="R1086" s="2" t="s">
        <v>2651</v>
      </c>
      <c r="S1086" s="43">
        <f>IF(O1086-Q1086&gt;=0,O1086-Q1086,0)</f>
        <v>1.4907393155199894E-2</v>
      </c>
      <c r="T1086" s="2" t="s">
        <v>2651</v>
      </c>
    </row>
    <row r="1087" spans="1:20">
      <c r="A1087" t="s">
        <v>1174</v>
      </c>
      <c r="B1087" t="s">
        <v>1116</v>
      </c>
      <c r="C1087" t="s">
        <v>2417</v>
      </c>
      <c r="D1087" t="s">
        <v>1175</v>
      </c>
      <c r="E1087" t="s">
        <v>2285</v>
      </c>
      <c r="F1087" t="s">
        <v>1117</v>
      </c>
      <c r="G1087" s="9" t="s">
        <v>4620</v>
      </c>
      <c r="H1087" t="s">
        <v>4628</v>
      </c>
      <c r="I1087" t="s">
        <v>4629</v>
      </c>
      <c r="J1087" s="14">
        <f>VLOOKUP(Emissions!A6074,'County Activity'!A$2:J$3224,9,FALSE)</f>
        <v>31760.773693846633</v>
      </c>
      <c r="K1087" s="14" t="str">
        <f>VLOOKUP(Emissions!B3038,'County Activity'!B$2:J$3224,9,FALSE)</f>
        <v>E6GAL</v>
      </c>
      <c r="L1087" s="20">
        <f>VLOOKUP($H1087,'Emission Factors'!$B$2:$F$3,3, FALSE)</f>
        <v>0.16900000000000001</v>
      </c>
      <c r="M1087" s="19" t="str">
        <f>VLOOKUP($H1087,'Emission Factors'!$B$2:$F$3,4, FALSE)</f>
        <v>LB</v>
      </c>
      <c r="N1087" s="19" t="str">
        <f>VLOOKUP($H1087,'Emission Factors'!$B$2:$F$3,5, FALSE)</f>
        <v>E6GAL</v>
      </c>
      <c r="O1087" s="42">
        <f>J1087*L1087/2000</f>
        <v>2.6837853771300404</v>
      </c>
      <c r="P1087" s="2" t="s">
        <v>2651</v>
      </c>
      <c r="Q1087" s="42">
        <f>IF(ISNA(VLOOKUP(CONCATENATE(A1087,H1087),'Point Emissions'!C$2:E$233,3,FALSE)),0,VLOOKUP(CONCATENATE(A1087,H1087),'Point Emissions'!C$2:E$233,3,FALSE))</f>
        <v>0</v>
      </c>
      <c r="R1087" s="2" t="s">
        <v>2651</v>
      </c>
      <c r="S1087" s="43">
        <f>IF(O1087-Q1087&gt;=0,O1087-Q1087,0)</f>
        <v>2.6837853771300404</v>
      </c>
      <c r="T1087" s="2" t="s">
        <v>2651</v>
      </c>
    </row>
    <row r="1088" spans="1:20">
      <c r="A1088" t="s">
        <v>150</v>
      </c>
      <c r="B1088" t="s">
        <v>109</v>
      </c>
      <c r="C1088" t="s">
        <v>2375</v>
      </c>
      <c r="D1088" t="s">
        <v>4545</v>
      </c>
      <c r="E1088" t="s">
        <v>2285</v>
      </c>
      <c r="F1088" t="s">
        <v>110</v>
      </c>
      <c r="G1088" s="9" t="s">
        <v>4620</v>
      </c>
      <c r="H1088" t="s">
        <v>4628</v>
      </c>
      <c r="I1088" t="s">
        <v>4629</v>
      </c>
      <c r="J1088" s="14">
        <f>VLOOKUP(Emissions!A4918,'County Activity'!A$2:J$3224,9,FALSE)</f>
        <v>1273.8088131940872</v>
      </c>
      <c r="K1088" s="14" t="str">
        <f>VLOOKUP(Emissions!B2460,'County Activity'!B$2:J$3224,9,FALSE)</f>
        <v>E6GAL</v>
      </c>
      <c r="L1088" s="20">
        <f>VLOOKUP($H1088,'Emission Factors'!$B$2:$F$3,3, FALSE)</f>
        <v>0.16900000000000001</v>
      </c>
      <c r="M1088" s="19" t="str">
        <f>VLOOKUP($H1088,'Emission Factors'!$B$2:$F$3,4, FALSE)</f>
        <v>LB</v>
      </c>
      <c r="N1088" s="19" t="str">
        <f>VLOOKUP($H1088,'Emission Factors'!$B$2:$F$3,5, FALSE)</f>
        <v>E6GAL</v>
      </c>
      <c r="O1088" s="42">
        <f>J1088*L1088/2000</f>
        <v>0.10763684471490037</v>
      </c>
      <c r="P1088" s="2" t="s">
        <v>2651</v>
      </c>
      <c r="Q1088" s="42">
        <f>IF(ISNA(VLOOKUP(CONCATENATE(A1088,H1088),'Point Emissions'!C$2:E$233,3,FALSE)),0,VLOOKUP(CONCATENATE(A1088,H1088),'Point Emissions'!C$2:E$233,3,FALSE))</f>
        <v>0</v>
      </c>
      <c r="R1088" s="2" t="s">
        <v>2651</v>
      </c>
      <c r="S1088" s="43">
        <f>IF(O1088-Q1088&gt;=0,O1088-Q1088,0)</f>
        <v>0.10763684471490037</v>
      </c>
      <c r="T1088" s="2" t="s">
        <v>2651</v>
      </c>
    </row>
    <row r="1089" spans="1:20">
      <c r="A1089" t="s">
        <v>3263</v>
      </c>
      <c r="B1089" t="s">
        <v>3123</v>
      </c>
      <c r="C1089" t="s">
        <v>3264</v>
      </c>
      <c r="D1089" t="s">
        <v>3265</v>
      </c>
      <c r="E1089" t="s">
        <v>2285</v>
      </c>
      <c r="F1089" t="s">
        <v>3125</v>
      </c>
      <c r="G1089" s="9" t="s">
        <v>4620</v>
      </c>
      <c r="H1089" t="s">
        <v>4628</v>
      </c>
      <c r="I1089" t="s">
        <v>4629</v>
      </c>
      <c r="J1089" s="14">
        <f>VLOOKUP(Emissions!A932,'County Activity'!A$2:J$3224,9,FALSE)</f>
        <v>363.14935620134628</v>
      </c>
      <c r="K1089" s="14" t="str">
        <f>VLOOKUP(Emissions!B467,'County Activity'!B$2:J$3224,9,FALSE)</f>
        <v>E6GAL</v>
      </c>
      <c r="L1089" s="20">
        <f>VLOOKUP($H1089,'Emission Factors'!$B$2:$F$3,3, FALSE)</f>
        <v>0.16900000000000001</v>
      </c>
      <c r="M1089" s="19" t="str">
        <f>VLOOKUP($H1089,'Emission Factors'!$B$2:$F$3,4, FALSE)</f>
        <v>LB</v>
      </c>
      <c r="N1089" s="19" t="str">
        <f>VLOOKUP($H1089,'Emission Factors'!$B$2:$F$3,5, FALSE)</f>
        <v>E6GAL</v>
      </c>
      <c r="O1089" s="42">
        <f>J1089*L1089/2000</f>
        <v>3.0686120599013763E-2</v>
      </c>
      <c r="P1089" s="2" t="s">
        <v>2651</v>
      </c>
      <c r="Q1089" s="42">
        <f>IF(ISNA(VLOOKUP(CONCATENATE(A1089,H1089),'Point Emissions'!C$2:E$233,3,FALSE)),0,VLOOKUP(CONCATENATE(A1089,H1089),'Point Emissions'!C$2:E$233,3,FALSE))</f>
        <v>0</v>
      </c>
      <c r="R1089" s="2" t="s">
        <v>2651</v>
      </c>
      <c r="S1089" s="43">
        <f>IF(O1089-Q1089&gt;=0,O1089-Q1089,0)</f>
        <v>3.0686120599013763E-2</v>
      </c>
      <c r="T1089" s="2" t="s">
        <v>2651</v>
      </c>
    </row>
    <row r="1090" spans="1:20">
      <c r="A1090" t="s">
        <v>4543</v>
      </c>
      <c r="B1090" t="s">
        <v>1756</v>
      </c>
      <c r="C1090" t="s">
        <v>2375</v>
      </c>
      <c r="D1090" t="s">
        <v>2379</v>
      </c>
      <c r="E1090" t="s">
        <v>2285</v>
      </c>
      <c r="F1090" t="s">
        <v>1757</v>
      </c>
      <c r="G1090" s="9" t="s">
        <v>4620</v>
      </c>
      <c r="H1090" t="s">
        <v>4628</v>
      </c>
      <c r="I1090" t="s">
        <v>4629</v>
      </c>
      <c r="J1090" s="14">
        <f>VLOOKUP(Emissions!A1252,'County Activity'!A$2:J$3224,9,FALSE)</f>
        <v>97.768517150150799</v>
      </c>
      <c r="K1090" s="14" t="str">
        <f>VLOOKUP(Emissions!B627,'County Activity'!B$2:J$3224,9,FALSE)</f>
        <v>E6GAL</v>
      </c>
      <c r="L1090" s="20">
        <f>VLOOKUP($H1090,'Emission Factors'!$B$2:$F$3,3, FALSE)</f>
        <v>0.16900000000000001</v>
      </c>
      <c r="M1090" s="19" t="str">
        <f>VLOOKUP($H1090,'Emission Factors'!$B$2:$F$3,4, FALSE)</f>
        <v>LB</v>
      </c>
      <c r="N1090" s="19" t="str">
        <f>VLOOKUP($H1090,'Emission Factors'!$B$2:$F$3,5, FALSE)</f>
        <v>E6GAL</v>
      </c>
      <c r="O1090" s="42">
        <f>J1090*L1090/2000</f>
        <v>8.2614396991877431E-3</v>
      </c>
      <c r="P1090" s="2" t="s">
        <v>2651</v>
      </c>
      <c r="Q1090" s="42">
        <f>IF(ISNA(VLOOKUP(CONCATENATE(A1090,H1090),'Point Emissions'!C$2:E$233,3,FALSE)),0,VLOOKUP(CONCATENATE(A1090,H1090),'Point Emissions'!C$2:E$233,3,FALSE))</f>
        <v>0</v>
      </c>
      <c r="R1090" s="2" t="s">
        <v>2651</v>
      </c>
      <c r="S1090" s="43">
        <f>IF(O1090-Q1090&gt;=0,O1090-Q1090,0)</f>
        <v>8.2614396991877431E-3</v>
      </c>
      <c r="T1090" s="2" t="s">
        <v>2651</v>
      </c>
    </row>
    <row r="1091" spans="1:20">
      <c r="A1091" t="s">
        <v>4831</v>
      </c>
      <c r="B1091" t="s">
        <v>4808</v>
      </c>
      <c r="C1091" t="s">
        <v>2327</v>
      </c>
      <c r="D1091" t="s">
        <v>1770</v>
      </c>
      <c r="E1091" t="s">
        <v>2285</v>
      </c>
      <c r="F1091" t="s">
        <v>4810</v>
      </c>
      <c r="G1091" s="9" t="s">
        <v>4620</v>
      </c>
      <c r="H1091" t="s">
        <v>4628</v>
      </c>
      <c r="I1091" t="s">
        <v>4629</v>
      </c>
      <c r="J1091" s="14">
        <f>VLOOKUP(Emissions!A1608,'County Activity'!A$2:J$3224,9,FALSE)</f>
        <v>655.30205255274677</v>
      </c>
      <c r="K1091" s="14" t="str">
        <f>VLOOKUP(Emissions!B805,'County Activity'!B$2:J$3224,9,FALSE)</f>
        <v>E6GAL</v>
      </c>
      <c r="L1091" s="20">
        <f>VLOOKUP($H1091,'Emission Factors'!$B$2:$F$3,3, FALSE)</f>
        <v>0.16900000000000001</v>
      </c>
      <c r="M1091" s="19" t="str">
        <f>VLOOKUP($H1091,'Emission Factors'!$B$2:$F$3,4, FALSE)</f>
        <v>LB</v>
      </c>
      <c r="N1091" s="19" t="str">
        <f>VLOOKUP($H1091,'Emission Factors'!$B$2:$F$3,5, FALSE)</f>
        <v>E6GAL</v>
      </c>
      <c r="O1091" s="42">
        <f>J1091*L1091/2000</f>
        <v>5.537302344070711E-2</v>
      </c>
      <c r="P1091" s="2" t="s">
        <v>2651</v>
      </c>
      <c r="Q1091" s="42">
        <f>IF(ISNA(VLOOKUP(CONCATENATE(A1091,H1091),'Point Emissions'!C$2:E$233,3,FALSE)),0,VLOOKUP(CONCATENATE(A1091,H1091),'Point Emissions'!C$2:E$233,3,FALSE))</f>
        <v>0</v>
      </c>
      <c r="R1091" s="2" t="s">
        <v>2651</v>
      </c>
      <c r="S1091" s="43">
        <f>IF(O1091-Q1091&gt;=0,O1091-Q1091,0)</f>
        <v>5.537302344070711E-2</v>
      </c>
      <c r="T1091" s="2" t="s">
        <v>2651</v>
      </c>
    </row>
    <row r="1092" spans="1:20">
      <c r="A1092" t="s">
        <v>1575</v>
      </c>
      <c r="B1092" t="s">
        <v>1425</v>
      </c>
      <c r="C1092" t="s">
        <v>3340</v>
      </c>
      <c r="D1092" t="s">
        <v>3450</v>
      </c>
      <c r="E1092" t="s">
        <v>2285</v>
      </c>
      <c r="F1092" t="s">
        <v>1426</v>
      </c>
      <c r="G1092" s="9" t="s">
        <v>4620</v>
      </c>
      <c r="H1092" t="s">
        <v>4628</v>
      </c>
      <c r="I1092" t="s">
        <v>4629</v>
      </c>
      <c r="J1092" s="14">
        <f>VLOOKUP(Emissions!A3188,'County Activity'!A$2:J$3224,9,FALSE)</f>
        <v>379.19325632981844</v>
      </c>
      <c r="K1092" s="14" t="str">
        <f>VLOOKUP(Emissions!B1595,'County Activity'!B$2:J$3224,9,FALSE)</f>
        <v>E6GAL</v>
      </c>
      <c r="L1092" s="20">
        <f>VLOOKUP($H1092,'Emission Factors'!$B$2:$F$3,3, FALSE)</f>
        <v>0.16900000000000001</v>
      </c>
      <c r="M1092" s="19" t="str">
        <f>VLOOKUP($H1092,'Emission Factors'!$B$2:$F$3,4, FALSE)</f>
        <v>LB</v>
      </c>
      <c r="N1092" s="19" t="str">
        <f>VLOOKUP($H1092,'Emission Factors'!$B$2:$F$3,5, FALSE)</f>
        <v>E6GAL</v>
      </c>
      <c r="O1092" s="42">
        <f>J1092*L1092/2000</f>
        <v>3.2041830159869659E-2</v>
      </c>
      <c r="P1092" s="2" t="s">
        <v>2651</v>
      </c>
      <c r="Q1092" s="42">
        <f>IF(ISNA(VLOOKUP(CONCATENATE(A1092,H1092),'Point Emissions'!C$2:E$233,3,FALSE)),0,VLOOKUP(CONCATENATE(A1092,H1092),'Point Emissions'!C$2:E$233,3,FALSE))</f>
        <v>0</v>
      </c>
      <c r="R1092" s="2" t="s">
        <v>2651</v>
      </c>
      <c r="S1092" s="43">
        <f>IF(O1092-Q1092&gt;=0,O1092-Q1092,0)</f>
        <v>3.2041830159869659E-2</v>
      </c>
      <c r="T1092" s="2" t="s">
        <v>2651</v>
      </c>
    </row>
    <row r="1093" spans="1:20">
      <c r="A1093" t="s">
        <v>3977</v>
      </c>
      <c r="B1093" t="s">
        <v>3858</v>
      </c>
      <c r="C1093" t="s">
        <v>2725</v>
      </c>
      <c r="D1093" t="s">
        <v>3978</v>
      </c>
      <c r="E1093" t="s">
        <v>2285</v>
      </c>
      <c r="F1093" t="s">
        <v>3860</v>
      </c>
      <c r="G1093" s="9" t="s">
        <v>4620</v>
      </c>
      <c r="H1093" t="s">
        <v>4628</v>
      </c>
      <c r="I1093" t="s">
        <v>4629</v>
      </c>
      <c r="J1093" s="14">
        <f>VLOOKUP(Emissions!A3924,'County Activity'!A$2:J$3224,9,FALSE)</f>
        <v>622.06139719675048</v>
      </c>
      <c r="K1093" s="14" t="str">
        <f>VLOOKUP(Emissions!B1963,'County Activity'!B$2:J$3224,9,FALSE)</f>
        <v>E6GAL</v>
      </c>
      <c r="L1093" s="20">
        <f>VLOOKUP($H1093,'Emission Factors'!$B$2:$F$3,3, FALSE)</f>
        <v>0.16900000000000001</v>
      </c>
      <c r="M1093" s="19" t="str">
        <f>VLOOKUP($H1093,'Emission Factors'!$B$2:$F$3,4, FALSE)</f>
        <v>LB</v>
      </c>
      <c r="N1093" s="19" t="str">
        <f>VLOOKUP($H1093,'Emission Factors'!$B$2:$F$3,5, FALSE)</f>
        <v>E6GAL</v>
      </c>
      <c r="O1093" s="42">
        <f>J1093*L1093/2000</f>
        <v>5.2564188063125419E-2</v>
      </c>
      <c r="P1093" s="2" t="s">
        <v>2651</v>
      </c>
      <c r="Q1093" s="42">
        <f>IF(ISNA(VLOOKUP(CONCATENATE(A1093,H1093),'Point Emissions'!C$2:E$233,3,FALSE)),0,VLOOKUP(CONCATENATE(A1093,H1093),'Point Emissions'!C$2:E$233,3,FALSE))</f>
        <v>0</v>
      </c>
      <c r="R1093" s="2" t="s">
        <v>2651</v>
      </c>
      <c r="S1093" s="43">
        <f>IF(O1093-Q1093&gt;=0,O1093-Q1093,0)</f>
        <v>5.2564188063125419E-2</v>
      </c>
      <c r="T1093" s="2" t="s">
        <v>2651</v>
      </c>
    </row>
    <row r="1094" spans="1:20">
      <c r="A1094" t="s">
        <v>2653</v>
      </c>
      <c r="B1094" t="s">
        <v>2593</v>
      </c>
      <c r="C1094" t="s">
        <v>2381</v>
      </c>
      <c r="D1094" t="s">
        <v>2654</v>
      </c>
      <c r="E1094" t="s">
        <v>2285</v>
      </c>
      <c r="F1094" t="s">
        <v>2595</v>
      </c>
      <c r="G1094" s="9" t="s">
        <v>4620</v>
      </c>
      <c r="H1094" t="s">
        <v>4628</v>
      </c>
      <c r="I1094" t="s">
        <v>4629</v>
      </c>
      <c r="J1094" s="14">
        <f>VLOOKUP(Emissions!A288,'County Activity'!A$2:J$3224,9,FALSE)</f>
        <v>133.92333400652822</v>
      </c>
      <c r="K1094" s="14" t="str">
        <f>VLOOKUP(Emissions!B145,'County Activity'!B$2:J$3224,9,FALSE)</f>
        <v>E6GAL</v>
      </c>
      <c r="L1094" s="20">
        <f>VLOOKUP($H1094,'Emission Factors'!$B$2:$F$3,3, FALSE)</f>
        <v>0.16900000000000001</v>
      </c>
      <c r="M1094" s="19" t="str">
        <f>VLOOKUP($H1094,'Emission Factors'!$B$2:$F$3,4, FALSE)</f>
        <v>LB</v>
      </c>
      <c r="N1094" s="19" t="str">
        <f>VLOOKUP($H1094,'Emission Factors'!$B$2:$F$3,5, FALSE)</f>
        <v>E6GAL</v>
      </c>
      <c r="O1094" s="42">
        <f>J1094*L1094/2000</f>
        <v>1.1316521723551637E-2</v>
      </c>
      <c r="P1094" s="2" t="s">
        <v>2651</v>
      </c>
      <c r="Q1094" s="42">
        <f>IF(ISNA(VLOOKUP(CONCATENATE(A1094,H1094),'Point Emissions'!C$2:E$233,3,FALSE)),0,VLOOKUP(CONCATENATE(A1094,H1094),'Point Emissions'!C$2:E$233,3,FALSE))</f>
        <v>0</v>
      </c>
      <c r="R1094" s="2" t="s">
        <v>2651</v>
      </c>
      <c r="S1094" s="43">
        <f>IF(O1094-Q1094&gt;=0,O1094-Q1094,0)</f>
        <v>1.1316521723551637E-2</v>
      </c>
      <c r="T1094" s="2" t="s">
        <v>2651</v>
      </c>
    </row>
    <row r="1095" spans="1:20">
      <c r="A1095" t="s">
        <v>2648</v>
      </c>
      <c r="B1095" t="s">
        <v>2593</v>
      </c>
      <c r="C1095" t="s">
        <v>2375</v>
      </c>
      <c r="D1095" t="s">
        <v>2649</v>
      </c>
      <c r="E1095" t="s">
        <v>2285</v>
      </c>
      <c r="F1095" t="s">
        <v>2595</v>
      </c>
      <c r="G1095" s="9" t="s">
        <v>4620</v>
      </c>
      <c r="H1095" t="s">
        <v>4628</v>
      </c>
      <c r="I1095" t="s">
        <v>4629</v>
      </c>
      <c r="J1095" s="14">
        <f>VLOOKUP(Emissions!A284,'County Activity'!A$2:J$3224,9,FALSE)</f>
        <v>132.86655016573064</v>
      </c>
      <c r="K1095" s="14" t="str">
        <f>VLOOKUP(Emissions!B143,'County Activity'!B$2:J$3224,9,FALSE)</f>
        <v>E6GAL</v>
      </c>
      <c r="L1095" s="20">
        <f>VLOOKUP($H1095,'Emission Factors'!$B$2:$F$3,3, FALSE)</f>
        <v>0.16900000000000001</v>
      </c>
      <c r="M1095" s="19" t="str">
        <f>VLOOKUP($H1095,'Emission Factors'!$B$2:$F$3,4, FALSE)</f>
        <v>LB</v>
      </c>
      <c r="N1095" s="19" t="str">
        <f>VLOOKUP($H1095,'Emission Factors'!$B$2:$F$3,5, FALSE)</f>
        <v>E6GAL</v>
      </c>
      <c r="O1095" s="42">
        <f>J1095*L1095/2000</f>
        <v>1.122722348900424E-2</v>
      </c>
      <c r="P1095" s="2" t="s">
        <v>2651</v>
      </c>
      <c r="Q1095" s="42">
        <f>IF(ISNA(VLOOKUP(CONCATENATE(A1095,H1095),'Point Emissions'!C$2:E$233,3,FALSE)),0,VLOOKUP(CONCATENATE(A1095,H1095),'Point Emissions'!C$2:E$233,3,FALSE))</f>
        <v>0</v>
      </c>
      <c r="R1095" s="2" t="s">
        <v>2651</v>
      </c>
      <c r="S1095" s="43">
        <f>IF(O1095-Q1095&gt;=0,O1095-Q1095,0)</f>
        <v>1.122722348900424E-2</v>
      </c>
      <c r="T1095" s="2" t="s">
        <v>2651</v>
      </c>
    </row>
    <row r="1096" spans="1:20">
      <c r="A1096" t="s">
        <v>284</v>
      </c>
      <c r="B1096" t="s">
        <v>232</v>
      </c>
      <c r="C1096" t="s">
        <v>2372</v>
      </c>
      <c r="D1096" t="s">
        <v>285</v>
      </c>
      <c r="E1096" t="s">
        <v>2285</v>
      </c>
      <c r="F1096" t="s">
        <v>233</v>
      </c>
      <c r="G1096" s="9" t="s">
        <v>4620</v>
      </c>
      <c r="H1096" t="s">
        <v>4628</v>
      </c>
      <c r="I1096" t="s">
        <v>4629</v>
      </c>
      <c r="J1096" s="14">
        <f>VLOOKUP(Emissions!A5106,'County Activity'!A$2:J$3224,9,FALSE)</f>
        <v>1482.4755861224799</v>
      </c>
      <c r="K1096" s="14" t="str">
        <f>VLOOKUP(Emissions!B2554,'County Activity'!B$2:J$3224,9,FALSE)</f>
        <v>E6GAL</v>
      </c>
      <c r="L1096" s="20">
        <f>VLOOKUP($H1096,'Emission Factors'!$B$2:$F$3,3, FALSE)</f>
        <v>0.16900000000000001</v>
      </c>
      <c r="M1096" s="19" t="str">
        <f>VLOOKUP($H1096,'Emission Factors'!$B$2:$F$3,4, FALSE)</f>
        <v>LB</v>
      </c>
      <c r="N1096" s="19" t="str">
        <f>VLOOKUP($H1096,'Emission Factors'!$B$2:$F$3,5, FALSE)</f>
        <v>E6GAL</v>
      </c>
      <c r="O1096" s="42">
        <f>J1096*L1096/2000</f>
        <v>0.12526918702734957</v>
      </c>
      <c r="P1096" s="2" t="s">
        <v>2651</v>
      </c>
      <c r="Q1096" s="42">
        <f>IF(ISNA(VLOOKUP(CONCATENATE(A1096,H1096),'Point Emissions'!C$2:E$233,3,FALSE)),0,VLOOKUP(CONCATENATE(A1096,H1096),'Point Emissions'!C$2:E$233,3,FALSE))</f>
        <v>0</v>
      </c>
      <c r="R1096" s="2" t="s">
        <v>2651</v>
      </c>
      <c r="S1096" s="43">
        <f>IF(O1096-Q1096&gt;=0,O1096-Q1096,0)</f>
        <v>0.12526918702734957</v>
      </c>
      <c r="T1096" s="2" t="s">
        <v>2651</v>
      </c>
    </row>
    <row r="1097" spans="1:20">
      <c r="A1097" t="s">
        <v>1308</v>
      </c>
      <c r="B1097" t="s">
        <v>1299</v>
      </c>
      <c r="C1097" t="s">
        <v>2306</v>
      </c>
      <c r="D1097" t="s">
        <v>1309</v>
      </c>
      <c r="E1097" t="s">
        <v>2285</v>
      </c>
      <c r="F1097" t="s">
        <v>1300</v>
      </c>
      <c r="G1097" s="9" t="s">
        <v>4620</v>
      </c>
      <c r="H1097" t="s">
        <v>4628</v>
      </c>
      <c r="I1097" t="s">
        <v>4629</v>
      </c>
      <c r="J1097" s="14">
        <f>VLOOKUP(Emissions!A6254,'County Activity'!A$2:J$3224,9,FALSE)</f>
        <v>59859.919474340692</v>
      </c>
      <c r="K1097" s="14" t="str">
        <f>VLOOKUP(Emissions!B3128,'County Activity'!B$2:J$3224,9,FALSE)</f>
        <v>E6GAL</v>
      </c>
      <c r="L1097" s="20">
        <f>VLOOKUP($H1097,'Emission Factors'!$B$2:$F$3,3, FALSE)</f>
        <v>0.16900000000000001</v>
      </c>
      <c r="M1097" s="19" t="str">
        <f>VLOOKUP($H1097,'Emission Factors'!$B$2:$F$3,4, FALSE)</f>
        <v>LB</v>
      </c>
      <c r="N1097" s="19" t="str">
        <f>VLOOKUP($H1097,'Emission Factors'!$B$2:$F$3,5, FALSE)</f>
        <v>E6GAL</v>
      </c>
      <c r="O1097" s="42">
        <f>J1097*L1097/2000</f>
        <v>5.0581631955817885</v>
      </c>
      <c r="P1097" s="2" t="s">
        <v>2651</v>
      </c>
      <c r="Q1097" s="42">
        <f>IF(ISNA(VLOOKUP(CONCATENATE(A1097,H1097),'Point Emissions'!C$2:E$233,3,FALSE)),0,VLOOKUP(CONCATENATE(A1097,H1097),'Point Emissions'!C$2:E$233,3,FALSE))</f>
        <v>0</v>
      </c>
      <c r="R1097" s="2" t="s">
        <v>2651</v>
      </c>
      <c r="S1097" s="43">
        <f>IF(O1097-Q1097&gt;=0,O1097-Q1097,0)</f>
        <v>5.0581631955817885</v>
      </c>
      <c r="T1097" s="2" t="s">
        <v>2651</v>
      </c>
    </row>
    <row r="1098" spans="1:20">
      <c r="A1098" t="s">
        <v>1776</v>
      </c>
      <c r="B1098" t="s">
        <v>1756</v>
      </c>
      <c r="C1098" t="s">
        <v>2321</v>
      </c>
      <c r="D1098" t="s">
        <v>2325</v>
      </c>
      <c r="E1098" t="s">
        <v>2285</v>
      </c>
      <c r="F1098" t="s">
        <v>1757</v>
      </c>
      <c r="G1098" s="9" t="s">
        <v>4620</v>
      </c>
      <c r="H1098" t="s">
        <v>4628</v>
      </c>
      <c r="I1098" t="s">
        <v>4629</v>
      </c>
      <c r="J1098" s="14">
        <f>VLOOKUP(Emissions!A1216,'County Activity'!A$2:J$3224,9,FALSE)</f>
        <v>477.73034354600384</v>
      </c>
      <c r="K1098" s="14" t="str">
        <f>VLOOKUP(Emissions!B609,'County Activity'!B$2:J$3224,9,FALSE)</f>
        <v>E6GAL</v>
      </c>
      <c r="L1098" s="20">
        <f>VLOOKUP($H1098,'Emission Factors'!$B$2:$F$3,3, FALSE)</f>
        <v>0.16900000000000001</v>
      </c>
      <c r="M1098" s="19" t="str">
        <f>VLOOKUP($H1098,'Emission Factors'!$B$2:$F$3,4, FALSE)</f>
        <v>LB</v>
      </c>
      <c r="N1098" s="19" t="str">
        <f>VLOOKUP($H1098,'Emission Factors'!$B$2:$F$3,5, FALSE)</f>
        <v>E6GAL</v>
      </c>
      <c r="O1098" s="42">
        <f>J1098*L1098/2000</f>
        <v>4.0368214029637327E-2</v>
      </c>
      <c r="P1098" s="2" t="s">
        <v>2651</v>
      </c>
      <c r="Q1098" s="42">
        <f>IF(ISNA(VLOOKUP(CONCATENATE(A1098,H1098),'Point Emissions'!C$2:E$233,3,FALSE)),0,VLOOKUP(CONCATENATE(A1098,H1098),'Point Emissions'!C$2:E$233,3,FALSE))</f>
        <v>0</v>
      </c>
      <c r="R1098" s="2" t="s">
        <v>2651</v>
      </c>
      <c r="S1098" s="43">
        <f>IF(O1098-Q1098&gt;=0,O1098-Q1098,0)</f>
        <v>4.0368214029637327E-2</v>
      </c>
      <c r="T1098" s="2" t="s">
        <v>2651</v>
      </c>
    </row>
    <row r="1099" spans="1:20">
      <c r="A1099" t="s">
        <v>5045</v>
      </c>
      <c r="B1099" t="s">
        <v>4977</v>
      </c>
      <c r="C1099" t="s">
        <v>2411</v>
      </c>
      <c r="D1099" t="s">
        <v>2391</v>
      </c>
      <c r="E1099" t="s">
        <v>2285</v>
      </c>
      <c r="F1099" t="s">
        <v>4978</v>
      </c>
      <c r="G1099" s="9" t="s">
        <v>4620</v>
      </c>
      <c r="H1099" t="s">
        <v>4628</v>
      </c>
      <c r="I1099" t="s">
        <v>4629</v>
      </c>
      <c r="J1099" s="14">
        <f>VLOOKUP(Emissions!A1862,'County Activity'!A$2:J$3224,9,FALSE)</f>
        <v>795.08573331278876</v>
      </c>
      <c r="K1099" s="14" t="str">
        <f>VLOOKUP(Emissions!B932,'County Activity'!B$2:J$3224,9,FALSE)</f>
        <v>E6GAL</v>
      </c>
      <c r="L1099" s="20">
        <f>VLOOKUP($H1099,'Emission Factors'!$B$2:$F$3,3, FALSE)</f>
        <v>0.16900000000000001</v>
      </c>
      <c r="M1099" s="19" t="str">
        <f>VLOOKUP($H1099,'Emission Factors'!$B$2:$F$3,4, FALSE)</f>
        <v>LB</v>
      </c>
      <c r="N1099" s="19" t="str">
        <f>VLOOKUP($H1099,'Emission Factors'!$B$2:$F$3,5, FALSE)</f>
        <v>E6GAL</v>
      </c>
      <c r="O1099" s="42">
        <f>J1099*L1099/2000</f>
        <v>6.7184744464930654E-2</v>
      </c>
      <c r="P1099" s="2" t="s">
        <v>2651</v>
      </c>
      <c r="Q1099" s="42">
        <f>IF(ISNA(VLOOKUP(CONCATENATE(A1099,H1099),'Point Emissions'!C$2:E$233,3,FALSE)),0,VLOOKUP(CONCATENATE(A1099,H1099),'Point Emissions'!C$2:E$233,3,FALSE))</f>
        <v>0</v>
      </c>
      <c r="R1099" s="2" t="s">
        <v>2651</v>
      </c>
      <c r="S1099" s="43">
        <f>IF(O1099-Q1099&gt;=0,O1099-Q1099,0)</f>
        <v>6.7184744464930654E-2</v>
      </c>
      <c r="T1099" s="2" t="s">
        <v>2651</v>
      </c>
    </row>
    <row r="1100" spans="1:20">
      <c r="A1100" t="s">
        <v>4991</v>
      </c>
      <c r="B1100" t="s">
        <v>4977</v>
      </c>
      <c r="C1100" t="s">
        <v>2309</v>
      </c>
      <c r="D1100" t="s">
        <v>4992</v>
      </c>
      <c r="E1100" t="s">
        <v>2285</v>
      </c>
      <c r="F1100" t="s">
        <v>4978</v>
      </c>
      <c r="G1100" s="9" t="s">
        <v>4620</v>
      </c>
      <c r="H1100" t="s">
        <v>2274</v>
      </c>
      <c r="I1100" t="s">
        <v>4630</v>
      </c>
      <c r="J1100" s="14">
        <f>VLOOKUP(Emissions!A1795,'County Activity'!A$2:J$3224,9,FALSE)</f>
        <v>751.43735831257402</v>
      </c>
      <c r="K1100" s="14" t="str">
        <f>VLOOKUP(Emissions!B4121,'County Activity'!B$2:J$3224,9,FALSE)</f>
        <v>E6GAL</v>
      </c>
      <c r="L1100" s="20">
        <f>VLOOKUP($H1100,'Emission Factors'!$B$2:$F$3,3, FALSE)</f>
        <v>0.85</v>
      </c>
      <c r="M1100" s="19" t="str">
        <f>VLOOKUP($H1100,'Emission Factors'!$B$2:$F$3,4, FALSE)</f>
        <v>LB</v>
      </c>
      <c r="N1100" s="19" t="str">
        <f>VLOOKUP($H1100,'Emission Factors'!$B$2:$F$3,5, FALSE)</f>
        <v>E6GAL</v>
      </c>
      <c r="O1100" s="42">
        <f>J1100*L1100/2000</f>
        <v>0.31936087728284396</v>
      </c>
      <c r="P1100" s="2" t="s">
        <v>2651</v>
      </c>
      <c r="Q1100" s="42">
        <f>IF(ISNA(VLOOKUP(CONCATENATE(A1100,H1100),'Point Emissions'!C$2:E$233,3,FALSE)),0,VLOOKUP(CONCATENATE(A1100,H1100),'Point Emissions'!C$2:E$233,3,FALSE))</f>
        <v>0</v>
      </c>
      <c r="R1100" s="2" t="s">
        <v>2651</v>
      </c>
      <c r="S1100" s="43">
        <f>IF(O1100-Q1100&gt;=0,O1100-Q1100,0)</f>
        <v>0.31936087728284396</v>
      </c>
      <c r="T1100" s="2" t="s">
        <v>2651</v>
      </c>
    </row>
    <row r="1101" spans="1:20">
      <c r="A1101" t="s">
        <v>4996</v>
      </c>
      <c r="B1101" t="s">
        <v>4977</v>
      </c>
      <c r="C1101" t="s">
        <v>2318</v>
      </c>
      <c r="D1101" t="s">
        <v>2873</v>
      </c>
      <c r="E1101" t="s">
        <v>2285</v>
      </c>
      <c r="F1101" t="s">
        <v>4978</v>
      </c>
      <c r="G1101" s="9" t="s">
        <v>4620</v>
      </c>
      <c r="H1101" t="s">
        <v>2274</v>
      </c>
      <c r="I1101" t="s">
        <v>4630</v>
      </c>
      <c r="J1101" s="14">
        <f>VLOOKUP(Emissions!A1801,'County Activity'!A$2:J$3224,9,FALSE)</f>
        <v>753.51890224141766</v>
      </c>
      <c r="K1101" s="14" t="str">
        <f>VLOOKUP(Emissions!B4124,'County Activity'!B$2:J$3224,9,FALSE)</f>
        <v>E6GAL</v>
      </c>
      <c r="L1101" s="20">
        <f>VLOOKUP($H1101,'Emission Factors'!$B$2:$F$3,3, FALSE)</f>
        <v>0.85</v>
      </c>
      <c r="M1101" s="19" t="str">
        <f>VLOOKUP($H1101,'Emission Factors'!$B$2:$F$3,4, FALSE)</f>
        <v>LB</v>
      </c>
      <c r="N1101" s="19" t="str">
        <f>VLOOKUP($H1101,'Emission Factors'!$B$2:$F$3,5, FALSE)</f>
        <v>E6GAL</v>
      </c>
      <c r="O1101" s="42">
        <f>J1101*L1101/2000</f>
        <v>0.32024553345260248</v>
      </c>
      <c r="P1101" s="2" t="s">
        <v>2651</v>
      </c>
      <c r="Q1101" s="42">
        <f>IF(ISNA(VLOOKUP(CONCATENATE(A1101,H1101),'Point Emissions'!C$2:E$233,3,FALSE)),0,VLOOKUP(CONCATENATE(A1101,H1101),'Point Emissions'!C$2:E$233,3,FALSE))</f>
        <v>0</v>
      </c>
      <c r="R1101" s="2" t="s">
        <v>2651</v>
      </c>
      <c r="S1101" s="43">
        <f>IF(O1101-Q1101&gt;=0,O1101-Q1101,0)</f>
        <v>0.32024553345260248</v>
      </c>
      <c r="T1101" s="2" t="s">
        <v>2651</v>
      </c>
    </row>
    <row r="1102" spans="1:20">
      <c r="A1102" t="s">
        <v>1469</v>
      </c>
      <c r="B1102" t="s">
        <v>1425</v>
      </c>
      <c r="C1102" t="s">
        <v>2384</v>
      </c>
      <c r="D1102" t="s">
        <v>2891</v>
      </c>
      <c r="E1102" t="s">
        <v>2285</v>
      </c>
      <c r="F1102" t="s">
        <v>1426</v>
      </c>
      <c r="G1102" s="9" t="s">
        <v>4620</v>
      </c>
      <c r="H1102" t="s">
        <v>4628</v>
      </c>
      <c r="I1102" t="s">
        <v>4629</v>
      </c>
      <c r="J1102" s="14">
        <f>VLOOKUP(Emissions!A3034,'County Activity'!A$2:J$3224,9,FALSE)</f>
        <v>338.84332786300217</v>
      </c>
      <c r="K1102" s="14" t="str">
        <f>VLOOKUP(Emissions!B1518,'County Activity'!B$2:J$3224,9,FALSE)</f>
        <v>E6GAL</v>
      </c>
      <c r="L1102" s="20">
        <f>VLOOKUP($H1102,'Emission Factors'!$B$2:$F$3,3, FALSE)</f>
        <v>0.16900000000000001</v>
      </c>
      <c r="M1102" s="19" t="str">
        <f>VLOOKUP($H1102,'Emission Factors'!$B$2:$F$3,4, FALSE)</f>
        <v>LB</v>
      </c>
      <c r="N1102" s="19" t="str">
        <f>VLOOKUP($H1102,'Emission Factors'!$B$2:$F$3,5, FALSE)</f>
        <v>E6GAL</v>
      </c>
      <c r="O1102" s="42">
        <f>J1102*L1102/2000</f>
        <v>2.8632261204423685E-2</v>
      </c>
      <c r="P1102" s="2" t="s">
        <v>2651</v>
      </c>
      <c r="Q1102" s="42">
        <f>IF(ISNA(VLOOKUP(CONCATENATE(A1102,H1102),'Point Emissions'!C$2:E$233,3,FALSE)),0,VLOOKUP(CONCATENATE(A1102,H1102),'Point Emissions'!C$2:E$233,3,FALSE))</f>
        <v>0</v>
      </c>
      <c r="R1102" s="2" t="s">
        <v>2651</v>
      </c>
      <c r="S1102" s="43">
        <f>IF(O1102-Q1102&gt;=0,O1102-Q1102,0)</f>
        <v>2.8632261204423685E-2</v>
      </c>
      <c r="T1102" s="2" t="s">
        <v>2651</v>
      </c>
    </row>
    <row r="1103" spans="1:20">
      <c r="A1103" t="s">
        <v>5014</v>
      </c>
      <c r="B1103" t="s">
        <v>4977</v>
      </c>
      <c r="C1103" t="s">
        <v>2357</v>
      </c>
      <c r="D1103" t="s">
        <v>5015</v>
      </c>
      <c r="E1103" t="s">
        <v>2285</v>
      </c>
      <c r="F1103" t="s">
        <v>4978</v>
      </c>
      <c r="G1103" s="9" t="s">
        <v>4620</v>
      </c>
      <c r="H1103" t="s">
        <v>2274</v>
      </c>
      <c r="I1103" t="s">
        <v>4630</v>
      </c>
      <c r="J1103" s="14">
        <f>VLOOKUP(Emissions!A1827,'County Activity'!A$2:J$3224,9,FALSE)</f>
        <v>153.87413197067625</v>
      </c>
      <c r="K1103" s="14" t="str">
        <f>VLOOKUP(Emissions!B4137,'County Activity'!B$2:J$3224,9,FALSE)</f>
        <v>E6GAL</v>
      </c>
      <c r="L1103" s="20">
        <f>VLOOKUP($H1103,'Emission Factors'!$B$2:$F$3,3, FALSE)</f>
        <v>0.85</v>
      </c>
      <c r="M1103" s="19" t="str">
        <f>VLOOKUP($H1103,'Emission Factors'!$B$2:$F$3,4, FALSE)</f>
        <v>LB</v>
      </c>
      <c r="N1103" s="19" t="str">
        <f>VLOOKUP($H1103,'Emission Factors'!$B$2:$F$3,5, FALSE)</f>
        <v>E6GAL</v>
      </c>
      <c r="O1103" s="42">
        <f>J1103*L1103/2000</f>
        <v>6.5396506087537401E-2</v>
      </c>
      <c r="P1103" s="2" t="s">
        <v>2651</v>
      </c>
      <c r="Q1103" s="42">
        <f>IF(ISNA(VLOOKUP(CONCATENATE(A1103,H1103),'Point Emissions'!C$2:E$233,3,FALSE)),0,VLOOKUP(CONCATENATE(A1103,H1103),'Point Emissions'!C$2:E$233,3,FALSE))</f>
        <v>0</v>
      </c>
      <c r="R1103" s="2" t="s">
        <v>2651</v>
      </c>
      <c r="S1103" s="43">
        <f>IF(O1103-Q1103&gt;=0,O1103-Q1103,0)</f>
        <v>6.5396506087537401E-2</v>
      </c>
      <c r="T1103" s="2" t="s">
        <v>2651</v>
      </c>
    </row>
    <row r="1104" spans="1:20">
      <c r="A1104" t="s">
        <v>313</v>
      </c>
      <c r="B1104" t="s">
        <v>232</v>
      </c>
      <c r="C1104" t="s">
        <v>2423</v>
      </c>
      <c r="D1104" t="s">
        <v>5004</v>
      </c>
      <c r="E1104" t="s">
        <v>2285</v>
      </c>
      <c r="F1104" t="s">
        <v>233</v>
      </c>
      <c r="G1104" s="9" t="s">
        <v>4620</v>
      </c>
      <c r="H1104" t="s">
        <v>4628</v>
      </c>
      <c r="I1104" t="s">
        <v>4629</v>
      </c>
      <c r="J1104" s="14">
        <f>VLOOKUP(Emissions!A5140,'County Activity'!A$2:J$3224,9,FALSE)</f>
        <v>1533.7456142775377</v>
      </c>
      <c r="K1104" s="14" t="str">
        <f>VLOOKUP(Emissions!B2571,'County Activity'!B$2:J$3224,9,FALSE)</f>
        <v>E6GAL</v>
      </c>
      <c r="L1104" s="20">
        <f>VLOOKUP($H1104,'Emission Factors'!$B$2:$F$3,3, FALSE)</f>
        <v>0.16900000000000001</v>
      </c>
      <c r="M1104" s="19" t="str">
        <f>VLOOKUP($H1104,'Emission Factors'!$B$2:$F$3,4, FALSE)</f>
        <v>LB</v>
      </c>
      <c r="N1104" s="19" t="str">
        <f>VLOOKUP($H1104,'Emission Factors'!$B$2:$F$3,5, FALSE)</f>
        <v>E6GAL</v>
      </c>
      <c r="O1104" s="42">
        <f>J1104*L1104/2000</f>
        <v>0.12960150440645193</v>
      </c>
      <c r="P1104" s="2" t="s">
        <v>2651</v>
      </c>
      <c r="Q1104" s="42">
        <f>IF(ISNA(VLOOKUP(CONCATENATE(A1104,H1104),'Point Emissions'!C$2:E$233,3,FALSE)),0,VLOOKUP(CONCATENATE(A1104,H1104),'Point Emissions'!C$2:E$233,3,FALSE))</f>
        <v>0</v>
      </c>
      <c r="R1104" s="2" t="s">
        <v>2651</v>
      </c>
      <c r="S1104" s="43">
        <f>IF(O1104-Q1104&gt;=0,O1104-Q1104,0)</f>
        <v>0.12960150440645193</v>
      </c>
      <c r="T1104" s="2" t="s">
        <v>2651</v>
      </c>
    </row>
    <row r="1105" spans="1:20">
      <c r="A1105" t="s">
        <v>2323</v>
      </c>
      <c r="B1105" t="s">
        <v>2282</v>
      </c>
      <c r="C1105" t="s">
        <v>2324</v>
      </c>
      <c r="D1105" t="s">
        <v>2325</v>
      </c>
      <c r="E1105" t="s">
        <v>2285</v>
      </c>
      <c r="F1105" t="s">
        <v>2286</v>
      </c>
      <c r="G1105" s="9" t="s">
        <v>4620</v>
      </c>
      <c r="H1105" t="s">
        <v>4628</v>
      </c>
      <c r="I1105" t="s">
        <v>4629</v>
      </c>
      <c r="J1105" s="14">
        <f>VLOOKUP(Emissions!A28,'County Activity'!A$2:J$3224,9,FALSE)</f>
        <v>24.49817085485272</v>
      </c>
      <c r="K1105" s="14" t="str">
        <f>VLOOKUP(Emissions!B15,'County Activity'!B$2:J$3224,9,FALSE)</f>
        <v>E6GAL</v>
      </c>
      <c r="L1105" s="20">
        <f>VLOOKUP($H1105,'Emission Factors'!$B$2:$F$3,3, FALSE)</f>
        <v>0.16900000000000001</v>
      </c>
      <c r="M1105" s="19" t="str">
        <f>VLOOKUP($H1105,'Emission Factors'!$B$2:$F$3,4, FALSE)</f>
        <v>LB</v>
      </c>
      <c r="N1105" s="19" t="str">
        <f>VLOOKUP($H1105,'Emission Factors'!$B$2:$F$3,5, FALSE)</f>
        <v>E6GAL</v>
      </c>
      <c r="O1105" s="42">
        <f>J1105*L1105/2000</f>
        <v>2.0700954372350551E-3</v>
      </c>
      <c r="P1105" s="2" t="s">
        <v>2651</v>
      </c>
      <c r="Q1105" s="42">
        <f>IF(ISNA(VLOOKUP(CONCATENATE(A1105,H1105),'Point Emissions'!C$2:E$233,3,FALSE)),0,VLOOKUP(CONCATENATE(A1105,H1105),'Point Emissions'!C$2:E$233,3,FALSE))</f>
        <v>0</v>
      </c>
      <c r="R1105" s="2" t="s">
        <v>2651</v>
      </c>
      <c r="S1105" s="43">
        <f>IF(O1105-Q1105&gt;=0,O1105-Q1105,0)</f>
        <v>2.0700954372350551E-3</v>
      </c>
      <c r="T1105" s="2" t="s">
        <v>2651</v>
      </c>
    </row>
    <row r="1106" spans="1:20">
      <c r="A1106" t="s">
        <v>458</v>
      </c>
      <c r="B1106" t="s">
        <v>232</v>
      </c>
      <c r="C1106" t="s">
        <v>3414</v>
      </c>
      <c r="D1106" t="s">
        <v>459</v>
      </c>
      <c r="E1106" t="s">
        <v>2285</v>
      </c>
      <c r="F1106" t="s">
        <v>233</v>
      </c>
      <c r="G1106" s="9" t="s">
        <v>4620</v>
      </c>
      <c r="H1106" t="s">
        <v>4628</v>
      </c>
      <c r="I1106" t="s">
        <v>4629</v>
      </c>
      <c r="J1106" s="14">
        <f>VLOOKUP(Emissions!A5326,'County Activity'!A$2:J$3224,9,FALSE)</f>
        <v>9319.808715746507</v>
      </c>
      <c r="K1106" s="14" t="str">
        <f>VLOOKUP(Emissions!B2664,'County Activity'!B$2:J$3224,9,FALSE)</f>
        <v>E6GAL</v>
      </c>
      <c r="L1106" s="20">
        <f>VLOOKUP($H1106,'Emission Factors'!$B$2:$F$3,3, FALSE)</f>
        <v>0.16900000000000001</v>
      </c>
      <c r="M1106" s="19" t="str">
        <f>VLOOKUP($H1106,'Emission Factors'!$B$2:$F$3,4, FALSE)</f>
        <v>LB</v>
      </c>
      <c r="N1106" s="19" t="str">
        <f>VLOOKUP($H1106,'Emission Factors'!$B$2:$F$3,5, FALSE)</f>
        <v>E6GAL</v>
      </c>
      <c r="O1106" s="42">
        <f>J1106*L1106/2000</f>
        <v>0.78752383648057989</v>
      </c>
      <c r="P1106" s="2" t="s">
        <v>2651</v>
      </c>
      <c r="Q1106" s="42">
        <f>IF(ISNA(VLOOKUP(CONCATENATE(A1106,H1106),'Point Emissions'!C$2:E$233,3,FALSE)),0,VLOOKUP(CONCATENATE(A1106,H1106),'Point Emissions'!C$2:E$233,3,FALSE))</f>
        <v>0</v>
      </c>
      <c r="R1106" s="2" t="s">
        <v>2651</v>
      </c>
      <c r="S1106" s="43">
        <f>IF(O1106-Q1106&gt;=0,O1106-Q1106,0)</f>
        <v>0.78752383648057989</v>
      </c>
      <c r="T1106" s="2" t="s">
        <v>2651</v>
      </c>
    </row>
    <row r="1107" spans="1:20">
      <c r="A1107" t="s">
        <v>1157</v>
      </c>
      <c r="B1107" t="s">
        <v>1116</v>
      </c>
      <c r="C1107" t="s">
        <v>2378</v>
      </c>
      <c r="D1107" t="s">
        <v>2433</v>
      </c>
      <c r="E1107" t="s">
        <v>2285</v>
      </c>
      <c r="F1107" t="s">
        <v>1117</v>
      </c>
      <c r="G1107" s="9" t="s">
        <v>4620</v>
      </c>
      <c r="H1107" t="s">
        <v>4628</v>
      </c>
      <c r="I1107" t="s">
        <v>4629</v>
      </c>
      <c r="J1107" s="14">
        <f>VLOOKUP(Emissions!A6048,'County Activity'!A$2:J$3224,9,FALSE)</f>
        <v>29552.639870376486</v>
      </c>
      <c r="K1107" s="14" t="str">
        <f>VLOOKUP(Emissions!B3025,'County Activity'!B$2:J$3224,9,FALSE)</f>
        <v>E6GAL</v>
      </c>
      <c r="L1107" s="20">
        <f>VLOOKUP($H1107,'Emission Factors'!$B$2:$F$3,3, FALSE)</f>
        <v>0.16900000000000001</v>
      </c>
      <c r="M1107" s="19" t="str">
        <f>VLOOKUP($H1107,'Emission Factors'!$B$2:$F$3,4, FALSE)</f>
        <v>LB</v>
      </c>
      <c r="N1107" s="19" t="str">
        <f>VLOOKUP($H1107,'Emission Factors'!$B$2:$F$3,5, FALSE)</f>
        <v>E6GAL</v>
      </c>
      <c r="O1107" s="42">
        <f>J1107*L1107/2000</f>
        <v>2.4971980690468132</v>
      </c>
      <c r="P1107" s="2" t="s">
        <v>2651</v>
      </c>
      <c r="Q1107" s="42">
        <f>IF(ISNA(VLOOKUP(CONCATENATE(A1107,H1107),'Point Emissions'!C$2:E$233,3,FALSE)),0,VLOOKUP(CONCATENATE(A1107,H1107),'Point Emissions'!C$2:E$233,3,FALSE))</f>
        <v>0</v>
      </c>
      <c r="R1107" s="2" t="s">
        <v>2651</v>
      </c>
      <c r="S1107" s="43">
        <f>IF(O1107-Q1107&gt;=0,O1107-Q1107,0)</f>
        <v>2.4971980690468132</v>
      </c>
      <c r="T1107" s="2" t="s">
        <v>2651</v>
      </c>
    </row>
    <row r="1108" spans="1:20">
      <c r="A1108" t="s">
        <v>3584</v>
      </c>
      <c r="B1108" t="s">
        <v>1675</v>
      </c>
      <c r="C1108" t="s">
        <v>2483</v>
      </c>
      <c r="D1108" t="s">
        <v>5093</v>
      </c>
      <c r="E1108" t="s">
        <v>2285</v>
      </c>
      <c r="F1108" t="s">
        <v>1676</v>
      </c>
      <c r="G1108" s="9" t="s">
        <v>4620</v>
      </c>
      <c r="H1108" t="s">
        <v>2274</v>
      </c>
      <c r="I1108" t="s">
        <v>4630</v>
      </c>
      <c r="J1108" s="14">
        <f>VLOOKUP(Emissions!A3443,'County Activity'!A$2:J$3224,9,FALSE)</f>
        <v>449.86967865224972</v>
      </c>
      <c r="K1108" s="14" t="str">
        <f>VLOOKUP(Emissions!B4945,'County Activity'!B$2:J$3224,9,FALSE)</f>
        <v>E6GAL</v>
      </c>
      <c r="L1108" s="20">
        <f>VLOOKUP($H1108,'Emission Factors'!$B$2:$F$3,3, FALSE)</f>
        <v>0.85</v>
      </c>
      <c r="M1108" s="19" t="str">
        <f>VLOOKUP($H1108,'Emission Factors'!$B$2:$F$3,4, FALSE)</f>
        <v>LB</v>
      </c>
      <c r="N1108" s="19" t="str">
        <f>VLOOKUP($H1108,'Emission Factors'!$B$2:$F$3,5, FALSE)</f>
        <v>E6GAL</v>
      </c>
      <c r="O1108" s="42">
        <f>J1108*L1108/2000</f>
        <v>0.19119461342720612</v>
      </c>
      <c r="P1108" s="2" t="s">
        <v>2651</v>
      </c>
      <c r="Q1108" s="42">
        <f>IF(ISNA(VLOOKUP(CONCATENATE(A1108,H1108),'Point Emissions'!C$2:E$233,3,FALSE)),0,VLOOKUP(CONCATENATE(A1108,H1108),'Point Emissions'!C$2:E$233,3,FALSE))</f>
        <v>0</v>
      </c>
      <c r="R1108" s="2" t="s">
        <v>2651</v>
      </c>
      <c r="S1108" s="43">
        <f>IF(O1108-Q1108&gt;=0,O1108-Q1108,0)</f>
        <v>0.19119461342720612</v>
      </c>
      <c r="T1108" s="2" t="s">
        <v>2651</v>
      </c>
    </row>
    <row r="1109" spans="1:20">
      <c r="A1109" t="s">
        <v>978</v>
      </c>
      <c r="B1109" t="s">
        <v>811</v>
      </c>
      <c r="C1109" t="s">
        <v>979</v>
      </c>
      <c r="D1109" t="s">
        <v>980</v>
      </c>
      <c r="E1109" t="s">
        <v>2285</v>
      </c>
      <c r="F1109" t="s">
        <v>813</v>
      </c>
      <c r="G1109" s="9" t="s">
        <v>4620</v>
      </c>
      <c r="H1109" t="s">
        <v>4628</v>
      </c>
      <c r="I1109" t="s">
        <v>4629</v>
      </c>
      <c r="J1109" s="14">
        <f>VLOOKUP(Emissions!A5852,'County Activity'!A$2:J$3224,9,FALSE)</f>
        <v>20238.179121339468</v>
      </c>
      <c r="K1109" s="14" t="str">
        <f>VLOOKUP(Emissions!B2927,'County Activity'!B$2:J$3224,9,FALSE)</f>
        <v>E6GAL</v>
      </c>
      <c r="L1109" s="20">
        <f>VLOOKUP($H1109,'Emission Factors'!$B$2:$F$3,3, FALSE)</f>
        <v>0.16900000000000001</v>
      </c>
      <c r="M1109" s="19" t="str">
        <f>VLOOKUP($H1109,'Emission Factors'!$B$2:$F$3,4, FALSE)</f>
        <v>LB</v>
      </c>
      <c r="N1109" s="19" t="str">
        <f>VLOOKUP($H1109,'Emission Factors'!$B$2:$F$3,5, FALSE)</f>
        <v>E6GAL</v>
      </c>
      <c r="O1109" s="42">
        <f>J1109*L1109/2000</f>
        <v>1.7101261357531852</v>
      </c>
      <c r="P1109" s="2" t="s">
        <v>2651</v>
      </c>
      <c r="Q1109" s="42">
        <f>IF(ISNA(VLOOKUP(CONCATENATE(A1109,H1109),'Point Emissions'!C$2:E$233,3,FALSE)),0,VLOOKUP(CONCATENATE(A1109,H1109),'Point Emissions'!C$2:E$233,3,FALSE))</f>
        <v>0</v>
      </c>
      <c r="R1109" s="2" t="s">
        <v>2651</v>
      </c>
      <c r="S1109" s="43">
        <f>IF(O1109-Q1109&gt;=0,O1109-Q1109,0)</f>
        <v>1.7101261357531852</v>
      </c>
      <c r="T1109" s="2" t="s">
        <v>2651</v>
      </c>
    </row>
    <row r="1110" spans="1:20">
      <c r="A1110" t="s">
        <v>3530</v>
      </c>
      <c r="B1110" t="s">
        <v>1675</v>
      </c>
      <c r="C1110" t="s">
        <v>2378</v>
      </c>
      <c r="D1110" t="s">
        <v>3531</v>
      </c>
      <c r="E1110" t="s">
        <v>2285</v>
      </c>
      <c r="F1110" t="s">
        <v>1676</v>
      </c>
      <c r="G1110" s="9" t="s">
        <v>4620</v>
      </c>
      <c r="H1110" t="s">
        <v>2274</v>
      </c>
      <c r="I1110" t="s">
        <v>4630</v>
      </c>
      <c r="J1110" s="14">
        <f>VLOOKUP(Emissions!A3373,'County Activity'!A$2:J$3224,9,FALSE)</f>
        <v>431.23185455091078</v>
      </c>
      <c r="K1110" s="14" t="str">
        <f>VLOOKUP(Emissions!B4910,'County Activity'!B$2:J$3224,9,FALSE)</f>
        <v>E6GAL</v>
      </c>
      <c r="L1110" s="20">
        <f>VLOOKUP($H1110,'Emission Factors'!$B$2:$F$3,3, FALSE)</f>
        <v>0.85</v>
      </c>
      <c r="M1110" s="19" t="str">
        <f>VLOOKUP($H1110,'Emission Factors'!$B$2:$F$3,4, FALSE)</f>
        <v>LB</v>
      </c>
      <c r="N1110" s="19" t="str">
        <f>VLOOKUP($H1110,'Emission Factors'!$B$2:$F$3,5, FALSE)</f>
        <v>E6GAL</v>
      </c>
      <c r="O1110" s="42">
        <f>J1110*L1110/2000</f>
        <v>0.18327353818413708</v>
      </c>
      <c r="P1110" s="2" t="s">
        <v>2651</v>
      </c>
      <c r="Q1110" s="42">
        <f>IF(ISNA(VLOOKUP(CONCATENATE(A1110,H1110),'Point Emissions'!C$2:E$233,3,FALSE)),0,VLOOKUP(CONCATENATE(A1110,H1110),'Point Emissions'!C$2:E$233,3,FALSE))</f>
        <v>0</v>
      </c>
      <c r="R1110" s="2" t="s">
        <v>2651</v>
      </c>
      <c r="S1110" s="43">
        <f>IF(O1110-Q1110&gt;=0,O1110-Q1110,0)</f>
        <v>0.18327353818413708</v>
      </c>
      <c r="T1110" s="2" t="s">
        <v>2651</v>
      </c>
    </row>
    <row r="1111" spans="1:20">
      <c r="A1111" t="s">
        <v>3040</v>
      </c>
      <c r="B1111" t="s">
        <v>3004</v>
      </c>
      <c r="C1111" t="s">
        <v>2348</v>
      </c>
      <c r="D1111" t="s">
        <v>3041</v>
      </c>
      <c r="E1111" t="s">
        <v>2285</v>
      </c>
      <c r="F1111" t="s">
        <v>3006</v>
      </c>
      <c r="G1111" s="9" t="s">
        <v>4620</v>
      </c>
      <c r="H1111" t="s">
        <v>4628</v>
      </c>
      <c r="I1111" t="s">
        <v>4629</v>
      </c>
      <c r="J1111" s="14">
        <f>VLOOKUP(Emissions!A682,'County Activity'!A$2:J$3224,9,FALSE)</f>
        <v>278.6386726902922</v>
      </c>
      <c r="K1111" s="14" t="str">
        <f>VLOOKUP(Emissions!B342,'County Activity'!B$2:J$3224,9,FALSE)</f>
        <v>E6GAL</v>
      </c>
      <c r="L1111" s="20">
        <f>VLOOKUP($H1111,'Emission Factors'!$B$2:$F$3,3, FALSE)</f>
        <v>0.16900000000000001</v>
      </c>
      <c r="M1111" s="19" t="str">
        <f>VLOOKUP($H1111,'Emission Factors'!$B$2:$F$3,4, FALSE)</f>
        <v>LB</v>
      </c>
      <c r="N1111" s="19" t="str">
        <f>VLOOKUP($H1111,'Emission Factors'!$B$2:$F$3,5, FALSE)</f>
        <v>E6GAL</v>
      </c>
      <c r="O1111" s="42">
        <f>J1111*L1111/2000</f>
        <v>2.3544967842329692E-2</v>
      </c>
      <c r="P1111" s="2" t="s">
        <v>2651</v>
      </c>
      <c r="Q1111" s="42">
        <f>IF(ISNA(VLOOKUP(CONCATENATE(A1111,H1111),'Point Emissions'!C$2:E$233,3,FALSE)),0,VLOOKUP(CONCATENATE(A1111,H1111),'Point Emissions'!C$2:E$233,3,FALSE))</f>
        <v>0</v>
      </c>
      <c r="R1111" s="2" t="s">
        <v>2651</v>
      </c>
      <c r="S1111" s="43">
        <f>IF(O1111-Q1111&gt;=0,O1111-Q1111,0)</f>
        <v>2.3544967842329692E-2</v>
      </c>
      <c r="T1111" s="2" t="s">
        <v>2651</v>
      </c>
    </row>
    <row r="1112" spans="1:20">
      <c r="A1112" t="s">
        <v>1263</v>
      </c>
      <c r="B1112" t="s">
        <v>1190</v>
      </c>
      <c r="C1112" t="s">
        <v>2432</v>
      </c>
      <c r="D1112" t="s">
        <v>1264</v>
      </c>
      <c r="E1112" t="s">
        <v>2285</v>
      </c>
      <c r="F1112" t="s">
        <v>1191</v>
      </c>
      <c r="G1112" s="9" t="s">
        <v>4620</v>
      </c>
      <c r="H1112" t="s">
        <v>4628</v>
      </c>
      <c r="I1112" t="s">
        <v>4629</v>
      </c>
      <c r="J1112" s="14">
        <f>VLOOKUP(Emissions!A6196,'County Activity'!A$2:J$3224,9,FALSE)</f>
        <v>9414.1506913522535</v>
      </c>
      <c r="K1112" s="14" t="str">
        <f>VLOOKUP(Emissions!B3099,'County Activity'!B$2:J$3224,9,FALSE)</f>
        <v>E6GAL</v>
      </c>
      <c r="L1112" s="20">
        <f>VLOOKUP($H1112,'Emission Factors'!$B$2:$F$3,3, FALSE)</f>
        <v>0.16900000000000001</v>
      </c>
      <c r="M1112" s="19" t="str">
        <f>VLOOKUP($H1112,'Emission Factors'!$B$2:$F$3,4, FALSE)</f>
        <v>LB</v>
      </c>
      <c r="N1112" s="19" t="str">
        <f>VLOOKUP($H1112,'Emission Factors'!$B$2:$F$3,5, FALSE)</f>
        <v>E6GAL</v>
      </c>
      <c r="O1112" s="42">
        <f>J1112*L1112/2000</f>
        <v>0.79549573341926538</v>
      </c>
      <c r="P1112" s="2" t="s">
        <v>2651</v>
      </c>
      <c r="Q1112" s="42">
        <f>IF(ISNA(VLOOKUP(CONCATENATE(A1112,H1112),'Point Emissions'!C$2:E$233,3,FALSE)),0,VLOOKUP(CONCATENATE(A1112,H1112),'Point Emissions'!C$2:E$233,3,FALSE))</f>
        <v>0</v>
      </c>
      <c r="R1112" s="2" t="s">
        <v>2651</v>
      </c>
      <c r="S1112" s="43">
        <f>IF(O1112-Q1112&gt;=0,O1112-Q1112,0)</f>
        <v>0.79549573341926538</v>
      </c>
      <c r="T1112" s="2" t="s">
        <v>2651</v>
      </c>
    </row>
    <row r="1113" spans="1:20">
      <c r="A1113" t="s">
        <v>1797</v>
      </c>
      <c r="B1113" t="s">
        <v>1756</v>
      </c>
      <c r="C1113" t="s">
        <v>2363</v>
      </c>
      <c r="D1113" t="s">
        <v>1798</v>
      </c>
      <c r="E1113" t="s">
        <v>2285</v>
      </c>
      <c r="F1113" t="s">
        <v>1757</v>
      </c>
      <c r="G1113" s="9" t="s">
        <v>4620</v>
      </c>
      <c r="H1113" t="s">
        <v>4628</v>
      </c>
      <c r="I1113" t="s">
        <v>4629</v>
      </c>
      <c r="J1113" s="14">
        <f>VLOOKUP(Emissions!A1244,'County Activity'!A$2:J$3224,9,FALSE)</f>
        <v>97.12804209512197</v>
      </c>
      <c r="K1113" s="14" t="str">
        <f>VLOOKUP(Emissions!B623,'County Activity'!B$2:J$3224,9,FALSE)</f>
        <v>E6GAL</v>
      </c>
      <c r="L1113" s="20">
        <f>VLOOKUP($H1113,'Emission Factors'!$B$2:$F$3,3, FALSE)</f>
        <v>0.16900000000000001</v>
      </c>
      <c r="M1113" s="19" t="str">
        <f>VLOOKUP($H1113,'Emission Factors'!$B$2:$F$3,4, FALSE)</f>
        <v>LB</v>
      </c>
      <c r="N1113" s="19" t="str">
        <f>VLOOKUP($H1113,'Emission Factors'!$B$2:$F$3,5, FALSE)</f>
        <v>E6GAL</v>
      </c>
      <c r="O1113" s="42">
        <f>J1113*L1113/2000</f>
        <v>8.2073195570378059E-3</v>
      </c>
      <c r="P1113" s="2" t="s">
        <v>2651</v>
      </c>
      <c r="Q1113" s="42">
        <f>IF(ISNA(VLOOKUP(CONCATENATE(A1113,H1113),'Point Emissions'!C$2:E$233,3,FALSE)),0,VLOOKUP(CONCATENATE(A1113,H1113),'Point Emissions'!C$2:E$233,3,FALSE))</f>
        <v>0</v>
      </c>
      <c r="R1113" s="2" t="s">
        <v>2651</v>
      </c>
      <c r="S1113" s="43">
        <f>IF(O1113-Q1113&gt;=0,O1113-Q1113,0)</f>
        <v>8.2073195570378059E-3</v>
      </c>
      <c r="T1113" s="2" t="s">
        <v>2651</v>
      </c>
    </row>
    <row r="1114" spans="1:20">
      <c r="A1114" t="s">
        <v>783</v>
      </c>
      <c r="B1114" t="s">
        <v>740</v>
      </c>
      <c r="C1114" t="s">
        <v>2366</v>
      </c>
      <c r="D1114" t="s">
        <v>3450</v>
      </c>
      <c r="E1114" t="s">
        <v>2285</v>
      </c>
      <c r="F1114" t="s">
        <v>741</v>
      </c>
      <c r="G1114" s="9" t="s">
        <v>4620</v>
      </c>
      <c r="H1114" t="s">
        <v>2274</v>
      </c>
      <c r="I1114" t="s">
        <v>4630</v>
      </c>
      <c r="J1114" s="14">
        <f>VLOOKUP(Emissions!A5611,'County Activity'!A$2:J$3224,9,FALSE)</f>
        <v>13462.52946668398</v>
      </c>
      <c r="K1114" s="14" t="str">
        <f>VLOOKUP(Emissions!B6029,'County Activity'!B$2:J$3224,9,FALSE)</f>
        <v>E6GAL</v>
      </c>
      <c r="L1114" s="20">
        <f>VLOOKUP($H1114,'Emission Factors'!$B$2:$F$3,3, FALSE)</f>
        <v>0.85</v>
      </c>
      <c r="M1114" s="19" t="str">
        <f>VLOOKUP($H1114,'Emission Factors'!$B$2:$F$3,4, FALSE)</f>
        <v>LB</v>
      </c>
      <c r="N1114" s="19" t="str">
        <f>VLOOKUP($H1114,'Emission Factors'!$B$2:$F$3,5, FALSE)</f>
        <v>E6GAL</v>
      </c>
      <c r="O1114" s="42">
        <f>J1114*L1114/2000</f>
        <v>5.7215750233406917</v>
      </c>
      <c r="P1114" s="2" t="s">
        <v>2651</v>
      </c>
      <c r="Q1114" s="42">
        <f>IF(ISNA(VLOOKUP(CONCATENATE(A1114,H1114),'Point Emissions'!C$2:E$233,3,FALSE)),0,VLOOKUP(CONCATENATE(A1114,H1114),'Point Emissions'!C$2:E$233,3,FALSE))</f>
        <v>0</v>
      </c>
      <c r="R1114" s="2" t="s">
        <v>2651</v>
      </c>
      <c r="S1114" s="43">
        <f>IF(O1114-Q1114&gt;=0,O1114-Q1114,0)</f>
        <v>5.7215750233406917</v>
      </c>
      <c r="T1114" s="2" t="s">
        <v>2651</v>
      </c>
    </row>
    <row r="1115" spans="1:20">
      <c r="A1115" t="s">
        <v>1610</v>
      </c>
      <c r="B1115" t="s">
        <v>1581</v>
      </c>
      <c r="C1115" t="s">
        <v>2336</v>
      </c>
      <c r="D1115" t="s">
        <v>1611</v>
      </c>
      <c r="E1115" t="s">
        <v>2285</v>
      </c>
      <c r="F1115" t="s">
        <v>1583</v>
      </c>
      <c r="G1115" s="9" t="s">
        <v>4620</v>
      </c>
      <c r="H1115" t="s">
        <v>4628</v>
      </c>
      <c r="I1115" t="s">
        <v>4629</v>
      </c>
      <c r="J1115" s="14">
        <f>VLOOKUP(Emissions!A3232,'County Activity'!A$2:J$3224,9,FALSE)</f>
        <v>392.09882868864935</v>
      </c>
      <c r="K1115" s="14" t="str">
        <f>VLOOKUP(Emissions!B1617,'County Activity'!B$2:J$3224,9,FALSE)</f>
        <v>E6GAL</v>
      </c>
      <c r="L1115" s="20">
        <f>VLOOKUP($H1115,'Emission Factors'!$B$2:$F$3,3, FALSE)</f>
        <v>0.16900000000000001</v>
      </c>
      <c r="M1115" s="19" t="str">
        <f>VLOOKUP($H1115,'Emission Factors'!$B$2:$F$3,4, FALSE)</f>
        <v>LB</v>
      </c>
      <c r="N1115" s="19" t="str">
        <f>VLOOKUP($H1115,'Emission Factors'!$B$2:$F$3,5, FALSE)</f>
        <v>E6GAL</v>
      </c>
      <c r="O1115" s="42">
        <f>J1115*L1115/2000</f>
        <v>3.3132351024190876E-2</v>
      </c>
      <c r="P1115" s="2" t="s">
        <v>2651</v>
      </c>
      <c r="Q1115" s="42">
        <f>IF(ISNA(VLOOKUP(CONCATENATE(A1115,H1115),'Point Emissions'!C$2:E$233,3,FALSE)),0,VLOOKUP(CONCATENATE(A1115,H1115),'Point Emissions'!C$2:E$233,3,FALSE))</f>
        <v>0</v>
      </c>
      <c r="R1115" s="2" t="s">
        <v>2651</v>
      </c>
      <c r="S1115" s="43">
        <f>IF(O1115-Q1115&gt;=0,O1115-Q1115,0)</f>
        <v>3.3132351024190876E-2</v>
      </c>
      <c r="T1115" s="2" t="s">
        <v>2651</v>
      </c>
    </row>
    <row r="1116" spans="1:20">
      <c r="A1116" t="s">
        <v>1524</v>
      </c>
      <c r="B1116" t="s">
        <v>1425</v>
      </c>
      <c r="C1116" t="s">
        <v>3255</v>
      </c>
      <c r="D1116" t="s">
        <v>5087</v>
      </c>
      <c r="E1116" t="s">
        <v>2285</v>
      </c>
      <c r="F1116" t="s">
        <v>1426</v>
      </c>
      <c r="G1116" s="9" t="s">
        <v>4620</v>
      </c>
      <c r="H1116" t="s">
        <v>4628</v>
      </c>
      <c r="I1116" t="s">
        <v>4629</v>
      </c>
      <c r="J1116" s="14">
        <f>VLOOKUP(Emissions!A3118,'County Activity'!A$2:J$3224,9,FALSE)</f>
        <v>357.4171044588382</v>
      </c>
      <c r="K1116" s="14" t="str">
        <f>VLOOKUP(Emissions!B1560,'County Activity'!B$2:J$3224,9,FALSE)</f>
        <v>E6GAL</v>
      </c>
      <c r="L1116" s="20">
        <f>VLOOKUP($H1116,'Emission Factors'!$B$2:$F$3,3, FALSE)</f>
        <v>0.16900000000000001</v>
      </c>
      <c r="M1116" s="19" t="str">
        <f>VLOOKUP($H1116,'Emission Factors'!$B$2:$F$3,4, FALSE)</f>
        <v>LB</v>
      </c>
      <c r="N1116" s="19" t="str">
        <f>VLOOKUP($H1116,'Emission Factors'!$B$2:$F$3,5, FALSE)</f>
        <v>E6GAL</v>
      </c>
      <c r="O1116" s="42">
        <f>J1116*L1116/2000</f>
        <v>3.0201745326771827E-2</v>
      </c>
      <c r="P1116" s="2" t="s">
        <v>2651</v>
      </c>
      <c r="Q1116" s="42">
        <f>IF(ISNA(VLOOKUP(CONCATENATE(A1116,H1116),'Point Emissions'!C$2:E$233,3,FALSE)),0,VLOOKUP(CONCATENATE(A1116,H1116),'Point Emissions'!C$2:E$233,3,FALSE))</f>
        <v>0</v>
      </c>
      <c r="R1116" s="2" t="s">
        <v>2651</v>
      </c>
      <c r="S1116" s="43">
        <f>IF(O1116-Q1116&gt;=0,O1116-Q1116,0)</f>
        <v>3.0201745326771827E-2</v>
      </c>
      <c r="T1116" s="2" t="s">
        <v>2651</v>
      </c>
    </row>
    <row r="1117" spans="1:20">
      <c r="A1117" t="s">
        <v>1008</v>
      </c>
      <c r="B1117" t="s">
        <v>811</v>
      </c>
      <c r="C1117" t="s">
        <v>1009</v>
      </c>
      <c r="D1117" t="s">
        <v>1010</v>
      </c>
      <c r="E1117" t="s">
        <v>2285</v>
      </c>
      <c r="F1117" t="s">
        <v>813</v>
      </c>
      <c r="G1117" s="9" t="s">
        <v>4620</v>
      </c>
      <c r="H1117" t="s">
        <v>4628</v>
      </c>
      <c r="I1117" t="s">
        <v>4629</v>
      </c>
      <c r="J1117" s="14">
        <f>VLOOKUP(Emissions!A5874,'County Activity'!A$2:J$3224,9,FALSE)</f>
        <v>21259.352549077437</v>
      </c>
      <c r="K1117" s="14" t="str">
        <f>VLOOKUP(Emissions!B2938,'County Activity'!B$2:J$3224,9,FALSE)</f>
        <v>E6GAL</v>
      </c>
      <c r="L1117" s="20">
        <f>VLOOKUP($H1117,'Emission Factors'!$B$2:$F$3,3, FALSE)</f>
        <v>0.16900000000000001</v>
      </c>
      <c r="M1117" s="19" t="str">
        <f>VLOOKUP($H1117,'Emission Factors'!$B$2:$F$3,4, FALSE)</f>
        <v>LB</v>
      </c>
      <c r="N1117" s="19" t="str">
        <f>VLOOKUP($H1117,'Emission Factors'!$B$2:$F$3,5, FALSE)</f>
        <v>E6GAL</v>
      </c>
      <c r="O1117" s="42">
        <f>J1117*L1117/2000</f>
        <v>1.7964152903970434</v>
      </c>
      <c r="P1117" s="2" t="s">
        <v>2651</v>
      </c>
      <c r="Q1117" s="42">
        <f>IF(ISNA(VLOOKUP(CONCATENATE(A1117,H1117),'Point Emissions'!C$2:E$233,3,FALSE)),0,VLOOKUP(CONCATENATE(A1117,H1117),'Point Emissions'!C$2:E$233,3,FALSE))</f>
        <v>0</v>
      </c>
      <c r="R1117" s="2" t="s">
        <v>2651</v>
      </c>
      <c r="S1117" s="43">
        <f>IF(O1117-Q1117&gt;=0,O1117-Q1117,0)</f>
        <v>1.7964152903970434</v>
      </c>
      <c r="T1117" s="2" t="s">
        <v>2651</v>
      </c>
    </row>
    <row r="1118" spans="1:20">
      <c r="A1118" t="s">
        <v>5026</v>
      </c>
      <c r="B1118" t="s">
        <v>4977</v>
      </c>
      <c r="C1118" t="s">
        <v>2378</v>
      </c>
      <c r="D1118" t="s">
        <v>5027</v>
      </c>
      <c r="E1118" t="s">
        <v>2285</v>
      </c>
      <c r="F1118" t="s">
        <v>4978</v>
      </c>
      <c r="G1118" s="9" t="s">
        <v>4620</v>
      </c>
      <c r="H1118" t="s">
        <v>2274</v>
      </c>
      <c r="I1118" t="s">
        <v>4630</v>
      </c>
      <c r="J1118" s="14">
        <f>VLOOKUP(Emissions!A1841,'County Activity'!A$2:J$3224,9,FALSE)</f>
        <v>782.82063600898664</v>
      </c>
      <c r="K1118" s="14" t="str">
        <f>VLOOKUP(Emissions!B4144,'County Activity'!B$2:J$3224,9,FALSE)</f>
        <v>E6GAL</v>
      </c>
      <c r="L1118" s="20">
        <f>VLOOKUP($H1118,'Emission Factors'!$B$2:$F$3,3, FALSE)</f>
        <v>0.85</v>
      </c>
      <c r="M1118" s="19" t="str">
        <f>VLOOKUP($H1118,'Emission Factors'!$B$2:$F$3,4, FALSE)</f>
        <v>LB</v>
      </c>
      <c r="N1118" s="19" t="str">
        <f>VLOOKUP($H1118,'Emission Factors'!$B$2:$F$3,5, FALSE)</f>
        <v>E6GAL</v>
      </c>
      <c r="O1118" s="42">
        <f>J1118*L1118/2000</f>
        <v>0.33269877030381928</v>
      </c>
      <c r="P1118" s="2" t="s">
        <v>2651</v>
      </c>
      <c r="Q1118" s="42">
        <f>IF(ISNA(VLOOKUP(CONCATENATE(A1118,H1118),'Point Emissions'!C$2:E$233,3,FALSE)),0,VLOOKUP(CONCATENATE(A1118,H1118),'Point Emissions'!C$2:E$233,3,FALSE))</f>
        <v>0</v>
      </c>
      <c r="R1118" s="2" t="s">
        <v>2651</v>
      </c>
      <c r="S1118" s="43">
        <f>IF(O1118-Q1118&gt;=0,O1118-Q1118,0)</f>
        <v>0.33269877030381928</v>
      </c>
      <c r="T1118" s="2" t="s">
        <v>2651</v>
      </c>
    </row>
    <row r="1119" spans="1:20">
      <c r="A1119" t="s">
        <v>1943</v>
      </c>
      <c r="B1119" t="s">
        <v>1909</v>
      </c>
      <c r="C1119" t="s">
        <v>2342</v>
      </c>
      <c r="D1119" t="s">
        <v>2624</v>
      </c>
      <c r="E1119" t="s">
        <v>2285</v>
      </c>
      <c r="F1119" t="s">
        <v>1911</v>
      </c>
      <c r="G1119" s="9" t="s">
        <v>4620</v>
      </c>
      <c r="H1119" t="s">
        <v>4628</v>
      </c>
      <c r="I1119" t="s">
        <v>4629</v>
      </c>
      <c r="J1119" s="14">
        <f>VLOOKUP(Emissions!A2502,'County Activity'!A$2:J$3224,9,FALSE)</f>
        <v>1230.1284144411211</v>
      </c>
      <c r="K1119" s="14" t="str">
        <f>VLOOKUP(Emissions!B1252,'County Activity'!B$2:J$3224,9,FALSE)</f>
        <v>E6GAL</v>
      </c>
      <c r="L1119" s="20">
        <f>VLOOKUP($H1119,'Emission Factors'!$B$2:$F$3,3, FALSE)</f>
        <v>0.16900000000000001</v>
      </c>
      <c r="M1119" s="19" t="str">
        <f>VLOOKUP($H1119,'Emission Factors'!$B$2:$F$3,4, FALSE)</f>
        <v>LB</v>
      </c>
      <c r="N1119" s="19" t="str">
        <f>VLOOKUP($H1119,'Emission Factors'!$B$2:$F$3,5, FALSE)</f>
        <v>E6GAL</v>
      </c>
      <c r="O1119" s="42">
        <f>J1119*L1119/2000</f>
        <v>0.10394585102027475</v>
      </c>
      <c r="P1119" s="2" t="s">
        <v>2651</v>
      </c>
      <c r="Q1119" s="42">
        <f>IF(ISNA(VLOOKUP(CONCATENATE(A1119,H1119),'Point Emissions'!C$2:E$233,3,FALSE)),0,VLOOKUP(CONCATENATE(A1119,H1119),'Point Emissions'!C$2:E$233,3,FALSE))</f>
        <v>0</v>
      </c>
      <c r="R1119" s="2" t="s">
        <v>2651</v>
      </c>
      <c r="S1119" s="43">
        <f>IF(O1119-Q1119&gt;=0,O1119-Q1119,0)</f>
        <v>0.10394585102027475</v>
      </c>
      <c r="T1119" s="2" t="s">
        <v>2651</v>
      </c>
    </row>
    <row r="1120" spans="1:20">
      <c r="A1120" t="s">
        <v>2191</v>
      </c>
      <c r="B1120" t="s">
        <v>2056</v>
      </c>
      <c r="C1120" t="s">
        <v>3264</v>
      </c>
      <c r="D1120" t="s">
        <v>2192</v>
      </c>
      <c r="E1120" t="s">
        <v>2285</v>
      </c>
      <c r="F1120" t="s">
        <v>2058</v>
      </c>
      <c r="G1120" s="9" t="s">
        <v>4620</v>
      </c>
      <c r="H1120" t="s">
        <v>4628</v>
      </c>
      <c r="I1120" t="s">
        <v>4629</v>
      </c>
      <c r="J1120" s="14">
        <f>VLOOKUP(Emissions!A2788,'County Activity'!A$2:J$3224,9,FALSE)</f>
        <v>290.83972248859141</v>
      </c>
      <c r="K1120" s="14" t="str">
        <f>VLOOKUP(Emissions!B1395,'County Activity'!B$2:J$3224,9,FALSE)</f>
        <v>E6GAL</v>
      </c>
      <c r="L1120" s="20">
        <f>VLOOKUP($H1120,'Emission Factors'!$B$2:$F$3,3, FALSE)</f>
        <v>0.16900000000000001</v>
      </c>
      <c r="M1120" s="19" t="str">
        <f>VLOOKUP($H1120,'Emission Factors'!$B$2:$F$3,4, FALSE)</f>
        <v>LB</v>
      </c>
      <c r="N1120" s="19" t="str">
        <f>VLOOKUP($H1120,'Emission Factors'!$B$2:$F$3,5, FALSE)</f>
        <v>E6GAL</v>
      </c>
      <c r="O1120" s="42">
        <f>J1120*L1120/2000</f>
        <v>2.4575956550285976E-2</v>
      </c>
      <c r="P1120" s="2" t="s">
        <v>2651</v>
      </c>
      <c r="Q1120" s="42">
        <f>IF(ISNA(VLOOKUP(CONCATENATE(A1120,H1120),'Point Emissions'!C$2:E$233,3,FALSE)),0,VLOOKUP(CONCATENATE(A1120,H1120),'Point Emissions'!C$2:E$233,3,FALSE))</f>
        <v>0</v>
      </c>
      <c r="R1120" s="2" t="s">
        <v>2651</v>
      </c>
      <c r="S1120" s="43">
        <f>IF(O1120-Q1120&gt;=0,O1120-Q1120,0)</f>
        <v>2.4575956550285976E-2</v>
      </c>
      <c r="T1120" s="2" t="s">
        <v>2651</v>
      </c>
    </row>
    <row r="1121" spans="1:20">
      <c r="A1121" t="s">
        <v>118</v>
      </c>
      <c r="B1121" t="s">
        <v>109</v>
      </c>
      <c r="C1121" t="s">
        <v>2306</v>
      </c>
      <c r="D1121" t="s">
        <v>119</v>
      </c>
      <c r="E1121" t="s">
        <v>2285</v>
      </c>
      <c r="F1121" t="s">
        <v>110</v>
      </c>
      <c r="G1121" s="9" t="s">
        <v>4620</v>
      </c>
      <c r="H1121" t="s">
        <v>4628</v>
      </c>
      <c r="I1121" t="s">
        <v>4629</v>
      </c>
      <c r="J1121" s="14">
        <f>VLOOKUP(Emissions!A4872,'County Activity'!A$2:J$3224,9,FALSE)</f>
        <v>1231.6655545731903</v>
      </c>
      <c r="K1121" s="14" t="str">
        <f>VLOOKUP(Emissions!B2437,'County Activity'!B$2:J$3224,9,FALSE)</f>
        <v>E6GAL</v>
      </c>
      <c r="L1121" s="20">
        <f>VLOOKUP($H1121,'Emission Factors'!$B$2:$F$3,3, FALSE)</f>
        <v>0.16900000000000001</v>
      </c>
      <c r="M1121" s="19" t="str">
        <f>VLOOKUP($H1121,'Emission Factors'!$B$2:$F$3,4, FALSE)</f>
        <v>LB</v>
      </c>
      <c r="N1121" s="19" t="str">
        <f>VLOOKUP($H1121,'Emission Factors'!$B$2:$F$3,5, FALSE)</f>
        <v>E6GAL</v>
      </c>
      <c r="O1121" s="42">
        <f>J1121*L1121/2000</f>
        <v>0.10407573936143459</v>
      </c>
      <c r="P1121" s="2" t="s">
        <v>2651</v>
      </c>
      <c r="Q1121" s="42">
        <f>IF(ISNA(VLOOKUP(CONCATENATE(A1121,H1121),'Point Emissions'!C$2:E$233,3,FALSE)),0,VLOOKUP(CONCATENATE(A1121,H1121),'Point Emissions'!C$2:E$233,3,FALSE))</f>
        <v>0</v>
      </c>
      <c r="R1121" s="2" t="s">
        <v>2651</v>
      </c>
      <c r="S1121" s="43">
        <f>IF(O1121-Q1121&gt;=0,O1121-Q1121,0)</f>
        <v>0.10407573936143459</v>
      </c>
      <c r="T1121" s="2" t="s">
        <v>2651</v>
      </c>
    </row>
    <row r="1122" spans="1:20">
      <c r="A1122" t="s">
        <v>2519</v>
      </c>
      <c r="B1122" t="s">
        <v>2486</v>
      </c>
      <c r="C1122" t="s">
        <v>2520</v>
      </c>
      <c r="D1122" t="s">
        <v>2521</v>
      </c>
      <c r="E1122" t="s">
        <v>2285</v>
      </c>
      <c r="F1122" t="s">
        <v>2488</v>
      </c>
      <c r="G1122" s="9" t="s">
        <v>4620</v>
      </c>
      <c r="H1122" t="s">
        <v>4628</v>
      </c>
      <c r="I1122" t="s">
        <v>4629</v>
      </c>
      <c r="J1122" s="14">
        <f>VLOOKUP(Emissions!A160,'County Activity'!A$2:J$3224,9,FALSE)</f>
        <v>86.207942406880434</v>
      </c>
      <c r="K1122" s="14" t="str">
        <f>VLOOKUP(Emissions!B81,'County Activity'!B$2:J$3224,9,FALSE)</f>
        <v>E6GAL</v>
      </c>
      <c r="L1122" s="20">
        <f>VLOOKUP($H1122,'Emission Factors'!$B$2:$F$3,3, FALSE)</f>
        <v>0.16900000000000001</v>
      </c>
      <c r="M1122" s="19" t="str">
        <f>VLOOKUP($H1122,'Emission Factors'!$B$2:$F$3,4, FALSE)</f>
        <v>LB</v>
      </c>
      <c r="N1122" s="19" t="str">
        <f>VLOOKUP($H1122,'Emission Factors'!$B$2:$F$3,5, FALSE)</f>
        <v>E6GAL</v>
      </c>
      <c r="O1122" s="42">
        <f>J1122*L1122/2000</f>
        <v>7.2845711333813972E-3</v>
      </c>
      <c r="P1122" s="2" t="s">
        <v>2651</v>
      </c>
      <c r="Q1122" s="42">
        <f>IF(ISNA(VLOOKUP(CONCATENATE(A1122,H1122),'Point Emissions'!C$2:E$233,3,FALSE)),0,VLOOKUP(CONCATENATE(A1122,H1122),'Point Emissions'!C$2:E$233,3,FALSE))</f>
        <v>0</v>
      </c>
      <c r="R1122" s="2" t="s">
        <v>2651</v>
      </c>
      <c r="S1122" s="43">
        <f>IF(O1122-Q1122&gt;=0,O1122-Q1122,0)</f>
        <v>7.2845711333813972E-3</v>
      </c>
      <c r="T1122" s="2" t="s">
        <v>2651</v>
      </c>
    </row>
    <row r="1123" spans="1:20">
      <c r="A1123" t="s">
        <v>3306</v>
      </c>
      <c r="B1123" t="s">
        <v>3123</v>
      </c>
      <c r="C1123" t="s">
        <v>3307</v>
      </c>
      <c r="D1123" t="s">
        <v>2415</v>
      </c>
      <c r="E1123" t="s">
        <v>2285</v>
      </c>
      <c r="F1123" t="s">
        <v>3125</v>
      </c>
      <c r="G1123" s="9" t="s">
        <v>4620</v>
      </c>
      <c r="H1123" t="s">
        <v>4628</v>
      </c>
      <c r="I1123" t="s">
        <v>4629</v>
      </c>
      <c r="J1123" s="14">
        <f>VLOOKUP(Emissions!A966,'County Activity'!A$2:J$3224,9,FALSE)</f>
        <v>374.70993094461659</v>
      </c>
      <c r="K1123" s="14" t="str">
        <f>VLOOKUP(Emissions!B484,'County Activity'!B$2:J$3224,9,FALSE)</f>
        <v>E6GAL</v>
      </c>
      <c r="L1123" s="20">
        <f>VLOOKUP($H1123,'Emission Factors'!$B$2:$F$3,3, FALSE)</f>
        <v>0.16900000000000001</v>
      </c>
      <c r="M1123" s="19" t="str">
        <f>VLOOKUP($H1123,'Emission Factors'!$B$2:$F$3,4, FALSE)</f>
        <v>LB</v>
      </c>
      <c r="N1123" s="19" t="str">
        <f>VLOOKUP($H1123,'Emission Factors'!$B$2:$F$3,5, FALSE)</f>
        <v>E6GAL</v>
      </c>
      <c r="O1123" s="42">
        <f>J1123*L1123/2000</f>
        <v>3.1662989164820105E-2</v>
      </c>
      <c r="P1123" s="2" t="s">
        <v>2651</v>
      </c>
      <c r="Q1123" s="42">
        <f>IF(ISNA(VLOOKUP(CONCATENATE(A1123,H1123),'Point Emissions'!C$2:E$233,3,FALSE)),0,VLOOKUP(CONCATENATE(A1123,H1123),'Point Emissions'!C$2:E$233,3,FALSE))</f>
        <v>0</v>
      </c>
      <c r="R1123" s="2" t="s">
        <v>2651</v>
      </c>
      <c r="S1123" s="43">
        <f>IF(O1123-Q1123&gt;=0,O1123-Q1123,0)</f>
        <v>3.1662989164820105E-2</v>
      </c>
      <c r="T1123" s="2" t="s">
        <v>2651</v>
      </c>
    </row>
    <row r="1124" spans="1:20">
      <c r="A1124" t="s">
        <v>4239</v>
      </c>
      <c r="B1124" t="s">
        <v>4235</v>
      </c>
      <c r="C1124" t="s">
        <v>2291</v>
      </c>
      <c r="D1124" t="s">
        <v>4240</v>
      </c>
      <c r="E1124" t="s">
        <v>2285</v>
      </c>
      <c r="F1124" t="s">
        <v>4236</v>
      </c>
      <c r="G1124" s="9" t="s">
        <v>4620</v>
      </c>
      <c r="H1124" t="s">
        <v>4628</v>
      </c>
      <c r="I1124" t="s">
        <v>4629</v>
      </c>
      <c r="J1124" s="14">
        <f>VLOOKUP(Emissions!A4268,'County Activity'!A$2:J$3224,9,FALSE)</f>
        <v>3961.1460728368011</v>
      </c>
      <c r="K1124" s="14" t="str">
        <f>VLOOKUP(Emissions!B2135,'County Activity'!B$2:J$3224,9,FALSE)</f>
        <v>E6GAL</v>
      </c>
      <c r="L1124" s="20">
        <f>VLOOKUP($H1124,'Emission Factors'!$B$2:$F$3,3, FALSE)</f>
        <v>0.16900000000000001</v>
      </c>
      <c r="M1124" s="19" t="str">
        <f>VLOOKUP($H1124,'Emission Factors'!$B$2:$F$3,4, FALSE)</f>
        <v>LB</v>
      </c>
      <c r="N1124" s="19" t="str">
        <f>VLOOKUP($H1124,'Emission Factors'!$B$2:$F$3,5, FALSE)</f>
        <v>E6GAL</v>
      </c>
      <c r="O1124" s="42">
        <f>J1124*L1124/2000</f>
        <v>0.33471684315470968</v>
      </c>
      <c r="P1124" s="2" t="s">
        <v>2651</v>
      </c>
      <c r="Q1124" s="42">
        <f>IF(ISNA(VLOOKUP(CONCATENATE(A1124,H1124),'Point Emissions'!C$2:E$233,3,FALSE)),0,VLOOKUP(CONCATENATE(A1124,H1124),'Point Emissions'!C$2:E$233,3,FALSE))</f>
        <v>0</v>
      </c>
      <c r="R1124" s="2" t="s">
        <v>2651</v>
      </c>
      <c r="S1124" s="43">
        <f>IF(O1124-Q1124&gt;=0,O1124-Q1124,0)</f>
        <v>0.33471684315470968</v>
      </c>
      <c r="T1124" s="2" t="s">
        <v>2651</v>
      </c>
    </row>
    <row r="1125" spans="1:20">
      <c r="A1125" t="s">
        <v>4309</v>
      </c>
      <c r="B1125" t="s">
        <v>4235</v>
      </c>
      <c r="C1125" t="s">
        <v>2432</v>
      </c>
      <c r="D1125" t="s">
        <v>3327</v>
      </c>
      <c r="E1125" t="s">
        <v>2285</v>
      </c>
      <c r="F1125" t="s">
        <v>4236</v>
      </c>
      <c r="G1125" s="9" t="s">
        <v>4620</v>
      </c>
      <c r="H1125" t="s">
        <v>4628</v>
      </c>
      <c r="I1125" t="s">
        <v>4629</v>
      </c>
      <c r="J1125" s="14">
        <f>VLOOKUP(Emissions!A4362,'County Activity'!A$2:J$3224,9,FALSE)</f>
        <v>835.62780429611371</v>
      </c>
      <c r="K1125" s="14" t="str">
        <f>VLOOKUP(Emissions!B2182,'County Activity'!B$2:J$3224,9,FALSE)</f>
        <v>E6GAL</v>
      </c>
      <c r="L1125" s="20">
        <f>VLOOKUP($H1125,'Emission Factors'!$B$2:$F$3,3, FALSE)</f>
        <v>0.16900000000000001</v>
      </c>
      <c r="M1125" s="19" t="str">
        <f>VLOOKUP($H1125,'Emission Factors'!$B$2:$F$3,4, FALSE)</f>
        <v>LB</v>
      </c>
      <c r="N1125" s="19" t="str">
        <f>VLOOKUP($H1125,'Emission Factors'!$B$2:$F$3,5, FALSE)</f>
        <v>E6GAL</v>
      </c>
      <c r="O1125" s="42">
        <f>J1125*L1125/2000</f>
        <v>7.0610549463021616E-2</v>
      </c>
      <c r="P1125" s="2" t="s">
        <v>2651</v>
      </c>
      <c r="Q1125" s="42">
        <f>IF(ISNA(VLOOKUP(CONCATENATE(A1125,H1125),'Point Emissions'!C$2:E$233,3,FALSE)),0,VLOOKUP(CONCATENATE(A1125,H1125),'Point Emissions'!C$2:E$233,3,FALSE))</f>
        <v>0</v>
      </c>
      <c r="R1125" s="2" t="s">
        <v>2651</v>
      </c>
      <c r="S1125" s="43">
        <f>IF(O1125-Q1125&gt;=0,O1125-Q1125,0)</f>
        <v>7.0610549463021616E-2</v>
      </c>
      <c r="T1125" s="2" t="s">
        <v>2651</v>
      </c>
    </row>
    <row r="1126" spans="1:20">
      <c r="A1126" t="s">
        <v>4281</v>
      </c>
      <c r="B1126" t="s">
        <v>4235</v>
      </c>
      <c r="C1126" t="s">
        <v>2378</v>
      </c>
      <c r="D1126" t="s">
        <v>4282</v>
      </c>
      <c r="E1126" t="s">
        <v>2285</v>
      </c>
      <c r="F1126" t="s">
        <v>4236</v>
      </c>
      <c r="G1126" s="9" t="s">
        <v>4620</v>
      </c>
      <c r="H1126" t="s">
        <v>4628</v>
      </c>
      <c r="I1126" t="s">
        <v>4629</v>
      </c>
      <c r="J1126" s="14">
        <f>VLOOKUP(Emissions!A4326,'County Activity'!A$2:J$3224,9,FALSE)</f>
        <v>817.08605145302897</v>
      </c>
      <c r="K1126" s="14" t="str">
        <f>VLOOKUP(Emissions!B2164,'County Activity'!B$2:J$3224,9,FALSE)</f>
        <v>E6GAL</v>
      </c>
      <c r="L1126" s="20">
        <f>VLOOKUP($H1126,'Emission Factors'!$B$2:$F$3,3, FALSE)</f>
        <v>0.16900000000000001</v>
      </c>
      <c r="M1126" s="19" t="str">
        <f>VLOOKUP($H1126,'Emission Factors'!$B$2:$F$3,4, FALSE)</f>
        <v>LB</v>
      </c>
      <c r="N1126" s="19" t="str">
        <f>VLOOKUP($H1126,'Emission Factors'!$B$2:$F$3,5, FALSE)</f>
        <v>E6GAL</v>
      </c>
      <c r="O1126" s="42">
        <f>J1126*L1126/2000</f>
        <v>6.9043771347780947E-2</v>
      </c>
      <c r="P1126" s="2" t="s">
        <v>2651</v>
      </c>
      <c r="Q1126" s="42">
        <f>IF(ISNA(VLOOKUP(CONCATENATE(A1126,H1126),'Point Emissions'!C$2:E$233,3,FALSE)),0,VLOOKUP(CONCATENATE(A1126,H1126),'Point Emissions'!C$2:E$233,3,FALSE))</f>
        <v>0</v>
      </c>
      <c r="R1126" s="2" t="s">
        <v>2651</v>
      </c>
      <c r="S1126" s="43">
        <f>IF(O1126-Q1126&gt;=0,O1126-Q1126,0)</f>
        <v>6.9043771347780947E-2</v>
      </c>
      <c r="T1126" s="2" t="s">
        <v>2651</v>
      </c>
    </row>
    <row r="1127" spans="1:20">
      <c r="A1127" t="s">
        <v>3</v>
      </c>
      <c r="B1127" t="s">
        <v>4</v>
      </c>
      <c r="C1127" t="s">
        <v>2288</v>
      </c>
      <c r="D1127" t="s">
        <v>5</v>
      </c>
      <c r="E1127" t="s">
        <v>2285</v>
      </c>
      <c r="F1127" t="s">
        <v>6</v>
      </c>
      <c r="G1127" s="9" t="s">
        <v>4620</v>
      </c>
      <c r="H1127" t="s">
        <v>2274</v>
      </c>
      <c r="I1127" t="s">
        <v>4630</v>
      </c>
      <c r="J1127" s="14">
        <f>VLOOKUP(Emissions!A4727,'County Activity'!A$2:J$3224,9,FALSE)</f>
        <v>5531.046503970716</v>
      </c>
      <c r="K1127" s="14" t="str">
        <f>VLOOKUP(Emissions!B5587,'County Activity'!B$2:J$3224,9,FALSE)</f>
        <v>E6GAL</v>
      </c>
      <c r="L1127" s="20">
        <f>VLOOKUP($H1127,'Emission Factors'!$B$2:$F$3,3, FALSE)</f>
        <v>0.85</v>
      </c>
      <c r="M1127" s="19" t="str">
        <f>VLOOKUP($H1127,'Emission Factors'!$B$2:$F$3,4, FALSE)</f>
        <v>LB</v>
      </c>
      <c r="N1127" s="19" t="str">
        <f>VLOOKUP($H1127,'Emission Factors'!$B$2:$F$3,5, FALSE)</f>
        <v>E6GAL</v>
      </c>
      <c r="O1127" s="42">
        <f>J1127*L1127/2000</f>
        <v>2.350694764187554</v>
      </c>
      <c r="P1127" s="2" t="s">
        <v>2651</v>
      </c>
      <c r="Q1127" s="42">
        <f>IF(ISNA(VLOOKUP(CONCATENATE(A1127,H1127),'Point Emissions'!C$2:E$233,3,FALSE)),0,VLOOKUP(CONCATENATE(A1127,H1127),'Point Emissions'!C$2:E$233,3,FALSE))</f>
        <v>0</v>
      </c>
      <c r="R1127" s="2" t="s">
        <v>2651</v>
      </c>
      <c r="S1127" s="43">
        <f>IF(O1127-Q1127&gt;=0,O1127-Q1127,0)</f>
        <v>2.350694764187554</v>
      </c>
      <c r="T1127" s="2" t="s">
        <v>2651</v>
      </c>
    </row>
    <row r="1128" spans="1:20">
      <c r="A1128" t="s">
        <v>487</v>
      </c>
      <c r="B1128" t="s">
        <v>232</v>
      </c>
      <c r="C1128" t="s">
        <v>3460</v>
      </c>
      <c r="D1128" t="s">
        <v>2418</v>
      </c>
      <c r="E1128" t="s">
        <v>2285</v>
      </c>
      <c r="F1128" t="s">
        <v>233</v>
      </c>
      <c r="G1128" s="9" t="s">
        <v>4620</v>
      </c>
      <c r="H1128" t="s">
        <v>4628</v>
      </c>
      <c r="I1128" t="s">
        <v>4629</v>
      </c>
      <c r="J1128" s="14">
        <f>VLOOKUP(Emissions!A5360,'County Activity'!A$2:J$3224,9,FALSE)</f>
        <v>1940.639416737353</v>
      </c>
      <c r="K1128" s="14" t="str">
        <f>VLOOKUP(Emissions!B2681,'County Activity'!B$2:J$3224,9,FALSE)</f>
        <v>E6GAL</v>
      </c>
      <c r="L1128" s="20">
        <f>VLOOKUP($H1128,'Emission Factors'!$B$2:$F$3,3, FALSE)</f>
        <v>0.16900000000000001</v>
      </c>
      <c r="M1128" s="19" t="str">
        <f>VLOOKUP($H1128,'Emission Factors'!$B$2:$F$3,4, FALSE)</f>
        <v>LB</v>
      </c>
      <c r="N1128" s="19" t="str">
        <f>VLOOKUP($H1128,'Emission Factors'!$B$2:$F$3,5, FALSE)</f>
        <v>E6GAL</v>
      </c>
      <c r="O1128" s="42">
        <f>J1128*L1128/2000</f>
        <v>0.16398403071430634</v>
      </c>
      <c r="P1128" s="2" t="s">
        <v>2651</v>
      </c>
      <c r="Q1128" s="42">
        <f>IF(ISNA(VLOOKUP(CONCATENATE(A1128,H1128),'Point Emissions'!C$2:E$233,3,FALSE)),0,VLOOKUP(CONCATENATE(A1128,H1128),'Point Emissions'!C$2:E$233,3,FALSE))</f>
        <v>0</v>
      </c>
      <c r="R1128" s="2" t="s">
        <v>2651</v>
      </c>
      <c r="S1128" s="43">
        <f>IF(O1128-Q1128&gt;=0,O1128-Q1128,0)</f>
        <v>0.16398403071430634</v>
      </c>
      <c r="T1128" s="2" t="s">
        <v>2651</v>
      </c>
    </row>
    <row r="1129" spans="1:20">
      <c r="A1129" t="s">
        <v>5254</v>
      </c>
      <c r="B1129" t="s">
        <v>5151</v>
      </c>
      <c r="C1129" t="s">
        <v>2713</v>
      </c>
      <c r="D1129" t="s">
        <v>1731</v>
      </c>
      <c r="E1129" t="s">
        <v>2285</v>
      </c>
      <c r="F1129" t="s">
        <v>5152</v>
      </c>
      <c r="G1129" s="9" t="s">
        <v>4620</v>
      </c>
      <c r="H1129" t="s">
        <v>4628</v>
      </c>
      <c r="I1129" t="s">
        <v>4629</v>
      </c>
      <c r="J1129" s="14">
        <f>VLOOKUP(Emissions!A2122,'County Activity'!A$2:J$3224,9,FALSE)</f>
        <v>947.9671289481704</v>
      </c>
      <c r="K1129" s="14" t="str">
        <f>VLOOKUP(Emissions!B1062,'County Activity'!B$2:J$3224,9,FALSE)</f>
        <v>E6GAL</v>
      </c>
      <c r="L1129" s="20">
        <f>VLOOKUP($H1129,'Emission Factors'!$B$2:$F$3,3, FALSE)</f>
        <v>0.16900000000000001</v>
      </c>
      <c r="M1129" s="19" t="str">
        <f>VLOOKUP($H1129,'Emission Factors'!$B$2:$F$3,4, FALSE)</f>
        <v>LB</v>
      </c>
      <c r="N1129" s="19" t="str">
        <f>VLOOKUP($H1129,'Emission Factors'!$B$2:$F$3,5, FALSE)</f>
        <v>E6GAL</v>
      </c>
      <c r="O1129" s="42">
        <f>J1129*L1129/2000</f>
        <v>8.0103222396120402E-2</v>
      </c>
      <c r="P1129" s="2" t="s">
        <v>2651</v>
      </c>
      <c r="Q1129" s="42">
        <f>IF(ISNA(VLOOKUP(CONCATENATE(A1129,H1129),'Point Emissions'!C$2:E$233,3,FALSE)),0,VLOOKUP(CONCATENATE(A1129,H1129),'Point Emissions'!C$2:E$233,3,FALSE))</f>
        <v>0</v>
      </c>
      <c r="R1129" s="2" t="s">
        <v>2651</v>
      </c>
      <c r="S1129" s="43">
        <f>IF(O1129-Q1129&gt;=0,O1129-Q1129,0)</f>
        <v>8.0103222396120402E-2</v>
      </c>
      <c r="T1129" s="2" t="s">
        <v>2651</v>
      </c>
    </row>
    <row r="1130" spans="1:20">
      <c r="A1130" t="s">
        <v>5340</v>
      </c>
      <c r="B1130" t="s">
        <v>5328</v>
      </c>
      <c r="C1130" t="s">
        <v>2303</v>
      </c>
      <c r="D1130" t="s">
        <v>5341</v>
      </c>
      <c r="E1130" t="s">
        <v>2285</v>
      </c>
      <c r="F1130" t="s">
        <v>5330</v>
      </c>
      <c r="G1130" s="9" t="s">
        <v>4620</v>
      </c>
      <c r="H1130" t="s">
        <v>4628</v>
      </c>
      <c r="I1130" t="s">
        <v>4629</v>
      </c>
      <c r="J1130" s="14">
        <f>VLOOKUP(Emissions!A2240,'County Activity'!A$2:J$3224,9,FALSE)</f>
        <v>1040.9641069383563</v>
      </c>
      <c r="K1130" s="14" t="str">
        <f>VLOOKUP(Emissions!B1121,'County Activity'!B$2:J$3224,9,FALSE)</f>
        <v>E6GAL</v>
      </c>
      <c r="L1130" s="20">
        <f>VLOOKUP($H1130,'Emission Factors'!$B$2:$F$3,3, FALSE)</f>
        <v>0.16900000000000001</v>
      </c>
      <c r="M1130" s="19" t="str">
        <f>VLOOKUP($H1130,'Emission Factors'!$B$2:$F$3,4, FALSE)</f>
        <v>LB</v>
      </c>
      <c r="N1130" s="19" t="str">
        <f>VLOOKUP($H1130,'Emission Factors'!$B$2:$F$3,5, FALSE)</f>
        <v>E6GAL</v>
      </c>
      <c r="O1130" s="42">
        <f>J1130*L1130/2000</f>
        <v>8.7961467036291111E-2</v>
      </c>
      <c r="P1130" s="2" t="s">
        <v>2651</v>
      </c>
      <c r="Q1130" s="42">
        <f>IF(ISNA(VLOOKUP(CONCATENATE(A1130,H1130),'Point Emissions'!C$2:E$233,3,FALSE)),0,VLOOKUP(CONCATENATE(A1130,H1130),'Point Emissions'!C$2:E$233,3,FALSE))</f>
        <v>0</v>
      </c>
      <c r="R1130" s="2" t="s">
        <v>2651</v>
      </c>
      <c r="S1130" s="43">
        <f>IF(O1130-Q1130&gt;=0,O1130-Q1130,0)</f>
        <v>8.7961467036291111E-2</v>
      </c>
      <c r="T1130" s="2" t="s">
        <v>2651</v>
      </c>
    </row>
    <row r="1131" spans="1:20">
      <c r="A1131" t="s">
        <v>4591</v>
      </c>
      <c r="B1131" t="s">
        <v>1756</v>
      </c>
      <c r="C1131" t="s">
        <v>2471</v>
      </c>
      <c r="D1131" t="s">
        <v>4592</v>
      </c>
      <c r="E1131" t="s">
        <v>2285</v>
      </c>
      <c r="F1131" t="s">
        <v>1757</v>
      </c>
      <c r="G1131" s="9" t="s">
        <v>4620</v>
      </c>
      <c r="H1131" t="s">
        <v>4628</v>
      </c>
      <c r="I1131" t="s">
        <v>4629</v>
      </c>
      <c r="J1131" s="14">
        <f>VLOOKUP(Emissions!A1316,'County Activity'!A$2:J$3224,9,FALSE)</f>
        <v>518.33646203483158</v>
      </c>
      <c r="K1131" s="14" t="str">
        <f>VLOOKUP(Emissions!B659,'County Activity'!B$2:J$3224,9,FALSE)</f>
        <v>E6GAL</v>
      </c>
      <c r="L1131" s="20">
        <f>VLOOKUP($H1131,'Emission Factors'!$B$2:$F$3,3, FALSE)</f>
        <v>0.16900000000000001</v>
      </c>
      <c r="M1131" s="19" t="str">
        <f>VLOOKUP($H1131,'Emission Factors'!$B$2:$F$3,4, FALSE)</f>
        <v>LB</v>
      </c>
      <c r="N1131" s="19" t="str">
        <f>VLOOKUP($H1131,'Emission Factors'!$B$2:$F$3,5, FALSE)</f>
        <v>E6GAL</v>
      </c>
      <c r="O1131" s="42">
        <f>J1131*L1131/2000</f>
        <v>4.3799431041943275E-2</v>
      </c>
      <c r="P1131" s="2" t="s">
        <v>2651</v>
      </c>
      <c r="Q1131" s="42">
        <f>IF(ISNA(VLOOKUP(CONCATENATE(A1131,H1131),'Point Emissions'!C$2:E$233,3,FALSE)),0,VLOOKUP(CONCATENATE(A1131,H1131),'Point Emissions'!C$2:E$233,3,FALSE))</f>
        <v>0</v>
      </c>
      <c r="R1131" s="2" t="s">
        <v>2651</v>
      </c>
      <c r="S1131" s="43">
        <f>IF(O1131-Q1131&gt;=0,O1131-Q1131,0)</f>
        <v>4.3799431041943275E-2</v>
      </c>
      <c r="T1131" s="2" t="s">
        <v>2651</v>
      </c>
    </row>
    <row r="1132" spans="1:20">
      <c r="A1132" t="s">
        <v>3618</v>
      </c>
      <c r="B1132" t="s">
        <v>1675</v>
      </c>
      <c r="C1132" t="s">
        <v>2535</v>
      </c>
      <c r="D1132" t="s">
        <v>1838</v>
      </c>
      <c r="E1132" t="s">
        <v>2285</v>
      </c>
      <c r="F1132" t="s">
        <v>1676</v>
      </c>
      <c r="G1132" s="9" t="s">
        <v>4620</v>
      </c>
      <c r="H1132" t="s">
        <v>4628</v>
      </c>
      <c r="I1132" t="s">
        <v>4629</v>
      </c>
      <c r="J1132" s="14">
        <f>VLOOKUP(Emissions!A3494,'County Activity'!A$2:J$3224,9,FALSE)</f>
        <v>465.81750752246762</v>
      </c>
      <c r="K1132" s="14" t="str">
        <f>VLOOKUP(Emissions!B1748,'County Activity'!B$2:J$3224,9,FALSE)</f>
        <v>E6GAL</v>
      </c>
      <c r="L1132" s="20">
        <f>VLOOKUP($H1132,'Emission Factors'!$B$2:$F$3,3, FALSE)</f>
        <v>0.16900000000000001</v>
      </c>
      <c r="M1132" s="19" t="str">
        <f>VLOOKUP($H1132,'Emission Factors'!$B$2:$F$3,4, FALSE)</f>
        <v>LB</v>
      </c>
      <c r="N1132" s="19" t="str">
        <f>VLOOKUP($H1132,'Emission Factors'!$B$2:$F$3,5, FALSE)</f>
        <v>E6GAL</v>
      </c>
      <c r="O1132" s="42">
        <f>J1132*L1132/2000</f>
        <v>3.9361579385648521E-2</v>
      </c>
      <c r="P1132" s="2" t="s">
        <v>2651</v>
      </c>
      <c r="Q1132" s="42">
        <f>IF(ISNA(VLOOKUP(CONCATENATE(A1132,H1132),'Point Emissions'!C$2:E$233,3,FALSE)),0,VLOOKUP(CONCATENATE(A1132,H1132),'Point Emissions'!C$2:E$233,3,FALSE))</f>
        <v>0</v>
      </c>
      <c r="R1132" s="2" t="s">
        <v>2651</v>
      </c>
      <c r="S1132" s="43">
        <f>IF(O1132-Q1132&gt;=0,O1132-Q1132,0)</f>
        <v>3.9361579385648521E-2</v>
      </c>
      <c r="T1132" s="2" t="s">
        <v>2651</v>
      </c>
    </row>
    <row r="1133" spans="1:20">
      <c r="A1133" t="s">
        <v>1137</v>
      </c>
      <c r="B1133" t="s">
        <v>1116</v>
      </c>
      <c r="C1133" t="s">
        <v>2330</v>
      </c>
      <c r="D1133" t="s">
        <v>1138</v>
      </c>
      <c r="E1133" t="s">
        <v>2285</v>
      </c>
      <c r="F1133" t="s">
        <v>1117</v>
      </c>
      <c r="G1133" s="9" t="s">
        <v>4620</v>
      </c>
      <c r="H1133" t="s">
        <v>4628</v>
      </c>
      <c r="I1133" t="s">
        <v>4629</v>
      </c>
      <c r="J1133" s="14">
        <f>VLOOKUP(Emissions!A6016,'County Activity'!A$2:J$3224,9,FALSE)</f>
        <v>5473.2756540071159</v>
      </c>
      <c r="K1133" s="14" t="str">
        <f>VLOOKUP(Emissions!B3009,'County Activity'!B$2:J$3224,9,FALSE)</f>
        <v>E6GAL</v>
      </c>
      <c r="L1133" s="20">
        <f>VLOOKUP($H1133,'Emission Factors'!$B$2:$F$3,3, FALSE)</f>
        <v>0.16900000000000001</v>
      </c>
      <c r="M1133" s="19" t="str">
        <f>VLOOKUP($H1133,'Emission Factors'!$B$2:$F$3,4, FALSE)</f>
        <v>LB</v>
      </c>
      <c r="N1133" s="19" t="str">
        <f>VLOOKUP($H1133,'Emission Factors'!$B$2:$F$3,5, FALSE)</f>
        <v>E6GAL</v>
      </c>
      <c r="O1133" s="42">
        <f>J1133*L1133/2000</f>
        <v>0.46249179276360131</v>
      </c>
      <c r="P1133" s="2" t="s">
        <v>2651</v>
      </c>
      <c r="Q1133" s="42">
        <f>IF(ISNA(VLOOKUP(CONCATENATE(A1133,H1133),'Point Emissions'!C$2:E$233,3,FALSE)),0,VLOOKUP(CONCATENATE(A1133,H1133),'Point Emissions'!C$2:E$233,3,FALSE))</f>
        <v>0</v>
      </c>
      <c r="R1133" s="2" t="s">
        <v>2651</v>
      </c>
      <c r="S1133" s="43">
        <f>IF(O1133-Q1133&gt;=0,O1133-Q1133,0)</f>
        <v>0.46249179276360131</v>
      </c>
      <c r="T1133" s="2" t="s">
        <v>2651</v>
      </c>
    </row>
    <row r="1134" spans="1:20">
      <c r="A1134" t="s">
        <v>113</v>
      </c>
      <c r="B1134" t="s">
        <v>109</v>
      </c>
      <c r="C1134" t="s">
        <v>2294</v>
      </c>
      <c r="D1134" t="s">
        <v>114</v>
      </c>
      <c r="E1134" t="s">
        <v>2285</v>
      </c>
      <c r="F1134" t="s">
        <v>110</v>
      </c>
      <c r="G1134" s="9" t="s">
        <v>4620</v>
      </c>
      <c r="H1134" t="s">
        <v>4628</v>
      </c>
      <c r="I1134" t="s">
        <v>4629</v>
      </c>
      <c r="J1134" s="14">
        <f>VLOOKUP(Emissions!A4864,'County Activity'!A$2:J$3224,9,FALSE)</f>
        <v>1225.9333028306824</v>
      </c>
      <c r="K1134" s="14" t="str">
        <f>VLOOKUP(Emissions!B2433,'County Activity'!B$2:J$3224,9,FALSE)</f>
        <v>E6GAL</v>
      </c>
      <c r="L1134" s="20">
        <f>VLOOKUP($H1134,'Emission Factors'!$B$2:$F$3,3, FALSE)</f>
        <v>0.16900000000000001</v>
      </c>
      <c r="M1134" s="19" t="str">
        <f>VLOOKUP($H1134,'Emission Factors'!$B$2:$F$3,4, FALSE)</f>
        <v>LB</v>
      </c>
      <c r="N1134" s="19" t="str">
        <f>VLOOKUP($H1134,'Emission Factors'!$B$2:$F$3,5, FALSE)</f>
        <v>E6GAL</v>
      </c>
      <c r="O1134" s="42">
        <f>J1134*L1134/2000</f>
        <v>0.10359136408919267</v>
      </c>
      <c r="P1134" s="2" t="s">
        <v>2651</v>
      </c>
      <c r="Q1134" s="42">
        <f>IF(ISNA(VLOOKUP(CONCATENATE(A1134,H1134),'Point Emissions'!C$2:E$233,3,FALSE)),0,VLOOKUP(CONCATENATE(A1134,H1134),'Point Emissions'!C$2:E$233,3,FALSE))</f>
        <v>0</v>
      </c>
      <c r="R1134" s="2" t="s">
        <v>2651</v>
      </c>
      <c r="S1134" s="43">
        <f>IF(O1134-Q1134&gt;=0,O1134-Q1134,0)</f>
        <v>0.10359136408919267</v>
      </c>
      <c r="T1134" s="2" t="s">
        <v>2651</v>
      </c>
    </row>
    <row r="1135" spans="1:20">
      <c r="A1135" t="s">
        <v>24</v>
      </c>
      <c r="B1135" t="s">
        <v>4</v>
      </c>
      <c r="C1135" t="s">
        <v>2324</v>
      </c>
      <c r="D1135" t="s">
        <v>2325</v>
      </c>
      <c r="E1135" t="s">
        <v>2285</v>
      </c>
      <c r="F1135" t="s">
        <v>6</v>
      </c>
      <c r="G1135" s="9" t="s">
        <v>4620</v>
      </c>
      <c r="H1135" t="s">
        <v>4628</v>
      </c>
      <c r="I1135" t="s">
        <v>4629</v>
      </c>
      <c r="J1135" s="14">
        <f>VLOOKUP(Emissions!A4750,'County Activity'!A$2:J$3224,9,FALSE)</f>
        <v>5637.1091730834896</v>
      </c>
      <c r="K1135" s="14" t="str">
        <f>VLOOKUP(Emissions!B2376,'County Activity'!B$2:J$3224,9,FALSE)</f>
        <v>E6GAL</v>
      </c>
      <c r="L1135" s="20">
        <f>VLOOKUP($H1135,'Emission Factors'!$B$2:$F$3,3, FALSE)</f>
        <v>0.16900000000000001</v>
      </c>
      <c r="M1135" s="19" t="str">
        <f>VLOOKUP($H1135,'Emission Factors'!$B$2:$F$3,4, FALSE)</f>
        <v>LB</v>
      </c>
      <c r="N1135" s="19" t="str">
        <f>VLOOKUP($H1135,'Emission Factors'!$B$2:$F$3,5, FALSE)</f>
        <v>E6GAL</v>
      </c>
      <c r="O1135" s="42">
        <f>J1135*L1135/2000</f>
        <v>0.47633572512555494</v>
      </c>
      <c r="P1135" s="2" t="s">
        <v>2651</v>
      </c>
      <c r="Q1135" s="42">
        <f>IF(ISNA(VLOOKUP(CONCATENATE(A1135,H1135),'Point Emissions'!C$2:E$233,3,FALSE)),0,VLOOKUP(CONCATENATE(A1135,H1135),'Point Emissions'!C$2:E$233,3,FALSE))</f>
        <v>0</v>
      </c>
      <c r="R1135" s="2" t="s">
        <v>2651</v>
      </c>
      <c r="S1135" s="43">
        <f>IF(O1135-Q1135&gt;=0,O1135-Q1135,0)</f>
        <v>0.47633572512555494</v>
      </c>
      <c r="T1135" s="2" t="s">
        <v>2651</v>
      </c>
    </row>
    <row r="1136" spans="1:20">
      <c r="A1136" t="s">
        <v>1451</v>
      </c>
      <c r="B1136" t="s">
        <v>1425</v>
      </c>
      <c r="C1136" t="s">
        <v>2342</v>
      </c>
      <c r="D1136" t="s">
        <v>4833</v>
      </c>
      <c r="E1136" t="s">
        <v>2285</v>
      </c>
      <c r="F1136" t="s">
        <v>1426</v>
      </c>
      <c r="G1136" s="9" t="s">
        <v>4620</v>
      </c>
      <c r="H1136" t="s">
        <v>4628</v>
      </c>
      <c r="I1136" t="s">
        <v>4629</v>
      </c>
      <c r="J1136" s="14">
        <f>VLOOKUP(Emissions!A3006,'County Activity'!A$2:J$3224,9,FALSE)</f>
        <v>333.1430998732456</v>
      </c>
      <c r="K1136" s="14" t="str">
        <f>VLOOKUP(Emissions!B1504,'County Activity'!B$2:J$3224,9,FALSE)</f>
        <v>E6GAL</v>
      </c>
      <c r="L1136" s="20">
        <f>VLOOKUP($H1136,'Emission Factors'!$B$2:$F$3,3, FALSE)</f>
        <v>0.16900000000000001</v>
      </c>
      <c r="M1136" s="19" t="str">
        <f>VLOOKUP($H1136,'Emission Factors'!$B$2:$F$3,4, FALSE)</f>
        <v>LB</v>
      </c>
      <c r="N1136" s="19" t="str">
        <f>VLOOKUP($H1136,'Emission Factors'!$B$2:$F$3,5, FALSE)</f>
        <v>E6GAL</v>
      </c>
      <c r="O1136" s="42">
        <f>J1136*L1136/2000</f>
        <v>2.8150591939289257E-2</v>
      </c>
      <c r="P1136" s="2" t="s">
        <v>2651</v>
      </c>
      <c r="Q1136" s="42">
        <f>IF(ISNA(VLOOKUP(CONCATENATE(A1136,H1136),'Point Emissions'!C$2:E$233,3,FALSE)),0,VLOOKUP(CONCATENATE(A1136,H1136),'Point Emissions'!C$2:E$233,3,FALSE))</f>
        <v>0</v>
      </c>
      <c r="R1136" s="2" t="s">
        <v>2651</v>
      </c>
      <c r="S1136" s="43">
        <f>IF(O1136-Q1136&gt;=0,O1136-Q1136,0)</f>
        <v>2.8150591939289257E-2</v>
      </c>
      <c r="T1136" s="2" t="s">
        <v>2651</v>
      </c>
    </row>
    <row r="1137" spans="1:20">
      <c r="A1137" t="s">
        <v>1547</v>
      </c>
      <c r="B1137" t="s">
        <v>1425</v>
      </c>
      <c r="C1137" t="s">
        <v>3292</v>
      </c>
      <c r="D1137" t="s">
        <v>4765</v>
      </c>
      <c r="E1137" t="s">
        <v>2285</v>
      </c>
      <c r="F1137" t="s">
        <v>1426</v>
      </c>
      <c r="G1137" s="9" t="s">
        <v>4620</v>
      </c>
      <c r="H1137" t="s">
        <v>4628</v>
      </c>
      <c r="I1137" t="s">
        <v>4629</v>
      </c>
      <c r="J1137" s="14">
        <f>VLOOKUP(Emissions!A3148,'County Activity'!A$2:J$3224,9,FALSE)</f>
        <v>366.4157789819933</v>
      </c>
      <c r="K1137" s="14" t="str">
        <f>VLOOKUP(Emissions!B1575,'County Activity'!B$2:J$3224,9,FALSE)</f>
        <v>E6GAL</v>
      </c>
      <c r="L1137" s="20">
        <f>VLOOKUP($H1137,'Emission Factors'!$B$2:$F$3,3, FALSE)</f>
        <v>0.16900000000000001</v>
      </c>
      <c r="M1137" s="19" t="str">
        <f>VLOOKUP($H1137,'Emission Factors'!$B$2:$F$3,4, FALSE)</f>
        <v>LB</v>
      </c>
      <c r="N1137" s="19" t="str">
        <f>VLOOKUP($H1137,'Emission Factors'!$B$2:$F$3,5, FALSE)</f>
        <v>E6GAL</v>
      </c>
      <c r="O1137" s="42">
        <f>J1137*L1137/2000</f>
        <v>3.0962133323978434E-2</v>
      </c>
      <c r="P1137" s="2" t="s">
        <v>2651</v>
      </c>
      <c r="Q1137" s="42">
        <f>IF(ISNA(VLOOKUP(CONCATENATE(A1137,H1137),'Point Emissions'!C$2:E$233,3,FALSE)),0,VLOOKUP(CONCATENATE(A1137,H1137),'Point Emissions'!C$2:E$233,3,FALSE))</f>
        <v>0</v>
      </c>
      <c r="R1137" s="2" t="s">
        <v>2651</v>
      </c>
      <c r="S1137" s="43">
        <f>IF(O1137-Q1137&gt;=0,O1137-Q1137,0)</f>
        <v>3.0962133323978434E-2</v>
      </c>
      <c r="T1137" s="2" t="s">
        <v>2651</v>
      </c>
    </row>
    <row r="1138" spans="1:20">
      <c r="A1138" t="s">
        <v>2663</v>
      </c>
      <c r="B1138" t="s">
        <v>2593</v>
      </c>
      <c r="C1138" t="s">
        <v>2402</v>
      </c>
      <c r="D1138" t="s">
        <v>2664</v>
      </c>
      <c r="E1138" t="s">
        <v>2285</v>
      </c>
      <c r="F1138" t="s">
        <v>2595</v>
      </c>
      <c r="G1138" s="9" t="s">
        <v>4620</v>
      </c>
      <c r="H1138" t="s">
        <v>4628</v>
      </c>
      <c r="I1138" t="s">
        <v>4629</v>
      </c>
      <c r="J1138" s="14">
        <f>VLOOKUP(Emissions!A302,'County Activity'!A$2:J$3224,9,FALSE)</f>
        <v>139.65558574903625</v>
      </c>
      <c r="K1138" s="14" t="str">
        <f>VLOOKUP(Emissions!B152,'County Activity'!B$2:J$3224,9,FALSE)</f>
        <v>E6GAL</v>
      </c>
      <c r="L1138" s="20">
        <f>VLOOKUP($H1138,'Emission Factors'!$B$2:$F$3,3, FALSE)</f>
        <v>0.16900000000000001</v>
      </c>
      <c r="M1138" s="19" t="str">
        <f>VLOOKUP($H1138,'Emission Factors'!$B$2:$F$3,4, FALSE)</f>
        <v>LB</v>
      </c>
      <c r="N1138" s="19" t="str">
        <f>VLOOKUP($H1138,'Emission Factors'!$B$2:$F$3,5, FALSE)</f>
        <v>E6GAL</v>
      </c>
      <c r="O1138" s="42">
        <f>J1138*L1138/2000</f>
        <v>1.1800896995793562E-2</v>
      </c>
      <c r="P1138" s="2" t="s">
        <v>2651</v>
      </c>
      <c r="Q1138" s="42">
        <f>IF(ISNA(VLOOKUP(CONCATENATE(A1138,H1138),'Point Emissions'!C$2:E$233,3,FALSE)),0,VLOOKUP(CONCATENATE(A1138,H1138),'Point Emissions'!C$2:E$233,3,FALSE))</f>
        <v>0</v>
      </c>
      <c r="R1138" s="2" t="s">
        <v>2651</v>
      </c>
      <c r="S1138" s="43">
        <f>IF(O1138-Q1138&gt;=0,O1138-Q1138,0)</f>
        <v>1.1800896995793562E-2</v>
      </c>
      <c r="T1138" s="2" t="s">
        <v>2651</v>
      </c>
    </row>
    <row r="1139" spans="1:20">
      <c r="A1139" t="s">
        <v>2344</v>
      </c>
      <c r="B1139" t="s">
        <v>2282</v>
      </c>
      <c r="C1139" t="s">
        <v>2345</v>
      </c>
      <c r="D1139" t="s">
        <v>2346</v>
      </c>
      <c r="E1139" t="s">
        <v>2285</v>
      </c>
      <c r="F1139" t="s">
        <v>2286</v>
      </c>
      <c r="G1139" s="9" t="s">
        <v>4620</v>
      </c>
      <c r="H1139" t="s">
        <v>4628</v>
      </c>
      <c r="I1139" t="s">
        <v>4629</v>
      </c>
      <c r="J1139" s="14">
        <f>VLOOKUP(Emissions!A42,'County Activity'!A$2:J$3224,9,FALSE)</f>
        <v>31.22315893265543</v>
      </c>
      <c r="K1139" s="14" t="str">
        <f>VLOOKUP(Emissions!B22,'County Activity'!B$2:J$3224,9,FALSE)</f>
        <v>E6GAL</v>
      </c>
      <c r="L1139" s="20">
        <f>VLOOKUP($H1139,'Emission Factors'!$B$2:$F$3,3, FALSE)</f>
        <v>0.16900000000000001</v>
      </c>
      <c r="M1139" s="19" t="str">
        <f>VLOOKUP($H1139,'Emission Factors'!$B$2:$F$3,4, FALSE)</f>
        <v>LB</v>
      </c>
      <c r="N1139" s="19" t="str">
        <f>VLOOKUP($H1139,'Emission Factors'!$B$2:$F$3,5, FALSE)</f>
        <v>E6GAL</v>
      </c>
      <c r="O1139" s="42">
        <f>J1139*L1139/2000</f>
        <v>2.6383569298093841E-3</v>
      </c>
      <c r="P1139" s="2" t="s">
        <v>2651</v>
      </c>
      <c r="Q1139" s="42">
        <f>IF(ISNA(VLOOKUP(CONCATENATE(A1139,H1139),'Point Emissions'!C$2:E$233,3,FALSE)),0,VLOOKUP(CONCATENATE(A1139,H1139),'Point Emissions'!C$2:E$233,3,FALSE))</f>
        <v>0</v>
      </c>
      <c r="R1139" s="2" t="s">
        <v>2651</v>
      </c>
      <c r="S1139" s="43">
        <f>IF(O1139-Q1139&gt;=0,O1139-Q1139,0)</f>
        <v>2.6383569298093841E-3</v>
      </c>
      <c r="T1139" s="2" t="s">
        <v>2651</v>
      </c>
    </row>
    <row r="1140" spans="1:20">
      <c r="A1140" t="s">
        <v>2522</v>
      </c>
      <c r="B1140" t="s">
        <v>2486</v>
      </c>
      <c r="C1140" t="s">
        <v>2523</v>
      </c>
      <c r="D1140" t="s">
        <v>2524</v>
      </c>
      <c r="E1140" t="s">
        <v>2285</v>
      </c>
      <c r="F1140" t="s">
        <v>2488</v>
      </c>
      <c r="G1140" s="9" t="s">
        <v>4620</v>
      </c>
      <c r="H1140" t="s">
        <v>4628</v>
      </c>
      <c r="I1140" t="s">
        <v>4629</v>
      </c>
      <c r="J1140" s="14">
        <f>VLOOKUP(Emissions!A162,'County Activity'!A$2:J$3224,9,FALSE)</f>
        <v>86.271989912383304</v>
      </c>
      <c r="K1140" s="14" t="str">
        <f>VLOOKUP(Emissions!B82,'County Activity'!B$2:J$3224,9,FALSE)</f>
        <v>E6GAL</v>
      </c>
      <c r="L1140" s="20">
        <f>VLOOKUP($H1140,'Emission Factors'!$B$2:$F$3,3, FALSE)</f>
        <v>0.16900000000000001</v>
      </c>
      <c r="M1140" s="19" t="str">
        <f>VLOOKUP($H1140,'Emission Factors'!$B$2:$F$3,4, FALSE)</f>
        <v>LB</v>
      </c>
      <c r="N1140" s="19" t="str">
        <f>VLOOKUP($H1140,'Emission Factors'!$B$2:$F$3,5, FALSE)</f>
        <v>E6GAL</v>
      </c>
      <c r="O1140" s="42">
        <f>J1140*L1140/2000</f>
        <v>7.2899831475963899E-3</v>
      </c>
      <c r="P1140" s="2" t="s">
        <v>2651</v>
      </c>
      <c r="Q1140" s="42">
        <f>IF(ISNA(VLOOKUP(CONCATENATE(A1140,H1140),'Point Emissions'!C$2:E$233,3,FALSE)),0,VLOOKUP(CONCATENATE(A1140,H1140),'Point Emissions'!C$2:E$233,3,FALSE))</f>
        <v>0</v>
      </c>
      <c r="R1140" s="2" t="s">
        <v>2651</v>
      </c>
      <c r="S1140" s="43">
        <f>IF(O1140-Q1140&gt;=0,O1140-Q1140,0)</f>
        <v>7.2899831475963899E-3</v>
      </c>
      <c r="T1140" s="2" t="s">
        <v>2651</v>
      </c>
    </row>
    <row r="1141" spans="1:20">
      <c r="A1141" t="s">
        <v>2787</v>
      </c>
      <c r="B1141" t="s">
        <v>2736</v>
      </c>
      <c r="C1141" t="s">
        <v>2360</v>
      </c>
      <c r="D1141" t="s">
        <v>2788</v>
      </c>
      <c r="E1141" t="s">
        <v>2285</v>
      </c>
      <c r="F1141" t="s">
        <v>2738</v>
      </c>
      <c r="G1141" s="9" t="s">
        <v>4620</v>
      </c>
      <c r="H1141" t="s">
        <v>4628</v>
      </c>
      <c r="I1141" t="s">
        <v>4629</v>
      </c>
      <c r="J1141" s="14">
        <f>VLOOKUP(Emissions!A424,'County Activity'!A$2:J$3224,9,FALSE)</f>
        <v>187.1788348321754</v>
      </c>
      <c r="K1141" s="14" t="str">
        <f>VLOOKUP(Emissions!B213,'County Activity'!B$2:J$3224,9,FALSE)</f>
        <v>E6GAL</v>
      </c>
      <c r="L1141" s="20">
        <f>VLOOKUP($H1141,'Emission Factors'!$B$2:$F$3,3, FALSE)</f>
        <v>0.16900000000000001</v>
      </c>
      <c r="M1141" s="19" t="str">
        <f>VLOOKUP($H1141,'Emission Factors'!$B$2:$F$3,4, FALSE)</f>
        <v>LB</v>
      </c>
      <c r="N1141" s="19" t="str">
        <f>VLOOKUP($H1141,'Emission Factors'!$B$2:$F$3,5, FALSE)</f>
        <v>E6GAL</v>
      </c>
      <c r="O1141" s="42">
        <f>J1141*L1141/2000</f>
        <v>1.5816611543318822E-2</v>
      </c>
      <c r="P1141" s="2" t="s">
        <v>2651</v>
      </c>
      <c r="Q1141" s="42">
        <f>IF(ISNA(VLOOKUP(CONCATENATE(A1141,H1141),'Point Emissions'!C$2:E$233,3,FALSE)),0,VLOOKUP(CONCATENATE(A1141,H1141),'Point Emissions'!C$2:E$233,3,FALSE))</f>
        <v>0</v>
      </c>
      <c r="R1141" s="2" t="s">
        <v>2651</v>
      </c>
      <c r="S1141" s="43">
        <f>IF(O1141-Q1141&gt;=0,O1141-Q1141,0)</f>
        <v>1.5816611543318822E-2</v>
      </c>
      <c r="T1141" s="2" t="s">
        <v>2651</v>
      </c>
    </row>
    <row r="1142" spans="1:20">
      <c r="A1142" t="s">
        <v>4812</v>
      </c>
      <c r="B1142" t="s">
        <v>4808</v>
      </c>
      <c r="C1142" t="s">
        <v>2291</v>
      </c>
      <c r="D1142" t="s">
        <v>4813</v>
      </c>
      <c r="E1142" t="s">
        <v>2285</v>
      </c>
      <c r="F1142" t="s">
        <v>4810</v>
      </c>
      <c r="G1142" s="9" t="s">
        <v>4620</v>
      </c>
      <c r="H1142" t="s">
        <v>4628</v>
      </c>
      <c r="I1142" t="s">
        <v>4629</v>
      </c>
      <c r="J1142" s="14">
        <f>VLOOKUP(Emissions!A1584,'County Activity'!A$2:J$3224,9,FALSE)</f>
        <v>647.8725419144123</v>
      </c>
      <c r="K1142" s="14" t="str">
        <f>VLOOKUP(Emissions!B793,'County Activity'!B$2:J$3224,9,FALSE)</f>
        <v>E6GAL</v>
      </c>
      <c r="L1142" s="20">
        <f>VLOOKUP($H1142,'Emission Factors'!$B$2:$F$3,3, FALSE)</f>
        <v>0.16900000000000001</v>
      </c>
      <c r="M1142" s="19" t="str">
        <f>VLOOKUP($H1142,'Emission Factors'!$B$2:$F$3,4, FALSE)</f>
        <v>LB</v>
      </c>
      <c r="N1142" s="19" t="str">
        <f>VLOOKUP($H1142,'Emission Factors'!$B$2:$F$3,5, FALSE)</f>
        <v>E6GAL</v>
      </c>
      <c r="O1142" s="42">
        <f>J1142*L1142/2000</f>
        <v>5.4745229791767838E-2</v>
      </c>
      <c r="P1142" s="2" t="s">
        <v>2651</v>
      </c>
      <c r="Q1142" s="42">
        <f>IF(ISNA(VLOOKUP(CONCATENATE(A1142,H1142),'Point Emissions'!C$2:E$233,3,FALSE)),0,VLOOKUP(CONCATENATE(A1142,H1142),'Point Emissions'!C$2:E$233,3,FALSE))</f>
        <v>0</v>
      </c>
      <c r="R1142" s="2" t="s">
        <v>2651</v>
      </c>
      <c r="S1142" s="43">
        <f>IF(O1142-Q1142&gt;=0,O1142-Q1142,0)</f>
        <v>5.4745229791767838E-2</v>
      </c>
      <c r="T1142" s="2" t="s">
        <v>2651</v>
      </c>
    </row>
    <row r="1143" spans="1:20">
      <c r="A1143" t="s">
        <v>3044</v>
      </c>
      <c r="B1143" t="s">
        <v>3004</v>
      </c>
      <c r="C1143" t="s">
        <v>2354</v>
      </c>
      <c r="D1143" t="s">
        <v>3045</v>
      </c>
      <c r="E1143" t="s">
        <v>2285</v>
      </c>
      <c r="F1143" t="s">
        <v>3006</v>
      </c>
      <c r="G1143" s="9" t="s">
        <v>4620</v>
      </c>
      <c r="H1143" t="s">
        <v>4628</v>
      </c>
      <c r="I1143" t="s">
        <v>4629</v>
      </c>
      <c r="J1143" s="14">
        <f>VLOOKUP(Emissions!A686,'County Activity'!A$2:J$3224,9,FALSE)</f>
        <v>280.07974156410705</v>
      </c>
      <c r="K1143" s="14" t="str">
        <f>VLOOKUP(Emissions!B344,'County Activity'!B$2:J$3224,9,FALSE)</f>
        <v>E6GAL</v>
      </c>
      <c r="L1143" s="20">
        <f>VLOOKUP($H1143,'Emission Factors'!$B$2:$F$3,3, FALSE)</f>
        <v>0.16900000000000001</v>
      </c>
      <c r="M1143" s="19" t="str">
        <f>VLOOKUP($H1143,'Emission Factors'!$B$2:$F$3,4, FALSE)</f>
        <v>LB</v>
      </c>
      <c r="N1143" s="19" t="str">
        <f>VLOOKUP($H1143,'Emission Factors'!$B$2:$F$3,5, FALSE)</f>
        <v>E6GAL</v>
      </c>
      <c r="O1143" s="42">
        <f>J1143*L1143/2000</f>
        <v>2.3666738162167047E-2</v>
      </c>
      <c r="P1143" s="2" t="s">
        <v>2651</v>
      </c>
      <c r="Q1143" s="42">
        <f>IF(ISNA(VLOOKUP(CONCATENATE(A1143,H1143),'Point Emissions'!C$2:E$233,3,FALSE)),0,VLOOKUP(CONCATENATE(A1143,H1143),'Point Emissions'!C$2:E$233,3,FALSE))</f>
        <v>0</v>
      </c>
      <c r="R1143" s="2" t="s">
        <v>2651</v>
      </c>
      <c r="S1143" s="43">
        <f>IF(O1143-Q1143&gt;=0,O1143-Q1143,0)</f>
        <v>2.3666738162167047E-2</v>
      </c>
      <c r="T1143" s="2" t="s">
        <v>2651</v>
      </c>
    </row>
    <row r="1144" spans="1:20">
      <c r="A1144" t="s">
        <v>3061</v>
      </c>
      <c r="B1144" t="s">
        <v>3004</v>
      </c>
      <c r="C1144" t="s">
        <v>2381</v>
      </c>
      <c r="D1144" t="s">
        <v>2394</v>
      </c>
      <c r="E1144" t="s">
        <v>2285</v>
      </c>
      <c r="F1144" t="s">
        <v>3006</v>
      </c>
      <c r="G1144" s="9" t="s">
        <v>4620</v>
      </c>
      <c r="H1144" t="s">
        <v>4628</v>
      </c>
      <c r="I1144" t="s">
        <v>4629</v>
      </c>
      <c r="J1144" s="14">
        <f>VLOOKUP(Emissions!A704,'County Activity'!A$2:J$3224,9,FALSE)</f>
        <v>288.08567975196746</v>
      </c>
      <c r="K1144" s="14" t="str">
        <f>VLOOKUP(Emissions!B353,'County Activity'!B$2:J$3224,9,FALSE)</f>
        <v>E6GAL</v>
      </c>
      <c r="L1144" s="20">
        <f>VLOOKUP($H1144,'Emission Factors'!$B$2:$F$3,3, FALSE)</f>
        <v>0.16900000000000001</v>
      </c>
      <c r="M1144" s="19" t="str">
        <f>VLOOKUP($H1144,'Emission Factors'!$B$2:$F$3,4, FALSE)</f>
        <v>LB</v>
      </c>
      <c r="N1144" s="19" t="str">
        <f>VLOOKUP($H1144,'Emission Factors'!$B$2:$F$3,5, FALSE)</f>
        <v>E6GAL</v>
      </c>
      <c r="O1144" s="42">
        <f>J1144*L1144/2000</f>
        <v>2.434323993904125E-2</v>
      </c>
      <c r="P1144" s="2" t="s">
        <v>2651</v>
      </c>
      <c r="Q1144" s="42">
        <f>IF(ISNA(VLOOKUP(CONCATENATE(A1144,H1144),'Point Emissions'!C$2:E$233,3,FALSE)),0,VLOOKUP(CONCATENATE(A1144,H1144),'Point Emissions'!C$2:E$233,3,FALSE))</f>
        <v>0</v>
      </c>
      <c r="R1144" s="2" t="s">
        <v>2651</v>
      </c>
      <c r="S1144" s="43">
        <f>IF(O1144-Q1144&gt;=0,O1144-Q1144,0)</f>
        <v>2.434323993904125E-2</v>
      </c>
      <c r="T1144" s="2" t="s">
        <v>2651</v>
      </c>
    </row>
    <row r="1145" spans="1:20">
      <c r="A1145" t="s">
        <v>2923</v>
      </c>
      <c r="B1145" t="s">
        <v>2852</v>
      </c>
      <c r="C1145" t="s">
        <v>2390</v>
      </c>
      <c r="D1145" t="s">
        <v>2924</v>
      </c>
      <c r="E1145" t="s">
        <v>2285</v>
      </c>
      <c r="F1145" t="s">
        <v>2854</v>
      </c>
      <c r="G1145" s="9" t="s">
        <v>4620</v>
      </c>
      <c r="H1145" t="s">
        <v>4628</v>
      </c>
      <c r="I1145" t="s">
        <v>4629</v>
      </c>
      <c r="J1145" s="14">
        <f>VLOOKUP(Emissions!A562,'County Activity'!A$2:J$3224,9,FALSE)</f>
        <v>234.73410766806597</v>
      </c>
      <c r="K1145" s="14" t="str">
        <f>VLOOKUP(Emissions!B282,'County Activity'!B$2:J$3224,9,FALSE)</f>
        <v>E6GAL</v>
      </c>
      <c r="L1145" s="20">
        <f>VLOOKUP($H1145,'Emission Factors'!$B$2:$F$3,3, FALSE)</f>
        <v>0.16900000000000001</v>
      </c>
      <c r="M1145" s="19" t="str">
        <f>VLOOKUP($H1145,'Emission Factors'!$B$2:$F$3,4, FALSE)</f>
        <v>LB</v>
      </c>
      <c r="N1145" s="19" t="str">
        <f>VLOOKUP($H1145,'Emission Factors'!$B$2:$F$3,5, FALSE)</f>
        <v>E6GAL</v>
      </c>
      <c r="O1145" s="42">
        <f>J1145*L1145/2000</f>
        <v>1.9835032097951576E-2</v>
      </c>
      <c r="P1145" s="2" t="s">
        <v>2651</v>
      </c>
      <c r="Q1145" s="42">
        <f>IF(ISNA(VLOOKUP(CONCATENATE(A1145,H1145),'Point Emissions'!C$2:E$233,3,FALSE)),0,VLOOKUP(CONCATENATE(A1145,H1145),'Point Emissions'!C$2:E$233,3,FALSE))</f>
        <v>0</v>
      </c>
      <c r="R1145" s="2" t="s">
        <v>2651</v>
      </c>
      <c r="S1145" s="43">
        <f>IF(O1145-Q1145&gt;=0,O1145-Q1145,0)</f>
        <v>1.9835032097951576E-2</v>
      </c>
      <c r="T1145" s="2" t="s">
        <v>2651</v>
      </c>
    </row>
    <row r="1146" spans="1:20">
      <c r="A1146" t="s">
        <v>5063</v>
      </c>
      <c r="B1146" t="s">
        <v>4977</v>
      </c>
      <c r="C1146" t="s">
        <v>2447</v>
      </c>
      <c r="D1146" t="s">
        <v>2668</v>
      </c>
      <c r="E1146" t="s">
        <v>2285</v>
      </c>
      <c r="F1146" t="s">
        <v>4978</v>
      </c>
      <c r="G1146" s="9" t="s">
        <v>4620</v>
      </c>
      <c r="H1146" t="s">
        <v>2274</v>
      </c>
      <c r="I1146" t="s">
        <v>4630</v>
      </c>
      <c r="J1146" s="14">
        <f>VLOOKUP(Emissions!A1887,'County Activity'!A$2:J$3224,9,FALSE)</f>
        <v>809.9447545894576</v>
      </c>
      <c r="K1146" s="14" t="str">
        <f>VLOOKUP(Emissions!B4167,'County Activity'!B$2:J$3224,9,FALSE)</f>
        <v>E6GAL</v>
      </c>
      <c r="L1146" s="20">
        <f>VLOOKUP($H1146,'Emission Factors'!$B$2:$F$3,3, FALSE)</f>
        <v>0.85</v>
      </c>
      <c r="M1146" s="19" t="str">
        <f>VLOOKUP($H1146,'Emission Factors'!$B$2:$F$3,4, FALSE)</f>
        <v>LB</v>
      </c>
      <c r="N1146" s="19" t="str">
        <f>VLOOKUP($H1146,'Emission Factors'!$B$2:$F$3,5, FALSE)</f>
        <v>E6GAL</v>
      </c>
      <c r="O1146" s="42">
        <f>J1146*L1146/2000</f>
        <v>0.34422652070051946</v>
      </c>
      <c r="P1146" s="2" t="s">
        <v>2651</v>
      </c>
      <c r="Q1146" s="42">
        <f>IF(ISNA(VLOOKUP(CONCATENATE(A1146,H1146),'Point Emissions'!C$2:E$233,3,FALSE)),0,VLOOKUP(CONCATENATE(A1146,H1146),'Point Emissions'!C$2:E$233,3,FALSE))</f>
        <v>0</v>
      </c>
      <c r="R1146" s="2" t="s">
        <v>2651</v>
      </c>
      <c r="S1146" s="43">
        <f>IF(O1146-Q1146&gt;=0,O1146-Q1146,0)</f>
        <v>0.34422652070051946</v>
      </c>
      <c r="T1146" s="2" t="s">
        <v>2651</v>
      </c>
    </row>
    <row r="1147" spans="1:20">
      <c r="A1147" t="s">
        <v>4908</v>
      </c>
      <c r="B1147" t="s">
        <v>4808</v>
      </c>
      <c r="C1147" t="s">
        <v>2722</v>
      </c>
      <c r="D1147" t="s">
        <v>4909</v>
      </c>
      <c r="E1147" t="s">
        <v>2285</v>
      </c>
      <c r="F1147" t="s">
        <v>4810</v>
      </c>
      <c r="G1147" s="9" t="s">
        <v>4620</v>
      </c>
      <c r="H1147" t="s">
        <v>4628</v>
      </c>
      <c r="I1147" t="s">
        <v>4629</v>
      </c>
      <c r="J1147" s="14">
        <f>VLOOKUP(Emissions!A1720,'County Activity'!A$2:J$3224,9,FALSE)</f>
        <v>141.60903466687418</v>
      </c>
      <c r="K1147" s="14" t="str">
        <f>VLOOKUP(Emissions!B861,'County Activity'!B$2:J$3224,9,FALSE)</f>
        <v>E6GAL</v>
      </c>
      <c r="L1147" s="20">
        <f>VLOOKUP($H1147,'Emission Factors'!$B$2:$F$3,3, FALSE)</f>
        <v>0.16900000000000001</v>
      </c>
      <c r="M1147" s="19" t="str">
        <f>VLOOKUP($H1147,'Emission Factors'!$B$2:$F$3,4, FALSE)</f>
        <v>LB</v>
      </c>
      <c r="N1147" s="19" t="str">
        <f>VLOOKUP($H1147,'Emission Factors'!$B$2:$F$3,5, FALSE)</f>
        <v>E6GAL</v>
      </c>
      <c r="O1147" s="42">
        <f>J1147*L1147/2000</f>
        <v>1.196596342935087E-2</v>
      </c>
      <c r="P1147" s="2" t="s">
        <v>2651</v>
      </c>
      <c r="Q1147" s="42">
        <f>IF(ISNA(VLOOKUP(CONCATENATE(A1147,H1147),'Point Emissions'!C$2:E$233,3,FALSE)),0,VLOOKUP(CONCATENATE(A1147,H1147),'Point Emissions'!C$2:E$233,3,FALSE))</f>
        <v>0</v>
      </c>
      <c r="R1147" s="2" t="s">
        <v>2651</v>
      </c>
      <c r="S1147" s="43">
        <f>IF(O1147-Q1147&gt;=0,O1147-Q1147,0)</f>
        <v>1.196596342935087E-2</v>
      </c>
      <c r="T1147" s="2" t="s">
        <v>2651</v>
      </c>
    </row>
    <row r="1148" spans="1:20">
      <c r="A1148" t="s">
        <v>2151</v>
      </c>
      <c r="B1148" t="s">
        <v>2056</v>
      </c>
      <c r="C1148" t="s">
        <v>2453</v>
      </c>
      <c r="D1148" t="s">
        <v>2152</v>
      </c>
      <c r="E1148" t="s">
        <v>2285</v>
      </c>
      <c r="F1148" t="s">
        <v>2058</v>
      </c>
      <c r="G1148" s="9" t="s">
        <v>4620</v>
      </c>
      <c r="H1148" t="s">
        <v>4628</v>
      </c>
      <c r="I1148" t="s">
        <v>4629</v>
      </c>
      <c r="J1148" s="14">
        <f>VLOOKUP(Emissions!A2742,'County Activity'!A$2:J$3224,9,FALSE)</f>
        <v>282.92985555898537</v>
      </c>
      <c r="K1148" s="14" t="str">
        <f>VLOOKUP(Emissions!B1372,'County Activity'!B$2:J$3224,9,FALSE)</f>
        <v>E6GAL</v>
      </c>
      <c r="L1148" s="20">
        <f>VLOOKUP($H1148,'Emission Factors'!$B$2:$F$3,3, FALSE)</f>
        <v>0.16900000000000001</v>
      </c>
      <c r="M1148" s="19" t="str">
        <f>VLOOKUP($H1148,'Emission Factors'!$B$2:$F$3,4, FALSE)</f>
        <v>LB</v>
      </c>
      <c r="N1148" s="19" t="str">
        <f>VLOOKUP($H1148,'Emission Factors'!$B$2:$F$3,5, FALSE)</f>
        <v>E6GAL</v>
      </c>
      <c r="O1148" s="42">
        <f>J1148*L1148/2000</f>
        <v>2.3907572794734263E-2</v>
      </c>
      <c r="P1148" s="2" t="s">
        <v>2651</v>
      </c>
      <c r="Q1148" s="42">
        <f>IF(ISNA(VLOOKUP(CONCATENATE(A1148,H1148),'Point Emissions'!C$2:E$233,3,FALSE)),0,VLOOKUP(CONCATENATE(A1148,H1148),'Point Emissions'!C$2:E$233,3,FALSE))</f>
        <v>0</v>
      </c>
      <c r="R1148" s="2" t="s">
        <v>2651</v>
      </c>
      <c r="S1148" s="43">
        <f>IF(O1148-Q1148&gt;=0,O1148-Q1148,0)</f>
        <v>2.3907572794734263E-2</v>
      </c>
      <c r="T1148" s="2" t="s">
        <v>2651</v>
      </c>
    </row>
    <row r="1149" spans="1:20">
      <c r="A1149" t="s">
        <v>4277</v>
      </c>
      <c r="B1149" t="s">
        <v>4235</v>
      </c>
      <c r="C1149" t="s">
        <v>2369</v>
      </c>
      <c r="D1149" t="s">
        <v>4278</v>
      </c>
      <c r="E1149" t="s">
        <v>2285</v>
      </c>
      <c r="F1149" t="s">
        <v>4236</v>
      </c>
      <c r="G1149" s="9" t="s">
        <v>4620</v>
      </c>
      <c r="H1149" t="s">
        <v>2274</v>
      </c>
      <c r="I1149" t="s">
        <v>4630</v>
      </c>
      <c r="J1149" s="14">
        <f>VLOOKUP(Emissions!A4321,'County Activity'!A$2:J$3224,9,FALSE)</f>
        <v>814.07581869439343</v>
      </c>
      <c r="K1149" s="14" t="str">
        <f>VLOOKUP(Emissions!B5384,'County Activity'!B$2:J$3224,9,FALSE)</f>
        <v>E6GAL</v>
      </c>
      <c r="L1149" s="20">
        <f>VLOOKUP($H1149,'Emission Factors'!$B$2:$F$3,3, FALSE)</f>
        <v>0.85</v>
      </c>
      <c r="M1149" s="19" t="str">
        <f>VLOOKUP($H1149,'Emission Factors'!$B$2:$F$3,4, FALSE)</f>
        <v>LB</v>
      </c>
      <c r="N1149" s="19" t="str">
        <f>VLOOKUP($H1149,'Emission Factors'!$B$2:$F$3,5, FALSE)</f>
        <v>E6GAL</v>
      </c>
      <c r="O1149" s="42">
        <f>J1149*L1149/2000</f>
        <v>0.34598222294511721</v>
      </c>
      <c r="P1149" s="2" t="s">
        <v>2651</v>
      </c>
      <c r="Q1149" s="42">
        <f>IF(ISNA(VLOOKUP(CONCATENATE(A1149,H1149),'Point Emissions'!C$2:E$233,3,FALSE)),0,VLOOKUP(CONCATENATE(A1149,H1149),'Point Emissions'!C$2:E$233,3,FALSE))</f>
        <v>0</v>
      </c>
      <c r="R1149" s="2" t="s">
        <v>2651</v>
      </c>
      <c r="S1149" s="43">
        <f>IF(O1149-Q1149&gt;=0,O1149-Q1149,0)</f>
        <v>0.34598222294511721</v>
      </c>
      <c r="T1149" s="2" t="s">
        <v>2651</v>
      </c>
    </row>
    <row r="1150" spans="1:20">
      <c r="A1150" t="s">
        <v>3375</v>
      </c>
      <c r="B1150" t="s">
        <v>3123</v>
      </c>
      <c r="C1150" t="s">
        <v>3376</v>
      </c>
      <c r="D1150" t="s">
        <v>3377</v>
      </c>
      <c r="E1150" t="s">
        <v>2285</v>
      </c>
      <c r="F1150" t="s">
        <v>3125</v>
      </c>
      <c r="G1150" s="9" t="s">
        <v>4620</v>
      </c>
      <c r="H1150" t="s">
        <v>4628</v>
      </c>
      <c r="I1150" t="s">
        <v>4629</v>
      </c>
      <c r="J1150" s="14">
        <f>VLOOKUP(Emissions!A1022,'County Activity'!A$2:J$3224,9,FALSE)</f>
        <v>398.56762674444053</v>
      </c>
      <c r="K1150" s="14" t="str">
        <f>VLOOKUP(Emissions!B512,'County Activity'!B$2:J$3224,9,FALSE)</f>
        <v>E6GAL</v>
      </c>
      <c r="L1150" s="20">
        <f>VLOOKUP($H1150,'Emission Factors'!$B$2:$F$3,3, FALSE)</f>
        <v>0.16900000000000001</v>
      </c>
      <c r="M1150" s="19" t="str">
        <f>VLOOKUP($H1150,'Emission Factors'!$B$2:$F$3,4, FALSE)</f>
        <v>LB</v>
      </c>
      <c r="N1150" s="19" t="str">
        <f>VLOOKUP($H1150,'Emission Factors'!$B$2:$F$3,5, FALSE)</f>
        <v>E6GAL</v>
      </c>
      <c r="O1150" s="42">
        <f>J1150*L1150/2000</f>
        <v>3.3678964459905224E-2</v>
      </c>
      <c r="P1150" s="2" t="s">
        <v>2651</v>
      </c>
      <c r="Q1150" s="42">
        <f>IF(ISNA(VLOOKUP(CONCATENATE(A1150,H1150),'Point Emissions'!C$2:E$233,3,FALSE)),0,VLOOKUP(CONCATENATE(A1150,H1150),'Point Emissions'!C$2:E$233,3,FALSE))</f>
        <v>0</v>
      </c>
      <c r="R1150" s="2" t="s">
        <v>2651</v>
      </c>
      <c r="S1150" s="43">
        <f>IF(O1150-Q1150&gt;=0,O1150-Q1150,0)</f>
        <v>3.3678964459905224E-2</v>
      </c>
      <c r="T1150" s="2" t="s">
        <v>2651</v>
      </c>
    </row>
    <row r="1151" spans="1:20">
      <c r="A1151" t="s">
        <v>2395</v>
      </c>
      <c r="B1151" t="s">
        <v>2282</v>
      </c>
      <c r="C1151" t="s">
        <v>2396</v>
      </c>
      <c r="D1151" t="s">
        <v>2397</v>
      </c>
      <c r="E1151" t="s">
        <v>2285</v>
      </c>
      <c r="F1151" t="s">
        <v>2286</v>
      </c>
      <c r="G1151" s="9" t="s">
        <v>4620</v>
      </c>
      <c r="H1151" t="s">
        <v>4628</v>
      </c>
      <c r="I1151" t="s">
        <v>4629</v>
      </c>
      <c r="J1151" s="14">
        <f>VLOOKUP(Emissions!A76,'County Activity'!A$2:J$3224,9,FALSE)</f>
        <v>54.024070891681752</v>
      </c>
      <c r="K1151" s="14" t="str">
        <f>VLOOKUP(Emissions!B39,'County Activity'!B$2:J$3224,9,FALSE)</f>
        <v>E6GAL</v>
      </c>
      <c r="L1151" s="20">
        <f>VLOOKUP($H1151,'Emission Factors'!$B$2:$F$3,3, FALSE)</f>
        <v>0.16900000000000001</v>
      </c>
      <c r="M1151" s="19" t="str">
        <f>VLOOKUP($H1151,'Emission Factors'!$B$2:$F$3,4, FALSE)</f>
        <v>LB</v>
      </c>
      <c r="N1151" s="19" t="str">
        <f>VLOOKUP($H1151,'Emission Factors'!$B$2:$F$3,5, FALSE)</f>
        <v>E6GAL</v>
      </c>
      <c r="O1151" s="42">
        <f>J1151*L1151/2000</f>
        <v>4.5650339903471077E-3</v>
      </c>
      <c r="P1151" s="2" t="s">
        <v>2651</v>
      </c>
      <c r="Q1151" s="42">
        <f>IF(ISNA(VLOOKUP(CONCATENATE(A1151,H1151),'Point Emissions'!C$2:E$233,3,FALSE)),0,VLOOKUP(CONCATENATE(A1151,H1151),'Point Emissions'!C$2:E$233,3,FALSE))</f>
        <v>0</v>
      </c>
      <c r="R1151" s="2" t="s">
        <v>2651</v>
      </c>
      <c r="S1151" s="43">
        <f>IF(O1151-Q1151&gt;=0,O1151-Q1151,0)</f>
        <v>4.5650339903471077E-3</v>
      </c>
      <c r="T1151" s="2" t="s">
        <v>2651</v>
      </c>
    </row>
    <row r="1152" spans="1:20">
      <c r="A1152" t="s">
        <v>4067</v>
      </c>
      <c r="B1152" t="s">
        <v>4024</v>
      </c>
      <c r="C1152" t="s">
        <v>2360</v>
      </c>
      <c r="D1152" t="s">
        <v>3305</v>
      </c>
      <c r="E1152" t="s">
        <v>2285</v>
      </c>
      <c r="F1152" t="s">
        <v>4025</v>
      </c>
      <c r="G1152" s="9" t="s">
        <v>4620</v>
      </c>
      <c r="H1152" t="s">
        <v>2274</v>
      </c>
      <c r="I1152" t="s">
        <v>4630</v>
      </c>
      <c r="J1152" s="14">
        <f>VLOOKUP(Emissions!A4033,'County Activity'!A$2:J$3224,9,FALSE)</f>
        <v>3346.8024000531477</v>
      </c>
      <c r="K1152" s="14" t="str">
        <f>VLOOKUP(Emissions!B5240,'County Activity'!B$2:J$3224,9,FALSE)</f>
        <v>E6GAL</v>
      </c>
      <c r="L1152" s="20">
        <f>VLOOKUP($H1152,'Emission Factors'!$B$2:$F$3,3, FALSE)</f>
        <v>0.85</v>
      </c>
      <c r="M1152" s="19" t="str">
        <f>VLOOKUP($H1152,'Emission Factors'!$B$2:$F$3,4, FALSE)</f>
        <v>LB</v>
      </c>
      <c r="N1152" s="19" t="str">
        <f>VLOOKUP($H1152,'Emission Factors'!$B$2:$F$3,5, FALSE)</f>
        <v>E6GAL</v>
      </c>
      <c r="O1152" s="42">
        <f>J1152*L1152/2000</f>
        <v>1.4223910200225878</v>
      </c>
      <c r="P1152" s="2" t="s">
        <v>2651</v>
      </c>
      <c r="Q1152" s="42">
        <f>IF(ISNA(VLOOKUP(CONCATENATE(A1152,H1152),'Point Emissions'!C$2:E$233,3,FALSE)),0,VLOOKUP(CONCATENATE(A1152,H1152),'Point Emissions'!C$2:E$233,3,FALSE))</f>
        <v>0</v>
      </c>
      <c r="R1152" s="2" t="s">
        <v>2651</v>
      </c>
      <c r="S1152" s="43">
        <f>IF(O1152-Q1152&gt;=0,O1152-Q1152,0)</f>
        <v>1.4223910200225878</v>
      </c>
      <c r="T1152" s="2" t="s">
        <v>2651</v>
      </c>
    </row>
    <row r="1153" spans="1:20">
      <c r="A1153" t="s">
        <v>1304</v>
      </c>
      <c r="B1153" t="s">
        <v>1299</v>
      </c>
      <c r="C1153" t="s">
        <v>2297</v>
      </c>
      <c r="D1153" t="s">
        <v>1305</v>
      </c>
      <c r="E1153" t="s">
        <v>2285</v>
      </c>
      <c r="F1153" t="s">
        <v>1300</v>
      </c>
      <c r="G1153" s="9" t="s">
        <v>4620</v>
      </c>
      <c r="H1153" t="s">
        <v>4628</v>
      </c>
      <c r="I1153" t="s">
        <v>4629</v>
      </c>
      <c r="J1153" s="14">
        <f>VLOOKUP(Emissions!A6248,'County Activity'!A$2:J$3224,9,FALSE)</f>
        <v>11698.212832596066</v>
      </c>
      <c r="K1153" s="14" t="str">
        <f>VLOOKUP(Emissions!B3125,'County Activity'!B$2:J$3224,9,FALSE)</f>
        <v>E6GAL</v>
      </c>
      <c r="L1153" s="20">
        <f>VLOOKUP($H1153,'Emission Factors'!$B$2:$F$3,3, FALSE)</f>
        <v>0.16900000000000001</v>
      </c>
      <c r="M1153" s="19" t="str">
        <f>VLOOKUP($H1153,'Emission Factors'!$B$2:$F$3,4, FALSE)</f>
        <v>LB</v>
      </c>
      <c r="N1153" s="19" t="str">
        <f>VLOOKUP($H1153,'Emission Factors'!$B$2:$F$3,5, FALSE)</f>
        <v>E6GAL</v>
      </c>
      <c r="O1153" s="42">
        <f>J1153*L1153/2000</f>
        <v>0.98849898435436767</v>
      </c>
      <c r="P1153" s="2" t="s">
        <v>2651</v>
      </c>
      <c r="Q1153" s="42">
        <f>IF(ISNA(VLOOKUP(CONCATENATE(A1153,H1153),'Point Emissions'!C$2:E$233,3,FALSE)),0,VLOOKUP(CONCATENATE(A1153,H1153),'Point Emissions'!C$2:E$233,3,FALSE))</f>
        <v>0</v>
      </c>
      <c r="R1153" s="2" t="s">
        <v>2651</v>
      </c>
      <c r="S1153" s="43">
        <f>IF(O1153-Q1153&gt;=0,O1153-Q1153,0)</f>
        <v>0.98849898435436767</v>
      </c>
      <c r="T1153" s="2" t="s">
        <v>2651</v>
      </c>
    </row>
    <row r="1154" spans="1:20">
      <c r="A1154" t="s">
        <v>527</v>
      </c>
      <c r="B1154" t="s">
        <v>232</v>
      </c>
      <c r="C1154" t="s">
        <v>528</v>
      </c>
      <c r="D1154" t="s">
        <v>2682</v>
      </c>
      <c r="E1154" t="s">
        <v>2285</v>
      </c>
      <c r="F1154" t="s">
        <v>233</v>
      </c>
      <c r="G1154" s="9" t="s">
        <v>4620</v>
      </c>
      <c r="H1154" t="s">
        <v>4628</v>
      </c>
      <c r="I1154" t="s">
        <v>4629</v>
      </c>
      <c r="J1154" s="14">
        <f>VLOOKUP(Emissions!A5398,'County Activity'!A$2:J$3224,9,FALSE)</f>
        <v>2016.0553544669976</v>
      </c>
      <c r="K1154" s="14" t="str">
        <f>VLOOKUP(Emissions!B2700,'County Activity'!B$2:J$3224,9,FALSE)</f>
        <v>E6GAL</v>
      </c>
      <c r="L1154" s="20">
        <f>VLOOKUP($H1154,'Emission Factors'!$B$2:$F$3,3, FALSE)</f>
        <v>0.16900000000000001</v>
      </c>
      <c r="M1154" s="19" t="str">
        <f>VLOOKUP($H1154,'Emission Factors'!$B$2:$F$3,4, FALSE)</f>
        <v>LB</v>
      </c>
      <c r="N1154" s="19" t="str">
        <f>VLOOKUP($H1154,'Emission Factors'!$B$2:$F$3,5, FALSE)</f>
        <v>E6GAL</v>
      </c>
      <c r="O1154" s="42">
        <f>J1154*L1154/2000</f>
        <v>0.1703566774524613</v>
      </c>
      <c r="P1154" s="2" t="s">
        <v>2651</v>
      </c>
      <c r="Q1154" s="42">
        <f>IF(ISNA(VLOOKUP(CONCATENATE(A1154,H1154),'Point Emissions'!C$2:E$233,3,FALSE)),0,VLOOKUP(CONCATENATE(A1154,H1154),'Point Emissions'!C$2:E$233,3,FALSE))</f>
        <v>0</v>
      </c>
      <c r="R1154" s="2" t="s">
        <v>2651</v>
      </c>
      <c r="S1154" s="43">
        <f>IF(O1154-Q1154&gt;=0,O1154-Q1154,0)</f>
        <v>0.1703566774524613</v>
      </c>
      <c r="T1154" s="2" t="s">
        <v>2651</v>
      </c>
    </row>
    <row r="1155" spans="1:20">
      <c r="A1155" t="s">
        <v>5314</v>
      </c>
      <c r="B1155" t="s">
        <v>5151</v>
      </c>
      <c r="C1155" t="s">
        <v>3337</v>
      </c>
      <c r="D1155" t="s">
        <v>5315</v>
      </c>
      <c r="E1155" t="s">
        <v>2285</v>
      </c>
      <c r="F1155" t="s">
        <v>5152</v>
      </c>
      <c r="G1155" s="9" t="s">
        <v>4620</v>
      </c>
      <c r="H1155" t="s">
        <v>4628</v>
      </c>
      <c r="I1155" t="s">
        <v>4629</v>
      </c>
      <c r="J1155" s="14">
        <f>VLOOKUP(Emissions!A2208,'County Activity'!A$2:J$3224,9,FALSE)</f>
        <v>202.35809363635863</v>
      </c>
      <c r="K1155" s="14" t="str">
        <f>VLOOKUP(Emissions!B1105,'County Activity'!B$2:J$3224,9,FALSE)</f>
        <v>E6GAL</v>
      </c>
      <c r="L1155" s="20">
        <f>VLOOKUP($H1155,'Emission Factors'!$B$2:$F$3,3, FALSE)</f>
        <v>0.16900000000000001</v>
      </c>
      <c r="M1155" s="19" t="str">
        <f>VLOOKUP($H1155,'Emission Factors'!$B$2:$F$3,4, FALSE)</f>
        <v>LB</v>
      </c>
      <c r="N1155" s="19" t="str">
        <f>VLOOKUP($H1155,'Emission Factors'!$B$2:$F$3,5, FALSE)</f>
        <v>E6GAL</v>
      </c>
      <c r="O1155" s="42">
        <f>J1155*L1155/2000</f>
        <v>1.7099258912272305E-2</v>
      </c>
      <c r="P1155" s="2" t="s">
        <v>2651</v>
      </c>
      <c r="Q1155" s="42">
        <f>IF(ISNA(VLOOKUP(CONCATENATE(A1155,H1155),'Point Emissions'!C$2:E$233,3,FALSE)),0,VLOOKUP(CONCATENATE(A1155,H1155),'Point Emissions'!C$2:E$233,3,FALSE))</f>
        <v>0</v>
      </c>
      <c r="R1155" s="2" t="s">
        <v>2651</v>
      </c>
      <c r="S1155" s="43">
        <f>IF(O1155-Q1155&gt;=0,O1155-Q1155,0)</f>
        <v>1.7099258912272305E-2</v>
      </c>
      <c r="T1155" s="2" t="s">
        <v>2651</v>
      </c>
    </row>
    <row r="1156" spans="1:20">
      <c r="A1156" t="s">
        <v>4745</v>
      </c>
      <c r="B1156" t="s">
        <v>4669</v>
      </c>
      <c r="C1156" t="s">
        <v>2450</v>
      </c>
      <c r="D1156" t="s">
        <v>2682</v>
      </c>
      <c r="E1156" t="s">
        <v>2285</v>
      </c>
      <c r="F1156" t="s">
        <v>4670</v>
      </c>
      <c r="G1156" s="9" t="s">
        <v>4620</v>
      </c>
      <c r="H1156" t="s">
        <v>4628</v>
      </c>
      <c r="I1156" t="s">
        <v>4629</v>
      </c>
      <c r="J1156" s="14">
        <f>VLOOKUP(Emissions!A1506,'County Activity'!A$2:J$3224,9,FALSE)</f>
        <v>120.28121533441416</v>
      </c>
      <c r="K1156" s="14" t="str">
        <f>VLOOKUP(Emissions!B754,'County Activity'!B$2:J$3224,9,FALSE)</f>
        <v>E6GAL</v>
      </c>
      <c r="L1156" s="20">
        <f>VLOOKUP($H1156,'Emission Factors'!$B$2:$F$3,3, FALSE)</f>
        <v>0.16900000000000001</v>
      </c>
      <c r="M1156" s="19" t="str">
        <f>VLOOKUP($H1156,'Emission Factors'!$B$2:$F$3,4, FALSE)</f>
        <v>LB</v>
      </c>
      <c r="N1156" s="19" t="str">
        <f>VLOOKUP($H1156,'Emission Factors'!$B$2:$F$3,5, FALSE)</f>
        <v>E6GAL</v>
      </c>
      <c r="O1156" s="42">
        <f>J1156*L1156/2000</f>
        <v>1.0163762695757998E-2</v>
      </c>
      <c r="P1156" s="2" t="s">
        <v>2651</v>
      </c>
      <c r="Q1156" s="42">
        <f>IF(ISNA(VLOOKUP(CONCATENATE(A1156,H1156),'Point Emissions'!C$2:E$233,3,FALSE)),0,VLOOKUP(CONCATENATE(A1156,H1156),'Point Emissions'!C$2:E$233,3,FALSE))</f>
        <v>0</v>
      </c>
      <c r="R1156" s="2" t="s">
        <v>2651</v>
      </c>
      <c r="S1156" s="43">
        <f>IF(O1156-Q1156&gt;=0,O1156-Q1156,0)</f>
        <v>1.0163762695757998E-2</v>
      </c>
      <c r="T1156" s="2" t="s">
        <v>2651</v>
      </c>
    </row>
    <row r="1157" spans="1:20">
      <c r="A1157" t="s">
        <v>5244</v>
      </c>
      <c r="B1157" t="s">
        <v>5151</v>
      </c>
      <c r="C1157" t="s">
        <v>2468</v>
      </c>
      <c r="D1157" t="s">
        <v>5245</v>
      </c>
      <c r="E1157" t="s">
        <v>2285</v>
      </c>
      <c r="F1157" t="s">
        <v>5152</v>
      </c>
      <c r="G1157" s="9" t="s">
        <v>4620</v>
      </c>
      <c r="H1157" t="s">
        <v>4628</v>
      </c>
      <c r="I1157" t="s">
        <v>4629</v>
      </c>
      <c r="J1157" s="14">
        <f>VLOOKUP(Emissions!A2110,'County Activity'!A$2:J$3224,9,FALSE)</f>
        <v>186.1860984968807</v>
      </c>
      <c r="K1157" s="14" t="str">
        <f>VLOOKUP(Emissions!B1056,'County Activity'!B$2:J$3224,9,FALSE)</f>
        <v>E6GAL</v>
      </c>
      <c r="L1157" s="20">
        <f>VLOOKUP($H1157,'Emission Factors'!$B$2:$F$3,3, FALSE)</f>
        <v>0.16900000000000001</v>
      </c>
      <c r="M1157" s="19" t="str">
        <f>VLOOKUP($H1157,'Emission Factors'!$B$2:$F$3,4, FALSE)</f>
        <v>LB</v>
      </c>
      <c r="N1157" s="19" t="str">
        <f>VLOOKUP($H1157,'Emission Factors'!$B$2:$F$3,5, FALSE)</f>
        <v>E6GAL</v>
      </c>
      <c r="O1157" s="42">
        <f>J1157*L1157/2000</f>
        <v>1.5732725322986422E-2</v>
      </c>
      <c r="P1157" s="2" t="s">
        <v>2651</v>
      </c>
      <c r="Q1157" s="42">
        <f>IF(ISNA(VLOOKUP(CONCATENATE(A1157,H1157),'Point Emissions'!C$2:E$233,3,FALSE)),0,VLOOKUP(CONCATENATE(A1157,H1157),'Point Emissions'!C$2:E$233,3,FALSE))</f>
        <v>0</v>
      </c>
      <c r="R1157" s="2" t="s">
        <v>2651</v>
      </c>
      <c r="S1157" s="43">
        <f>IF(O1157-Q1157&gt;=0,O1157-Q1157,0)</f>
        <v>1.5732725322986422E-2</v>
      </c>
      <c r="T1157" s="2" t="s">
        <v>2651</v>
      </c>
    </row>
    <row r="1158" spans="1:20">
      <c r="A1158" t="s">
        <v>3202</v>
      </c>
      <c r="B1158" t="s">
        <v>3123</v>
      </c>
      <c r="C1158" t="s">
        <v>2423</v>
      </c>
      <c r="D1158" t="s">
        <v>3203</v>
      </c>
      <c r="E1158" t="s">
        <v>2285</v>
      </c>
      <c r="F1158" t="s">
        <v>3125</v>
      </c>
      <c r="G1158" s="9" t="s">
        <v>4620</v>
      </c>
      <c r="H1158" t="s">
        <v>4628</v>
      </c>
      <c r="I1158" t="s">
        <v>4629</v>
      </c>
      <c r="J1158" s="14">
        <f>VLOOKUP(Emissions!A866,'County Activity'!A$2:J$3224,9,FALSE)</f>
        <v>338.84332786300217</v>
      </c>
      <c r="K1158" s="14" t="str">
        <f>VLOOKUP(Emissions!B434,'County Activity'!B$2:J$3224,9,FALSE)</f>
        <v>E6GAL</v>
      </c>
      <c r="L1158" s="20">
        <f>VLOOKUP($H1158,'Emission Factors'!$B$2:$F$3,3, FALSE)</f>
        <v>0.16900000000000001</v>
      </c>
      <c r="M1158" s="19" t="str">
        <f>VLOOKUP($H1158,'Emission Factors'!$B$2:$F$3,4, FALSE)</f>
        <v>LB</v>
      </c>
      <c r="N1158" s="19" t="str">
        <f>VLOOKUP($H1158,'Emission Factors'!$B$2:$F$3,5, FALSE)</f>
        <v>E6GAL</v>
      </c>
      <c r="O1158" s="42">
        <f>J1158*L1158/2000</f>
        <v>2.8632261204423685E-2</v>
      </c>
      <c r="P1158" s="2" t="s">
        <v>2651</v>
      </c>
      <c r="Q1158" s="42">
        <f>IF(ISNA(VLOOKUP(CONCATENATE(A1158,H1158),'Point Emissions'!C$2:E$233,3,FALSE)),0,VLOOKUP(CONCATENATE(A1158,H1158),'Point Emissions'!C$2:E$233,3,FALSE))</f>
        <v>0</v>
      </c>
      <c r="R1158" s="2" t="s">
        <v>2651</v>
      </c>
      <c r="S1158" s="43">
        <f>IF(O1158-Q1158&gt;=0,O1158-Q1158,0)</f>
        <v>2.8632261204423685E-2</v>
      </c>
      <c r="T1158" s="2" t="s">
        <v>2651</v>
      </c>
    </row>
    <row r="1159" spans="1:20">
      <c r="A1159" t="s">
        <v>2090</v>
      </c>
      <c r="B1159" t="s">
        <v>2056</v>
      </c>
      <c r="C1159" t="s">
        <v>2348</v>
      </c>
      <c r="D1159" t="s">
        <v>2091</v>
      </c>
      <c r="E1159" t="s">
        <v>2285</v>
      </c>
      <c r="F1159" t="s">
        <v>2058</v>
      </c>
      <c r="G1159" s="9" t="s">
        <v>4620</v>
      </c>
      <c r="H1159" t="s">
        <v>4628</v>
      </c>
      <c r="I1159" t="s">
        <v>4629</v>
      </c>
      <c r="J1159" s="14">
        <f>VLOOKUP(Emissions!A2672,'County Activity'!A$2:J$3224,9,FALSE)</f>
        <v>1361.7140144967941</v>
      </c>
      <c r="K1159" s="14" t="str">
        <f>VLOOKUP(Emissions!B1337,'County Activity'!B$2:J$3224,9,FALSE)</f>
        <v>E6GAL</v>
      </c>
      <c r="L1159" s="20">
        <f>VLOOKUP($H1159,'Emission Factors'!$B$2:$F$3,3, FALSE)</f>
        <v>0.16900000000000001</v>
      </c>
      <c r="M1159" s="19" t="str">
        <f>VLOOKUP($H1159,'Emission Factors'!$B$2:$F$3,4, FALSE)</f>
        <v>LB</v>
      </c>
      <c r="N1159" s="19" t="str">
        <f>VLOOKUP($H1159,'Emission Factors'!$B$2:$F$3,5, FALSE)</f>
        <v>E6GAL</v>
      </c>
      <c r="O1159" s="42">
        <f>J1159*L1159/2000</f>
        <v>0.11506483422497911</v>
      </c>
      <c r="P1159" s="2" t="s">
        <v>2651</v>
      </c>
      <c r="Q1159" s="42">
        <f>IF(ISNA(VLOOKUP(CONCATENATE(A1159,H1159),'Point Emissions'!C$2:E$233,3,FALSE)),0,VLOOKUP(CONCATENATE(A1159,H1159),'Point Emissions'!C$2:E$233,3,FALSE))</f>
        <v>0</v>
      </c>
      <c r="R1159" s="2" t="s">
        <v>2651</v>
      </c>
      <c r="S1159" s="43">
        <f>IF(O1159-Q1159&gt;=0,O1159-Q1159,0)</f>
        <v>0.11506483422497911</v>
      </c>
      <c r="T1159" s="2" t="s">
        <v>2651</v>
      </c>
    </row>
    <row r="1160" spans="1:20">
      <c r="A1160" t="s">
        <v>106</v>
      </c>
      <c r="B1160" t="s">
        <v>4</v>
      </c>
      <c r="C1160" t="s">
        <v>2716</v>
      </c>
      <c r="D1160" t="s">
        <v>107</v>
      </c>
      <c r="E1160" t="s">
        <v>2285</v>
      </c>
      <c r="F1160" t="s">
        <v>6</v>
      </c>
      <c r="G1160" s="9" t="s">
        <v>4620</v>
      </c>
      <c r="H1160" t="s">
        <v>2274</v>
      </c>
      <c r="I1160" t="s">
        <v>4630</v>
      </c>
      <c r="J1160" s="14">
        <f>VLOOKUP(Emissions!A4857,'County Activity'!A$2:J$3224,9,FALSE)</f>
        <v>1217.6391508680588</v>
      </c>
      <c r="K1160" s="14" t="str">
        <f>VLOOKUP(Emissions!B5652,'County Activity'!B$2:J$3224,9,FALSE)</f>
        <v>E6GAL</v>
      </c>
      <c r="L1160" s="20">
        <f>VLOOKUP($H1160,'Emission Factors'!$B$2:$F$3,3, FALSE)</f>
        <v>0.85</v>
      </c>
      <c r="M1160" s="19" t="str">
        <f>VLOOKUP($H1160,'Emission Factors'!$B$2:$F$3,4, FALSE)</f>
        <v>LB</v>
      </c>
      <c r="N1160" s="19" t="str">
        <f>VLOOKUP($H1160,'Emission Factors'!$B$2:$F$3,5, FALSE)</f>
        <v>E6GAL</v>
      </c>
      <c r="O1160" s="42">
        <f>J1160*L1160/2000</f>
        <v>0.51749663911892496</v>
      </c>
      <c r="P1160" s="2" t="s">
        <v>2651</v>
      </c>
      <c r="Q1160" s="42">
        <f>IF(ISNA(VLOOKUP(CONCATENATE(A1160,H1160),'Point Emissions'!C$2:E$233,3,FALSE)),0,VLOOKUP(CONCATENATE(A1160,H1160),'Point Emissions'!C$2:E$233,3,FALSE))</f>
        <v>0</v>
      </c>
      <c r="R1160" s="2" t="s">
        <v>2651</v>
      </c>
      <c r="S1160" s="43">
        <f>IF(O1160-Q1160&gt;=0,O1160-Q1160,0)</f>
        <v>0.51749663911892496</v>
      </c>
      <c r="T1160" s="2" t="s">
        <v>2651</v>
      </c>
    </row>
    <row r="1161" spans="1:20">
      <c r="A1161" t="s">
        <v>3303</v>
      </c>
      <c r="B1161" t="s">
        <v>3123</v>
      </c>
      <c r="C1161" t="s">
        <v>3304</v>
      </c>
      <c r="D1161" t="s">
        <v>3305</v>
      </c>
      <c r="E1161" t="s">
        <v>2285</v>
      </c>
      <c r="F1161" t="s">
        <v>3125</v>
      </c>
      <c r="G1161" s="9" t="s">
        <v>4620</v>
      </c>
      <c r="H1161" t="s">
        <v>4628</v>
      </c>
      <c r="I1161" t="s">
        <v>4629</v>
      </c>
      <c r="J1161" s="14">
        <f>VLOOKUP(Emissions!A964,'County Activity'!A$2:J$3224,9,FALSE)</f>
        <v>374.13350339509066</v>
      </c>
      <c r="K1161" s="14" t="str">
        <f>VLOOKUP(Emissions!B483,'County Activity'!B$2:J$3224,9,FALSE)</f>
        <v>E6GAL</v>
      </c>
      <c r="L1161" s="20">
        <f>VLOOKUP($H1161,'Emission Factors'!$B$2:$F$3,3, FALSE)</f>
        <v>0.16900000000000001</v>
      </c>
      <c r="M1161" s="19" t="str">
        <f>VLOOKUP($H1161,'Emission Factors'!$B$2:$F$3,4, FALSE)</f>
        <v>LB</v>
      </c>
      <c r="N1161" s="19" t="str">
        <f>VLOOKUP($H1161,'Emission Factors'!$B$2:$F$3,5, FALSE)</f>
        <v>E6GAL</v>
      </c>
      <c r="O1161" s="42">
        <f>J1161*L1161/2000</f>
        <v>3.1614281036885163E-2</v>
      </c>
      <c r="P1161" s="2" t="s">
        <v>2651</v>
      </c>
      <c r="Q1161" s="42">
        <f>IF(ISNA(VLOOKUP(CONCATENATE(A1161,H1161),'Point Emissions'!C$2:E$233,3,FALSE)),0,VLOOKUP(CONCATENATE(A1161,H1161),'Point Emissions'!C$2:E$233,3,FALSE))</f>
        <v>0</v>
      </c>
      <c r="R1161" s="2" t="s">
        <v>2651</v>
      </c>
      <c r="S1161" s="43">
        <f>IF(O1161-Q1161&gt;=0,O1161-Q1161,0)</f>
        <v>3.1614281036885163E-2</v>
      </c>
      <c r="T1161" s="2" t="s">
        <v>2651</v>
      </c>
    </row>
    <row r="1162" spans="1:20">
      <c r="A1162" t="s">
        <v>90</v>
      </c>
      <c r="B1162" t="s">
        <v>4</v>
      </c>
      <c r="C1162" t="s">
        <v>2453</v>
      </c>
      <c r="D1162" t="s">
        <v>1562</v>
      </c>
      <c r="E1162" t="s">
        <v>2285</v>
      </c>
      <c r="F1162" t="s">
        <v>6</v>
      </c>
      <c r="G1162" s="9" t="s">
        <v>4620</v>
      </c>
      <c r="H1162" t="s">
        <v>4628</v>
      </c>
      <c r="I1162" t="s">
        <v>4629</v>
      </c>
      <c r="J1162" s="14">
        <f>VLOOKUP(Emissions!A4836,'County Activity'!A$2:J$3224,9,FALSE)</f>
        <v>6056.1079540833507</v>
      </c>
      <c r="K1162" s="14" t="str">
        <f>VLOOKUP(Emissions!B2419,'County Activity'!B$2:J$3224,9,FALSE)</f>
        <v>E6GAL</v>
      </c>
      <c r="L1162" s="20">
        <f>VLOOKUP($H1162,'Emission Factors'!$B$2:$F$3,3, FALSE)</f>
        <v>0.16900000000000001</v>
      </c>
      <c r="M1162" s="19" t="str">
        <f>VLOOKUP($H1162,'Emission Factors'!$B$2:$F$3,4, FALSE)</f>
        <v>LB</v>
      </c>
      <c r="N1162" s="19" t="str">
        <f>VLOOKUP($H1162,'Emission Factors'!$B$2:$F$3,5, FALSE)</f>
        <v>E6GAL</v>
      </c>
      <c r="O1162" s="42">
        <f>J1162*L1162/2000</f>
        <v>0.51174112212004319</v>
      </c>
      <c r="P1162" s="2" t="s">
        <v>2651</v>
      </c>
      <c r="Q1162" s="42">
        <f>IF(ISNA(VLOOKUP(CONCATENATE(A1162,H1162),'Point Emissions'!C$2:E$233,3,FALSE)),0,VLOOKUP(CONCATENATE(A1162,H1162),'Point Emissions'!C$2:E$233,3,FALSE))</f>
        <v>0</v>
      </c>
      <c r="R1162" s="2" t="s">
        <v>2651</v>
      </c>
      <c r="S1162" s="43">
        <f>IF(O1162-Q1162&gt;=0,O1162-Q1162,0)</f>
        <v>0.51174112212004319</v>
      </c>
      <c r="T1162" s="2" t="s">
        <v>2651</v>
      </c>
    </row>
    <row r="1163" spans="1:20">
      <c r="A1163" t="s">
        <v>667</v>
      </c>
      <c r="B1163" t="s">
        <v>232</v>
      </c>
      <c r="C1163" t="s">
        <v>668</v>
      </c>
      <c r="D1163" t="s">
        <v>2840</v>
      </c>
      <c r="E1163" t="s">
        <v>2285</v>
      </c>
      <c r="F1163" t="s">
        <v>233</v>
      </c>
      <c r="G1163" s="9" t="s">
        <v>4620</v>
      </c>
      <c r="H1163" t="s">
        <v>4628</v>
      </c>
      <c r="I1163" t="s">
        <v>4629</v>
      </c>
      <c r="J1163" s="14">
        <f>VLOOKUP(Emissions!A5502,'County Activity'!A$2:J$3224,9,FALSE)</f>
        <v>2299.6577088337631</v>
      </c>
      <c r="K1163" s="14" t="str">
        <f>VLOOKUP(Emissions!B2752,'County Activity'!B$2:J$3224,9,FALSE)</f>
        <v>E6GAL</v>
      </c>
      <c r="L1163" s="20">
        <f>VLOOKUP($H1163,'Emission Factors'!$B$2:$F$3,3, FALSE)</f>
        <v>0.16900000000000001</v>
      </c>
      <c r="M1163" s="19" t="str">
        <f>VLOOKUP($H1163,'Emission Factors'!$B$2:$F$3,4, FALSE)</f>
        <v>LB</v>
      </c>
      <c r="N1163" s="19" t="str">
        <f>VLOOKUP($H1163,'Emission Factors'!$B$2:$F$3,5, FALSE)</f>
        <v>E6GAL</v>
      </c>
      <c r="O1163" s="42">
        <f>J1163*L1163/2000</f>
        <v>0.19432107639645299</v>
      </c>
      <c r="P1163" s="2" t="s">
        <v>2651</v>
      </c>
      <c r="Q1163" s="42">
        <f>IF(ISNA(VLOOKUP(CONCATENATE(A1163,H1163),'Point Emissions'!C$2:E$233,3,FALSE)),0,VLOOKUP(CONCATENATE(A1163,H1163),'Point Emissions'!C$2:E$233,3,FALSE))</f>
        <v>0</v>
      </c>
      <c r="R1163" s="2" t="s">
        <v>2651</v>
      </c>
      <c r="S1163" s="43">
        <f>IF(O1163-Q1163&gt;=0,O1163-Q1163,0)</f>
        <v>0.19432107639645299</v>
      </c>
      <c r="T1163" s="2" t="s">
        <v>2651</v>
      </c>
    </row>
    <row r="1164" spans="1:20">
      <c r="A1164" t="s">
        <v>1511</v>
      </c>
      <c r="B1164" t="s">
        <v>1425</v>
      </c>
      <c r="C1164" t="s">
        <v>2483</v>
      </c>
      <c r="D1164" t="s">
        <v>2676</v>
      </c>
      <c r="E1164" t="s">
        <v>2285</v>
      </c>
      <c r="F1164" t="s">
        <v>1426</v>
      </c>
      <c r="G1164" s="9" t="s">
        <v>4620</v>
      </c>
      <c r="H1164" t="s">
        <v>4628</v>
      </c>
      <c r="I1164" t="s">
        <v>4629</v>
      </c>
      <c r="J1164" s="14">
        <f>VLOOKUP(Emissions!A3100,'County Activity'!A$2:J$3224,9,FALSE)</f>
        <v>1781.1931517879259</v>
      </c>
      <c r="K1164" s="14" t="str">
        <f>VLOOKUP(Emissions!B1551,'County Activity'!B$2:J$3224,9,FALSE)</f>
        <v>E6GAL</v>
      </c>
      <c r="L1164" s="20">
        <f>VLOOKUP($H1164,'Emission Factors'!$B$2:$F$3,3, FALSE)</f>
        <v>0.16900000000000001</v>
      </c>
      <c r="M1164" s="19" t="str">
        <f>VLOOKUP($H1164,'Emission Factors'!$B$2:$F$3,4, FALSE)</f>
        <v>LB</v>
      </c>
      <c r="N1164" s="19" t="str">
        <f>VLOOKUP($H1164,'Emission Factors'!$B$2:$F$3,5, FALSE)</f>
        <v>E6GAL</v>
      </c>
      <c r="O1164" s="42">
        <f>J1164*L1164/2000</f>
        <v>0.15051082132607974</v>
      </c>
      <c r="P1164" s="2" t="s">
        <v>2651</v>
      </c>
      <c r="Q1164" s="42">
        <f>IF(ISNA(VLOOKUP(CONCATENATE(A1164,H1164),'Point Emissions'!C$2:E$233,3,FALSE)),0,VLOOKUP(CONCATENATE(A1164,H1164),'Point Emissions'!C$2:E$233,3,FALSE))</f>
        <v>0</v>
      </c>
      <c r="R1164" s="2" t="s">
        <v>2651</v>
      </c>
      <c r="S1164" s="43">
        <f>IF(O1164-Q1164&gt;=0,O1164-Q1164,0)</f>
        <v>0.15051082132607974</v>
      </c>
      <c r="T1164" s="2" t="s">
        <v>2651</v>
      </c>
    </row>
    <row r="1165" spans="1:20">
      <c r="A1165" t="s">
        <v>3596</v>
      </c>
      <c r="B1165" t="s">
        <v>1675</v>
      </c>
      <c r="C1165" t="s">
        <v>3255</v>
      </c>
      <c r="D1165" t="s">
        <v>2703</v>
      </c>
      <c r="E1165" t="s">
        <v>2285</v>
      </c>
      <c r="F1165" t="s">
        <v>1676</v>
      </c>
      <c r="G1165" s="9" t="s">
        <v>4620</v>
      </c>
      <c r="H1165" t="s">
        <v>4628</v>
      </c>
      <c r="I1165" t="s">
        <v>4629</v>
      </c>
      <c r="J1165" s="14">
        <f>VLOOKUP(Emissions!A3460,'County Activity'!A$2:J$3224,9,FALSE)</f>
        <v>454.48109904845734</v>
      </c>
      <c r="K1165" s="14" t="str">
        <f>VLOOKUP(Emissions!B1731,'County Activity'!B$2:J$3224,9,FALSE)</f>
        <v>E6GAL</v>
      </c>
      <c r="L1165" s="20">
        <f>VLOOKUP($H1165,'Emission Factors'!$B$2:$F$3,3, FALSE)</f>
        <v>0.16900000000000001</v>
      </c>
      <c r="M1165" s="19" t="str">
        <f>VLOOKUP($H1165,'Emission Factors'!$B$2:$F$3,4, FALSE)</f>
        <v>LB</v>
      </c>
      <c r="N1165" s="19" t="str">
        <f>VLOOKUP($H1165,'Emission Factors'!$B$2:$F$3,5, FALSE)</f>
        <v>E6GAL</v>
      </c>
      <c r="O1165" s="42">
        <f>J1165*L1165/2000</f>
        <v>3.8403652869594643E-2</v>
      </c>
      <c r="P1165" s="2" t="s">
        <v>2651</v>
      </c>
      <c r="Q1165" s="42">
        <f>IF(ISNA(VLOOKUP(CONCATENATE(A1165,H1165),'Point Emissions'!C$2:E$233,3,FALSE)),0,VLOOKUP(CONCATENATE(A1165,H1165),'Point Emissions'!C$2:E$233,3,FALSE))</f>
        <v>0</v>
      </c>
      <c r="R1165" s="2" t="s">
        <v>2651</v>
      </c>
      <c r="S1165" s="43">
        <f>IF(O1165-Q1165&gt;=0,O1165-Q1165,0)</f>
        <v>3.8403652869594643E-2</v>
      </c>
      <c r="T1165" s="2" t="s">
        <v>2651</v>
      </c>
    </row>
    <row r="1166" spans="1:20">
      <c r="A1166" t="s">
        <v>4001</v>
      </c>
      <c r="B1166" t="s">
        <v>3858</v>
      </c>
      <c r="C1166" t="s">
        <v>3282</v>
      </c>
      <c r="D1166" t="s">
        <v>4002</v>
      </c>
      <c r="E1166" t="s">
        <v>2285</v>
      </c>
      <c r="F1166" t="s">
        <v>3860</v>
      </c>
      <c r="G1166" s="9" t="s">
        <v>4620</v>
      </c>
      <c r="H1166" t="s">
        <v>4628</v>
      </c>
      <c r="I1166" t="s">
        <v>4629</v>
      </c>
      <c r="J1166" s="14">
        <f>VLOOKUP(Emissions!A3954,'County Activity'!A$2:J$3224,9,FALSE)</f>
        <v>638.23339233622846</v>
      </c>
      <c r="K1166" s="14" t="str">
        <f>VLOOKUP(Emissions!B1978,'County Activity'!B$2:J$3224,9,FALSE)</f>
        <v>E6GAL</v>
      </c>
      <c r="L1166" s="20">
        <f>VLOOKUP($H1166,'Emission Factors'!$B$2:$F$3,3, FALSE)</f>
        <v>0.16900000000000001</v>
      </c>
      <c r="M1166" s="19" t="str">
        <f>VLOOKUP($H1166,'Emission Factors'!$B$2:$F$3,4, FALSE)</f>
        <v>LB</v>
      </c>
      <c r="N1166" s="19" t="str">
        <f>VLOOKUP($H1166,'Emission Factors'!$B$2:$F$3,5, FALSE)</f>
        <v>E6GAL</v>
      </c>
      <c r="O1166" s="42">
        <f>J1166*L1166/2000</f>
        <v>5.3930721652411306E-2</v>
      </c>
      <c r="P1166" s="2" t="s">
        <v>2651</v>
      </c>
      <c r="Q1166" s="42">
        <f>IF(ISNA(VLOOKUP(CONCATENATE(A1166,H1166),'Point Emissions'!C$2:E$233,3,FALSE)),0,VLOOKUP(CONCATENATE(A1166,H1166),'Point Emissions'!C$2:E$233,3,FALSE))</f>
        <v>0</v>
      </c>
      <c r="R1166" s="2" t="s">
        <v>2651</v>
      </c>
      <c r="S1166" s="43">
        <f>IF(O1166-Q1166&gt;=0,O1166-Q1166,0)</f>
        <v>5.3930721652411306E-2</v>
      </c>
      <c r="T1166" s="2" t="s">
        <v>2651</v>
      </c>
    </row>
    <row r="1167" spans="1:20">
      <c r="A1167" t="s">
        <v>733</v>
      </c>
      <c r="B1167" t="s">
        <v>232</v>
      </c>
      <c r="C1167" t="s">
        <v>734</v>
      </c>
      <c r="D1167" t="s">
        <v>735</v>
      </c>
      <c r="E1167" t="s">
        <v>2285</v>
      </c>
      <c r="F1167" t="s">
        <v>233</v>
      </c>
      <c r="G1167" s="9" t="s">
        <v>4620</v>
      </c>
      <c r="H1167" t="s">
        <v>4628</v>
      </c>
      <c r="I1167" t="s">
        <v>4629</v>
      </c>
      <c r="J1167" s="14">
        <f>VLOOKUP(Emissions!A5552,'County Activity'!A$2:J$3224,9,FALSE)</f>
        <v>2453.6279120626941</v>
      </c>
      <c r="K1167" s="14" t="str">
        <f>VLOOKUP(Emissions!B2777,'County Activity'!B$2:J$3224,9,FALSE)</f>
        <v>E6GAL</v>
      </c>
      <c r="L1167" s="20">
        <f>VLOOKUP($H1167,'Emission Factors'!$B$2:$F$3,3, FALSE)</f>
        <v>0.16900000000000001</v>
      </c>
      <c r="M1167" s="19" t="str">
        <f>VLOOKUP($H1167,'Emission Factors'!$B$2:$F$3,4, FALSE)</f>
        <v>LB</v>
      </c>
      <c r="N1167" s="19" t="str">
        <f>VLOOKUP($H1167,'Emission Factors'!$B$2:$F$3,5, FALSE)</f>
        <v>E6GAL</v>
      </c>
      <c r="O1167" s="42">
        <f>J1167*L1167/2000</f>
        <v>0.20733155856929766</v>
      </c>
      <c r="P1167" s="2" t="s">
        <v>2651</v>
      </c>
      <c r="Q1167" s="42">
        <f>IF(ISNA(VLOOKUP(CONCATENATE(A1167,H1167),'Point Emissions'!C$2:E$233,3,FALSE)),0,VLOOKUP(CONCATENATE(A1167,H1167),'Point Emissions'!C$2:E$233,3,FALSE))</f>
        <v>0</v>
      </c>
      <c r="R1167" s="2" t="s">
        <v>2651</v>
      </c>
      <c r="S1167" s="43">
        <f>IF(O1167-Q1167&gt;=0,O1167-Q1167,0)</f>
        <v>0.20733155856929766</v>
      </c>
      <c r="T1167" s="2" t="s">
        <v>2651</v>
      </c>
    </row>
    <row r="1168" spans="1:20">
      <c r="A1168" t="s">
        <v>4868</v>
      </c>
      <c r="B1168" t="s">
        <v>4808</v>
      </c>
      <c r="C1168" t="s">
        <v>2411</v>
      </c>
      <c r="D1168" t="s">
        <v>4712</v>
      </c>
      <c r="E1168" t="s">
        <v>2285</v>
      </c>
      <c r="F1168" t="s">
        <v>4810</v>
      </c>
      <c r="G1168" s="9" t="s">
        <v>4620</v>
      </c>
      <c r="H1168" t="s">
        <v>4628</v>
      </c>
      <c r="I1168" t="s">
        <v>4629</v>
      </c>
      <c r="J1168" s="14">
        <f>VLOOKUP(Emissions!A1664,'County Activity'!A$2:J$3224,9,FALSE)</f>
        <v>678.64736830854758</v>
      </c>
      <c r="K1168" s="14" t="str">
        <f>VLOOKUP(Emissions!B833,'County Activity'!B$2:J$3224,9,FALSE)</f>
        <v>E6GAL</v>
      </c>
      <c r="L1168" s="20">
        <f>VLOOKUP($H1168,'Emission Factors'!$B$2:$F$3,3, FALSE)</f>
        <v>0.16900000000000001</v>
      </c>
      <c r="M1168" s="19" t="str">
        <f>VLOOKUP($H1168,'Emission Factors'!$B$2:$F$3,4, FALSE)</f>
        <v>LB</v>
      </c>
      <c r="N1168" s="19" t="str">
        <f>VLOOKUP($H1168,'Emission Factors'!$B$2:$F$3,5, FALSE)</f>
        <v>E6GAL</v>
      </c>
      <c r="O1168" s="42">
        <f>J1168*L1168/2000</f>
        <v>5.7345702622072274E-2</v>
      </c>
      <c r="P1168" s="2" t="s">
        <v>2651</v>
      </c>
      <c r="Q1168" s="42">
        <f>IF(ISNA(VLOOKUP(CONCATENATE(A1168,H1168),'Point Emissions'!C$2:E$233,3,FALSE)),0,VLOOKUP(CONCATENATE(A1168,H1168),'Point Emissions'!C$2:E$233,3,FALSE))</f>
        <v>0</v>
      </c>
      <c r="R1168" s="2" t="s">
        <v>2651</v>
      </c>
      <c r="S1168" s="43">
        <f>IF(O1168-Q1168&gt;=0,O1168-Q1168,0)</f>
        <v>5.7345702622072274E-2</v>
      </c>
      <c r="T1168" s="2" t="s">
        <v>2651</v>
      </c>
    </row>
    <row r="1169" spans="1:20">
      <c r="A1169" t="s">
        <v>2244</v>
      </c>
      <c r="B1169" t="s">
        <v>2206</v>
      </c>
      <c r="C1169" t="s">
        <v>2345</v>
      </c>
      <c r="D1169" t="s">
        <v>2379</v>
      </c>
      <c r="E1169" t="s">
        <v>2285</v>
      </c>
      <c r="F1169" t="s">
        <v>2207</v>
      </c>
      <c r="G1169" s="9" t="s">
        <v>4620</v>
      </c>
      <c r="H1169" t="s">
        <v>4628</v>
      </c>
      <c r="I1169" t="s">
        <v>4629</v>
      </c>
      <c r="J1169" s="14">
        <f>VLOOKUP(Emissions!A2844,'County Activity'!A$2:J$3224,9,FALSE)</f>
        <v>299.26196946222052</v>
      </c>
      <c r="K1169" s="14" t="str">
        <f>VLOOKUP(Emissions!B1423,'County Activity'!B$2:J$3224,9,FALSE)</f>
        <v>E6GAL</v>
      </c>
      <c r="L1169" s="20">
        <f>VLOOKUP($H1169,'Emission Factors'!$B$2:$F$3,3, FALSE)</f>
        <v>0.16900000000000001</v>
      </c>
      <c r="M1169" s="19" t="str">
        <f>VLOOKUP($H1169,'Emission Factors'!$B$2:$F$3,4, FALSE)</f>
        <v>LB</v>
      </c>
      <c r="N1169" s="19" t="str">
        <f>VLOOKUP($H1169,'Emission Factors'!$B$2:$F$3,5, FALSE)</f>
        <v>E6GAL</v>
      </c>
      <c r="O1169" s="42">
        <f>J1169*L1169/2000</f>
        <v>2.5287636419557637E-2</v>
      </c>
      <c r="P1169" s="2" t="s">
        <v>2651</v>
      </c>
      <c r="Q1169" s="42">
        <f>IF(ISNA(VLOOKUP(CONCATENATE(A1169,H1169),'Point Emissions'!C$2:E$233,3,FALSE)),0,VLOOKUP(CONCATENATE(A1169,H1169),'Point Emissions'!C$2:E$233,3,FALSE))</f>
        <v>0</v>
      </c>
      <c r="R1169" s="2" t="s">
        <v>2651</v>
      </c>
      <c r="S1169" s="43">
        <f>IF(O1169-Q1169&gt;=0,O1169-Q1169,0)</f>
        <v>2.5287636419557637E-2</v>
      </c>
      <c r="T1169" s="2" t="s">
        <v>2651</v>
      </c>
    </row>
    <row r="1170" spans="1:20">
      <c r="A1170" t="s">
        <v>1269</v>
      </c>
      <c r="B1170" t="s">
        <v>1190</v>
      </c>
      <c r="C1170" t="s">
        <v>2444</v>
      </c>
      <c r="D1170" t="s">
        <v>595</v>
      </c>
      <c r="E1170" t="s">
        <v>2285</v>
      </c>
      <c r="F1170" t="s">
        <v>1191</v>
      </c>
      <c r="G1170" s="9" t="s">
        <v>4620</v>
      </c>
      <c r="H1170" t="s">
        <v>4628</v>
      </c>
      <c r="I1170" t="s">
        <v>4629</v>
      </c>
      <c r="J1170" s="14">
        <f>VLOOKUP(Emissions!A6204,'County Activity'!A$2:J$3224,9,FALSE)</f>
        <v>9639.4698157113962</v>
      </c>
      <c r="K1170" s="14" t="str">
        <f>VLOOKUP(Emissions!B3103,'County Activity'!B$2:J$3224,9,FALSE)</f>
        <v>E6GAL</v>
      </c>
      <c r="L1170" s="20">
        <f>VLOOKUP($H1170,'Emission Factors'!$B$2:$F$3,3, FALSE)</f>
        <v>0.16900000000000001</v>
      </c>
      <c r="M1170" s="19" t="str">
        <f>VLOOKUP($H1170,'Emission Factors'!$B$2:$F$3,4, FALSE)</f>
        <v>LB</v>
      </c>
      <c r="N1170" s="19" t="str">
        <f>VLOOKUP($H1170,'Emission Factors'!$B$2:$F$3,5, FALSE)</f>
        <v>E6GAL</v>
      </c>
      <c r="O1170" s="42">
        <f>J1170*L1170/2000</f>
        <v>0.8145351994276131</v>
      </c>
      <c r="P1170" s="2" t="s">
        <v>2651</v>
      </c>
      <c r="Q1170" s="42">
        <f>IF(ISNA(VLOOKUP(CONCATENATE(A1170,H1170),'Point Emissions'!C$2:E$233,3,FALSE)),0,VLOOKUP(CONCATENATE(A1170,H1170),'Point Emissions'!C$2:E$233,3,FALSE))</f>
        <v>0</v>
      </c>
      <c r="R1170" s="2" t="s">
        <v>2651</v>
      </c>
      <c r="S1170" s="43">
        <f>IF(O1170-Q1170&gt;=0,O1170-Q1170,0)</f>
        <v>0.8145351994276131</v>
      </c>
      <c r="T1170" s="2" t="s">
        <v>2651</v>
      </c>
    </row>
    <row r="1171" spans="1:20">
      <c r="A1171" t="s">
        <v>4654</v>
      </c>
      <c r="B1171" t="s">
        <v>1756</v>
      </c>
      <c r="C1171" t="s">
        <v>3301</v>
      </c>
      <c r="D1171" t="s">
        <v>2478</v>
      </c>
      <c r="E1171" t="s">
        <v>2285</v>
      </c>
      <c r="F1171" t="s">
        <v>1757</v>
      </c>
      <c r="G1171" s="9" t="s">
        <v>4620</v>
      </c>
      <c r="H1171" t="s">
        <v>4628</v>
      </c>
      <c r="I1171" t="s">
        <v>4629</v>
      </c>
      <c r="J1171" s="14">
        <f>VLOOKUP(Emissions!A1380,'County Activity'!A$2:J$3224,9,FALSE)</f>
        <v>546.61343571435441</v>
      </c>
      <c r="K1171" s="14" t="str">
        <f>VLOOKUP(Emissions!B691,'County Activity'!B$2:J$3224,9,FALSE)</f>
        <v>E6GAL</v>
      </c>
      <c r="L1171" s="20">
        <f>VLOOKUP($H1171,'Emission Factors'!$B$2:$F$3,3, FALSE)</f>
        <v>0.16900000000000001</v>
      </c>
      <c r="M1171" s="19" t="str">
        <f>VLOOKUP($H1171,'Emission Factors'!$B$2:$F$3,4, FALSE)</f>
        <v>LB</v>
      </c>
      <c r="N1171" s="19" t="str">
        <f>VLOOKUP($H1171,'Emission Factors'!$B$2:$F$3,5, FALSE)</f>
        <v>E6GAL</v>
      </c>
      <c r="O1171" s="42">
        <f>J1171*L1171/2000</f>
        <v>4.6188835317862956E-2</v>
      </c>
      <c r="P1171" s="2" t="s">
        <v>2651</v>
      </c>
      <c r="Q1171" s="42">
        <f>IF(ISNA(VLOOKUP(CONCATENATE(A1171,H1171),'Point Emissions'!C$2:E$233,3,FALSE)),0,VLOOKUP(CONCATENATE(A1171,H1171),'Point Emissions'!C$2:E$233,3,FALSE))</f>
        <v>0</v>
      </c>
      <c r="R1171" s="2" t="s">
        <v>2651</v>
      </c>
      <c r="S1171" s="43">
        <f>IF(O1171-Q1171&gt;=0,O1171-Q1171,0)</f>
        <v>4.6188835317862956E-2</v>
      </c>
      <c r="T1171" s="2" t="s">
        <v>2651</v>
      </c>
    </row>
    <row r="1172" spans="1:20">
      <c r="A1172" t="s">
        <v>577</v>
      </c>
      <c r="B1172" t="s">
        <v>232</v>
      </c>
      <c r="C1172" t="s">
        <v>578</v>
      </c>
      <c r="D1172" t="s">
        <v>579</v>
      </c>
      <c r="E1172" t="s">
        <v>2285</v>
      </c>
      <c r="F1172" t="s">
        <v>233</v>
      </c>
      <c r="G1172" s="9" t="s">
        <v>4620</v>
      </c>
      <c r="H1172" t="s">
        <v>4628</v>
      </c>
      <c r="I1172" t="s">
        <v>4629</v>
      </c>
      <c r="J1172" s="14">
        <f>VLOOKUP(Emissions!A5436,'County Activity'!A$2:J$3224,9,FALSE)</f>
        <v>2096.6271163896245</v>
      </c>
      <c r="K1172" s="14" t="str">
        <f>VLOOKUP(Emissions!B2719,'County Activity'!B$2:J$3224,9,FALSE)</f>
        <v>E6GAL</v>
      </c>
      <c r="L1172" s="20">
        <f>VLOOKUP($H1172,'Emission Factors'!$B$2:$F$3,3, FALSE)</f>
        <v>0.16900000000000001</v>
      </c>
      <c r="M1172" s="19" t="str">
        <f>VLOOKUP($H1172,'Emission Factors'!$B$2:$F$3,4, FALSE)</f>
        <v>LB</v>
      </c>
      <c r="N1172" s="19" t="str">
        <f>VLOOKUP($H1172,'Emission Factors'!$B$2:$F$3,5, FALSE)</f>
        <v>E6GAL</v>
      </c>
      <c r="O1172" s="42">
        <f>J1172*L1172/2000</f>
        <v>0.17716499133492328</v>
      </c>
      <c r="P1172" s="2" t="s">
        <v>2651</v>
      </c>
      <c r="Q1172" s="42">
        <f>IF(ISNA(VLOOKUP(CONCATENATE(A1172,H1172),'Point Emissions'!C$2:E$233,3,FALSE)),0,VLOOKUP(CONCATENATE(A1172,H1172),'Point Emissions'!C$2:E$233,3,FALSE))</f>
        <v>0</v>
      </c>
      <c r="R1172" s="2" t="s">
        <v>2651</v>
      </c>
      <c r="S1172" s="43">
        <f>IF(O1172-Q1172&gt;=0,O1172-Q1172,0)</f>
        <v>0.17716499133492328</v>
      </c>
      <c r="T1172" s="2" t="s">
        <v>2651</v>
      </c>
    </row>
    <row r="1173" spans="1:20">
      <c r="A1173" t="s">
        <v>4194</v>
      </c>
      <c r="B1173" t="s">
        <v>4110</v>
      </c>
      <c r="C1173" t="s">
        <v>2465</v>
      </c>
      <c r="D1173" t="s">
        <v>4747</v>
      </c>
      <c r="E1173" t="s">
        <v>2285</v>
      </c>
      <c r="F1173" t="s">
        <v>4111</v>
      </c>
      <c r="G1173" s="9" t="s">
        <v>4620</v>
      </c>
      <c r="H1173" t="s">
        <v>4628</v>
      </c>
      <c r="I1173" t="s">
        <v>4629</v>
      </c>
      <c r="J1173" s="14">
        <f>VLOOKUP(Emissions!A4208,'County Activity'!A$2:J$3224,9,FALSE)</f>
        <v>752.01378586210001</v>
      </c>
      <c r="K1173" s="14" t="str">
        <f>VLOOKUP(Emissions!B2105,'County Activity'!B$2:J$3224,9,FALSE)</f>
        <v>E6GAL</v>
      </c>
      <c r="L1173" s="20">
        <f>VLOOKUP($H1173,'Emission Factors'!$B$2:$F$3,3, FALSE)</f>
        <v>0.16900000000000001</v>
      </c>
      <c r="M1173" s="19" t="str">
        <f>VLOOKUP($H1173,'Emission Factors'!$B$2:$F$3,4, FALSE)</f>
        <v>LB</v>
      </c>
      <c r="N1173" s="19" t="str">
        <f>VLOOKUP($H1173,'Emission Factors'!$B$2:$F$3,5, FALSE)</f>
        <v>E6GAL</v>
      </c>
      <c r="O1173" s="42">
        <f>J1173*L1173/2000</f>
        <v>6.3545164905347451E-2</v>
      </c>
      <c r="P1173" s="2" t="s">
        <v>2651</v>
      </c>
      <c r="Q1173" s="42">
        <f>IF(ISNA(VLOOKUP(CONCATENATE(A1173,H1173),'Point Emissions'!C$2:E$233,3,FALSE)),0,VLOOKUP(CONCATENATE(A1173,H1173),'Point Emissions'!C$2:E$233,3,FALSE))</f>
        <v>0</v>
      </c>
      <c r="R1173" s="2" t="s">
        <v>2651</v>
      </c>
      <c r="S1173" s="43">
        <f>IF(O1173-Q1173&gt;=0,O1173-Q1173,0)</f>
        <v>6.3545164905347451E-2</v>
      </c>
      <c r="T1173" s="2" t="s">
        <v>2651</v>
      </c>
    </row>
    <row r="1174" spans="1:20">
      <c r="A1174" t="s">
        <v>4656</v>
      </c>
      <c r="B1174" t="s">
        <v>1756</v>
      </c>
      <c r="C1174" t="s">
        <v>3307</v>
      </c>
      <c r="D1174" t="s">
        <v>2728</v>
      </c>
      <c r="E1174" t="s">
        <v>2285</v>
      </c>
      <c r="F1174" t="s">
        <v>1757</v>
      </c>
      <c r="G1174" s="9" t="s">
        <v>4620</v>
      </c>
      <c r="H1174" t="s">
        <v>4628</v>
      </c>
      <c r="I1174" t="s">
        <v>4629</v>
      </c>
      <c r="J1174" s="14">
        <f>VLOOKUP(Emissions!A1384,'County Activity'!A$2:J$3224,9,FALSE)</f>
        <v>550.29616728077019</v>
      </c>
      <c r="K1174" s="14" t="str">
        <f>VLOOKUP(Emissions!B693,'County Activity'!B$2:J$3224,9,FALSE)</f>
        <v>E6GAL</v>
      </c>
      <c r="L1174" s="20">
        <f>VLOOKUP($H1174,'Emission Factors'!$B$2:$F$3,3, FALSE)</f>
        <v>0.16900000000000001</v>
      </c>
      <c r="M1174" s="19" t="str">
        <f>VLOOKUP($H1174,'Emission Factors'!$B$2:$F$3,4, FALSE)</f>
        <v>LB</v>
      </c>
      <c r="N1174" s="19" t="str">
        <f>VLOOKUP($H1174,'Emission Factors'!$B$2:$F$3,5, FALSE)</f>
        <v>E6GAL</v>
      </c>
      <c r="O1174" s="42">
        <f>J1174*L1174/2000</f>
        <v>4.6500026135225088E-2</v>
      </c>
      <c r="P1174" s="2" t="s">
        <v>2651</v>
      </c>
      <c r="Q1174" s="42">
        <f>IF(ISNA(VLOOKUP(CONCATENATE(A1174,H1174),'Point Emissions'!C$2:E$233,3,FALSE)),0,VLOOKUP(CONCATENATE(A1174,H1174),'Point Emissions'!C$2:E$233,3,FALSE))</f>
        <v>0</v>
      </c>
      <c r="R1174" s="2" t="s">
        <v>2651</v>
      </c>
      <c r="S1174" s="43">
        <f>IF(O1174-Q1174&gt;=0,O1174-Q1174,0)</f>
        <v>4.6500026135225088E-2</v>
      </c>
      <c r="T1174" s="2" t="s">
        <v>2651</v>
      </c>
    </row>
    <row r="1175" spans="1:20">
      <c r="A1175" t="s">
        <v>845</v>
      </c>
      <c r="B1175" t="s">
        <v>811</v>
      </c>
      <c r="C1175" t="s">
        <v>2348</v>
      </c>
      <c r="D1175" t="s">
        <v>2322</v>
      </c>
      <c r="E1175" t="s">
        <v>2285</v>
      </c>
      <c r="F1175" t="s">
        <v>813</v>
      </c>
      <c r="G1175" s="9" t="s">
        <v>4620</v>
      </c>
      <c r="H1175" t="s">
        <v>4628</v>
      </c>
      <c r="I1175" t="s">
        <v>4629</v>
      </c>
      <c r="J1175" s="14">
        <f>VLOOKUP(Emissions!A5684,'County Activity'!A$2:J$3224,9,FALSE)</f>
        <v>3012.5704925863533</v>
      </c>
      <c r="K1175" s="14" t="str">
        <f>VLOOKUP(Emissions!B2843,'County Activity'!B$2:J$3224,9,FALSE)</f>
        <v>E6GAL</v>
      </c>
      <c r="L1175" s="20">
        <f>VLOOKUP($H1175,'Emission Factors'!$B$2:$F$3,3, FALSE)</f>
        <v>0.16900000000000001</v>
      </c>
      <c r="M1175" s="19" t="str">
        <f>VLOOKUP($H1175,'Emission Factors'!$B$2:$F$3,4, FALSE)</f>
        <v>LB</v>
      </c>
      <c r="N1175" s="19" t="str">
        <f>VLOOKUP($H1175,'Emission Factors'!$B$2:$F$3,5, FALSE)</f>
        <v>E6GAL</v>
      </c>
      <c r="O1175" s="42">
        <f>J1175*L1175/2000</f>
        <v>0.25456220662354689</v>
      </c>
      <c r="P1175" s="2" t="s">
        <v>2651</v>
      </c>
      <c r="Q1175" s="42">
        <f>IF(ISNA(VLOOKUP(CONCATENATE(A1175,H1175),'Point Emissions'!C$2:E$233,3,FALSE)),0,VLOOKUP(CONCATENATE(A1175,H1175),'Point Emissions'!C$2:E$233,3,FALSE))</f>
        <v>0</v>
      </c>
      <c r="R1175" s="2" t="s">
        <v>2651</v>
      </c>
      <c r="S1175" s="43">
        <f>IF(O1175-Q1175&gt;=0,O1175-Q1175,0)</f>
        <v>0.25456220662354689</v>
      </c>
      <c r="T1175" s="2" t="s">
        <v>2651</v>
      </c>
    </row>
    <row r="1176" spans="1:20">
      <c r="A1176" t="s">
        <v>5202</v>
      </c>
      <c r="B1176" t="s">
        <v>5151</v>
      </c>
      <c r="C1176" t="s">
        <v>2381</v>
      </c>
      <c r="D1176" t="s">
        <v>5203</v>
      </c>
      <c r="E1176" t="s">
        <v>2285</v>
      </c>
      <c r="F1176" t="s">
        <v>5152</v>
      </c>
      <c r="G1176" s="9" t="s">
        <v>4620</v>
      </c>
      <c r="H1176" t="s">
        <v>4628</v>
      </c>
      <c r="I1176" t="s">
        <v>4629</v>
      </c>
      <c r="J1176" s="14">
        <f>VLOOKUP(Emissions!A2052,'County Activity'!A$2:J$3224,9,FALSE)</f>
        <v>906.65648789881095</v>
      </c>
      <c r="K1176" s="14" t="str">
        <f>VLOOKUP(Emissions!B1027,'County Activity'!B$2:J$3224,9,FALSE)</f>
        <v>E6GAL</v>
      </c>
      <c r="L1176" s="20">
        <f>VLOOKUP($H1176,'Emission Factors'!$B$2:$F$3,3, FALSE)</f>
        <v>0.16900000000000001</v>
      </c>
      <c r="M1176" s="19" t="str">
        <f>VLOOKUP($H1176,'Emission Factors'!$B$2:$F$3,4, FALSE)</f>
        <v>LB</v>
      </c>
      <c r="N1176" s="19" t="str">
        <f>VLOOKUP($H1176,'Emission Factors'!$B$2:$F$3,5, FALSE)</f>
        <v>E6GAL</v>
      </c>
      <c r="O1176" s="42">
        <f>J1176*L1176/2000</f>
        <v>7.6612473227449532E-2</v>
      </c>
      <c r="P1176" s="2" t="s">
        <v>2651</v>
      </c>
      <c r="Q1176" s="42">
        <f>IF(ISNA(VLOOKUP(CONCATENATE(A1176,H1176),'Point Emissions'!C$2:E$233,3,FALSE)),0,VLOOKUP(CONCATENATE(A1176,H1176),'Point Emissions'!C$2:E$233,3,FALSE))</f>
        <v>0</v>
      </c>
      <c r="R1176" s="2" t="s">
        <v>2651</v>
      </c>
      <c r="S1176" s="43">
        <f>IF(O1176-Q1176&gt;=0,O1176-Q1176,0)</f>
        <v>7.6612473227449532E-2</v>
      </c>
      <c r="T1176" s="2" t="s">
        <v>2651</v>
      </c>
    </row>
    <row r="1177" spans="1:20">
      <c r="A1177" t="s">
        <v>1120</v>
      </c>
      <c r="B1177" t="s">
        <v>1116</v>
      </c>
      <c r="C1177" t="s">
        <v>2294</v>
      </c>
      <c r="D1177" t="s">
        <v>1121</v>
      </c>
      <c r="E1177" t="s">
        <v>2285</v>
      </c>
      <c r="F1177" t="s">
        <v>1117</v>
      </c>
      <c r="G1177" s="9" t="s">
        <v>4620</v>
      </c>
      <c r="H1177" t="s">
        <v>4628</v>
      </c>
      <c r="I1177" t="s">
        <v>4629</v>
      </c>
      <c r="J1177" s="14">
        <f>VLOOKUP(Emissions!A5992,'County Activity'!A$2:J$3224,9,FALSE)</f>
        <v>5249.6217647910489</v>
      </c>
      <c r="K1177" s="14" t="str">
        <f>VLOOKUP(Emissions!B2997,'County Activity'!B$2:J$3224,9,FALSE)</f>
        <v>E6GAL</v>
      </c>
      <c r="L1177" s="20">
        <f>VLOOKUP($H1177,'Emission Factors'!$B$2:$F$3,3, FALSE)</f>
        <v>0.16900000000000001</v>
      </c>
      <c r="M1177" s="19" t="str">
        <f>VLOOKUP($H1177,'Emission Factors'!$B$2:$F$3,4, FALSE)</f>
        <v>LB</v>
      </c>
      <c r="N1177" s="19" t="str">
        <f>VLOOKUP($H1177,'Emission Factors'!$B$2:$F$3,5, FALSE)</f>
        <v>E6GAL</v>
      </c>
      <c r="O1177" s="42">
        <f>J1177*L1177/2000</f>
        <v>0.44359303912484366</v>
      </c>
      <c r="P1177" s="2" t="s">
        <v>2651</v>
      </c>
      <c r="Q1177" s="42">
        <f>IF(ISNA(VLOOKUP(CONCATENATE(A1177,H1177),'Point Emissions'!C$2:E$233,3,FALSE)),0,VLOOKUP(CONCATENATE(A1177,H1177),'Point Emissions'!C$2:E$233,3,FALSE))</f>
        <v>0</v>
      </c>
      <c r="R1177" s="2" t="s">
        <v>2651</v>
      </c>
      <c r="S1177" s="43">
        <f>IF(O1177-Q1177&gt;=0,O1177-Q1177,0)</f>
        <v>0.44359303912484366</v>
      </c>
      <c r="T1177" s="2" t="s">
        <v>2651</v>
      </c>
    </row>
    <row r="1178" spans="1:20">
      <c r="A1178" t="s">
        <v>4187</v>
      </c>
      <c r="B1178" t="s">
        <v>4110</v>
      </c>
      <c r="C1178" t="s">
        <v>2450</v>
      </c>
      <c r="D1178" t="s">
        <v>2433</v>
      </c>
      <c r="E1178" t="s">
        <v>2285</v>
      </c>
      <c r="F1178" t="s">
        <v>4111</v>
      </c>
      <c r="G1178" s="9" t="s">
        <v>4620</v>
      </c>
      <c r="H1178" t="s">
        <v>4628</v>
      </c>
      <c r="I1178" t="s">
        <v>4629</v>
      </c>
      <c r="J1178" s="14">
        <f>VLOOKUP(Emissions!A4198,'County Activity'!A$2:J$3224,9,FALSE)</f>
        <v>747.65855548790398</v>
      </c>
      <c r="K1178" s="14" t="str">
        <f>VLOOKUP(Emissions!B2100,'County Activity'!B$2:J$3224,9,FALSE)</f>
        <v>E6GAL</v>
      </c>
      <c r="L1178" s="20">
        <f>VLOOKUP($H1178,'Emission Factors'!$B$2:$F$3,3, FALSE)</f>
        <v>0.16900000000000001</v>
      </c>
      <c r="M1178" s="19" t="str">
        <f>VLOOKUP($H1178,'Emission Factors'!$B$2:$F$3,4, FALSE)</f>
        <v>LB</v>
      </c>
      <c r="N1178" s="19" t="str">
        <f>VLOOKUP($H1178,'Emission Factors'!$B$2:$F$3,5, FALSE)</f>
        <v>E6GAL</v>
      </c>
      <c r="O1178" s="42">
        <f>J1178*L1178/2000</f>
        <v>6.317714793872789E-2</v>
      </c>
      <c r="P1178" s="2" t="s">
        <v>2651</v>
      </c>
      <c r="Q1178" s="42">
        <f>IF(ISNA(VLOOKUP(CONCATENATE(A1178,H1178),'Point Emissions'!C$2:E$233,3,FALSE)),0,VLOOKUP(CONCATENATE(A1178,H1178),'Point Emissions'!C$2:E$233,3,FALSE))</f>
        <v>0</v>
      </c>
      <c r="R1178" s="2" t="s">
        <v>2651</v>
      </c>
      <c r="S1178" s="43">
        <f>IF(O1178-Q1178&gt;=0,O1178-Q1178,0)</f>
        <v>6.317714793872789E-2</v>
      </c>
      <c r="T1178" s="2" t="s">
        <v>2651</v>
      </c>
    </row>
    <row r="1179" spans="1:20">
      <c r="A1179" t="s">
        <v>5292</v>
      </c>
      <c r="B1179" t="s">
        <v>5151</v>
      </c>
      <c r="C1179" t="s">
        <v>3304</v>
      </c>
      <c r="D1179" t="s">
        <v>5293</v>
      </c>
      <c r="E1179" t="s">
        <v>2285</v>
      </c>
      <c r="F1179" t="s">
        <v>5152</v>
      </c>
      <c r="G1179" s="9" t="s">
        <v>4620</v>
      </c>
      <c r="H1179" t="s">
        <v>4628</v>
      </c>
      <c r="I1179" t="s">
        <v>4629</v>
      </c>
      <c r="J1179" s="14">
        <f>VLOOKUP(Emissions!A2178,'County Activity'!A$2:J$3224,9,FALSE)</f>
        <v>996.06680558083542</v>
      </c>
      <c r="K1179" s="14" t="str">
        <f>VLOOKUP(Emissions!B1090,'County Activity'!B$2:J$3224,9,FALSE)</f>
        <v>E6GAL</v>
      </c>
      <c r="L1179" s="20">
        <f>VLOOKUP($H1179,'Emission Factors'!$B$2:$F$3,3, FALSE)</f>
        <v>0.16900000000000001</v>
      </c>
      <c r="M1179" s="19" t="str">
        <f>VLOOKUP($H1179,'Emission Factors'!$B$2:$F$3,4, FALSE)</f>
        <v>LB</v>
      </c>
      <c r="N1179" s="19" t="str">
        <f>VLOOKUP($H1179,'Emission Factors'!$B$2:$F$3,5, FALSE)</f>
        <v>E6GAL</v>
      </c>
      <c r="O1179" s="42">
        <f>J1179*L1179/2000</f>
        <v>8.4167645071580588E-2</v>
      </c>
      <c r="P1179" s="2" t="s">
        <v>2651</v>
      </c>
      <c r="Q1179" s="42">
        <f>IF(ISNA(VLOOKUP(CONCATENATE(A1179,H1179),'Point Emissions'!C$2:E$233,3,FALSE)),0,VLOOKUP(CONCATENATE(A1179,H1179),'Point Emissions'!C$2:E$233,3,FALSE))</f>
        <v>0</v>
      </c>
      <c r="R1179" s="2" t="s">
        <v>2651</v>
      </c>
      <c r="S1179" s="43">
        <f>IF(O1179-Q1179&gt;=0,O1179-Q1179,0)</f>
        <v>8.4167645071580588E-2</v>
      </c>
      <c r="T1179" s="2" t="s">
        <v>2651</v>
      </c>
    </row>
    <row r="1180" spans="1:20">
      <c r="A1180" t="s">
        <v>3017</v>
      </c>
      <c r="B1180" t="s">
        <v>3004</v>
      </c>
      <c r="C1180" t="s">
        <v>2303</v>
      </c>
      <c r="D1180" t="s">
        <v>2307</v>
      </c>
      <c r="E1180" t="s">
        <v>2285</v>
      </c>
      <c r="F1180" t="s">
        <v>3006</v>
      </c>
      <c r="G1180" s="9" t="s">
        <v>4620</v>
      </c>
      <c r="H1180" t="s">
        <v>4628</v>
      </c>
      <c r="I1180" t="s">
        <v>4629</v>
      </c>
      <c r="J1180" s="14">
        <f>VLOOKUP(Emissions!A654,'County Activity'!A$2:J$3224,9,FALSE)</f>
        <v>270.05630695290591</v>
      </c>
      <c r="K1180" s="14" t="str">
        <f>VLOOKUP(Emissions!B328,'County Activity'!B$2:J$3224,9,FALSE)</f>
        <v>E6GAL</v>
      </c>
      <c r="L1180" s="20">
        <f>VLOOKUP($H1180,'Emission Factors'!$B$2:$F$3,3, FALSE)</f>
        <v>0.16900000000000001</v>
      </c>
      <c r="M1180" s="19" t="str">
        <f>VLOOKUP($H1180,'Emission Factors'!$B$2:$F$3,4, FALSE)</f>
        <v>LB</v>
      </c>
      <c r="N1180" s="19" t="str">
        <f>VLOOKUP($H1180,'Emission Factors'!$B$2:$F$3,5, FALSE)</f>
        <v>E6GAL</v>
      </c>
      <c r="O1180" s="42">
        <f>J1180*L1180/2000</f>
        <v>2.2819757937520554E-2</v>
      </c>
      <c r="P1180" s="2" t="s">
        <v>2651</v>
      </c>
      <c r="Q1180" s="42">
        <f>IF(ISNA(VLOOKUP(CONCATENATE(A1180,H1180),'Point Emissions'!C$2:E$233,3,FALSE)),0,VLOOKUP(CONCATENATE(A1180,H1180),'Point Emissions'!C$2:E$233,3,FALSE))</f>
        <v>0</v>
      </c>
      <c r="R1180" s="2" t="s">
        <v>2651</v>
      </c>
      <c r="S1180" s="43">
        <f>IF(O1180-Q1180&gt;=0,O1180-Q1180,0)</f>
        <v>2.2819757937520554E-2</v>
      </c>
      <c r="T1180" s="2" t="s">
        <v>2651</v>
      </c>
    </row>
    <row r="1181" spans="1:20">
      <c r="A1181" t="s">
        <v>3585</v>
      </c>
      <c r="B1181" t="s">
        <v>1675</v>
      </c>
      <c r="C1181" t="s">
        <v>2713</v>
      </c>
      <c r="D1181" t="s">
        <v>3586</v>
      </c>
      <c r="E1181" t="s">
        <v>2285</v>
      </c>
      <c r="F1181" t="s">
        <v>1676</v>
      </c>
      <c r="G1181" s="9" t="s">
        <v>4620</v>
      </c>
      <c r="H1181" t="s">
        <v>2274</v>
      </c>
      <c r="I1181" t="s">
        <v>4630</v>
      </c>
      <c r="J1181" s="14">
        <f>VLOOKUP(Emissions!A3445,'County Activity'!A$2:J$3224,9,FALSE)</f>
        <v>449.99777366325549</v>
      </c>
      <c r="K1181" s="14" t="str">
        <f>VLOOKUP(Emissions!B4946,'County Activity'!B$2:J$3224,9,FALSE)</f>
        <v>E6GAL</v>
      </c>
      <c r="L1181" s="20">
        <f>VLOOKUP($H1181,'Emission Factors'!$B$2:$F$3,3, FALSE)</f>
        <v>0.85</v>
      </c>
      <c r="M1181" s="19" t="str">
        <f>VLOOKUP($H1181,'Emission Factors'!$B$2:$F$3,4, FALSE)</f>
        <v>LB</v>
      </c>
      <c r="N1181" s="19" t="str">
        <f>VLOOKUP($H1181,'Emission Factors'!$B$2:$F$3,5, FALSE)</f>
        <v>E6GAL</v>
      </c>
      <c r="O1181" s="42">
        <f>J1181*L1181/2000</f>
        <v>0.19124905380688359</v>
      </c>
      <c r="P1181" s="2" t="s">
        <v>2651</v>
      </c>
      <c r="Q1181" s="42">
        <f>IF(ISNA(VLOOKUP(CONCATENATE(A1181,H1181),'Point Emissions'!C$2:E$233,3,FALSE)),0,VLOOKUP(CONCATENATE(A1181,H1181),'Point Emissions'!C$2:E$233,3,FALSE))</f>
        <v>0</v>
      </c>
      <c r="R1181" s="2" t="s">
        <v>2651</v>
      </c>
      <c r="S1181" s="43">
        <f>IF(O1181-Q1181&gt;=0,O1181-Q1181,0)</f>
        <v>0.19124905380688359</v>
      </c>
      <c r="T1181" s="2" t="s">
        <v>2651</v>
      </c>
    </row>
    <row r="1182" spans="1:20">
      <c r="A1182" t="s">
        <v>5205</v>
      </c>
      <c r="B1182" t="s">
        <v>5151</v>
      </c>
      <c r="C1182" t="s">
        <v>2387</v>
      </c>
      <c r="D1182" t="s">
        <v>5206</v>
      </c>
      <c r="E1182" t="s">
        <v>2285</v>
      </c>
      <c r="F1182" t="s">
        <v>5152</v>
      </c>
      <c r="G1182" s="9" t="s">
        <v>4620</v>
      </c>
      <c r="H1182" t="s">
        <v>4628</v>
      </c>
      <c r="I1182" t="s">
        <v>4629</v>
      </c>
      <c r="J1182" s="14">
        <f>VLOOKUP(Emissions!A2056,'County Activity'!A$2:J$3224,9,FALSE)</f>
        <v>907.87339050336561</v>
      </c>
      <c r="K1182" s="14" t="str">
        <f>VLOOKUP(Emissions!B1029,'County Activity'!B$2:J$3224,9,FALSE)</f>
        <v>E6GAL</v>
      </c>
      <c r="L1182" s="20">
        <f>VLOOKUP($H1182,'Emission Factors'!$B$2:$F$3,3, FALSE)</f>
        <v>0.16900000000000001</v>
      </c>
      <c r="M1182" s="19" t="str">
        <f>VLOOKUP($H1182,'Emission Factors'!$B$2:$F$3,4, FALSE)</f>
        <v>LB</v>
      </c>
      <c r="N1182" s="19" t="str">
        <f>VLOOKUP($H1182,'Emission Factors'!$B$2:$F$3,5, FALSE)</f>
        <v>E6GAL</v>
      </c>
      <c r="O1182" s="42">
        <f>J1182*L1182/2000</f>
        <v>7.6715301497534402E-2</v>
      </c>
      <c r="P1182" s="2" t="s">
        <v>2651</v>
      </c>
      <c r="Q1182" s="42">
        <f>IF(ISNA(VLOOKUP(CONCATENATE(A1182,H1182),'Point Emissions'!C$2:E$233,3,FALSE)),0,VLOOKUP(CONCATENATE(A1182,H1182),'Point Emissions'!C$2:E$233,3,FALSE))</f>
        <v>0</v>
      </c>
      <c r="R1182" s="2" t="s">
        <v>2651</v>
      </c>
      <c r="S1182" s="43">
        <f>IF(O1182-Q1182&gt;=0,O1182-Q1182,0)</f>
        <v>7.6715301497534402E-2</v>
      </c>
      <c r="T1182" s="2" t="s">
        <v>2651</v>
      </c>
    </row>
    <row r="1183" spans="1:20">
      <c r="A1183" t="s">
        <v>2904</v>
      </c>
      <c r="B1183" t="s">
        <v>2852</v>
      </c>
      <c r="C1183" t="s">
        <v>2357</v>
      </c>
      <c r="D1183" t="s">
        <v>2905</v>
      </c>
      <c r="E1183" t="s">
        <v>2285</v>
      </c>
      <c r="F1183" t="s">
        <v>2854</v>
      </c>
      <c r="G1183" s="9" t="s">
        <v>4620</v>
      </c>
      <c r="H1183" t="s">
        <v>4628</v>
      </c>
      <c r="I1183" t="s">
        <v>4629</v>
      </c>
      <c r="J1183" s="14">
        <f>VLOOKUP(Emissions!A540,'County Activity'!A$2:J$3224,9,FALSE)</f>
        <v>45.313610143289679</v>
      </c>
      <c r="K1183" s="14" t="str">
        <f>VLOOKUP(Emissions!B271,'County Activity'!B$2:J$3224,9,FALSE)</f>
        <v>E6GAL</v>
      </c>
      <c r="L1183" s="20">
        <f>VLOOKUP($H1183,'Emission Factors'!$B$2:$F$3,3, FALSE)</f>
        <v>0.16900000000000001</v>
      </c>
      <c r="M1183" s="19" t="str">
        <f>VLOOKUP($H1183,'Emission Factors'!$B$2:$F$3,4, FALSE)</f>
        <v>LB</v>
      </c>
      <c r="N1183" s="19" t="str">
        <f>VLOOKUP($H1183,'Emission Factors'!$B$2:$F$3,5, FALSE)</f>
        <v>E6GAL</v>
      </c>
      <c r="O1183" s="42">
        <f>J1183*L1183/2000</f>
        <v>3.829000057107978E-3</v>
      </c>
      <c r="P1183" s="2" t="s">
        <v>2651</v>
      </c>
      <c r="Q1183" s="42">
        <f>IF(ISNA(VLOOKUP(CONCATENATE(A1183,H1183),'Point Emissions'!C$2:E$233,3,FALSE)),0,VLOOKUP(CONCATENATE(A1183,H1183),'Point Emissions'!C$2:E$233,3,FALSE))</f>
        <v>0</v>
      </c>
      <c r="R1183" s="2" t="s">
        <v>2651</v>
      </c>
      <c r="S1183" s="43">
        <f>IF(O1183-Q1183&gt;=0,O1183-Q1183,0)</f>
        <v>3.829000057107978E-3</v>
      </c>
      <c r="T1183" s="2" t="s">
        <v>2651</v>
      </c>
    </row>
    <row r="1184" spans="1:20">
      <c r="A1184" t="s">
        <v>3893</v>
      </c>
      <c r="B1184" t="s">
        <v>3858</v>
      </c>
      <c r="C1184" t="s">
        <v>2345</v>
      </c>
      <c r="D1184" t="s">
        <v>3894</v>
      </c>
      <c r="E1184" t="s">
        <v>2285</v>
      </c>
      <c r="F1184" t="s">
        <v>3860</v>
      </c>
      <c r="G1184" s="9" t="s">
        <v>4620</v>
      </c>
      <c r="H1184" t="s">
        <v>4628</v>
      </c>
      <c r="I1184" t="s">
        <v>4629</v>
      </c>
      <c r="J1184" s="14">
        <f>VLOOKUP(Emissions!A3822,'County Activity'!A$2:J$3224,9,FALSE)</f>
        <v>575.24267067414303</v>
      </c>
      <c r="K1184" s="14" t="str">
        <f>VLOOKUP(Emissions!B1912,'County Activity'!B$2:J$3224,9,FALSE)</f>
        <v>E6GAL</v>
      </c>
      <c r="L1184" s="20">
        <f>VLOOKUP($H1184,'Emission Factors'!$B$2:$F$3,3, FALSE)</f>
        <v>0.16900000000000001</v>
      </c>
      <c r="M1184" s="19" t="str">
        <f>VLOOKUP($H1184,'Emission Factors'!$B$2:$F$3,4, FALSE)</f>
        <v>LB</v>
      </c>
      <c r="N1184" s="19" t="str">
        <f>VLOOKUP($H1184,'Emission Factors'!$B$2:$F$3,5, FALSE)</f>
        <v>E6GAL</v>
      </c>
      <c r="O1184" s="42">
        <f>J1184*L1184/2000</f>
        <v>4.860800567196509E-2</v>
      </c>
      <c r="P1184" s="2" t="s">
        <v>2651</v>
      </c>
      <c r="Q1184" s="42">
        <f>IF(ISNA(VLOOKUP(CONCATENATE(A1184,H1184),'Point Emissions'!C$2:E$233,3,FALSE)),0,VLOOKUP(CONCATENATE(A1184,H1184),'Point Emissions'!C$2:E$233,3,FALSE))</f>
        <v>0</v>
      </c>
      <c r="R1184" s="2" t="s">
        <v>2651</v>
      </c>
      <c r="S1184" s="43">
        <f>IF(O1184-Q1184&gt;=0,O1184-Q1184,0)</f>
        <v>4.860800567196509E-2</v>
      </c>
      <c r="T1184" s="2" t="s">
        <v>2651</v>
      </c>
    </row>
    <row r="1185" spans="1:20">
      <c r="A1185" t="s">
        <v>4261</v>
      </c>
      <c r="B1185" t="s">
        <v>4235</v>
      </c>
      <c r="C1185" t="s">
        <v>2336</v>
      </c>
      <c r="D1185" t="s">
        <v>4262</v>
      </c>
      <c r="E1185" t="s">
        <v>2285</v>
      </c>
      <c r="F1185" t="s">
        <v>4236</v>
      </c>
      <c r="G1185" s="9" t="s">
        <v>4620</v>
      </c>
      <c r="H1185" t="s">
        <v>4628</v>
      </c>
      <c r="I1185" t="s">
        <v>4629</v>
      </c>
      <c r="J1185" s="14">
        <f>VLOOKUP(Emissions!A4298,'County Activity'!A$2:J$3224,9,FALSE)</f>
        <v>803.05964774789766</v>
      </c>
      <c r="K1185" s="14" t="str">
        <f>VLOOKUP(Emissions!B2150,'County Activity'!B$2:J$3224,9,FALSE)</f>
        <v>E6GAL</v>
      </c>
      <c r="L1185" s="20">
        <f>VLOOKUP($H1185,'Emission Factors'!$B$2:$F$3,3, FALSE)</f>
        <v>0.16900000000000001</v>
      </c>
      <c r="M1185" s="19" t="str">
        <f>VLOOKUP($H1185,'Emission Factors'!$B$2:$F$3,4, FALSE)</f>
        <v>LB</v>
      </c>
      <c r="N1185" s="19" t="str">
        <f>VLOOKUP($H1185,'Emission Factors'!$B$2:$F$3,5, FALSE)</f>
        <v>E6GAL</v>
      </c>
      <c r="O1185" s="42">
        <f>J1185*L1185/2000</f>
        <v>6.7858540234697354E-2</v>
      </c>
      <c r="P1185" s="2" t="s">
        <v>2651</v>
      </c>
      <c r="Q1185" s="42">
        <f>IF(ISNA(VLOOKUP(CONCATENATE(A1185,H1185),'Point Emissions'!C$2:E$233,3,FALSE)),0,VLOOKUP(CONCATENATE(A1185,H1185),'Point Emissions'!C$2:E$233,3,FALSE))</f>
        <v>0</v>
      </c>
      <c r="R1185" s="2" t="s">
        <v>2651</v>
      </c>
      <c r="S1185" s="43">
        <f>IF(O1185-Q1185&gt;=0,O1185-Q1185,0)</f>
        <v>6.7858540234697354E-2</v>
      </c>
      <c r="T1185" s="2" t="s">
        <v>2651</v>
      </c>
    </row>
    <row r="1186" spans="1:20">
      <c r="A1186" t="s">
        <v>3548</v>
      </c>
      <c r="B1186" t="s">
        <v>1675</v>
      </c>
      <c r="C1186" t="s">
        <v>2414</v>
      </c>
      <c r="D1186" t="s">
        <v>3549</v>
      </c>
      <c r="E1186" t="s">
        <v>2285</v>
      </c>
      <c r="F1186" t="s">
        <v>1676</v>
      </c>
      <c r="G1186" s="9" t="s">
        <v>4620</v>
      </c>
      <c r="H1186" t="s">
        <v>2274</v>
      </c>
      <c r="I1186" t="s">
        <v>4630</v>
      </c>
      <c r="J1186" s="14">
        <f>VLOOKUP(Emissions!A3397,'County Activity'!A$2:J$3224,9,FALSE)</f>
        <v>2201.9852629418669</v>
      </c>
      <c r="K1186" s="14" t="str">
        <f>VLOOKUP(Emissions!B4922,'County Activity'!B$2:J$3224,9,FALSE)</f>
        <v>E6GAL</v>
      </c>
      <c r="L1186" s="20">
        <f>VLOOKUP($H1186,'Emission Factors'!$B$2:$F$3,3, FALSE)</f>
        <v>0.85</v>
      </c>
      <c r="M1186" s="19" t="str">
        <f>VLOOKUP($H1186,'Emission Factors'!$B$2:$F$3,4, FALSE)</f>
        <v>LB</v>
      </c>
      <c r="N1186" s="19" t="str">
        <f>VLOOKUP($H1186,'Emission Factors'!$B$2:$F$3,5, FALSE)</f>
        <v>E6GAL</v>
      </c>
      <c r="O1186" s="42">
        <f>J1186*L1186/2000</f>
        <v>0.93584373675029342</v>
      </c>
      <c r="P1186" s="2" t="s">
        <v>2651</v>
      </c>
      <c r="Q1186" s="42">
        <f>IF(ISNA(VLOOKUP(CONCATENATE(A1186,H1186),'Point Emissions'!C$2:E$233,3,FALSE)),0,VLOOKUP(CONCATENATE(A1186,H1186),'Point Emissions'!C$2:E$233,3,FALSE))</f>
        <v>0</v>
      </c>
      <c r="R1186" s="2" t="s">
        <v>2651</v>
      </c>
      <c r="S1186" s="43">
        <f>IF(O1186-Q1186&gt;=0,O1186-Q1186,0)</f>
        <v>0.93584373675029342</v>
      </c>
      <c r="T1186" s="2" t="s">
        <v>2651</v>
      </c>
    </row>
    <row r="1187" spans="1:20">
      <c r="A1187" t="s">
        <v>5135</v>
      </c>
      <c r="B1187" t="s">
        <v>4977</v>
      </c>
      <c r="C1187" t="s">
        <v>3309</v>
      </c>
      <c r="D1187" t="s">
        <v>5136</v>
      </c>
      <c r="E1187" t="s">
        <v>2285</v>
      </c>
      <c r="F1187" t="s">
        <v>4978</v>
      </c>
      <c r="G1187" s="9" t="s">
        <v>4620</v>
      </c>
      <c r="H1187" t="s">
        <v>2274</v>
      </c>
      <c r="I1187" t="s">
        <v>4630</v>
      </c>
      <c r="J1187" s="14">
        <f>VLOOKUP(Emissions!A1973,'County Activity'!A$2:J$3224,9,FALSE)</f>
        <v>171.42314847846617</v>
      </c>
      <c r="K1187" s="14" t="str">
        <f>VLOOKUP(Emissions!B4210,'County Activity'!B$2:J$3224,9,FALSE)</f>
        <v>E6GAL</v>
      </c>
      <c r="L1187" s="20">
        <f>VLOOKUP($H1187,'Emission Factors'!$B$2:$F$3,3, FALSE)</f>
        <v>0.85</v>
      </c>
      <c r="M1187" s="19" t="str">
        <f>VLOOKUP($H1187,'Emission Factors'!$B$2:$F$3,4, FALSE)</f>
        <v>LB</v>
      </c>
      <c r="N1187" s="19" t="str">
        <f>VLOOKUP($H1187,'Emission Factors'!$B$2:$F$3,5, FALSE)</f>
        <v>E6GAL</v>
      </c>
      <c r="O1187" s="42">
        <f>J1187*L1187/2000</f>
        <v>7.2854838103348127E-2</v>
      </c>
      <c r="P1187" s="2" t="s">
        <v>2651</v>
      </c>
      <c r="Q1187" s="42">
        <f>IF(ISNA(VLOOKUP(CONCATENATE(A1187,H1187),'Point Emissions'!C$2:E$233,3,FALSE)),0,VLOOKUP(CONCATENATE(A1187,H1187),'Point Emissions'!C$2:E$233,3,FALSE))</f>
        <v>0</v>
      </c>
      <c r="R1187" s="2" t="s">
        <v>2651</v>
      </c>
      <c r="S1187" s="43">
        <f>IF(O1187-Q1187&gt;=0,O1187-Q1187,0)</f>
        <v>7.2854838103348127E-2</v>
      </c>
      <c r="T1187" s="2" t="s">
        <v>2651</v>
      </c>
    </row>
    <row r="1188" spans="1:20">
      <c r="A1188" t="s">
        <v>4086</v>
      </c>
      <c r="B1188" t="s">
        <v>4024</v>
      </c>
      <c r="C1188" t="s">
        <v>2402</v>
      </c>
      <c r="D1188" t="s">
        <v>4087</v>
      </c>
      <c r="E1188" t="s">
        <v>2285</v>
      </c>
      <c r="F1188" t="s">
        <v>4025</v>
      </c>
      <c r="G1188" s="9" t="s">
        <v>4620</v>
      </c>
      <c r="H1188" t="s">
        <v>4628</v>
      </c>
      <c r="I1188" t="s">
        <v>4629</v>
      </c>
      <c r="J1188" s="14">
        <f>VLOOKUP(Emissions!A4060,'County Activity'!A$2:J$3224,9,FALSE)</f>
        <v>677.52653696224718</v>
      </c>
      <c r="K1188" s="14" t="str">
        <f>VLOOKUP(Emissions!B2031,'County Activity'!B$2:J$3224,9,FALSE)</f>
        <v>E6GAL</v>
      </c>
      <c r="L1188" s="20">
        <f>VLOOKUP($H1188,'Emission Factors'!$B$2:$F$3,3, FALSE)</f>
        <v>0.16900000000000001</v>
      </c>
      <c r="M1188" s="19" t="str">
        <f>VLOOKUP($H1188,'Emission Factors'!$B$2:$F$3,4, FALSE)</f>
        <v>LB</v>
      </c>
      <c r="N1188" s="19" t="str">
        <f>VLOOKUP($H1188,'Emission Factors'!$B$2:$F$3,5, FALSE)</f>
        <v>E6GAL</v>
      </c>
      <c r="O1188" s="42">
        <f>J1188*L1188/2000</f>
        <v>5.725099237330989E-2</v>
      </c>
      <c r="P1188" s="2" t="s">
        <v>2651</v>
      </c>
      <c r="Q1188" s="42">
        <f>IF(ISNA(VLOOKUP(CONCATENATE(A1188,H1188),'Point Emissions'!C$2:E$233,3,FALSE)),0,VLOOKUP(CONCATENATE(A1188,H1188),'Point Emissions'!C$2:E$233,3,FALSE))</f>
        <v>0</v>
      </c>
      <c r="R1188" s="2" t="s">
        <v>2651</v>
      </c>
      <c r="S1188" s="43">
        <f>IF(O1188-Q1188&gt;=0,O1188-Q1188,0)</f>
        <v>5.725099237330989E-2</v>
      </c>
      <c r="T1188" s="2" t="s">
        <v>2651</v>
      </c>
    </row>
    <row r="1189" spans="1:20">
      <c r="A1189" t="s">
        <v>5008</v>
      </c>
      <c r="B1189" t="s">
        <v>4977</v>
      </c>
      <c r="C1189" t="s">
        <v>2342</v>
      </c>
      <c r="D1189" t="s">
        <v>3198</v>
      </c>
      <c r="E1189" t="s">
        <v>2285</v>
      </c>
      <c r="F1189" t="s">
        <v>4978</v>
      </c>
      <c r="G1189" s="9" t="s">
        <v>4620</v>
      </c>
      <c r="H1189" t="s">
        <v>2274</v>
      </c>
      <c r="I1189" t="s">
        <v>4630</v>
      </c>
      <c r="J1189" s="14">
        <f>VLOOKUP(Emissions!A1817,'County Activity'!A$2:J$3224,9,FALSE)</f>
        <v>766.42447460024857</v>
      </c>
      <c r="K1189" s="14" t="str">
        <f>VLOOKUP(Emissions!B4132,'County Activity'!B$2:J$3224,9,FALSE)</f>
        <v>E6GAL</v>
      </c>
      <c r="L1189" s="20">
        <f>VLOOKUP($H1189,'Emission Factors'!$B$2:$F$3,3, FALSE)</f>
        <v>0.85</v>
      </c>
      <c r="M1189" s="19" t="str">
        <f>VLOOKUP($H1189,'Emission Factors'!$B$2:$F$3,4, FALSE)</f>
        <v>LB</v>
      </c>
      <c r="N1189" s="19" t="str">
        <f>VLOOKUP($H1189,'Emission Factors'!$B$2:$F$3,5, FALSE)</f>
        <v>E6GAL</v>
      </c>
      <c r="O1189" s="42">
        <f>J1189*L1189/2000</f>
        <v>0.32573040170510564</v>
      </c>
      <c r="P1189" s="2" t="s">
        <v>2651</v>
      </c>
      <c r="Q1189" s="42">
        <f>IF(ISNA(VLOOKUP(CONCATENATE(A1189,H1189),'Point Emissions'!C$2:E$233,3,FALSE)),0,VLOOKUP(CONCATENATE(A1189,H1189),'Point Emissions'!C$2:E$233,3,FALSE))</f>
        <v>0</v>
      </c>
      <c r="R1189" s="2" t="s">
        <v>2651</v>
      </c>
      <c r="S1189" s="43">
        <f>IF(O1189-Q1189&gt;=0,O1189-Q1189,0)</f>
        <v>0.32573040170510564</v>
      </c>
      <c r="T1189" s="2" t="s">
        <v>2651</v>
      </c>
    </row>
    <row r="1190" spans="1:20">
      <c r="A1190" t="s">
        <v>4451</v>
      </c>
      <c r="B1190" t="s">
        <v>4409</v>
      </c>
      <c r="C1190" t="s">
        <v>2369</v>
      </c>
      <c r="D1190" t="s">
        <v>2638</v>
      </c>
      <c r="E1190" t="s">
        <v>2285</v>
      </c>
      <c r="F1190" t="s">
        <v>4410</v>
      </c>
      <c r="G1190" s="9" t="s">
        <v>4620</v>
      </c>
      <c r="H1190" t="s">
        <v>4628</v>
      </c>
      <c r="I1190" t="s">
        <v>4629</v>
      </c>
      <c r="J1190" s="14">
        <f>VLOOKUP(Emissions!A4546,'County Activity'!A$2:J$3224,9,FALSE)</f>
        <v>4812.177302206358</v>
      </c>
      <c r="K1190" s="14" t="str">
        <f>VLOOKUP(Emissions!B2274,'County Activity'!B$2:J$3224,9,FALSE)</f>
        <v>E6GAL</v>
      </c>
      <c r="L1190" s="20">
        <f>VLOOKUP($H1190,'Emission Factors'!$B$2:$F$3,3, FALSE)</f>
        <v>0.16900000000000001</v>
      </c>
      <c r="M1190" s="19" t="str">
        <f>VLOOKUP($H1190,'Emission Factors'!$B$2:$F$3,4, FALSE)</f>
        <v>LB</v>
      </c>
      <c r="N1190" s="19" t="str">
        <f>VLOOKUP($H1190,'Emission Factors'!$B$2:$F$3,5, FALSE)</f>
        <v>E6GAL</v>
      </c>
      <c r="O1190" s="42">
        <f>J1190*L1190/2000</f>
        <v>0.40662898203643727</v>
      </c>
      <c r="P1190" s="2" t="s">
        <v>2651</v>
      </c>
      <c r="Q1190" s="42">
        <f>IF(ISNA(VLOOKUP(CONCATENATE(A1190,H1190),'Point Emissions'!C$2:E$233,3,FALSE)),0,VLOOKUP(CONCATENATE(A1190,H1190),'Point Emissions'!C$2:E$233,3,FALSE))</f>
        <v>0</v>
      </c>
      <c r="R1190" s="2" t="s">
        <v>2651</v>
      </c>
      <c r="S1190" s="43">
        <f>IF(O1190-Q1190&gt;=0,O1190-Q1190,0)</f>
        <v>0.40662898203643727</v>
      </c>
      <c r="T1190" s="2" t="s">
        <v>2651</v>
      </c>
    </row>
    <row r="1191" spans="1:20">
      <c r="A1191" t="s">
        <v>1173</v>
      </c>
      <c r="B1191" t="s">
        <v>1116</v>
      </c>
      <c r="C1191" t="s">
        <v>2414</v>
      </c>
      <c r="D1191" t="s">
        <v>204</v>
      </c>
      <c r="E1191" t="s">
        <v>2285</v>
      </c>
      <c r="F1191" t="s">
        <v>1117</v>
      </c>
      <c r="G1191" s="9" t="s">
        <v>4620</v>
      </c>
      <c r="H1191" t="s">
        <v>4628</v>
      </c>
      <c r="I1191" t="s">
        <v>4629</v>
      </c>
      <c r="J1191" s="14">
        <f>VLOOKUP(Emissions!A6072,'County Activity'!A$2:J$3224,9,FALSE)</f>
        <v>6249.8516582295706</v>
      </c>
      <c r="K1191" s="14" t="str">
        <f>VLOOKUP(Emissions!B3037,'County Activity'!B$2:J$3224,9,FALSE)</f>
        <v>E6GAL</v>
      </c>
      <c r="L1191" s="20">
        <f>VLOOKUP($H1191,'Emission Factors'!$B$2:$F$3,3, FALSE)</f>
        <v>0.16900000000000001</v>
      </c>
      <c r="M1191" s="19" t="str">
        <f>VLOOKUP($H1191,'Emission Factors'!$B$2:$F$3,4, FALSE)</f>
        <v>LB</v>
      </c>
      <c r="N1191" s="19" t="str">
        <f>VLOOKUP($H1191,'Emission Factors'!$B$2:$F$3,5, FALSE)</f>
        <v>E6GAL</v>
      </c>
      <c r="O1191" s="42">
        <f>J1191*L1191/2000</f>
        <v>0.52811246512039878</v>
      </c>
      <c r="P1191" s="2" t="s">
        <v>2651</v>
      </c>
      <c r="Q1191" s="42">
        <f>IF(ISNA(VLOOKUP(CONCATENATE(A1191,H1191),'Point Emissions'!C$2:E$233,3,FALSE)),0,VLOOKUP(CONCATENATE(A1191,H1191),'Point Emissions'!C$2:E$233,3,FALSE))</f>
        <v>0</v>
      </c>
      <c r="R1191" s="2" t="s">
        <v>2651</v>
      </c>
      <c r="S1191" s="43">
        <f>IF(O1191-Q1191&gt;=0,O1191-Q1191,0)</f>
        <v>0.52811246512039878</v>
      </c>
      <c r="T1191" s="2" t="s">
        <v>2651</v>
      </c>
    </row>
    <row r="1192" spans="1:20">
      <c r="A1192" t="s">
        <v>130</v>
      </c>
      <c r="B1192" t="s">
        <v>109</v>
      </c>
      <c r="C1192" t="s">
        <v>2333</v>
      </c>
      <c r="D1192" t="s">
        <v>131</v>
      </c>
      <c r="E1192" t="s">
        <v>2285</v>
      </c>
      <c r="F1192" t="s">
        <v>110</v>
      </c>
      <c r="G1192" s="9" t="s">
        <v>4620</v>
      </c>
      <c r="H1192" t="s">
        <v>4628</v>
      </c>
      <c r="I1192" t="s">
        <v>4629</v>
      </c>
      <c r="J1192" s="14">
        <f>VLOOKUP(Emissions!A4890,'County Activity'!A$2:J$3224,9,FALSE)</f>
        <v>1250.5595686965407</v>
      </c>
      <c r="K1192" s="14" t="str">
        <f>VLOOKUP(Emissions!B2446,'County Activity'!B$2:J$3224,9,FALSE)</f>
        <v>E6GAL</v>
      </c>
      <c r="L1192" s="20">
        <f>VLOOKUP($H1192,'Emission Factors'!$B$2:$F$3,3, FALSE)</f>
        <v>0.16900000000000001</v>
      </c>
      <c r="M1192" s="19" t="str">
        <f>VLOOKUP($H1192,'Emission Factors'!$B$2:$F$3,4, FALSE)</f>
        <v>LB</v>
      </c>
      <c r="N1192" s="19" t="str">
        <f>VLOOKUP($H1192,'Emission Factors'!$B$2:$F$3,5, FALSE)</f>
        <v>E6GAL</v>
      </c>
      <c r="O1192" s="42">
        <f>J1192*L1192/2000</f>
        <v>0.10567228355485769</v>
      </c>
      <c r="P1192" s="2" t="s">
        <v>2651</v>
      </c>
      <c r="Q1192" s="42">
        <f>IF(ISNA(VLOOKUP(CONCATENATE(A1192,H1192),'Point Emissions'!C$2:E$233,3,FALSE)),0,VLOOKUP(CONCATENATE(A1192,H1192),'Point Emissions'!C$2:E$233,3,FALSE))</f>
        <v>0</v>
      </c>
      <c r="R1192" s="2" t="s">
        <v>2651</v>
      </c>
      <c r="S1192" s="43">
        <f>IF(O1192-Q1192&gt;=0,O1192-Q1192,0)</f>
        <v>0.10567228355485769</v>
      </c>
      <c r="T1192" s="2" t="s">
        <v>2651</v>
      </c>
    </row>
    <row r="1193" spans="1:20">
      <c r="A1193" t="s">
        <v>3336</v>
      </c>
      <c r="B1193" t="s">
        <v>3123</v>
      </c>
      <c r="C1193" t="s">
        <v>3337</v>
      </c>
      <c r="D1193" t="s">
        <v>3338</v>
      </c>
      <c r="E1193" t="s">
        <v>2285</v>
      </c>
      <c r="F1193" t="s">
        <v>3125</v>
      </c>
      <c r="G1193" s="9" t="s">
        <v>4620</v>
      </c>
      <c r="H1193" t="s">
        <v>4628</v>
      </c>
      <c r="I1193" t="s">
        <v>4629</v>
      </c>
      <c r="J1193" s="14">
        <f>VLOOKUP(Emissions!A992,'County Activity'!A$2:J$3224,9,FALSE)</f>
        <v>387.19919451767879</v>
      </c>
      <c r="K1193" s="14" t="str">
        <f>VLOOKUP(Emissions!B497,'County Activity'!B$2:J$3224,9,FALSE)</f>
        <v>E6GAL</v>
      </c>
      <c r="L1193" s="20">
        <f>VLOOKUP($H1193,'Emission Factors'!$B$2:$F$3,3, FALSE)</f>
        <v>0.16900000000000001</v>
      </c>
      <c r="M1193" s="19" t="str">
        <f>VLOOKUP($H1193,'Emission Factors'!$B$2:$F$3,4, FALSE)</f>
        <v>LB</v>
      </c>
      <c r="N1193" s="19" t="str">
        <f>VLOOKUP($H1193,'Emission Factors'!$B$2:$F$3,5, FALSE)</f>
        <v>E6GAL</v>
      </c>
      <c r="O1193" s="42">
        <f>J1193*L1193/2000</f>
        <v>3.2718331936743859E-2</v>
      </c>
      <c r="P1193" s="2" t="s">
        <v>2651</v>
      </c>
      <c r="Q1193" s="42">
        <f>IF(ISNA(VLOOKUP(CONCATENATE(A1193,H1193),'Point Emissions'!C$2:E$233,3,FALSE)),0,VLOOKUP(CONCATENATE(A1193,H1193),'Point Emissions'!C$2:E$233,3,FALSE))</f>
        <v>0</v>
      </c>
      <c r="R1193" s="2" t="s">
        <v>2651</v>
      </c>
      <c r="S1193" s="43">
        <f>IF(O1193-Q1193&gt;=0,O1193-Q1193,0)</f>
        <v>3.2718331936743859E-2</v>
      </c>
      <c r="T1193" s="2" t="s">
        <v>2651</v>
      </c>
    </row>
    <row r="1194" spans="1:20">
      <c r="A1194" t="s">
        <v>1047</v>
      </c>
      <c r="B1194" t="s">
        <v>811</v>
      </c>
      <c r="C1194" t="s">
        <v>1048</v>
      </c>
      <c r="D1194" t="s">
        <v>1</v>
      </c>
      <c r="E1194" t="s">
        <v>2285</v>
      </c>
      <c r="F1194" t="s">
        <v>813</v>
      </c>
      <c r="G1194" s="9" t="s">
        <v>4620</v>
      </c>
      <c r="H1194" t="s">
        <v>4628</v>
      </c>
      <c r="I1194" t="s">
        <v>4629</v>
      </c>
      <c r="J1194" s="14">
        <f>VLOOKUP(Emissions!A5904,'County Activity'!A$2:J$3224,9,FALSE)</f>
        <v>4410.6955139615366</v>
      </c>
      <c r="K1194" s="14" t="str">
        <f>VLOOKUP(Emissions!B2953,'County Activity'!B$2:J$3224,9,FALSE)</f>
        <v>E6GAL</v>
      </c>
      <c r="L1194" s="20">
        <f>VLOOKUP($H1194,'Emission Factors'!$B$2:$F$3,3, FALSE)</f>
        <v>0.16900000000000001</v>
      </c>
      <c r="M1194" s="19" t="str">
        <f>VLOOKUP($H1194,'Emission Factors'!$B$2:$F$3,4, FALSE)</f>
        <v>LB</v>
      </c>
      <c r="N1194" s="19" t="str">
        <f>VLOOKUP($H1194,'Emission Factors'!$B$2:$F$3,5, FALSE)</f>
        <v>E6GAL</v>
      </c>
      <c r="O1194" s="42">
        <f>J1194*L1194/2000</f>
        <v>0.37270377092974988</v>
      </c>
      <c r="P1194" s="2" t="s">
        <v>2651</v>
      </c>
      <c r="Q1194" s="42">
        <f>IF(ISNA(VLOOKUP(CONCATENATE(A1194,H1194),'Point Emissions'!C$2:E$233,3,FALSE)),0,VLOOKUP(CONCATENATE(A1194,H1194),'Point Emissions'!C$2:E$233,3,FALSE))</f>
        <v>0</v>
      </c>
      <c r="R1194" s="2" t="s">
        <v>2651</v>
      </c>
      <c r="S1194" s="43">
        <f>IF(O1194-Q1194&gt;=0,O1194-Q1194,0)</f>
        <v>0.37270377092974988</v>
      </c>
      <c r="T1194" s="2" t="s">
        <v>2651</v>
      </c>
    </row>
    <row r="1195" spans="1:20">
      <c r="A1195" t="s">
        <v>208</v>
      </c>
      <c r="B1195" t="s">
        <v>109</v>
      </c>
      <c r="C1195" t="s">
        <v>3257</v>
      </c>
      <c r="D1195" t="s">
        <v>209</v>
      </c>
      <c r="E1195" t="s">
        <v>2285</v>
      </c>
      <c r="F1195" t="s">
        <v>110</v>
      </c>
      <c r="G1195" s="9" t="s">
        <v>4620</v>
      </c>
      <c r="H1195" t="s">
        <v>4628</v>
      </c>
      <c r="I1195" t="s">
        <v>4629</v>
      </c>
      <c r="J1195" s="14">
        <f>VLOOKUP(Emissions!A5010,'County Activity'!A$2:J$3224,9,FALSE)</f>
        <v>6842.7073929170065</v>
      </c>
      <c r="K1195" s="14" t="str">
        <f>VLOOKUP(Emissions!B2506,'County Activity'!B$2:J$3224,9,FALSE)</f>
        <v>E6GAL</v>
      </c>
      <c r="L1195" s="20">
        <f>VLOOKUP($H1195,'Emission Factors'!$B$2:$F$3,3, FALSE)</f>
        <v>0.16900000000000001</v>
      </c>
      <c r="M1195" s="19" t="str">
        <f>VLOOKUP($H1195,'Emission Factors'!$B$2:$F$3,4, FALSE)</f>
        <v>LB</v>
      </c>
      <c r="N1195" s="19" t="str">
        <f>VLOOKUP($H1195,'Emission Factors'!$B$2:$F$3,5, FALSE)</f>
        <v>E6GAL</v>
      </c>
      <c r="O1195" s="42">
        <f>J1195*L1195/2000</f>
        <v>0.57820877470148713</v>
      </c>
      <c r="P1195" s="2" t="s">
        <v>2651</v>
      </c>
      <c r="Q1195" s="42">
        <f>IF(ISNA(VLOOKUP(CONCATENATE(A1195,H1195),'Point Emissions'!C$2:E$233,3,FALSE)),0,VLOOKUP(CONCATENATE(A1195,H1195),'Point Emissions'!C$2:E$233,3,FALSE))</f>
        <v>0</v>
      </c>
      <c r="R1195" s="2" t="s">
        <v>2651</v>
      </c>
      <c r="S1195" s="43">
        <f>IF(O1195-Q1195&gt;=0,O1195-Q1195,0)</f>
        <v>0.57820877470148713</v>
      </c>
      <c r="T1195" s="2" t="s">
        <v>2651</v>
      </c>
    </row>
    <row r="1196" spans="1:20">
      <c r="A1196" t="s">
        <v>1768</v>
      </c>
      <c r="B1196" t="s">
        <v>1756</v>
      </c>
      <c r="C1196" t="s">
        <v>2306</v>
      </c>
      <c r="D1196" t="s">
        <v>2608</v>
      </c>
      <c r="E1196" t="s">
        <v>2285</v>
      </c>
      <c r="F1196" t="s">
        <v>1757</v>
      </c>
      <c r="G1196" s="9" t="s">
        <v>4620</v>
      </c>
      <c r="H1196" t="s">
        <v>4628</v>
      </c>
      <c r="I1196" t="s">
        <v>4629</v>
      </c>
      <c r="J1196" s="14">
        <f>VLOOKUP(Emissions!A1206,'County Activity'!A$2:J$3224,9,FALSE)</f>
        <v>475.13641957313706</v>
      </c>
      <c r="K1196" s="14" t="str">
        <f>VLOOKUP(Emissions!B604,'County Activity'!B$2:J$3224,9,FALSE)</f>
        <v>E6GAL</v>
      </c>
      <c r="L1196" s="20">
        <f>VLOOKUP($H1196,'Emission Factors'!$B$2:$F$3,3, FALSE)</f>
        <v>0.16900000000000001</v>
      </c>
      <c r="M1196" s="19" t="str">
        <f>VLOOKUP($H1196,'Emission Factors'!$B$2:$F$3,4, FALSE)</f>
        <v>LB</v>
      </c>
      <c r="N1196" s="19" t="str">
        <f>VLOOKUP($H1196,'Emission Factors'!$B$2:$F$3,5, FALSE)</f>
        <v>E6GAL</v>
      </c>
      <c r="O1196" s="42">
        <f>J1196*L1196/2000</f>
        <v>4.0149027453930078E-2</v>
      </c>
      <c r="P1196" s="2" t="s">
        <v>2651</v>
      </c>
      <c r="Q1196" s="42">
        <f>IF(ISNA(VLOOKUP(CONCATENATE(A1196,H1196),'Point Emissions'!C$2:E$233,3,FALSE)),0,VLOOKUP(CONCATENATE(A1196,H1196),'Point Emissions'!C$2:E$233,3,FALSE))</f>
        <v>0</v>
      </c>
      <c r="R1196" s="2" t="s">
        <v>2651</v>
      </c>
      <c r="S1196" s="43">
        <f>IF(O1196-Q1196&gt;=0,O1196-Q1196,0)</f>
        <v>4.0149027453930078E-2</v>
      </c>
      <c r="T1196" s="2" t="s">
        <v>2651</v>
      </c>
    </row>
    <row r="1197" spans="1:20">
      <c r="A1197" t="s">
        <v>428</v>
      </c>
      <c r="B1197" t="s">
        <v>232</v>
      </c>
      <c r="C1197" t="s">
        <v>3359</v>
      </c>
      <c r="D1197" t="s">
        <v>2391</v>
      </c>
      <c r="E1197" t="s">
        <v>2285</v>
      </c>
      <c r="F1197" t="s">
        <v>233</v>
      </c>
      <c r="G1197" s="9" t="s">
        <v>4620</v>
      </c>
      <c r="H1197" t="s">
        <v>4628</v>
      </c>
      <c r="I1197" t="s">
        <v>4629</v>
      </c>
      <c r="J1197" s="14">
        <f>VLOOKUP(Emissions!A5286,'County Activity'!A$2:J$3224,9,FALSE)</f>
        <v>1773.9557836661002</v>
      </c>
      <c r="K1197" s="14" t="str">
        <f>VLOOKUP(Emissions!B2644,'County Activity'!B$2:J$3224,9,FALSE)</f>
        <v>E6GAL</v>
      </c>
      <c r="L1197" s="20">
        <f>VLOOKUP($H1197,'Emission Factors'!$B$2:$F$3,3, FALSE)</f>
        <v>0.16900000000000001</v>
      </c>
      <c r="M1197" s="19" t="str">
        <f>VLOOKUP($H1197,'Emission Factors'!$B$2:$F$3,4, FALSE)</f>
        <v>LB</v>
      </c>
      <c r="N1197" s="19" t="str">
        <f>VLOOKUP($H1197,'Emission Factors'!$B$2:$F$3,5, FALSE)</f>
        <v>E6GAL</v>
      </c>
      <c r="O1197" s="42">
        <f>J1197*L1197/2000</f>
        <v>0.14989926371978546</v>
      </c>
      <c r="P1197" s="2" t="s">
        <v>2651</v>
      </c>
      <c r="Q1197" s="42">
        <f>IF(ISNA(VLOOKUP(CONCATENATE(A1197,H1197),'Point Emissions'!C$2:E$233,3,FALSE)),0,VLOOKUP(CONCATENATE(A1197,H1197),'Point Emissions'!C$2:E$233,3,FALSE))</f>
        <v>0</v>
      </c>
      <c r="R1197" s="2" t="s">
        <v>2651</v>
      </c>
      <c r="S1197" s="43">
        <f>IF(O1197-Q1197&gt;=0,O1197-Q1197,0)</f>
        <v>0.14989926371978546</v>
      </c>
      <c r="T1197" s="2" t="s">
        <v>2651</v>
      </c>
    </row>
    <row r="1198" spans="1:20">
      <c r="A1198" t="s">
        <v>1809</v>
      </c>
      <c r="B1198" t="s">
        <v>5328</v>
      </c>
      <c r="C1198" t="s">
        <v>2474</v>
      </c>
      <c r="D1198" t="s">
        <v>1810</v>
      </c>
      <c r="E1198" t="s">
        <v>2285</v>
      </c>
      <c r="F1198" t="s">
        <v>5330</v>
      </c>
      <c r="G1198" s="9" t="s">
        <v>4620</v>
      </c>
      <c r="H1198" t="s">
        <v>4628</v>
      </c>
      <c r="I1198" t="s">
        <v>4629</v>
      </c>
      <c r="J1198" s="14">
        <f>VLOOKUP(Emissions!A2354,'County Activity'!A$2:J$3224,9,FALSE)</f>
        <v>1121.6639638719887</v>
      </c>
      <c r="K1198" s="14" t="str">
        <f>VLOOKUP(Emissions!B1178,'County Activity'!B$2:J$3224,9,FALSE)</f>
        <v>E6GAL</v>
      </c>
      <c r="L1198" s="20">
        <f>VLOOKUP($H1198,'Emission Factors'!$B$2:$F$3,3, FALSE)</f>
        <v>0.16900000000000001</v>
      </c>
      <c r="M1198" s="19" t="str">
        <f>VLOOKUP($H1198,'Emission Factors'!$B$2:$F$3,4, FALSE)</f>
        <v>LB</v>
      </c>
      <c r="N1198" s="19" t="str">
        <f>VLOOKUP($H1198,'Emission Factors'!$B$2:$F$3,5, FALSE)</f>
        <v>E6GAL</v>
      </c>
      <c r="O1198" s="42">
        <f>J1198*L1198/2000</f>
        <v>9.4780604947183045E-2</v>
      </c>
      <c r="P1198" s="2" t="s">
        <v>2651</v>
      </c>
      <c r="Q1198" s="42">
        <f>IF(ISNA(VLOOKUP(CONCATENATE(A1198,H1198),'Point Emissions'!C$2:E$233,3,FALSE)),0,VLOOKUP(CONCATENATE(A1198,H1198),'Point Emissions'!C$2:E$233,3,FALSE))</f>
        <v>0</v>
      </c>
      <c r="R1198" s="2" t="s">
        <v>2651</v>
      </c>
      <c r="S1198" s="43">
        <f>IF(O1198-Q1198&gt;=0,O1198-Q1198,0)</f>
        <v>9.4780604947183045E-2</v>
      </c>
      <c r="T1198" s="2" t="s">
        <v>2651</v>
      </c>
    </row>
    <row r="1199" spans="1:20">
      <c r="A1199" t="s">
        <v>2226</v>
      </c>
      <c r="B1199" t="s">
        <v>2206</v>
      </c>
      <c r="C1199" t="s">
        <v>2303</v>
      </c>
      <c r="D1199" t="s">
        <v>2307</v>
      </c>
      <c r="E1199" t="s">
        <v>2285</v>
      </c>
      <c r="F1199" t="s">
        <v>2207</v>
      </c>
      <c r="G1199" s="9" t="s">
        <v>4620</v>
      </c>
      <c r="H1199" t="s">
        <v>4628</v>
      </c>
      <c r="I1199" t="s">
        <v>4629</v>
      </c>
      <c r="J1199" s="14">
        <f>VLOOKUP(Emissions!A2816,'County Activity'!A$2:J$3224,9,FALSE)</f>
        <v>1482.2514198532199</v>
      </c>
      <c r="K1199" s="14" t="str">
        <f>VLOOKUP(Emissions!B1409,'County Activity'!B$2:J$3224,9,FALSE)</f>
        <v>E6GAL</v>
      </c>
      <c r="L1199" s="20">
        <f>VLOOKUP($H1199,'Emission Factors'!$B$2:$F$3,3, FALSE)</f>
        <v>0.16900000000000001</v>
      </c>
      <c r="M1199" s="19" t="str">
        <f>VLOOKUP($H1199,'Emission Factors'!$B$2:$F$3,4, FALSE)</f>
        <v>LB</v>
      </c>
      <c r="N1199" s="19" t="str">
        <f>VLOOKUP($H1199,'Emission Factors'!$B$2:$F$3,5, FALSE)</f>
        <v>E6GAL</v>
      </c>
      <c r="O1199" s="42">
        <f>J1199*L1199/2000</f>
        <v>0.1252502449775971</v>
      </c>
      <c r="P1199" s="2" t="s">
        <v>2651</v>
      </c>
      <c r="Q1199" s="42">
        <f>IF(ISNA(VLOOKUP(CONCATENATE(A1199,H1199),'Point Emissions'!C$2:E$233,3,FALSE)),0,VLOOKUP(CONCATENATE(A1199,H1199),'Point Emissions'!C$2:E$233,3,FALSE))</f>
        <v>0</v>
      </c>
      <c r="R1199" s="2" t="s">
        <v>2651</v>
      </c>
      <c r="S1199" s="43">
        <f>IF(O1199-Q1199&gt;=0,O1199-Q1199,0)</f>
        <v>0.1252502449775971</v>
      </c>
      <c r="T1199" s="2" t="s">
        <v>2651</v>
      </c>
    </row>
    <row r="1200" spans="1:20">
      <c r="A1200" t="s">
        <v>1401</v>
      </c>
      <c r="B1200" t="s">
        <v>2206</v>
      </c>
      <c r="C1200" t="s">
        <v>2713</v>
      </c>
      <c r="D1200" t="s">
        <v>1402</v>
      </c>
      <c r="E1200" t="s">
        <v>2285</v>
      </c>
      <c r="F1200" t="s">
        <v>2207</v>
      </c>
      <c r="G1200" s="9" t="s">
        <v>4620</v>
      </c>
      <c r="H1200" t="s">
        <v>4628</v>
      </c>
      <c r="I1200" t="s">
        <v>4629</v>
      </c>
      <c r="J1200" s="14">
        <f>VLOOKUP(Emissions!A2938,'County Activity'!A$2:J$3224,9,FALSE)</f>
        <v>319.9172899869003</v>
      </c>
      <c r="K1200" s="14" t="str">
        <f>VLOOKUP(Emissions!B1470,'County Activity'!B$2:J$3224,9,FALSE)</f>
        <v>E6GAL</v>
      </c>
      <c r="L1200" s="20">
        <f>VLOOKUP($H1200,'Emission Factors'!$B$2:$F$3,3, FALSE)</f>
        <v>0.16900000000000001</v>
      </c>
      <c r="M1200" s="19" t="str">
        <f>VLOOKUP($H1200,'Emission Factors'!$B$2:$F$3,4, FALSE)</f>
        <v>LB</v>
      </c>
      <c r="N1200" s="19" t="str">
        <f>VLOOKUP($H1200,'Emission Factors'!$B$2:$F$3,5, FALSE)</f>
        <v>E6GAL</v>
      </c>
      <c r="O1200" s="42">
        <f>J1200*L1200/2000</f>
        <v>2.7033011003893076E-2</v>
      </c>
      <c r="P1200" s="2" t="s">
        <v>2651</v>
      </c>
      <c r="Q1200" s="42">
        <f>IF(ISNA(VLOOKUP(CONCATENATE(A1200,H1200),'Point Emissions'!C$2:E$233,3,FALSE)),0,VLOOKUP(CONCATENATE(A1200,H1200),'Point Emissions'!C$2:E$233,3,FALSE))</f>
        <v>0</v>
      </c>
      <c r="R1200" s="2" t="s">
        <v>2651</v>
      </c>
      <c r="S1200" s="43">
        <f>IF(O1200-Q1200&gt;=0,O1200-Q1200,0)</f>
        <v>2.7033011003893076E-2</v>
      </c>
      <c r="T1200" s="2" t="s">
        <v>2651</v>
      </c>
    </row>
    <row r="1201" spans="1:20">
      <c r="A1201" t="s">
        <v>299</v>
      </c>
      <c r="B1201" t="s">
        <v>232</v>
      </c>
      <c r="C1201" t="s">
        <v>2402</v>
      </c>
      <c r="D1201" t="s">
        <v>300</v>
      </c>
      <c r="E1201" t="s">
        <v>2285</v>
      </c>
      <c r="F1201" t="s">
        <v>233</v>
      </c>
      <c r="G1201" s="9" t="s">
        <v>4620</v>
      </c>
      <c r="H1201" t="s">
        <v>2274</v>
      </c>
      <c r="I1201" t="s">
        <v>4630</v>
      </c>
      <c r="J1201" s="14">
        <f>VLOOKUP(Emissions!A5127,'County Activity'!A$2:J$3224,9,FALSE)</f>
        <v>1508.5429208621531</v>
      </c>
      <c r="K1201" s="14" t="str">
        <f>VLOOKUP(Emissions!B5787,'County Activity'!B$2:J$3224,9,FALSE)</f>
        <v>E6GAL</v>
      </c>
      <c r="L1201" s="20">
        <f>VLOOKUP($H1201,'Emission Factors'!$B$2:$F$3,3, FALSE)</f>
        <v>0.85</v>
      </c>
      <c r="M1201" s="19" t="str">
        <f>VLOOKUP($H1201,'Emission Factors'!$B$2:$F$3,4, FALSE)</f>
        <v>LB</v>
      </c>
      <c r="N1201" s="19" t="str">
        <f>VLOOKUP($H1201,'Emission Factors'!$B$2:$F$3,5, FALSE)</f>
        <v>E6GAL</v>
      </c>
      <c r="O1201" s="42">
        <f>J1201*L1201/2000</f>
        <v>0.64113074136641501</v>
      </c>
      <c r="P1201" s="2" t="s">
        <v>2651</v>
      </c>
      <c r="Q1201" s="42">
        <f>IF(ISNA(VLOOKUP(CONCATENATE(A1201,H1201),'Point Emissions'!C$2:E$233,3,FALSE)),0,VLOOKUP(CONCATENATE(A1201,H1201),'Point Emissions'!C$2:E$233,3,FALSE))</f>
        <v>0</v>
      </c>
      <c r="R1201" s="2" t="s">
        <v>2651</v>
      </c>
      <c r="S1201" s="43">
        <f>IF(O1201-Q1201&gt;=0,O1201-Q1201,0)</f>
        <v>0.64113074136641501</v>
      </c>
      <c r="T1201" s="2" t="s">
        <v>2651</v>
      </c>
    </row>
    <row r="1202" spans="1:20">
      <c r="A1202" t="s">
        <v>4987</v>
      </c>
      <c r="B1202" t="s">
        <v>4977</v>
      </c>
      <c r="C1202" t="s">
        <v>2300</v>
      </c>
      <c r="D1202" t="s">
        <v>4988</v>
      </c>
      <c r="E1202" t="s">
        <v>2285</v>
      </c>
      <c r="F1202" t="s">
        <v>4978</v>
      </c>
      <c r="G1202" s="9" t="s">
        <v>4620</v>
      </c>
      <c r="H1202" t="s">
        <v>4628</v>
      </c>
      <c r="I1202" t="s">
        <v>4629</v>
      </c>
      <c r="J1202" s="14">
        <f>VLOOKUP(Emissions!A1788,'County Activity'!A$2:J$3224,9,FALSE)</f>
        <v>747.65855548790398</v>
      </c>
      <c r="K1202" s="14" t="str">
        <f>VLOOKUP(Emissions!B895,'County Activity'!B$2:J$3224,9,FALSE)</f>
        <v>E6GAL</v>
      </c>
      <c r="L1202" s="20">
        <f>VLOOKUP($H1202,'Emission Factors'!$B$2:$F$3,3, FALSE)</f>
        <v>0.16900000000000001</v>
      </c>
      <c r="M1202" s="19" t="str">
        <f>VLOOKUP($H1202,'Emission Factors'!$B$2:$F$3,4, FALSE)</f>
        <v>LB</v>
      </c>
      <c r="N1202" s="19" t="str">
        <f>VLOOKUP($H1202,'Emission Factors'!$B$2:$F$3,5, FALSE)</f>
        <v>E6GAL</v>
      </c>
      <c r="O1202" s="42">
        <f>J1202*L1202/2000</f>
        <v>6.317714793872789E-2</v>
      </c>
      <c r="P1202" s="2" t="s">
        <v>2651</v>
      </c>
      <c r="Q1202" s="42">
        <f>IF(ISNA(VLOOKUP(CONCATENATE(A1202,H1202),'Point Emissions'!C$2:E$233,3,FALSE)),0,VLOOKUP(CONCATENATE(A1202,H1202),'Point Emissions'!C$2:E$233,3,FALSE))</f>
        <v>0</v>
      </c>
      <c r="R1202" s="2" t="s">
        <v>2651</v>
      </c>
      <c r="S1202" s="43">
        <f>IF(O1202-Q1202&gt;=0,O1202-Q1202,0)</f>
        <v>6.317714793872789E-2</v>
      </c>
      <c r="T1202" s="2" t="s">
        <v>2651</v>
      </c>
    </row>
    <row r="1203" spans="1:20">
      <c r="A1203" t="s">
        <v>5508</v>
      </c>
      <c r="B1203" t="s">
        <v>1335</v>
      </c>
      <c r="C1203" t="s">
        <v>2459</v>
      </c>
      <c r="D1203" t="s">
        <v>5618</v>
      </c>
      <c r="E1203" s="11" t="s">
        <v>1337</v>
      </c>
      <c r="F1203" t="s">
        <v>1338</v>
      </c>
      <c r="G1203" s="9" t="s">
        <v>4620</v>
      </c>
      <c r="H1203" t="s">
        <v>4628</v>
      </c>
      <c r="I1203" t="s">
        <v>4629</v>
      </c>
      <c r="J1203" s="14">
        <f>VLOOKUP(Emissions!A6404,'County Activity'!A$2:J$3224,9,FALSE)</f>
        <v>32083.829311603171</v>
      </c>
      <c r="K1203" s="14" t="str">
        <f>VLOOKUP(Emissions!B3203,'County Activity'!B$2:J$3224,9,FALSE)</f>
        <v>E6GAL</v>
      </c>
      <c r="L1203" s="20">
        <f>VLOOKUP($H1203,'Emission Factors'!$B$2:$F$3,3, FALSE)</f>
        <v>0.16900000000000001</v>
      </c>
      <c r="M1203" s="19" t="str">
        <f>VLOOKUP($H1203,'Emission Factors'!$B$2:$F$3,4, FALSE)</f>
        <v>LB</v>
      </c>
      <c r="N1203" s="19" t="str">
        <f>VLOOKUP($H1203,'Emission Factors'!$B$2:$F$3,5, FALSE)</f>
        <v>E6GAL</v>
      </c>
      <c r="O1203" s="42">
        <f>J1203*L1203/2000</f>
        <v>2.7110835768304682</v>
      </c>
      <c r="P1203" s="2" t="s">
        <v>2651</v>
      </c>
      <c r="Q1203" s="42">
        <f>IF(ISNA(VLOOKUP(CONCATENATE(A1203,H1203),'Point Emissions'!C$2:E$233,3,FALSE)),0,VLOOKUP(CONCATENATE(A1203,H1203),'Point Emissions'!C$2:E$233,3,FALSE))</f>
        <v>0</v>
      </c>
      <c r="R1203" s="2" t="s">
        <v>2651</v>
      </c>
      <c r="S1203" s="43">
        <f>IF(O1203-Q1203&gt;=0,O1203-Q1203,0)</f>
        <v>2.7110835768304682</v>
      </c>
      <c r="T1203" s="2" t="s">
        <v>2651</v>
      </c>
    </row>
    <row r="1204" spans="1:20">
      <c r="A1204" t="s">
        <v>1688</v>
      </c>
      <c r="B1204" t="s">
        <v>1675</v>
      </c>
      <c r="C1204" t="s">
        <v>2309</v>
      </c>
      <c r="D1204" t="s">
        <v>1764</v>
      </c>
      <c r="E1204" t="s">
        <v>2285</v>
      </c>
      <c r="F1204" t="s">
        <v>1676</v>
      </c>
      <c r="G1204" s="9" t="s">
        <v>4620</v>
      </c>
      <c r="H1204" t="s">
        <v>2274</v>
      </c>
      <c r="I1204" t="s">
        <v>4630</v>
      </c>
      <c r="J1204" s="14">
        <f>VLOOKUP(Emissions!A3327,'County Activity'!A$2:J$3224,9,FALSE)</f>
        <v>415.44414444445016</v>
      </c>
      <c r="K1204" s="14" t="str">
        <f>VLOOKUP(Emissions!B4887,'County Activity'!B$2:J$3224,9,FALSE)</f>
        <v>E6GAL</v>
      </c>
      <c r="L1204" s="20">
        <f>VLOOKUP($H1204,'Emission Factors'!$B$2:$F$3,3, FALSE)</f>
        <v>0.85</v>
      </c>
      <c r="M1204" s="19" t="str">
        <f>VLOOKUP($H1204,'Emission Factors'!$B$2:$F$3,4, FALSE)</f>
        <v>LB</v>
      </c>
      <c r="N1204" s="19" t="str">
        <f>VLOOKUP($H1204,'Emission Factors'!$B$2:$F$3,5, FALSE)</f>
        <v>E6GAL</v>
      </c>
      <c r="O1204" s="42">
        <f>J1204*L1204/2000</f>
        <v>0.17656376138889132</v>
      </c>
      <c r="P1204" s="2" t="s">
        <v>2651</v>
      </c>
      <c r="Q1204" s="42">
        <f>IF(ISNA(VLOOKUP(CONCATENATE(A1204,H1204),'Point Emissions'!C$2:E$233,3,FALSE)),0,VLOOKUP(CONCATENATE(A1204,H1204),'Point Emissions'!C$2:E$233,3,FALSE))</f>
        <v>0</v>
      </c>
      <c r="R1204" s="2" t="s">
        <v>2651</v>
      </c>
      <c r="S1204" s="43">
        <f>IF(O1204-Q1204&gt;=0,O1204-Q1204,0)</f>
        <v>0.17656376138889132</v>
      </c>
      <c r="T1204" s="2" t="s">
        <v>2651</v>
      </c>
    </row>
    <row r="1205" spans="1:20">
      <c r="A1205" t="s">
        <v>4899</v>
      </c>
      <c r="B1205" t="s">
        <v>4808</v>
      </c>
      <c r="C1205" t="s">
        <v>2477</v>
      </c>
      <c r="D1205" t="s">
        <v>4900</v>
      </c>
      <c r="E1205" t="s">
        <v>2285</v>
      </c>
      <c r="F1205" t="s">
        <v>4810</v>
      </c>
      <c r="G1205" s="9" t="s">
        <v>4620</v>
      </c>
      <c r="H1205" t="s">
        <v>4628</v>
      </c>
      <c r="I1205" t="s">
        <v>4629</v>
      </c>
      <c r="J1205" s="14">
        <f>VLOOKUP(Emissions!A1708,'County Activity'!A$2:J$3224,9,FALSE)</f>
        <v>705.41922560875275</v>
      </c>
      <c r="K1205" s="14" t="str">
        <f>VLOOKUP(Emissions!B855,'County Activity'!B$2:J$3224,9,FALSE)</f>
        <v>E6GAL</v>
      </c>
      <c r="L1205" s="20">
        <f>VLOOKUP($H1205,'Emission Factors'!$B$2:$F$3,3, FALSE)</f>
        <v>0.16900000000000001</v>
      </c>
      <c r="M1205" s="19" t="str">
        <f>VLOOKUP($H1205,'Emission Factors'!$B$2:$F$3,4, FALSE)</f>
        <v>LB</v>
      </c>
      <c r="N1205" s="19" t="str">
        <f>VLOOKUP($H1205,'Emission Factors'!$B$2:$F$3,5, FALSE)</f>
        <v>E6GAL</v>
      </c>
      <c r="O1205" s="42">
        <f>J1205*L1205/2000</f>
        <v>5.960792456393961E-2</v>
      </c>
      <c r="P1205" s="2" t="s">
        <v>2651</v>
      </c>
      <c r="Q1205" s="42">
        <f>IF(ISNA(VLOOKUP(CONCATENATE(A1205,H1205),'Point Emissions'!C$2:E$233,3,FALSE)),0,VLOOKUP(CONCATENATE(A1205,H1205),'Point Emissions'!C$2:E$233,3,FALSE))</f>
        <v>0</v>
      </c>
      <c r="R1205" s="2" t="s">
        <v>2651</v>
      </c>
      <c r="S1205" s="43">
        <f>IF(O1205-Q1205&gt;=0,O1205-Q1205,0)</f>
        <v>5.960792456393961E-2</v>
      </c>
      <c r="T1205" s="2" t="s">
        <v>2651</v>
      </c>
    </row>
    <row r="1206" spans="1:20">
      <c r="A1206" t="s">
        <v>4602</v>
      </c>
      <c r="B1206" t="s">
        <v>1756</v>
      </c>
      <c r="C1206" t="s">
        <v>2719</v>
      </c>
      <c r="D1206" t="s">
        <v>4603</v>
      </c>
      <c r="E1206" t="s">
        <v>2285</v>
      </c>
      <c r="F1206" t="s">
        <v>1757</v>
      </c>
      <c r="G1206" s="9" t="s">
        <v>4620</v>
      </c>
      <c r="H1206" t="s">
        <v>4628</v>
      </c>
      <c r="I1206" t="s">
        <v>4629</v>
      </c>
      <c r="J1206" s="14">
        <f>VLOOKUP(Emissions!A1330,'County Activity'!A$2:J$3224,9,FALSE)</f>
        <v>524.83728384337417</v>
      </c>
      <c r="K1206" s="14" t="str">
        <f>VLOOKUP(Emissions!B666,'County Activity'!B$2:J$3224,9,FALSE)</f>
        <v>E6GAL</v>
      </c>
      <c r="L1206" s="20">
        <f>VLOOKUP($H1206,'Emission Factors'!$B$2:$F$3,3, FALSE)</f>
        <v>0.16900000000000001</v>
      </c>
      <c r="M1206" s="19" t="str">
        <f>VLOOKUP($H1206,'Emission Factors'!$B$2:$F$3,4, FALSE)</f>
        <v>LB</v>
      </c>
      <c r="N1206" s="19" t="str">
        <f>VLOOKUP($H1206,'Emission Factors'!$B$2:$F$3,5, FALSE)</f>
        <v>E6GAL</v>
      </c>
      <c r="O1206" s="42">
        <f>J1206*L1206/2000</f>
        <v>4.4348750484765116E-2</v>
      </c>
      <c r="P1206" s="2" t="s">
        <v>2651</v>
      </c>
      <c r="Q1206" s="42">
        <f>IF(ISNA(VLOOKUP(CONCATENATE(A1206,H1206),'Point Emissions'!C$2:E$233,3,FALSE)),0,VLOOKUP(CONCATENATE(A1206,H1206),'Point Emissions'!C$2:E$233,3,FALSE))</f>
        <v>0</v>
      </c>
      <c r="R1206" s="2" t="s">
        <v>2651</v>
      </c>
      <c r="S1206" s="43">
        <f>IF(O1206-Q1206&gt;=0,O1206-Q1206,0)</f>
        <v>4.4348750484765116E-2</v>
      </c>
      <c r="T1206" s="2" t="s">
        <v>2651</v>
      </c>
    </row>
    <row r="1207" spans="1:20">
      <c r="A1207" t="s">
        <v>5380</v>
      </c>
      <c r="B1207" t="s">
        <v>5328</v>
      </c>
      <c r="C1207" t="s">
        <v>2372</v>
      </c>
      <c r="D1207" t="s">
        <v>4573</v>
      </c>
      <c r="E1207" t="s">
        <v>2285</v>
      </c>
      <c r="F1207" t="s">
        <v>5330</v>
      </c>
      <c r="G1207" s="9" t="s">
        <v>4620</v>
      </c>
      <c r="H1207" t="s">
        <v>4628</v>
      </c>
      <c r="I1207" t="s">
        <v>4629</v>
      </c>
      <c r="J1207" s="14">
        <f>VLOOKUP(Emissions!A2286,'County Activity'!A$2:J$3224,9,FALSE)</f>
        <v>1071.9951233545032</v>
      </c>
      <c r="K1207" s="14" t="str">
        <f>VLOOKUP(Emissions!B1144,'County Activity'!B$2:J$3224,9,FALSE)</f>
        <v>E6GAL</v>
      </c>
      <c r="L1207" s="20">
        <f>VLOOKUP($H1207,'Emission Factors'!$B$2:$F$3,3, FALSE)</f>
        <v>0.16900000000000001</v>
      </c>
      <c r="M1207" s="19" t="str">
        <f>VLOOKUP($H1207,'Emission Factors'!$B$2:$F$3,4, FALSE)</f>
        <v>LB</v>
      </c>
      <c r="N1207" s="19" t="str">
        <f>VLOOKUP($H1207,'Emission Factors'!$B$2:$F$3,5, FALSE)</f>
        <v>E6GAL</v>
      </c>
      <c r="O1207" s="42">
        <f>J1207*L1207/2000</f>
        <v>9.0583587923455527E-2</v>
      </c>
      <c r="P1207" s="2" t="s">
        <v>2651</v>
      </c>
      <c r="Q1207" s="42">
        <f>IF(ISNA(VLOOKUP(CONCATENATE(A1207,H1207),'Point Emissions'!C$2:E$233,3,FALSE)),0,VLOOKUP(CONCATENATE(A1207,H1207),'Point Emissions'!C$2:E$233,3,FALSE))</f>
        <v>0</v>
      </c>
      <c r="R1207" s="2" t="s">
        <v>2651</v>
      </c>
      <c r="S1207" s="43">
        <f>IF(O1207-Q1207&gt;=0,O1207-Q1207,0)</f>
        <v>9.0583587923455527E-2</v>
      </c>
      <c r="T1207" s="2" t="s">
        <v>2651</v>
      </c>
    </row>
    <row r="1208" spans="1:20">
      <c r="A1208" t="s">
        <v>4189</v>
      </c>
      <c r="B1208" t="s">
        <v>4110</v>
      </c>
      <c r="C1208" t="s">
        <v>2456</v>
      </c>
      <c r="D1208" t="s">
        <v>2439</v>
      </c>
      <c r="E1208" t="s">
        <v>2285</v>
      </c>
      <c r="F1208" t="s">
        <v>4111</v>
      </c>
      <c r="G1208" s="9" t="s">
        <v>4620</v>
      </c>
      <c r="H1208" t="s">
        <v>4628</v>
      </c>
      <c r="I1208" t="s">
        <v>4629</v>
      </c>
      <c r="J1208" s="14">
        <f>VLOOKUP(Emissions!A4202,'County Activity'!A$2:J$3224,9,FALSE)</f>
        <v>749.00355310346447</v>
      </c>
      <c r="K1208" s="14" t="str">
        <f>VLOOKUP(Emissions!B2102,'County Activity'!B$2:J$3224,9,FALSE)</f>
        <v>E6GAL</v>
      </c>
      <c r="L1208" s="20">
        <f>VLOOKUP($H1208,'Emission Factors'!$B$2:$F$3,3, FALSE)</f>
        <v>0.16900000000000001</v>
      </c>
      <c r="M1208" s="19" t="str">
        <f>VLOOKUP($H1208,'Emission Factors'!$B$2:$F$3,4, FALSE)</f>
        <v>LB</v>
      </c>
      <c r="N1208" s="19" t="str">
        <f>VLOOKUP($H1208,'Emission Factors'!$B$2:$F$3,5, FALSE)</f>
        <v>E6GAL</v>
      </c>
      <c r="O1208" s="42">
        <f>J1208*L1208/2000</f>
        <v>6.3290800237242748E-2</v>
      </c>
      <c r="P1208" s="2" t="s">
        <v>2651</v>
      </c>
      <c r="Q1208" s="42">
        <f>IF(ISNA(VLOOKUP(CONCATENATE(A1208,H1208),'Point Emissions'!C$2:E$233,3,FALSE)),0,VLOOKUP(CONCATENATE(A1208,H1208),'Point Emissions'!C$2:E$233,3,FALSE))</f>
        <v>0</v>
      </c>
      <c r="R1208" s="2" t="s">
        <v>2651</v>
      </c>
      <c r="S1208" s="43">
        <f>IF(O1208-Q1208&gt;=0,O1208-Q1208,0)</f>
        <v>6.3290800237242748E-2</v>
      </c>
      <c r="T1208" s="2" t="s">
        <v>2651</v>
      </c>
    </row>
    <row r="1209" spans="1:20">
      <c r="A1209" t="s">
        <v>902</v>
      </c>
      <c r="B1209" t="s">
        <v>811</v>
      </c>
      <c r="C1209" t="s">
        <v>2471</v>
      </c>
      <c r="D1209" t="s">
        <v>5283</v>
      </c>
      <c r="E1209" t="s">
        <v>2285</v>
      </c>
      <c r="F1209" t="s">
        <v>813</v>
      </c>
      <c r="G1209" s="9" t="s">
        <v>4620</v>
      </c>
      <c r="H1209" t="s">
        <v>4628</v>
      </c>
      <c r="I1209" t="s">
        <v>4629</v>
      </c>
      <c r="J1209" s="14">
        <f>VLOOKUP(Emissions!A5762,'County Activity'!A$2:J$3224,9,FALSE)</f>
        <v>3384.4623332888432</v>
      </c>
      <c r="K1209" s="14" t="str">
        <f>VLOOKUP(Emissions!B2882,'County Activity'!B$2:J$3224,9,FALSE)</f>
        <v>E6GAL</v>
      </c>
      <c r="L1209" s="20">
        <f>VLOOKUP($H1209,'Emission Factors'!$B$2:$F$3,3, FALSE)</f>
        <v>0.16900000000000001</v>
      </c>
      <c r="M1209" s="19" t="str">
        <f>VLOOKUP($H1209,'Emission Factors'!$B$2:$F$3,4, FALSE)</f>
        <v>LB</v>
      </c>
      <c r="N1209" s="19" t="str">
        <f>VLOOKUP($H1209,'Emission Factors'!$B$2:$F$3,5, FALSE)</f>
        <v>E6GAL</v>
      </c>
      <c r="O1209" s="42">
        <f>J1209*L1209/2000</f>
        <v>0.28598706716290728</v>
      </c>
      <c r="P1209" s="2" t="s">
        <v>2651</v>
      </c>
      <c r="Q1209" s="42">
        <f>IF(ISNA(VLOOKUP(CONCATENATE(A1209,H1209),'Point Emissions'!C$2:E$233,3,FALSE)),0,VLOOKUP(CONCATENATE(A1209,H1209),'Point Emissions'!C$2:E$233,3,FALSE))</f>
        <v>0</v>
      </c>
      <c r="R1209" s="2" t="s">
        <v>2651</v>
      </c>
      <c r="S1209" s="43">
        <f>IF(O1209-Q1209&gt;=0,O1209-Q1209,0)</f>
        <v>0.28598706716290728</v>
      </c>
      <c r="T1209" s="2" t="s">
        <v>2651</v>
      </c>
    </row>
    <row r="1210" spans="1:20">
      <c r="A1210" t="s">
        <v>3266</v>
      </c>
      <c r="B1210" t="s">
        <v>3123</v>
      </c>
      <c r="C1210" t="s">
        <v>3267</v>
      </c>
      <c r="D1210" t="s">
        <v>3268</v>
      </c>
      <c r="E1210" t="s">
        <v>2285</v>
      </c>
      <c r="F1210" t="s">
        <v>3125</v>
      </c>
      <c r="G1210" s="9" t="s">
        <v>4620</v>
      </c>
      <c r="H1210" t="s">
        <v>4628</v>
      </c>
      <c r="I1210" t="s">
        <v>4629</v>
      </c>
      <c r="J1210" s="14">
        <f>VLOOKUP(Emissions!A934,'County Activity'!A$2:J$3224,9,FALSE)</f>
        <v>363.18137995409768</v>
      </c>
      <c r="K1210" s="14" t="str">
        <f>VLOOKUP(Emissions!B468,'County Activity'!B$2:J$3224,9,FALSE)</f>
        <v>E6GAL</v>
      </c>
      <c r="L1210" s="20">
        <f>VLOOKUP($H1210,'Emission Factors'!$B$2:$F$3,3, FALSE)</f>
        <v>0.16900000000000001</v>
      </c>
      <c r="M1210" s="19" t="str">
        <f>VLOOKUP($H1210,'Emission Factors'!$B$2:$F$3,4, FALSE)</f>
        <v>LB</v>
      </c>
      <c r="N1210" s="19" t="str">
        <f>VLOOKUP($H1210,'Emission Factors'!$B$2:$F$3,5, FALSE)</f>
        <v>E6GAL</v>
      </c>
      <c r="O1210" s="42">
        <f>J1210*L1210/2000</f>
        <v>3.0688826606121256E-2</v>
      </c>
      <c r="P1210" s="2" t="s">
        <v>2651</v>
      </c>
      <c r="Q1210" s="42">
        <f>IF(ISNA(VLOOKUP(CONCATENATE(A1210,H1210),'Point Emissions'!C$2:E$233,3,FALSE)),0,VLOOKUP(CONCATENATE(A1210,H1210),'Point Emissions'!C$2:E$233,3,FALSE))</f>
        <v>0</v>
      </c>
      <c r="R1210" s="2" t="s">
        <v>2651</v>
      </c>
      <c r="S1210" s="43">
        <f>IF(O1210-Q1210&gt;=0,O1210-Q1210,0)</f>
        <v>3.0688826606121256E-2</v>
      </c>
      <c r="T1210" s="2" t="s">
        <v>2651</v>
      </c>
    </row>
    <row r="1211" spans="1:20">
      <c r="A1211" t="s">
        <v>1412</v>
      </c>
      <c r="B1211" t="s">
        <v>2206</v>
      </c>
      <c r="C1211" t="s">
        <v>2730</v>
      </c>
      <c r="D1211" t="s">
        <v>1413</v>
      </c>
      <c r="E1211" t="s">
        <v>2285</v>
      </c>
      <c r="F1211" t="s">
        <v>2207</v>
      </c>
      <c r="G1211" s="9" t="s">
        <v>4620</v>
      </c>
      <c r="H1211" t="s">
        <v>4628</v>
      </c>
      <c r="I1211" t="s">
        <v>4629</v>
      </c>
      <c r="J1211" s="14">
        <f>VLOOKUP(Emissions!A2950,'County Activity'!A$2:J$3224,9,FALSE)</f>
        <v>1620.4339129756895</v>
      </c>
      <c r="K1211" s="14" t="str">
        <f>VLOOKUP(Emissions!B1476,'County Activity'!B$2:J$3224,9,FALSE)</f>
        <v>E6GAL</v>
      </c>
      <c r="L1211" s="20">
        <f>VLOOKUP($H1211,'Emission Factors'!$B$2:$F$3,3, FALSE)</f>
        <v>0.16900000000000001</v>
      </c>
      <c r="M1211" s="19" t="str">
        <f>VLOOKUP($H1211,'Emission Factors'!$B$2:$F$3,4, FALSE)</f>
        <v>LB</v>
      </c>
      <c r="N1211" s="19" t="str">
        <f>VLOOKUP($H1211,'Emission Factors'!$B$2:$F$3,5, FALSE)</f>
        <v>E6GAL</v>
      </c>
      <c r="O1211" s="42">
        <f>J1211*L1211/2000</f>
        <v>0.13692666564644576</v>
      </c>
      <c r="P1211" s="2" t="s">
        <v>2651</v>
      </c>
      <c r="Q1211" s="42">
        <f>IF(ISNA(VLOOKUP(CONCATENATE(A1211,H1211),'Point Emissions'!C$2:E$233,3,FALSE)),0,VLOOKUP(CONCATENATE(A1211,H1211),'Point Emissions'!C$2:E$233,3,FALSE))</f>
        <v>0</v>
      </c>
      <c r="R1211" s="2" t="s">
        <v>2651</v>
      </c>
      <c r="S1211" s="43">
        <f>IF(O1211-Q1211&gt;=0,O1211-Q1211,0)</f>
        <v>0.13692666564644576</v>
      </c>
      <c r="T1211" s="2" t="s">
        <v>2651</v>
      </c>
    </row>
    <row r="1212" spans="1:20">
      <c r="A1212" t="s">
        <v>1473</v>
      </c>
      <c r="B1212" t="s">
        <v>1425</v>
      </c>
      <c r="C1212" t="s">
        <v>2393</v>
      </c>
      <c r="D1212" t="s">
        <v>1474</v>
      </c>
      <c r="E1212" t="s">
        <v>2285</v>
      </c>
      <c r="F1212" t="s">
        <v>1426</v>
      </c>
      <c r="G1212" s="9" t="s">
        <v>4620</v>
      </c>
      <c r="H1212" t="s">
        <v>4628</v>
      </c>
      <c r="I1212" t="s">
        <v>4629</v>
      </c>
      <c r="J1212" s="14">
        <f>VLOOKUP(Emissions!A3040,'County Activity'!A$2:J$3224,9,FALSE)</f>
        <v>340.06023046755695</v>
      </c>
      <c r="K1212" s="14" t="str">
        <f>VLOOKUP(Emissions!B1521,'County Activity'!B$2:J$3224,9,FALSE)</f>
        <v>E6GAL</v>
      </c>
      <c r="L1212" s="20">
        <f>VLOOKUP($H1212,'Emission Factors'!$B$2:$F$3,3, FALSE)</f>
        <v>0.16900000000000001</v>
      </c>
      <c r="M1212" s="19" t="str">
        <f>VLOOKUP($H1212,'Emission Factors'!$B$2:$F$3,4, FALSE)</f>
        <v>LB</v>
      </c>
      <c r="N1212" s="19" t="str">
        <f>VLOOKUP($H1212,'Emission Factors'!$B$2:$F$3,5, FALSE)</f>
        <v>E6GAL</v>
      </c>
      <c r="O1212" s="42">
        <f>J1212*L1212/2000</f>
        <v>2.8735089474508563E-2</v>
      </c>
      <c r="P1212" s="2" t="s">
        <v>2651</v>
      </c>
      <c r="Q1212" s="42">
        <f>IF(ISNA(VLOOKUP(CONCATENATE(A1212,H1212),'Point Emissions'!C$2:E$233,3,FALSE)),0,VLOOKUP(CONCATENATE(A1212,H1212),'Point Emissions'!C$2:E$233,3,FALSE))</f>
        <v>0</v>
      </c>
      <c r="R1212" s="2" t="s">
        <v>2651</v>
      </c>
      <c r="S1212" s="43">
        <f>IF(O1212-Q1212&gt;=0,O1212-Q1212,0)</f>
        <v>2.8735089474508563E-2</v>
      </c>
      <c r="T1212" s="2" t="s">
        <v>2651</v>
      </c>
    </row>
    <row r="1213" spans="1:20">
      <c r="A1213" t="s">
        <v>4534</v>
      </c>
      <c r="B1213" t="s">
        <v>4519</v>
      </c>
      <c r="C1213" t="s">
        <v>2309</v>
      </c>
      <c r="D1213" t="s">
        <v>2307</v>
      </c>
      <c r="E1213" t="s">
        <v>2285</v>
      </c>
      <c r="F1213" t="s">
        <v>4521</v>
      </c>
      <c r="G1213" s="9" t="s">
        <v>4620</v>
      </c>
      <c r="H1213" t="s">
        <v>4628</v>
      </c>
      <c r="I1213" t="s">
        <v>4629</v>
      </c>
      <c r="J1213" s="14">
        <f>VLOOKUP(Emissions!A4650,'County Activity'!A$2:J$3224,9,FALSE)</f>
        <v>5254.2011614345038</v>
      </c>
      <c r="K1213" s="14" t="str">
        <f>VLOOKUP(Emissions!B2326,'County Activity'!B$2:J$3224,9,FALSE)</f>
        <v>E6GAL</v>
      </c>
      <c r="L1213" s="20">
        <f>VLOOKUP($H1213,'Emission Factors'!$B$2:$F$3,3, FALSE)</f>
        <v>0.16900000000000001</v>
      </c>
      <c r="M1213" s="19" t="str">
        <f>VLOOKUP($H1213,'Emission Factors'!$B$2:$F$3,4, FALSE)</f>
        <v>LB</v>
      </c>
      <c r="N1213" s="19" t="str">
        <f>VLOOKUP($H1213,'Emission Factors'!$B$2:$F$3,5, FALSE)</f>
        <v>E6GAL</v>
      </c>
      <c r="O1213" s="42">
        <f>J1213*L1213/2000</f>
        <v>0.44397999814121564</v>
      </c>
      <c r="P1213" s="2" t="s">
        <v>2651</v>
      </c>
      <c r="Q1213" s="42">
        <f>IF(ISNA(VLOOKUP(CONCATENATE(A1213,H1213),'Point Emissions'!C$2:E$233,3,FALSE)),0,VLOOKUP(CONCATENATE(A1213,H1213),'Point Emissions'!C$2:E$233,3,FALSE))</f>
        <v>0</v>
      </c>
      <c r="R1213" s="2" t="s">
        <v>2651</v>
      </c>
      <c r="S1213" s="43">
        <f>IF(O1213-Q1213&gt;=0,O1213-Q1213,0)</f>
        <v>0.44397999814121564</v>
      </c>
      <c r="T1213" s="2" t="s">
        <v>2651</v>
      </c>
    </row>
    <row r="1214" spans="1:20">
      <c r="A1214" t="s">
        <v>4593</v>
      </c>
      <c r="B1214" t="s">
        <v>1756</v>
      </c>
      <c r="C1214" t="s">
        <v>2474</v>
      </c>
      <c r="D1214" t="s">
        <v>4594</v>
      </c>
      <c r="E1214" t="s">
        <v>2285</v>
      </c>
      <c r="F1214" t="s">
        <v>1757</v>
      </c>
      <c r="G1214" s="9" t="s">
        <v>4620</v>
      </c>
      <c r="H1214" t="s">
        <v>4628</v>
      </c>
      <c r="I1214" t="s">
        <v>4629</v>
      </c>
      <c r="J1214" s="14">
        <f>VLOOKUP(Emissions!A1318,'County Activity'!A$2:J$3224,9,FALSE)</f>
        <v>519.26515086462337</v>
      </c>
      <c r="K1214" s="14" t="str">
        <f>VLOOKUP(Emissions!B660,'County Activity'!B$2:J$3224,9,FALSE)</f>
        <v>E6GAL</v>
      </c>
      <c r="L1214" s="20">
        <f>VLOOKUP($H1214,'Emission Factors'!$B$2:$F$3,3, FALSE)</f>
        <v>0.16900000000000001</v>
      </c>
      <c r="M1214" s="19" t="str">
        <f>VLOOKUP($H1214,'Emission Factors'!$B$2:$F$3,4, FALSE)</f>
        <v>LB</v>
      </c>
      <c r="N1214" s="19" t="str">
        <f>VLOOKUP($H1214,'Emission Factors'!$B$2:$F$3,5, FALSE)</f>
        <v>E6GAL</v>
      </c>
      <c r="O1214" s="42">
        <f>J1214*L1214/2000</f>
        <v>4.3877905248060678E-2</v>
      </c>
      <c r="P1214" s="2" t="s">
        <v>2651</v>
      </c>
      <c r="Q1214" s="42">
        <f>IF(ISNA(VLOOKUP(CONCATENATE(A1214,H1214),'Point Emissions'!C$2:E$233,3,FALSE)),0,VLOOKUP(CONCATENATE(A1214,H1214),'Point Emissions'!C$2:E$233,3,FALSE))</f>
        <v>0</v>
      </c>
      <c r="R1214" s="2" t="s">
        <v>2651</v>
      </c>
      <c r="S1214" s="43">
        <f>IF(O1214-Q1214&gt;=0,O1214-Q1214,0)</f>
        <v>4.3877905248060678E-2</v>
      </c>
      <c r="T1214" s="2" t="s">
        <v>2651</v>
      </c>
    </row>
    <row r="1215" spans="1:20">
      <c r="A1215" t="s">
        <v>438</v>
      </c>
      <c r="B1215" t="s">
        <v>232</v>
      </c>
      <c r="C1215" t="s">
        <v>3381</v>
      </c>
      <c r="D1215" t="s">
        <v>439</v>
      </c>
      <c r="E1215" t="s">
        <v>2285</v>
      </c>
      <c r="F1215" t="s">
        <v>233</v>
      </c>
      <c r="G1215" s="9" t="s">
        <v>4620</v>
      </c>
      <c r="H1215" t="s">
        <v>4628</v>
      </c>
      <c r="I1215" t="s">
        <v>4629</v>
      </c>
      <c r="J1215" s="14">
        <f>VLOOKUP(Emissions!A5302,'County Activity'!A$2:J$3224,9,FALSE)</f>
        <v>1805.9795364175418</v>
      </c>
      <c r="K1215" s="14" t="str">
        <f>VLOOKUP(Emissions!B2652,'County Activity'!B$2:J$3224,9,FALSE)</f>
        <v>E6GAL</v>
      </c>
      <c r="L1215" s="20">
        <f>VLOOKUP($H1215,'Emission Factors'!$B$2:$F$3,3, FALSE)</f>
        <v>0.16900000000000001</v>
      </c>
      <c r="M1215" s="19" t="str">
        <f>VLOOKUP($H1215,'Emission Factors'!$B$2:$F$3,4, FALSE)</f>
        <v>LB</v>
      </c>
      <c r="N1215" s="19" t="str">
        <f>VLOOKUP($H1215,'Emission Factors'!$B$2:$F$3,5, FALSE)</f>
        <v>E6GAL</v>
      </c>
      <c r="O1215" s="42">
        <f>J1215*L1215/2000</f>
        <v>0.15260527082728229</v>
      </c>
      <c r="P1215" s="2" t="s">
        <v>2651</v>
      </c>
      <c r="Q1215" s="42">
        <f>IF(ISNA(VLOOKUP(CONCATENATE(A1215,H1215),'Point Emissions'!C$2:E$233,3,FALSE)),0,VLOOKUP(CONCATENATE(A1215,H1215),'Point Emissions'!C$2:E$233,3,FALSE))</f>
        <v>0</v>
      </c>
      <c r="R1215" s="2" t="s">
        <v>2651</v>
      </c>
      <c r="S1215" s="43">
        <f>IF(O1215-Q1215&gt;=0,O1215-Q1215,0)</f>
        <v>0.15260527082728229</v>
      </c>
      <c r="T1215" s="2" t="s">
        <v>2651</v>
      </c>
    </row>
    <row r="1216" spans="1:20">
      <c r="A1216" t="s">
        <v>2177</v>
      </c>
      <c r="B1216" t="s">
        <v>2056</v>
      </c>
      <c r="C1216" t="s">
        <v>2725</v>
      </c>
      <c r="D1216" t="s">
        <v>2178</v>
      </c>
      <c r="E1216" t="s">
        <v>2285</v>
      </c>
      <c r="F1216" t="s">
        <v>2058</v>
      </c>
      <c r="G1216" s="9" t="s">
        <v>4620</v>
      </c>
      <c r="H1216" t="s">
        <v>4628</v>
      </c>
      <c r="I1216" t="s">
        <v>4629</v>
      </c>
      <c r="J1216" s="14">
        <f>VLOOKUP(Emissions!A2772,'County Activity'!A$2:J$3224,9,FALSE)</f>
        <v>1453.2058761076626</v>
      </c>
      <c r="K1216" s="14" t="str">
        <f>VLOOKUP(Emissions!B1387,'County Activity'!B$2:J$3224,9,FALSE)</f>
        <v>E6GAL</v>
      </c>
      <c r="L1216" s="20">
        <f>VLOOKUP($H1216,'Emission Factors'!$B$2:$F$3,3, FALSE)</f>
        <v>0.16900000000000001</v>
      </c>
      <c r="M1216" s="19" t="str">
        <f>VLOOKUP($H1216,'Emission Factors'!$B$2:$F$3,4, FALSE)</f>
        <v>LB</v>
      </c>
      <c r="N1216" s="19" t="str">
        <f>VLOOKUP($H1216,'Emission Factors'!$B$2:$F$3,5, FALSE)</f>
        <v>E6GAL</v>
      </c>
      <c r="O1216" s="42">
        <f>J1216*L1216/2000</f>
        <v>0.1227958965310975</v>
      </c>
      <c r="P1216" s="2" t="s">
        <v>2651</v>
      </c>
      <c r="Q1216" s="42">
        <f>IF(ISNA(VLOOKUP(CONCATENATE(A1216,H1216),'Point Emissions'!C$2:E$233,3,FALSE)),0,VLOOKUP(CONCATENATE(A1216,H1216),'Point Emissions'!C$2:E$233,3,FALSE))</f>
        <v>0</v>
      </c>
      <c r="R1216" s="2" t="s">
        <v>2651</v>
      </c>
      <c r="S1216" s="43">
        <f>IF(O1216-Q1216&gt;=0,O1216-Q1216,0)</f>
        <v>0.1227958965310975</v>
      </c>
      <c r="T1216" s="2" t="s">
        <v>2651</v>
      </c>
    </row>
    <row r="1217" spans="1:20">
      <c r="A1217" t="s">
        <v>36</v>
      </c>
      <c r="B1217" t="s">
        <v>4</v>
      </c>
      <c r="C1217" t="s">
        <v>2348</v>
      </c>
      <c r="D1217" t="s">
        <v>2891</v>
      </c>
      <c r="E1217" t="s">
        <v>2285</v>
      </c>
      <c r="F1217" t="s">
        <v>6</v>
      </c>
      <c r="G1217" s="9" t="s">
        <v>4620</v>
      </c>
      <c r="H1217" t="s">
        <v>2274</v>
      </c>
      <c r="I1217" t="s">
        <v>4630</v>
      </c>
      <c r="J1217" s="14">
        <f>VLOOKUP(Emissions!A4767,'County Activity'!A$2:J$3224,9,FALSE)</f>
        <v>1137.3235789674438</v>
      </c>
      <c r="K1217" s="14" t="str">
        <f>VLOOKUP(Emissions!B5607,'County Activity'!B$2:J$3224,9,FALSE)</f>
        <v>E6GAL</v>
      </c>
      <c r="L1217" s="20">
        <f>VLOOKUP($H1217,'Emission Factors'!$B$2:$F$3,3, FALSE)</f>
        <v>0.85</v>
      </c>
      <c r="M1217" s="19" t="str">
        <f>VLOOKUP($H1217,'Emission Factors'!$B$2:$F$3,4, FALSE)</f>
        <v>LB</v>
      </c>
      <c r="N1217" s="19" t="str">
        <f>VLOOKUP($H1217,'Emission Factors'!$B$2:$F$3,5, FALSE)</f>
        <v>E6GAL</v>
      </c>
      <c r="O1217" s="42">
        <f>J1217*L1217/2000</f>
        <v>0.48336252106116356</v>
      </c>
      <c r="P1217" s="2" t="s">
        <v>2651</v>
      </c>
      <c r="Q1217" s="42">
        <f>IF(ISNA(VLOOKUP(CONCATENATE(A1217,H1217),'Point Emissions'!C$2:E$233,3,FALSE)),0,VLOOKUP(CONCATENATE(A1217,H1217),'Point Emissions'!C$2:E$233,3,FALSE))</f>
        <v>0</v>
      </c>
      <c r="R1217" s="2" t="s">
        <v>2651</v>
      </c>
      <c r="S1217" s="43">
        <f>IF(O1217-Q1217&gt;=0,O1217-Q1217,0)</f>
        <v>0.48336252106116356</v>
      </c>
      <c r="T1217" s="2" t="s">
        <v>2651</v>
      </c>
    </row>
    <row r="1218" spans="1:20">
      <c r="A1218" t="s">
        <v>4679</v>
      </c>
      <c r="B1218" t="s">
        <v>4669</v>
      </c>
      <c r="C1218" t="s">
        <v>2303</v>
      </c>
      <c r="D1218" t="s">
        <v>1764</v>
      </c>
      <c r="E1218" t="s">
        <v>2285</v>
      </c>
      <c r="F1218" t="s">
        <v>4670</v>
      </c>
      <c r="G1218" s="9" t="s">
        <v>4620</v>
      </c>
      <c r="H1218" t="s">
        <v>4628</v>
      </c>
      <c r="I1218" t="s">
        <v>4629</v>
      </c>
      <c r="J1218" s="14">
        <f>VLOOKUP(Emissions!A1408,'County Activity'!A$2:J$3224,9,FALSE)</f>
        <v>558.04591544661901</v>
      </c>
      <c r="K1218" s="14" t="str">
        <f>VLOOKUP(Emissions!B705,'County Activity'!B$2:J$3224,9,FALSE)</f>
        <v>E6GAL</v>
      </c>
      <c r="L1218" s="20">
        <f>VLOOKUP($H1218,'Emission Factors'!$B$2:$F$3,3, FALSE)</f>
        <v>0.16900000000000001</v>
      </c>
      <c r="M1218" s="19" t="str">
        <f>VLOOKUP($H1218,'Emission Factors'!$B$2:$F$3,4, FALSE)</f>
        <v>LB</v>
      </c>
      <c r="N1218" s="19" t="str">
        <f>VLOOKUP($H1218,'Emission Factors'!$B$2:$F$3,5, FALSE)</f>
        <v>E6GAL</v>
      </c>
      <c r="O1218" s="42">
        <f>J1218*L1218/2000</f>
        <v>4.7154879855239307E-2</v>
      </c>
      <c r="P1218" s="2" t="s">
        <v>2651</v>
      </c>
      <c r="Q1218" s="42">
        <f>IF(ISNA(VLOOKUP(CONCATENATE(A1218,H1218),'Point Emissions'!C$2:E$233,3,FALSE)),0,VLOOKUP(CONCATENATE(A1218,H1218),'Point Emissions'!C$2:E$233,3,FALSE))</f>
        <v>0</v>
      </c>
      <c r="R1218" s="2" t="s">
        <v>2651</v>
      </c>
      <c r="S1218" s="43">
        <f>IF(O1218-Q1218&gt;=0,O1218-Q1218,0)</f>
        <v>4.7154879855239307E-2</v>
      </c>
      <c r="T1218" s="2" t="s">
        <v>2651</v>
      </c>
    </row>
    <row r="1219" spans="1:20">
      <c r="A1219" t="s">
        <v>1195</v>
      </c>
      <c r="B1219" t="s">
        <v>1190</v>
      </c>
      <c r="C1219" t="s">
        <v>2294</v>
      </c>
      <c r="D1219" t="s">
        <v>1196</v>
      </c>
      <c r="E1219" t="s">
        <v>2285</v>
      </c>
      <c r="F1219" t="s">
        <v>1191</v>
      </c>
      <c r="G1219" s="9" t="s">
        <v>4620</v>
      </c>
      <c r="H1219" t="s">
        <v>4628</v>
      </c>
      <c r="I1219" t="s">
        <v>4629</v>
      </c>
      <c r="J1219" s="14">
        <f>VLOOKUP(Emissions!A6102,'County Activity'!A$2:J$3224,9,FALSE)</f>
        <v>6633.1759786643252</v>
      </c>
      <c r="K1219" s="14" t="str">
        <f>VLOOKUP(Emissions!B3052,'County Activity'!B$2:J$3224,9,FALSE)</f>
        <v>E6GAL</v>
      </c>
      <c r="L1219" s="20">
        <f>VLOOKUP($H1219,'Emission Factors'!$B$2:$F$3,3, FALSE)</f>
        <v>0.16900000000000001</v>
      </c>
      <c r="M1219" s="19" t="str">
        <f>VLOOKUP($H1219,'Emission Factors'!$B$2:$F$3,4, FALSE)</f>
        <v>LB</v>
      </c>
      <c r="N1219" s="19" t="str">
        <f>VLOOKUP($H1219,'Emission Factors'!$B$2:$F$3,5, FALSE)</f>
        <v>E6GAL</v>
      </c>
      <c r="O1219" s="42">
        <f>J1219*L1219/2000</f>
        <v>0.56050337019713548</v>
      </c>
      <c r="P1219" s="2" t="s">
        <v>2651</v>
      </c>
      <c r="Q1219" s="42">
        <f>IF(ISNA(VLOOKUP(CONCATENATE(A1219,H1219),'Point Emissions'!C$2:E$233,3,FALSE)),0,VLOOKUP(CONCATENATE(A1219,H1219),'Point Emissions'!C$2:E$233,3,FALSE))</f>
        <v>0</v>
      </c>
      <c r="R1219" s="2" t="s">
        <v>2651</v>
      </c>
      <c r="S1219" s="43">
        <f>IF(O1219-Q1219&gt;=0,O1219-Q1219,0)</f>
        <v>0.56050337019713548</v>
      </c>
      <c r="T1219" s="2" t="s">
        <v>2651</v>
      </c>
    </row>
    <row r="1220" spans="1:20">
      <c r="A1220" t="s">
        <v>93</v>
      </c>
      <c r="B1220" t="s">
        <v>4</v>
      </c>
      <c r="C1220" t="s">
        <v>2459</v>
      </c>
      <c r="D1220" t="s">
        <v>94</v>
      </c>
      <c r="E1220" t="s">
        <v>2285</v>
      </c>
      <c r="F1220" t="s">
        <v>6</v>
      </c>
      <c r="G1220" s="9" t="s">
        <v>4620</v>
      </c>
      <c r="H1220" t="s">
        <v>2274</v>
      </c>
      <c r="I1220" t="s">
        <v>4630</v>
      </c>
      <c r="J1220" s="14">
        <f>VLOOKUP(Emissions!A4841,'County Activity'!A$2:J$3224,9,FALSE)</f>
        <v>1208.352262570141</v>
      </c>
      <c r="K1220" s="14" t="str">
        <f>VLOOKUP(Emissions!B5644,'County Activity'!B$2:J$3224,9,FALSE)</f>
        <v>E6GAL</v>
      </c>
      <c r="L1220" s="20">
        <f>VLOOKUP($H1220,'Emission Factors'!$B$2:$F$3,3, FALSE)</f>
        <v>0.85</v>
      </c>
      <c r="M1220" s="19" t="str">
        <f>VLOOKUP($H1220,'Emission Factors'!$B$2:$F$3,4, FALSE)</f>
        <v>LB</v>
      </c>
      <c r="N1220" s="19" t="str">
        <f>VLOOKUP($H1220,'Emission Factors'!$B$2:$F$3,5, FALSE)</f>
        <v>E6GAL</v>
      </c>
      <c r="O1220" s="42">
        <f>J1220*L1220/2000</f>
        <v>0.51354971159230989</v>
      </c>
      <c r="P1220" s="2" t="s">
        <v>2651</v>
      </c>
      <c r="Q1220" s="42">
        <f>IF(ISNA(VLOOKUP(CONCATENATE(A1220,H1220),'Point Emissions'!C$2:E$233,3,FALSE)),0,VLOOKUP(CONCATENATE(A1220,H1220),'Point Emissions'!C$2:E$233,3,FALSE))</f>
        <v>0</v>
      </c>
      <c r="R1220" s="2" t="s">
        <v>2651</v>
      </c>
      <c r="S1220" s="43">
        <f>IF(O1220-Q1220&gt;=0,O1220-Q1220,0)</f>
        <v>0.51354971159230989</v>
      </c>
      <c r="T1220" s="2" t="s">
        <v>2651</v>
      </c>
    </row>
    <row r="1221" spans="1:20">
      <c r="A1221" t="s">
        <v>4828</v>
      </c>
      <c r="B1221" t="s">
        <v>4808</v>
      </c>
      <c r="C1221" t="s">
        <v>2318</v>
      </c>
      <c r="D1221" t="s">
        <v>2304</v>
      </c>
      <c r="E1221" t="s">
        <v>2285</v>
      </c>
      <c r="F1221" t="s">
        <v>4810</v>
      </c>
      <c r="G1221" s="9" t="s">
        <v>4620</v>
      </c>
      <c r="H1221" t="s">
        <v>4628</v>
      </c>
      <c r="I1221" t="s">
        <v>4629</v>
      </c>
      <c r="J1221" s="14">
        <f>VLOOKUP(Emissions!A1602,'County Activity'!A$2:J$3224,9,FALSE)</f>
        <v>654.59752999221496</v>
      </c>
      <c r="K1221" s="14" t="str">
        <f>VLOOKUP(Emissions!B802,'County Activity'!B$2:J$3224,9,FALSE)</f>
        <v>E6GAL</v>
      </c>
      <c r="L1221" s="20">
        <f>VLOOKUP($H1221,'Emission Factors'!$B$2:$F$3,3, FALSE)</f>
        <v>0.16900000000000001</v>
      </c>
      <c r="M1221" s="19" t="str">
        <f>VLOOKUP($H1221,'Emission Factors'!$B$2:$F$3,4, FALSE)</f>
        <v>LB</v>
      </c>
      <c r="N1221" s="19" t="str">
        <f>VLOOKUP($H1221,'Emission Factors'!$B$2:$F$3,5, FALSE)</f>
        <v>E6GAL</v>
      </c>
      <c r="O1221" s="42">
        <f>J1221*L1221/2000</f>
        <v>5.5313491284342167E-2</v>
      </c>
      <c r="P1221" s="2" t="s">
        <v>2651</v>
      </c>
      <c r="Q1221" s="42">
        <f>IF(ISNA(VLOOKUP(CONCATENATE(A1221,H1221),'Point Emissions'!C$2:E$233,3,FALSE)),0,VLOOKUP(CONCATENATE(A1221,H1221),'Point Emissions'!C$2:E$233,3,FALSE))</f>
        <v>0</v>
      </c>
      <c r="R1221" s="2" t="s">
        <v>2651</v>
      </c>
      <c r="S1221" s="43">
        <f>IF(O1221-Q1221&gt;=0,O1221-Q1221,0)</f>
        <v>5.5313491284342167E-2</v>
      </c>
      <c r="T1221" s="2" t="s">
        <v>2651</v>
      </c>
    </row>
    <row r="1222" spans="1:20">
      <c r="A1222" t="s">
        <v>2165</v>
      </c>
      <c r="B1222" t="s">
        <v>2056</v>
      </c>
      <c r="C1222" t="s">
        <v>2477</v>
      </c>
      <c r="D1222" t="s">
        <v>2166</v>
      </c>
      <c r="E1222" t="s">
        <v>2285</v>
      </c>
      <c r="F1222" t="s">
        <v>2058</v>
      </c>
      <c r="G1222" s="9" t="s">
        <v>4620</v>
      </c>
      <c r="H1222" t="s">
        <v>4628</v>
      </c>
      <c r="I1222" t="s">
        <v>4629</v>
      </c>
      <c r="J1222" s="14">
        <f>VLOOKUP(Emissions!A2758,'County Activity'!A$2:J$3224,9,FALSE)</f>
        <v>1437.0338809681846</v>
      </c>
      <c r="K1222" s="14" t="str">
        <f>VLOOKUP(Emissions!B1380,'County Activity'!B$2:J$3224,9,FALSE)</f>
        <v>E6GAL</v>
      </c>
      <c r="L1222" s="20">
        <f>VLOOKUP($H1222,'Emission Factors'!$B$2:$F$3,3, FALSE)</f>
        <v>0.16900000000000001</v>
      </c>
      <c r="M1222" s="19" t="str">
        <f>VLOOKUP($H1222,'Emission Factors'!$B$2:$F$3,4, FALSE)</f>
        <v>LB</v>
      </c>
      <c r="N1222" s="19" t="str">
        <f>VLOOKUP($H1222,'Emission Factors'!$B$2:$F$3,5, FALSE)</f>
        <v>E6GAL</v>
      </c>
      <c r="O1222" s="42">
        <f>J1222*L1222/2000</f>
        <v>0.1214293629418116</v>
      </c>
      <c r="P1222" s="2" t="s">
        <v>2651</v>
      </c>
      <c r="Q1222" s="42">
        <f>IF(ISNA(VLOOKUP(CONCATENATE(A1222,H1222),'Point Emissions'!C$2:E$233,3,FALSE)),0,VLOOKUP(CONCATENATE(A1222,H1222),'Point Emissions'!C$2:E$233,3,FALSE))</f>
        <v>0</v>
      </c>
      <c r="R1222" s="2" t="s">
        <v>2651</v>
      </c>
      <c r="S1222" s="43">
        <f>IF(O1222-Q1222&gt;=0,O1222-Q1222,0)</f>
        <v>0.1214293629418116</v>
      </c>
      <c r="T1222" s="2" t="s">
        <v>2651</v>
      </c>
    </row>
    <row r="1223" spans="1:20">
      <c r="A1223" t="s">
        <v>101</v>
      </c>
      <c r="B1223" t="s">
        <v>4</v>
      </c>
      <c r="C1223" t="s">
        <v>2474</v>
      </c>
      <c r="D1223" t="s">
        <v>2720</v>
      </c>
      <c r="E1223" t="s">
        <v>2285</v>
      </c>
      <c r="F1223" t="s">
        <v>6</v>
      </c>
      <c r="G1223" s="9" t="s">
        <v>4620</v>
      </c>
      <c r="H1223" t="s">
        <v>4628</v>
      </c>
      <c r="I1223" t="s">
        <v>4629</v>
      </c>
      <c r="J1223" s="14">
        <f>VLOOKUP(Emissions!A4850,'County Activity'!A$2:J$3224,9,FALSE)</f>
        <v>1213.7963005378861</v>
      </c>
      <c r="K1223" s="14" t="str">
        <f>VLOOKUP(Emissions!B2426,'County Activity'!B$2:J$3224,9,FALSE)</f>
        <v>E6GAL</v>
      </c>
      <c r="L1223" s="20">
        <f>VLOOKUP($H1223,'Emission Factors'!$B$2:$F$3,3, FALSE)</f>
        <v>0.16900000000000001</v>
      </c>
      <c r="M1223" s="19" t="str">
        <f>VLOOKUP($H1223,'Emission Factors'!$B$2:$F$3,4, FALSE)</f>
        <v>LB</v>
      </c>
      <c r="N1223" s="19" t="str">
        <f>VLOOKUP($H1223,'Emission Factors'!$B$2:$F$3,5, FALSE)</f>
        <v>E6GAL</v>
      </c>
      <c r="O1223" s="42">
        <f>J1223*L1223/2000</f>
        <v>0.10256578739545139</v>
      </c>
      <c r="P1223" s="2" t="s">
        <v>2651</v>
      </c>
      <c r="Q1223" s="42">
        <f>IF(ISNA(VLOOKUP(CONCATENATE(A1223,H1223),'Point Emissions'!C$2:E$233,3,FALSE)),0,VLOOKUP(CONCATENATE(A1223,H1223),'Point Emissions'!C$2:E$233,3,FALSE))</f>
        <v>0</v>
      </c>
      <c r="R1223" s="2" t="s">
        <v>2651</v>
      </c>
      <c r="S1223" s="43">
        <f>IF(O1223-Q1223&gt;=0,O1223-Q1223,0)</f>
        <v>0.10256578739545139</v>
      </c>
      <c r="T1223" s="2" t="s">
        <v>2651</v>
      </c>
    </row>
    <row r="1224" spans="1:20">
      <c r="A1224" t="s">
        <v>2008</v>
      </c>
      <c r="B1224" t="s">
        <v>1909</v>
      </c>
      <c r="C1224" t="s">
        <v>2453</v>
      </c>
      <c r="D1224" t="s">
        <v>2009</v>
      </c>
      <c r="E1224" t="s">
        <v>2285</v>
      </c>
      <c r="F1224" t="s">
        <v>1911</v>
      </c>
      <c r="G1224" s="9" t="s">
        <v>4620</v>
      </c>
      <c r="H1224" t="s">
        <v>4628</v>
      </c>
      <c r="I1224" t="s">
        <v>4629</v>
      </c>
      <c r="J1224" s="14">
        <f>VLOOKUP(Emissions!A2576,'County Activity'!A$2:J$3224,9,FALSE)</f>
        <v>1285.6576017121206</v>
      </c>
      <c r="K1224" s="14" t="str">
        <f>VLOOKUP(Emissions!B1289,'County Activity'!B$2:J$3224,9,FALSE)</f>
        <v>E6GAL</v>
      </c>
      <c r="L1224" s="20">
        <f>VLOOKUP($H1224,'Emission Factors'!$B$2:$F$3,3, FALSE)</f>
        <v>0.16900000000000001</v>
      </c>
      <c r="M1224" s="19" t="str">
        <f>VLOOKUP($H1224,'Emission Factors'!$B$2:$F$3,4, FALSE)</f>
        <v>LB</v>
      </c>
      <c r="N1224" s="19" t="str">
        <f>VLOOKUP($H1224,'Emission Factors'!$B$2:$F$3,5, FALSE)</f>
        <v>E6GAL</v>
      </c>
      <c r="O1224" s="42">
        <f>J1224*L1224/2000</f>
        <v>0.1086380673446742</v>
      </c>
      <c r="P1224" s="2" t="s">
        <v>2651</v>
      </c>
      <c r="Q1224" s="42">
        <f>IF(ISNA(VLOOKUP(CONCATENATE(A1224,H1224),'Point Emissions'!C$2:E$233,3,FALSE)),0,VLOOKUP(CONCATENATE(A1224,H1224),'Point Emissions'!C$2:E$233,3,FALSE))</f>
        <v>0</v>
      </c>
      <c r="R1224" s="2" t="s">
        <v>2651</v>
      </c>
      <c r="S1224" s="43">
        <f>IF(O1224-Q1224&gt;=0,O1224-Q1224,0)</f>
        <v>0.1086380673446742</v>
      </c>
      <c r="T1224" s="2" t="s">
        <v>2651</v>
      </c>
    </row>
    <row r="1225" spans="1:20">
      <c r="A1225" t="s">
        <v>1245</v>
      </c>
      <c r="B1225" t="s">
        <v>1190</v>
      </c>
      <c r="C1225" t="s">
        <v>2399</v>
      </c>
      <c r="D1225" t="s">
        <v>2000</v>
      </c>
      <c r="E1225" t="s">
        <v>2285</v>
      </c>
      <c r="F1225" t="s">
        <v>1191</v>
      </c>
      <c r="G1225" s="9" t="s">
        <v>4620</v>
      </c>
      <c r="H1225" t="s">
        <v>4628</v>
      </c>
      <c r="I1225" t="s">
        <v>4629</v>
      </c>
      <c r="J1225" s="14">
        <f>VLOOKUP(Emissions!A6172,'County Activity'!A$2:J$3224,9,FALSE)</f>
        <v>8570.1326638352639</v>
      </c>
      <c r="K1225" s="14" t="str">
        <f>VLOOKUP(Emissions!B3087,'County Activity'!B$2:J$3224,9,FALSE)</f>
        <v>E6GAL</v>
      </c>
      <c r="L1225" s="20">
        <f>VLOOKUP($H1225,'Emission Factors'!$B$2:$F$3,3, FALSE)</f>
        <v>0.16900000000000001</v>
      </c>
      <c r="M1225" s="19" t="str">
        <f>VLOOKUP($H1225,'Emission Factors'!$B$2:$F$3,4, FALSE)</f>
        <v>LB</v>
      </c>
      <c r="N1225" s="19" t="str">
        <f>VLOOKUP($H1225,'Emission Factors'!$B$2:$F$3,5, FALSE)</f>
        <v>E6GAL</v>
      </c>
      <c r="O1225" s="42">
        <f>J1225*L1225/2000</f>
        <v>0.72417621009407984</v>
      </c>
      <c r="P1225" s="2" t="s">
        <v>2651</v>
      </c>
      <c r="Q1225" s="42">
        <f>IF(ISNA(VLOOKUP(CONCATENATE(A1225,H1225),'Point Emissions'!C$2:E$233,3,FALSE)),0,VLOOKUP(CONCATENATE(A1225,H1225),'Point Emissions'!C$2:E$233,3,FALSE))</f>
        <v>0</v>
      </c>
      <c r="R1225" s="2" t="s">
        <v>2651</v>
      </c>
      <c r="S1225" s="43">
        <f>IF(O1225-Q1225&gt;=0,O1225-Q1225,0)</f>
        <v>0.72417621009407984</v>
      </c>
      <c r="T1225" s="2" t="s">
        <v>2651</v>
      </c>
    </row>
    <row r="1226" spans="1:20">
      <c r="A1226" t="s">
        <v>1501</v>
      </c>
      <c r="B1226" t="s">
        <v>1425</v>
      </c>
      <c r="C1226" t="s">
        <v>2459</v>
      </c>
      <c r="D1226" t="s">
        <v>4577</v>
      </c>
      <c r="E1226" t="s">
        <v>2285</v>
      </c>
      <c r="F1226" t="s">
        <v>1426</v>
      </c>
      <c r="G1226" s="9" t="s">
        <v>4620</v>
      </c>
      <c r="H1226" t="s">
        <v>4628</v>
      </c>
      <c r="I1226" t="s">
        <v>4629</v>
      </c>
      <c r="J1226" s="14">
        <f>VLOOKUP(Emissions!A3084,'County Activity'!A$2:J$3224,9,FALSE)</f>
        <v>1757.6236697628649</v>
      </c>
      <c r="K1226" s="14" t="str">
        <f>VLOOKUP(Emissions!B1543,'County Activity'!B$2:J$3224,9,FALSE)</f>
        <v>E6GAL</v>
      </c>
      <c r="L1226" s="20">
        <f>VLOOKUP($H1226,'Emission Factors'!$B$2:$F$3,3, FALSE)</f>
        <v>0.16900000000000001</v>
      </c>
      <c r="M1226" s="19" t="str">
        <f>VLOOKUP($H1226,'Emission Factors'!$B$2:$F$3,4, FALSE)</f>
        <v>LB</v>
      </c>
      <c r="N1226" s="19" t="str">
        <f>VLOOKUP($H1226,'Emission Factors'!$B$2:$F$3,5, FALSE)</f>
        <v>E6GAL</v>
      </c>
      <c r="O1226" s="42">
        <f>J1226*L1226/2000</f>
        <v>0.14851920009496208</v>
      </c>
      <c r="P1226" s="2" t="s">
        <v>2651</v>
      </c>
      <c r="Q1226" s="42">
        <f>IF(ISNA(VLOOKUP(CONCATENATE(A1226,H1226),'Point Emissions'!C$2:E$233,3,FALSE)),0,VLOOKUP(CONCATENATE(A1226,H1226),'Point Emissions'!C$2:E$233,3,FALSE))</f>
        <v>0</v>
      </c>
      <c r="R1226" s="2" t="s">
        <v>2651</v>
      </c>
      <c r="S1226" s="43">
        <f>IF(O1226-Q1226&gt;=0,O1226-Q1226,0)</f>
        <v>0.14851920009496208</v>
      </c>
      <c r="T1226" s="2" t="s">
        <v>2651</v>
      </c>
    </row>
    <row r="1227" spans="1:20">
      <c r="A1227" t="s">
        <v>1717</v>
      </c>
      <c r="B1227" t="s">
        <v>3486</v>
      </c>
      <c r="C1227" t="s">
        <v>2354</v>
      </c>
      <c r="D1227" t="s">
        <v>1718</v>
      </c>
      <c r="E1227" t="s">
        <v>2285</v>
      </c>
      <c r="F1227" t="s">
        <v>3488</v>
      </c>
      <c r="G1227" s="9" t="s">
        <v>4620</v>
      </c>
      <c r="H1227" t="s">
        <v>4628</v>
      </c>
      <c r="I1227" t="s">
        <v>4629</v>
      </c>
      <c r="J1227" s="14">
        <f>VLOOKUP(Emissions!A1150,'County Activity'!A$2:J$3224,9,FALSE)</f>
        <v>451.05455750405304</v>
      </c>
      <c r="K1227" s="14" t="str">
        <f>VLOOKUP(Emissions!B576,'County Activity'!B$2:J$3224,9,FALSE)</f>
        <v>E6GAL</v>
      </c>
      <c r="L1227" s="20">
        <f>VLOOKUP($H1227,'Emission Factors'!$B$2:$F$3,3, FALSE)</f>
        <v>0.16900000000000001</v>
      </c>
      <c r="M1227" s="19" t="str">
        <f>VLOOKUP($H1227,'Emission Factors'!$B$2:$F$3,4, FALSE)</f>
        <v>LB</v>
      </c>
      <c r="N1227" s="19" t="str">
        <f>VLOOKUP($H1227,'Emission Factors'!$B$2:$F$3,5, FALSE)</f>
        <v>E6GAL</v>
      </c>
      <c r="O1227" s="42">
        <f>J1227*L1227/2000</f>
        <v>3.8114110109092485E-2</v>
      </c>
      <c r="P1227" s="2" t="s">
        <v>2651</v>
      </c>
      <c r="Q1227" s="42">
        <f>IF(ISNA(VLOOKUP(CONCATENATE(A1227,H1227),'Point Emissions'!C$2:E$233,3,FALSE)),0,VLOOKUP(CONCATENATE(A1227,H1227),'Point Emissions'!C$2:E$233,3,FALSE))</f>
        <v>0</v>
      </c>
      <c r="R1227" s="2" t="s">
        <v>2651</v>
      </c>
      <c r="S1227" s="43">
        <f>IF(O1227-Q1227&gt;=0,O1227-Q1227,0)</f>
        <v>3.8114110109092485E-2</v>
      </c>
      <c r="T1227" s="2" t="s">
        <v>2651</v>
      </c>
    </row>
    <row r="1228" spans="1:20">
      <c r="A1228" t="s">
        <v>2326</v>
      </c>
      <c r="B1228" t="s">
        <v>2282</v>
      </c>
      <c r="C1228" t="s">
        <v>2327</v>
      </c>
      <c r="D1228" t="s">
        <v>2328</v>
      </c>
      <c r="E1228" t="s">
        <v>2285</v>
      </c>
      <c r="F1228" t="s">
        <v>2286</v>
      </c>
      <c r="G1228" s="9" t="s">
        <v>4620</v>
      </c>
      <c r="H1228" t="s">
        <v>4628</v>
      </c>
      <c r="I1228" t="s">
        <v>4629</v>
      </c>
      <c r="J1228" s="14">
        <f>VLOOKUP(Emissions!A30,'County Activity'!A$2:J$3224,9,FALSE)</f>
        <v>25.138645909881554</v>
      </c>
      <c r="K1228" s="14" t="str">
        <f>VLOOKUP(Emissions!B16,'County Activity'!B$2:J$3224,9,FALSE)</f>
        <v>E6GAL</v>
      </c>
      <c r="L1228" s="20">
        <f>VLOOKUP($H1228,'Emission Factors'!$B$2:$F$3,3, FALSE)</f>
        <v>0.16900000000000001</v>
      </c>
      <c r="M1228" s="19" t="str">
        <f>VLOOKUP($H1228,'Emission Factors'!$B$2:$F$3,4, FALSE)</f>
        <v>LB</v>
      </c>
      <c r="N1228" s="19" t="str">
        <f>VLOOKUP($H1228,'Emission Factors'!$B$2:$F$3,5, FALSE)</f>
        <v>E6GAL</v>
      </c>
      <c r="O1228" s="42">
        <f>J1228*L1228/2000</f>
        <v>2.1242155793849914E-3</v>
      </c>
      <c r="P1228" s="2" t="s">
        <v>2651</v>
      </c>
      <c r="Q1228" s="42">
        <f>IF(ISNA(VLOOKUP(CONCATENATE(A1228,H1228),'Point Emissions'!C$2:E$233,3,FALSE)),0,VLOOKUP(CONCATENATE(A1228,H1228),'Point Emissions'!C$2:E$233,3,FALSE))</f>
        <v>0</v>
      </c>
      <c r="R1228" s="2" t="s">
        <v>2651</v>
      </c>
      <c r="S1228" s="43">
        <f>IF(O1228-Q1228&gt;=0,O1228-Q1228,0)</f>
        <v>2.1242155793849914E-3</v>
      </c>
      <c r="T1228" s="2" t="s">
        <v>2651</v>
      </c>
    </row>
    <row r="1229" spans="1:20">
      <c r="A1229" t="s">
        <v>529</v>
      </c>
      <c r="B1229" t="s">
        <v>232</v>
      </c>
      <c r="C1229" t="s">
        <v>530</v>
      </c>
      <c r="D1229" t="s">
        <v>531</v>
      </c>
      <c r="E1229" t="s">
        <v>2285</v>
      </c>
      <c r="F1229" t="s">
        <v>233</v>
      </c>
      <c r="G1229" s="9" t="s">
        <v>4620</v>
      </c>
      <c r="H1229" t="s">
        <v>4628</v>
      </c>
      <c r="I1229" t="s">
        <v>4629</v>
      </c>
      <c r="J1229" s="14">
        <f>VLOOKUP(Emissions!A5400,'County Activity'!A$2:J$3224,9,FALSE)</f>
        <v>2018.6492784398645</v>
      </c>
      <c r="K1229" s="14" t="str">
        <f>VLOOKUP(Emissions!B2701,'County Activity'!B$2:J$3224,9,FALSE)</f>
        <v>E6GAL</v>
      </c>
      <c r="L1229" s="20">
        <f>VLOOKUP($H1229,'Emission Factors'!$B$2:$F$3,3, FALSE)</f>
        <v>0.16900000000000001</v>
      </c>
      <c r="M1229" s="19" t="str">
        <f>VLOOKUP($H1229,'Emission Factors'!$B$2:$F$3,4, FALSE)</f>
        <v>LB</v>
      </c>
      <c r="N1229" s="19" t="str">
        <f>VLOOKUP($H1229,'Emission Factors'!$B$2:$F$3,5, FALSE)</f>
        <v>E6GAL</v>
      </c>
      <c r="O1229" s="42">
        <f>J1229*L1229/2000</f>
        <v>0.17057586402816854</v>
      </c>
      <c r="P1229" s="2" t="s">
        <v>2651</v>
      </c>
      <c r="Q1229" s="42">
        <f>IF(ISNA(VLOOKUP(CONCATENATE(A1229,H1229),'Point Emissions'!C$2:E$233,3,FALSE)),0,VLOOKUP(CONCATENATE(A1229,H1229),'Point Emissions'!C$2:E$233,3,FALSE))</f>
        <v>0</v>
      </c>
      <c r="R1229" s="2" t="s">
        <v>2651</v>
      </c>
      <c r="S1229" s="43">
        <f>IF(O1229-Q1229&gt;=0,O1229-Q1229,0)</f>
        <v>0.17057586402816854</v>
      </c>
      <c r="T1229" s="2" t="s">
        <v>2651</v>
      </c>
    </row>
    <row r="1230" spans="1:20">
      <c r="A1230" t="s">
        <v>868</v>
      </c>
      <c r="B1230" t="s">
        <v>811</v>
      </c>
      <c r="C1230" t="s">
        <v>2399</v>
      </c>
      <c r="D1230" t="s">
        <v>5217</v>
      </c>
      <c r="E1230" t="s">
        <v>2285</v>
      </c>
      <c r="F1230" t="s">
        <v>813</v>
      </c>
      <c r="G1230" s="9" t="s">
        <v>4620</v>
      </c>
      <c r="H1230" t="s">
        <v>4628</v>
      </c>
      <c r="I1230" t="s">
        <v>4629</v>
      </c>
      <c r="J1230" s="14">
        <f>VLOOKUP(Emissions!A5716,'County Activity'!A$2:J$3224,9,FALSE)</f>
        <v>3166.9249808483009</v>
      </c>
      <c r="K1230" s="14" t="str">
        <f>VLOOKUP(Emissions!B2859,'County Activity'!B$2:J$3224,9,FALSE)</f>
        <v>E6GAL</v>
      </c>
      <c r="L1230" s="20">
        <f>VLOOKUP($H1230,'Emission Factors'!$B$2:$F$3,3, FALSE)</f>
        <v>0.16900000000000001</v>
      </c>
      <c r="M1230" s="19" t="str">
        <f>VLOOKUP($H1230,'Emission Factors'!$B$2:$F$3,4, FALSE)</f>
        <v>LB</v>
      </c>
      <c r="N1230" s="19" t="str">
        <f>VLOOKUP($H1230,'Emission Factors'!$B$2:$F$3,5, FALSE)</f>
        <v>E6GAL</v>
      </c>
      <c r="O1230" s="42">
        <f>J1230*L1230/2000</f>
        <v>0.26760516088168146</v>
      </c>
      <c r="P1230" s="2" t="s">
        <v>2651</v>
      </c>
      <c r="Q1230" s="42">
        <f>IF(ISNA(VLOOKUP(CONCATENATE(A1230,H1230),'Point Emissions'!C$2:E$233,3,FALSE)),0,VLOOKUP(CONCATENATE(A1230,H1230),'Point Emissions'!C$2:E$233,3,FALSE))</f>
        <v>0</v>
      </c>
      <c r="R1230" s="2" t="s">
        <v>2651</v>
      </c>
      <c r="S1230" s="43">
        <f>IF(O1230-Q1230&gt;=0,O1230-Q1230,0)</f>
        <v>0.26760516088168146</v>
      </c>
      <c r="T1230" s="2" t="s">
        <v>2651</v>
      </c>
    </row>
    <row r="1231" spans="1:20">
      <c r="A1231" t="s">
        <v>2825</v>
      </c>
      <c r="B1231" t="s">
        <v>2736</v>
      </c>
      <c r="C1231" t="s">
        <v>2420</v>
      </c>
      <c r="D1231" t="s">
        <v>2826</v>
      </c>
      <c r="E1231" t="s">
        <v>2285</v>
      </c>
      <c r="F1231" t="s">
        <v>2738</v>
      </c>
      <c r="G1231" s="9" t="s">
        <v>4620</v>
      </c>
      <c r="H1231" t="s">
        <v>2274</v>
      </c>
      <c r="I1231" t="s">
        <v>4630</v>
      </c>
      <c r="J1231" s="14">
        <f>VLOOKUP(Emissions!A465,'County Activity'!A$2:J$3224,9,FALSE)</f>
        <v>203.7351150046706</v>
      </c>
      <c r="K1231" s="14" t="str">
        <f>VLOOKUP(Emissions!B3456,'County Activity'!B$2:J$3224,9,FALSE)</f>
        <v>E6GAL</v>
      </c>
      <c r="L1231" s="20">
        <f>VLOOKUP($H1231,'Emission Factors'!$B$2:$F$3,3, FALSE)</f>
        <v>0.85</v>
      </c>
      <c r="M1231" s="19" t="str">
        <f>VLOOKUP($H1231,'Emission Factors'!$B$2:$F$3,4, FALSE)</f>
        <v>LB</v>
      </c>
      <c r="N1231" s="19" t="str">
        <f>VLOOKUP($H1231,'Emission Factors'!$B$2:$F$3,5, FALSE)</f>
        <v>E6GAL</v>
      </c>
      <c r="O1231" s="42">
        <f>J1231*L1231/2000</f>
        <v>8.6587423876984995E-2</v>
      </c>
      <c r="P1231" s="2" t="s">
        <v>2651</v>
      </c>
      <c r="Q1231" s="42">
        <f>IF(ISNA(VLOOKUP(CONCATENATE(A1231,H1231),'Point Emissions'!C$2:E$233,3,FALSE)),0,VLOOKUP(CONCATENATE(A1231,H1231),'Point Emissions'!C$2:E$233,3,FALSE))</f>
        <v>0</v>
      </c>
      <c r="R1231" s="2" t="s">
        <v>2651</v>
      </c>
      <c r="S1231" s="43">
        <f>IF(O1231-Q1231&gt;=0,O1231-Q1231,0)</f>
        <v>8.6587423876984995E-2</v>
      </c>
      <c r="T1231" s="2" t="s">
        <v>2651</v>
      </c>
    </row>
    <row r="1232" spans="1:20">
      <c r="A1232" t="s">
        <v>4865</v>
      </c>
      <c r="B1232" t="s">
        <v>4808</v>
      </c>
      <c r="C1232" t="s">
        <v>2402</v>
      </c>
      <c r="D1232" t="s">
        <v>3045</v>
      </c>
      <c r="E1232" t="s">
        <v>2285</v>
      </c>
      <c r="F1232" t="s">
        <v>4810</v>
      </c>
      <c r="G1232" s="9" t="s">
        <v>4620</v>
      </c>
      <c r="H1232" t="s">
        <v>4628</v>
      </c>
      <c r="I1232" t="s">
        <v>4629</v>
      </c>
      <c r="J1232" s="14">
        <f>VLOOKUP(Emissions!A1658,'County Activity'!A$2:J$3224,9,FALSE)</f>
        <v>675.47701678615488</v>
      </c>
      <c r="K1232" s="14" t="str">
        <f>VLOOKUP(Emissions!B830,'County Activity'!B$2:J$3224,9,FALSE)</f>
        <v>E6GAL</v>
      </c>
      <c r="L1232" s="20">
        <f>VLOOKUP($H1232,'Emission Factors'!$B$2:$F$3,3, FALSE)</f>
        <v>0.16900000000000001</v>
      </c>
      <c r="M1232" s="19" t="str">
        <f>VLOOKUP($H1232,'Emission Factors'!$B$2:$F$3,4, FALSE)</f>
        <v>LB</v>
      </c>
      <c r="N1232" s="19" t="str">
        <f>VLOOKUP($H1232,'Emission Factors'!$B$2:$F$3,5, FALSE)</f>
        <v>E6GAL</v>
      </c>
      <c r="O1232" s="42">
        <f>J1232*L1232/2000</f>
        <v>5.707780791843009E-2</v>
      </c>
      <c r="P1232" s="2" t="s">
        <v>2651</v>
      </c>
      <c r="Q1232" s="42">
        <f>IF(ISNA(VLOOKUP(CONCATENATE(A1232,H1232),'Point Emissions'!C$2:E$233,3,FALSE)),0,VLOOKUP(CONCATENATE(A1232,H1232),'Point Emissions'!C$2:E$233,3,FALSE))</f>
        <v>0</v>
      </c>
      <c r="R1232" s="2" t="s">
        <v>2651</v>
      </c>
      <c r="S1232" s="43">
        <f>IF(O1232-Q1232&gt;=0,O1232-Q1232,0)</f>
        <v>5.707780791843009E-2</v>
      </c>
      <c r="T1232" s="2" t="s">
        <v>2651</v>
      </c>
    </row>
    <row r="1233" spans="1:20">
      <c r="A1233" t="s">
        <v>2613</v>
      </c>
      <c r="B1233" t="s">
        <v>2593</v>
      </c>
      <c r="C1233" t="s">
        <v>2315</v>
      </c>
      <c r="D1233" t="s">
        <v>2325</v>
      </c>
      <c r="E1233" t="s">
        <v>2285</v>
      </c>
      <c r="F1233" t="s">
        <v>2595</v>
      </c>
      <c r="G1233" s="9" t="s">
        <v>4620</v>
      </c>
      <c r="H1233" t="s">
        <v>4628</v>
      </c>
      <c r="I1233" t="s">
        <v>4629</v>
      </c>
      <c r="J1233" s="14">
        <f>VLOOKUP(Emissions!A244,'County Activity'!A$2:J$3224,9,FALSE)</f>
        <v>120.44133409817135</v>
      </c>
      <c r="K1233" s="14" t="str">
        <f>VLOOKUP(Emissions!B123,'County Activity'!B$2:J$3224,9,FALSE)</f>
        <v>E6GAL</v>
      </c>
      <c r="L1233" s="20">
        <f>VLOOKUP($H1233,'Emission Factors'!$B$2:$F$3,3, FALSE)</f>
        <v>0.16900000000000001</v>
      </c>
      <c r="M1233" s="19" t="str">
        <f>VLOOKUP($H1233,'Emission Factors'!$B$2:$F$3,4, FALSE)</f>
        <v>LB</v>
      </c>
      <c r="N1233" s="19" t="str">
        <f>VLOOKUP($H1233,'Emission Factors'!$B$2:$F$3,5, FALSE)</f>
        <v>E6GAL</v>
      </c>
      <c r="O1233" s="42">
        <f>J1233*L1233/2000</f>
        <v>1.017729273129548E-2</v>
      </c>
      <c r="P1233" s="2" t="s">
        <v>2651</v>
      </c>
      <c r="Q1233" s="42">
        <f>IF(ISNA(VLOOKUP(CONCATENATE(A1233,H1233),'Point Emissions'!C$2:E$233,3,FALSE)),0,VLOOKUP(CONCATENATE(A1233,H1233),'Point Emissions'!C$2:E$233,3,FALSE))</f>
        <v>0</v>
      </c>
      <c r="R1233" s="2" t="s">
        <v>2651</v>
      </c>
      <c r="S1233" s="43">
        <f>IF(O1233-Q1233&gt;=0,O1233-Q1233,0)</f>
        <v>1.017729273129548E-2</v>
      </c>
      <c r="T1233" s="2" t="s">
        <v>2651</v>
      </c>
    </row>
    <row r="1234" spans="1:20">
      <c r="A1234" t="s">
        <v>4252</v>
      </c>
      <c r="B1234" t="s">
        <v>4235</v>
      </c>
      <c r="C1234" t="s">
        <v>2318</v>
      </c>
      <c r="D1234" t="s">
        <v>2319</v>
      </c>
      <c r="E1234" t="s">
        <v>2285</v>
      </c>
      <c r="F1234" t="s">
        <v>4236</v>
      </c>
      <c r="G1234" s="9" t="s">
        <v>4620</v>
      </c>
      <c r="H1234" t="s">
        <v>4628</v>
      </c>
      <c r="I1234" t="s">
        <v>4629</v>
      </c>
      <c r="J1234" s="14">
        <f>VLOOKUP(Emissions!A4286,'County Activity'!A$2:J$3224,9,FALSE)</f>
        <v>798.64036986819872</v>
      </c>
      <c r="K1234" s="14" t="str">
        <f>VLOOKUP(Emissions!B2144,'County Activity'!B$2:J$3224,9,FALSE)</f>
        <v>E6GAL</v>
      </c>
      <c r="L1234" s="20">
        <f>VLOOKUP($H1234,'Emission Factors'!$B$2:$F$3,3, FALSE)</f>
        <v>0.16900000000000001</v>
      </c>
      <c r="M1234" s="19" t="str">
        <f>VLOOKUP($H1234,'Emission Factors'!$B$2:$F$3,4, FALSE)</f>
        <v>LB</v>
      </c>
      <c r="N1234" s="19" t="str">
        <f>VLOOKUP($H1234,'Emission Factors'!$B$2:$F$3,5, FALSE)</f>
        <v>E6GAL</v>
      </c>
      <c r="O1234" s="42">
        <f>J1234*L1234/2000</f>
        <v>6.7485111253862792E-2</v>
      </c>
      <c r="P1234" s="2" t="s">
        <v>2651</v>
      </c>
      <c r="Q1234" s="42">
        <f>IF(ISNA(VLOOKUP(CONCATENATE(A1234,H1234),'Point Emissions'!C$2:E$233,3,FALSE)),0,VLOOKUP(CONCATENATE(A1234,H1234),'Point Emissions'!C$2:E$233,3,FALSE))</f>
        <v>0</v>
      </c>
      <c r="R1234" s="2" t="s">
        <v>2651</v>
      </c>
      <c r="S1234" s="43">
        <f>IF(O1234-Q1234&gt;=0,O1234-Q1234,0)</f>
        <v>6.7485111253862792E-2</v>
      </c>
      <c r="T1234" s="2" t="s">
        <v>2651</v>
      </c>
    </row>
    <row r="1235" spans="1:20">
      <c r="A1235" t="s">
        <v>5318</v>
      </c>
      <c r="B1235" t="s">
        <v>5151</v>
      </c>
      <c r="C1235" t="s">
        <v>3343</v>
      </c>
      <c r="D1235" t="s">
        <v>2720</v>
      </c>
      <c r="E1235" t="s">
        <v>2285</v>
      </c>
      <c r="F1235" t="s">
        <v>5152</v>
      </c>
      <c r="G1235" s="9" t="s">
        <v>4620</v>
      </c>
      <c r="H1235" t="s">
        <v>4628</v>
      </c>
      <c r="I1235" t="s">
        <v>4629</v>
      </c>
      <c r="J1235" s="14">
        <f>VLOOKUP(Emissions!A2212,'County Activity'!A$2:J$3224,9,FALSE)</f>
        <v>202.6463074111216</v>
      </c>
      <c r="K1235" s="14" t="str">
        <f>VLOOKUP(Emissions!B1107,'County Activity'!B$2:J$3224,9,FALSE)</f>
        <v>E6GAL</v>
      </c>
      <c r="L1235" s="20">
        <f>VLOOKUP($H1235,'Emission Factors'!$B$2:$F$3,3, FALSE)</f>
        <v>0.16900000000000001</v>
      </c>
      <c r="M1235" s="19" t="str">
        <f>VLOOKUP($H1235,'Emission Factors'!$B$2:$F$3,4, FALSE)</f>
        <v>LB</v>
      </c>
      <c r="N1235" s="19" t="str">
        <f>VLOOKUP($H1235,'Emission Factors'!$B$2:$F$3,5, FALSE)</f>
        <v>E6GAL</v>
      </c>
      <c r="O1235" s="42">
        <f>J1235*L1235/2000</f>
        <v>1.7123612976239776E-2</v>
      </c>
      <c r="P1235" s="2" t="s">
        <v>2651</v>
      </c>
      <c r="Q1235" s="42">
        <f>IF(ISNA(VLOOKUP(CONCATENATE(A1235,H1235),'Point Emissions'!C$2:E$233,3,FALSE)),0,VLOOKUP(CONCATENATE(A1235,H1235),'Point Emissions'!C$2:E$233,3,FALSE))</f>
        <v>0</v>
      </c>
      <c r="R1235" s="2" t="s">
        <v>2651</v>
      </c>
      <c r="S1235" s="43">
        <f>IF(O1235-Q1235&gt;=0,O1235-Q1235,0)</f>
        <v>1.7123612976239776E-2</v>
      </c>
      <c r="T1235" s="2" t="s">
        <v>2651</v>
      </c>
    </row>
    <row r="1236" spans="1:20">
      <c r="A1236" t="s">
        <v>1005</v>
      </c>
      <c r="B1236" t="s">
        <v>811</v>
      </c>
      <c r="C1236" t="s">
        <v>1006</v>
      </c>
      <c r="D1236" t="s">
        <v>1007</v>
      </c>
      <c r="E1236" t="s">
        <v>2285</v>
      </c>
      <c r="F1236" t="s">
        <v>813</v>
      </c>
      <c r="G1236" s="9" t="s">
        <v>4620</v>
      </c>
      <c r="H1236" t="s">
        <v>4628</v>
      </c>
      <c r="I1236" t="s">
        <v>4629</v>
      </c>
      <c r="J1236" s="14">
        <f>VLOOKUP(Emissions!A5872,'County Activity'!A$2:J$3224,9,FALSE)</f>
        <v>21161.071651883263</v>
      </c>
      <c r="K1236" s="14" t="str">
        <f>VLOOKUP(Emissions!B2937,'County Activity'!B$2:J$3224,9,FALSE)</f>
        <v>E6GAL</v>
      </c>
      <c r="L1236" s="20">
        <f>VLOOKUP($H1236,'Emission Factors'!$B$2:$F$3,3, FALSE)</f>
        <v>0.16900000000000001</v>
      </c>
      <c r="M1236" s="19" t="str">
        <f>VLOOKUP($H1236,'Emission Factors'!$B$2:$F$3,4, FALSE)</f>
        <v>LB</v>
      </c>
      <c r="N1236" s="19" t="str">
        <f>VLOOKUP($H1236,'Emission Factors'!$B$2:$F$3,5, FALSE)</f>
        <v>E6GAL</v>
      </c>
      <c r="O1236" s="42">
        <f>J1236*L1236/2000</f>
        <v>1.7881105545841358</v>
      </c>
      <c r="P1236" s="2" t="s">
        <v>2651</v>
      </c>
      <c r="Q1236" s="42">
        <f>IF(ISNA(VLOOKUP(CONCATENATE(A1236,H1236),'Point Emissions'!C$2:E$233,3,FALSE)),0,VLOOKUP(CONCATENATE(A1236,H1236),'Point Emissions'!C$2:E$233,3,FALSE))</f>
        <v>0</v>
      </c>
      <c r="R1236" s="2" t="s">
        <v>2651</v>
      </c>
      <c r="S1236" s="43">
        <f>IF(O1236-Q1236&gt;=0,O1236-Q1236,0)</f>
        <v>1.7881105545841358</v>
      </c>
      <c r="T1236" s="2" t="s">
        <v>2651</v>
      </c>
    </row>
    <row r="1237" spans="1:20">
      <c r="A1237" t="s">
        <v>307</v>
      </c>
      <c r="B1237" t="s">
        <v>232</v>
      </c>
      <c r="C1237" t="s">
        <v>2414</v>
      </c>
      <c r="D1237" t="s">
        <v>308</v>
      </c>
      <c r="E1237" t="s">
        <v>2285</v>
      </c>
      <c r="F1237" t="s">
        <v>233</v>
      </c>
      <c r="G1237" s="9" t="s">
        <v>4620</v>
      </c>
      <c r="H1237" t="s">
        <v>2274</v>
      </c>
      <c r="I1237" t="s">
        <v>4630</v>
      </c>
      <c r="J1237" s="14">
        <f>VLOOKUP(Emissions!A5135,'County Activity'!A$2:J$3224,9,FALSE)</f>
        <v>1524.90705851814</v>
      </c>
      <c r="K1237" s="14" t="str">
        <f>VLOOKUP(Emissions!B5791,'County Activity'!B$2:J$3224,9,FALSE)</f>
        <v>E6GAL</v>
      </c>
      <c r="L1237" s="20">
        <f>VLOOKUP($H1237,'Emission Factors'!$B$2:$F$3,3, FALSE)</f>
        <v>0.85</v>
      </c>
      <c r="M1237" s="19" t="str">
        <f>VLOOKUP($H1237,'Emission Factors'!$B$2:$F$3,4, FALSE)</f>
        <v>LB</v>
      </c>
      <c r="N1237" s="19" t="str">
        <f>VLOOKUP($H1237,'Emission Factors'!$B$2:$F$3,5, FALSE)</f>
        <v>E6GAL</v>
      </c>
      <c r="O1237" s="42">
        <f>J1237*L1237/2000</f>
        <v>0.64808549987020958</v>
      </c>
      <c r="P1237" s="2" t="s">
        <v>2651</v>
      </c>
      <c r="Q1237" s="42">
        <f>IF(ISNA(VLOOKUP(CONCATENATE(A1237,H1237),'Point Emissions'!C$2:E$233,3,FALSE)),0,VLOOKUP(CONCATENATE(A1237,H1237),'Point Emissions'!C$2:E$233,3,FALSE))</f>
        <v>0</v>
      </c>
      <c r="R1237" s="2" t="s">
        <v>2651</v>
      </c>
      <c r="S1237" s="43">
        <f>IF(O1237-Q1237&gt;=0,O1237-Q1237,0)</f>
        <v>0.64808549987020958</v>
      </c>
      <c r="T1237" s="2" t="s">
        <v>2651</v>
      </c>
    </row>
    <row r="1238" spans="1:20">
      <c r="A1238" t="s">
        <v>4527</v>
      </c>
      <c r="B1238" t="s">
        <v>4519</v>
      </c>
      <c r="C1238" t="s">
        <v>2297</v>
      </c>
      <c r="D1238" t="s">
        <v>4528</v>
      </c>
      <c r="E1238" t="s">
        <v>2285</v>
      </c>
      <c r="F1238" t="s">
        <v>4521</v>
      </c>
      <c r="G1238" s="9" t="s">
        <v>4620</v>
      </c>
      <c r="H1238" t="s">
        <v>4628</v>
      </c>
      <c r="I1238" t="s">
        <v>4629</v>
      </c>
      <c r="J1238" s="14">
        <f>VLOOKUP(Emissions!A4642,'County Activity'!A$2:J$3224,9,FALSE)</f>
        <v>1038.0819691907266</v>
      </c>
      <c r="K1238" s="14" t="str">
        <f>VLOOKUP(Emissions!B2322,'County Activity'!B$2:J$3224,9,FALSE)</f>
        <v>E6GAL</v>
      </c>
      <c r="L1238" s="20">
        <f>VLOOKUP($H1238,'Emission Factors'!$B$2:$F$3,3, FALSE)</f>
        <v>0.16900000000000001</v>
      </c>
      <c r="M1238" s="19" t="str">
        <f>VLOOKUP($H1238,'Emission Factors'!$B$2:$F$3,4, FALSE)</f>
        <v>LB</v>
      </c>
      <c r="N1238" s="19" t="str">
        <f>VLOOKUP($H1238,'Emission Factors'!$B$2:$F$3,5, FALSE)</f>
        <v>E6GAL</v>
      </c>
      <c r="O1238" s="42">
        <f>J1238*L1238/2000</f>
        <v>8.7717926396616408E-2</v>
      </c>
      <c r="P1238" s="2" t="s">
        <v>2651</v>
      </c>
      <c r="Q1238" s="42">
        <f>IF(ISNA(VLOOKUP(CONCATENATE(A1238,H1238),'Point Emissions'!C$2:E$233,3,FALSE)),0,VLOOKUP(CONCATENATE(A1238,H1238),'Point Emissions'!C$2:E$233,3,FALSE))</f>
        <v>0</v>
      </c>
      <c r="R1238" s="2" t="s">
        <v>2651</v>
      </c>
      <c r="S1238" s="43">
        <f>IF(O1238-Q1238&gt;=0,O1238-Q1238,0)</f>
        <v>8.7717926396616408E-2</v>
      </c>
      <c r="T1238" s="2" t="s">
        <v>2651</v>
      </c>
    </row>
    <row r="1239" spans="1:20">
      <c r="A1239" t="s">
        <v>2380</v>
      </c>
      <c r="B1239" t="s">
        <v>2282</v>
      </c>
      <c r="C1239" t="s">
        <v>2381</v>
      </c>
      <c r="D1239" t="s">
        <v>2382</v>
      </c>
      <c r="E1239" t="s">
        <v>2285</v>
      </c>
      <c r="F1239" t="s">
        <v>2286</v>
      </c>
      <c r="G1239" s="9" t="s">
        <v>4620</v>
      </c>
      <c r="H1239" t="s">
        <v>4628</v>
      </c>
      <c r="I1239" t="s">
        <v>4629</v>
      </c>
      <c r="J1239" s="14">
        <f>VLOOKUP(Emissions!A66,'County Activity'!A$2:J$3224,9,FALSE)</f>
        <v>44.92932511027238</v>
      </c>
      <c r="K1239" s="14" t="str">
        <f>VLOOKUP(Emissions!B34,'County Activity'!B$2:J$3224,9,FALSE)</f>
        <v>E6GAL</v>
      </c>
      <c r="L1239" s="20">
        <f>VLOOKUP($H1239,'Emission Factors'!$B$2:$F$3,3, FALSE)</f>
        <v>0.16900000000000001</v>
      </c>
      <c r="M1239" s="19" t="str">
        <f>VLOOKUP($H1239,'Emission Factors'!$B$2:$F$3,4, FALSE)</f>
        <v>LB</v>
      </c>
      <c r="N1239" s="19" t="str">
        <f>VLOOKUP($H1239,'Emission Factors'!$B$2:$F$3,5, FALSE)</f>
        <v>E6GAL</v>
      </c>
      <c r="O1239" s="42">
        <f>J1239*L1239/2000</f>
        <v>3.7965279718180163E-3</v>
      </c>
      <c r="P1239" s="2" t="s">
        <v>2651</v>
      </c>
      <c r="Q1239" s="42">
        <f>IF(ISNA(VLOOKUP(CONCATENATE(A1239,H1239),'Point Emissions'!C$2:E$233,3,FALSE)),0,VLOOKUP(CONCATENATE(A1239,H1239),'Point Emissions'!C$2:E$233,3,FALSE))</f>
        <v>0</v>
      </c>
      <c r="R1239" s="2" t="s">
        <v>2651</v>
      </c>
      <c r="S1239" s="43">
        <f>IF(O1239-Q1239&gt;=0,O1239-Q1239,0)</f>
        <v>3.7965279718180163E-3</v>
      </c>
      <c r="T1239" s="2" t="s">
        <v>2651</v>
      </c>
    </row>
    <row r="1240" spans="1:20">
      <c r="A1240" t="s">
        <v>3114</v>
      </c>
      <c r="B1240" t="s">
        <v>3004</v>
      </c>
      <c r="C1240" t="s">
        <v>2471</v>
      </c>
      <c r="D1240" t="s">
        <v>2720</v>
      </c>
      <c r="E1240" t="s">
        <v>2285</v>
      </c>
      <c r="F1240" t="s">
        <v>3006</v>
      </c>
      <c r="G1240" s="9" t="s">
        <v>4620</v>
      </c>
      <c r="H1240" t="s">
        <v>4628</v>
      </c>
      <c r="I1240" t="s">
        <v>4629</v>
      </c>
      <c r="J1240" s="14">
        <f>VLOOKUP(Emissions!A766,'County Activity'!A$2:J$3224,9,FALSE)</f>
        <v>303.9694611166824</v>
      </c>
      <c r="K1240" s="14" t="str">
        <f>VLOOKUP(Emissions!B384,'County Activity'!B$2:J$3224,9,FALSE)</f>
        <v>E6GAL</v>
      </c>
      <c r="L1240" s="20">
        <f>VLOOKUP($H1240,'Emission Factors'!$B$2:$F$3,3, FALSE)</f>
        <v>0.16900000000000001</v>
      </c>
      <c r="M1240" s="19" t="str">
        <f>VLOOKUP($H1240,'Emission Factors'!$B$2:$F$3,4, FALSE)</f>
        <v>LB</v>
      </c>
      <c r="N1240" s="19" t="str">
        <f>VLOOKUP($H1240,'Emission Factors'!$B$2:$F$3,5, FALSE)</f>
        <v>E6GAL</v>
      </c>
      <c r="O1240" s="42">
        <f>J1240*L1240/2000</f>
        <v>2.5685419464359666E-2</v>
      </c>
      <c r="P1240" s="2" t="s">
        <v>2651</v>
      </c>
      <c r="Q1240" s="42">
        <f>IF(ISNA(VLOOKUP(CONCATENATE(A1240,H1240),'Point Emissions'!C$2:E$233,3,FALSE)),0,VLOOKUP(CONCATENATE(A1240,H1240),'Point Emissions'!C$2:E$233,3,FALSE))</f>
        <v>0</v>
      </c>
      <c r="R1240" s="2" t="s">
        <v>2651</v>
      </c>
      <c r="S1240" s="43">
        <f>IF(O1240-Q1240&gt;=0,O1240-Q1240,0)</f>
        <v>2.5685419464359666E-2</v>
      </c>
      <c r="T1240" s="2" t="s">
        <v>2651</v>
      </c>
    </row>
    <row r="1241" spans="1:20">
      <c r="A1241" t="s">
        <v>4883</v>
      </c>
      <c r="B1241" t="s">
        <v>4808</v>
      </c>
      <c r="C1241" t="s">
        <v>2447</v>
      </c>
      <c r="D1241" t="s">
        <v>4884</v>
      </c>
      <c r="E1241" t="s">
        <v>2285</v>
      </c>
      <c r="F1241" t="s">
        <v>4810</v>
      </c>
      <c r="G1241" s="9" t="s">
        <v>4620</v>
      </c>
      <c r="H1241" t="s">
        <v>4628</v>
      </c>
      <c r="I1241" t="s">
        <v>4629</v>
      </c>
      <c r="J1241" s="14">
        <f>VLOOKUP(Emissions!A1688,'County Activity'!A$2:J$3224,9,FALSE)</f>
        <v>697.25316865713512</v>
      </c>
      <c r="K1241" s="14" t="str">
        <f>VLOOKUP(Emissions!B845,'County Activity'!B$2:J$3224,9,FALSE)</f>
        <v>E6GAL</v>
      </c>
      <c r="L1241" s="20">
        <f>VLOOKUP($H1241,'Emission Factors'!$B$2:$F$3,3, FALSE)</f>
        <v>0.16900000000000001</v>
      </c>
      <c r="M1241" s="19" t="str">
        <f>VLOOKUP($H1241,'Emission Factors'!$B$2:$F$3,4, FALSE)</f>
        <v>LB</v>
      </c>
      <c r="N1241" s="19" t="str">
        <f>VLOOKUP($H1241,'Emission Factors'!$B$2:$F$3,5, FALSE)</f>
        <v>E6GAL</v>
      </c>
      <c r="O1241" s="42">
        <f>J1241*L1241/2000</f>
        <v>5.8917892751527923E-2</v>
      </c>
      <c r="P1241" s="2" t="s">
        <v>2651</v>
      </c>
      <c r="Q1241" s="42">
        <f>IF(ISNA(VLOOKUP(CONCATENATE(A1241,H1241),'Point Emissions'!C$2:E$233,3,FALSE)),0,VLOOKUP(CONCATENATE(A1241,H1241),'Point Emissions'!C$2:E$233,3,FALSE))</f>
        <v>0</v>
      </c>
      <c r="R1241" s="2" t="s">
        <v>2651</v>
      </c>
      <c r="S1241" s="43">
        <f>IF(O1241-Q1241&gt;=0,O1241-Q1241,0)</f>
        <v>5.8917892751527923E-2</v>
      </c>
      <c r="T1241" s="2" t="s">
        <v>2651</v>
      </c>
    </row>
    <row r="1242" spans="1:20">
      <c r="A1242" t="s">
        <v>5013</v>
      </c>
      <c r="B1242" t="s">
        <v>4977</v>
      </c>
      <c r="C1242" t="s">
        <v>2354</v>
      </c>
      <c r="D1242" t="s">
        <v>1794</v>
      </c>
      <c r="E1242" t="s">
        <v>2285</v>
      </c>
      <c r="F1242" t="s">
        <v>4978</v>
      </c>
      <c r="G1242" s="9" t="s">
        <v>4620</v>
      </c>
      <c r="H1242" t="s">
        <v>2274</v>
      </c>
      <c r="I1242" t="s">
        <v>4630</v>
      </c>
      <c r="J1242" s="14">
        <f>VLOOKUP(Emissions!A1825,'County Activity'!A$2:J$3224,9,FALSE)</f>
        <v>153.81008446517336</v>
      </c>
      <c r="K1242" s="14" t="str">
        <f>VLOOKUP(Emissions!B4136,'County Activity'!B$2:J$3224,9,FALSE)</f>
        <v>E6GAL</v>
      </c>
      <c r="L1242" s="20">
        <f>VLOOKUP($H1242,'Emission Factors'!$B$2:$F$3,3, FALSE)</f>
        <v>0.85</v>
      </c>
      <c r="M1242" s="19" t="str">
        <f>VLOOKUP($H1242,'Emission Factors'!$B$2:$F$3,4, FALSE)</f>
        <v>LB</v>
      </c>
      <c r="N1242" s="19" t="str">
        <f>VLOOKUP($H1242,'Emission Factors'!$B$2:$F$3,5, FALSE)</f>
        <v>E6GAL</v>
      </c>
      <c r="O1242" s="42">
        <f>J1242*L1242/2000</f>
        <v>6.5369285897698678E-2</v>
      </c>
      <c r="P1242" s="2" t="s">
        <v>2651</v>
      </c>
      <c r="Q1242" s="42">
        <f>IF(ISNA(VLOOKUP(CONCATENATE(A1242,H1242),'Point Emissions'!C$2:E$233,3,FALSE)),0,VLOOKUP(CONCATENATE(A1242,H1242),'Point Emissions'!C$2:E$233,3,FALSE))</f>
        <v>0</v>
      </c>
      <c r="R1242" s="2" t="s">
        <v>2651</v>
      </c>
      <c r="S1242" s="43">
        <f>IF(O1242-Q1242&gt;=0,O1242-Q1242,0)</f>
        <v>6.5369285897698678E-2</v>
      </c>
      <c r="T1242" s="2" t="s">
        <v>2651</v>
      </c>
    </row>
    <row r="1243" spans="1:20">
      <c r="A1243" t="s">
        <v>769</v>
      </c>
      <c r="B1243" t="s">
        <v>740</v>
      </c>
      <c r="C1243" t="s">
        <v>2339</v>
      </c>
      <c r="D1243" t="s">
        <v>2960</v>
      </c>
      <c r="E1243" t="s">
        <v>2285</v>
      </c>
      <c r="F1243" t="s">
        <v>741</v>
      </c>
      <c r="G1243" s="9" t="s">
        <v>4620</v>
      </c>
      <c r="H1243" t="s">
        <v>4628</v>
      </c>
      <c r="I1243" t="s">
        <v>4629</v>
      </c>
      <c r="J1243" s="14">
        <f>VLOOKUP(Emissions!A5592,'County Activity'!A$2:J$3224,9,FALSE)</f>
        <v>2606.7654977200868</v>
      </c>
      <c r="K1243" s="14" t="str">
        <f>VLOOKUP(Emissions!B2797,'County Activity'!B$2:J$3224,9,FALSE)</f>
        <v>E6GAL</v>
      </c>
      <c r="L1243" s="20">
        <f>VLOOKUP($H1243,'Emission Factors'!$B$2:$F$3,3, FALSE)</f>
        <v>0.16900000000000001</v>
      </c>
      <c r="M1243" s="19" t="str">
        <f>VLOOKUP($H1243,'Emission Factors'!$B$2:$F$3,4, FALSE)</f>
        <v>LB</v>
      </c>
      <c r="N1243" s="19" t="str">
        <f>VLOOKUP($H1243,'Emission Factors'!$B$2:$F$3,5, FALSE)</f>
        <v>E6GAL</v>
      </c>
      <c r="O1243" s="42">
        <f>J1243*L1243/2000</f>
        <v>0.22027168455734736</v>
      </c>
      <c r="P1243" s="2" t="s">
        <v>2651</v>
      </c>
      <c r="Q1243" s="42">
        <f>IF(ISNA(VLOOKUP(CONCATENATE(A1243,H1243),'Point Emissions'!C$2:E$233,3,FALSE)),0,VLOOKUP(CONCATENATE(A1243,H1243),'Point Emissions'!C$2:E$233,3,FALSE))</f>
        <v>0</v>
      </c>
      <c r="R1243" s="2" t="s">
        <v>2651</v>
      </c>
      <c r="S1243" s="43">
        <f>IF(O1243-Q1243&gt;=0,O1243-Q1243,0)</f>
        <v>0.22027168455734736</v>
      </c>
      <c r="T1243" s="2" t="s">
        <v>2651</v>
      </c>
    </row>
    <row r="1244" spans="1:20">
      <c r="A1244" t="s">
        <v>84</v>
      </c>
      <c r="B1244" t="s">
        <v>4</v>
      </c>
      <c r="C1244" t="s">
        <v>2441</v>
      </c>
      <c r="D1244" t="s">
        <v>3586</v>
      </c>
      <c r="E1244" t="s">
        <v>2285</v>
      </c>
      <c r="F1244" t="s">
        <v>6</v>
      </c>
      <c r="G1244" s="9" t="s">
        <v>4620</v>
      </c>
      <c r="H1244" t="s">
        <v>2274</v>
      </c>
      <c r="I1244" t="s">
        <v>4630</v>
      </c>
      <c r="J1244" s="14">
        <f>VLOOKUP(Emissions!A4829,'County Activity'!A$2:J$3224,9,FALSE)</f>
        <v>6007.303754890153</v>
      </c>
      <c r="K1244" s="14" t="str">
        <f>VLOOKUP(Emissions!B5638,'County Activity'!B$2:J$3224,9,FALSE)</f>
        <v>E6GAL</v>
      </c>
      <c r="L1244" s="20">
        <f>VLOOKUP($H1244,'Emission Factors'!$B$2:$F$3,3, FALSE)</f>
        <v>0.85</v>
      </c>
      <c r="M1244" s="19" t="str">
        <f>VLOOKUP($H1244,'Emission Factors'!$B$2:$F$3,4, FALSE)</f>
        <v>LB</v>
      </c>
      <c r="N1244" s="19" t="str">
        <f>VLOOKUP($H1244,'Emission Factors'!$B$2:$F$3,5, FALSE)</f>
        <v>E6GAL</v>
      </c>
      <c r="O1244" s="42">
        <f>J1244*L1244/2000</f>
        <v>2.5531040958283153</v>
      </c>
      <c r="P1244" s="2" t="s">
        <v>2651</v>
      </c>
      <c r="Q1244" s="42">
        <f>IF(ISNA(VLOOKUP(CONCATENATE(A1244,H1244),'Point Emissions'!C$2:E$233,3,FALSE)),0,VLOOKUP(CONCATENATE(A1244,H1244),'Point Emissions'!C$2:E$233,3,FALSE))</f>
        <v>0</v>
      </c>
      <c r="R1244" s="2" t="s">
        <v>2651</v>
      </c>
      <c r="S1244" s="43">
        <f>IF(O1244-Q1244&gt;=0,O1244-Q1244,0)</f>
        <v>2.5531040958283153</v>
      </c>
      <c r="T1244" s="2" t="s">
        <v>2651</v>
      </c>
    </row>
    <row r="1245" spans="1:20">
      <c r="A1245" t="s">
        <v>821</v>
      </c>
      <c r="B1245" t="s">
        <v>811</v>
      </c>
      <c r="C1245" t="s">
        <v>2300</v>
      </c>
      <c r="D1245" t="s">
        <v>822</v>
      </c>
      <c r="E1245" t="s">
        <v>2285</v>
      </c>
      <c r="F1245" t="s">
        <v>813</v>
      </c>
      <c r="G1245" s="9" t="s">
        <v>4620</v>
      </c>
      <c r="H1245" t="s">
        <v>4628</v>
      </c>
      <c r="I1245" t="s">
        <v>4629</v>
      </c>
      <c r="J1245" s="14">
        <f>VLOOKUP(Emissions!A5652,'County Activity'!A$2:J$3224,9,FALSE)</f>
        <v>2865.6775387154912</v>
      </c>
      <c r="K1245" s="14" t="str">
        <f>VLOOKUP(Emissions!B2827,'County Activity'!B$2:J$3224,9,FALSE)</f>
        <v>E6GAL</v>
      </c>
      <c r="L1245" s="20">
        <f>VLOOKUP($H1245,'Emission Factors'!$B$2:$F$3,3, FALSE)</f>
        <v>0.16900000000000001</v>
      </c>
      <c r="M1245" s="19" t="str">
        <f>VLOOKUP($H1245,'Emission Factors'!$B$2:$F$3,4, FALSE)</f>
        <v>LB</v>
      </c>
      <c r="N1245" s="19" t="str">
        <f>VLOOKUP($H1245,'Emission Factors'!$B$2:$F$3,5, FALSE)</f>
        <v>E6GAL</v>
      </c>
      <c r="O1245" s="42">
        <f>J1245*L1245/2000</f>
        <v>0.24214975202145902</v>
      </c>
      <c r="P1245" s="2" t="s">
        <v>2651</v>
      </c>
      <c r="Q1245" s="42">
        <f>IF(ISNA(VLOOKUP(CONCATENATE(A1245,H1245),'Point Emissions'!C$2:E$233,3,FALSE)),0,VLOOKUP(CONCATENATE(A1245,H1245),'Point Emissions'!C$2:E$233,3,FALSE))</f>
        <v>0</v>
      </c>
      <c r="R1245" s="2" t="s">
        <v>2651</v>
      </c>
      <c r="S1245" s="43">
        <f>IF(O1245-Q1245&gt;=0,O1245-Q1245,0)</f>
        <v>0.24214975202145902</v>
      </c>
      <c r="T1245" s="2" t="s">
        <v>2651</v>
      </c>
    </row>
    <row r="1246" spans="1:20">
      <c r="A1246" t="s">
        <v>5047</v>
      </c>
      <c r="B1246" t="s">
        <v>4977</v>
      </c>
      <c r="C1246" t="s">
        <v>2417</v>
      </c>
      <c r="D1246" t="s">
        <v>5048</v>
      </c>
      <c r="E1246" t="s">
        <v>2285</v>
      </c>
      <c r="F1246" t="s">
        <v>4978</v>
      </c>
      <c r="G1246" s="9" t="s">
        <v>4620</v>
      </c>
      <c r="H1246" t="s">
        <v>2274</v>
      </c>
      <c r="I1246" t="s">
        <v>4630</v>
      </c>
      <c r="J1246" s="14">
        <f>VLOOKUP(Emissions!A1867,'County Activity'!A$2:J$3224,9,FALSE)</f>
        <v>158.70971863614392</v>
      </c>
      <c r="K1246" s="14" t="str">
        <f>VLOOKUP(Emissions!B4157,'County Activity'!B$2:J$3224,9,FALSE)</f>
        <v>E6GAL</v>
      </c>
      <c r="L1246" s="20">
        <f>VLOOKUP($H1246,'Emission Factors'!$B$2:$F$3,3, FALSE)</f>
        <v>0.85</v>
      </c>
      <c r="M1246" s="19" t="str">
        <f>VLOOKUP($H1246,'Emission Factors'!$B$2:$F$3,4, FALSE)</f>
        <v>LB</v>
      </c>
      <c r="N1246" s="19" t="str">
        <f>VLOOKUP($H1246,'Emission Factors'!$B$2:$F$3,5, FALSE)</f>
        <v>E6GAL</v>
      </c>
      <c r="O1246" s="42">
        <f>J1246*L1246/2000</f>
        <v>6.7451630420361175E-2</v>
      </c>
      <c r="P1246" s="2" t="s">
        <v>2651</v>
      </c>
      <c r="Q1246" s="42">
        <f>IF(ISNA(VLOOKUP(CONCATENATE(A1246,H1246),'Point Emissions'!C$2:E$233,3,FALSE)),0,VLOOKUP(CONCATENATE(A1246,H1246),'Point Emissions'!C$2:E$233,3,FALSE))</f>
        <v>0</v>
      </c>
      <c r="R1246" s="2" t="s">
        <v>2651</v>
      </c>
      <c r="S1246" s="43">
        <f>IF(O1246-Q1246&gt;=0,O1246-Q1246,0)</f>
        <v>6.7451630420361175E-2</v>
      </c>
      <c r="T1246" s="2" t="s">
        <v>2651</v>
      </c>
    </row>
    <row r="1247" spans="1:20">
      <c r="A1247" t="s">
        <v>850</v>
      </c>
      <c r="B1247" t="s">
        <v>811</v>
      </c>
      <c r="C1247" t="s">
        <v>2360</v>
      </c>
      <c r="D1247" t="s">
        <v>851</v>
      </c>
      <c r="E1247" t="s">
        <v>2285</v>
      </c>
      <c r="F1247" t="s">
        <v>813</v>
      </c>
      <c r="G1247" s="9" t="s">
        <v>4620</v>
      </c>
      <c r="H1247" t="s">
        <v>4628</v>
      </c>
      <c r="I1247" t="s">
        <v>4629</v>
      </c>
      <c r="J1247" s="14">
        <f>VLOOKUP(Emissions!A5692,'County Activity'!A$2:J$3224,9,FALSE)</f>
        <v>3053.2726823334351</v>
      </c>
      <c r="K1247" s="14" t="str">
        <f>VLOOKUP(Emissions!B2847,'County Activity'!B$2:J$3224,9,FALSE)</f>
        <v>E6GAL</v>
      </c>
      <c r="L1247" s="20">
        <f>VLOOKUP($H1247,'Emission Factors'!$B$2:$F$3,3, FALSE)</f>
        <v>0.16900000000000001</v>
      </c>
      <c r="M1247" s="19" t="str">
        <f>VLOOKUP($H1247,'Emission Factors'!$B$2:$F$3,4, FALSE)</f>
        <v>LB</v>
      </c>
      <c r="N1247" s="19" t="str">
        <f>VLOOKUP($H1247,'Emission Factors'!$B$2:$F$3,5, FALSE)</f>
        <v>E6GAL</v>
      </c>
      <c r="O1247" s="42">
        <f>J1247*L1247/2000</f>
        <v>0.25800154165717526</v>
      </c>
      <c r="P1247" s="2" t="s">
        <v>2651</v>
      </c>
      <c r="Q1247" s="42">
        <f>IF(ISNA(VLOOKUP(CONCATENATE(A1247,H1247),'Point Emissions'!C$2:E$233,3,FALSE)),0,VLOOKUP(CONCATENATE(A1247,H1247),'Point Emissions'!C$2:E$233,3,FALSE))</f>
        <v>0</v>
      </c>
      <c r="R1247" s="2" t="s">
        <v>2651</v>
      </c>
      <c r="S1247" s="43">
        <f>IF(O1247-Q1247&gt;=0,O1247-Q1247,0)</f>
        <v>0.25800154165717526</v>
      </c>
      <c r="T1247" s="2" t="s">
        <v>2651</v>
      </c>
    </row>
    <row r="1248" spans="1:20">
      <c r="A1248" t="s">
        <v>3958</v>
      </c>
      <c r="B1248" t="s">
        <v>3858</v>
      </c>
      <c r="C1248" t="s">
        <v>2465</v>
      </c>
      <c r="D1248" t="s">
        <v>3318</v>
      </c>
      <c r="E1248" t="s">
        <v>2285</v>
      </c>
      <c r="F1248" t="s">
        <v>3860</v>
      </c>
      <c r="G1248" s="9" t="s">
        <v>4620</v>
      </c>
      <c r="H1248" t="s">
        <v>4628</v>
      </c>
      <c r="I1248" t="s">
        <v>4629</v>
      </c>
      <c r="J1248" s="14">
        <f>VLOOKUP(Emissions!A3902,'County Activity'!A$2:J$3224,9,FALSE)</f>
        <v>612.4542713713181</v>
      </c>
      <c r="K1248" s="14" t="str">
        <f>VLOOKUP(Emissions!B1952,'County Activity'!B$2:J$3224,9,FALSE)</f>
        <v>E6GAL</v>
      </c>
      <c r="L1248" s="20">
        <f>VLOOKUP($H1248,'Emission Factors'!$B$2:$F$3,3, FALSE)</f>
        <v>0.16900000000000001</v>
      </c>
      <c r="M1248" s="19" t="str">
        <f>VLOOKUP($H1248,'Emission Factors'!$B$2:$F$3,4, FALSE)</f>
        <v>LB</v>
      </c>
      <c r="N1248" s="19" t="str">
        <f>VLOOKUP($H1248,'Emission Factors'!$B$2:$F$3,5, FALSE)</f>
        <v>E6GAL</v>
      </c>
      <c r="O1248" s="42">
        <f>J1248*L1248/2000</f>
        <v>5.1752385930876388E-2</v>
      </c>
      <c r="P1248" s="2" t="s">
        <v>2651</v>
      </c>
      <c r="Q1248" s="42">
        <f>IF(ISNA(VLOOKUP(CONCATENATE(A1248,H1248),'Point Emissions'!C$2:E$233,3,FALSE)),0,VLOOKUP(CONCATENATE(A1248,H1248),'Point Emissions'!C$2:E$233,3,FALSE))</f>
        <v>0</v>
      </c>
      <c r="R1248" s="2" t="s">
        <v>2651</v>
      </c>
      <c r="S1248" s="43">
        <f>IF(O1248-Q1248&gt;=0,O1248-Q1248,0)</f>
        <v>5.1752385930876388E-2</v>
      </c>
      <c r="T1248" s="2" t="s">
        <v>2651</v>
      </c>
    </row>
    <row r="1249" spans="1:20">
      <c r="A1249" t="s">
        <v>4075</v>
      </c>
      <c r="B1249" t="s">
        <v>4024</v>
      </c>
      <c r="C1249" t="s">
        <v>2378</v>
      </c>
      <c r="D1249" t="s">
        <v>5283</v>
      </c>
      <c r="E1249" t="s">
        <v>2285</v>
      </c>
      <c r="F1249" t="s">
        <v>4025</v>
      </c>
      <c r="G1249" s="9" t="s">
        <v>4620</v>
      </c>
      <c r="H1249" t="s">
        <v>2274</v>
      </c>
      <c r="I1249" t="s">
        <v>4630</v>
      </c>
      <c r="J1249" s="14">
        <f>VLOOKUP(Emissions!A4045,'County Activity'!A$2:J$3224,9,FALSE)</f>
        <v>671.21785767021322</v>
      </c>
      <c r="K1249" s="14" t="str">
        <f>VLOOKUP(Emissions!B5246,'County Activity'!B$2:J$3224,9,FALSE)</f>
        <v>E6GAL</v>
      </c>
      <c r="L1249" s="20">
        <f>VLOOKUP($H1249,'Emission Factors'!$B$2:$F$3,3, FALSE)</f>
        <v>0.85</v>
      </c>
      <c r="M1249" s="19" t="str">
        <f>VLOOKUP($H1249,'Emission Factors'!$B$2:$F$3,4, FALSE)</f>
        <v>LB</v>
      </c>
      <c r="N1249" s="19" t="str">
        <f>VLOOKUP($H1249,'Emission Factors'!$B$2:$F$3,5, FALSE)</f>
        <v>E6GAL</v>
      </c>
      <c r="O1249" s="42">
        <f>J1249*L1249/2000</f>
        <v>0.2852675895098406</v>
      </c>
      <c r="P1249" s="2" t="s">
        <v>2651</v>
      </c>
      <c r="Q1249" s="42">
        <f>IF(ISNA(VLOOKUP(CONCATENATE(A1249,H1249),'Point Emissions'!C$2:E$233,3,FALSE)),0,VLOOKUP(CONCATENATE(A1249,H1249),'Point Emissions'!C$2:E$233,3,FALSE))</f>
        <v>0</v>
      </c>
      <c r="R1249" s="2" t="s">
        <v>2651</v>
      </c>
      <c r="S1249" s="43">
        <f>IF(O1249-Q1249&gt;=0,O1249-Q1249,0)</f>
        <v>0.2852675895098406</v>
      </c>
      <c r="T1249" s="2" t="s">
        <v>2651</v>
      </c>
    </row>
    <row r="1250" spans="1:20">
      <c r="A1250" t="s">
        <v>1199</v>
      </c>
      <c r="B1250" t="s">
        <v>1190</v>
      </c>
      <c r="C1250" t="s">
        <v>2303</v>
      </c>
      <c r="D1250" t="s">
        <v>1200</v>
      </c>
      <c r="E1250" t="s">
        <v>2285</v>
      </c>
      <c r="F1250" t="s">
        <v>1191</v>
      </c>
      <c r="G1250" s="9" t="s">
        <v>4620</v>
      </c>
      <c r="H1250" t="s">
        <v>4628</v>
      </c>
      <c r="I1250" t="s">
        <v>4629</v>
      </c>
      <c r="J1250" s="14">
        <f>VLOOKUP(Emissions!A6108,'County Activity'!A$2:J$3224,9,FALSE)</f>
        <v>6752.1762438886817</v>
      </c>
      <c r="K1250" s="14" t="str">
        <f>VLOOKUP(Emissions!B3055,'County Activity'!B$2:J$3224,9,FALSE)</f>
        <v>E6GAL</v>
      </c>
      <c r="L1250" s="20">
        <f>VLOOKUP($H1250,'Emission Factors'!$B$2:$F$3,3, FALSE)</f>
        <v>0.16900000000000001</v>
      </c>
      <c r="M1250" s="19" t="str">
        <f>VLOOKUP($H1250,'Emission Factors'!$B$2:$F$3,4, FALSE)</f>
        <v>LB</v>
      </c>
      <c r="N1250" s="19" t="str">
        <f>VLOOKUP($H1250,'Emission Factors'!$B$2:$F$3,5, FALSE)</f>
        <v>E6GAL</v>
      </c>
      <c r="O1250" s="42">
        <f>J1250*L1250/2000</f>
        <v>0.5705588926085936</v>
      </c>
      <c r="P1250" s="2" t="s">
        <v>2651</v>
      </c>
      <c r="Q1250" s="42">
        <f>IF(ISNA(VLOOKUP(CONCATENATE(A1250,H1250),'Point Emissions'!C$2:E$233,3,FALSE)),0,VLOOKUP(CONCATENATE(A1250,H1250),'Point Emissions'!C$2:E$233,3,FALSE))</f>
        <v>0</v>
      </c>
      <c r="R1250" s="2" t="s">
        <v>2651</v>
      </c>
      <c r="S1250" s="43">
        <f>IF(O1250-Q1250&gt;=0,O1250-Q1250,0)</f>
        <v>0.5705588926085936</v>
      </c>
      <c r="T1250" s="2" t="s">
        <v>2651</v>
      </c>
    </row>
    <row r="1251" spans="1:20">
      <c r="A1251" t="s">
        <v>1920</v>
      </c>
      <c r="B1251" t="s">
        <v>1909</v>
      </c>
      <c r="C1251" t="s">
        <v>2300</v>
      </c>
      <c r="D1251" t="s">
        <v>1921</v>
      </c>
      <c r="E1251" t="s">
        <v>2285</v>
      </c>
      <c r="F1251" t="s">
        <v>1911</v>
      </c>
      <c r="G1251" s="9" t="s">
        <v>4620</v>
      </c>
      <c r="H1251" t="s">
        <v>4628</v>
      </c>
      <c r="I1251" t="s">
        <v>4629</v>
      </c>
      <c r="J1251" s="14">
        <f>VLOOKUP(Emissions!A2474,'County Activity'!A$2:J$3224,9,FALSE)</f>
        <v>1213.7963005378861</v>
      </c>
      <c r="K1251" s="14" t="str">
        <f>VLOOKUP(Emissions!B1238,'County Activity'!B$2:J$3224,9,FALSE)</f>
        <v>E6GAL</v>
      </c>
      <c r="L1251" s="20">
        <f>VLOOKUP($H1251,'Emission Factors'!$B$2:$F$3,3, FALSE)</f>
        <v>0.16900000000000001</v>
      </c>
      <c r="M1251" s="19" t="str">
        <f>VLOOKUP($H1251,'Emission Factors'!$B$2:$F$3,4, FALSE)</f>
        <v>LB</v>
      </c>
      <c r="N1251" s="19" t="str">
        <f>VLOOKUP($H1251,'Emission Factors'!$B$2:$F$3,5, FALSE)</f>
        <v>E6GAL</v>
      </c>
      <c r="O1251" s="42">
        <f>J1251*L1251/2000</f>
        <v>0.10256578739545139</v>
      </c>
      <c r="P1251" s="2" t="s">
        <v>2651</v>
      </c>
      <c r="Q1251" s="42">
        <f>IF(ISNA(VLOOKUP(CONCATENATE(A1251,H1251),'Point Emissions'!C$2:E$233,3,FALSE)),0,VLOOKUP(CONCATENATE(A1251,H1251),'Point Emissions'!C$2:E$233,3,FALSE))</f>
        <v>0</v>
      </c>
      <c r="R1251" s="2" t="s">
        <v>2651</v>
      </c>
      <c r="S1251" s="43">
        <f>IF(O1251-Q1251&gt;=0,O1251-Q1251,0)</f>
        <v>0.10256578739545139</v>
      </c>
      <c r="T1251" s="2" t="s">
        <v>2651</v>
      </c>
    </row>
    <row r="1252" spans="1:20">
      <c r="A1252" t="s">
        <v>3229</v>
      </c>
      <c r="B1252" t="s">
        <v>3123</v>
      </c>
      <c r="C1252" t="s">
        <v>2471</v>
      </c>
      <c r="D1252" t="s">
        <v>3230</v>
      </c>
      <c r="E1252" t="s">
        <v>2285</v>
      </c>
      <c r="F1252" t="s">
        <v>3125</v>
      </c>
      <c r="G1252" s="9" t="s">
        <v>4620</v>
      </c>
      <c r="H1252" t="s">
        <v>2274</v>
      </c>
      <c r="I1252" t="s">
        <v>4630</v>
      </c>
      <c r="J1252" s="14">
        <f>VLOOKUP(Emissions!A899,'County Activity'!A$2:J$3224,9,FALSE)</f>
        <v>351.30056768331292</v>
      </c>
      <c r="K1252" s="14" t="str">
        <f>VLOOKUP(Emissions!B3673,'County Activity'!B$2:J$3224,9,FALSE)</f>
        <v>E6GAL</v>
      </c>
      <c r="L1252" s="20">
        <f>VLOOKUP($H1252,'Emission Factors'!$B$2:$F$3,3, FALSE)</f>
        <v>0.85</v>
      </c>
      <c r="M1252" s="19" t="str">
        <f>VLOOKUP($H1252,'Emission Factors'!$B$2:$F$3,4, FALSE)</f>
        <v>LB</v>
      </c>
      <c r="N1252" s="19" t="str">
        <f>VLOOKUP($H1252,'Emission Factors'!$B$2:$F$3,5, FALSE)</f>
        <v>E6GAL</v>
      </c>
      <c r="O1252" s="42">
        <f>J1252*L1252/2000</f>
        <v>0.14930274126540796</v>
      </c>
      <c r="P1252" s="2" t="s">
        <v>2651</v>
      </c>
      <c r="Q1252" s="42">
        <f>IF(ISNA(VLOOKUP(CONCATENATE(A1252,H1252),'Point Emissions'!C$2:E$233,3,FALSE)),0,VLOOKUP(CONCATENATE(A1252,H1252),'Point Emissions'!C$2:E$233,3,FALSE))</f>
        <v>0</v>
      </c>
      <c r="R1252" s="2" t="s">
        <v>2651</v>
      </c>
      <c r="S1252" s="43">
        <f>IF(O1252-Q1252&gt;=0,O1252-Q1252,0)</f>
        <v>0.14930274126540796</v>
      </c>
      <c r="T1252" s="2" t="s">
        <v>2651</v>
      </c>
    </row>
    <row r="1253" spans="1:20">
      <c r="A1253" t="s">
        <v>1807</v>
      </c>
      <c r="B1253" t="s">
        <v>5328</v>
      </c>
      <c r="C1253" t="s">
        <v>2471</v>
      </c>
      <c r="D1253" t="s">
        <v>1808</v>
      </c>
      <c r="E1253" t="s">
        <v>2285</v>
      </c>
      <c r="F1253" t="s">
        <v>5330</v>
      </c>
      <c r="G1253" s="9" t="s">
        <v>4620</v>
      </c>
      <c r="H1253" t="s">
        <v>4628</v>
      </c>
      <c r="I1253" t="s">
        <v>4629</v>
      </c>
      <c r="J1253" s="14">
        <f>VLOOKUP(Emissions!A2352,'County Activity'!A$2:J$3224,9,FALSE)</f>
        <v>222.75722413902685</v>
      </c>
      <c r="K1253" s="14" t="str">
        <f>VLOOKUP(Emissions!B1177,'County Activity'!B$2:J$3224,9,FALSE)</f>
        <v>E6GAL</v>
      </c>
      <c r="L1253" s="20">
        <f>VLOOKUP($H1253,'Emission Factors'!$B$2:$F$3,3, FALSE)</f>
        <v>0.16900000000000001</v>
      </c>
      <c r="M1253" s="19" t="str">
        <f>VLOOKUP($H1253,'Emission Factors'!$B$2:$F$3,4, FALSE)</f>
        <v>LB</v>
      </c>
      <c r="N1253" s="19" t="str">
        <f>VLOOKUP($H1253,'Emission Factors'!$B$2:$F$3,5, FALSE)</f>
        <v>E6GAL</v>
      </c>
      <c r="O1253" s="42">
        <f>J1253*L1253/2000</f>
        <v>1.8822985439747766E-2</v>
      </c>
      <c r="P1253" s="2" t="s">
        <v>2651</v>
      </c>
      <c r="Q1253" s="42">
        <f>IF(ISNA(VLOOKUP(CONCATENATE(A1253,H1253),'Point Emissions'!C$2:E$233,3,FALSE)),0,VLOOKUP(CONCATENATE(A1253,H1253),'Point Emissions'!C$2:E$233,3,FALSE))</f>
        <v>0</v>
      </c>
      <c r="R1253" s="2" t="s">
        <v>2651</v>
      </c>
      <c r="S1253" s="43">
        <f>IF(O1253-Q1253&gt;=0,O1253-Q1253,0)</f>
        <v>1.8822985439747766E-2</v>
      </c>
      <c r="T1253" s="2" t="s">
        <v>2651</v>
      </c>
    </row>
    <row r="1254" spans="1:20">
      <c r="A1254" t="s">
        <v>4784</v>
      </c>
      <c r="B1254" t="s">
        <v>4669</v>
      </c>
      <c r="C1254" t="s">
        <v>3264</v>
      </c>
      <c r="D1254" t="s">
        <v>4785</v>
      </c>
      <c r="E1254" t="s">
        <v>2285</v>
      </c>
      <c r="F1254" t="s">
        <v>4670</v>
      </c>
      <c r="G1254" s="9" t="s">
        <v>4620</v>
      </c>
      <c r="H1254" t="s">
        <v>4628</v>
      </c>
      <c r="I1254" t="s">
        <v>4629</v>
      </c>
      <c r="J1254" s="14">
        <f>VLOOKUP(Emissions!A1554,'County Activity'!A$2:J$3224,9,FALSE)</f>
        <v>632.85340187398629</v>
      </c>
      <c r="K1254" s="14" t="str">
        <f>VLOOKUP(Emissions!B778,'County Activity'!B$2:J$3224,9,FALSE)</f>
        <v>E6GAL</v>
      </c>
      <c r="L1254" s="20">
        <f>VLOOKUP($H1254,'Emission Factors'!$B$2:$F$3,3, FALSE)</f>
        <v>0.16900000000000001</v>
      </c>
      <c r="M1254" s="19" t="str">
        <f>VLOOKUP($H1254,'Emission Factors'!$B$2:$F$3,4, FALSE)</f>
        <v>LB</v>
      </c>
      <c r="N1254" s="19" t="str">
        <f>VLOOKUP($H1254,'Emission Factors'!$B$2:$F$3,5, FALSE)</f>
        <v>E6GAL</v>
      </c>
      <c r="O1254" s="42">
        <f>J1254*L1254/2000</f>
        <v>5.3476112458351842E-2</v>
      </c>
      <c r="P1254" s="2" t="s">
        <v>2651</v>
      </c>
      <c r="Q1254" s="42">
        <f>IF(ISNA(VLOOKUP(CONCATENATE(A1254,H1254),'Point Emissions'!C$2:E$233,3,FALSE)),0,VLOOKUP(CONCATENATE(A1254,H1254),'Point Emissions'!C$2:E$233,3,FALSE))</f>
        <v>0</v>
      </c>
      <c r="R1254" s="2" t="s">
        <v>2651</v>
      </c>
      <c r="S1254" s="43">
        <f>IF(O1254-Q1254&gt;=0,O1254-Q1254,0)</f>
        <v>5.3476112458351842E-2</v>
      </c>
      <c r="T1254" s="2" t="s">
        <v>2651</v>
      </c>
    </row>
    <row r="1255" spans="1:20">
      <c r="A1255" t="s">
        <v>3147</v>
      </c>
      <c r="B1255" t="s">
        <v>3123</v>
      </c>
      <c r="C1255" t="s">
        <v>2324</v>
      </c>
      <c r="D1255" t="s">
        <v>3148</v>
      </c>
      <c r="E1255" t="s">
        <v>2285</v>
      </c>
      <c r="F1255" t="s">
        <v>3125</v>
      </c>
      <c r="G1255" s="9" t="s">
        <v>4620</v>
      </c>
      <c r="H1255" t="s">
        <v>4628</v>
      </c>
      <c r="I1255" t="s">
        <v>4629</v>
      </c>
      <c r="J1255" s="14">
        <f>VLOOKUP(Emissions!A802,'County Activity'!A$2:J$3224,9,FALSE)</f>
        <v>318.31610234932822</v>
      </c>
      <c r="K1255" s="14" t="str">
        <f>VLOOKUP(Emissions!B402,'County Activity'!B$2:J$3224,9,FALSE)</f>
        <v>E6GAL</v>
      </c>
      <c r="L1255" s="20">
        <f>VLOOKUP($H1255,'Emission Factors'!$B$2:$F$3,3, FALSE)</f>
        <v>0.16900000000000001</v>
      </c>
      <c r="M1255" s="19" t="str">
        <f>VLOOKUP($H1255,'Emission Factors'!$B$2:$F$3,4, FALSE)</f>
        <v>LB</v>
      </c>
      <c r="N1255" s="19" t="str">
        <f>VLOOKUP($H1255,'Emission Factors'!$B$2:$F$3,5, FALSE)</f>
        <v>E6GAL</v>
      </c>
      <c r="O1255" s="42">
        <f>J1255*L1255/2000</f>
        <v>2.6897710648518234E-2</v>
      </c>
      <c r="P1255" s="2" t="s">
        <v>2651</v>
      </c>
      <c r="Q1255" s="42">
        <f>IF(ISNA(VLOOKUP(CONCATENATE(A1255,H1255),'Point Emissions'!C$2:E$233,3,FALSE)),0,VLOOKUP(CONCATENATE(A1255,H1255),'Point Emissions'!C$2:E$233,3,FALSE))</f>
        <v>0</v>
      </c>
      <c r="R1255" s="2" t="s">
        <v>2651</v>
      </c>
      <c r="S1255" s="43">
        <f>IF(O1255-Q1255&gt;=0,O1255-Q1255,0)</f>
        <v>2.6897710648518234E-2</v>
      </c>
      <c r="T1255" s="2" t="s">
        <v>2651</v>
      </c>
    </row>
    <row r="1256" spans="1:20">
      <c r="A1256" t="s">
        <v>3605</v>
      </c>
      <c r="B1256" t="s">
        <v>1675</v>
      </c>
      <c r="C1256" t="s">
        <v>3270</v>
      </c>
      <c r="D1256" t="s">
        <v>5123</v>
      </c>
      <c r="E1256" t="s">
        <v>2285</v>
      </c>
      <c r="F1256" t="s">
        <v>1676</v>
      </c>
      <c r="G1256" s="9" t="s">
        <v>4620</v>
      </c>
      <c r="H1256" t="s">
        <v>2274</v>
      </c>
      <c r="I1256" t="s">
        <v>4630</v>
      </c>
      <c r="J1256" s="14">
        <f>VLOOKUP(Emissions!A3473,'County Activity'!A$2:J$3224,9,FALSE)</f>
        <v>458.77228191715051</v>
      </c>
      <c r="K1256" s="14" t="str">
        <f>VLOOKUP(Emissions!B4960,'County Activity'!B$2:J$3224,9,FALSE)</f>
        <v>E6GAL</v>
      </c>
      <c r="L1256" s="20">
        <f>VLOOKUP($H1256,'Emission Factors'!$B$2:$F$3,3, FALSE)</f>
        <v>0.85</v>
      </c>
      <c r="M1256" s="19" t="str">
        <f>VLOOKUP($H1256,'Emission Factors'!$B$2:$F$3,4, FALSE)</f>
        <v>LB</v>
      </c>
      <c r="N1256" s="19" t="str">
        <f>VLOOKUP($H1256,'Emission Factors'!$B$2:$F$3,5, FALSE)</f>
        <v>E6GAL</v>
      </c>
      <c r="O1256" s="42">
        <f>J1256*L1256/2000</f>
        <v>0.19497821981478897</v>
      </c>
      <c r="P1256" s="2" t="s">
        <v>2651</v>
      </c>
      <c r="Q1256" s="42">
        <f>IF(ISNA(VLOOKUP(CONCATENATE(A1256,H1256),'Point Emissions'!C$2:E$233,3,FALSE)),0,VLOOKUP(CONCATENATE(A1256,H1256),'Point Emissions'!C$2:E$233,3,FALSE))</f>
        <v>0</v>
      </c>
      <c r="R1256" s="2" t="s">
        <v>2651</v>
      </c>
      <c r="S1256" s="43">
        <f>IF(O1256-Q1256&gt;=0,O1256-Q1256,0)</f>
        <v>0.19497821981478897</v>
      </c>
      <c r="T1256" s="2" t="s">
        <v>2651</v>
      </c>
    </row>
    <row r="1257" spans="1:20">
      <c r="A1257" t="s">
        <v>3529</v>
      </c>
      <c r="B1257" t="s">
        <v>1675</v>
      </c>
      <c r="C1257" t="s">
        <v>2375</v>
      </c>
      <c r="D1257" t="s">
        <v>2373</v>
      </c>
      <c r="E1257" t="s">
        <v>2285</v>
      </c>
      <c r="F1257" t="s">
        <v>1676</v>
      </c>
      <c r="G1257" s="9" t="s">
        <v>4620</v>
      </c>
      <c r="H1257" t="s">
        <v>2274</v>
      </c>
      <c r="I1257" t="s">
        <v>4630</v>
      </c>
      <c r="J1257" s="14">
        <f>VLOOKUP(Emissions!A3371,'County Activity'!A$2:J$3224,9,FALSE)</f>
        <v>2167.2394912065529</v>
      </c>
      <c r="K1257" s="14" t="str">
        <f>VLOOKUP(Emissions!B4909,'County Activity'!B$2:J$3224,9,FALSE)</f>
        <v>E6GAL</v>
      </c>
      <c r="L1257" s="20">
        <f>VLOOKUP($H1257,'Emission Factors'!$B$2:$F$3,3, FALSE)</f>
        <v>0.85</v>
      </c>
      <c r="M1257" s="19" t="str">
        <f>VLOOKUP($H1257,'Emission Factors'!$B$2:$F$3,4, FALSE)</f>
        <v>LB</v>
      </c>
      <c r="N1257" s="19" t="str">
        <f>VLOOKUP($H1257,'Emission Factors'!$B$2:$F$3,5, FALSE)</f>
        <v>E6GAL</v>
      </c>
      <c r="O1257" s="42">
        <f>J1257*L1257/2000</f>
        <v>0.92107678376278501</v>
      </c>
      <c r="P1257" s="2" t="s">
        <v>2651</v>
      </c>
      <c r="Q1257" s="42">
        <f>IF(ISNA(VLOOKUP(CONCATENATE(A1257,H1257),'Point Emissions'!C$2:E$233,3,FALSE)),0,VLOOKUP(CONCATENATE(A1257,H1257),'Point Emissions'!C$2:E$233,3,FALSE))</f>
        <v>0</v>
      </c>
      <c r="R1257" s="2" t="s">
        <v>2651</v>
      </c>
      <c r="S1257" s="43">
        <f>IF(O1257-Q1257&gt;=0,O1257-Q1257,0)</f>
        <v>0.92107678376278501</v>
      </c>
      <c r="T1257" s="2" t="s">
        <v>2651</v>
      </c>
    </row>
    <row r="1258" spans="1:20">
      <c r="A1258" t="s">
        <v>1504</v>
      </c>
      <c r="B1258" t="s">
        <v>1425</v>
      </c>
      <c r="C1258" t="s">
        <v>2465</v>
      </c>
      <c r="D1258" t="s">
        <v>2415</v>
      </c>
      <c r="E1258" t="s">
        <v>2285</v>
      </c>
      <c r="F1258" t="s">
        <v>1426</v>
      </c>
      <c r="G1258" s="9" t="s">
        <v>4620</v>
      </c>
      <c r="H1258" t="s">
        <v>4628</v>
      </c>
      <c r="I1258" t="s">
        <v>4629</v>
      </c>
      <c r="J1258" s="14">
        <f>VLOOKUP(Emissions!A3088,'County Activity'!A$2:J$3224,9,FALSE)</f>
        <v>351.58878145807586</v>
      </c>
      <c r="K1258" s="14" t="str">
        <f>VLOOKUP(Emissions!B1545,'County Activity'!B$2:J$3224,9,FALSE)</f>
        <v>E6GAL</v>
      </c>
      <c r="L1258" s="20">
        <f>VLOOKUP($H1258,'Emission Factors'!$B$2:$F$3,3, FALSE)</f>
        <v>0.16900000000000001</v>
      </c>
      <c r="M1258" s="19" t="str">
        <f>VLOOKUP($H1258,'Emission Factors'!$B$2:$F$3,4, FALSE)</f>
        <v>LB</v>
      </c>
      <c r="N1258" s="19" t="str">
        <f>VLOOKUP($H1258,'Emission Factors'!$B$2:$F$3,5, FALSE)</f>
        <v>E6GAL</v>
      </c>
      <c r="O1258" s="42">
        <f>J1258*L1258/2000</f>
        <v>2.9709252033207414E-2</v>
      </c>
      <c r="P1258" s="2" t="s">
        <v>2651</v>
      </c>
      <c r="Q1258" s="42">
        <f>IF(ISNA(VLOOKUP(CONCATENATE(A1258,H1258),'Point Emissions'!C$2:E$233,3,FALSE)),0,VLOOKUP(CONCATENATE(A1258,H1258),'Point Emissions'!C$2:E$233,3,FALSE))</f>
        <v>0</v>
      </c>
      <c r="R1258" s="2" t="s">
        <v>2651</v>
      </c>
      <c r="S1258" s="43">
        <f>IF(O1258-Q1258&gt;=0,O1258-Q1258,0)</f>
        <v>2.9709252033207414E-2</v>
      </c>
      <c r="T1258" s="2" t="s">
        <v>2651</v>
      </c>
    </row>
    <row r="1259" spans="1:20">
      <c r="A1259" t="s">
        <v>4911</v>
      </c>
      <c r="B1259" t="s">
        <v>4808</v>
      </c>
      <c r="C1259" t="s">
        <v>2727</v>
      </c>
      <c r="D1259" t="s">
        <v>4912</v>
      </c>
      <c r="E1259" t="s">
        <v>2285</v>
      </c>
      <c r="F1259" t="s">
        <v>4810</v>
      </c>
      <c r="G1259" s="9" t="s">
        <v>4620</v>
      </c>
      <c r="H1259" t="s">
        <v>4628</v>
      </c>
      <c r="I1259" t="s">
        <v>4629</v>
      </c>
      <c r="J1259" s="14">
        <f>VLOOKUP(Emissions!A1724,'County Activity'!A$2:J$3224,9,FALSE)</f>
        <v>142.12141471089726</v>
      </c>
      <c r="K1259" s="14" t="str">
        <f>VLOOKUP(Emissions!B863,'County Activity'!B$2:J$3224,9,FALSE)</f>
        <v>E6GAL</v>
      </c>
      <c r="L1259" s="20">
        <f>VLOOKUP($H1259,'Emission Factors'!$B$2:$F$3,3, FALSE)</f>
        <v>0.16900000000000001</v>
      </c>
      <c r="M1259" s="19" t="str">
        <f>VLOOKUP($H1259,'Emission Factors'!$B$2:$F$3,4, FALSE)</f>
        <v>LB</v>
      </c>
      <c r="N1259" s="19" t="str">
        <f>VLOOKUP($H1259,'Emission Factors'!$B$2:$F$3,5, FALSE)</f>
        <v>E6GAL</v>
      </c>
      <c r="O1259" s="42">
        <f>J1259*L1259/2000</f>
        <v>1.2009259543070819E-2</v>
      </c>
      <c r="P1259" s="2" t="s">
        <v>2651</v>
      </c>
      <c r="Q1259" s="42">
        <f>IF(ISNA(VLOOKUP(CONCATENATE(A1259,H1259),'Point Emissions'!C$2:E$233,3,FALSE)),0,VLOOKUP(CONCATENATE(A1259,H1259),'Point Emissions'!C$2:E$233,3,FALSE))</f>
        <v>0</v>
      </c>
      <c r="R1259" s="2" t="s">
        <v>2651</v>
      </c>
      <c r="S1259" s="43">
        <f>IF(O1259-Q1259&gt;=0,O1259-Q1259,0)</f>
        <v>1.2009259543070819E-2</v>
      </c>
      <c r="T1259" s="2" t="s">
        <v>2651</v>
      </c>
    </row>
    <row r="1260" spans="1:20">
      <c r="A1260" t="s">
        <v>621</v>
      </c>
      <c r="B1260" t="s">
        <v>232</v>
      </c>
      <c r="C1260" t="s">
        <v>622</v>
      </c>
      <c r="D1260" t="s">
        <v>5123</v>
      </c>
      <c r="E1260" t="s">
        <v>2285</v>
      </c>
      <c r="F1260" t="s">
        <v>233</v>
      </c>
      <c r="G1260" s="9" t="s">
        <v>4620</v>
      </c>
      <c r="H1260" t="s">
        <v>2274</v>
      </c>
      <c r="I1260" t="s">
        <v>4630</v>
      </c>
      <c r="J1260" s="14">
        <f>VLOOKUP(Emissions!A5469,'County Activity'!A$2:J$3224,9,FALSE)</f>
        <v>2199.9677665185259</v>
      </c>
      <c r="K1260" s="14" t="str">
        <f>VLOOKUP(Emissions!B5958,'County Activity'!B$2:J$3224,9,FALSE)</f>
        <v>E6GAL</v>
      </c>
      <c r="L1260" s="20">
        <f>VLOOKUP($H1260,'Emission Factors'!$B$2:$F$3,3, FALSE)</f>
        <v>0.85</v>
      </c>
      <c r="M1260" s="19" t="str">
        <f>VLOOKUP($H1260,'Emission Factors'!$B$2:$F$3,4, FALSE)</f>
        <v>LB</v>
      </c>
      <c r="N1260" s="19" t="str">
        <f>VLOOKUP($H1260,'Emission Factors'!$B$2:$F$3,5, FALSE)</f>
        <v>E6GAL</v>
      </c>
      <c r="O1260" s="42">
        <f>J1260*L1260/2000</f>
        <v>0.93498630077037337</v>
      </c>
      <c r="P1260" s="2" t="s">
        <v>2651</v>
      </c>
      <c r="Q1260" s="42">
        <f>IF(ISNA(VLOOKUP(CONCATENATE(A1260,H1260),'Point Emissions'!C$2:E$233,3,FALSE)),0,VLOOKUP(CONCATENATE(A1260,H1260),'Point Emissions'!C$2:E$233,3,FALSE))</f>
        <v>0</v>
      </c>
      <c r="R1260" s="2" t="s">
        <v>2651</v>
      </c>
      <c r="S1260" s="43">
        <f>IF(O1260-Q1260&gt;=0,O1260-Q1260,0)</f>
        <v>0.93498630077037337</v>
      </c>
      <c r="T1260" s="2" t="s">
        <v>2651</v>
      </c>
    </row>
    <row r="1261" spans="1:20">
      <c r="A1261" t="s">
        <v>2163</v>
      </c>
      <c r="B1261" t="s">
        <v>2056</v>
      </c>
      <c r="C1261" t="s">
        <v>2474</v>
      </c>
      <c r="D1261" t="s">
        <v>2164</v>
      </c>
      <c r="E1261" t="s">
        <v>2285</v>
      </c>
      <c r="F1261" t="s">
        <v>2058</v>
      </c>
      <c r="G1261" s="9" t="s">
        <v>4620</v>
      </c>
      <c r="H1261" t="s">
        <v>4628</v>
      </c>
      <c r="I1261" t="s">
        <v>4629</v>
      </c>
      <c r="J1261" s="14">
        <f>VLOOKUP(Emissions!A2756,'County Activity'!A$2:J$3224,9,FALSE)</f>
        <v>1435.0484082975952</v>
      </c>
      <c r="K1261" s="14" t="str">
        <f>VLOOKUP(Emissions!B1379,'County Activity'!B$2:J$3224,9,FALSE)</f>
        <v>E6GAL</v>
      </c>
      <c r="L1261" s="20">
        <f>VLOOKUP($H1261,'Emission Factors'!$B$2:$F$3,3, FALSE)</f>
        <v>0.16900000000000001</v>
      </c>
      <c r="M1261" s="19" t="str">
        <f>VLOOKUP($H1261,'Emission Factors'!$B$2:$F$3,4, FALSE)</f>
        <v>LB</v>
      </c>
      <c r="N1261" s="19" t="str">
        <f>VLOOKUP($H1261,'Emission Factors'!$B$2:$F$3,5, FALSE)</f>
        <v>E6GAL</v>
      </c>
      <c r="O1261" s="42">
        <f>J1261*L1261/2000</f>
        <v>0.12126159050114679</v>
      </c>
      <c r="P1261" s="2" t="s">
        <v>2651</v>
      </c>
      <c r="Q1261" s="42">
        <f>IF(ISNA(VLOOKUP(CONCATENATE(A1261,H1261),'Point Emissions'!C$2:E$233,3,FALSE)),0,VLOOKUP(CONCATENATE(A1261,H1261),'Point Emissions'!C$2:E$233,3,FALSE))</f>
        <v>0</v>
      </c>
      <c r="R1261" s="2" t="s">
        <v>2651</v>
      </c>
      <c r="S1261" s="43">
        <f>IF(O1261-Q1261&gt;=0,O1261-Q1261,0)</f>
        <v>0.12126159050114679</v>
      </c>
      <c r="T1261" s="2" t="s">
        <v>2651</v>
      </c>
    </row>
    <row r="1262" spans="1:20">
      <c r="A1262" t="s">
        <v>4288</v>
      </c>
      <c r="B1262" t="s">
        <v>4235</v>
      </c>
      <c r="C1262" t="s">
        <v>2393</v>
      </c>
      <c r="D1262" t="s">
        <v>4289</v>
      </c>
      <c r="E1262" t="s">
        <v>2285</v>
      </c>
      <c r="F1262" t="s">
        <v>4236</v>
      </c>
      <c r="G1262" s="9" t="s">
        <v>4620</v>
      </c>
      <c r="H1262" t="s">
        <v>4628</v>
      </c>
      <c r="I1262" t="s">
        <v>4629</v>
      </c>
      <c r="J1262" s="14">
        <f>VLOOKUP(Emissions!A4336,'County Activity'!A$2:J$3224,9,FALSE)</f>
        <v>821.15306805246212</v>
      </c>
      <c r="K1262" s="14" t="str">
        <f>VLOOKUP(Emissions!B2169,'County Activity'!B$2:J$3224,9,FALSE)</f>
        <v>E6GAL</v>
      </c>
      <c r="L1262" s="20">
        <f>VLOOKUP($H1262,'Emission Factors'!$B$2:$F$3,3, FALSE)</f>
        <v>0.16900000000000001</v>
      </c>
      <c r="M1262" s="19" t="str">
        <f>VLOOKUP($H1262,'Emission Factors'!$B$2:$F$3,4, FALSE)</f>
        <v>LB</v>
      </c>
      <c r="N1262" s="19" t="str">
        <f>VLOOKUP($H1262,'Emission Factors'!$B$2:$F$3,5, FALSE)</f>
        <v>E6GAL</v>
      </c>
      <c r="O1262" s="42">
        <f>J1262*L1262/2000</f>
        <v>6.9387434250433061E-2</v>
      </c>
      <c r="P1262" s="2" t="s">
        <v>2651</v>
      </c>
      <c r="Q1262" s="42">
        <f>IF(ISNA(VLOOKUP(CONCATENATE(A1262,H1262),'Point Emissions'!C$2:E$233,3,FALSE)),0,VLOOKUP(CONCATENATE(A1262,H1262),'Point Emissions'!C$2:E$233,3,FALSE))</f>
        <v>0</v>
      </c>
      <c r="R1262" s="2" t="s">
        <v>2651</v>
      </c>
      <c r="S1262" s="43">
        <f>IF(O1262-Q1262&gt;=0,O1262-Q1262,0)</f>
        <v>6.9387434250433061E-2</v>
      </c>
      <c r="T1262" s="2" t="s">
        <v>2651</v>
      </c>
    </row>
    <row r="1263" spans="1:20">
      <c r="A1263" t="s">
        <v>4158</v>
      </c>
      <c r="B1263" t="s">
        <v>4110</v>
      </c>
      <c r="C1263" t="s">
        <v>2384</v>
      </c>
      <c r="D1263" t="s">
        <v>4712</v>
      </c>
      <c r="E1263" t="s">
        <v>2285</v>
      </c>
      <c r="F1263" t="s">
        <v>4111</v>
      </c>
      <c r="G1263" s="9" t="s">
        <v>4620</v>
      </c>
      <c r="H1263" t="s">
        <v>4628</v>
      </c>
      <c r="I1263" t="s">
        <v>4629</v>
      </c>
      <c r="J1263" s="14">
        <f>VLOOKUP(Emissions!A4154,'County Activity'!A$2:J$3224,9,FALSE)</f>
        <v>3659.0980368852051</v>
      </c>
      <c r="K1263" s="14" t="str">
        <f>VLOOKUP(Emissions!B2078,'County Activity'!B$2:J$3224,9,FALSE)</f>
        <v>E6GAL</v>
      </c>
      <c r="L1263" s="20">
        <f>VLOOKUP($H1263,'Emission Factors'!$B$2:$F$3,3, FALSE)</f>
        <v>0.16900000000000001</v>
      </c>
      <c r="M1263" s="19" t="str">
        <f>VLOOKUP($H1263,'Emission Factors'!$B$2:$F$3,4, FALSE)</f>
        <v>LB</v>
      </c>
      <c r="N1263" s="19" t="str">
        <f>VLOOKUP($H1263,'Emission Factors'!$B$2:$F$3,5, FALSE)</f>
        <v>E6GAL</v>
      </c>
      <c r="O1263" s="42">
        <f>J1263*L1263/2000</f>
        <v>0.30919378411679987</v>
      </c>
      <c r="P1263" s="2" t="s">
        <v>2651</v>
      </c>
      <c r="Q1263" s="42">
        <f>IF(ISNA(VLOOKUP(CONCATENATE(A1263,H1263),'Point Emissions'!C$2:E$233,3,FALSE)),0,VLOOKUP(CONCATENATE(A1263,H1263),'Point Emissions'!C$2:E$233,3,FALSE))</f>
        <v>0</v>
      </c>
      <c r="R1263" s="2" t="s">
        <v>2651</v>
      </c>
      <c r="S1263" s="43">
        <f>IF(O1263-Q1263&gt;=0,O1263-Q1263,0)</f>
        <v>0.30919378411679987</v>
      </c>
      <c r="T1263" s="2" t="s">
        <v>2651</v>
      </c>
    </row>
    <row r="1264" spans="1:20">
      <c r="A1264" t="s">
        <v>5229</v>
      </c>
      <c r="B1264" t="s">
        <v>5151</v>
      </c>
      <c r="C1264" t="s">
        <v>2438</v>
      </c>
      <c r="D1264" t="s">
        <v>2385</v>
      </c>
      <c r="E1264" t="s">
        <v>2285</v>
      </c>
      <c r="F1264" t="s">
        <v>5152</v>
      </c>
      <c r="G1264" s="9" t="s">
        <v>4620</v>
      </c>
      <c r="H1264" t="s">
        <v>4628</v>
      </c>
      <c r="I1264" t="s">
        <v>4629</v>
      </c>
      <c r="J1264" s="14">
        <f>VLOOKUP(Emissions!A2090,'County Activity'!A$2:J$3224,9,FALSE)</f>
        <v>929.10513857757121</v>
      </c>
      <c r="K1264" s="14" t="str">
        <f>VLOOKUP(Emissions!B1046,'County Activity'!B$2:J$3224,9,FALSE)</f>
        <v>E6GAL</v>
      </c>
      <c r="L1264" s="20">
        <f>VLOOKUP($H1264,'Emission Factors'!$B$2:$F$3,3, FALSE)</f>
        <v>0.16900000000000001</v>
      </c>
      <c r="M1264" s="19" t="str">
        <f>VLOOKUP($H1264,'Emission Factors'!$B$2:$F$3,4, FALSE)</f>
        <v>LB</v>
      </c>
      <c r="N1264" s="19" t="str">
        <f>VLOOKUP($H1264,'Emission Factors'!$B$2:$F$3,5, FALSE)</f>
        <v>E6GAL</v>
      </c>
      <c r="O1264" s="42">
        <f>J1264*L1264/2000</f>
        <v>7.8509384209804772E-2</v>
      </c>
      <c r="P1264" s="2" t="s">
        <v>2651</v>
      </c>
      <c r="Q1264" s="42">
        <f>IF(ISNA(VLOOKUP(CONCATENATE(A1264,H1264),'Point Emissions'!C$2:E$233,3,FALSE)),0,VLOOKUP(CONCATENATE(A1264,H1264),'Point Emissions'!C$2:E$233,3,FALSE))</f>
        <v>0</v>
      </c>
      <c r="R1264" s="2" t="s">
        <v>2651</v>
      </c>
      <c r="S1264" s="43">
        <f>IF(O1264-Q1264&gt;=0,O1264-Q1264,0)</f>
        <v>7.8509384209804772E-2</v>
      </c>
      <c r="T1264" s="2" t="s">
        <v>2651</v>
      </c>
    </row>
    <row r="1265" spans="1:20">
      <c r="A1265" t="s">
        <v>859</v>
      </c>
      <c r="B1265" t="s">
        <v>811</v>
      </c>
      <c r="C1265" t="s">
        <v>2378</v>
      </c>
      <c r="D1265" t="s">
        <v>3222</v>
      </c>
      <c r="E1265" t="s">
        <v>2285</v>
      </c>
      <c r="F1265" t="s">
        <v>813</v>
      </c>
      <c r="G1265" s="9" t="s">
        <v>4620</v>
      </c>
      <c r="H1265" t="s">
        <v>4628</v>
      </c>
      <c r="I1265" t="s">
        <v>4629</v>
      </c>
      <c r="J1265" s="14">
        <f>VLOOKUP(Emissions!A5702,'County Activity'!A$2:J$3224,9,FALSE)</f>
        <v>3108.7378220989317</v>
      </c>
      <c r="K1265" s="14" t="str">
        <f>VLOOKUP(Emissions!B2852,'County Activity'!B$2:J$3224,9,FALSE)</f>
        <v>E6GAL</v>
      </c>
      <c r="L1265" s="20">
        <f>VLOOKUP($H1265,'Emission Factors'!$B$2:$F$3,3, FALSE)</f>
        <v>0.16900000000000001</v>
      </c>
      <c r="M1265" s="19" t="str">
        <f>VLOOKUP($H1265,'Emission Factors'!$B$2:$F$3,4, FALSE)</f>
        <v>LB</v>
      </c>
      <c r="N1265" s="19" t="str">
        <f>VLOOKUP($H1265,'Emission Factors'!$B$2:$F$3,5, FALSE)</f>
        <v>E6GAL</v>
      </c>
      <c r="O1265" s="42">
        <f>J1265*L1265/2000</f>
        <v>0.26268834596735974</v>
      </c>
      <c r="P1265" s="2" t="s">
        <v>2651</v>
      </c>
      <c r="Q1265" s="42">
        <f>IF(ISNA(VLOOKUP(CONCATENATE(A1265,H1265),'Point Emissions'!C$2:E$233,3,FALSE)),0,VLOOKUP(CONCATENATE(A1265,H1265),'Point Emissions'!C$2:E$233,3,FALSE))</f>
        <v>0</v>
      </c>
      <c r="R1265" s="2" t="s">
        <v>2651</v>
      </c>
      <c r="S1265" s="43">
        <f>IF(O1265-Q1265&gt;=0,O1265-Q1265,0)</f>
        <v>0.26268834596735974</v>
      </c>
      <c r="T1265" s="2" t="s">
        <v>2651</v>
      </c>
    </row>
    <row r="1266" spans="1:20">
      <c r="A1266" t="s">
        <v>907</v>
      </c>
      <c r="B1266" t="s">
        <v>811</v>
      </c>
      <c r="C1266" t="s">
        <v>2713</v>
      </c>
      <c r="D1266" t="s">
        <v>908</v>
      </c>
      <c r="E1266" t="s">
        <v>2285</v>
      </c>
      <c r="F1266" t="s">
        <v>813</v>
      </c>
      <c r="G1266" s="9" t="s">
        <v>4620</v>
      </c>
      <c r="H1266" t="s">
        <v>4628</v>
      </c>
      <c r="I1266" t="s">
        <v>4629</v>
      </c>
      <c r="J1266" s="14">
        <f>VLOOKUP(Emissions!A5770,'County Activity'!A$2:J$3224,9,FALSE)</f>
        <v>3440.6319956148714</v>
      </c>
      <c r="K1266" s="14" t="str">
        <f>VLOOKUP(Emissions!B2886,'County Activity'!B$2:J$3224,9,FALSE)</f>
        <v>E6GAL</v>
      </c>
      <c r="L1266" s="20">
        <f>VLOOKUP($H1266,'Emission Factors'!$B$2:$F$3,3, FALSE)</f>
        <v>0.16900000000000001</v>
      </c>
      <c r="M1266" s="19" t="str">
        <f>VLOOKUP($H1266,'Emission Factors'!$B$2:$F$3,4, FALSE)</f>
        <v>LB</v>
      </c>
      <c r="N1266" s="19" t="str">
        <f>VLOOKUP($H1266,'Emission Factors'!$B$2:$F$3,5, FALSE)</f>
        <v>E6GAL</v>
      </c>
      <c r="O1266" s="42">
        <f>J1266*L1266/2000</f>
        <v>0.29073340362945665</v>
      </c>
      <c r="P1266" s="2" t="s">
        <v>2651</v>
      </c>
      <c r="Q1266" s="42">
        <f>IF(ISNA(VLOOKUP(CONCATENATE(A1266,H1266),'Point Emissions'!C$2:E$233,3,FALSE)),0,VLOOKUP(CONCATENATE(A1266,H1266),'Point Emissions'!C$2:E$233,3,FALSE))</f>
        <v>0</v>
      </c>
      <c r="R1266" s="2" t="s">
        <v>2651</v>
      </c>
      <c r="S1266" s="43">
        <f>IF(O1266-Q1266&gt;=0,O1266-Q1266,0)</f>
        <v>0.29073340362945665</v>
      </c>
      <c r="T1266" s="2" t="s">
        <v>2651</v>
      </c>
    </row>
    <row r="1267" spans="1:20">
      <c r="A1267" t="s">
        <v>3175</v>
      </c>
      <c r="B1267" t="s">
        <v>3123</v>
      </c>
      <c r="C1267" t="s">
        <v>2375</v>
      </c>
      <c r="D1267" t="s">
        <v>2325</v>
      </c>
      <c r="E1267" t="s">
        <v>2285</v>
      </c>
      <c r="F1267" t="s">
        <v>3125</v>
      </c>
      <c r="G1267" s="9" t="s">
        <v>4620</v>
      </c>
      <c r="H1267" t="s">
        <v>2274</v>
      </c>
      <c r="I1267" t="s">
        <v>4630</v>
      </c>
      <c r="J1267" s="14">
        <f>VLOOKUP(Emissions!A835,'County Activity'!A$2:J$3224,9,FALSE)</f>
        <v>328.37156071328081</v>
      </c>
      <c r="K1267" s="14" t="str">
        <f>VLOOKUP(Emissions!B3641,'County Activity'!B$2:J$3224,9,FALSE)</f>
        <v>E6GAL</v>
      </c>
      <c r="L1267" s="20">
        <f>VLOOKUP($H1267,'Emission Factors'!$B$2:$F$3,3, FALSE)</f>
        <v>0.85</v>
      </c>
      <c r="M1267" s="19" t="str">
        <f>VLOOKUP($H1267,'Emission Factors'!$B$2:$F$3,4, FALSE)</f>
        <v>LB</v>
      </c>
      <c r="N1267" s="19" t="str">
        <f>VLOOKUP($H1267,'Emission Factors'!$B$2:$F$3,5, FALSE)</f>
        <v>E6GAL</v>
      </c>
      <c r="O1267" s="42">
        <f>J1267*L1267/2000</f>
        <v>0.13955791330314435</v>
      </c>
      <c r="P1267" s="2" t="s">
        <v>2651</v>
      </c>
      <c r="Q1267" s="42">
        <f>IF(ISNA(VLOOKUP(CONCATENATE(A1267,H1267),'Point Emissions'!C$2:E$233,3,FALSE)),0,VLOOKUP(CONCATENATE(A1267,H1267),'Point Emissions'!C$2:E$233,3,FALSE))</f>
        <v>0</v>
      </c>
      <c r="R1267" s="2" t="s">
        <v>2651</v>
      </c>
      <c r="S1267" s="43">
        <f>IF(O1267-Q1267&gt;=0,O1267-Q1267,0)</f>
        <v>0.13955791330314435</v>
      </c>
      <c r="T1267" s="2" t="s">
        <v>2651</v>
      </c>
    </row>
    <row r="1268" spans="1:20">
      <c r="A1268" t="s">
        <v>4894</v>
      </c>
      <c r="B1268" t="s">
        <v>4808</v>
      </c>
      <c r="C1268" t="s">
        <v>2465</v>
      </c>
      <c r="D1268" t="s">
        <v>2418</v>
      </c>
      <c r="E1268" t="s">
        <v>2285</v>
      </c>
      <c r="F1268" t="s">
        <v>4810</v>
      </c>
      <c r="G1268" s="9" t="s">
        <v>4620</v>
      </c>
      <c r="H1268" t="s">
        <v>4628</v>
      </c>
      <c r="I1268" t="s">
        <v>4629</v>
      </c>
      <c r="J1268" s="14">
        <f>VLOOKUP(Emissions!A1700,'County Activity'!A$2:J$3224,9,FALSE)</f>
        <v>702.82530163588592</v>
      </c>
      <c r="K1268" s="14" t="str">
        <f>VLOOKUP(Emissions!B851,'County Activity'!B$2:J$3224,9,FALSE)</f>
        <v>E6GAL</v>
      </c>
      <c r="L1268" s="20">
        <f>VLOOKUP($H1268,'Emission Factors'!$B$2:$F$3,3, FALSE)</f>
        <v>0.16900000000000001</v>
      </c>
      <c r="M1268" s="19" t="str">
        <f>VLOOKUP($H1268,'Emission Factors'!$B$2:$F$3,4, FALSE)</f>
        <v>LB</v>
      </c>
      <c r="N1268" s="19" t="str">
        <f>VLOOKUP($H1268,'Emission Factors'!$B$2:$F$3,5, FALSE)</f>
        <v>E6GAL</v>
      </c>
      <c r="O1268" s="42">
        <f>J1268*L1268/2000</f>
        <v>5.9388737988232361E-2</v>
      </c>
      <c r="P1268" s="2" t="s">
        <v>2651</v>
      </c>
      <c r="Q1268" s="42">
        <f>IF(ISNA(VLOOKUP(CONCATENATE(A1268,H1268),'Point Emissions'!C$2:E$233,3,FALSE)),0,VLOOKUP(CONCATENATE(A1268,H1268),'Point Emissions'!C$2:E$233,3,FALSE))</f>
        <v>0</v>
      </c>
      <c r="R1268" s="2" t="s">
        <v>2651</v>
      </c>
      <c r="S1268" s="43">
        <f>IF(O1268-Q1268&gt;=0,O1268-Q1268,0)</f>
        <v>5.9388737988232361E-2</v>
      </c>
      <c r="T1268" s="2" t="s">
        <v>2651</v>
      </c>
    </row>
    <row r="1269" spans="1:20">
      <c r="A1269" t="s">
        <v>3758</v>
      </c>
      <c r="B1269" t="s">
        <v>3703</v>
      </c>
      <c r="C1269" t="s">
        <v>2369</v>
      </c>
      <c r="D1269" t="s">
        <v>3759</v>
      </c>
      <c r="E1269" t="s">
        <v>2285</v>
      </c>
      <c r="F1269" t="s">
        <v>3705</v>
      </c>
      <c r="G1269" s="9" t="s">
        <v>4620</v>
      </c>
      <c r="H1269" t="s">
        <v>4628</v>
      </c>
      <c r="I1269" t="s">
        <v>4629</v>
      </c>
      <c r="J1269" s="14">
        <f>VLOOKUP(Emissions!A3652,'County Activity'!A$2:J$3224,9,FALSE)</f>
        <v>517.02348817202255</v>
      </c>
      <c r="K1269" s="14" t="str">
        <f>VLOOKUP(Emissions!B1827,'County Activity'!B$2:J$3224,9,FALSE)</f>
        <v>E6GAL</v>
      </c>
      <c r="L1269" s="20">
        <f>VLOOKUP($H1269,'Emission Factors'!$B$2:$F$3,3, FALSE)</f>
        <v>0.16900000000000001</v>
      </c>
      <c r="M1269" s="19" t="str">
        <f>VLOOKUP($H1269,'Emission Factors'!$B$2:$F$3,4, FALSE)</f>
        <v>LB</v>
      </c>
      <c r="N1269" s="19" t="str">
        <f>VLOOKUP($H1269,'Emission Factors'!$B$2:$F$3,5, FALSE)</f>
        <v>E6GAL</v>
      </c>
      <c r="O1269" s="42">
        <f>J1269*L1269/2000</f>
        <v>4.3688484750535904E-2</v>
      </c>
      <c r="P1269" s="2" t="s">
        <v>2651</v>
      </c>
      <c r="Q1269" s="42">
        <f>IF(ISNA(VLOOKUP(CONCATENATE(A1269,H1269),'Point Emissions'!C$2:E$233,3,FALSE)),0,VLOOKUP(CONCATENATE(A1269,H1269),'Point Emissions'!C$2:E$233,3,FALSE))</f>
        <v>0</v>
      </c>
      <c r="R1269" s="2" t="s">
        <v>2651</v>
      </c>
      <c r="S1269" s="43">
        <f>IF(O1269-Q1269&gt;=0,O1269-Q1269,0)</f>
        <v>4.3688484750535904E-2</v>
      </c>
      <c r="T1269" s="2" t="s">
        <v>2651</v>
      </c>
    </row>
    <row r="1270" spans="1:20">
      <c r="A1270" t="s">
        <v>5082</v>
      </c>
      <c r="B1270" t="s">
        <v>4977</v>
      </c>
      <c r="C1270" t="s">
        <v>2713</v>
      </c>
      <c r="D1270" t="s">
        <v>5083</v>
      </c>
      <c r="E1270" t="s">
        <v>2285</v>
      </c>
      <c r="F1270" t="s">
        <v>4978</v>
      </c>
      <c r="G1270" s="9" t="s">
        <v>4620</v>
      </c>
      <c r="H1270" t="s">
        <v>2274</v>
      </c>
      <c r="I1270" t="s">
        <v>4630</v>
      </c>
      <c r="J1270" s="14">
        <f>VLOOKUP(Emissions!A1913,'County Activity'!A$2:J$3224,9,FALSE)</f>
        <v>822.20985189325972</v>
      </c>
      <c r="K1270" s="14" t="str">
        <f>VLOOKUP(Emissions!B4180,'County Activity'!B$2:J$3224,9,FALSE)</f>
        <v>E6GAL</v>
      </c>
      <c r="L1270" s="20">
        <f>VLOOKUP($H1270,'Emission Factors'!$B$2:$F$3,3, FALSE)</f>
        <v>0.85</v>
      </c>
      <c r="M1270" s="19" t="str">
        <f>VLOOKUP($H1270,'Emission Factors'!$B$2:$F$3,4, FALSE)</f>
        <v>LB</v>
      </c>
      <c r="N1270" s="19" t="str">
        <f>VLOOKUP($H1270,'Emission Factors'!$B$2:$F$3,5, FALSE)</f>
        <v>E6GAL</v>
      </c>
      <c r="O1270" s="42">
        <f>J1270*L1270/2000</f>
        <v>0.34943918705463539</v>
      </c>
      <c r="P1270" s="2" t="s">
        <v>2651</v>
      </c>
      <c r="Q1270" s="42">
        <f>IF(ISNA(VLOOKUP(CONCATENATE(A1270,H1270),'Point Emissions'!C$2:E$233,3,FALSE)),0,VLOOKUP(CONCATENATE(A1270,H1270),'Point Emissions'!C$2:E$233,3,FALSE))</f>
        <v>0</v>
      </c>
      <c r="R1270" s="2" t="s">
        <v>2651</v>
      </c>
      <c r="S1270" s="43">
        <f>IF(O1270-Q1270&gt;=0,O1270-Q1270,0)</f>
        <v>0.34943918705463539</v>
      </c>
      <c r="T1270" s="2" t="s">
        <v>2651</v>
      </c>
    </row>
    <row r="1271" spans="1:20">
      <c r="A1271" t="s">
        <v>1602</v>
      </c>
      <c r="B1271" t="s">
        <v>1581</v>
      </c>
      <c r="C1271" t="s">
        <v>2321</v>
      </c>
      <c r="D1271" t="s">
        <v>1603</v>
      </c>
      <c r="E1271" t="s">
        <v>2285</v>
      </c>
      <c r="F1271" t="s">
        <v>1583</v>
      </c>
      <c r="G1271" s="9" t="s">
        <v>4620</v>
      </c>
      <c r="H1271" t="s">
        <v>2274</v>
      </c>
      <c r="I1271" t="s">
        <v>4630</v>
      </c>
      <c r="J1271" s="14">
        <f>VLOOKUP(Emissions!A3223,'County Activity'!A$2:J$3224,9,FALSE)</f>
        <v>1960.2699771739865</v>
      </c>
      <c r="K1271" s="14" t="str">
        <f>VLOOKUP(Emissions!B4835,'County Activity'!B$2:J$3224,9,FALSE)</f>
        <v>E6GAL</v>
      </c>
      <c r="L1271" s="20">
        <f>VLOOKUP($H1271,'Emission Factors'!$B$2:$F$3,3, FALSE)</f>
        <v>0.85</v>
      </c>
      <c r="M1271" s="19" t="str">
        <f>VLOOKUP($H1271,'Emission Factors'!$B$2:$F$3,4, FALSE)</f>
        <v>LB</v>
      </c>
      <c r="N1271" s="19" t="str">
        <f>VLOOKUP($H1271,'Emission Factors'!$B$2:$F$3,5, FALSE)</f>
        <v>E6GAL</v>
      </c>
      <c r="O1271" s="42">
        <f>J1271*L1271/2000</f>
        <v>0.83311474029894417</v>
      </c>
      <c r="P1271" s="2" t="s">
        <v>2651</v>
      </c>
      <c r="Q1271" s="42">
        <f>IF(ISNA(VLOOKUP(CONCATENATE(A1271,H1271),'Point Emissions'!C$2:E$233,3,FALSE)),0,VLOOKUP(CONCATENATE(A1271,H1271),'Point Emissions'!C$2:E$233,3,FALSE))</f>
        <v>0</v>
      </c>
      <c r="R1271" s="2" t="s">
        <v>2651</v>
      </c>
      <c r="S1271" s="43">
        <f>IF(O1271-Q1271&gt;=0,O1271-Q1271,0)</f>
        <v>0.83311474029894417</v>
      </c>
      <c r="T1271" s="2" t="s">
        <v>2651</v>
      </c>
    </row>
    <row r="1272" spans="1:20">
      <c r="A1272" t="s">
        <v>5076</v>
      </c>
      <c r="B1272" t="s">
        <v>4977</v>
      </c>
      <c r="C1272" t="s">
        <v>2477</v>
      </c>
      <c r="D1272" t="s">
        <v>5077</v>
      </c>
      <c r="E1272" t="s">
        <v>2285</v>
      </c>
      <c r="F1272" t="s">
        <v>4978</v>
      </c>
      <c r="G1272" s="9" t="s">
        <v>4620</v>
      </c>
      <c r="H1272" t="s">
        <v>2274</v>
      </c>
      <c r="I1272" t="s">
        <v>4630</v>
      </c>
      <c r="J1272" s="14">
        <f>VLOOKUP(Emissions!A1907,'County Activity'!A$2:J$3224,9,FALSE)</f>
        <v>818.62319158509831</v>
      </c>
      <c r="K1272" s="14" t="str">
        <f>VLOOKUP(Emissions!B4177,'County Activity'!B$2:J$3224,9,FALSE)</f>
        <v>E6GAL</v>
      </c>
      <c r="L1272" s="20">
        <f>VLOOKUP($H1272,'Emission Factors'!$B$2:$F$3,3, FALSE)</f>
        <v>0.85</v>
      </c>
      <c r="M1272" s="19" t="str">
        <f>VLOOKUP($H1272,'Emission Factors'!$B$2:$F$3,4, FALSE)</f>
        <v>LB</v>
      </c>
      <c r="N1272" s="19" t="str">
        <f>VLOOKUP($H1272,'Emission Factors'!$B$2:$F$3,5, FALSE)</f>
        <v>E6GAL</v>
      </c>
      <c r="O1272" s="42">
        <f>J1272*L1272/2000</f>
        <v>0.34791485642366676</v>
      </c>
      <c r="P1272" s="2" t="s">
        <v>2651</v>
      </c>
      <c r="Q1272" s="42">
        <f>IF(ISNA(VLOOKUP(CONCATENATE(A1272,H1272),'Point Emissions'!C$2:E$233,3,FALSE)),0,VLOOKUP(CONCATENATE(A1272,H1272),'Point Emissions'!C$2:E$233,3,FALSE))</f>
        <v>0</v>
      </c>
      <c r="R1272" s="2" t="s">
        <v>2651</v>
      </c>
      <c r="S1272" s="43">
        <f>IF(O1272-Q1272&gt;=0,O1272-Q1272,0)</f>
        <v>0.34791485642366676</v>
      </c>
      <c r="T1272" s="2" t="s">
        <v>2651</v>
      </c>
    </row>
    <row r="1273" spans="1:20">
      <c r="A1273" t="s">
        <v>1467</v>
      </c>
      <c r="B1273" t="s">
        <v>1425</v>
      </c>
      <c r="C1273" t="s">
        <v>2381</v>
      </c>
      <c r="D1273" t="s">
        <v>1468</v>
      </c>
      <c r="E1273" t="s">
        <v>2285</v>
      </c>
      <c r="F1273" t="s">
        <v>1426</v>
      </c>
      <c r="G1273" s="9" t="s">
        <v>4620</v>
      </c>
      <c r="H1273" t="s">
        <v>4628</v>
      </c>
      <c r="I1273" t="s">
        <v>4629</v>
      </c>
      <c r="J1273" s="14">
        <f>VLOOKUP(Emissions!A3032,'County Activity'!A$2:J$3224,9,FALSE)</f>
        <v>1702.4467437721314</v>
      </c>
      <c r="K1273" s="14" t="str">
        <f>VLOOKUP(Emissions!B1517,'County Activity'!B$2:J$3224,9,FALSE)</f>
        <v>E6GAL</v>
      </c>
      <c r="L1273" s="20">
        <f>VLOOKUP($H1273,'Emission Factors'!$B$2:$F$3,3, FALSE)</f>
        <v>0.16900000000000001</v>
      </c>
      <c r="M1273" s="19" t="str">
        <f>VLOOKUP($H1273,'Emission Factors'!$B$2:$F$3,4, FALSE)</f>
        <v>LB</v>
      </c>
      <c r="N1273" s="19" t="str">
        <f>VLOOKUP($H1273,'Emission Factors'!$B$2:$F$3,5, FALSE)</f>
        <v>E6GAL</v>
      </c>
      <c r="O1273" s="42">
        <f>J1273*L1273/2000</f>
        <v>0.14385674984874514</v>
      </c>
      <c r="P1273" s="2" t="s">
        <v>2651</v>
      </c>
      <c r="Q1273" s="42">
        <f>IF(ISNA(VLOOKUP(CONCATENATE(A1273,H1273),'Point Emissions'!C$2:E$233,3,FALSE)),0,VLOOKUP(CONCATENATE(A1273,H1273),'Point Emissions'!C$2:E$233,3,FALSE))</f>
        <v>0</v>
      </c>
      <c r="R1273" s="2" t="s">
        <v>2651</v>
      </c>
      <c r="S1273" s="43">
        <f>IF(O1273-Q1273&gt;=0,O1273-Q1273,0)</f>
        <v>0.14385674984874514</v>
      </c>
      <c r="T1273" s="2" t="s">
        <v>2651</v>
      </c>
    </row>
    <row r="1274" spans="1:20">
      <c r="A1274" t="s">
        <v>2170</v>
      </c>
      <c r="B1274" t="s">
        <v>2056</v>
      </c>
      <c r="C1274" t="s">
        <v>2713</v>
      </c>
      <c r="D1274" t="s">
        <v>2171</v>
      </c>
      <c r="E1274" t="s">
        <v>2285</v>
      </c>
      <c r="F1274" t="s">
        <v>2058</v>
      </c>
      <c r="G1274" s="9" t="s">
        <v>4620</v>
      </c>
      <c r="H1274" t="s">
        <v>4628</v>
      </c>
      <c r="I1274" t="s">
        <v>4629</v>
      </c>
      <c r="J1274" s="14">
        <f>VLOOKUP(Emissions!A2764,'County Activity'!A$2:J$3224,9,FALSE)</f>
        <v>1441.3891113423806</v>
      </c>
      <c r="K1274" s="14" t="str">
        <f>VLOOKUP(Emissions!B1383,'County Activity'!B$2:J$3224,9,FALSE)</f>
        <v>E6GAL</v>
      </c>
      <c r="L1274" s="20">
        <f>VLOOKUP($H1274,'Emission Factors'!$B$2:$F$3,3, FALSE)</f>
        <v>0.16900000000000001</v>
      </c>
      <c r="M1274" s="19" t="str">
        <f>VLOOKUP($H1274,'Emission Factors'!$B$2:$F$3,4, FALSE)</f>
        <v>LB</v>
      </c>
      <c r="N1274" s="19" t="str">
        <f>VLOOKUP($H1274,'Emission Factors'!$B$2:$F$3,5, FALSE)</f>
        <v>E6GAL</v>
      </c>
      <c r="O1274" s="42">
        <f>J1274*L1274/2000</f>
        <v>0.12179737990843117</v>
      </c>
      <c r="P1274" s="2" t="s">
        <v>2651</v>
      </c>
      <c r="Q1274" s="42">
        <f>IF(ISNA(VLOOKUP(CONCATENATE(A1274,H1274),'Point Emissions'!C$2:E$233,3,FALSE)),0,VLOOKUP(CONCATENATE(A1274,H1274),'Point Emissions'!C$2:E$233,3,FALSE))</f>
        <v>0</v>
      </c>
      <c r="R1274" s="2" t="s">
        <v>2651</v>
      </c>
      <c r="S1274" s="43">
        <f>IF(O1274-Q1274&gt;=0,O1274-Q1274,0)</f>
        <v>0.12179737990843117</v>
      </c>
      <c r="T1274" s="2" t="s">
        <v>2651</v>
      </c>
    </row>
    <row r="1275" spans="1:20">
      <c r="A1275" t="s">
        <v>4789</v>
      </c>
      <c r="B1275" t="s">
        <v>4669</v>
      </c>
      <c r="C1275" t="s">
        <v>3272</v>
      </c>
      <c r="D1275" t="s">
        <v>4790</v>
      </c>
      <c r="E1275" t="s">
        <v>2285</v>
      </c>
      <c r="F1275" t="s">
        <v>4670</v>
      </c>
      <c r="G1275" s="9" t="s">
        <v>4620</v>
      </c>
      <c r="H1275" t="s">
        <v>4628</v>
      </c>
      <c r="I1275" t="s">
        <v>4629</v>
      </c>
      <c r="J1275" s="14">
        <f>VLOOKUP(Emissions!A1560,'County Activity'!A$2:J$3224,9,FALSE)</f>
        <v>636.92041847341943</v>
      </c>
      <c r="K1275" s="14" t="str">
        <f>VLOOKUP(Emissions!B781,'County Activity'!B$2:J$3224,9,FALSE)</f>
        <v>E6GAL</v>
      </c>
      <c r="L1275" s="20">
        <f>VLOOKUP($H1275,'Emission Factors'!$B$2:$F$3,3, FALSE)</f>
        <v>0.16900000000000001</v>
      </c>
      <c r="M1275" s="19" t="str">
        <f>VLOOKUP($H1275,'Emission Factors'!$B$2:$F$3,4, FALSE)</f>
        <v>LB</v>
      </c>
      <c r="N1275" s="19" t="str">
        <f>VLOOKUP($H1275,'Emission Factors'!$B$2:$F$3,5, FALSE)</f>
        <v>E6GAL</v>
      </c>
      <c r="O1275" s="42">
        <f>J1275*L1275/2000</f>
        <v>5.3819775361003949E-2</v>
      </c>
      <c r="P1275" s="2" t="s">
        <v>2651</v>
      </c>
      <c r="Q1275" s="42">
        <f>IF(ISNA(VLOOKUP(CONCATENATE(A1275,H1275),'Point Emissions'!C$2:E$233,3,FALSE)),0,VLOOKUP(CONCATENATE(A1275,H1275),'Point Emissions'!C$2:E$233,3,FALSE))</f>
        <v>0</v>
      </c>
      <c r="R1275" s="2" t="s">
        <v>2651</v>
      </c>
      <c r="S1275" s="43">
        <f>IF(O1275-Q1275&gt;=0,O1275-Q1275,0)</f>
        <v>5.3819775361003949E-2</v>
      </c>
      <c r="T1275" s="2" t="s">
        <v>2651</v>
      </c>
    </row>
    <row r="1276" spans="1:20">
      <c r="A1276" t="s">
        <v>5470</v>
      </c>
      <c r="B1276" t="s">
        <v>1335</v>
      </c>
      <c r="C1276" t="s">
        <v>2393</v>
      </c>
      <c r="D1276" t="s">
        <v>5471</v>
      </c>
      <c r="E1276" s="11" t="s">
        <v>1337</v>
      </c>
      <c r="F1276" t="s">
        <v>1338</v>
      </c>
      <c r="G1276" s="9" t="s">
        <v>4620</v>
      </c>
      <c r="H1276" t="s">
        <v>4628</v>
      </c>
      <c r="I1276" t="s">
        <v>4629</v>
      </c>
      <c r="J1276" s="14">
        <f>VLOOKUP(Emissions!A6360,'County Activity'!A$2:J$3224,9,FALSE)</f>
        <v>22582.702107778001</v>
      </c>
      <c r="K1276" s="14" t="str">
        <f>VLOOKUP(Emissions!B3181,'County Activity'!B$2:J$3224,9,FALSE)</f>
        <v>E6GAL</v>
      </c>
      <c r="L1276" s="20">
        <f>VLOOKUP($H1276,'Emission Factors'!$B$2:$F$3,3, FALSE)</f>
        <v>0.16900000000000001</v>
      </c>
      <c r="M1276" s="19" t="str">
        <f>VLOOKUP($H1276,'Emission Factors'!$B$2:$F$3,4, FALSE)</f>
        <v>LB</v>
      </c>
      <c r="N1276" s="19" t="str">
        <f>VLOOKUP($H1276,'Emission Factors'!$B$2:$F$3,5, FALSE)</f>
        <v>E6GAL</v>
      </c>
      <c r="O1276" s="42">
        <f>J1276*L1276/2000</f>
        <v>1.9082383281072413</v>
      </c>
      <c r="P1276" s="2" t="s">
        <v>2651</v>
      </c>
      <c r="Q1276" s="42">
        <f>IF(ISNA(VLOOKUP(CONCATENATE(A1276,H1276),'Point Emissions'!C$2:E$233,3,FALSE)),0,VLOOKUP(CONCATENATE(A1276,H1276),'Point Emissions'!C$2:E$233,3,FALSE))</f>
        <v>0</v>
      </c>
      <c r="R1276" s="2" t="s">
        <v>2651</v>
      </c>
      <c r="S1276" s="43">
        <f>IF(O1276-Q1276&gt;=0,O1276-Q1276,0)</f>
        <v>1.9082383281072413</v>
      </c>
      <c r="T1276" s="2" t="s">
        <v>2651</v>
      </c>
    </row>
    <row r="1277" spans="1:20">
      <c r="A1277" t="s">
        <v>1287</v>
      </c>
      <c r="B1277" t="s">
        <v>1190</v>
      </c>
      <c r="C1277" t="s">
        <v>2477</v>
      </c>
      <c r="D1277" t="s">
        <v>1288</v>
      </c>
      <c r="E1277" t="s">
        <v>2285</v>
      </c>
      <c r="F1277" t="s">
        <v>1191</v>
      </c>
      <c r="G1277" s="9" t="s">
        <v>4620</v>
      </c>
      <c r="H1277" t="s">
        <v>4628</v>
      </c>
      <c r="I1277" t="s">
        <v>4629</v>
      </c>
      <c r="J1277" s="14">
        <f>VLOOKUP(Emissions!A6226,'County Activity'!A$2:J$3224,9,FALSE)</f>
        <v>10443.266009772577</v>
      </c>
      <c r="K1277" s="14" t="str">
        <f>VLOOKUP(Emissions!B3114,'County Activity'!B$2:J$3224,9,FALSE)</f>
        <v>E6GAL</v>
      </c>
      <c r="L1277" s="20">
        <f>VLOOKUP($H1277,'Emission Factors'!$B$2:$F$3,3, FALSE)</f>
        <v>0.16900000000000001</v>
      </c>
      <c r="M1277" s="19" t="str">
        <f>VLOOKUP($H1277,'Emission Factors'!$B$2:$F$3,4, FALSE)</f>
        <v>LB</v>
      </c>
      <c r="N1277" s="19" t="str">
        <f>VLOOKUP($H1277,'Emission Factors'!$B$2:$F$3,5, FALSE)</f>
        <v>E6GAL</v>
      </c>
      <c r="O1277" s="42">
        <f>J1277*L1277/2000</f>
        <v>0.88245597782578278</v>
      </c>
      <c r="P1277" s="2" t="s">
        <v>2651</v>
      </c>
      <c r="Q1277" s="42">
        <f>IF(ISNA(VLOOKUP(CONCATENATE(A1277,H1277),'Point Emissions'!C$2:E$233,3,FALSE)),0,VLOOKUP(CONCATENATE(A1277,H1277),'Point Emissions'!C$2:E$233,3,FALSE))</f>
        <v>0</v>
      </c>
      <c r="R1277" s="2" t="s">
        <v>2651</v>
      </c>
      <c r="S1277" s="43">
        <f>IF(O1277-Q1277&gt;=0,O1277-Q1277,0)</f>
        <v>0.88245597782578278</v>
      </c>
      <c r="T1277" s="2" t="s">
        <v>2651</v>
      </c>
    </row>
    <row r="1278" spans="1:20">
      <c r="A1278" t="s">
        <v>2906</v>
      </c>
      <c r="B1278" t="s">
        <v>2852</v>
      </c>
      <c r="C1278" t="s">
        <v>2360</v>
      </c>
      <c r="D1278" t="s">
        <v>2907</v>
      </c>
      <c r="E1278" t="s">
        <v>2285</v>
      </c>
      <c r="F1278" t="s">
        <v>2854</v>
      </c>
      <c r="G1278" s="9" t="s">
        <v>4620</v>
      </c>
      <c r="H1278" t="s">
        <v>4628</v>
      </c>
      <c r="I1278" t="s">
        <v>4629</v>
      </c>
      <c r="J1278" s="14">
        <f>VLOOKUP(Emissions!A542,'County Activity'!A$2:J$3224,9,FALSE)</f>
        <v>228.26530961227476</v>
      </c>
      <c r="K1278" s="14" t="str">
        <f>VLOOKUP(Emissions!B272,'County Activity'!B$2:J$3224,9,FALSE)</f>
        <v>E6GAL</v>
      </c>
      <c r="L1278" s="20">
        <f>VLOOKUP($H1278,'Emission Factors'!$B$2:$F$3,3, FALSE)</f>
        <v>0.16900000000000001</v>
      </c>
      <c r="M1278" s="19" t="str">
        <f>VLOOKUP($H1278,'Emission Factors'!$B$2:$F$3,4, FALSE)</f>
        <v>LB</v>
      </c>
      <c r="N1278" s="19" t="str">
        <f>VLOOKUP($H1278,'Emission Factors'!$B$2:$F$3,5, FALSE)</f>
        <v>E6GAL</v>
      </c>
      <c r="O1278" s="42">
        <f>J1278*L1278/2000</f>
        <v>1.9288418662237218E-2</v>
      </c>
      <c r="P1278" s="2" t="s">
        <v>2651</v>
      </c>
      <c r="Q1278" s="42">
        <f>IF(ISNA(VLOOKUP(CONCATENATE(A1278,H1278),'Point Emissions'!C$2:E$233,3,FALSE)),0,VLOOKUP(CONCATENATE(A1278,H1278),'Point Emissions'!C$2:E$233,3,FALSE))</f>
        <v>0</v>
      </c>
      <c r="R1278" s="2" t="s">
        <v>2651</v>
      </c>
      <c r="S1278" s="43">
        <f>IF(O1278-Q1278&gt;=0,O1278-Q1278,0)</f>
        <v>1.9288418662237218E-2</v>
      </c>
      <c r="T1278" s="2" t="s">
        <v>2651</v>
      </c>
    </row>
    <row r="1279" spans="1:20">
      <c r="A1279" t="s">
        <v>1953</v>
      </c>
      <c r="B1279" t="s">
        <v>1909</v>
      </c>
      <c r="C1279" t="s">
        <v>2363</v>
      </c>
      <c r="D1279" t="s">
        <v>1954</v>
      </c>
      <c r="E1279" t="s">
        <v>2285</v>
      </c>
      <c r="F1279" t="s">
        <v>1911</v>
      </c>
      <c r="G1279" s="9" t="s">
        <v>4620</v>
      </c>
      <c r="H1279" t="s">
        <v>4628</v>
      </c>
      <c r="I1279" t="s">
        <v>4629</v>
      </c>
      <c r="J1279" s="14">
        <f>VLOOKUP(Emissions!A2516,'County Activity'!A$2:J$3224,9,FALSE)</f>
        <v>246.39075366959065</v>
      </c>
      <c r="K1279" s="14" t="str">
        <f>VLOOKUP(Emissions!B1259,'County Activity'!B$2:J$3224,9,FALSE)</f>
        <v>E6GAL</v>
      </c>
      <c r="L1279" s="20">
        <f>VLOOKUP($H1279,'Emission Factors'!$B$2:$F$3,3, FALSE)</f>
        <v>0.16900000000000001</v>
      </c>
      <c r="M1279" s="19" t="str">
        <f>VLOOKUP($H1279,'Emission Factors'!$B$2:$F$3,4, FALSE)</f>
        <v>LB</v>
      </c>
      <c r="N1279" s="19" t="str">
        <f>VLOOKUP($H1279,'Emission Factors'!$B$2:$F$3,5, FALSE)</f>
        <v>E6GAL</v>
      </c>
      <c r="O1279" s="42">
        <f>J1279*L1279/2000</f>
        <v>2.0820018685080412E-2</v>
      </c>
      <c r="P1279" s="2" t="s">
        <v>2651</v>
      </c>
      <c r="Q1279" s="42">
        <f>IF(ISNA(VLOOKUP(CONCATENATE(A1279,H1279),'Point Emissions'!C$2:E$233,3,FALSE)),0,VLOOKUP(CONCATENATE(A1279,H1279),'Point Emissions'!C$2:E$233,3,FALSE))</f>
        <v>0</v>
      </c>
      <c r="R1279" s="2" t="s">
        <v>2651</v>
      </c>
      <c r="S1279" s="43">
        <f>IF(O1279-Q1279&gt;=0,O1279-Q1279,0)</f>
        <v>2.0820018685080412E-2</v>
      </c>
      <c r="T1279" s="2" t="s">
        <v>2651</v>
      </c>
    </row>
    <row r="1280" spans="1:20">
      <c r="A1280" t="s">
        <v>2671</v>
      </c>
      <c r="B1280" t="s">
        <v>2593</v>
      </c>
      <c r="C1280" t="s">
        <v>2414</v>
      </c>
      <c r="D1280" t="s">
        <v>2418</v>
      </c>
      <c r="E1280" t="s">
        <v>2285</v>
      </c>
      <c r="F1280" t="s">
        <v>2595</v>
      </c>
      <c r="G1280" s="9" t="s">
        <v>4620</v>
      </c>
      <c r="H1280" t="s">
        <v>4628</v>
      </c>
      <c r="I1280" t="s">
        <v>4629</v>
      </c>
      <c r="J1280" s="14">
        <f>VLOOKUP(Emissions!A310,'County Activity'!A$2:J$3224,9,FALSE)</f>
        <v>142.12141471089726</v>
      </c>
      <c r="K1280" s="14" t="str">
        <f>VLOOKUP(Emissions!B156,'County Activity'!B$2:J$3224,9,FALSE)</f>
        <v>E6GAL</v>
      </c>
      <c r="L1280" s="20">
        <f>VLOOKUP($H1280,'Emission Factors'!$B$2:$F$3,3, FALSE)</f>
        <v>0.16900000000000001</v>
      </c>
      <c r="M1280" s="19" t="str">
        <f>VLOOKUP($H1280,'Emission Factors'!$B$2:$F$3,4, FALSE)</f>
        <v>LB</v>
      </c>
      <c r="N1280" s="19" t="str">
        <f>VLOOKUP($H1280,'Emission Factors'!$B$2:$F$3,5, FALSE)</f>
        <v>E6GAL</v>
      </c>
      <c r="O1280" s="42">
        <f>J1280*L1280/2000</f>
        <v>1.2009259543070819E-2</v>
      </c>
      <c r="P1280" s="2" t="s">
        <v>2651</v>
      </c>
      <c r="Q1280" s="42">
        <f>IF(ISNA(VLOOKUP(CONCATENATE(A1280,H1280),'Point Emissions'!C$2:E$233,3,FALSE)),0,VLOOKUP(CONCATENATE(A1280,H1280),'Point Emissions'!C$2:E$233,3,FALSE))</f>
        <v>0</v>
      </c>
      <c r="R1280" s="2" t="s">
        <v>2651</v>
      </c>
      <c r="S1280" s="43">
        <f>IF(O1280-Q1280&gt;=0,O1280-Q1280,0)</f>
        <v>1.2009259543070819E-2</v>
      </c>
      <c r="T1280" s="2" t="s">
        <v>2651</v>
      </c>
    </row>
    <row r="1281" spans="1:20">
      <c r="A1281" t="s">
        <v>2055</v>
      </c>
      <c r="B1281" t="s">
        <v>2056</v>
      </c>
      <c r="C1281" t="s">
        <v>2283</v>
      </c>
      <c r="D1281" t="s">
        <v>2057</v>
      </c>
      <c r="E1281" t="s">
        <v>2285</v>
      </c>
      <c r="F1281" t="s">
        <v>2058</v>
      </c>
      <c r="G1281" s="9" t="s">
        <v>4620</v>
      </c>
      <c r="H1281" t="s">
        <v>4628</v>
      </c>
      <c r="I1281" t="s">
        <v>4629</v>
      </c>
      <c r="J1281" s="14">
        <f>VLOOKUP(Emissions!A2630,'County Activity'!A$2:J$3224,9,FALSE)</f>
        <v>1331.739781921445</v>
      </c>
      <c r="K1281" s="14" t="str">
        <f>VLOOKUP(Emissions!B1316,'County Activity'!B$2:J$3224,9,FALSE)</f>
        <v>E6GAL</v>
      </c>
      <c r="L1281" s="20">
        <f>VLOOKUP($H1281,'Emission Factors'!$B$2:$F$3,3, FALSE)</f>
        <v>0.16900000000000001</v>
      </c>
      <c r="M1281" s="19" t="str">
        <f>VLOOKUP($H1281,'Emission Factors'!$B$2:$F$3,4, FALSE)</f>
        <v>LB</v>
      </c>
      <c r="N1281" s="19" t="str">
        <f>VLOOKUP($H1281,'Emission Factors'!$B$2:$F$3,5, FALSE)</f>
        <v>E6GAL</v>
      </c>
      <c r="O1281" s="42">
        <f>J1281*L1281/2000</f>
        <v>0.1125320115723621</v>
      </c>
      <c r="P1281" s="2" t="s">
        <v>2651</v>
      </c>
      <c r="Q1281" s="42">
        <f>IF(ISNA(VLOOKUP(CONCATENATE(A1281,H1281),'Point Emissions'!C$2:E$233,3,FALSE)),0,VLOOKUP(CONCATENATE(A1281,H1281),'Point Emissions'!C$2:E$233,3,FALSE))</f>
        <v>0</v>
      </c>
      <c r="R1281" s="2" t="s">
        <v>2651</v>
      </c>
      <c r="S1281" s="43">
        <f>IF(O1281-Q1281&gt;=0,O1281-Q1281,0)</f>
        <v>0.1125320115723621</v>
      </c>
      <c r="T1281" s="2" t="s">
        <v>2651</v>
      </c>
    </row>
    <row r="1282" spans="1:20">
      <c r="A1282" t="s">
        <v>3582</v>
      </c>
      <c r="B1282" t="s">
        <v>1675</v>
      </c>
      <c r="C1282" t="s">
        <v>2480</v>
      </c>
      <c r="D1282" t="s">
        <v>3583</v>
      </c>
      <c r="E1282" t="s">
        <v>2285</v>
      </c>
      <c r="F1282" t="s">
        <v>1676</v>
      </c>
      <c r="G1282" s="9" t="s">
        <v>4620</v>
      </c>
      <c r="H1282" t="s">
        <v>4628</v>
      </c>
      <c r="I1282" t="s">
        <v>4629</v>
      </c>
      <c r="J1282" s="14">
        <f>VLOOKUP(Emissions!A3440,'County Activity'!A$2:J$3224,9,FALSE)</f>
        <v>449.54944112473527</v>
      </c>
      <c r="K1282" s="14" t="str">
        <f>VLOOKUP(Emissions!B1721,'County Activity'!B$2:J$3224,9,FALSE)</f>
        <v>E6GAL</v>
      </c>
      <c r="L1282" s="20">
        <f>VLOOKUP($H1282,'Emission Factors'!$B$2:$F$3,3, FALSE)</f>
        <v>0.16900000000000001</v>
      </c>
      <c r="M1282" s="19" t="str">
        <f>VLOOKUP($H1282,'Emission Factors'!$B$2:$F$3,4, FALSE)</f>
        <v>LB</v>
      </c>
      <c r="N1282" s="19" t="str">
        <f>VLOOKUP($H1282,'Emission Factors'!$B$2:$F$3,5, FALSE)</f>
        <v>E6GAL</v>
      </c>
      <c r="O1282" s="42">
        <f>J1282*L1282/2000</f>
        <v>3.7986927775040133E-2</v>
      </c>
      <c r="P1282" s="2" t="s">
        <v>2651</v>
      </c>
      <c r="Q1282" s="42">
        <f>IF(ISNA(VLOOKUP(CONCATENATE(A1282,H1282),'Point Emissions'!C$2:E$233,3,FALSE)),0,VLOOKUP(CONCATENATE(A1282,H1282),'Point Emissions'!C$2:E$233,3,FALSE))</f>
        <v>0</v>
      </c>
      <c r="R1282" s="2" t="s">
        <v>2651</v>
      </c>
      <c r="S1282" s="43">
        <f>IF(O1282-Q1282&gt;=0,O1282-Q1282,0)</f>
        <v>3.7986927775040133E-2</v>
      </c>
      <c r="T1282" s="2" t="s">
        <v>2651</v>
      </c>
    </row>
    <row r="1283" spans="1:20">
      <c r="A1283" t="s">
        <v>5248</v>
      </c>
      <c r="B1283" t="s">
        <v>5151</v>
      </c>
      <c r="C1283" t="s">
        <v>2474</v>
      </c>
      <c r="D1283" t="s">
        <v>2403</v>
      </c>
      <c r="E1283" t="s">
        <v>2285</v>
      </c>
      <c r="F1283" t="s">
        <v>5152</v>
      </c>
      <c r="G1283" s="9" t="s">
        <v>4620</v>
      </c>
      <c r="H1283" t="s">
        <v>4628</v>
      </c>
      <c r="I1283" t="s">
        <v>4629</v>
      </c>
      <c r="J1283" s="14">
        <f>VLOOKUP(Emissions!A2114,'County Activity'!A$2:J$3224,9,FALSE)</f>
        <v>940.18535702957013</v>
      </c>
      <c r="K1283" s="14" t="str">
        <f>VLOOKUP(Emissions!B1058,'County Activity'!B$2:J$3224,9,FALSE)</f>
        <v>E6GAL</v>
      </c>
      <c r="L1283" s="20">
        <f>VLOOKUP($H1283,'Emission Factors'!$B$2:$F$3,3, FALSE)</f>
        <v>0.16900000000000001</v>
      </c>
      <c r="M1283" s="19" t="str">
        <f>VLOOKUP($H1283,'Emission Factors'!$B$2:$F$3,4, FALSE)</f>
        <v>LB</v>
      </c>
      <c r="N1283" s="19" t="str">
        <f>VLOOKUP($H1283,'Emission Factors'!$B$2:$F$3,5, FALSE)</f>
        <v>E6GAL</v>
      </c>
      <c r="O1283" s="42">
        <f>J1283*L1283/2000</f>
        <v>7.9445662668998676E-2</v>
      </c>
      <c r="P1283" s="2" t="s">
        <v>2651</v>
      </c>
      <c r="Q1283" s="42">
        <f>IF(ISNA(VLOOKUP(CONCATENATE(A1283,H1283),'Point Emissions'!C$2:E$233,3,FALSE)),0,VLOOKUP(CONCATENATE(A1283,H1283),'Point Emissions'!C$2:E$233,3,FALSE))</f>
        <v>0</v>
      </c>
      <c r="R1283" s="2" t="s">
        <v>2651</v>
      </c>
      <c r="S1283" s="43">
        <f>IF(O1283-Q1283&gt;=0,O1283-Q1283,0)</f>
        <v>7.9445662668998676E-2</v>
      </c>
      <c r="T1283" s="2" t="s">
        <v>2651</v>
      </c>
    </row>
    <row r="1284" spans="1:20">
      <c r="A1284" t="s">
        <v>816</v>
      </c>
      <c r="B1284" t="s">
        <v>811</v>
      </c>
      <c r="C1284" t="s">
        <v>2291</v>
      </c>
      <c r="D1284" t="s">
        <v>3863</v>
      </c>
      <c r="E1284" t="s">
        <v>2285</v>
      </c>
      <c r="F1284" t="s">
        <v>813</v>
      </c>
      <c r="G1284" s="9" t="s">
        <v>4620</v>
      </c>
      <c r="H1284" t="s">
        <v>4628</v>
      </c>
      <c r="I1284" t="s">
        <v>4629</v>
      </c>
      <c r="J1284" s="14">
        <f>VLOOKUP(Emissions!A5646,'County Activity'!A$2:J$3224,9,FALSE)</f>
        <v>2836.4718762061761</v>
      </c>
      <c r="K1284" s="14" t="str">
        <f>VLOOKUP(Emissions!B2824,'County Activity'!B$2:J$3224,9,FALSE)</f>
        <v>E6GAL</v>
      </c>
      <c r="L1284" s="20">
        <f>VLOOKUP($H1284,'Emission Factors'!$B$2:$F$3,3, FALSE)</f>
        <v>0.16900000000000001</v>
      </c>
      <c r="M1284" s="19" t="str">
        <f>VLOOKUP($H1284,'Emission Factors'!$B$2:$F$3,4, FALSE)</f>
        <v>LB</v>
      </c>
      <c r="N1284" s="19" t="str">
        <f>VLOOKUP($H1284,'Emission Factors'!$B$2:$F$3,5, FALSE)</f>
        <v>E6GAL</v>
      </c>
      <c r="O1284" s="42">
        <f>J1284*L1284/2000</f>
        <v>0.23968187353942191</v>
      </c>
      <c r="P1284" s="2" t="s">
        <v>2651</v>
      </c>
      <c r="Q1284" s="42">
        <f>IF(ISNA(VLOOKUP(CONCATENATE(A1284,H1284),'Point Emissions'!C$2:E$233,3,FALSE)),0,VLOOKUP(CONCATENATE(A1284,H1284),'Point Emissions'!C$2:E$233,3,FALSE))</f>
        <v>0</v>
      </c>
      <c r="R1284" s="2" t="s">
        <v>2651</v>
      </c>
      <c r="S1284" s="43">
        <f>IF(O1284-Q1284&gt;=0,O1284-Q1284,0)</f>
        <v>0.23968187353942191</v>
      </c>
      <c r="T1284" s="2" t="s">
        <v>2651</v>
      </c>
    </row>
    <row r="1285" spans="1:20">
      <c r="A1285" t="s">
        <v>394</v>
      </c>
      <c r="B1285" t="s">
        <v>232</v>
      </c>
      <c r="C1285" t="s">
        <v>3304</v>
      </c>
      <c r="D1285" t="s">
        <v>3243</v>
      </c>
      <c r="E1285" t="s">
        <v>2285</v>
      </c>
      <c r="F1285" t="s">
        <v>233</v>
      </c>
      <c r="G1285" s="9" t="s">
        <v>4620</v>
      </c>
      <c r="H1285" t="s">
        <v>2274</v>
      </c>
      <c r="I1285" t="s">
        <v>4630</v>
      </c>
      <c r="J1285" s="14">
        <f>VLOOKUP(Emissions!A5239,'County Activity'!A$2:J$3224,9,FALSE)</f>
        <v>8513.5466927234647</v>
      </c>
      <c r="K1285" s="14" t="str">
        <f>VLOOKUP(Emissions!B5843,'County Activity'!B$2:J$3224,9,FALSE)</f>
        <v>E6GAL</v>
      </c>
      <c r="L1285" s="20">
        <f>VLOOKUP($H1285,'Emission Factors'!$B$2:$F$3,3, FALSE)</f>
        <v>0.85</v>
      </c>
      <c r="M1285" s="19" t="str">
        <f>VLOOKUP($H1285,'Emission Factors'!$B$2:$F$3,4, FALSE)</f>
        <v>LB</v>
      </c>
      <c r="N1285" s="19" t="str">
        <f>VLOOKUP($H1285,'Emission Factors'!$B$2:$F$3,5, FALSE)</f>
        <v>E6GAL</v>
      </c>
      <c r="O1285" s="42">
        <f>J1285*L1285/2000</f>
        <v>3.6182573444074722</v>
      </c>
      <c r="P1285" s="2" t="s">
        <v>2651</v>
      </c>
      <c r="Q1285" s="42">
        <f>IF(ISNA(VLOOKUP(CONCATENATE(A1285,H1285),'Point Emissions'!C$2:E$233,3,FALSE)),0,VLOOKUP(CONCATENATE(A1285,H1285),'Point Emissions'!C$2:E$233,3,FALSE))</f>
        <v>0</v>
      </c>
      <c r="R1285" s="2" t="s">
        <v>2651</v>
      </c>
      <c r="S1285" s="43">
        <f>IF(O1285-Q1285&gt;=0,O1285-Q1285,0)</f>
        <v>3.6182573444074722</v>
      </c>
      <c r="T1285" s="2" t="s">
        <v>2651</v>
      </c>
    </row>
    <row r="1286" spans="1:20">
      <c r="A1286" t="s">
        <v>1303</v>
      </c>
      <c r="B1286" t="s">
        <v>1299</v>
      </c>
      <c r="C1286" t="s">
        <v>2294</v>
      </c>
      <c r="D1286" t="s">
        <v>1590</v>
      </c>
      <c r="E1286" t="s">
        <v>2285</v>
      </c>
      <c r="F1286" t="s">
        <v>1300</v>
      </c>
      <c r="G1286" s="9" t="s">
        <v>4620</v>
      </c>
      <c r="H1286" t="s">
        <v>4628</v>
      </c>
      <c r="I1286" t="s">
        <v>4629</v>
      </c>
      <c r="J1286" s="14">
        <f>VLOOKUP(Emissions!A6246,'County Activity'!A$2:J$3224,9,FALSE)</f>
        <v>11506.774838647949</v>
      </c>
      <c r="K1286" s="14" t="str">
        <f>VLOOKUP(Emissions!B3124,'County Activity'!B$2:J$3224,9,FALSE)</f>
        <v>E6GAL</v>
      </c>
      <c r="L1286" s="20">
        <f>VLOOKUP($H1286,'Emission Factors'!$B$2:$F$3,3, FALSE)</f>
        <v>0.16900000000000001</v>
      </c>
      <c r="M1286" s="19" t="str">
        <f>VLOOKUP($H1286,'Emission Factors'!$B$2:$F$3,4, FALSE)</f>
        <v>LB</v>
      </c>
      <c r="N1286" s="19" t="str">
        <f>VLOOKUP($H1286,'Emission Factors'!$B$2:$F$3,5, FALSE)</f>
        <v>E6GAL</v>
      </c>
      <c r="O1286" s="42">
        <f>J1286*L1286/2000</f>
        <v>0.97232247386575166</v>
      </c>
      <c r="P1286" s="2" t="s">
        <v>2651</v>
      </c>
      <c r="Q1286" s="42">
        <f>IF(ISNA(VLOOKUP(CONCATENATE(A1286,H1286),'Point Emissions'!C$2:E$233,3,FALSE)),0,VLOOKUP(CONCATENATE(A1286,H1286),'Point Emissions'!C$2:E$233,3,FALSE))</f>
        <v>0</v>
      </c>
      <c r="R1286" s="2" t="s">
        <v>2651</v>
      </c>
      <c r="S1286" s="43">
        <f>IF(O1286-Q1286&gt;=0,O1286-Q1286,0)</f>
        <v>0.97232247386575166</v>
      </c>
      <c r="T1286" s="2" t="s">
        <v>2651</v>
      </c>
    </row>
    <row r="1287" spans="1:20">
      <c r="A1287" t="s">
        <v>1512</v>
      </c>
      <c r="B1287" t="s">
        <v>1425</v>
      </c>
      <c r="C1287" t="s">
        <v>2713</v>
      </c>
      <c r="D1287" t="s">
        <v>1513</v>
      </c>
      <c r="E1287" t="s">
        <v>2285</v>
      </c>
      <c r="F1287" t="s">
        <v>1426</v>
      </c>
      <c r="G1287" s="9" t="s">
        <v>4620</v>
      </c>
      <c r="H1287" t="s">
        <v>4628</v>
      </c>
      <c r="I1287" t="s">
        <v>4629</v>
      </c>
      <c r="J1287" s="14">
        <f>VLOOKUP(Emissions!A3102,'County Activity'!A$2:J$3224,9,FALSE)</f>
        <v>1784.1393370410583</v>
      </c>
      <c r="K1287" s="14" t="str">
        <f>VLOOKUP(Emissions!B1552,'County Activity'!B$2:J$3224,9,FALSE)</f>
        <v>E6GAL</v>
      </c>
      <c r="L1287" s="20">
        <f>VLOOKUP($H1287,'Emission Factors'!$B$2:$F$3,3, FALSE)</f>
        <v>0.16900000000000001</v>
      </c>
      <c r="M1287" s="19" t="str">
        <f>VLOOKUP($H1287,'Emission Factors'!$B$2:$F$3,4, FALSE)</f>
        <v>LB</v>
      </c>
      <c r="N1287" s="19" t="str">
        <f>VLOOKUP($H1287,'Emission Factors'!$B$2:$F$3,5, FALSE)</f>
        <v>E6GAL</v>
      </c>
      <c r="O1287" s="42">
        <f>J1287*L1287/2000</f>
        <v>0.15075977397996942</v>
      </c>
      <c r="P1287" s="2" t="s">
        <v>2651</v>
      </c>
      <c r="Q1287" s="42">
        <f>IF(ISNA(VLOOKUP(CONCATENATE(A1287,H1287),'Point Emissions'!C$2:E$233,3,FALSE)),0,VLOOKUP(CONCATENATE(A1287,H1287),'Point Emissions'!C$2:E$233,3,FALSE))</f>
        <v>0</v>
      </c>
      <c r="R1287" s="2" t="s">
        <v>2651</v>
      </c>
      <c r="S1287" s="43">
        <f>IF(O1287-Q1287&gt;=0,O1287-Q1287,0)</f>
        <v>0.15075977397996942</v>
      </c>
      <c r="T1287" s="2" t="s">
        <v>2651</v>
      </c>
    </row>
    <row r="1288" spans="1:20">
      <c r="A1288" t="s">
        <v>5146</v>
      </c>
      <c r="B1288" t="s">
        <v>4977</v>
      </c>
      <c r="C1288" t="s">
        <v>3320</v>
      </c>
      <c r="D1288" t="s">
        <v>5147</v>
      </c>
      <c r="E1288" t="s">
        <v>2285</v>
      </c>
      <c r="F1288" t="s">
        <v>4978</v>
      </c>
      <c r="G1288" s="9" t="s">
        <v>4620</v>
      </c>
      <c r="H1288" t="s">
        <v>2274</v>
      </c>
      <c r="I1288" t="s">
        <v>4630</v>
      </c>
      <c r="J1288" s="14">
        <f>VLOOKUP(Emissions!A1985,'County Activity'!A$2:J$3224,9,FALSE)</f>
        <v>869.15667342687289</v>
      </c>
      <c r="K1288" s="14" t="str">
        <f>VLOOKUP(Emissions!B4216,'County Activity'!B$2:J$3224,9,FALSE)</f>
        <v>E6GAL</v>
      </c>
      <c r="L1288" s="20">
        <f>VLOOKUP($H1288,'Emission Factors'!$B$2:$F$3,3, FALSE)</f>
        <v>0.85</v>
      </c>
      <c r="M1288" s="19" t="str">
        <f>VLOOKUP($H1288,'Emission Factors'!$B$2:$F$3,4, FALSE)</f>
        <v>LB</v>
      </c>
      <c r="N1288" s="19" t="str">
        <f>VLOOKUP($H1288,'Emission Factors'!$B$2:$F$3,5, FALSE)</f>
        <v>E6GAL</v>
      </c>
      <c r="O1288" s="42">
        <f>J1288*L1288/2000</f>
        <v>0.36939158620642099</v>
      </c>
      <c r="P1288" s="2" t="s">
        <v>2651</v>
      </c>
      <c r="Q1288" s="42">
        <f>IF(ISNA(VLOOKUP(CONCATENATE(A1288,H1288),'Point Emissions'!C$2:E$233,3,FALSE)),0,VLOOKUP(CONCATENATE(A1288,H1288),'Point Emissions'!C$2:E$233,3,FALSE))</f>
        <v>0</v>
      </c>
      <c r="R1288" s="2" t="s">
        <v>2651</v>
      </c>
      <c r="S1288" s="43">
        <f>IF(O1288-Q1288&gt;=0,O1288-Q1288,0)</f>
        <v>0.36939158620642099</v>
      </c>
      <c r="T1288" s="2" t="s">
        <v>2651</v>
      </c>
    </row>
    <row r="1289" spans="1:20">
      <c r="A1289" t="s">
        <v>1636</v>
      </c>
      <c r="B1289" t="s">
        <v>1581</v>
      </c>
      <c r="C1289" t="s">
        <v>2384</v>
      </c>
      <c r="D1289" t="s">
        <v>2943</v>
      </c>
      <c r="E1289" t="s">
        <v>2285</v>
      </c>
      <c r="F1289" t="s">
        <v>1583</v>
      </c>
      <c r="G1289" s="9" t="s">
        <v>4620</v>
      </c>
      <c r="H1289" t="s">
        <v>4628</v>
      </c>
      <c r="I1289" t="s">
        <v>4629</v>
      </c>
      <c r="J1289" s="14">
        <f>VLOOKUP(Emissions!A3264,'County Activity'!A$2:J$3224,9,FALSE)</f>
        <v>399.20810179946932</v>
      </c>
      <c r="K1289" s="14" t="str">
        <f>VLOOKUP(Emissions!B1633,'County Activity'!B$2:J$3224,9,FALSE)</f>
        <v>E6GAL</v>
      </c>
      <c r="L1289" s="20">
        <f>VLOOKUP($H1289,'Emission Factors'!$B$2:$F$3,3, FALSE)</f>
        <v>0.16900000000000001</v>
      </c>
      <c r="M1289" s="19" t="str">
        <f>VLOOKUP($H1289,'Emission Factors'!$B$2:$F$3,4, FALSE)</f>
        <v>LB</v>
      </c>
      <c r="N1289" s="19" t="str">
        <f>VLOOKUP($H1289,'Emission Factors'!$B$2:$F$3,5, FALSE)</f>
        <v>E6GAL</v>
      </c>
      <c r="O1289" s="42">
        <f>J1289*L1289/2000</f>
        <v>3.3733084602055159E-2</v>
      </c>
      <c r="P1289" s="2" t="s">
        <v>2651</v>
      </c>
      <c r="Q1289" s="42">
        <f>IF(ISNA(VLOOKUP(CONCATENATE(A1289,H1289),'Point Emissions'!C$2:E$233,3,FALSE)),0,VLOOKUP(CONCATENATE(A1289,H1289),'Point Emissions'!C$2:E$233,3,FALSE))</f>
        <v>0</v>
      </c>
      <c r="R1289" s="2" t="s">
        <v>2651</v>
      </c>
      <c r="S1289" s="43">
        <f>IF(O1289-Q1289&gt;=0,O1289-Q1289,0)</f>
        <v>3.3733084602055159E-2</v>
      </c>
      <c r="T1289" s="2" t="s">
        <v>2651</v>
      </c>
    </row>
    <row r="1290" spans="1:20">
      <c r="A1290" t="s">
        <v>5189</v>
      </c>
      <c r="B1290" t="s">
        <v>5151</v>
      </c>
      <c r="C1290" t="s">
        <v>2351</v>
      </c>
      <c r="D1290" t="s">
        <v>5190</v>
      </c>
      <c r="E1290" t="s">
        <v>2285</v>
      </c>
      <c r="F1290" t="s">
        <v>5152</v>
      </c>
      <c r="G1290" s="9" t="s">
        <v>4620</v>
      </c>
      <c r="H1290" t="s">
        <v>4628</v>
      </c>
      <c r="I1290" t="s">
        <v>4629</v>
      </c>
      <c r="J1290" s="14">
        <f>VLOOKUP(Emissions!A2032,'County Activity'!A$2:J$3224,9,FALSE)</f>
        <v>895.22400816654624</v>
      </c>
      <c r="K1290" s="14" t="str">
        <f>VLOOKUP(Emissions!B1017,'County Activity'!B$2:J$3224,9,FALSE)</f>
        <v>E6GAL</v>
      </c>
      <c r="L1290" s="20">
        <f>VLOOKUP($H1290,'Emission Factors'!$B$2:$F$3,3, FALSE)</f>
        <v>0.16900000000000001</v>
      </c>
      <c r="M1290" s="19" t="str">
        <f>VLOOKUP($H1290,'Emission Factors'!$B$2:$F$3,4, FALSE)</f>
        <v>LB</v>
      </c>
      <c r="N1290" s="19" t="str">
        <f>VLOOKUP($H1290,'Emission Factors'!$B$2:$F$3,5, FALSE)</f>
        <v>E6GAL</v>
      </c>
      <c r="O1290" s="42">
        <f>J1290*L1290/2000</f>
        <v>7.5646428690073167E-2</v>
      </c>
      <c r="P1290" s="2" t="s">
        <v>2651</v>
      </c>
      <c r="Q1290" s="42">
        <f>IF(ISNA(VLOOKUP(CONCATENATE(A1290,H1290),'Point Emissions'!C$2:E$233,3,FALSE)),0,VLOOKUP(CONCATENATE(A1290,H1290),'Point Emissions'!C$2:E$233,3,FALSE))</f>
        <v>0</v>
      </c>
      <c r="R1290" s="2" t="s">
        <v>2651</v>
      </c>
      <c r="S1290" s="43">
        <f>IF(O1290-Q1290&gt;=0,O1290-Q1290,0)</f>
        <v>7.5646428690073167E-2</v>
      </c>
      <c r="T1290" s="2" t="s">
        <v>2651</v>
      </c>
    </row>
    <row r="1291" spans="1:20">
      <c r="A1291" t="s">
        <v>5241</v>
      </c>
      <c r="B1291" t="s">
        <v>5151</v>
      </c>
      <c r="C1291" t="s">
        <v>2462</v>
      </c>
      <c r="D1291" t="s">
        <v>5242</v>
      </c>
      <c r="E1291" t="s">
        <v>2285</v>
      </c>
      <c r="F1291" t="s">
        <v>5152</v>
      </c>
      <c r="G1291" s="9" t="s">
        <v>4620</v>
      </c>
      <c r="H1291" t="s">
        <v>4628</v>
      </c>
      <c r="I1291" t="s">
        <v>4629</v>
      </c>
      <c r="J1291" s="14">
        <f>VLOOKUP(Emissions!A2106,'County Activity'!A$2:J$3224,9,FALSE)</f>
        <v>934.80536656732795</v>
      </c>
      <c r="K1291" s="14" t="str">
        <f>VLOOKUP(Emissions!B1054,'County Activity'!B$2:J$3224,9,FALSE)</f>
        <v>E6GAL</v>
      </c>
      <c r="L1291" s="20">
        <f>VLOOKUP($H1291,'Emission Factors'!$B$2:$F$3,3, FALSE)</f>
        <v>0.16900000000000001</v>
      </c>
      <c r="M1291" s="19" t="str">
        <f>VLOOKUP($H1291,'Emission Factors'!$B$2:$F$3,4, FALSE)</f>
        <v>LB</v>
      </c>
      <c r="N1291" s="19" t="str">
        <f>VLOOKUP($H1291,'Emission Factors'!$B$2:$F$3,5, FALSE)</f>
        <v>E6GAL</v>
      </c>
      <c r="O1291" s="42">
        <f>J1291*L1291/2000</f>
        <v>7.8991053474939218E-2</v>
      </c>
      <c r="P1291" s="2" t="s">
        <v>2651</v>
      </c>
      <c r="Q1291" s="42">
        <f>IF(ISNA(VLOOKUP(CONCATENATE(A1291,H1291),'Point Emissions'!C$2:E$233,3,FALSE)),0,VLOOKUP(CONCATENATE(A1291,H1291),'Point Emissions'!C$2:E$233,3,FALSE))</f>
        <v>0</v>
      </c>
      <c r="R1291" s="2" t="s">
        <v>2651</v>
      </c>
      <c r="S1291" s="43">
        <f>IF(O1291-Q1291&gt;=0,O1291-Q1291,0)</f>
        <v>7.8991053474939218E-2</v>
      </c>
      <c r="T1291" s="2" t="s">
        <v>2651</v>
      </c>
    </row>
    <row r="1292" spans="1:20">
      <c r="A1292" t="s">
        <v>553</v>
      </c>
      <c r="B1292" t="s">
        <v>232</v>
      </c>
      <c r="C1292" t="s">
        <v>554</v>
      </c>
      <c r="D1292" t="s">
        <v>555</v>
      </c>
      <c r="E1292" t="s">
        <v>2285</v>
      </c>
      <c r="F1292" t="s">
        <v>233</v>
      </c>
      <c r="G1292" s="9" t="s">
        <v>4620</v>
      </c>
      <c r="H1292" t="s">
        <v>4628</v>
      </c>
      <c r="I1292" t="s">
        <v>4629</v>
      </c>
      <c r="J1292" s="14">
        <f>VLOOKUP(Emissions!A5418,'County Activity'!A$2:J$3224,9,FALSE)</f>
        <v>2058.9351594011778</v>
      </c>
      <c r="K1292" s="14" t="str">
        <f>VLOOKUP(Emissions!B2710,'County Activity'!B$2:J$3224,9,FALSE)</f>
        <v>E6GAL</v>
      </c>
      <c r="L1292" s="20">
        <f>VLOOKUP($H1292,'Emission Factors'!$B$2:$F$3,3, FALSE)</f>
        <v>0.16900000000000001</v>
      </c>
      <c r="M1292" s="19" t="str">
        <f>VLOOKUP($H1292,'Emission Factors'!$B$2:$F$3,4, FALSE)</f>
        <v>LB</v>
      </c>
      <c r="N1292" s="19" t="str">
        <f>VLOOKUP($H1292,'Emission Factors'!$B$2:$F$3,5, FALSE)</f>
        <v>E6GAL</v>
      </c>
      <c r="O1292" s="42">
        <f>J1292*L1292/2000</f>
        <v>0.17398002096939955</v>
      </c>
      <c r="P1292" s="2" t="s">
        <v>2651</v>
      </c>
      <c r="Q1292" s="42">
        <f>IF(ISNA(VLOOKUP(CONCATENATE(A1292,H1292),'Point Emissions'!C$2:E$233,3,FALSE)),0,VLOOKUP(CONCATENATE(A1292,H1292),'Point Emissions'!C$2:E$233,3,FALSE))</f>
        <v>0</v>
      </c>
      <c r="R1292" s="2" t="s">
        <v>2651</v>
      </c>
      <c r="S1292" s="43">
        <f>IF(O1292-Q1292&gt;=0,O1292-Q1292,0)</f>
        <v>0.17398002096939955</v>
      </c>
      <c r="T1292" s="2" t="s">
        <v>2651</v>
      </c>
    </row>
    <row r="1293" spans="1:20">
      <c r="A1293" t="s">
        <v>5600</v>
      </c>
      <c r="B1293" t="s">
        <v>2486</v>
      </c>
      <c r="C1293" t="s">
        <v>3309</v>
      </c>
      <c r="D1293" t="s">
        <v>5625</v>
      </c>
      <c r="E1293" t="s">
        <v>2285</v>
      </c>
      <c r="F1293" t="s">
        <v>2488</v>
      </c>
      <c r="G1293" s="9" t="s">
        <v>4620</v>
      </c>
      <c r="H1293" t="s">
        <v>2274</v>
      </c>
      <c r="I1293" t="s">
        <v>4630</v>
      </c>
      <c r="J1293" s="14">
        <f>VLOOKUP(Emissions!A175,'County Activity'!A$2:J$3224,9,FALSE)</f>
        <v>93.12507300119178</v>
      </c>
      <c r="K1293" s="14" t="str">
        <f>VLOOKUP(Emissions!B3311,'County Activity'!B$2:J$3224,9,FALSE)</f>
        <v>E6GAL</v>
      </c>
      <c r="L1293" s="20">
        <f>VLOOKUP($H1293,'Emission Factors'!$B$2:$F$3,3, FALSE)</f>
        <v>0.85</v>
      </c>
      <c r="M1293" s="19" t="str">
        <f>VLOOKUP($H1293,'Emission Factors'!$B$2:$F$3,4, FALSE)</f>
        <v>LB</v>
      </c>
      <c r="N1293" s="19" t="str">
        <f>VLOOKUP($H1293,'Emission Factors'!$B$2:$F$3,5, FALSE)</f>
        <v>E6GAL</v>
      </c>
      <c r="O1293" s="42">
        <f>J1293*L1293/2000</f>
        <v>3.957815602550651E-2</v>
      </c>
      <c r="P1293" s="2" t="s">
        <v>2651</v>
      </c>
      <c r="Q1293" s="42">
        <f>IF(ISNA(VLOOKUP(CONCATENATE(A1293,H1293),'Point Emissions'!C$2:E$233,3,FALSE)),0,VLOOKUP(CONCATENATE(A1293,H1293),'Point Emissions'!C$2:E$233,3,FALSE))</f>
        <v>0</v>
      </c>
      <c r="R1293" s="2" t="s">
        <v>2651</v>
      </c>
      <c r="S1293" s="43">
        <f>IF(O1293-Q1293&gt;=0,O1293-Q1293,0)</f>
        <v>3.957815602550651E-2</v>
      </c>
      <c r="T1293" s="2" t="s">
        <v>2651</v>
      </c>
    </row>
    <row r="1294" spans="1:20">
      <c r="A1294" t="s">
        <v>610</v>
      </c>
      <c r="B1294" t="s">
        <v>232</v>
      </c>
      <c r="C1294" t="s">
        <v>611</v>
      </c>
      <c r="D1294" t="s">
        <v>612</v>
      </c>
      <c r="E1294" t="s">
        <v>2285</v>
      </c>
      <c r="F1294" t="s">
        <v>233</v>
      </c>
      <c r="G1294" s="9" t="s">
        <v>4620</v>
      </c>
      <c r="H1294" t="s">
        <v>2274</v>
      </c>
      <c r="I1294" t="s">
        <v>4630</v>
      </c>
      <c r="J1294" s="14">
        <f>VLOOKUP(Emissions!A5461,'County Activity'!A$2:J$3224,9,FALSE)</f>
        <v>2173.0357904545635</v>
      </c>
      <c r="K1294" s="14" t="str">
        <f>VLOOKUP(Emissions!B5954,'County Activity'!B$2:J$3224,9,FALSE)</f>
        <v>E6GAL</v>
      </c>
      <c r="L1294" s="20">
        <f>VLOOKUP($H1294,'Emission Factors'!$B$2:$F$3,3, FALSE)</f>
        <v>0.85</v>
      </c>
      <c r="M1294" s="19" t="str">
        <f>VLOOKUP($H1294,'Emission Factors'!$B$2:$F$3,4, FALSE)</f>
        <v>LB</v>
      </c>
      <c r="N1294" s="19" t="str">
        <f>VLOOKUP($H1294,'Emission Factors'!$B$2:$F$3,5, FALSE)</f>
        <v>E6GAL</v>
      </c>
      <c r="O1294" s="42">
        <f>J1294*L1294/2000</f>
        <v>0.92354021094318939</v>
      </c>
      <c r="P1294" s="2" t="s">
        <v>2651</v>
      </c>
      <c r="Q1294" s="42">
        <f>IF(ISNA(VLOOKUP(CONCATENATE(A1294,H1294),'Point Emissions'!C$2:E$233,3,FALSE)),0,VLOOKUP(CONCATENATE(A1294,H1294),'Point Emissions'!C$2:E$233,3,FALSE))</f>
        <v>0</v>
      </c>
      <c r="R1294" s="2" t="s">
        <v>2651</v>
      </c>
      <c r="S1294" s="43">
        <f>IF(O1294-Q1294&gt;=0,O1294-Q1294,0)</f>
        <v>0.92354021094318939</v>
      </c>
      <c r="T1294" s="2" t="s">
        <v>2651</v>
      </c>
    </row>
    <row r="1295" spans="1:20">
      <c r="A1295" t="s">
        <v>3028</v>
      </c>
      <c r="B1295" t="s">
        <v>3004</v>
      </c>
      <c r="C1295" t="s">
        <v>2327</v>
      </c>
      <c r="D1295" t="s">
        <v>3029</v>
      </c>
      <c r="E1295" t="s">
        <v>2285</v>
      </c>
      <c r="F1295" t="s">
        <v>3006</v>
      </c>
      <c r="G1295" s="9" t="s">
        <v>4620</v>
      </c>
      <c r="H1295" t="s">
        <v>4628</v>
      </c>
      <c r="I1295" t="s">
        <v>4629</v>
      </c>
      <c r="J1295" s="14">
        <f>VLOOKUP(Emissions!A668,'County Activity'!A$2:J$3224,9,FALSE)</f>
        <v>274.53963233810771</v>
      </c>
      <c r="K1295" s="14" t="str">
        <f>VLOOKUP(Emissions!B335,'County Activity'!B$2:J$3224,9,FALSE)</f>
        <v>E6GAL</v>
      </c>
      <c r="L1295" s="20">
        <f>VLOOKUP($H1295,'Emission Factors'!$B$2:$F$3,3, FALSE)</f>
        <v>0.16900000000000001</v>
      </c>
      <c r="M1295" s="19" t="str">
        <f>VLOOKUP($H1295,'Emission Factors'!$B$2:$F$3,4, FALSE)</f>
        <v>LB</v>
      </c>
      <c r="N1295" s="19" t="str">
        <f>VLOOKUP($H1295,'Emission Factors'!$B$2:$F$3,5, FALSE)</f>
        <v>E6GAL</v>
      </c>
      <c r="O1295" s="42">
        <f>J1295*L1295/2000</f>
        <v>2.3198598932570102E-2</v>
      </c>
      <c r="P1295" s="2" t="s">
        <v>2651</v>
      </c>
      <c r="Q1295" s="42">
        <f>IF(ISNA(VLOOKUP(CONCATENATE(A1295,H1295),'Point Emissions'!C$2:E$233,3,FALSE)),0,VLOOKUP(CONCATENATE(A1295,H1295),'Point Emissions'!C$2:E$233,3,FALSE))</f>
        <v>0</v>
      </c>
      <c r="R1295" s="2" t="s">
        <v>2651</v>
      </c>
      <c r="S1295" s="43">
        <f>IF(O1295-Q1295&gt;=0,O1295-Q1295,0)</f>
        <v>2.3198598932570102E-2</v>
      </c>
      <c r="T1295" s="2" t="s">
        <v>2651</v>
      </c>
    </row>
    <row r="1296" spans="1:20">
      <c r="A1296" t="s">
        <v>5061</v>
      </c>
      <c r="B1296" t="s">
        <v>4977</v>
      </c>
      <c r="C1296" t="s">
        <v>2441</v>
      </c>
      <c r="D1296" t="s">
        <v>2664</v>
      </c>
      <c r="E1296" t="s">
        <v>2285</v>
      </c>
      <c r="F1296" t="s">
        <v>4978</v>
      </c>
      <c r="G1296" s="9" t="s">
        <v>4620</v>
      </c>
      <c r="H1296" t="s">
        <v>2274</v>
      </c>
      <c r="I1296" t="s">
        <v>4630</v>
      </c>
      <c r="J1296" s="14">
        <f>VLOOKUP(Emissions!A1883,'County Activity'!A$2:J$3224,9,FALSE)</f>
        <v>807.25475935833651</v>
      </c>
      <c r="K1296" s="14" t="str">
        <f>VLOOKUP(Emissions!B4165,'County Activity'!B$2:J$3224,9,FALSE)</f>
        <v>E6GAL</v>
      </c>
      <c r="L1296" s="20">
        <f>VLOOKUP($H1296,'Emission Factors'!$B$2:$F$3,3, FALSE)</f>
        <v>0.85</v>
      </c>
      <c r="M1296" s="19" t="str">
        <f>VLOOKUP($H1296,'Emission Factors'!$B$2:$F$3,4, FALSE)</f>
        <v>LB</v>
      </c>
      <c r="N1296" s="19" t="str">
        <f>VLOOKUP($H1296,'Emission Factors'!$B$2:$F$3,5, FALSE)</f>
        <v>E6GAL</v>
      </c>
      <c r="O1296" s="42">
        <f>J1296*L1296/2000</f>
        <v>0.34308327272729305</v>
      </c>
      <c r="P1296" s="2" t="s">
        <v>2651</v>
      </c>
      <c r="Q1296" s="42">
        <f>IF(ISNA(VLOOKUP(CONCATENATE(A1296,H1296),'Point Emissions'!C$2:E$233,3,FALSE)),0,VLOOKUP(CONCATENATE(A1296,H1296),'Point Emissions'!C$2:E$233,3,FALSE))</f>
        <v>0</v>
      </c>
      <c r="R1296" s="2" t="s">
        <v>2651</v>
      </c>
      <c r="S1296" s="43">
        <f>IF(O1296-Q1296&gt;=0,O1296-Q1296,0)</f>
        <v>0.34308327272729305</v>
      </c>
      <c r="T1296" s="2" t="s">
        <v>2651</v>
      </c>
    </row>
    <row r="1297" spans="1:20">
      <c r="A1297" t="s">
        <v>2109</v>
      </c>
      <c r="B1297" t="s">
        <v>2056</v>
      </c>
      <c r="C1297" t="s">
        <v>2381</v>
      </c>
      <c r="D1297" t="s">
        <v>2110</v>
      </c>
      <c r="E1297" t="s">
        <v>2285</v>
      </c>
      <c r="F1297" t="s">
        <v>2058</v>
      </c>
      <c r="G1297" s="9" t="s">
        <v>4620</v>
      </c>
      <c r="H1297" t="s">
        <v>4628</v>
      </c>
      <c r="I1297" t="s">
        <v>4629</v>
      </c>
      <c r="J1297" s="14">
        <f>VLOOKUP(Emissions!A2694,'County Activity'!A$2:J$3224,9,FALSE)</f>
        <v>275.72451118991103</v>
      </c>
      <c r="K1297" s="14" t="str">
        <f>VLOOKUP(Emissions!B1348,'County Activity'!B$2:J$3224,9,FALSE)</f>
        <v>E6GAL</v>
      </c>
      <c r="L1297" s="20">
        <f>VLOOKUP($H1297,'Emission Factors'!$B$2:$F$3,3, FALSE)</f>
        <v>0.16900000000000001</v>
      </c>
      <c r="M1297" s="19" t="str">
        <f>VLOOKUP($H1297,'Emission Factors'!$B$2:$F$3,4, FALSE)</f>
        <v>LB</v>
      </c>
      <c r="N1297" s="19" t="str">
        <f>VLOOKUP($H1297,'Emission Factors'!$B$2:$F$3,5, FALSE)</f>
        <v>E6GAL</v>
      </c>
      <c r="O1297" s="42">
        <f>J1297*L1297/2000</f>
        <v>2.3298721195547482E-2</v>
      </c>
      <c r="P1297" s="2" t="s">
        <v>2651</v>
      </c>
      <c r="Q1297" s="42">
        <f>IF(ISNA(VLOOKUP(CONCATENATE(A1297,H1297),'Point Emissions'!C$2:E$233,3,FALSE)),0,VLOOKUP(CONCATENATE(A1297,H1297),'Point Emissions'!C$2:E$233,3,FALSE))</f>
        <v>0</v>
      </c>
      <c r="R1297" s="2" t="s">
        <v>2651</v>
      </c>
      <c r="S1297" s="43">
        <f>IF(O1297-Q1297&gt;=0,O1297-Q1297,0)</f>
        <v>2.3298721195547482E-2</v>
      </c>
      <c r="T1297" s="2" t="s">
        <v>2651</v>
      </c>
    </row>
    <row r="1298" spans="1:20">
      <c r="A1298" t="s">
        <v>5086</v>
      </c>
      <c r="B1298" t="s">
        <v>4977</v>
      </c>
      <c r="C1298" t="s">
        <v>2719</v>
      </c>
      <c r="D1298" t="s">
        <v>5087</v>
      </c>
      <c r="E1298" t="s">
        <v>2285</v>
      </c>
      <c r="F1298" t="s">
        <v>4978</v>
      </c>
      <c r="G1298" s="9" t="s">
        <v>4620</v>
      </c>
      <c r="H1298" t="s">
        <v>4628</v>
      </c>
      <c r="I1298" t="s">
        <v>4629</v>
      </c>
      <c r="J1298" s="14">
        <f>VLOOKUP(Emissions!A1916,'County Activity'!A$2:J$3224,9,FALSE)</f>
        <v>823.42675449781439</v>
      </c>
      <c r="K1298" s="14" t="str">
        <f>VLOOKUP(Emissions!B959,'County Activity'!B$2:J$3224,9,FALSE)</f>
        <v>E6GAL</v>
      </c>
      <c r="L1298" s="20">
        <f>VLOOKUP($H1298,'Emission Factors'!$B$2:$F$3,3, FALSE)</f>
        <v>0.16900000000000001</v>
      </c>
      <c r="M1298" s="19" t="str">
        <f>VLOOKUP($H1298,'Emission Factors'!$B$2:$F$3,4, FALSE)</f>
        <v>LB</v>
      </c>
      <c r="N1298" s="19" t="str">
        <f>VLOOKUP($H1298,'Emission Factors'!$B$2:$F$3,5, FALSE)</f>
        <v>E6GAL</v>
      </c>
      <c r="O1298" s="42">
        <f>J1298*L1298/2000</f>
        <v>6.9579560755065314E-2</v>
      </c>
      <c r="P1298" s="2" t="s">
        <v>2651</v>
      </c>
      <c r="Q1298" s="42">
        <f>IF(ISNA(VLOOKUP(CONCATENATE(A1298,H1298),'Point Emissions'!C$2:E$233,3,FALSE)),0,VLOOKUP(CONCATENATE(A1298,H1298),'Point Emissions'!C$2:E$233,3,FALSE))</f>
        <v>0</v>
      </c>
      <c r="R1298" s="2" t="s">
        <v>2651</v>
      </c>
      <c r="S1298" s="43">
        <f>IF(O1298-Q1298&gt;=0,O1298-Q1298,0)</f>
        <v>6.9579560755065314E-2</v>
      </c>
      <c r="T1298" s="2" t="s">
        <v>2651</v>
      </c>
    </row>
    <row r="1299" spans="1:20">
      <c r="A1299" t="s">
        <v>3042</v>
      </c>
      <c r="B1299" t="s">
        <v>3004</v>
      </c>
      <c r="C1299" t="s">
        <v>2351</v>
      </c>
      <c r="D1299" t="s">
        <v>3043</v>
      </c>
      <c r="E1299" t="s">
        <v>2285</v>
      </c>
      <c r="F1299" t="s">
        <v>3006</v>
      </c>
      <c r="G1299" s="9" t="s">
        <v>4620</v>
      </c>
      <c r="H1299" t="s">
        <v>4628</v>
      </c>
      <c r="I1299" t="s">
        <v>4629</v>
      </c>
      <c r="J1299" s="14">
        <f>VLOOKUP(Emissions!A684,'County Activity'!A$2:J$3224,9,FALSE)</f>
        <v>279.3431952508239</v>
      </c>
      <c r="K1299" s="14" t="str">
        <f>VLOOKUP(Emissions!B343,'County Activity'!B$2:J$3224,9,FALSE)</f>
        <v>E6GAL</v>
      </c>
      <c r="L1299" s="20">
        <f>VLOOKUP($H1299,'Emission Factors'!$B$2:$F$3,3, FALSE)</f>
        <v>0.16900000000000001</v>
      </c>
      <c r="M1299" s="19" t="str">
        <f>VLOOKUP($H1299,'Emission Factors'!$B$2:$F$3,4, FALSE)</f>
        <v>LB</v>
      </c>
      <c r="N1299" s="19" t="str">
        <f>VLOOKUP($H1299,'Emission Factors'!$B$2:$F$3,5, FALSE)</f>
        <v>E6GAL</v>
      </c>
      <c r="O1299" s="42">
        <f>J1299*L1299/2000</f>
        <v>2.3604499998694621E-2</v>
      </c>
      <c r="P1299" s="2" t="s">
        <v>2651</v>
      </c>
      <c r="Q1299" s="42">
        <f>IF(ISNA(VLOOKUP(CONCATENATE(A1299,H1299),'Point Emissions'!C$2:E$233,3,FALSE)),0,VLOOKUP(CONCATENATE(A1299,H1299),'Point Emissions'!C$2:E$233,3,FALSE))</f>
        <v>0</v>
      </c>
      <c r="R1299" s="2" t="s">
        <v>2651</v>
      </c>
      <c r="S1299" s="43">
        <f>IF(O1299-Q1299&gt;=0,O1299-Q1299,0)</f>
        <v>2.3604499998694621E-2</v>
      </c>
      <c r="T1299" s="2" t="s">
        <v>2651</v>
      </c>
    </row>
    <row r="1300" spans="1:20">
      <c r="A1300" t="s">
        <v>4597</v>
      </c>
      <c r="B1300" t="s">
        <v>1756</v>
      </c>
      <c r="C1300" t="s">
        <v>2480</v>
      </c>
      <c r="D1300" t="s">
        <v>4598</v>
      </c>
      <c r="E1300" t="s">
        <v>2285</v>
      </c>
      <c r="F1300" t="s">
        <v>1757</v>
      </c>
      <c r="G1300" s="9" t="s">
        <v>4620</v>
      </c>
      <c r="H1300" t="s">
        <v>4628</v>
      </c>
      <c r="I1300" t="s">
        <v>4629</v>
      </c>
      <c r="J1300" s="14">
        <f>VLOOKUP(Emissions!A1322,'County Activity'!A$2:J$3224,9,FALSE)</f>
        <v>521.95514609574445</v>
      </c>
      <c r="K1300" s="14" t="str">
        <f>VLOOKUP(Emissions!B662,'County Activity'!B$2:J$3224,9,FALSE)</f>
        <v>E6GAL</v>
      </c>
      <c r="L1300" s="20">
        <f>VLOOKUP($H1300,'Emission Factors'!$B$2:$F$3,3, FALSE)</f>
        <v>0.16900000000000001</v>
      </c>
      <c r="M1300" s="19" t="str">
        <f>VLOOKUP($H1300,'Emission Factors'!$B$2:$F$3,4, FALSE)</f>
        <v>LB</v>
      </c>
      <c r="N1300" s="19" t="str">
        <f>VLOOKUP($H1300,'Emission Factors'!$B$2:$F$3,5, FALSE)</f>
        <v>E6GAL</v>
      </c>
      <c r="O1300" s="42">
        <f>J1300*L1300/2000</f>
        <v>4.4105209845090407E-2</v>
      </c>
      <c r="P1300" s="2" t="s">
        <v>2651</v>
      </c>
      <c r="Q1300" s="42">
        <f>IF(ISNA(VLOOKUP(CONCATENATE(A1300,H1300),'Point Emissions'!C$2:E$233,3,FALSE)),0,VLOOKUP(CONCATENATE(A1300,H1300),'Point Emissions'!C$2:E$233,3,FALSE))</f>
        <v>0</v>
      </c>
      <c r="R1300" s="2" t="s">
        <v>2651</v>
      </c>
      <c r="S1300" s="43">
        <f>IF(O1300-Q1300&gt;=0,O1300-Q1300,0)</f>
        <v>4.4105209845090407E-2</v>
      </c>
      <c r="T1300" s="2" t="s">
        <v>2651</v>
      </c>
    </row>
    <row r="1301" spans="1:20">
      <c r="A1301" t="s">
        <v>1183</v>
      </c>
      <c r="B1301" t="s">
        <v>1116</v>
      </c>
      <c r="C1301" t="s">
        <v>2438</v>
      </c>
      <c r="D1301" t="s">
        <v>1184</v>
      </c>
      <c r="E1301" t="s">
        <v>2285</v>
      </c>
      <c r="F1301" t="s">
        <v>1117</v>
      </c>
      <c r="G1301" s="9" t="s">
        <v>4620</v>
      </c>
      <c r="H1301" t="s">
        <v>4628</v>
      </c>
      <c r="I1301" t="s">
        <v>4629</v>
      </c>
      <c r="J1301" s="14">
        <f>VLOOKUP(Emissions!A6088,'County Activity'!A$2:J$3224,9,FALSE)</f>
        <v>6435.1410916494115</v>
      </c>
      <c r="K1301" s="14" t="str">
        <f>VLOOKUP(Emissions!B3045,'County Activity'!B$2:J$3224,9,FALSE)</f>
        <v>E6GAL</v>
      </c>
      <c r="L1301" s="20">
        <f>VLOOKUP($H1301,'Emission Factors'!$B$2:$F$3,3, FALSE)</f>
        <v>0.16900000000000001</v>
      </c>
      <c r="M1301" s="19" t="str">
        <f>VLOOKUP($H1301,'Emission Factors'!$B$2:$F$3,4, FALSE)</f>
        <v>LB</v>
      </c>
      <c r="N1301" s="19" t="str">
        <f>VLOOKUP($H1301,'Emission Factors'!$B$2:$F$3,5, FALSE)</f>
        <v>E6GAL</v>
      </c>
      <c r="O1301" s="42">
        <f>J1301*L1301/2000</f>
        <v>0.5437694222443753</v>
      </c>
      <c r="P1301" s="2" t="s">
        <v>2651</v>
      </c>
      <c r="Q1301" s="42">
        <f>IF(ISNA(VLOOKUP(CONCATENATE(A1301,H1301),'Point Emissions'!C$2:E$233,3,FALSE)),0,VLOOKUP(CONCATENATE(A1301,H1301),'Point Emissions'!C$2:E$233,3,FALSE))</f>
        <v>0</v>
      </c>
      <c r="R1301" s="2" t="s">
        <v>2651</v>
      </c>
      <c r="S1301" s="43">
        <f>IF(O1301-Q1301&gt;=0,O1301-Q1301,0)</f>
        <v>0.5437694222443753</v>
      </c>
      <c r="T1301" s="2" t="s">
        <v>2651</v>
      </c>
    </row>
    <row r="1302" spans="1:20">
      <c r="A1302" t="s">
        <v>5373</v>
      </c>
      <c r="B1302" t="s">
        <v>5328</v>
      </c>
      <c r="C1302" t="s">
        <v>2357</v>
      </c>
      <c r="D1302" t="s">
        <v>2391</v>
      </c>
      <c r="E1302" t="s">
        <v>2285</v>
      </c>
      <c r="F1302" t="s">
        <v>5330</v>
      </c>
      <c r="G1302" s="9" t="s">
        <v>4620</v>
      </c>
      <c r="H1302" t="s">
        <v>4628</v>
      </c>
      <c r="I1302" t="s">
        <v>4629</v>
      </c>
      <c r="J1302" s="14">
        <f>VLOOKUP(Emissions!A2276,'County Activity'!A$2:J$3224,9,FALSE)</f>
        <v>1066.839299161521</v>
      </c>
      <c r="K1302" s="14" t="str">
        <f>VLOOKUP(Emissions!B1139,'County Activity'!B$2:J$3224,9,FALSE)</f>
        <v>E6GAL</v>
      </c>
      <c r="L1302" s="20">
        <f>VLOOKUP($H1302,'Emission Factors'!$B$2:$F$3,3, FALSE)</f>
        <v>0.16900000000000001</v>
      </c>
      <c r="M1302" s="19" t="str">
        <f>VLOOKUP($H1302,'Emission Factors'!$B$2:$F$3,4, FALSE)</f>
        <v>LB</v>
      </c>
      <c r="N1302" s="19" t="str">
        <f>VLOOKUP($H1302,'Emission Factors'!$B$2:$F$3,5, FALSE)</f>
        <v>E6GAL</v>
      </c>
      <c r="O1302" s="42">
        <f>J1302*L1302/2000</f>
        <v>9.014792077914853E-2</v>
      </c>
      <c r="P1302" s="2" t="s">
        <v>2651</v>
      </c>
      <c r="Q1302" s="42">
        <f>IF(ISNA(VLOOKUP(CONCATENATE(A1302,H1302),'Point Emissions'!C$2:E$233,3,FALSE)),0,VLOOKUP(CONCATENATE(A1302,H1302),'Point Emissions'!C$2:E$233,3,FALSE))</f>
        <v>0</v>
      </c>
      <c r="R1302" s="2" t="s">
        <v>2651</v>
      </c>
      <c r="S1302" s="43">
        <f>IF(O1302-Q1302&gt;=0,O1302-Q1302,0)</f>
        <v>9.014792077914853E-2</v>
      </c>
      <c r="T1302" s="2" t="s">
        <v>2651</v>
      </c>
    </row>
    <row r="1303" spans="1:20">
      <c r="A1303" t="s">
        <v>1094</v>
      </c>
      <c r="B1303" t="s">
        <v>1053</v>
      </c>
      <c r="C1303" t="s">
        <v>2366</v>
      </c>
      <c r="D1303" t="s">
        <v>2960</v>
      </c>
      <c r="E1303" t="s">
        <v>2285</v>
      </c>
      <c r="F1303" t="s">
        <v>1054</v>
      </c>
      <c r="G1303" s="9" t="s">
        <v>4620</v>
      </c>
      <c r="H1303" t="s">
        <v>4628</v>
      </c>
      <c r="I1303" t="s">
        <v>4629</v>
      </c>
      <c r="J1303" s="14">
        <f>VLOOKUP(Emissions!A5962,'County Activity'!A$2:J$3224,9,FALSE)</f>
        <v>4955.579667027313</v>
      </c>
      <c r="K1303" s="14" t="str">
        <f>VLOOKUP(Emissions!B2982,'County Activity'!B$2:J$3224,9,FALSE)</f>
        <v>E6GAL</v>
      </c>
      <c r="L1303" s="20">
        <f>VLOOKUP($H1303,'Emission Factors'!$B$2:$F$3,3, FALSE)</f>
        <v>0.16900000000000001</v>
      </c>
      <c r="M1303" s="19" t="str">
        <f>VLOOKUP($H1303,'Emission Factors'!$B$2:$F$3,4, FALSE)</f>
        <v>LB</v>
      </c>
      <c r="N1303" s="19" t="str">
        <f>VLOOKUP($H1303,'Emission Factors'!$B$2:$F$3,5, FALSE)</f>
        <v>E6GAL</v>
      </c>
      <c r="O1303" s="42">
        <f>J1303*L1303/2000</f>
        <v>0.41874648186380797</v>
      </c>
      <c r="P1303" s="2" t="s">
        <v>2651</v>
      </c>
      <c r="Q1303" s="42">
        <f>IF(ISNA(VLOOKUP(CONCATENATE(A1303,H1303),'Point Emissions'!C$2:E$233,3,FALSE)),0,VLOOKUP(CONCATENATE(A1303,H1303),'Point Emissions'!C$2:E$233,3,FALSE))</f>
        <v>0</v>
      </c>
      <c r="R1303" s="2" t="s">
        <v>2651</v>
      </c>
      <c r="S1303" s="43">
        <f>IF(O1303-Q1303&gt;=0,O1303-Q1303,0)</f>
        <v>0.41874648186380797</v>
      </c>
      <c r="T1303" s="2" t="s">
        <v>2651</v>
      </c>
    </row>
    <row r="1304" spans="1:20">
      <c r="A1304" t="s">
        <v>4611</v>
      </c>
      <c r="B1304" t="s">
        <v>1756</v>
      </c>
      <c r="C1304" t="s">
        <v>2733</v>
      </c>
      <c r="D1304" t="s">
        <v>2448</v>
      </c>
      <c r="E1304" t="s">
        <v>2285</v>
      </c>
      <c r="F1304" t="s">
        <v>1757</v>
      </c>
      <c r="G1304" s="9" t="s">
        <v>4620</v>
      </c>
      <c r="H1304" t="s">
        <v>4628</v>
      </c>
      <c r="I1304" t="s">
        <v>4629</v>
      </c>
      <c r="J1304" s="14">
        <f>VLOOKUP(Emissions!A1340,'County Activity'!A$2:J$3224,9,FALSE)</f>
        <v>528.07168287126979</v>
      </c>
      <c r="K1304" s="14" t="str">
        <f>VLOOKUP(Emissions!B671,'County Activity'!B$2:J$3224,9,FALSE)</f>
        <v>E6GAL</v>
      </c>
      <c r="L1304" s="20">
        <f>VLOOKUP($H1304,'Emission Factors'!$B$2:$F$3,3, FALSE)</f>
        <v>0.16900000000000001</v>
      </c>
      <c r="M1304" s="19" t="str">
        <f>VLOOKUP($H1304,'Emission Factors'!$B$2:$F$3,4, FALSE)</f>
        <v>LB</v>
      </c>
      <c r="N1304" s="19" t="str">
        <f>VLOOKUP($H1304,'Emission Factors'!$B$2:$F$3,5, FALSE)</f>
        <v>E6GAL</v>
      </c>
      <c r="O1304" s="42">
        <f>J1304*L1304/2000</f>
        <v>4.4622057202622301E-2</v>
      </c>
      <c r="P1304" s="2" t="s">
        <v>2651</v>
      </c>
      <c r="Q1304" s="42">
        <f>IF(ISNA(VLOOKUP(CONCATENATE(A1304,H1304),'Point Emissions'!C$2:E$233,3,FALSE)),0,VLOOKUP(CONCATENATE(A1304,H1304),'Point Emissions'!C$2:E$233,3,FALSE))</f>
        <v>0</v>
      </c>
      <c r="R1304" s="2" t="s">
        <v>2651</v>
      </c>
      <c r="S1304" s="43">
        <f>IF(O1304-Q1304&gt;=0,O1304-Q1304,0)</f>
        <v>4.4622057202622301E-2</v>
      </c>
      <c r="T1304" s="2" t="s">
        <v>2651</v>
      </c>
    </row>
    <row r="1305" spans="1:20">
      <c r="A1305" t="s">
        <v>4354</v>
      </c>
      <c r="B1305" t="s">
        <v>4355</v>
      </c>
      <c r="C1305" t="s">
        <v>2283</v>
      </c>
      <c r="D1305" t="s">
        <v>3008</v>
      </c>
      <c r="E1305" t="s">
        <v>2285</v>
      </c>
      <c r="F1305" t="s">
        <v>4356</v>
      </c>
      <c r="G1305" s="9" t="s">
        <v>4620</v>
      </c>
      <c r="H1305" t="s">
        <v>4628</v>
      </c>
      <c r="I1305" t="s">
        <v>4629</v>
      </c>
      <c r="J1305" s="14">
        <f>VLOOKUP(Emissions!A4418,'County Activity'!A$2:J$3224,9,FALSE)</f>
        <v>873.67202256482619</v>
      </c>
      <c r="K1305" s="14" t="str">
        <f>VLOOKUP(Emissions!B2210,'County Activity'!B$2:J$3224,9,FALSE)</f>
        <v>E6GAL</v>
      </c>
      <c r="L1305" s="20">
        <f>VLOOKUP($H1305,'Emission Factors'!$B$2:$F$3,3, FALSE)</f>
        <v>0.16900000000000001</v>
      </c>
      <c r="M1305" s="19" t="str">
        <f>VLOOKUP($H1305,'Emission Factors'!$B$2:$F$3,4, FALSE)</f>
        <v>LB</v>
      </c>
      <c r="N1305" s="19" t="str">
        <f>VLOOKUP($H1305,'Emission Factors'!$B$2:$F$3,5, FALSE)</f>
        <v>E6GAL</v>
      </c>
      <c r="O1305" s="42">
        <f>J1305*L1305/2000</f>
        <v>7.3825285906727808E-2</v>
      </c>
      <c r="P1305" s="2" t="s">
        <v>2651</v>
      </c>
      <c r="Q1305" s="42">
        <f>IF(ISNA(VLOOKUP(CONCATENATE(A1305,H1305),'Point Emissions'!C$2:E$233,3,FALSE)),0,VLOOKUP(CONCATENATE(A1305,H1305),'Point Emissions'!C$2:E$233,3,FALSE))</f>
        <v>0</v>
      </c>
      <c r="R1305" s="2" t="s">
        <v>2651</v>
      </c>
      <c r="S1305" s="43">
        <f>IF(O1305-Q1305&gt;=0,O1305-Q1305,0)</f>
        <v>7.3825285906727808E-2</v>
      </c>
      <c r="T1305" s="2" t="s">
        <v>2651</v>
      </c>
    </row>
    <row r="1306" spans="1:20">
      <c r="A1306" t="s">
        <v>4616</v>
      </c>
      <c r="B1306" t="s">
        <v>1756</v>
      </c>
      <c r="C1306" t="s">
        <v>3264</v>
      </c>
      <c r="D1306" t="s">
        <v>4617</v>
      </c>
      <c r="E1306" t="s">
        <v>2285</v>
      </c>
      <c r="F1306" t="s">
        <v>1757</v>
      </c>
      <c r="G1306" s="9" t="s">
        <v>4620</v>
      </c>
      <c r="H1306" t="s">
        <v>4628</v>
      </c>
      <c r="I1306" t="s">
        <v>4629</v>
      </c>
      <c r="J1306" s="14">
        <f>VLOOKUP(Emissions!A1350,'County Activity'!A$2:J$3224,9,FALSE)</f>
        <v>531.62631942667986</v>
      </c>
      <c r="K1306" s="14" t="str">
        <f>VLOOKUP(Emissions!B676,'County Activity'!B$2:J$3224,9,FALSE)</f>
        <v>E6GAL</v>
      </c>
      <c r="L1306" s="20">
        <f>VLOOKUP($H1306,'Emission Factors'!$B$2:$F$3,3, FALSE)</f>
        <v>0.16900000000000001</v>
      </c>
      <c r="M1306" s="19" t="str">
        <f>VLOOKUP($H1306,'Emission Factors'!$B$2:$F$3,4, FALSE)</f>
        <v>LB</v>
      </c>
      <c r="N1306" s="19" t="str">
        <f>VLOOKUP($H1306,'Emission Factors'!$B$2:$F$3,5, FALSE)</f>
        <v>E6GAL</v>
      </c>
      <c r="O1306" s="42">
        <f>J1306*L1306/2000</f>
        <v>4.4922423991554453E-2</v>
      </c>
      <c r="P1306" s="2" t="s">
        <v>2651</v>
      </c>
      <c r="Q1306" s="42">
        <f>IF(ISNA(VLOOKUP(CONCATENATE(A1306,H1306),'Point Emissions'!C$2:E$233,3,FALSE)),0,VLOOKUP(CONCATENATE(A1306,H1306),'Point Emissions'!C$2:E$233,3,FALSE))</f>
        <v>0</v>
      </c>
      <c r="R1306" s="2" t="s">
        <v>2651</v>
      </c>
      <c r="S1306" s="43">
        <f>IF(O1306-Q1306&gt;=0,O1306-Q1306,0)</f>
        <v>4.4922423991554453E-2</v>
      </c>
      <c r="T1306" s="2" t="s">
        <v>2651</v>
      </c>
    </row>
    <row r="1307" spans="1:20">
      <c r="A1307" t="s">
        <v>4858</v>
      </c>
      <c r="B1307" t="s">
        <v>4808</v>
      </c>
      <c r="C1307" t="s">
        <v>2384</v>
      </c>
      <c r="D1307" t="s">
        <v>3222</v>
      </c>
      <c r="E1307" t="s">
        <v>2285</v>
      </c>
      <c r="F1307" t="s">
        <v>4810</v>
      </c>
      <c r="G1307" s="9" t="s">
        <v>4620</v>
      </c>
      <c r="H1307" t="s">
        <v>4628</v>
      </c>
      <c r="I1307" t="s">
        <v>4629</v>
      </c>
      <c r="J1307" s="14">
        <f>VLOOKUP(Emissions!A1646,'County Activity'!A$2:J$3224,9,FALSE)</f>
        <v>671.73023771423618</v>
      </c>
      <c r="K1307" s="14" t="str">
        <f>VLOOKUP(Emissions!B824,'County Activity'!B$2:J$3224,9,FALSE)</f>
        <v>E6GAL</v>
      </c>
      <c r="L1307" s="20">
        <f>VLOOKUP($H1307,'Emission Factors'!$B$2:$F$3,3, FALSE)</f>
        <v>0.16900000000000001</v>
      </c>
      <c r="M1307" s="19" t="str">
        <f>VLOOKUP($H1307,'Emission Factors'!$B$2:$F$3,4, FALSE)</f>
        <v>LB</v>
      </c>
      <c r="N1307" s="19" t="str">
        <f>VLOOKUP($H1307,'Emission Factors'!$B$2:$F$3,5, FALSE)</f>
        <v>E6GAL</v>
      </c>
      <c r="O1307" s="42">
        <f>J1307*L1307/2000</f>
        <v>5.6761205086852957E-2</v>
      </c>
      <c r="P1307" s="2" t="s">
        <v>2651</v>
      </c>
      <c r="Q1307" s="42">
        <f>IF(ISNA(VLOOKUP(CONCATENATE(A1307,H1307),'Point Emissions'!C$2:E$233,3,FALSE)),0,VLOOKUP(CONCATENATE(A1307,H1307),'Point Emissions'!C$2:E$233,3,FALSE))</f>
        <v>0</v>
      </c>
      <c r="R1307" s="2" t="s">
        <v>2651</v>
      </c>
      <c r="S1307" s="43">
        <f>IF(O1307-Q1307&gt;=0,O1307-Q1307,0)</f>
        <v>5.6761205086852957E-2</v>
      </c>
      <c r="T1307" s="2" t="s">
        <v>2651</v>
      </c>
    </row>
    <row r="1308" spans="1:20">
      <c r="A1308" t="s">
        <v>5111</v>
      </c>
      <c r="B1308" t="s">
        <v>4977</v>
      </c>
      <c r="C1308" t="s">
        <v>3272</v>
      </c>
      <c r="D1308" t="s">
        <v>4767</v>
      </c>
      <c r="E1308" t="s">
        <v>2285</v>
      </c>
      <c r="F1308" t="s">
        <v>4978</v>
      </c>
      <c r="G1308" s="9" t="s">
        <v>4620</v>
      </c>
      <c r="H1308" t="s">
        <v>2274</v>
      </c>
      <c r="I1308" t="s">
        <v>4630</v>
      </c>
      <c r="J1308" s="14">
        <f>VLOOKUP(Emissions!A1943,'County Activity'!A$2:J$3224,9,FALSE)</f>
        <v>166.65160931850139</v>
      </c>
      <c r="K1308" s="14" t="str">
        <f>VLOOKUP(Emissions!B4195,'County Activity'!B$2:J$3224,9,FALSE)</f>
        <v>E6GAL</v>
      </c>
      <c r="L1308" s="20">
        <f>VLOOKUP($H1308,'Emission Factors'!$B$2:$F$3,3, FALSE)</f>
        <v>0.85</v>
      </c>
      <c r="M1308" s="19" t="str">
        <f>VLOOKUP($H1308,'Emission Factors'!$B$2:$F$3,4, FALSE)</f>
        <v>LB</v>
      </c>
      <c r="N1308" s="19" t="str">
        <f>VLOOKUP($H1308,'Emission Factors'!$B$2:$F$3,5, FALSE)</f>
        <v>E6GAL</v>
      </c>
      <c r="O1308" s="42">
        <f>J1308*L1308/2000</f>
        <v>7.0826933960363089E-2</v>
      </c>
      <c r="P1308" s="2" t="s">
        <v>2651</v>
      </c>
      <c r="Q1308" s="42">
        <f>IF(ISNA(VLOOKUP(CONCATENATE(A1308,H1308),'Point Emissions'!C$2:E$233,3,FALSE)),0,VLOOKUP(CONCATENATE(A1308,H1308),'Point Emissions'!C$2:E$233,3,FALSE))</f>
        <v>0</v>
      </c>
      <c r="R1308" s="2" t="s">
        <v>2651</v>
      </c>
      <c r="S1308" s="43">
        <f>IF(O1308-Q1308&gt;=0,O1308-Q1308,0)</f>
        <v>7.0826933960363089E-2</v>
      </c>
      <c r="T1308" s="2" t="s">
        <v>2651</v>
      </c>
    </row>
    <row r="1309" spans="1:20">
      <c r="A1309" t="s">
        <v>1192</v>
      </c>
      <c r="B1309" t="s">
        <v>1190</v>
      </c>
      <c r="C1309" t="s">
        <v>2288</v>
      </c>
      <c r="D1309" t="s">
        <v>4114</v>
      </c>
      <c r="E1309" t="s">
        <v>2285</v>
      </c>
      <c r="F1309" t="s">
        <v>1191</v>
      </c>
      <c r="G1309" s="9" t="s">
        <v>4620</v>
      </c>
      <c r="H1309" t="s">
        <v>4628</v>
      </c>
      <c r="I1309" t="s">
        <v>4629</v>
      </c>
      <c r="J1309" s="14">
        <f>VLOOKUP(Emissions!A6098,'County Activity'!A$2:J$3224,9,FALSE)</f>
        <v>32998.779951464603</v>
      </c>
      <c r="K1309" s="14" t="str">
        <f>VLOOKUP(Emissions!B3050,'County Activity'!B$2:J$3224,9,FALSE)</f>
        <v>E6GAL</v>
      </c>
      <c r="L1309" s="20">
        <f>VLOOKUP($H1309,'Emission Factors'!$B$2:$F$3,3, FALSE)</f>
        <v>0.16900000000000001</v>
      </c>
      <c r="M1309" s="19" t="str">
        <f>VLOOKUP($H1309,'Emission Factors'!$B$2:$F$3,4, FALSE)</f>
        <v>LB</v>
      </c>
      <c r="N1309" s="19" t="str">
        <f>VLOOKUP($H1309,'Emission Factors'!$B$2:$F$3,5, FALSE)</f>
        <v>E6GAL</v>
      </c>
      <c r="O1309" s="42">
        <f>J1309*L1309/2000</f>
        <v>2.7883969058987592</v>
      </c>
      <c r="P1309" s="2" t="s">
        <v>2651</v>
      </c>
      <c r="Q1309" s="42">
        <f>IF(ISNA(VLOOKUP(CONCATENATE(A1309,H1309),'Point Emissions'!C$2:E$233,3,FALSE)),0,VLOOKUP(CONCATENATE(A1309,H1309),'Point Emissions'!C$2:E$233,3,FALSE))</f>
        <v>0</v>
      </c>
      <c r="R1309" s="2" t="s">
        <v>2651</v>
      </c>
      <c r="S1309" s="43">
        <f>IF(O1309-Q1309&gt;=0,O1309-Q1309,0)</f>
        <v>2.7883969058987592</v>
      </c>
      <c r="T1309" s="2" t="s">
        <v>2651</v>
      </c>
    </row>
    <row r="1310" spans="1:20">
      <c r="A1310" t="s">
        <v>1614</v>
      </c>
      <c r="B1310" t="s">
        <v>1581</v>
      </c>
      <c r="C1310" t="s">
        <v>2342</v>
      </c>
      <c r="D1310" t="s">
        <v>1615</v>
      </c>
      <c r="E1310" t="s">
        <v>2285</v>
      </c>
      <c r="F1310" t="s">
        <v>1583</v>
      </c>
      <c r="G1310" s="9" t="s">
        <v>4620</v>
      </c>
      <c r="H1310" t="s">
        <v>2274</v>
      </c>
      <c r="I1310" t="s">
        <v>4630</v>
      </c>
      <c r="J1310" s="14">
        <f>VLOOKUP(Emissions!A3237,'County Activity'!A$2:J$3224,9,FALSE)</f>
        <v>1973.8800720933491</v>
      </c>
      <c r="K1310" s="14" t="str">
        <f>VLOOKUP(Emissions!B4842,'County Activity'!B$2:J$3224,9,FALSE)</f>
        <v>E6GAL</v>
      </c>
      <c r="L1310" s="20">
        <f>VLOOKUP($H1310,'Emission Factors'!$B$2:$F$3,3, FALSE)</f>
        <v>0.85</v>
      </c>
      <c r="M1310" s="19" t="str">
        <f>VLOOKUP($H1310,'Emission Factors'!$B$2:$F$3,4, FALSE)</f>
        <v>LB</v>
      </c>
      <c r="N1310" s="19" t="str">
        <f>VLOOKUP($H1310,'Emission Factors'!$B$2:$F$3,5, FALSE)</f>
        <v>E6GAL</v>
      </c>
      <c r="O1310" s="42">
        <f>J1310*L1310/2000</f>
        <v>0.8388990306396733</v>
      </c>
      <c r="P1310" s="2" t="s">
        <v>2651</v>
      </c>
      <c r="Q1310" s="42">
        <f>IF(ISNA(VLOOKUP(CONCATENATE(A1310,H1310),'Point Emissions'!C$2:E$233,3,FALSE)),0,VLOOKUP(CONCATENATE(A1310,H1310),'Point Emissions'!C$2:E$233,3,FALSE))</f>
        <v>0</v>
      </c>
      <c r="R1310" s="2" t="s">
        <v>2651</v>
      </c>
      <c r="S1310" s="43">
        <f>IF(O1310-Q1310&gt;=0,O1310-Q1310,0)</f>
        <v>0.8388990306396733</v>
      </c>
      <c r="T1310" s="2" t="s">
        <v>2651</v>
      </c>
    </row>
    <row r="1311" spans="1:20">
      <c r="A1311" t="s">
        <v>112</v>
      </c>
      <c r="B1311" t="s">
        <v>109</v>
      </c>
      <c r="C1311" t="s">
        <v>2291</v>
      </c>
      <c r="D1311" t="s">
        <v>2601</v>
      </c>
      <c r="E1311" t="s">
        <v>2285</v>
      </c>
      <c r="F1311" t="s">
        <v>110</v>
      </c>
      <c r="G1311" s="9" t="s">
        <v>4620</v>
      </c>
      <c r="H1311" t="s">
        <v>4628</v>
      </c>
      <c r="I1311" t="s">
        <v>4629</v>
      </c>
      <c r="J1311" s="14">
        <f>VLOOKUP(Emissions!A4862,'County Activity'!A$2:J$3224,9,FALSE)</f>
        <v>6151.8589748101595</v>
      </c>
      <c r="K1311" s="14" t="str">
        <f>VLOOKUP(Emissions!B2432,'County Activity'!B$2:J$3224,9,FALSE)</f>
        <v>E6GAL</v>
      </c>
      <c r="L1311" s="20">
        <f>VLOOKUP($H1311,'Emission Factors'!$B$2:$F$3,3, FALSE)</f>
        <v>0.16900000000000001</v>
      </c>
      <c r="M1311" s="19" t="str">
        <f>VLOOKUP($H1311,'Emission Factors'!$B$2:$F$3,4, FALSE)</f>
        <v>LB</v>
      </c>
      <c r="N1311" s="19" t="str">
        <f>VLOOKUP($H1311,'Emission Factors'!$B$2:$F$3,5, FALSE)</f>
        <v>E6GAL</v>
      </c>
      <c r="O1311" s="42">
        <f>J1311*L1311/2000</f>
        <v>0.51983208337145848</v>
      </c>
      <c r="P1311" s="2" t="s">
        <v>2651</v>
      </c>
      <c r="Q1311" s="42">
        <f>IF(ISNA(VLOOKUP(CONCATENATE(A1311,H1311),'Point Emissions'!C$2:E$233,3,FALSE)),0,VLOOKUP(CONCATENATE(A1311,H1311),'Point Emissions'!C$2:E$233,3,FALSE))</f>
        <v>0</v>
      </c>
      <c r="R1311" s="2" t="s">
        <v>2651</v>
      </c>
      <c r="S1311" s="43">
        <f>IF(O1311-Q1311&gt;=0,O1311-Q1311,0)</f>
        <v>0.51983208337145848</v>
      </c>
      <c r="T1311" s="2" t="s">
        <v>2651</v>
      </c>
    </row>
    <row r="1312" spans="1:20">
      <c r="A1312" t="s">
        <v>419</v>
      </c>
      <c r="B1312" t="s">
        <v>232</v>
      </c>
      <c r="C1312" t="s">
        <v>3348</v>
      </c>
      <c r="D1312" t="s">
        <v>420</v>
      </c>
      <c r="E1312" t="s">
        <v>2285</v>
      </c>
      <c r="F1312" t="s">
        <v>233</v>
      </c>
      <c r="G1312" s="9" t="s">
        <v>4620</v>
      </c>
      <c r="H1312" t="s">
        <v>2274</v>
      </c>
      <c r="I1312" t="s">
        <v>4630</v>
      </c>
      <c r="J1312" s="14">
        <f>VLOOKUP(Emissions!A5277,'County Activity'!A$2:J$3224,9,FALSE)</f>
        <v>8813.2249709714542</v>
      </c>
      <c r="K1312" s="14" t="str">
        <f>VLOOKUP(Emissions!B5862,'County Activity'!B$2:J$3224,9,FALSE)</f>
        <v>E6GAL</v>
      </c>
      <c r="L1312" s="20">
        <f>VLOOKUP($H1312,'Emission Factors'!$B$2:$F$3,3, FALSE)</f>
        <v>0.85</v>
      </c>
      <c r="M1312" s="19" t="str">
        <f>VLOOKUP($H1312,'Emission Factors'!$B$2:$F$3,4, FALSE)</f>
        <v>LB</v>
      </c>
      <c r="N1312" s="19" t="str">
        <f>VLOOKUP($H1312,'Emission Factors'!$B$2:$F$3,5, FALSE)</f>
        <v>E6GAL</v>
      </c>
      <c r="O1312" s="42">
        <f>J1312*L1312/2000</f>
        <v>3.7456206126628682</v>
      </c>
      <c r="P1312" s="2" t="s">
        <v>2651</v>
      </c>
      <c r="Q1312" s="42">
        <f>IF(ISNA(VLOOKUP(CONCATENATE(A1312,H1312),'Point Emissions'!C$2:E$233,3,FALSE)),0,VLOOKUP(CONCATENATE(A1312,H1312),'Point Emissions'!C$2:E$233,3,FALSE))</f>
        <v>0</v>
      </c>
      <c r="R1312" s="2" t="s">
        <v>2651</v>
      </c>
      <c r="S1312" s="43">
        <f>IF(O1312-Q1312&gt;=0,O1312-Q1312,0)</f>
        <v>3.7456206126628682</v>
      </c>
      <c r="T1312" s="2" t="s">
        <v>2651</v>
      </c>
    </row>
    <row r="1313" spans="1:20">
      <c r="A1313" t="s">
        <v>2855</v>
      </c>
      <c r="B1313" t="s">
        <v>2852</v>
      </c>
      <c r="C1313" t="s">
        <v>2288</v>
      </c>
      <c r="D1313" t="s">
        <v>2856</v>
      </c>
      <c r="E1313" t="s">
        <v>2285</v>
      </c>
      <c r="F1313" t="s">
        <v>2854</v>
      </c>
      <c r="G1313" s="9" t="s">
        <v>4620</v>
      </c>
      <c r="H1313" t="s">
        <v>4628</v>
      </c>
      <c r="I1313" t="s">
        <v>4629</v>
      </c>
      <c r="J1313" s="14">
        <f>VLOOKUP(Emissions!A492,'County Activity'!A$2:J$3224,9,FALSE)</f>
        <v>212.76581328057711</v>
      </c>
      <c r="K1313" s="14" t="str">
        <f>VLOOKUP(Emissions!B247,'County Activity'!B$2:J$3224,9,FALSE)</f>
        <v>E6GAL</v>
      </c>
      <c r="L1313" s="20">
        <f>VLOOKUP($H1313,'Emission Factors'!$B$2:$F$3,3, FALSE)</f>
        <v>0.16900000000000001</v>
      </c>
      <c r="M1313" s="19" t="str">
        <f>VLOOKUP($H1313,'Emission Factors'!$B$2:$F$3,4, FALSE)</f>
        <v>LB</v>
      </c>
      <c r="N1313" s="19" t="str">
        <f>VLOOKUP($H1313,'Emission Factors'!$B$2:$F$3,5, FALSE)</f>
        <v>E6GAL</v>
      </c>
      <c r="O1313" s="42">
        <f>J1313*L1313/2000</f>
        <v>1.7978711222208767E-2</v>
      </c>
      <c r="P1313" s="2" t="s">
        <v>2651</v>
      </c>
      <c r="Q1313" s="42">
        <f>IF(ISNA(VLOOKUP(CONCATENATE(A1313,H1313),'Point Emissions'!C$2:E$233,3,FALSE)),0,VLOOKUP(CONCATENATE(A1313,H1313),'Point Emissions'!C$2:E$233,3,FALSE))</f>
        <v>0</v>
      </c>
      <c r="R1313" s="2" t="s">
        <v>2651</v>
      </c>
      <c r="S1313" s="43">
        <f>IF(O1313-Q1313&gt;=0,O1313-Q1313,0)</f>
        <v>1.7978711222208767E-2</v>
      </c>
      <c r="T1313" s="2" t="s">
        <v>2651</v>
      </c>
    </row>
    <row r="1314" spans="1:20">
      <c r="A1314" t="s">
        <v>1775</v>
      </c>
      <c r="B1314" t="s">
        <v>1756</v>
      </c>
      <c r="C1314" t="s">
        <v>2318</v>
      </c>
      <c r="D1314" t="s">
        <v>2612</v>
      </c>
      <c r="E1314" t="s">
        <v>2285</v>
      </c>
      <c r="F1314" t="s">
        <v>1757</v>
      </c>
      <c r="G1314" s="9" t="s">
        <v>4620</v>
      </c>
      <c r="H1314" t="s">
        <v>4628</v>
      </c>
      <c r="I1314" t="s">
        <v>4629</v>
      </c>
      <c r="J1314" s="14">
        <f>VLOOKUP(Emissions!A1214,'County Activity'!A$2:J$3224,9,FALSE)</f>
        <v>477.31403476023507</v>
      </c>
      <c r="K1314" s="14" t="str">
        <f>VLOOKUP(Emissions!B608,'County Activity'!B$2:J$3224,9,FALSE)</f>
        <v>E6GAL</v>
      </c>
      <c r="L1314" s="20">
        <f>VLOOKUP($H1314,'Emission Factors'!$B$2:$F$3,3, FALSE)</f>
        <v>0.16900000000000001</v>
      </c>
      <c r="M1314" s="19" t="str">
        <f>VLOOKUP($H1314,'Emission Factors'!$B$2:$F$3,4, FALSE)</f>
        <v>LB</v>
      </c>
      <c r="N1314" s="19" t="str">
        <f>VLOOKUP($H1314,'Emission Factors'!$B$2:$F$3,5, FALSE)</f>
        <v>E6GAL</v>
      </c>
      <c r="O1314" s="42">
        <f>J1314*L1314/2000</f>
        <v>4.0333035937239865E-2</v>
      </c>
      <c r="P1314" s="2" t="s">
        <v>2651</v>
      </c>
      <c r="Q1314" s="42">
        <f>IF(ISNA(VLOOKUP(CONCATENATE(A1314,H1314),'Point Emissions'!C$2:E$233,3,FALSE)),0,VLOOKUP(CONCATENATE(A1314,H1314),'Point Emissions'!C$2:E$233,3,FALSE))</f>
        <v>0</v>
      </c>
      <c r="R1314" s="2" t="s">
        <v>2651</v>
      </c>
      <c r="S1314" s="43">
        <f>IF(O1314-Q1314&gt;=0,O1314-Q1314,0)</f>
        <v>4.0333035937239865E-2</v>
      </c>
      <c r="T1314" s="2" t="s">
        <v>2651</v>
      </c>
    </row>
    <row r="1315" spans="1:20">
      <c r="A1315" t="s">
        <v>4306</v>
      </c>
      <c r="B1315" t="s">
        <v>4235</v>
      </c>
      <c r="C1315" t="s">
        <v>2426</v>
      </c>
      <c r="D1315" t="s">
        <v>2427</v>
      </c>
      <c r="E1315" t="s">
        <v>2285</v>
      </c>
      <c r="F1315" t="s">
        <v>4236</v>
      </c>
      <c r="G1315" s="9" t="s">
        <v>4620</v>
      </c>
      <c r="H1315" t="s">
        <v>4628</v>
      </c>
      <c r="I1315" t="s">
        <v>4629</v>
      </c>
      <c r="J1315" s="14">
        <f>VLOOKUP(Emissions!A4358,'County Activity'!A$2:J$3224,9,FALSE)</f>
        <v>832.55352403197537</v>
      </c>
      <c r="K1315" s="14" t="str">
        <f>VLOOKUP(Emissions!B2180,'County Activity'!B$2:J$3224,9,FALSE)</f>
        <v>E6GAL</v>
      </c>
      <c r="L1315" s="20">
        <f>VLOOKUP($H1315,'Emission Factors'!$B$2:$F$3,3, FALSE)</f>
        <v>0.16900000000000001</v>
      </c>
      <c r="M1315" s="19" t="str">
        <f>VLOOKUP($H1315,'Emission Factors'!$B$2:$F$3,4, FALSE)</f>
        <v>LB</v>
      </c>
      <c r="N1315" s="19" t="str">
        <f>VLOOKUP($H1315,'Emission Factors'!$B$2:$F$3,5, FALSE)</f>
        <v>E6GAL</v>
      </c>
      <c r="O1315" s="42">
        <f>J1315*L1315/2000</f>
        <v>7.0350772780701912E-2</v>
      </c>
      <c r="P1315" s="2" t="s">
        <v>2651</v>
      </c>
      <c r="Q1315" s="42">
        <f>IF(ISNA(VLOOKUP(CONCATENATE(A1315,H1315),'Point Emissions'!C$2:E$233,3,FALSE)),0,VLOOKUP(CONCATENATE(A1315,H1315),'Point Emissions'!C$2:E$233,3,FALSE))</f>
        <v>0</v>
      </c>
      <c r="R1315" s="2" t="s">
        <v>2651</v>
      </c>
      <c r="S1315" s="43">
        <f>IF(O1315-Q1315&gt;=0,O1315-Q1315,0)</f>
        <v>7.0350772780701912E-2</v>
      </c>
      <c r="T1315" s="2" t="s">
        <v>2651</v>
      </c>
    </row>
    <row r="1316" spans="1:20">
      <c r="A1316" t="s">
        <v>887</v>
      </c>
      <c r="B1316" t="s">
        <v>811</v>
      </c>
      <c r="C1316" t="s">
        <v>2435</v>
      </c>
      <c r="D1316" t="s">
        <v>888</v>
      </c>
      <c r="E1316" t="s">
        <v>2285</v>
      </c>
      <c r="F1316" t="s">
        <v>813</v>
      </c>
      <c r="G1316" s="9" t="s">
        <v>4620</v>
      </c>
      <c r="H1316" t="s">
        <v>4628</v>
      </c>
      <c r="I1316" t="s">
        <v>4629</v>
      </c>
      <c r="J1316" s="14">
        <f>VLOOKUP(Emissions!A5740,'County Activity'!A$2:J$3224,9,FALSE)</f>
        <v>3269.1127758781504</v>
      </c>
      <c r="K1316" s="14" t="str">
        <f>VLOOKUP(Emissions!B2871,'County Activity'!B$2:J$3224,9,FALSE)</f>
        <v>E6GAL</v>
      </c>
      <c r="L1316" s="20">
        <f>VLOOKUP($H1316,'Emission Factors'!$B$2:$F$3,3, FALSE)</f>
        <v>0.16900000000000001</v>
      </c>
      <c r="M1316" s="19" t="str">
        <f>VLOOKUP($H1316,'Emission Factors'!$B$2:$F$3,4, FALSE)</f>
        <v>LB</v>
      </c>
      <c r="N1316" s="19" t="str">
        <f>VLOOKUP($H1316,'Emission Factors'!$B$2:$F$3,5, FALSE)</f>
        <v>E6GAL</v>
      </c>
      <c r="O1316" s="42">
        <f>J1316*L1316/2000</f>
        <v>0.27624002956170374</v>
      </c>
      <c r="P1316" s="2" t="s">
        <v>2651</v>
      </c>
      <c r="Q1316" s="42">
        <f>IF(ISNA(VLOOKUP(CONCATENATE(A1316,H1316),'Point Emissions'!C$2:E$233,3,FALSE)),0,VLOOKUP(CONCATENATE(A1316,H1316),'Point Emissions'!C$2:E$233,3,FALSE))</f>
        <v>0</v>
      </c>
      <c r="R1316" s="2" t="s">
        <v>2651</v>
      </c>
      <c r="S1316" s="43">
        <f>IF(O1316-Q1316&gt;=0,O1316-Q1316,0)</f>
        <v>0.27624002956170374</v>
      </c>
      <c r="T1316" s="2" t="s">
        <v>2651</v>
      </c>
    </row>
    <row r="1317" spans="1:20">
      <c r="A1317" t="s">
        <v>1397</v>
      </c>
      <c r="B1317" t="s">
        <v>2206</v>
      </c>
      <c r="C1317" t="s">
        <v>2477</v>
      </c>
      <c r="D1317" t="s">
        <v>5125</v>
      </c>
      <c r="E1317" t="s">
        <v>2285</v>
      </c>
      <c r="F1317" t="s">
        <v>2207</v>
      </c>
      <c r="G1317" s="9" t="s">
        <v>4620</v>
      </c>
      <c r="H1317" t="s">
        <v>4628</v>
      </c>
      <c r="I1317" t="s">
        <v>4629</v>
      </c>
      <c r="J1317" s="14">
        <f>VLOOKUP(Emissions!A2932,'County Activity'!A$2:J$3224,9,FALSE)</f>
        <v>1597.024549714386</v>
      </c>
      <c r="K1317" s="14" t="str">
        <f>VLOOKUP(Emissions!B1467,'County Activity'!B$2:J$3224,9,FALSE)</f>
        <v>E6GAL</v>
      </c>
      <c r="L1317" s="20">
        <f>VLOOKUP($H1317,'Emission Factors'!$B$2:$F$3,3, FALSE)</f>
        <v>0.16900000000000001</v>
      </c>
      <c r="M1317" s="19" t="str">
        <f>VLOOKUP($H1317,'Emission Factors'!$B$2:$F$3,4, FALSE)</f>
        <v>LB</v>
      </c>
      <c r="N1317" s="19" t="str">
        <f>VLOOKUP($H1317,'Emission Factors'!$B$2:$F$3,5, FALSE)</f>
        <v>E6GAL</v>
      </c>
      <c r="O1317" s="42">
        <f>J1317*L1317/2000</f>
        <v>0.13494857445086564</v>
      </c>
      <c r="P1317" s="2" t="s">
        <v>2651</v>
      </c>
      <c r="Q1317" s="42">
        <f>IF(ISNA(VLOOKUP(CONCATENATE(A1317,H1317),'Point Emissions'!C$2:E$233,3,FALSE)),0,VLOOKUP(CONCATENATE(A1317,H1317),'Point Emissions'!C$2:E$233,3,FALSE))</f>
        <v>0</v>
      </c>
      <c r="R1317" s="2" t="s">
        <v>2651</v>
      </c>
      <c r="S1317" s="43">
        <f>IF(O1317-Q1317&gt;=0,O1317-Q1317,0)</f>
        <v>0.13494857445086564</v>
      </c>
      <c r="T1317" s="2" t="s">
        <v>2651</v>
      </c>
    </row>
    <row r="1318" spans="1:20">
      <c r="A1318" t="s">
        <v>1719</v>
      </c>
      <c r="B1318" t="s">
        <v>3486</v>
      </c>
      <c r="C1318" t="s">
        <v>2357</v>
      </c>
      <c r="D1318" t="s">
        <v>1720</v>
      </c>
      <c r="E1318" t="s">
        <v>2285</v>
      </c>
      <c r="F1318" t="s">
        <v>3488</v>
      </c>
      <c r="G1318" s="9" t="s">
        <v>4620</v>
      </c>
      <c r="H1318" t="s">
        <v>4628</v>
      </c>
      <c r="I1318" t="s">
        <v>4629</v>
      </c>
      <c r="J1318" s="14">
        <f>VLOOKUP(Emissions!A1152,'County Activity'!A$2:J$3224,9,FALSE)</f>
        <v>89.698531456787549</v>
      </c>
      <c r="K1318" s="14" t="str">
        <f>VLOOKUP(Emissions!B577,'County Activity'!B$2:J$3224,9,FALSE)</f>
        <v>E6GAL</v>
      </c>
      <c r="L1318" s="20">
        <f>VLOOKUP($H1318,'Emission Factors'!$B$2:$F$3,3, FALSE)</f>
        <v>0.16900000000000001</v>
      </c>
      <c r="M1318" s="19" t="str">
        <f>VLOOKUP($H1318,'Emission Factors'!$B$2:$F$3,4, FALSE)</f>
        <v>LB</v>
      </c>
      <c r="N1318" s="19" t="str">
        <f>VLOOKUP($H1318,'Emission Factors'!$B$2:$F$3,5, FALSE)</f>
        <v>E6GAL</v>
      </c>
      <c r="O1318" s="42">
        <f>J1318*L1318/2000</f>
        <v>7.5795259080985488E-3</v>
      </c>
      <c r="P1318" s="2" t="s">
        <v>2651</v>
      </c>
      <c r="Q1318" s="42">
        <f>IF(ISNA(VLOOKUP(CONCATENATE(A1318,H1318),'Point Emissions'!C$2:E$233,3,FALSE)),0,VLOOKUP(CONCATENATE(A1318,H1318),'Point Emissions'!C$2:E$233,3,FALSE))</f>
        <v>0</v>
      </c>
      <c r="R1318" s="2" t="s">
        <v>2651</v>
      </c>
      <c r="S1318" s="43">
        <f>IF(O1318-Q1318&gt;=0,O1318-Q1318,0)</f>
        <v>7.5795259080985488E-3</v>
      </c>
      <c r="T1318" s="2" t="s">
        <v>2651</v>
      </c>
    </row>
    <row r="1319" spans="1:20">
      <c r="A1319" t="s">
        <v>3361</v>
      </c>
      <c r="B1319" t="s">
        <v>3123</v>
      </c>
      <c r="C1319" t="s">
        <v>3362</v>
      </c>
      <c r="D1319" t="s">
        <v>3363</v>
      </c>
      <c r="E1319" t="s">
        <v>2285</v>
      </c>
      <c r="F1319" t="s">
        <v>3125</v>
      </c>
      <c r="G1319" s="9" t="s">
        <v>4620</v>
      </c>
      <c r="H1319" t="s">
        <v>4628</v>
      </c>
      <c r="I1319" t="s">
        <v>4629</v>
      </c>
      <c r="J1319" s="14">
        <f>VLOOKUP(Emissions!A1012,'County Activity'!A$2:J$3224,9,FALSE)</f>
        <v>396.06977402982807</v>
      </c>
      <c r="K1319" s="14" t="str">
        <f>VLOOKUP(Emissions!B507,'County Activity'!B$2:J$3224,9,FALSE)</f>
        <v>E6GAL</v>
      </c>
      <c r="L1319" s="20">
        <f>VLOOKUP($H1319,'Emission Factors'!$B$2:$F$3,3, FALSE)</f>
        <v>0.16900000000000001</v>
      </c>
      <c r="M1319" s="19" t="str">
        <f>VLOOKUP($H1319,'Emission Factors'!$B$2:$F$3,4, FALSE)</f>
        <v>LB</v>
      </c>
      <c r="N1319" s="19" t="str">
        <f>VLOOKUP($H1319,'Emission Factors'!$B$2:$F$3,5, FALSE)</f>
        <v>E6GAL</v>
      </c>
      <c r="O1319" s="42">
        <f>J1319*L1319/2000</f>
        <v>3.3467895905520469E-2</v>
      </c>
      <c r="P1319" s="2" t="s">
        <v>2651</v>
      </c>
      <c r="Q1319" s="42">
        <f>IF(ISNA(VLOOKUP(CONCATENATE(A1319,H1319),'Point Emissions'!C$2:E$233,3,FALSE)),0,VLOOKUP(CONCATENATE(A1319,H1319),'Point Emissions'!C$2:E$233,3,FALSE))</f>
        <v>0</v>
      </c>
      <c r="R1319" s="2" t="s">
        <v>2651</v>
      </c>
      <c r="S1319" s="43">
        <f>IF(O1319-Q1319&gt;=0,O1319-Q1319,0)</f>
        <v>3.3467895905520469E-2</v>
      </c>
      <c r="T1319" s="2" t="s">
        <v>2651</v>
      </c>
    </row>
    <row r="1320" spans="1:20">
      <c r="A1320" t="s">
        <v>3269</v>
      </c>
      <c r="B1320" t="s">
        <v>3123</v>
      </c>
      <c r="C1320" t="s">
        <v>3270</v>
      </c>
      <c r="D1320" t="s">
        <v>2394</v>
      </c>
      <c r="E1320" t="s">
        <v>2285</v>
      </c>
      <c r="F1320" t="s">
        <v>3125</v>
      </c>
      <c r="G1320" s="9" t="s">
        <v>4620</v>
      </c>
      <c r="H1320" t="s">
        <v>4628</v>
      </c>
      <c r="I1320" t="s">
        <v>4629</v>
      </c>
      <c r="J1320" s="14">
        <f>VLOOKUP(Emissions!A936,'County Activity'!A$2:J$3224,9,FALSE)</f>
        <v>363.91792626738084</v>
      </c>
      <c r="K1320" s="14" t="str">
        <f>VLOOKUP(Emissions!B469,'County Activity'!B$2:J$3224,9,FALSE)</f>
        <v>E6GAL</v>
      </c>
      <c r="L1320" s="20">
        <f>VLOOKUP($H1320,'Emission Factors'!$B$2:$F$3,3, FALSE)</f>
        <v>0.16900000000000001</v>
      </c>
      <c r="M1320" s="19" t="str">
        <f>VLOOKUP($H1320,'Emission Factors'!$B$2:$F$3,4, FALSE)</f>
        <v>LB</v>
      </c>
      <c r="N1320" s="19" t="str">
        <f>VLOOKUP($H1320,'Emission Factors'!$B$2:$F$3,5, FALSE)</f>
        <v>E6GAL</v>
      </c>
      <c r="O1320" s="42">
        <f>J1320*L1320/2000</f>
        <v>3.0751064769593682E-2</v>
      </c>
      <c r="P1320" s="2" t="s">
        <v>2651</v>
      </c>
      <c r="Q1320" s="42">
        <f>IF(ISNA(VLOOKUP(CONCATENATE(A1320,H1320),'Point Emissions'!C$2:E$233,3,FALSE)),0,VLOOKUP(CONCATENATE(A1320,H1320),'Point Emissions'!C$2:E$233,3,FALSE))</f>
        <v>0</v>
      </c>
      <c r="R1320" s="2" t="s">
        <v>2651</v>
      </c>
      <c r="S1320" s="43">
        <f>IF(O1320-Q1320&gt;=0,O1320-Q1320,0)</f>
        <v>3.0751064769593682E-2</v>
      </c>
      <c r="T1320" s="2" t="s">
        <v>2651</v>
      </c>
    </row>
    <row r="1321" spans="1:20">
      <c r="A1321" t="s">
        <v>1786</v>
      </c>
      <c r="B1321" t="s">
        <v>1756</v>
      </c>
      <c r="C1321" t="s">
        <v>2342</v>
      </c>
      <c r="D1321" t="s">
        <v>1787</v>
      </c>
      <c r="E1321" t="s">
        <v>2285</v>
      </c>
      <c r="F1321" t="s">
        <v>1757</v>
      </c>
      <c r="G1321" s="9" t="s">
        <v>4620</v>
      </c>
      <c r="H1321" t="s">
        <v>4628</v>
      </c>
      <c r="I1321" t="s">
        <v>4629</v>
      </c>
      <c r="J1321" s="14">
        <f>VLOOKUP(Emissions!A1230,'County Activity'!A$2:J$3224,9,FALSE)</f>
        <v>483.33450027750604</v>
      </c>
      <c r="K1321" s="14" t="str">
        <f>VLOOKUP(Emissions!B616,'County Activity'!B$2:J$3224,9,FALSE)</f>
        <v>E6GAL</v>
      </c>
      <c r="L1321" s="20">
        <f>VLOOKUP($H1321,'Emission Factors'!$B$2:$F$3,3, FALSE)</f>
        <v>0.16900000000000001</v>
      </c>
      <c r="M1321" s="19" t="str">
        <f>VLOOKUP($H1321,'Emission Factors'!$B$2:$F$3,4, FALSE)</f>
        <v>LB</v>
      </c>
      <c r="N1321" s="19" t="str">
        <f>VLOOKUP($H1321,'Emission Factors'!$B$2:$F$3,5, FALSE)</f>
        <v>E6GAL</v>
      </c>
      <c r="O1321" s="42">
        <f>J1321*L1321/2000</f>
        <v>4.0841765273449265E-2</v>
      </c>
      <c r="P1321" s="2" t="s">
        <v>2651</v>
      </c>
      <c r="Q1321" s="42">
        <f>IF(ISNA(VLOOKUP(CONCATENATE(A1321,H1321),'Point Emissions'!C$2:E$233,3,FALSE)),0,VLOOKUP(CONCATENATE(A1321,H1321),'Point Emissions'!C$2:E$233,3,FALSE))</f>
        <v>0</v>
      </c>
      <c r="R1321" s="2" t="s">
        <v>2651</v>
      </c>
      <c r="S1321" s="43">
        <f>IF(O1321-Q1321&gt;=0,O1321-Q1321,0)</f>
        <v>4.0841765273449265E-2</v>
      </c>
      <c r="T1321" s="2" t="s">
        <v>2651</v>
      </c>
    </row>
    <row r="1322" spans="1:20">
      <c r="A1322" t="s">
        <v>2231</v>
      </c>
      <c r="B1322" t="s">
        <v>2206</v>
      </c>
      <c r="C1322" t="s">
        <v>2318</v>
      </c>
      <c r="D1322" t="s">
        <v>2322</v>
      </c>
      <c r="E1322" t="s">
        <v>2285</v>
      </c>
      <c r="F1322" t="s">
        <v>2207</v>
      </c>
      <c r="G1322" s="9" t="s">
        <v>4620</v>
      </c>
      <c r="H1322" t="s">
        <v>4628</v>
      </c>
      <c r="I1322" t="s">
        <v>4629</v>
      </c>
      <c r="J1322" s="14">
        <f>VLOOKUP(Emissions!A2826,'County Activity'!A$2:J$3224,9,FALSE)</f>
        <v>1487.0229590131844</v>
      </c>
      <c r="K1322" s="14" t="str">
        <f>VLOOKUP(Emissions!B1414,'County Activity'!B$2:J$3224,9,FALSE)</f>
        <v>E6GAL</v>
      </c>
      <c r="L1322" s="20">
        <f>VLOOKUP($H1322,'Emission Factors'!$B$2:$F$3,3, FALSE)</f>
        <v>0.16900000000000001</v>
      </c>
      <c r="M1322" s="19" t="str">
        <f>VLOOKUP($H1322,'Emission Factors'!$B$2:$F$3,4, FALSE)</f>
        <v>LB</v>
      </c>
      <c r="N1322" s="19" t="str">
        <f>VLOOKUP($H1322,'Emission Factors'!$B$2:$F$3,5, FALSE)</f>
        <v>E6GAL</v>
      </c>
      <c r="O1322" s="42">
        <f>J1322*L1322/2000</f>
        <v>0.12565344003661408</v>
      </c>
      <c r="P1322" s="2" t="s">
        <v>2651</v>
      </c>
      <c r="Q1322" s="42">
        <f>IF(ISNA(VLOOKUP(CONCATENATE(A1322,H1322),'Point Emissions'!C$2:E$233,3,FALSE)),0,VLOOKUP(CONCATENATE(A1322,H1322),'Point Emissions'!C$2:E$233,3,FALSE))</f>
        <v>0</v>
      </c>
      <c r="R1322" s="2" t="s">
        <v>2651</v>
      </c>
      <c r="S1322" s="43">
        <f>IF(O1322-Q1322&gt;=0,O1322-Q1322,0)</f>
        <v>0.12565344003661408</v>
      </c>
      <c r="T1322" s="2" t="s">
        <v>2651</v>
      </c>
    </row>
    <row r="1323" spans="1:20">
      <c r="A1323" t="s">
        <v>4034</v>
      </c>
      <c r="B1323" t="s">
        <v>4024</v>
      </c>
      <c r="C1323" t="s">
        <v>2300</v>
      </c>
      <c r="D1323" t="s">
        <v>4035</v>
      </c>
      <c r="E1323" t="s">
        <v>2285</v>
      </c>
      <c r="F1323" t="s">
        <v>4025</v>
      </c>
      <c r="G1323" s="9" t="s">
        <v>4620</v>
      </c>
      <c r="H1323" t="s">
        <v>2274</v>
      </c>
      <c r="I1323" t="s">
        <v>4630</v>
      </c>
      <c r="J1323" s="14">
        <f>VLOOKUP(Emissions!A3993,'County Activity'!A$2:J$3224,9,FALSE)</f>
        <v>651.90753476109398</v>
      </c>
      <c r="K1323" s="14" t="str">
        <f>VLOOKUP(Emissions!B5220,'County Activity'!B$2:J$3224,9,FALSE)</f>
        <v>E6GAL</v>
      </c>
      <c r="L1323" s="20">
        <f>VLOOKUP($H1323,'Emission Factors'!$B$2:$F$3,3, FALSE)</f>
        <v>0.85</v>
      </c>
      <c r="M1323" s="19" t="str">
        <f>VLOOKUP($H1323,'Emission Factors'!$B$2:$F$3,4, FALSE)</f>
        <v>LB</v>
      </c>
      <c r="N1323" s="19" t="str">
        <f>VLOOKUP($H1323,'Emission Factors'!$B$2:$F$3,5, FALSE)</f>
        <v>E6GAL</v>
      </c>
      <c r="O1323" s="42">
        <f>J1323*L1323/2000</f>
        <v>0.27706070227346491</v>
      </c>
      <c r="P1323" s="2" t="s">
        <v>2651</v>
      </c>
      <c r="Q1323" s="42">
        <f>IF(ISNA(VLOOKUP(CONCATENATE(A1323,H1323),'Point Emissions'!C$2:E$233,3,FALSE)),0,VLOOKUP(CONCATENATE(A1323,H1323),'Point Emissions'!C$2:E$233,3,FALSE))</f>
        <v>0</v>
      </c>
      <c r="R1323" s="2" t="s">
        <v>2651</v>
      </c>
      <c r="S1323" s="43">
        <f>IF(O1323-Q1323&gt;=0,O1323-Q1323,0)</f>
        <v>0.27706070227346491</v>
      </c>
      <c r="T1323" s="2" t="s">
        <v>2651</v>
      </c>
    </row>
    <row r="1324" spans="1:20">
      <c r="A1324" t="s">
        <v>2942</v>
      </c>
      <c r="B1324" t="s">
        <v>2852</v>
      </c>
      <c r="C1324" t="s">
        <v>2423</v>
      </c>
      <c r="D1324" t="s">
        <v>2943</v>
      </c>
      <c r="E1324" t="s">
        <v>2285</v>
      </c>
      <c r="F1324" t="s">
        <v>2854</v>
      </c>
      <c r="G1324" s="9" t="s">
        <v>4620</v>
      </c>
      <c r="H1324" t="s">
        <v>4628</v>
      </c>
      <c r="I1324" t="s">
        <v>4629</v>
      </c>
      <c r="J1324" s="14">
        <f>VLOOKUP(Emissions!A584,'County Activity'!A$2:J$3224,9,FALSE)</f>
        <v>244.14909097698978</v>
      </c>
      <c r="K1324" s="14" t="str">
        <f>VLOOKUP(Emissions!B293,'County Activity'!B$2:J$3224,9,FALSE)</f>
        <v>E6GAL</v>
      </c>
      <c r="L1324" s="20">
        <f>VLOOKUP($H1324,'Emission Factors'!$B$2:$F$3,3, FALSE)</f>
        <v>0.16900000000000001</v>
      </c>
      <c r="M1324" s="19" t="str">
        <f>VLOOKUP($H1324,'Emission Factors'!$B$2:$F$3,4, FALSE)</f>
        <v>LB</v>
      </c>
      <c r="N1324" s="19" t="str">
        <f>VLOOKUP($H1324,'Emission Factors'!$B$2:$F$3,5, FALSE)</f>
        <v>E6GAL</v>
      </c>
      <c r="O1324" s="42">
        <f>J1324*L1324/2000</f>
        <v>2.0630598187555638E-2</v>
      </c>
      <c r="P1324" s="2" t="s">
        <v>2651</v>
      </c>
      <c r="Q1324" s="42">
        <f>IF(ISNA(VLOOKUP(CONCATENATE(A1324,H1324),'Point Emissions'!C$2:E$233,3,FALSE)),0,VLOOKUP(CONCATENATE(A1324,H1324),'Point Emissions'!C$2:E$233,3,FALSE))</f>
        <v>0</v>
      </c>
      <c r="R1324" s="2" t="s">
        <v>2651</v>
      </c>
      <c r="S1324" s="43">
        <f>IF(O1324-Q1324&gt;=0,O1324-Q1324,0)</f>
        <v>2.0630598187555638E-2</v>
      </c>
      <c r="T1324" s="2" t="s">
        <v>2651</v>
      </c>
    </row>
    <row r="1325" spans="1:20">
      <c r="A1325" t="s">
        <v>301</v>
      </c>
      <c r="B1325" t="s">
        <v>232</v>
      </c>
      <c r="C1325" t="s">
        <v>2405</v>
      </c>
      <c r="D1325" t="s">
        <v>302</v>
      </c>
      <c r="E1325" t="s">
        <v>2285</v>
      </c>
      <c r="F1325" t="s">
        <v>233</v>
      </c>
      <c r="G1325" s="9" t="s">
        <v>4620</v>
      </c>
      <c r="H1325" t="s">
        <v>2274</v>
      </c>
      <c r="I1325" t="s">
        <v>4630</v>
      </c>
      <c r="J1325" s="14">
        <f>VLOOKUP(Emissions!A5129,'County Activity'!A$2:J$3224,9,FALSE)</f>
        <v>1513.7307688078868</v>
      </c>
      <c r="K1325" s="14" t="str">
        <f>VLOOKUP(Emissions!B5788,'County Activity'!B$2:J$3224,9,FALSE)</f>
        <v>E6GAL</v>
      </c>
      <c r="L1325" s="20">
        <f>VLOOKUP($H1325,'Emission Factors'!$B$2:$F$3,3, FALSE)</f>
        <v>0.85</v>
      </c>
      <c r="M1325" s="19" t="str">
        <f>VLOOKUP($H1325,'Emission Factors'!$B$2:$F$3,4, FALSE)</f>
        <v>LB</v>
      </c>
      <c r="N1325" s="19" t="str">
        <f>VLOOKUP($H1325,'Emission Factors'!$B$2:$F$3,5, FALSE)</f>
        <v>E6GAL</v>
      </c>
      <c r="O1325" s="42">
        <f>J1325*L1325/2000</f>
        <v>0.64333557674335196</v>
      </c>
      <c r="P1325" s="2" t="s">
        <v>2651</v>
      </c>
      <c r="Q1325" s="42">
        <f>IF(ISNA(VLOOKUP(CONCATENATE(A1325,H1325),'Point Emissions'!C$2:E$233,3,FALSE)),0,VLOOKUP(CONCATENATE(A1325,H1325),'Point Emissions'!C$2:E$233,3,FALSE))</f>
        <v>0</v>
      </c>
      <c r="R1325" s="2" t="s">
        <v>2651</v>
      </c>
      <c r="S1325" s="43">
        <f>IF(O1325-Q1325&gt;=0,O1325-Q1325,0)</f>
        <v>0.64333557674335196</v>
      </c>
      <c r="T1325" s="2" t="s">
        <v>2651</v>
      </c>
    </row>
    <row r="1326" spans="1:20">
      <c r="A1326" t="s">
        <v>2672</v>
      </c>
      <c r="B1326" t="s">
        <v>2593</v>
      </c>
      <c r="C1326" t="s">
        <v>2417</v>
      </c>
      <c r="D1326" t="s">
        <v>2424</v>
      </c>
      <c r="E1326" t="s">
        <v>2285</v>
      </c>
      <c r="F1326" t="s">
        <v>2595</v>
      </c>
      <c r="G1326" s="9" t="s">
        <v>4620</v>
      </c>
      <c r="H1326" t="s">
        <v>4628</v>
      </c>
      <c r="I1326" t="s">
        <v>4629</v>
      </c>
      <c r="J1326" s="14">
        <f>VLOOKUP(Emissions!A312,'County Activity'!A$2:J$3224,9,FALSE)</f>
        <v>143.49843607920923</v>
      </c>
      <c r="K1326" s="14" t="str">
        <f>VLOOKUP(Emissions!B157,'County Activity'!B$2:J$3224,9,FALSE)</f>
        <v>E6GAL</v>
      </c>
      <c r="L1326" s="20">
        <f>VLOOKUP($H1326,'Emission Factors'!$B$2:$F$3,3, FALSE)</f>
        <v>0.16900000000000001</v>
      </c>
      <c r="M1326" s="19" t="str">
        <f>VLOOKUP($H1326,'Emission Factors'!$B$2:$F$3,4, FALSE)</f>
        <v>LB</v>
      </c>
      <c r="N1326" s="19" t="str">
        <f>VLOOKUP($H1326,'Emission Factors'!$B$2:$F$3,5, FALSE)</f>
        <v>E6GAL</v>
      </c>
      <c r="O1326" s="42">
        <f>J1326*L1326/2000</f>
        <v>1.212561784869318E-2</v>
      </c>
      <c r="P1326" s="2" t="s">
        <v>2651</v>
      </c>
      <c r="Q1326" s="42">
        <f>IF(ISNA(VLOOKUP(CONCATENATE(A1326,H1326),'Point Emissions'!C$2:E$233,3,FALSE)),0,VLOOKUP(CONCATENATE(A1326,H1326),'Point Emissions'!C$2:E$233,3,FALSE))</f>
        <v>0</v>
      </c>
      <c r="R1326" s="2" t="s">
        <v>2651</v>
      </c>
      <c r="S1326" s="43">
        <f>IF(O1326-Q1326&gt;=0,O1326-Q1326,0)</f>
        <v>1.212561784869318E-2</v>
      </c>
      <c r="T1326" s="2" t="s">
        <v>2651</v>
      </c>
    </row>
    <row r="1327" spans="1:20">
      <c r="A1327" t="s">
        <v>3130</v>
      </c>
      <c r="B1327" t="s">
        <v>3123</v>
      </c>
      <c r="C1327" t="s">
        <v>2294</v>
      </c>
      <c r="D1327" t="s">
        <v>3008</v>
      </c>
      <c r="E1327" t="s">
        <v>2285</v>
      </c>
      <c r="F1327" t="s">
        <v>3125</v>
      </c>
      <c r="G1327" s="9" t="s">
        <v>4620</v>
      </c>
      <c r="H1327" t="s">
        <v>2274</v>
      </c>
      <c r="I1327" t="s">
        <v>4630</v>
      </c>
      <c r="J1327" s="14">
        <f>VLOOKUP(Emissions!A783,'County Activity'!A$2:J$3224,9,FALSE)</f>
        <v>313.25634941460044</v>
      </c>
      <c r="K1327" s="14" t="str">
        <f>VLOOKUP(Emissions!B3615,'County Activity'!B$2:J$3224,9,FALSE)</f>
        <v>E6GAL</v>
      </c>
      <c r="L1327" s="20">
        <f>VLOOKUP($H1327,'Emission Factors'!$B$2:$F$3,3, FALSE)</f>
        <v>0.85</v>
      </c>
      <c r="M1327" s="19" t="str">
        <f>VLOOKUP($H1327,'Emission Factors'!$B$2:$F$3,4, FALSE)</f>
        <v>LB</v>
      </c>
      <c r="N1327" s="19" t="str">
        <f>VLOOKUP($H1327,'Emission Factors'!$B$2:$F$3,5, FALSE)</f>
        <v>E6GAL</v>
      </c>
      <c r="O1327" s="42">
        <f>J1327*L1327/2000</f>
        <v>0.13313394850120516</v>
      </c>
      <c r="P1327" s="2" t="s">
        <v>2651</v>
      </c>
      <c r="Q1327" s="42">
        <f>IF(ISNA(VLOOKUP(CONCATENATE(A1327,H1327),'Point Emissions'!C$2:E$233,3,FALSE)),0,VLOOKUP(CONCATENATE(A1327,H1327),'Point Emissions'!C$2:E$233,3,FALSE))</f>
        <v>0</v>
      </c>
      <c r="R1327" s="2" t="s">
        <v>2651</v>
      </c>
      <c r="S1327" s="43">
        <f>IF(O1327-Q1327&gt;=0,O1327-Q1327,0)</f>
        <v>0.13313394850120516</v>
      </c>
      <c r="T1327" s="2" t="s">
        <v>2651</v>
      </c>
    </row>
    <row r="1328" spans="1:20">
      <c r="A1328" t="s">
        <v>4874</v>
      </c>
      <c r="B1328" t="s">
        <v>4808</v>
      </c>
      <c r="C1328" t="s">
        <v>2426</v>
      </c>
      <c r="D1328" t="s">
        <v>4875</v>
      </c>
      <c r="E1328" t="s">
        <v>2285</v>
      </c>
      <c r="F1328" t="s">
        <v>4810</v>
      </c>
      <c r="G1328" s="9" t="s">
        <v>4620</v>
      </c>
      <c r="H1328" t="s">
        <v>4628</v>
      </c>
      <c r="I1328" t="s">
        <v>4629</v>
      </c>
      <c r="J1328" s="14">
        <f>VLOOKUP(Emissions!A1674,'County Activity'!A$2:J$3224,9,FALSE)</f>
        <v>685.91676018312478</v>
      </c>
      <c r="K1328" s="14" t="str">
        <f>VLOOKUP(Emissions!B838,'County Activity'!B$2:J$3224,9,FALSE)</f>
        <v>E6GAL</v>
      </c>
      <c r="L1328" s="20">
        <f>VLOOKUP($H1328,'Emission Factors'!$B$2:$F$3,3, FALSE)</f>
        <v>0.16900000000000001</v>
      </c>
      <c r="M1328" s="19" t="str">
        <f>VLOOKUP($H1328,'Emission Factors'!$B$2:$F$3,4, FALSE)</f>
        <v>LB</v>
      </c>
      <c r="N1328" s="19" t="str">
        <f>VLOOKUP($H1328,'Emission Factors'!$B$2:$F$3,5, FALSE)</f>
        <v>E6GAL</v>
      </c>
      <c r="O1328" s="42">
        <f>J1328*L1328/2000</f>
        <v>5.7959966235474052E-2</v>
      </c>
      <c r="P1328" s="2" t="s">
        <v>2651</v>
      </c>
      <c r="Q1328" s="42">
        <f>IF(ISNA(VLOOKUP(CONCATENATE(A1328,H1328),'Point Emissions'!C$2:E$233,3,FALSE)),0,VLOOKUP(CONCATENATE(A1328,H1328),'Point Emissions'!C$2:E$233,3,FALSE))</f>
        <v>0</v>
      </c>
      <c r="R1328" s="2" t="s">
        <v>2651</v>
      </c>
      <c r="S1328" s="43">
        <f>IF(O1328-Q1328&gt;=0,O1328-Q1328,0)</f>
        <v>5.7959966235474052E-2</v>
      </c>
      <c r="T1328" s="2" t="s">
        <v>2651</v>
      </c>
    </row>
    <row r="1329" spans="1:20">
      <c r="A1329" t="s">
        <v>3193</v>
      </c>
      <c r="B1329" t="s">
        <v>3123</v>
      </c>
      <c r="C1329" t="s">
        <v>2408</v>
      </c>
      <c r="D1329" t="s">
        <v>3194</v>
      </c>
      <c r="E1329" t="s">
        <v>2285</v>
      </c>
      <c r="F1329" t="s">
        <v>3125</v>
      </c>
      <c r="G1329" s="9" t="s">
        <v>4620</v>
      </c>
      <c r="H1329" t="s">
        <v>4628</v>
      </c>
      <c r="I1329" t="s">
        <v>4629</v>
      </c>
      <c r="J1329" s="14">
        <f>VLOOKUP(Emissions!A856,'County Activity'!A$2:J$3224,9,FALSE)</f>
        <v>334.77631126356908</v>
      </c>
      <c r="K1329" s="14" t="str">
        <f>VLOOKUP(Emissions!B429,'County Activity'!B$2:J$3224,9,FALSE)</f>
        <v>E6GAL</v>
      </c>
      <c r="L1329" s="20">
        <f>VLOOKUP($H1329,'Emission Factors'!$B$2:$F$3,3, FALSE)</f>
        <v>0.16900000000000001</v>
      </c>
      <c r="M1329" s="19" t="str">
        <f>VLOOKUP($H1329,'Emission Factors'!$B$2:$F$3,4, FALSE)</f>
        <v>LB</v>
      </c>
      <c r="N1329" s="19" t="str">
        <f>VLOOKUP($H1329,'Emission Factors'!$B$2:$F$3,5, FALSE)</f>
        <v>E6GAL</v>
      </c>
      <c r="O1329" s="42">
        <f>J1329*L1329/2000</f>
        <v>2.8288598301771588E-2</v>
      </c>
      <c r="P1329" s="2" t="s">
        <v>2651</v>
      </c>
      <c r="Q1329" s="42">
        <f>IF(ISNA(VLOOKUP(CONCATENATE(A1329,H1329),'Point Emissions'!C$2:E$233,3,FALSE)),0,VLOOKUP(CONCATENATE(A1329,H1329),'Point Emissions'!C$2:E$233,3,FALSE))</f>
        <v>0</v>
      </c>
      <c r="R1329" s="2" t="s">
        <v>2651</v>
      </c>
      <c r="S1329" s="43">
        <f>IF(O1329-Q1329&gt;=0,O1329-Q1329,0)</f>
        <v>2.8288598301771588E-2</v>
      </c>
      <c r="T1329" s="2" t="s">
        <v>2651</v>
      </c>
    </row>
    <row r="1330" spans="1:20">
      <c r="A1330" t="s">
        <v>1464</v>
      </c>
      <c r="B1330" t="s">
        <v>1425</v>
      </c>
      <c r="C1330" t="s">
        <v>2372</v>
      </c>
      <c r="D1330" t="s">
        <v>2355</v>
      </c>
      <c r="E1330" t="s">
        <v>2285</v>
      </c>
      <c r="F1330" t="s">
        <v>1426</v>
      </c>
      <c r="G1330" s="9" t="s">
        <v>4620</v>
      </c>
      <c r="H1330" t="s">
        <v>4628</v>
      </c>
      <c r="I1330" t="s">
        <v>4629</v>
      </c>
      <c r="J1330" s="14">
        <f>VLOOKUP(Emissions!A3026,'County Activity'!A$2:J$3224,9,FALSE)</f>
        <v>1695.0172331337969</v>
      </c>
      <c r="K1330" s="14" t="str">
        <f>VLOOKUP(Emissions!B1514,'County Activity'!B$2:J$3224,9,FALSE)</f>
        <v>E6GAL</v>
      </c>
      <c r="L1330" s="20">
        <f>VLOOKUP($H1330,'Emission Factors'!$B$2:$F$3,3, FALSE)</f>
        <v>0.16900000000000001</v>
      </c>
      <c r="M1330" s="19" t="str">
        <f>VLOOKUP($H1330,'Emission Factors'!$B$2:$F$3,4, FALSE)</f>
        <v>LB</v>
      </c>
      <c r="N1330" s="19" t="str">
        <f>VLOOKUP($H1330,'Emission Factors'!$B$2:$F$3,5, FALSE)</f>
        <v>E6GAL</v>
      </c>
      <c r="O1330" s="42">
        <f>J1330*L1330/2000</f>
        <v>0.14322895619980586</v>
      </c>
      <c r="P1330" s="2" t="s">
        <v>2651</v>
      </c>
      <c r="Q1330" s="42">
        <f>IF(ISNA(VLOOKUP(CONCATENATE(A1330,H1330),'Point Emissions'!C$2:E$233,3,FALSE)),0,VLOOKUP(CONCATENATE(A1330,H1330),'Point Emissions'!C$2:E$233,3,FALSE))</f>
        <v>0</v>
      </c>
      <c r="R1330" s="2" t="s">
        <v>2651</v>
      </c>
      <c r="S1330" s="43">
        <f>IF(O1330-Q1330&gt;=0,O1330-Q1330,0)</f>
        <v>0.14322895619980586</v>
      </c>
      <c r="T1330" s="2" t="s">
        <v>2651</v>
      </c>
    </row>
    <row r="1331" spans="1:20">
      <c r="A1331" t="s">
        <v>1206</v>
      </c>
      <c r="B1331" t="s">
        <v>1190</v>
      </c>
      <c r="C1331" t="s">
        <v>2318</v>
      </c>
      <c r="D1331" t="s">
        <v>2624</v>
      </c>
      <c r="E1331" t="s">
        <v>2285</v>
      </c>
      <c r="F1331" t="s">
        <v>1191</v>
      </c>
      <c r="G1331" s="9" t="s">
        <v>4620</v>
      </c>
      <c r="H1331" t="s">
        <v>4628</v>
      </c>
      <c r="I1331" t="s">
        <v>4629</v>
      </c>
      <c r="J1331" s="14">
        <f>VLOOKUP(Emissions!A6118,'County Activity'!A$2:J$3224,9,FALSE)</f>
        <v>6978.5841758413726</v>
      </c>
      <c r="K1331" s="14" t="str">
        <f>VLOOKUP(Emissions!B3060,'County Activity'!B$2:J$3224,9,FALSE)</f>
        <v>E6GAL</v>
      </c>
      <c r="L1331" s="20">
        <f>VLOOKUP($H1331,'Emission Factors'!$B$2:$F$3,3, FALSE)</f>
        <v>0.16900000000000001</v>
      </c>
      <c r="M1331" s="19" t="str">
        <f>VLOOKUP($H1331,'Emission Factors'!$B$2:$F$3,4, FALSE)</f>
        <v>LB</v>
      </c>
      <c r="N1331" s="19" t="str">
        <f>VLOOKUP($H1331,'Emission Factors'!$B$2:$F$3,5, FALSE)</f>
        <v>E6GAL</v>
      </c>
      <c r="O1331" s="42">
        <f>J1331*L1331/2000</f>
        <v>0.589690362858596</v>
      </c>
      <c r="P1331" s="2" t="s">
        <v>2651</v>
      </c>
      <c r="Q1331" s="42">
        <f>IF(ISNA(VLOOKUP(CONCATENATE(A1331,H1331),'Point Emissions'!C$2:E$233,3,FALSE)),0,VLOOKUP(CONCATENATE(A1331,H1331),'Point Emissions'!C$2:E$233,3,FALSE))</f>
        <v>0</v>
      </c>
      <c r="R1331" s="2" t="s">
        <v>2651</v>
      </c>
      <c r="S1331" s="43">
        <f>IF(O1331-Q1331&gt;=0,O1331-Q1331,0)</f>
        <v>0.589690362858596</v>
      </c>
      <c r="T1331" s="2" t="s">
        <v>2651</v>
      </c>
    </row>
    <row r="1332" spans="1:20">
      <c r="A1332" t="s">
        <v>4323</v>
      </c>
      <c r="B1332" t="s">
        <v>4235</v>
      </c>
      <c r="C1332" t="s">
        <v>2459</v>
      </c>
      <c r="D1332" t="s">
        <v>5093</v>
      </c>
      <c r="E1332" t="s">
        <v>2285</v>
      </c>
      <c r="F1332" t="s">
        <v>4236</v>
      </c>
      <c r="G1332" s="9" t="s">
        <v>4620</v>
      </c>
      <c r="H1332" t="s">
        <v>4628</v>
      </c>
      <c r="I1332" t="s">
        <v>4629</v>
      </c>
      <c r="J1332" s="14">
        <f>VLOOKUP(Emissions!A4380,'County Activity'!A$2:J$3224,9,FALSE)</f>
        <v>4293.9369114297806</v>
      </c>
      <c r="K1332" s="14" t="str">
        <f>VLOOKUP(Emissions!B2191,'County Activity'!B$2:J$3224,9,FALSE)</f>
        <v>E6GAL</v>
      </c>
      <c r="L1332" s="20">
        <f>VLOOKUP($H1332,'Emission Factors'!$B$2:$F$3,3, FALSE)</f>
        <v>0.16900000000000001</v>
      </c>
      <c r="M1332" s="19" t="str">
        <f>VLOOKUP($H1332,'Emission Factors'!$B$2:$F$3,4, FALSE)</f>
        <v>LB</v>
      </c>
      <c r="N1332" s="19" t="str">
        <f>VLOOKUP($H1332,'Emission Factors'!$B$2:$F$3,5, FALSE)</f>
        <v>E6GAL</v>
      </c>
      <c r="O1332" s="42">
        <f>J1332*L1332/2000</f>
        <v>0.36283766901581643</v>
      </c>
      <c r="P1332" s="2" t="s">
        <v>2651</v>
      </c>
      <c r="Q1332" s="42">
        <f>IF(ISNA(VLOOKUP(CONCATENATE(A1332,H1332),'Point Emissions'!C$2:E$233,3,FALSE)),0,VLOOKUP(CONCATENATE(A1332,H1332),'Point Emissions'!C$2:E$233,3,FALSE))</f>
        <v>0</v>
      </c>
      <c r="R1332" s="2" t="s">
        <v>2651</v>
      </c>
      <c r="S1332" s="43">
        <f>IF(O1332-Q1332&gt;=0,O1332-Q1332,0)</f>
        <v>0.36283766901581643</v>
      </c>
      <c r="T1332" s="2" t="s">
        <v>2651</v>
      </c>
    </row>
    <row r="1333" spans="1:20">
      <c r="A1333" t="s">
        <v>5353</v>
      </c>
      <c r="B1333" t="s">
        <v>5328</v>
      </c>
      <c r="C1333" t="s">
        <v>2324</v>
      </c>
      <c r="D1333" t="s">
        <v>5354</v>
      </c>
      <c r="E1333" t="s">
        <v>2285</v>
      </c>
      <c r="F1333" t="s">
        <v>5330</v>
      </c>
      <c r="G1333" s="9" t="s">
        <v>4620</v>
      </c>
      <c r="H1333" t="s">
        <v>4628</v>
      </c>
      <c r="I1333" t="s">
        <v>4629</v>
      </c>
      <c r="J1333" s="14">
        <f>VLOOKUP(Emissions!A2254,'County Activity'!A$2:J$3224,9,FALSE)</f>
        <v>1050.6993277747945</v>
      </c>
      <c r="K1333" s="14" t="str">
        <f>VLOOKUP(Emissions!B1128,'County Activity'!B$2:J$3224,9,FALSE)</f>
        <v>E6GAL</v>
      </c>
      <c r="L1333" s="20">
        <f>VLOOKUP($H1333,'Emission Factors'!$B$2:$F$3,3, FALSE)</f>
        <v>0.16900000000000001</v>
      </c>
      <c r="M1333" s="19" t="str">
        <f>VLOOKUP($H1333,'Emission Factors'!$B$2:$F$3,4, FALSE)</f>
        <v>LB</v>
      </c>
      <c r="N1333" s="19" t="str">
        <f>VLOOKUP($H1333,'Emission Factors'!$B$2:$F$3,5, FALSE)</f>
        <v>E6GAL</v>
      </c>
      <c r="O1333" s="42">
        <f>J1333*L1333/2000</f>
        <v>8.8784093196970129E-2</v>
      </c>
      <c r="P1333" s="2" t="s">
        <v>2651</v>
      </c>
      <c r="Q1333" s="42">
        <f>IF(ISNA(VLOOKUP(CONCATENATE(A1333,H1333),'Point Emissions'!C$2:E$233,3,FALSE)),0,VLOOKUP(CONCATENATE(A1333,H1333),'Point Emissions'!C$2:E$233,3,FALSE))</f>
        <v>0</v>
      </c>
      <c r="R1333" s="2" t="s">
        <v>2651</v>
      </c>
      <c r="S1333" s="43">
        <f>IF(O1333-Q1333&gt;=0,O1333-Q1333,0)</f>
        <v>8.8784093196970129E-2</v>
      </c>
      <c r="T1333" s="2" t="s">
        <v>2651</v>
      </c>
    </row>
    <row r="1334" spans="1:20">
      <c r="A1334" t="s">
        <v>1144</v>
      </c>
      <c r="B1334" t="s">
        <v>1116</v>
      </c>
      <c r="C1334" t="s">
        <v>2345</v>
      </c>
      <c r="D1334" t="s">
        <v>1731</v>
      </c>
      <c r="E1334" t="s">
        <v>2285</v>
      </c>
      <c r="F1334" t="s">
        <v>1117</v>
      </c>
      <c r="G1334" s="9" t="s">
        <v>4620</v>
      </c>
      <c r="H1334" t="s">
        <v>4628</v>
      </c>
      <c r="I1334" t="s">
        <v>4629</v>
      </c>
      <c r="J1334" s="14">
        <f>VLOOKUP(Emissions!A6026,'County Activity'!A$2:J$3224,9,FALSE)</f>
        <v>5574.0864276686534</v>
      </c>
      <c r="K1334" s="14" t="str">
        <f>VLOOKUP(Emissions!B3014,'County Activity'!B$2:J$3224,9,FALSE)</f>
        <v>E6GAL</v>
      </c>
      <c r="L1334" s="20">
        <f>VLOOKUP($H1334,'Emission Factors'!$B$2:$F$3,3, FALSE)</f>
        <v>0.16900000000000001</v>
      </c>
      <c r="M1334" s="19" t="str">
        <f>VLOOKUP($H1334,'Emission Factors'!$B$2:$F$3,4, FALSE)</f>
        <v>LB</v>
      </c>
      <c r="N1334" s="19" t="str">
        <f>VLOOKUP($H1334,'Emission Factors'!$B$2:$F$3,5, FALSE)</f>
        <v>E6GAL</v>
      </c>
      <c r="O1334" s="42">
        <f>J1334*L1334/2000</f>
        <v>0.47101030313800124</v>
      </c>
      <c r="P1334" s="2" t="s">
        <v>2651</v>
      </c>
      <c r="Q1334" s="42">
        <f>IF(ISNA(VLOOKUP(CONCATENATE(A1334,H1334),'Point Emissions'!C$2:E$233,3,FALSE)),0,VLOOKUP(CONCATENATE(A1334,H1334),'Point Emissions'!C$2:E$233,3,FALSE))</f>
        <v>0</v>
      </c>
      <c r="R1334" s="2" t="s">
        <v>2651</v>
      </c>
      <c r="S1334" s="43">
        <f>IF(O1334-Q1334&gt;=0,O1334-Q1334,0)</f>
        <v>0.47101030313800124</v>
      </c>
      <c r="T1334" s="2" t="s">
        <v>2651</v>
      </c>
    </row>
    <row r="1335" spans="1:20">
      <c r="A1335" t="s">
        <v>5080</v>
      </c>
      <c r="B1335" t="s">
        <v>4977</v>
      </c>
      <c r="C1335" t="s">
        <v>2483</v>
      </c>
      <c r="D1335" t="s">
        <v>5081</v>
      </c>
      <c r="E1335" t="s">
        <v>2285</v>
      </c>
      <c r="F1335" t="s">
        <v>4978</v>
      </c>
      <c r="G1335" s="9" t="s">
        <v>4620</v>
      </c>
      <c r="H1335" t="s">
        <v>4628</v>
      </c>
      <c r="I1335" t="s">
        <v>4629</v>
      </c>
      <c r="J1335" s="14">
        <f>VLOOKUP(Emissions!A1910,'County Activity'!A$2:J$3224,9,FALSE)</f>
        <v>820.89687803045058</v>
      </c>
      <c r="K1335" s="14" t="str">
        <f>VLOOKUP(Emissions!B956,'County Activity'!B$2:J$3224,9,FALSE)</f>
        <v>E6GAL</v>
      </c>
      <c r="L1335" s="20">
        <f>VLOOKUP($H1335,'Emission Factors'!$B$2:$F$3,3, FALSE)</f>
        <v>0.16900000000000001</v>
      </c>
      <c r="M1335" s="19" t="str">
        <f>VLOOKUP($H1335,'Emission Factors'!$B$2:$F$3,4, FALSE)</f>
        <v>LB</v>
      </c>
      <c r="N1335" s="19" t="str">
        <f>VLOOKUP($H1335,'Emission Factors'!$B$2:$F$3,5, FALSE)</f>
        <v>E6GAL</v>
      </c>
      <c r="O1335" s="42">
        <f>J1335*L1335/2000</f>
        <v>6.9365786193573073E-2</v>
      </c>
      <c r="P1335" s="2" t="s">
        <v>2651</v>
      </c>
      <c r="Q1335" s="42">
        <f>IF(ISNA(VLOOKUP(CONCATENATE(A1335,H1335),'Point Emissions'!C$2:E$233,3,FALSE)),0,VLOOKUP(CONCATENATE(A1335,H1335),'Point Emissions'!C$2:E$233,3,FALSE))</f>
        <v>0</v>
      </c>
      <c r="R1335" s="2" t="s">
        <v>2651</v>
      </c>
      <c r="S1335" s="43">
        <f>IF(O1335-Q1335&gt;=0,O1335-Q1335,0)</f>
        <v>6.9365786193573073E-2</v>
      </c>
      <c r="T1335" s="2" t="s">
        <v>2651</v>
      </c>
    </row>
    <row r="1336" spans="1:20">
      <c r="A1336" t="s">
        <v>4609</v>
      </c>
      <c r="B1336" t="s">
        <v>1756</v>
      </c>
      <c r="C1336" t="s">
        <v>2730</v>
      </c>
      <c r="D1336" t="s">
        <v>4610</v>
      </c>
      <c r="E1336" t="s">
        <v>2285</v>
      </c>
      <c r="F1336" t="s">
        <v>1757</v>
      </c>
      <c r="G1336" s="9" t="s">
        <v>4620</v>
      </c>
      <c r="H1336" t="s">
        <v>4628</v>
      </c>
      <c r="I1336" t="s">
        <v>4629</v>
      </c>
      <c r="J1336" s="14">
        <f>VLOOKUP(Emissions!A1338,'County Activity'!A$2:J$3224,9,FALSE)</f>
        <v>526.37442397544339</v>
      </c>
      <c r="K1336" s="14" t="str">
        <f>VLOOKUP(Emissions!B670,'County Activity'!B$2:J$3224,9,FALSE)</f>
        <v>E6GAL</v>
      </c>
      <c r="L1336" s="20">
        <f>VLOOKUP($H1336,'Emission Factors'!$B$2:$F$3,3, FALSE)</f>
        <v>0.16900000000000001</v>
      </c>
      <c r="M1336" s="19" t="str">
        <f>VLOOKUP($H1336,'Emission Factors'!$B$2:$F$3,4, FALSE)</f>
        <v>LB</v>
      </c>
      <c r="N1336" s="19" t="str">
        <f>VLOOKUP($H1336,'Emission Factors'!$B$2:$F$3,5, FALSE)</f>
        <v>E6GAL</v>
      </c>
      <c r="O1336" s="42">
        <f>J1336*L1336/2000</f>
        <v>4.4478638825924968E-2</v>
      </c>
      <c r="P1336" s="2" t="s">
        <v>2651</v>
      </c>
      <c r="Q1336" s="42">
        <f>IF(ISNA(VLOOKUP(CONCATENATE(A1336,H1336),'Point Emissions'!C$2:E$233,3,FALSE)),0,VLOOKUP(CONCATENATE(A1336,H1336),'Point Emissions'!C$2:E$233,3,FALSE))</f>
        <v>0</v>
      </c>
      <c r="R1336" s="2" t="s">
        <v>2651</v>
      </c>
      <c r="S1336" s="43">
        <f>IF(O1336-Q1336&gt;=0,O1336-Q1336,0)</f>
        <v>4.4478638825924968E-2</v>
      </c>
      <c r="T1336" s="2" t="s">
        <v>2651</v>
      </c>
    </row>
    <row r="1337" spans="1:20">
      <c r="A1337" t="s">
        <v>4085</v>
      </c>
      <c r="B1337" t="s">
        <v>4024</v>
      </c>
      <c r="C1337" t="s">
        <v>2399</v>
      </c>
      <c r="D1337" t="s">
        <v>4617</v>
      </c>
      <c r="E1337" t="s">
        <v>2285</v>
      </c>
      <c r="F1337" t="s">
        <v>4025</v>
      </c>
      <c r="G1337" s="9" t="s">
        <v>4620</v>
      </c>
      <c r="H1337" t="s">
        <v>4628</v>
      </c>
      <c r="I1337" t="s">
        <v>4629</v>
      </c>
      <c r="J1337" s="14">
        <f>VLOOKUP(Emissions!A4058,'County Activity'!A$2:J$3224,9,FALSE)</f>
        <v>676.62987188520685</v>
      </c>
      <c r="K1337" s="14" t="str">
        <f>VLOOKUP(Emissions!B2030,'County Activity'!B$2:J$3224,9,FALSE)</f>
        <v>E6GAL</v>
      </c>
      <c r="L1337" s="20">
        <f>VLOOKUP($H1337,'Emission Factors'!$B$2:$F$3,3, FALSE)</f>
        <v>0.16900000000000001</v>
      </c>
      <c r="M1337" s="19" t="str">
        <f>VLOOKUP($H1337,'Emission Factors'!$B$2:$F$3,4, FALSE)</f>
        <v>LB</v>
      </c>
      <c r="N1337" s="19" t="str">
        <f>VLOOKUP($H1337,'Emission Factors'!$B$2:$F$3,5, FALSE)</f>
        <v>E6GAL</v>
      </c>
      <c r="O1337" s="42">
        <f>J1337*L1337/2000</f>
        <v>5.7175224174299981E-2</v>
      </c>
      <c r="P1337" s="2" t="s">
        <v>2651</v>
      </c>
      <c r="Q1337" s="42">
        <f>IF(ISNA(VLOOKUP(CONCATENATE(A1337,H1337),'Point Emissions'!C$2:E$233,3,FALSE)),0,VLOOKUP(CONCATENATE(A1337,H1337),'Point Emissions'!C$2:E$233,3,FALSE))</f>
        <v>0</v>
      </c>
      <c r="R1337" s="2" t="s">
        <v>2651</v>
      </c>
      <c r="S1337" s="43">
        <f>IF(O1337-Q1337&gt;=0,O1337-Q1337,0)</f>
        <v>5.7175224174299981E-2</v>
      </c>
      <c r="T1337" s="2" t="s">
        <v>2651</v>
      </c>
    </row>
    <row r="1338" spans="1:20">
      <c r="A1338" t="s">
        <v>1274</v>
      </c>
      <c r="B1338" t="s">
        <v>1190</v>
      </c>
      <c r="C1338" t="s">
        <v>2453</v>
      </c>
      <c r="D1338" t="s">
        <v>1275</v>
      </c>
      <c r="E1338" t="s">
        <v>2285</v>
      </c>
      <c r="F1338" t="s">
        <v>1191</v>
      </c>
      <c r="G1338" s="9" t="s">
        <v>4620</v>
      </c>
      <c r="H1338" t="s">
        <v>4628</v>
      </c>
      <c r="I1338" t="s">
        <v>4629</v>
      </c>
      <c r="J1338" s="14">
        <f>VLOOKUP(Emissions!A6210,'County Activity'!A$2:J$3224,9,FALSE)</f>
        <v>9904.4343459768224</v>
      </c>
      <c r="K1338" s="14" t="str">
        <f>VLOOKUP(Emissions!B3106,'County Activity'!B$2:J$3224,9,FALSE)</f>
        <v>E6GAL</v>
      </c>
      <c r="L1338" s="20">
        <f>VLOOKUP($H1338,'Emission Factors'!$B$2:$F$3,3, FALSE)</f>
        <v>0.16900000000000001</v>
      </c>
      <c r="M1338" s="19" t="str">
        <f>VLOOKUP($H1338,'Emission Factors'!$B$2:$F$3,4, FALSE)</f>
        <v>LB</v>
      </c>
      <c r="N1338" s="19" t="str">
        <f>VLOOKUP($H1338,'Emission Factors'!$B$2:$F$3,5, FALSE)</f>
        <v>E6GAL</v>
      </c>
      <c r="O1338" s="42">
        <f>J1338*L1338/2000</f>
        <v>0.83692470223504156</v>
      </c>
      <c r="P1338" s="2" t="s">
        <v>2651</v>
      </c>
      <c r="Q1338" s="42">
        <f>IF(ISNA(VLOOKUP(CONCATENATE(A1338,H1338),'Point Emissions'!C$2:E$233,3,FALSE)),0,VLOOKUP(CONCATENATE(A1338,H1338),'Point Emissions'!C$2:E$233,3,FALSE))</f>
        <v>0</v>
      </c>
      <c r="R1338" s="2" t="s">
        <v>2651</v>
      </c>
      <c r="S1338" s="43">
        <f>IF(O1338-Q1338&gt;=0,O1338-Q1338,0)</f>
        <v>0.83692470223504156</v>
      </c>
      <c r="T1338" s="2" t="s">
        <v>2651</v>
      </c>
    </row>
    <row r="1339" spans="1:20">
      <c r="A1339" t="s">
        <v>59</v>
      </c>
      <c r="B1339" t="s">
        <v>4</v>
      </c>
      <c r="C1339" t="s">
        <v>2390</v>
      </c>
      <c r="D1339" t="s">
        <v>2391</v>
      </c>
      <c r="E1339" t="s">
        <v>2285</v>
      </c>
      <c r="F1339" t="s">
        <v>6</v>
      </c>
      <c r="G1339" s="9" t="s">
        <v>4620</v>
      </c>
      <c r="H1339" t="s">
        <v>2274</v>
      </c>
      <c r="I1339" t="s">
        <v>4630</v>
      </c>
      <c r="J1339" s="14">
        <f>VLOOKUP(Emissions!A4795,'County Activity'!A$2:J$3224,9,FALSE)</f>
        <v>5856.5679506891192</v>
      </c>
      <c r="K1339" s="14" t="str">
        <f>VLOOKUP(Emissions!B5621,'County Activity'!B$2:J$3224,9,FALSE)</f>
        <v>E6GAL</v>
      </c>
      <c r="L1339" s="20">
        <f>VLOOKUP($H1339,'Emission Factors'!$B$2:$F$3,3, FALSE)</f>
        <v>0.85</v>
      </c>
      <c r="M1339" s="19" t="str">
        <f>VLOOKUP($H1339,'Emission Factors'!$B$2:$F$3,4, FALSE)</f>
        <v>LB</v>
      </c>
      <c r="N1339" s="19" t="str">
        <f>VLOOKUP($H1339,'Emission Factors'!$B$2:$F$3,5, FALSE)</f>
        <v>E6GAL</v>
      </c>
      <c r="O1339" s="42">
        <f>J1339*L1339/2000</f>
        <v>2.4890413790428756</v>
      </c>
      <c r="P1339" s="2" t="s">
        <v>2651</v>
      </c>
      <c r="Q1339" s="42">
        <f>IF(ISNA(VLOOKUP(CONCATENATE(A1339,H1339),'Point Emissions'!C$2:E$233,3,FALSE)),0,VLOOKUP(CONCATENATE(A1339,H1339),'Point Emissions'!C$2:E$233,3,FALSE))</f>
        <v>0</v>
      </c>
      <c r="R1339" s="2" t="s">
        <v>2651</v>
      </c>
      <c r="S1339" s="43">
        <f>IF(O1339-Q1339&gt;=0,O1339-Q1339,0)</f>
        <v>2.4890413790428756</v>
      </c>
      <c r="T1339" s="2" t="s">
        <v>2651</v>
      </c>
    </row>
    <row r="1340" spans="1:20">
      <c r="A1340" t="s">
        <v>3237</v>
      </c>
      <c r="B1340" t="s">
        <v>3123</v>
      </c>
      <c r="C1340" t="s">
        <v>2483</v>
      </c>
      <c r="D1340" t="s">
        <v>2379</v>
      </c>
      <c r="E1340" t="s">
        <v>2285</v>
      </c>
      <c r="F1340" t="s">
        <v>3125</v>
      </c>
      <c r="G1340" s="9" t="s">
        <v>4620</v>
      </c>
      <c r="H1340" t="s">
        <v>4628</v>
      </c>
      <c r="I1340" t="s">
        <v>4629</v>
      </c>
      <c r="J1340" s="14">
        <f>VLOOKUP(Emissions!A906,'County Activity'!A$2:J$3224,9,FALSE)</f>
        <v>353.6062778814167</v>
      </c>
      <c r="K1340" s="14" t="str">
        <f>VLOOKUP(Emissions!B454,'County Activity'!B$2:J$3224,9,FALSE)</f>
        <v>E6GAL</v>
      </c>
      <c r="L1340" s="20">
        <f>VLOOKUP($H1340,'Emission Factors'!$B$2:$F$3,3, FALSE)</f>
        <v>0.16900000000000001</v>
      </c>
      <c r="M1340" s="19" t="str">
        <f>VLOOKUP($H1340,'Emission Factors'!$B$2:$F$3,4, FALSE)</f>
        <v>LB</v>
      </c>
      <c r="N1340" s="19" t="str">
        <f>VLOOKUP($H1340,'Emission Factors'!$B$2:$F$3,5, FALSE)</f>
        <v>E6GAL</v>
      </c>
      <c r="O1340" s="42">
        <f>J1340*L1340/2000</f>
        <v>2.9879730480979715E-2</v>
      </c>
      <c r="P1340" s="2" t="s">
        <v>2651</v>
      </c>
      <c r="Q1340" s="42">
        <f>IF(ISNA(VLOOKUP(CONCATENATE(A1340,H1340),'Point Emissions'!C$2:E$233,3,FALSE)),0,VLOOKUP(CONCATENATE(A1340,H1340),'Point Emissions'!C$2:E$233,3,FALSE))</f>
        <v>0</v>
      </c>
      <c r="R1340" s="2" t="s">
        <v>2651</v>
      </c>
      <c r="S1340" s="43">
        <f>IF(O1340-Q1340&gt;=0,O1340-Q1340,0)</f>
        <v>2.9879730480979715E-2</v>
      </c>
      <c r="T1340" s="2" t="s">
        <v>2651</v>
      </c>
    </row>
    <row r="1341" spans="1:20">
      <c r="A1341" t="s">
        <v>833</v>
      </c>
      <c r="B1341" t="s">
        <v>811</v>
      </c>
      <c r="C1341" t="s">
        <v>2321</v>
      </c>
      <c r="D1341" t="s">
        <v>3877</v>
      </c>
      <c r="E1341" t="s">
        <v>2285</v>
      </c>
      <c r="F1341" t="s">
        <v>813</v>
      </c>
      <c r="G1341" s="9" t="s">
        <v>4620</v>
      </c>
      <c r="H1341" t="s">
        <v>4628</v>
      </c>
      <c r="I1341" t="s">
        <v>4629</v>
      </c>
      <c r="J1341" s="14">
        <f>VLOOKUP(Emissions!A5666,'County Activity'!A$2:J$3224,9,FALSE)</f>
        <v>2918.1964932278552</v>
      </c>
      <c r="K1341" s="14" t="str">
        <f>VLOOKUP(Emissions!B2834,'County Activity'!B$2:J$3224,9,FALSE)</f>
        <v>E6GAL</v>
      </c>
      <c r="L1341" s="20">
        <f>VLOOKUP($H1341,'Emission Factors'!$B$2:$F$3,3, FALSE)</f>
        <v>0.16900000000000001</v>
      </c>
      <c r="M1341" s="19" t="str">
        <f>VLOOKUP($H1341,'Emission Factors'!$B$2:$F$3,4, FALSE)</f>
        <v>LB</v>
      </c>
      <c r="N1341" s="19" t="str">
        <f>VLOOKUP($H1341,'Emission Factors'!$B$2:$F$3,5, FALSE)</f>
        <v>E6GAL</v>
      </c>
      <c r="O1341" s="42">
        <f>J1341*L1341/2000</f>
        <v>0.24658760367775379</v>
      </c>
      <c r="P1341" s="2" t="s">
        <v>2651</v>
      </c>
      <c r="Q1341" s="42">
        <f>IF(ISNA(VLOOKUP(CONCATENATE(A1341,H1341),'Point Emissions'!C$2:E$233,3,FALSE)),0,VLOOKUP(CONCATENATE(A1341,H1341),'Point Emissions'!C$2:E$233,3,FALSE))</f>
        <v>0</v>
      </c>
      <c r="R1341" s="2" t="s">
        <v>2651</v>
      </c>
      <c r="S1341" s="43">
        <f>IF(O1341-Q1341&gt;=0,O1341-Q1341,0)</f>
        <v>0.24658760367775379</v>
      </c>
      <c r="T1341" s="2" t="s">
        <v>2651</v>
      </c>
    </row>
    <row r="1342" spans="1:20">
      <c r="A1342" t="s">
        <v>585</v>
      </c>
      <c r="B1342" t="s">
        <v>232</v>
      </c>
      <c r="C1342" t="s">
        <v>586</v>
      </c>
      <c r="D1342" t="s">
        <v>5300</v>
      </c>
      <c r="E1342" t="s">
        <v>2285</v>
      </c>
      <c r="F1342" t="s">
        <v>233</v>
      </c>
      <c r="G1342" s="9" t="s">
        <v>4620</v>
      </c>
      <c r="H1342" t="s">
        <v>4628</v>
      </c>
      <c r="I1342" t="s">
        <v>4629</v>
      </c>
      <c r="J1342" s="14">
        <f>VLOOKUP(Emissions!A5442,'County Activity'!A$2:J$3224,9,FALSE)</f>
        <v>2112.2867314850791</v>
      </c>
      <c r="K1342" s="14" t="str">
        <f>VLOOKUP(Emissions!B2722,'County Activity'!B$2:J$3224,9,FALSE)</f>
        <v>E6GAL</v>
      </c>
      <c r="L1342" s="20">
        <f>VLOOKUP($H1342,'Emission Factors'!$B$2:$F$3,3, FALSE)</f>
        <v>0.16900000000000001</v>
      </c>
      <c r="M1342" s="19" t="str">
        <f>VLOOKUP($H1342,'Emission Factors'!$B$2:$F$3,4, FALSE)</f>
        <v>LB</v>
      </c>
      <c r="N1342" s="19" t="str">
        <f>VLOOKUP($H1342,'Emission Factors'!$B$2:$F$3,5, FALSE)</f>
        <v>E6GAL</v>
      </c>
      <c r="O1342" s="42">
        <f>J1342*L1342/2000</f>
        <v>0.1784882288104892</v>
      </c>
      <c r="P1342" s="2" t="s">
        <v>2651</v>
      </c>
      <c r="Q1342" s="42">
        <f>IF(ISNA(VLOOKUP(CONCATENATE(A1342,H1342),'Point Emissions'!C$2:E$233,3,FALSE)),0,VLOOKUP(CONCATENATE(A1342,H1342),'Point Emissions'!C$2:E$233,3,FALSE))</f>
        <v>0</v>
      </c>
      <c r="R1342" s="2" t="s">
        <v>2651</v>
      </c>
      <c r="S1342" s="43">
        <f>IF(O1342-Q1342&gt;=0,O1342-Q1342,0)</f>
        <v>0.1784882288104892</v>
      </c>
      <c r="T1342" s="2" t="s">
        <v>2651</v>
      </c>
    </row>
    <row r="1343" spans="1:20">
      <c r="A1343" t="s">
        <v>4981</v>
      </c>
      <c r="B1343" t="s">
        <v>4977</v>
      </c>
      <c r="C1343" t="s">
        <v>2291</v>
      </c>
      <c r="D1343" t="s">
        <v>4982</v>
      </c>
      <c r="E1343" t="s">
        <v>2285</v>
      </c>
      <c r="F1343" t="s">
        <v>4978</v>
      </c>
      <c r="G1343" s="9" t="s">
        <v>4620</v>
      </c>
      <c r="H1343" t="s">
        <v>4628</v>
      </c>
      <c r="I1343" t="s">
        <v>4629</v>
      </c>
      <c r="J1343" s="14">
        <f>VLOOKUP(Emissions!A1782,'County Activity'!A$2:J$3224,9,FALSE)</f>
        <v>742.72689756418197</v>
      </c>
      <c r="K1343" s="14" t="str">
        <f>VLOOKUP(Emissions!B892,'County Activity'!B$2:J$3224,9,FALSE)</f>
        <v>E6GAL</v>
      </c>
      <c r="L1343" s="20">
        <f>VLOOKUP($H1343,'Emission Factors'!$B$2:$F$3,3, FALSE)</f>
        <v>0.16900000000000001</v>
      </c>
      <c r="M1343" s="19" t="str">
        <f>VLOOKUP($H1343,'Emission Factors'!$B$2:$F$3,4, FALSE)</f>
        <v>LB</v>
      </c>
      <c r="N1343" s="19" t="str">
        <f>VLOOKUP($H1343,'Emission Factors'!$B$2:$F$3,5, FALSE)</f>
        <v>E6GAL</v>
      </c>
      <c r="O1343" s="42">
        <f>J1343*L1343/2000</f>
        <v>6.276042284417338E-2</v>
      </c>
      <c r="P1343" s="2" t="s">
        <v>2651</v>
      </c>
      <c r="Q1343" s="42">
        <f>IF(ISNA(VLOOKUP(CONCATENATE(A1343,H1343),'Point Emissions'!C$2:E$233,3,FALSE)),0,VLOOKUP(CONCATENATE(A1343,H1343),'Point Emissions'!C$2:E$233,3,FALSE))</f>
        <v>0</v>
      </c>
      <c r="R1343" s="2" t="s">
        <v>2651</v>
      </c>
      <c r="S1343" s="43">
        <f>IF(O1343-Q1343&gt;=0,O1343-Q1343,0)</f>
        <v>6.276042284417338E-2</v>
      </c>
      <c r="T1343" s="2" t="s">
        <v>2651</v>
      </c>
    </row>
    <row r="1344" spans="1:20">
      <c r="A1344" t="s">
        <v>4840</v>
      </c>
      <c r="B1344" t="s">
        <v>4808</v>
      </c>
      <c r="C1344" t="s">
        <v>2345</v>
      </c>
      <c r="D1344" t="s">
        <v>2325</v>
      </c>
      <c r="E1344" t="s">
        <v>2285</v>
      </c>
      <c r="F1344" t="s">
        <v>4810</v>
      </c>
      <c r="G1344" s="9" t="s">
        <v>4620</v>
      </c>
      <c r="H1344" t="s">
        <v>4628</v>
      </c>
      <c r="I1344" t="s">
        <v>4629</v>
      </c>
      <c r="J1344" s="14">
        <f>VLOOKUP(Emissions!A1620,'County Activity'!A$2:J$3224,9,FALSE)</f>
        <v>131.48952879741867</v>
      </c>
      <c r="K1344" s="14" t="str">
        <f>VLOOKUP(Emissions!B811,'County Activity'!B$2:J$3224,9,FALSE)</f>
        <v>E6GAL</v>
      </c>
      <c r="L1344" s="20">
        <f>VLOOKUP($H1344,'Emission Factors'!$B$2:$F$3,3, FALSE)</f>
        <v>0.16900000000000001</v>
      </c>
      <c r="M1344" s="19" t="str">
        <f>VLOOKUP($H1344,'Emission Factors'!$B$2:$F$3,4, FALSE)</f>
        <v>LB</v>
      </c>
      <c r="N1344" s="19" t="str">
        <f>VLOOKUP($H1344,'Emission Factors'!$B$2:$F$3,5, FALSE)</f>
        <v>E6GAL</v>
      </c>
      <c r="O1344" s="42">
        <f>J1344*L1344/2000</f>
        <v>1.1110865183381878E-2</v>
      </c>
      <c r="P1344" s="2" t="s">
        <v>2651</v>
      </c>
      <c r="Q1344" s="42">
        <f>IF(ISNA(VLOOKUP(CONCATENATE(A1344,H1344),'Point Emissions'!C$2:E$233,3,FALSE)),0,VLOOKUP(CONCATENATE(A1344,H1344),'Point Emissions'!C$2:E$233,3,FALSE))</f>
        <v>0</v>
      </c>
      <c r="R1344" s="2" t="s">
        <v>2651</v>
      </c>
      <c r="S1344" s="43">
        <f>IF(O1344-Q1344&gt;=0,O1344-Q1344,0)</f>
        <v>1.1110865183381878E-2</v>
      </c>
      <c r="T1344" s="2" t="s">
        <v>2651</v>
      </c>
    </row>
    <row r="1345" spans="1:20">
      <c r="A1345" t="s">
        <v>3401</v>
      </c>
      <c r="B1345" t="s">
        <v>3123</v>
      </c>
      <c r="C1345" t="s">
        <v>3402</v>
      </c>
      <c r="D1345" t="s">
        <v>3403</v>
      </c>
      <c r="E1345" t="s">
        <v>2285</v>
      </c>
      <c r="F1345" t="s">
        <v>3125</v>
      </c>
      <c r="G1345" s="9" t="s">
        <v>4620</v>
      </c>
      <c r="H1345" t="s">
        <v>4628</v>
      </c>
      <c r="I1345" t="s">
        <v>4629</v>
      </c>
      <c r="J1345" s="14">
        <f>VLOOKUP(Emissions!A1042,'County Activity'!A$2:J$3224,9,FALSE)</f>
        <v>406.06118488827786</v>
      </c>
      <c r="K1345" s="14" t="str">
        <f>VLOOKUP(Emissions!B522,'County Activity'!B$2:J$3224,9,FALSE)</f>
        <v>E6GAL</v>
      </c>
      <c r="L1345" s="20">
        <f>VLOOKUP($H1345,'Emission Factors'!$B$2:$F$3,3, FALSE)</f>
        <v>0.16900000000000001</v>
      </c>
      <c r="M1345" s="19" t="str">
        <f>VLOOKUP($H1345,'Emission Factors'!$B$2:$F$3,4, FALSE)</f>
        <v>LB</v>
      </c>
      <c r="N1345" s="19" t="str">
        <f>VLOOKUP($H1345,'Emission Factors'!$B$2:$F$3,5, FALSE)</f>
        <v>E6GAL</v>
      </c>
      <c r="O1345" s="42">
        <f>J1345*L1345/2000</f>
        <v>3.4312170123059482E-2</v>
      </c>
      <c r="P1345" s="2" t="s">
        <v>2651</v>
      </c>
      <c r="Q1345" s="42">
        <f>IF(ISNA(VLOOKUP(CONCATENATE(A1345,H1345),'Point Emissions'!C$2:E$233,3,FALSE)),0,VLOOKUP(CONCATENATE(A1345,H1345),'Point Emissions'!C$2:E$233,3,FALSE))</f>
        <v>0</v>
      </c>
      <c r="R1345" s="2" t="s">
        <v>2651</v>
      </c>
      <c r="S1345" s="43">
        <f>IF(O1345-Q1345&gt;=0,O1345-Q1345,0)</f>
        <v>3.4312170123059482E-2</v>
      </c>
      <c r="T1345" s="2" t="s">
        <v>2651</v>
      </c>
    </row>
    <row r="1346" spans="1:20">
      <c r="A1346" t="s">
        <v>4574</v>
      </c>
      <c r="B1346" t="s">
        <v>1756</v>
      </c>
      <c r="C1346" t="s">
        <v>2435</v>
      </c>
      <c r="D1346" t="s">
        <v>2403</v>
      </c>
      <c r="E1346" t="s">
        <v>2285</v>
      </c>
      <c r="F1346" t="s">
        <v>1757</v>
      </c>
      <c r="G1346" s="9" t="s">
        <v>4620</v>
      </c>
      <c r="H1346" t="s">
        <v>4628</v>
      </c>
      <c r="I1346" t="s">
        <v>4629</v>
      </c>
      <c r="J1346" s="14">
        <f>VLOOKUP(Emissions!A1292,'County Activity'!A$2:J$3224,9,FALSE)</f>
        <v>508.95350247865923</v>
      </c>
      <c r="K1346" s="14" t="str">
        <f>VLOOKUP(Emissions!B647,'County Activity'!B$2:J$3224,9,FALSE)</f>
        <v>E6GAL</v>
      </c>
      <c r="L1346" s="20">
        <f>VLOOKUP($H1346,'Emission Factors'!$B$2:$F$3,3, FALSE)</f>
        <v>0.16900000000000001</v>
      </c>
      <c r="M1346" s="19" t="str">
        <f>VLOOKUP($H1346,'Emission Factors'!$B$2:$F$3,4, FALSE)</f>
        <v>LB</v>
      </c>
      <c r="N1346" s="19" t="str">
        <f>VLOOKUP($H1346,'Emission Factors'!$B$2:$F$3,5, FALSE)</f>
        <v>E6GAL</v>
      </c>
      <c r="O1346" s="42">
        <f>J1346*L1346/2000</f>
        <v>4.3006570959446704E-2</v>
      </c>
      <c r="P1346" s="2" t="s">
        <v>2651</v>
      </c>
      <c r="Q1346" s="42">
        <f>IF(ISNA(VLOOKUP(CONCATENATE(A1346,H1346),'Point Emissions'!C$2:E$233,3,FALSE)),0,VLOOKUP(CONCATENATE(A1346,H1346),'Point Emissions'!C$2:E$233,3,FALSE))</f>
        <v>0</v>
      </c>
      <c r="R1346" s="2" t="s">
        <v>2651</v>
      </c>
      <c r="S1346" s="43">
        <f>IF(O1346-Q1346&gt;=0,O1346-Q1346,0)</f>
        <v>4.3006570959446704E-2</v>
      </c>
      <c r="T1346" s="2" t="s">
        <v>2651</v>
      </c>
    </row>
    <row r="1347" spans="1:20">
      <c r="A1347" t="s">
        <v>4655</v>
      </c>
      <c r="B1347" t="s">
        <v>1756</v>
      </c>
      <c r="C1347" t="s">
        <v>3304</v>
      </c>
      <c r="D1347" t="s">
        <v>3450</v>
      </c>
      <c r="E1347" t="s">
        <v>2285</v>
      </c>
      <c r="F1347" t="s">
        <v>1757</v>
      </c>
      <c r="G1347" s="9" t="s">
        <v>4620</v>
      </c>
      <c r="H1347" t="s">
        <v>4628</v>
      </c>
      <c r="I1347" t="s">
        <v>4629</v>
      </c>
      <c r="J1347" s="14">
        <f>VLOOKUP(Emissions!A1382,'County Activity'!A$2:J$3224,9,FALSE)</f>
        <v>549.20735968722124</v>
      </c>
      <c r="K1347" s="14" t="str">
        <f>VLOOKUP(Emissions!B692,'County Activity'!B$2:J$3224,9,FALSE)</f>
        <v>E6GAL</v>
      </c>
      <c r="L1347" s="20">
        <f>VLOOKUP($H1347,'Emission Factors'!$B$2:$F$3,3, FALSE)</f>
        <v>0.16900000000000001</v>
      </c>
      <c r="M1347" s="19" t="str">
        <f>VLOOKUP($H1347,'Emission Factors'!$B$2:$F$3,4, FALSE)</f>
        <v>LB</v>
      </c>
      <c r="N1347" s="19" t="str">
        <f>VLOOKUP($H1347,'Emission Factors'!$B$2:$F$3,5, FALSE)</f>
        <v>E6GAL</v>
      </c>
      <c r="O1347" s="42">
        <f>J1347*L1347/2000</f>
        <v>4.6408021893570198E-2</v>
      </c>
      <c r="P1347" s="2" t="s">
        <v>2651</v>
      </c>
      <c r="Q1347" s="42">
        <f>IF(ISNA(VLOOKUP(CONCATENATE(A1347,H1347),'Point Emissions'!C$2:E$233,3,FALSE)),0,VLOOKUP(CONCATENATE(A1347,H1347),'Point Emissions'!C$2:E$233,3,FALSE))</f>
        <v>0</v>
      </c>
      <c r="R1347" s="2" t="s">
        <v>2651</v>
      </c>
      <c r="S1347" s="43">
        <f>IF(O1347-Q1347&gt;=0,O1347-Q1347,0)</f>
        <v>4.6408021893570198E-2</v>
      </c>
      <c r="T1347" s="2" t="s">
        <v>2651</v>
      </c>
    </row>
    <row r="1348" spans="1:20">
      <c r="A1348" t="s">
        <v>1434</v>
      </c>
      <c r="B1348" t="s">
        <v>1425</v>
      </c>
      <c r="C1348" t="s">
        <v>2303</v>
      </c>
      <c r="D1348" t="s">
        <v>1435</v>
      </c>
      <c r="E1348" t="s">
        <v>2285</v>
      </c>
      <c r="F1348" t="s">
        <v>1426</v>
      </c>
      <c r="G1348" s="9" t="s">
        <v>4620</v>
      </c>
      <c r="H1348" t="s">
        <v>4628</v>
      </c>
      <c r="I1348" t="s">
        <v>4629</v>
      </c>
      <c r="J1348" s="14">
        <f>VLOOKUP(Emissions!A2980,'County Activity'!A$2:J$3224,9,FALSE)</f>
        <v>328.40358446603221</v>
      </c>
      <c r="K1348" s="14" t="str">
        <f>VLOOKUP(Emissions!B1491,'County Activity'!B$2:J$3224,9,FALSE)</f>
        <v>E6GAL</v>
      </c>
      <c r="L1348" s="20">
        <f>VLOOKUP($H1348,'Emission Factors'!$B$2:$F$3,3, FALSE)</f>
        <v>0.16900000000000001</v>
      </c>
      <c r="M1348" s="19" t="str">
        <f>VLOOKUP($H1348,'Emission Factors'!$B$2:$F$3,4, FALSE)</f>
        <v>LB</v>
      </c>
      <c r="N1348" s="19" t="str">
        <f>VLOOKUP($H1348,'Emission Factors'!$B$2:$F$3,5, FALSE)</f>
        <v>E6GAL</v>
      </c>
      <c r="O1348" s="42">
        <f>J1348*L1348/2000</f>
        <v>2.7750102887379724E-2</v>
      </c>
      <c r="P1348" s="2" t="s">
        <v>2651</v>
      </c>
      <c r="Q1348" s="42">
        <f>IF(ISNA(VLOOKUP(CONCATENATE(A1348,H1348),'Point Emissions'!C$2:E$233,3,FALSE)),0,VLOOKUP(CONCATENATE(A1348,H1348),'Point Emissions'!C$2:E$233,3,FALSE))</f>
        <v>0</v>
      </c>
      <c r="R1348" s="2" t="s">
        <v>2651</v>
      </c>
      <c r="S1348" s="43">
        <f>IF(O1348-Q1348&gt;=0,O1348-Q1348,0)</f>
        <v>2.7750102887379724E-2</v>
      </c>
      <c r="T1348" s="2" t="s">
        <v>2651</v>
      </c>
    </row>
    <row r="1349" spans="1:20">
      <c r="A1349" t="s">
        <v>1616</v>
      </c>
      <c r="B1349" t="s">
        <v>1581</v>
      </c>
      <c r="C1349" t="s">
        <v>2345</v>
      </c>
      <c r="D1349" t="s">
        <v>1617</v>
      </c>
      <c r="E1349" t="s">
        <v>2285</v>
      </c>
      <c r="F1349" t="s">
        <v>1583</v>
      </c>
      <c r="G1349" s="9" t="s">
        <v>4620</v>
      </c>
      <c r="H1349" t="s">
        <v>4628</v>
      </c>
      <c r="I1349" t="s">
        <v>4629</v>
      </c>
      <c r="J1349" s="14">
        <f>VLOOKUP(Emissions!A3238,'County Activity'!A$2:J$3224,9,FALSE)</f>
        <v>392.73930374367819</v>
      </c>
      <c r="K1349" s="14" t="str">
        <f>VLOOKUP(Emissions!B1620,'County Activity'!B$2:J$3224,9,FALSE)</f>
        <v>E6GAL</v>
      </c>
      <c r="L1349" s="20">
        <f>VLOOKUP($H1349,'Emission Factors'!$B$2:$F$3,3, FALSE)</f>
        <v>0.16900000000000001</v>
      </c>
      <c r="M1349" s="19" t="str">
        <f>VLOOKUP($H1349,'Emission Factors'!$B$2:$F$3,4, FALSE)</f>
        <v>LB</v>
      </c>
      <c r="N1349" s="19" t="str">
        <f>VLOOKUP($H1349,'Emission Factors'!$B$2:$F$3,5, FALSE)</f>
        <v>E6GAL</v>
      </c>
      <c r="O1349" s="42">
        <f>J1349*L1349/2000</f>
        <v>3.3186471166340811E-2</v>
      </c>
      <c r="P1349" s="2" t="s">
        <v>2651</v>
      </c>
      <c r="Q1349" s="42">
        <f>IF(ISNA(VLOOKUP(CONCATENATE(A1349,H1349),'Point Emissions'!C$2:E$233,3,FALSE)),0,VLOOKUP(CONCATENATE(A1349,H1349),'Point Emissions'!C$2:E$233,3,FALSE))</f>
        <v>0</v>
      </c>
      <c r="R1349" s="2" t="s">
        <v>2651</v>
      </c>
      <c r="S1349" s="43">
        <f>IF(O1349-Q1349&gt;=0,O1349-Q1349,0)</f>
        <v>3.3186471166340811E-2</v>
      </c>
      <c r="T1349" s="2" t="s">
        <v>2651</v>
      </c>
    </row>
    <row r="1350" spans="1:20">
      <c r="A1350" t="s">
        <v>2259</v>
      </c>
      <c r="B1350" t="s">
        <v>2206</v>
      </c>
      <c r="C1350" t="s">
        <v>2375</v>
      </c>
      <c r="D1350" t="s">
        <v>3265</v>
      </c>
      <c r="E1350" t="s">
        <v>2285</v>
      </c>
      <c r="F1350" t="s">
        <v>2207</v>
      </c>
      <c r="G1350" s="9" t="s">
        <v>4620</v>
      </c>
      <c r="H1350" t="s">
        <v>4628</v>
      </c>
      <c r="I1350" t="s">
        <v>4629</v>
      </c>
      <c r="J1350" s="14">
        <f>VLOOKUP(Emissions!A2864,'County Activity'!A$2:J$3224,9,FALSE)</f>
        <v>1524.90705851814</v>
      </c>
      <c r="K1350" s="14" t="str">
        <f>VLOOKUP(Emissions!B1433,'County Activity'!B$2:J$3224,9,FALSE)</f>
        <v>E6GAL</v>
      </c>
      <c r="L1350" s="20">
        <f>VLOOKUP($H1350,'Emission Factors'!$B$2:$F$3,3, FALSE)</f>
        <v>0.16900000000000001</v>
      </c>
      <c r="M1350" s="19" t="str">
        <f>VLOOKUP($H1350,'Emission Factors'!$B$2:$F$3,4, FALSE)</f>
        <v>LB</v>
      </c>
      <c r="N1350" s="19" t="str">
        <f>VLOOKUP($H1350,'Emission Factors'!$B$2:$F$3,5, FALSE)</f>
        <v>E6GAL</v>
      </c>
      <c r="O1350" s="42">
        <f>J1350*L1350/2000</f>
        <v>0.12885464644478284</v>
      </c>
      <c r="P1350" s="2" t="s">
        <v>2651</v>
      </c>
      <c r="Q1350" s="42">
        <f>IF(ISNA(VLOOKUP(CONCATENATE(A1350,H1350),'Point Emissions'!C$2:E$233,3,FALSE)),0,VLOOKUP(CONCATENATE(A1350,H1350),'Point Emissions'!C$2:E$233,3,FALSE))</f>
        <v>0</v>
      </c>
      <c r="R1350" s="2" t="s">
        <v>2651</v>
      </c>
      <c r="S1350" s="43">
        <f>IF(O1350-Q1350&gt;=0,O1350-Q1350,0)</f>
        <v>0.12885464644478284</v>
      </c>
      <c r="T1350" s="2" t="s">
        <v>2651</v>
      </c>
    </row>
    <row r="1351" spans="1:20">
      <c r="A1351" t="s">
        <v>4701</v>
      </c>
      <c r="B1351" t="s">
        <v>4669</v>
      </c>
      <c r="C1351" t="s">
        <v>2351</v>
      </c>
      <c r="D1351" t="s">
        <v>4702</v>
      </c>
      <c r="E1351" t="s">
        <v>2285</v>
      </c>
      <c r="F1351" t="s">
        <v>4670</v>
      </c>
      <c r="G1351" s="9" t="s">
        <v>4620</v>
      </c>
      <c r="H1351" t="s">
        <v>4628</v>
      </c>
      <c r="I1351" t="s">
        <v>4629</v>
      </c>
      <c r="J1351" s="14">
        <f>VLOOKUP(Emissions!A1440,'County Activity'!A$2:J$3224,9,FALSE)</f>
        <v>570.85541654719566</v>
      </c>
      <c r="K1351" s="14" t="str">
        <f>VLOOKUP(Emissions!B721,'County Activity'!B$2:J$3224,9,FALSE)</f>
        <v>E6GAL</v>
      </c>
      <c r="L1351" s="20">
        <f>VLOOKUP($H1351,'Emission Factors'!$B$2:$F$3,3, FALSE)</f>
        <v>0.16900000000000001</v>
      </c>
      <c r="M1351" s="19" t="str">
        <f>VLOOKUP($H1351,'Emission Factors'!$B$2:$F$3,4, FALSE)</f>
        <v>LB</v>
      </c>
      <c r="N1351" s="19" t="str">
        <f>VLOOKUP($H1351,'Emission Factors'!$B$2:$F$3,5, FALSE)</f>
        <v>E6GAL</v>
      </c>
      <c r="O1351" s="42">
        <f>J1351*L1351/2000</f>
        <v>4.8237282698238036E-2</v>
      </c>
      <c r="P1351" s="2" t="s">
        <v>2651</v>
      </c>
      <c r="Q1351" s="42">
        <f>IF(ISNA(VLOOKUP(CONCATENATE(A1351,H1351),'Point Emissions'!C$2:E$233,3,FALSE)),0,VLOOKUP(CONCATENATE(A1351,H1351),'Point Emissions'!C$2:E$233,3,FALSE))</f>
        <v>0</v>
      </c>
      <c r="R1351" s="2" t="s">
        <v>2651</v>
      </c>
      <c r="S1351" s="43">
        <f>IF(O1351-Q1351&gt;=0,O1351-Q1351,0)</f>
        <v>4.8237282698238036E-2</v>
      </c>
      <c r="T1351" s="2" t="s">
        <v>2651</v>
      </c>
    </row>
    <row r="1352" spans="1:20">
      <c r="A1352" t="s">
        <v>199</v>
      </c>
      <c r="B1352" t="s">
        <v>109</v>
      </c>
      <c r="C1352" t="s">
        <v>2719</v>
      </c>
      <c r="D1352" t="s">
        <v>2692</v>
      </c>
      <c r="E1352" t="s">
        <v>2285</v>
      </c>
      <c r="F1352" t="s">
        <v>110</v>
      </c>
      <c r="G1352" s="9" t="s">
        <v>4620</v>
      </c>
      <c r="H1352" t="s">
        <v>4628</v>
      </c>
      <c r="I1352" t="s">
        <v>4629</v>
      </c>
      <c r="J1352" s="14">
        <f>VLOOKUP(Emissions!A4996,'County Activity'!A$2:J$3224,9,FALSE)</f>
        <v>1344.4852355165187</v>
      </c>
      <c r="K1352" s="14" t="str">
        <f>VLOOKUP(Emissions!B2499,'County Activity'!B$2:J$3224,9,FALSE)</f>
        <v>E6GAL</v>
      </c>
      <c r="L1352" s="20">
        <f>VLOOKUP($H1352,'Emission Factors'!$B$2:$F$3,3, FALSE)</f>
        <v>0.16900000000000001</v>
      </c>
      <c r="M1352" s="19" t="str">
        <f>VLOOKUP($H1352,'Emission Factors'!$B$2:$F$3,4, FALSE)</f>
        <v>LB</v>
      </c>
      <c r="N1352" s="19" t="str">
        <f>VLOOKUP($H1352,'Emission Factors'!$B$2:$F$3,5, FALSE)</f>
        <v>E6GAL</v>
      </c>
      <c r="O1352" s="42">
        <f>J1352*L1352/2000</f>
        <v>0.11360900240114584</v>
      </c>
      <c r="P1352" s="2" t="s">
        <v>2651</v>
      </c>
      <c r="Q1352" s="42">
        <f>IF(ISNA(VLOOKUP(CONCATENATE(A1352,H1352),'Point Emissions'!C$2:E$233,3,FALSE)),0,VLOOKUP(CONCATENATE(A1352,H1352),'Point Emissions'!C$2:E$233,3,FALSE))</f>
        <v>0</v>
      </c>
      <c r="R1352" s="2" t="s">
        <v>2651</v>
      </c>
      <c r="S1352" s="43">
        <f>IF(O1352-Q1352&gt;=0,O1352-Q1352,0)</f>
        <v>0.11360900240114584</v>
      </c>
      <c r="T1352" s="2" t="s">
        <v>2651</v>
      </c>
    </row>
    <row r="1353" spans="1:20">
      <c r="A1353" t="s">
        <v>465</v>
      </c>
      <c r="B1353" t="s">
        <v>232</v>
      </c>
      <c r="C1353" t="s">
        <v>3426</v>
      </c>
      <c r="D1353" t="s">
        <v>2406</v>
      </c>
      <c r="E1353" t="s">
        <v>2285</v>
      </c>
      <c r="F1353" t="s">
        <v>233</v>
      </c>
      <c r="G1353" s="9" t="s">
        <v>4620</v>
      </c>
      <c r="H1353" t="s">
        <v>4628</v>
      </c>
      <c r="I1353" t="s">
        <v>4629</v>
      </c>
      <c r="J1353" s="14">
        <f>VLOOKUP(Emissions!A5334,'County Activity'!A$2:J$3224,9,FALSE)</f>
        <v>1876.5278637289671</v>
      </c>
      <c r="K1353" s="14" t="str">
        <f>VLOOKUP(Emissions!B2668,'County Activity'!B$2:J$3224,9,FALSE)</f>
        <v>E6GAL</v>
      </c>
      <c r="L1353" s="20">
        <f>VLOOKUP($H1353,'Emission Factors'!$B$2:$F$3,3, FALSE)</f>
        <v>0.16900000000000001</v>
      </c>
      <c r="M1353" s="19" t="str">
        <f>VLOOKUP($H1353,'Emission Factors'!$B$2:$F$3,4, FALSE)</f>
        <v>LB</v>
      </c>
      <c r="N1353" s="19" t="str">
        <f>VLOOKUP($H1353,'Emission Factors'!$B$2:$F$3,5, FALSE)</f>
        <v>E6GAL</v>
      </c>
      <c r="O1353" s="42">
        <f>J1353*L1353/2000</f>
        <v>0.15856660448509774</v>
      </c>
      <c r="P1353" s="2" t="s">
        <v>2651</v>
      </c>
      <c r="Q1353" s="42">
        <f>IF(ISNA(VLOOKUP(CONCATENATE(A1353,H1353),'Point Emissions'!C$2:E$233,3,FALSE)),0,VLOOKUP(CONCATENATE(A1353,H1353),'Point Emissions'!C$2:E$233,3,FALSE))</f>
        <v>0</v>
      </c>
      <c r="R1353" s="2" t="s">
        <v>2651</v>
      </c>
      <c r="S1353" s="43">
        <f>IF(O1353-Q1353&gt;=0,O1353-Q1353,0)</f>
        <v>0.15856660448509774</v>
      </c>
      <c r="T1353" s="2" t="s">
        <v>2651</v>
      </c>
    </row>
    <row r="1354" spans="1:20">
      <c r="A1354" t="s">
        <v>5464</v>
      </c>
      <c r="B1354" t="s">
        <v>1335</v>
      </c>
      <c r="C1354" t="s">
        <v>2384</v>
      </c>
      <c r="D1354" t="s">
        <v>5465</v>
      </c>
      <c r="E1354" s="11" t="s">
        <v>1337</v>
      </c>
      <c r="F1354" t="s">
        <v>1338</v>
      </c>
      <c r="G1354" s="9" t="s">
        <v>4620</v>
      </c>
      <c r="H1354" t="s">
        <v>4628</v>
      </c>
      <c r="I1354" t="s">
        <v>4629</v>
      </c>
      <c r="J1354" s="14">
        <f>VLOOKUP(Emissions!A6354,'County Activity'!A$2:J$3224,9,FALSE)</f>
        <v>24570.352393554473</v>
      </c>
      <c r="K1354" s="14" t="str">
        <f>VLOOKUP(Emissions!B3178,'County Activity'!B$2:J$3224,9,FALSE)</f>
        <v>E6GAL</v>
      </c>
      <c r="L1354" s="20">
        <f>VLOOKUP($H1354,'Emission Factors'!$B$2:$F$3,3, FALSE)</f>
        <v>0.16900000000000001</v>
      </c>
      <c r="M1354" s="19" t="str">
        <f>VLOOKUP($H1354,'Emission Factors'!$B$2:$F$3,4, FALSE)</f>
        <v>LB</v>
      </c>
      <c r="N1354" s="19" t="str">
        <f>VLOOKUP($H1354,'Emission Factors'!$B$2:$F$3,5, FALSE)</f>
        <v>E6GAL</v>
      </c>
      <c r="O1354" s="42">
        <f>J1354*L1354/2000</f>
        <v>2.0761947772553531</v>
      </c>
      <c r="P1354" s="2" t="s">
        <v>2651</v>
      </c>
      <c r="Q1354" s="42">
        <f>IF(ISNA(VLOOKUP(CONCATENATE(A1354,H1354),'Point Emissions'!C$2:E$233,3,FALSE)),0,VLOOKUP(CONCATENATE(A1354,H1354),'Point Emissions'!C$2:E$233,3,FALSE))</f>
        <v>0</v>
      </c>
      <c r="R1354" s="2" t="s">
        <v>2651</v>
      </c>
      <c r="S1354" s="43">
        <f>IF(O1354-Q1354&gt;=0,O1354-Q1354,0)</f>
        <v>2.0761947772553531</v>
      </c>
      <c r="T1354" s="2" t="s">
        <v>2651</v>
      </c>
    </row>
    <row r="1355" spans="1:20">
      <c r="A1355" t="s">
        <v>1115</v>
      </c>
      <c r="B1355" t="s">
        <v>1116</v>
      </c>
      <c r="C1355" t="s">
        <v>2283</v>
      </c>
      <c r="D1355" t="s">
        <v>2292</v>
      </c>
      <c r="E1355" t="s">
        <v>2285</v>
      </c>
      <c r="F1355" t="s">
        <v>1117</v>
      </c>
      <c r="G1355" s="9" t="s">
        <v>4620</v>
      </c>
      <c r="H1355" t="s">
        <v>4628</v>
      </c>
      <c r="I1355" t="s">
        <v>4629</v>
      </c>
      <c r="J1355" s="14">
        <f>VLOOKUP(Emissions!A5986,'County Activity'!A$2:J$3224,9,FALSE)</f>
        <v>5183.8449766395879</v>
      </c>
      <c r="K1355" s="14" t="str">
        <f>VLOOKUP(Emissions!B2994,'County Activity'!B$2:J$3224,9,FALSE)</f>
        <v>E6GAL</v>
      </c>
      <c r="L1355" s="20">
        <f>VLOOKUP($H1355,'Emission Factors'!$B$2:$F$3,3, FALSE)</f>
        <v>0.16900000000000001</v>
      </c>
      <c r="M1355" s="19" t="str">
        <f>VLOOKUP($H1355,'Emission Factors'!$B$2:$F$3,4, FALSE)</f>
        <v>LB</v>
      </c>
      <c r="N1355" s="19" t="str">
        <f>VLOOKUP($H1355,'Emission Factors'!$B$2:$F$3,5, FALSE)</f>
        <v>E6GAL</v>
      </c>
      <c r="O1355" s="42">
        <f>J1355*L1355/2000</f>
        <v>0.43803490052604521</v>
      </c>
      <c r="P1355" s="2" t="s">
        <v>2651</v>
      </c>
      <c r="Q1355" s="42">
        <f>IF(ISNA(VLOOKUP(CONCATENATE(A1355,H1355),'Point Emissions'!C$2:E$233,3,FALSE)),0,VLOOKUP(CONCATENATE(A1355,H1355),'Point Emissions'!C$2:E$233,3,FALSE))</f>
        <v>0</v>
      </c>
      <c r="R1355" s="2" t="s">
        <v>2651</v>
      </c>
      <c r="S1355" s="43">
        <f>IF(O1355-Q1355&gt;=0,O1355-Q1355,0)</f>
        <v>0.43803490052604521</v>
      </c>
      <c r="T1355" s="2" t="s">
        <v>2651</v>
      </c>
    </row>
    <row r="1356" spans="1:20">
      <c r="A1356" t="s">
        <v>616</v>
      </c>
      <c r="B1356" t="s">
        <v>232</v>
      </c>
      <c r="C1356" t="s">
        <v>617</v>
      </c>
      <c r="D1356" t="s">
        <v>618</v>
      </c>
      <c r="E1356" t="s">
        <v>2285</v>
      </c>
      <c r="F1356" t="s">
        <v>233</v>
      </c>
      <c r="G1356" s="9" t="s">
        <v>4620</v>
      </c>
      <c r="H1356" t="s">
        <v>2274</v>
      </c>
      <c r="I1356" t="s">
        <v>4630</v>
      </c>
      <c r="J1356" s="14">
        <f>VLOOKUP(Emissions!A5465,'County Activity'!A$2:J$3224,9,FALSE)</f>
        <v>2185.5570777803773</v>
      </c>
      <c r="K1356" s="14" t="str">
        <f>VLOOKUP(Emissions!B5956,'County Activity'!B$2:J$3224,9,FALSE)</f>
        <v>E6GAL</v>
      </c>
      <c r="L1356" s="20">
        <f>VLOOKUP($H1356,'Emission Factors'!$B$2:$F$3,3, FALSE)</f>
        <v>0.85</v>
      </c>
      <c r="M1356" s="19" t="str">
        <f>VLOOKUP($H1356,'Emission Factors'!$B$2:$F$3,4, FALSE)</f>
        <v>LB</v>
      </c>
      <c r="N1356" s="19" t="str">
        <f>VLOOKUP($H1356,'Emission Factors'!$B$2:$F$3,5, FALSE)</f>
        <v>E6GAL</v>
      </c>
      <c r="O1356" s="42">
        <f>J1356*L1356/2000</f>
        <v>0.92886175805666027</v>
      </c>
      <c r="P1356" s="2" t="s">
        <v>2651</v>
      </c>
      <c r="Q1356" s="42">
        <f>IF(ISNA(VLOOKUP(CONCATENATE(A1356,H1356),'Point Emissions'!C$2:E$233,3,FALSE)),0,VLOOKUP(CONCATENATE(A1356,H1356),'Point Emissions'!C$2:E$233,3,FALSE))</f>
        <v>0</v>
      </c>
      <c r="R1356" s="2" t="s">
        <v>2651</v>
      </c>
      <c r="S1356" s="43">
        <f>IF(O1356-Q1356&gt;=0,O1356-Q1356,0)</f>
        <v>0.92886175805666027</v>
      </c>
      <c r="T1356" s="2" t="s">
        <v>2651</v>
      </c>
    </row>
    <row r="1357" spans="1:20">
      <c r="A1357" t="s">
        <v>864</v>
      </c>
      <c r="B1357" t="s">
        <v>811</v>
      </c>
      <c r="C1357" t="s">
        <v>2390</v>
      </c>
      <c r="D1357" t="s">
        <v>146</v>
      </c>
      <c r="E1357" t="s">
        <v>2285</v>
      </c>
      <c r="F1357" t="s">
        <v>813</v>
      </c>
      <c r="G1357" s="9" t="s">
        <v>4620</v>
      </c>
      <c r="H1357" t="s">
        <v>4628</v>
      </c>
      <c r="I1357" t="s">
        <v>4629</v>
      </c>
      <c r="J1357" s="14">
        <f>VLOOKUP(Emissions!A5710,'County Activity'!A$2:J$3224,9,FALSE)</f>
        <v>3134.5489668165937</v>
      </c>
      <c r="K1357" s="14" t="str">
        <f>VLOOKUP(Emissions!B2856,'County Activity'!B$2:J$3224,9,FALSE)</f>
        <v>E6GAL</v>
      </c>
      <c r="L1357" s="20">
        <f>VLOOKUP($H1357,'Emission Factors'!$B$2:$F$3,3, FALSE)</f>
        <v>0.16900000000000001</v>
      </c>
      <c r="M1357" s="19" t="str">
        <f>VLOOKUP($H1357,'Emission Factors'!$B$2:$F$3,4, FALSE)</f>
        <v>LB</v>
      </c>
      <c r="N1357" s="19" t="str">
        <f>VLOOKUP($H1357,'Emission Factors'!$B$2:$F$3,5, FALSE)</f>
        <v>E6GAL</v>
      </c>
      <c r="O1357" s="42">
        <f>J1357*L1357/2000</f>
        <v>0.26486938769600221</v>
      </c>
      <c r="P1357" s="2" t="s">
        <v>2651</v>
      </c>
      <c r="Q1357" s="42">
        <f>IF(ISNA(VLOOKUP(CONCATENATE(A1357,H1357),'Point Emissions'!C$2:E$233,3,FALSE)),0,VLOOKUP(CONCATENATE(A1357,H1357),'Point Emissions'!C$2:E$233,3,FALSE))</f>
        <v>0</v>
      </c>
      <c r="R1357" s="2" t="s">
        <v>2651</v>
      </c>
      <c r="S1357" s="43">
        <f>IF(O1357-Q1357&gt;=0,O1357-Q1357,0)</f>
        <v>0.26486938769600221</v>
      </c>
      <c r="T1357" s="2" t="s">
        <v>2651</v>
      </c>
    </row>
    <row r="1358" spans="1:20">
      <c r="A1358" t="s">
        <v>50</v>
      </c>
      <c r="B1358" t="s">
        <v>4</v>
      </c>
      <c r="C1358" t="s">
        <v>2372</v>
      </c>
      <c r="D1358" t="s">
        <v>51</v>
      </c>
      <c r="E1358" t="s">
        <v>2285</v>
      </c>
      <c r="F1358" t="s">
        <v>6</v>
      </c>
      <c r="G1358" s="9" t="s">
        <v>4620</v>
      </c>
      <c r="H1358" t="s">
        <v>2274</v>
      </c>
      <c r="I1358" t="s">
        <v>4630</v>
      </c>
      <c r="J1358" s="14">
        <f>VLOOKUP(Emissions!A4783,'County Activity'!A$2:J$3224,9,FALSE)</f>
        <v>1150.325222584529</v>
      </c>
      <c r="K1358" s="14" t="str">
        <f>VLOOKUP(Emissions!B5615,'County Activity'!B$2:J$3224,9,FALSE)</f>
        <v>E6GAL</v>
      </c>
      <c r="L1358" s="20">
        <f>VLOOKUP($H1358,'Emission Factors'!$B$2:$F$3,3, FALSE)</f>
        <v>0.85</v>
      </c>
      <c r="M1358" s="19" t="str">
        <f>VLOOKUP($H1358,'Emission Factors'!$B$2:$F$3,4, FALSE)</f>
        <v>LB</v>
      </c>
      <c r="N1358" s="19" t="str">
        <f>VLOOKUP($H1358,'Emission Factors'!$B$2:$F$3,5, FALSE)</f>
        <v>E6GAL</v>
      </c>
      <c r="O1358" s="42">
        <f>J1358*L1358/2000</f>
        <v>0.48888821959842482</v>
      </c>
      <c r="P1358" s="2" t="s">
        <v>2651</v>
      </c>
      <c r="Q1358" s="42">
        <f>IF(ISNA(VLOOKUP(CONCATENATE(A1358,H1358),'Point Emissions'!C$2:E$233,3,FALSE)),0,VLOOKUP(CONCATENATE(A1358,H1358),'Point Emissions'!C$2:E$233,3,FALSE))</f>
        <v>0</v>
      </c>
      <c r="R1358" s="2" t="s">
        <v>2651</v>
      </c>
      <c r="S1358" s="43">
        <f>IF(O1358-Q1358&gt;=0,O1358-Q1358,0)</f>
        <v>0.48888821959842482</v>
      </c>
      <c r="T1358" s="2" t="s">
        <v>2651</v>
      </c>
    </row>
    <row r="1359" spans="1:20">
      <c r="A1359" t="s">
        <v>5301</v>
      </c>
      <c r="B1359" t="s">
        <v>5151</v>
      </c>
      <c r="C1359" t="s">
        <v>4666</v>
      </c>
      <c r="D1359" t="s">
        <v>5302</v>
      </c>
      <c r="E1359" t="s">
        <v>2285</v>
      </c>
      <c r="F1359" t="s">
        <v>5152</v>
      </c>
      <c r="G1359" s="9" t="s">
        <v>4620</v>
      </c>
      <c r="H1359" t="s">
        <v>4628</v>
      </c>
      <c r="I1359" t="s">
        <v>4629</v>
      </c>
      <c r="J1359" s="14">
        <f>VLOOKUP(Emissions!A2190,'County Activity'!A$2:J$3224,9,FALSE)</f>
        <v>1006.2503589557938</v>
      </c>
      <c r="K1359" s="14" t="str">
        <f>VLOOKUP(Emissions!B1096,'County Activity'!B$2:J$3224,9,FALSE)</f>
        <v>E6GAL</v>
      </c>
      <c r="L1359" s="20">
        <f>VLOOKUP($H1359,'Emission Factors'!$B$2:$F$3,3, FALSE)</f>
        <v>0.16900000000000001</v>
      </c>
      <c r="M1359" s="19" t="str">
        <f>VLOOKUP($H1359,'Emission Factors'!$B$2:$F$3,4, FALSE)</f>
        <v>LB</v>
      </c>
      <c r="N1359" s="19" t="str">
        <f>VLOOKUP($H1359,'Emission Factors'!$B$2:$F$3,5, FALSE)</f>
        <v>E6GAL</v>
      </c>
      <c r="O1359" s="42">
        <f>J1359*L1359/2000</f>
        <v>8.5028155331764582E-2</v>
      </c>
      <c r="P1359" s="2" t="s">
        <v>2651</v>
      </c>
      <c r="Q1359" s="42">
        <f>IF(ISNA(VLOOKUP(CONCATENATE(A1359,H1359),'Point Emissions'!C$2:E$233,3,FALSE)),0,VLOOKUP(CONCATENATE(A1359,H1359),'Point Emissions'!C$2:E$233,3,FALSE))</f>
        <v>0</v>
      </c>
      <c r="R1359" s="2" t="s">
        <v>2651</v>
      </c>
      <c r="S1359" s="43">
        <f>IF(O1359-Q1359&gt;=0,O1359-Q1359,0)</f>
        <v>8.5028155331764582E-2</v>
      </c>
      <c r="T1359" s="2" t="s">
        <v>2651</v>
      </c>
    </row>
    <row r="1360" spans="1:20">
      <c r="A1360" t="s">
        <v>2476</v>
      </c>
      <c r="B1360" t="s">
        <v>2282</v>
      </c>
      <c r="C1360" t="s">
        <v>2477</v>
      </c>
      <c r="D1360" t="s">
        <v>2478</v>
      </c>
      <c r="E1360" t="s">
        <v>2285</v>
      </c>
      <c r="F1360" t="s">
        <v>2286</v>
      </c>
      <c r="G1360" s="9" t="s">
        <v>4620</v>
      </c>
      <c r="H1360" t="s">
        <v>4628</v>
      </c>
      <c r="I1360" t="s">
        <v>4629</v>
      </c>
      <c r="J1360" s="14">
        <f>VLOOKUP(Emissions!A130,'County Activity'!A$2:J$3224,9,FALSE)</f>
        <v>74.134987619586994</v>
      </c>
      <c r="K1360" s="14" t="str">
        <f>VLOOKUP(Emissions!B66,'County Activity'!B$2:J$3224,9,FALSE)</f>
        <v>E6GAL</v>
      </c>
      <c r="L1360" s="20">
        <f>VLOOKUP($H1360,'Emission Factors'!$B$2:$F$3,3, FALSE)</f>
        <v>0.16900000000000001</v>
      </c>
      <c r="M1360" s="19" t="str">
        <f>VLOOKUP($H1360,'Emission Factors'!$B$2:$F$3,4, FALSE)</f>
        <v>LB</v>
      </c>
      <c r="N1360" s="19" t="str">
        <f>VLOOKUP($H1360,'Emission Factors'!$B$2:$F$3,5, FALSE)</f>
        <v>E6GAL</v>
      </c>
      <c r="O1360" s="42">
        <f>J1360*L1360/2000</f>
        <v>6.2644064538551012E-3</v>
      </c>
      <c r="P1360" s="2" t="s">
        <v>2651</v>
      </c>
      <c r="Q1360" s="42">
        <f>IF(ISNA(VLOOKUP(CONCATENATE(A1360,H1360),'Point Emissions'!C$2:E$233,3,FALSE)),0,VLOOKUP(CONCATENATE(A1360,H1360),'Point Emissions'!C$2:E$233,3,FALSE))</f>
        <v>0</v>
      </c>
      <c r="R1360" s="2" t="s">
        <v>2651</v>
      </c>
      <c r="S1360" s="43">
        <f>IF(O1360-Q1360&gt;=0,O1360-Q1360,0)</f>
        <v>6.2644064538551012E-3</v>
      </c>
      <c r="T1360" s="2" t="s">
        <v>2651</v>
      </c>
    </row>
    <row r="1361" spans="1:20">
      <c r="A1361" t="s">
        <v>2721</v>
      </c>
      <c r="B1361" t="s">
        <v>2593</v>
      </c>
      <c r="C1361" t="s">
        <v>2722</v>
      </c>
      <c r="D1361" t="s">
        <v>2723</v>
      </c>
      <c r="E1361" t="s">
        <v>2285</v>
      </c>
      <c r="F1361" t="s">
        <v>2595</v>
      </c>
      <c r="G1361" s="9" t="s">
        <v>4620</v>
      </c>
      <c r="H1361" t="s">
        <v>4628</v>
      </c>
      <c r="I1361" t="s">
        <v>4629</v>
      </c>
      <c r="J1361" s="14">
        <f>VLOOKUP(Emissions!A364,'County Activity'!A$2:J$3224,9,FALSE)</f>
        <v>33.272679108747681</v>
      </c>
      <c r="K1361" s="14" t="str">
        <f>VLOOKUP(Emissions!B183,'County Activity'!B$2:J$3224,9,FALSE)</f>
        <v>E6GAL</v>
      </c>
      <c r="L1361" s="20">
        <f>VLOOKUP($H1361,'Emission Factors'!$B$2:$F$3,3, FALSE)</f>
        <v>0.16900000000000001</v>
      </c>
      <c r="M1361" s="19" t="str">
        <f>VLOOKUP($H1361,'Emission Factors'!$B$2:$F$3,4, FALSE)</f>
        <v>LB</v>
      </c>
      <c r="N1361" s="19" t="str">
        <f>VLOOKUP($H1361,'Emission Factors'!$B$2:$F$3,5, FALSE)</f>
        <v>E6GAL</v>
      </c>
      <c r="O1361" s="42">
        <f>J1361*L1361/2000</f>
        <v>2.8115413846891792E-3</v>
      </c>
      <c r="P1361" s="2" t="s">
        <v>2651</v>
      </c>
      <c r="Q1361" s="42">
        <f>IF(ISNA(VLOOKUP(CONCATENATE(A1361,H1361),'Point Emissions'!C$2:E$233,3,FALSE)),0,VLOOKUP(CONCATENATE(A1361,H1361),'Point Emissions'!C$2:E$233,3,FALSE))</f>
        <v>0</v>
      </c>
      <c r="R1361" s="2" t="s">
        <v>2651</v>
      </c>
      <c r="S1361" s="43">
        <f>IF(O1361-Q1361&gt;=0,O1361-Q1361,0)</f>
        <v>2.8115413846891792E-3</v>
      </c>
      <c r="T1361" s="2" t="s">
        <v>2651</v>
      </c>
    </row>
    <row r="1362" spans="1:20">
      <c r="A1362" t="s">
        <v>1235</v>
      </c>
      <c r="B1362" t="s">
        <v>1190</v>
      </c>
      <c r="C1362" t="s">
        <v>2381</v>
      </c>
      <c r="D1362" t="s">
        <v>2660</v>
      </c>
      <c r="E1362" t="s">
        <v>2285</v>
      </c>
      <c r="F1362" t="s">
        <v>1191</v>
      </c>
      <c r="G1362" s="9" t="s">
        <v>4620</v>
      </c>
      <c r="H1362" t="s">
        <v>4628</v>
      </c>
      <c r="I1362" t="s">
        <v>4629</v>
      </c>
      <c r="J1362" s="14">
        <f>VLOOKUP(Emissions!A6160,'County Activity'!A$2:J$3224,9,FALSE)</f>
        <v>8139.8935456196459</v>
      </c>
      <c r="K1362" s="14" t="str">
        <f>VLOOKUP(Emissions!B3081,'County Activity'!B$2:J$3224,9,FALSE)</f>
        <v>E6GAL</v>
      </c>
      <c r="L1362" s="20">
        <f>VLOOKUP($H1362,'Emission Factors'!$B$2:$F$3,3, FALSE)</f>
        <v>0.16900000000000001</v>
      </c>
      <c r="M1362" s="19" t="str">
        <f>VLOOKUP($H1362,'Emission Factors'!$B$2:$F$3,4, FALSE)</f>
        <v>LB</v>
      </c>
      <c r="N1362" s="19" t="str">
        <f>VLOOKUP($H1362,'Emission Factors'!$B$2:$F$3,5, FALSE)</f>
        <v>E6GAL</v>
      </c>
      <c r="O1362" s="42">
        <f>J1362*L1362/2000</f>
        <v>0.68782100460486018</v>
      </c>
      <c r="P1362" s="2" t="s">
        <v>2651</v>
      </c>
      <c r="Q1362" s="42">
        <f>IF(ISNA(VLOOKUP(CONCATENATE(A1362,H1362),'Point Emissions'!C$2:E$233,3,FALSE)),0,VLOOKUP(CONCATENATE(A1362,H1362),'Point Emissions'!C$2:E$233,3,FALSE))</f>
        <v>0</v>
      </c>
      <c r="R1362" s="2" t="s">
        <v>2651</v>
      </c>
      <c r="S1362" s="43">
        <f>IF(O1362-Q1362&gt;=0,O1362-Q1362,0)</f>
        <v>0.68782100460486018</v>
      </c>
      <c r="T1362" s="2" t="s">
        <v>2651</v>
      </c>
    </row>
    <row r="1363" spans="1:20">
      <c r="A1363" t="s">
        <v>5211</v>
      </c>
      <c r="B1363" t="s">
        <v>5151</v>
      </c>
      <c r="C1363" t="s">
        <v>2402</v>
      </c>
      <c r="D1363" t="s">
        <v>5212</v>
      </c>
      <c r="E1363" t="s">
        <v>2285</v>
      </c>
      <c r="F1363" t="s">
        <v>5152</v>
      </c>
      <c r="G1363" s="9" t="s">
        <v>4620</v>
      </c>
      <c r="H1363" t="s">
        <v>4628</v>
      </c>
      <c r="I1363" t="s">
        <v>4629</v>
      </c>
      <c r="J1363" s="14">
        <f>VLOOKUP(Emissions!A2066,'County Activity'!A$2:J$3224,9,FALSE)</f>
        <v>181.3184880786616</v>
      </c>
      <c r="K1363" s="14" t="str">
        <f>VLOOKUP(Emissions!B1034,'County Activity'!B$2:J$3224,9,FALSE)</f>
        <v>E6GAL</v>
      </c>
      <c r="L1363" s="20">
        <f>VLOOKUP($H1363,'Emission Factors'!$B$2:$F$3,3, FALSE)</f>
        <v>0.16900000000000001</v>
      </c>
      <c r="M1363" s="19" t="str">
        <f>VLOOKUP($H1363,'Emission Factors'!$B$2:$F$3,4, FALSE)</f>
        <v>LB</v>
      </c>
      <c r="N1363" s="19" t="str">
        <f>VLOOKUP($H1363,'Emission Factors'!$B$2:$F$3,5, FALSE)</f>
        <v>E6GAL</v>
      </c>
      <c r="O1363" s="42">
        <f>J1363*L1363/2000</f>
        <v>1.5321412242646906E-2</v>
      </c>
      <c r="P1363" s="2" t="s">
        <v>2651</v>
      </c>
      <c r="Q1363" s="42">
        <f>IF(ISNA(VLOOKUP(CONCATENATE(A1363,H1363),'Point Emissions'!C$2:E$233,3,FALSE)),0,VLOOKUP(CONCATENATE(A1363,H1363),'Point Emissions'!C$2:E$233,3,FALSE))</f>
        <v>0</v>
      </c>
      <c r="R1363" s="2" t="s">
        <v>2651</v>
      </c>
      <c r="S1363" s="43">
        <f>IF(O1363-Q1363&gt;=0,O1363-Q1363,0)</f>
        <v>1.5321412242646906E-2</v>
      </c>
      <c r="T1363" s="2" t="s">
        <v>2651</v>
      </c>
    </row>
    <row r="1364" spans="1:20">
      <c r="A1364" t="s">
        <v>466</v>
      </c>
      <c r="B1364" t="s">
        <v>232</v>
      </c>
      <c r="C1364" t="s">
        <v>3429</v>
      </c>
      <c r="D1364" t="s">
        <v>3066</v>
      </c>
      <c r="E1364" t="s">
        <v>2285</v>
      </c>
      <c r="F1364" t="s">
        <v>233</v>
      </c>
      <c r="G1364" s="9" t="s">
        <v>4620</v>
      </c>
      <c r="H1364" t="s">
        <v>4628</v>
      </c>
      <c r="I1364" t="s">
        <v>4629</v>
      </c>
      <c r="J1364" s="14">
        <f>VLOOKUP(Emissions!A5336,'County Activity'!A$2:J$3224,9,FALSE)</f>
        <v>9497.572567269759</v>
      </c>
      <c r="K1364" s="14" t="str">
        <f>VLOOKUP(Emissions!B2669,'County Activity'!B$2:J$3224,9,FALSE)</f>
        <v>E6GAL</v>
      </c>
      <c r="L1364" s="20">
        <f>VLOOKUP($H1364,'Emission Factors'!$B$2:$F$3,3, FALSE)</f>
        <v>0.16900000000000001</v>
      </c>
      <c r="M1364" s="19" t="str">
        <f>VLOOKUP($H1364,'Emission Factors'!$B$2:$F$3,4, FALSE)</f>
        <v>LB</v>
      </c>
      <c r="N1364" s="19" t="str">
        <f>VLOOKUP($H1364,'Emission Factors'!$B$2:$F$3,5, FALSE)</f>
        <v>E6GAL</v>
      </c>
      <c r="O1364" s="42">
        <f>J1364*L1364/2000</f>
        <v>0.80254488193429474</v>
      </c>
      <c r="P1364" s="2" t="s">
        <v>2651</v>
      </c>
      <c r="Q1364" s="42">
        <f>IF(ISNA(VLOOKUP(CONCATENATE(A1364,H1364),'Point Emissions'!C$2:E$233,3,FALSE)),0,VLOOKUP(CONCATENATE(A1364,H1364),'Point Emissions'!C$2:E$233,3,FALSE))</f>
        <v>0</v>
      </c>
      <c r="R1364" s="2" t="s">
        <v>2651</v>
      </c>
      <c r="S1364" s="43">
        <f>IF(O1364-Q1364&gt;=0,O1364-Q1364,0)</f>
        <v>0.80254488193429474</v>
      </c>
      <c r="T1364" s="2" t="s">
        <v>2651</v>
      </c>
    </row>
    <row r="1365" spans="1:20">
      <c r="A1365" t="s">
        <v>1715</v>
      </c>
      <c r="B1365" t="s">
        <v>3486</v>
      </c>
      <c r="C1365" t="s">
        <v>2351</v>
      </c>
      <c r="D1365" t="s">
        <v>1716</v>
      </c>
      <c r="E1365" t="s">
        <v>2285</v>
      </c>
      <c r="F1365" t="s">
        <v>3488</v>
      </c>
      <c r="G1365" s="9" t="s">
        <v>4620</v>
      </c>
      <c r="H1365" t="s">
        <v>4628</v>
      </c>
      <c r="I1365" t="s">
        <v>4629</v>
      </c>
      <c r="J1365" s="14">
        <f>VLOOKUP(Emissions!A1148,'County Activity'!A$2:J$3224,9,FALSE)</f>
        <v>450.18991617976417</v>
      </c>
      <c r="K1365" s="14" t="str">
        <f>VLOOKUP(Emissions!B575,'County Activity'!B$2:J$3224,9,FALSE)</f>
        <v>E6GAL</v>
      </c>
      <c r="L1365" s="20">
        <f>VLOOKUP($H1365,'Emission Factors'!$B$2:$F$3,3, FALSE)</f>
        <v>0.16900000000000001</v>
      </c>
      <c r="M1365" s="19" t="str">
        <f>VLOOKUP($H1365,'Emission Factors'!$B$2:$F$3,4, FALSE)</f>
        <v>LB</v>
      </c>
      <c r="N1365" s="19" t="str">
        <f>VLOOKUP($H1365,'Emission Factors'!$B$2:$F$3,5, FALSE)</f>
        <v>E6GAL</v>
      </c>
      <c r="O1365" s="42">
        <f>J1365*L1365/2000</f>
        <v>3.8041047917190075E-2</v>
      </c>
      <c r="P1365" s="2" t="s">
        <v>2651</v>
      </c>
      <c r="Q1365" s="42">
        <f>IF(ISNA(VLOOKUP(CONCATENATE(A1365,H1365),'Point Emissions'!C$2:E$233,3,FALSE)),0,VLOOKUP(CONCATENATE(A1365,H1365),'Point Emissions'!C$2:E$233,3,FALSE))</f>
        <v>0</v>
      </c>
      <c r="R1365" s="2" t="s">
        <v>2651</v>
      </c>
      <c r="S1365" s="43">
        <f>IF(O1365-Q1365&gt;=0,O1365-Q1365,0)</f>
        <v>3.8041047917190075E-2</v>
      </c>
      <c r="T1365" s="2" t="s">
        <v>2651</v>
      </c>
    </row>
    <row r="1366" spans="1:20">
      <c r="A1366" t="s">
        <v>2368</v>
      </c>
      <c r="B1366" t="s">
        <v>2282</v>
      </c>
      <c r="C1366" t="s">
        <v>2369</v>
      </c>
      <c r="D1366" t="s">
        <v>2370</v>
      </c>
      <c r="E1366" t="s">
        <v>2285</v>
      </c>
      <c r="F1366" t="s">
        <v>2286</v>
      </c>
      <c r="G1366" s="9" t="s">
        <v>4620</v>
      </c>
      <c r="H1366" t="s">
        <v>4628</v>
      </c>
      <c r="I1366" t="s">
        <v>4629</v>
      </c>
      <c r="J1366" s="14">
        <f>VLOOKUP(Emissions!A58,'County Activity'!A$2:J$3224,9,FALSE)</f>
        <v>42.46349614841138</v>
      </c>
      <c r="K1366" s="14" t="str">
        <f>VLOOKUP(Emissions!B30,'County Activity'!B$2:J$3224,9,FALSE)</f>
        <v>E6GAL</v>
      </c>
      <c r="L1366" s="20">
        <f>VLOOKUP($H1366,'Emission Factors'!$B$2:$F$3,3, FALSE)</f>
        <v>0.16900000000000001</v>
      </c>
      <c r="M1366" s="19" t="str">
        <f>VLOOKUP($H1366,'Emission Factors'!$B$2:$F$3,4, FALSE)</f>
        <v>LB</v>
      </c>
      <c r="N1366" s="19" t="str">
        <f>VLOOKUP($H1366,'Emission Factors'!$B$2:$F$3,5, FALSE)</f>
        <v>E6GAL</v>
      </c>
      <c r="O1366" s="42">
        <f>J1366*L1366/2000</f>
        <v>3.5881654245407619E-3</v>
      </c>
      <c r="P1366" s="2" t="s">
        <v>2651</v>
      </c>
      <c r="Q1366" s="42">
        <f>IF(ISNA(VLOOKUP(CONCATENATE(A1366,H1366),'Point Emissions'!C$2:E$233,3,FALSE)),0,VLOOKUP(CONCATENATE(A1366,H1366),'Point Emissions'!C$2:E$233,3,FALSE))</f>
        <v>0</v>
      </c>
      <c r="R1366" s="2" t="s">
        <v>2651</v>
      </c>
      <c r="S1366" s="43">
        <f>IF(O1366-Q1366&gt;=0,O1366-Q1366,0)</f>
        <v>3.5881654245407619E-3</v>
      </c>
      <c r="T1366" s="2" t="s">
        <v>2651</v>
      </c>
    </row>
    <row r="1367" spans="1:20">
      <c r="A1367" t="s">
        <v>4766</v>
      </c>
      <c r="B1367" t="s">
        <v>4669</v>
      </c>
      <c r="C1367" t="s">
        <v>2719</v>
      </c>
      <c r="D1367" t="s">
        <v>4767</v>
      </c>
      <c r="E1367" t="s">
        <v>2285</v>
      </c>
      <c r="F1367" t="s">
        <v>4670</v>
      </c>
      <c r="G1367" s="9" t="s">
        <v>4620</v>
      </c>
      <c r="H1367" t="s">
        <v>4628</v>
      </c>
      <c r="I1367" t="s">
        <v>4629</v>
      </c>
      <c r="J1367" s="14">
        <f>VLOOKUP(Emissions!A1534,'County Activity'!A$2:J$3224,9,FALSE)</f>
        <v>123.6437093733155</v>
      </c>
      <c r="K1367" s="14" t="str">
        <f>VLOOKUP(Emissions!B768,'County Activity'!B$2:J$3224,9,FALSE)</f>
        <v>E6GAL</v>
      </c>
      <c r="L1367" s="20">
        <f>VLOOKUP($H1367,'Emission Factors'!$B$2:$F$3,3, FALSE)</f>
        <v>0.16900000000000001</v>
      </c>
      <c r="M1367" s="19" t="str">
        <f>VLOOKUP($H1367,'Emission Factors'!$B$2:$F$3,4, FALSE)</f>
        <v>LB</v>
      </c>
      <c r="N1367" s="19" t="str">
        <f>VLOOKUP($H1367,'Emission Factors'!$B$2:$F$3,5, FALSE)</f>
        <v>E6GAL</v>
      </c>
      <c r="O1367" s="42">
        <f>J1367*L1367/2000</f>
        <v>1.0447893442045161E-2</v>
      </c>
      <c r="P1367" s="2" t="s">
        <v>2651</v>
      </c>
      <c r="Q1367" s="42">
        <f>IF(ISNA(VLOOKUP(CONCATENATE(A1367,H1367),'Point Emissions'!C$2:E$233,3,FALSE)),0,VLOOKUP(CONCATENATE(A1367,H1367),'Point Emissions'!C$2:E$233,3,FALSE))</f>
        <v>0</v>
      </c>
      <c r="R1367" s="2" t="s">
        <v>2651</v>
      </c>
      <c r="S1367" s="43">
        <f>IF(O1367-Q1367&gt;=0,O1367-Q1367,0)</f>
        <v>1.0447893442045161E-2</v>
      </c>
      <c r="T1367" s="2" t="s">
        <v>2651</v>
      </c>
    </row>
    <row r="1368" spans="1:20">
      <c r="A1368" t="s">
        <v>2485</v>
      </c>
      <c r="B1368" t="s">
        <v>2486</v>
      </c>
      <c r="C1368" t="s">
        <v>2303</v>
      </c>
      <c r="D1368" t="s">
        <v>2487</v>
      </c>
      <c r="E1368" t="s">
        <v>2285</v>
      </c>
      <c r="F1368" t="s">
        <v>2488</v>
      </c>
      <c r="G1368" s="9" t="s">
        <v>4620</v>
      </c>
      <c r="H1368" t="s">
        <v>2274</v>
      </c>
      <c r="I1368" t="s">
        <v>4630</v>
      </c>
      <c r="J1368" s="14">
        <f>VLOOKUP(Emissions!A137,'County Activity'!A$2:J$3224,9,FALSE)</f>
        <v>75.544032740650422</v>
      </c>
      <c r="K1368" s="14" t="str">
        <f>VLOOKUP(Emissions!B3292,'County Activity'!B$2:J$3224,9,FALSE)</f>
        <v>E6GAL</v>
      </c>
      <c r="L1368" s="20">
        <f>VLOOKUP($H1368,'Emission Factors'!$B$2:$F$3,3, FALSE)</f>
        <v>0.85</v>
      </c>
      <c r="M1368" s="19" t="str">
        <f>VLOOKUP($H1368,'Emission Factors'!$B$2:$F$3,4, FALSE)</f>
        <v>LB</v>
      </c>
      <c r="N1368" s="19" t="str">
        <f>VLOOKUP($H1368,'Emission Factors'!$B$2:$F$3,5, FALSE)</f>
        <v>E6GAL</v>
      </c>
      <c r="O1368" s="42">
        <f>J1368*L1368/2000</f>
        <v>3.2106213914776423E-2</v>
      </c>
      <c r="P1368" s="2" t="s">
        <v>2651</v>
      </c>
      <c r="Q1368" s="42">
        <f>IF(ISNA(VLOOKUP(CONCATENATE(A1368,H1368),'Point Emissions'!C$2:E$233,3,FALSE)),0,VLOOKUP(CONCATENATE(A1368,H1368),'Point Emissions'!C$2:E$233,3,FALSE))</f>
        <v>0</v>
      </c>
      <c r="R1368" s="2" t="s">
        <v>2651</v>
      </c>
      <c r="S1368" s="43">
        <f>IF(O1368-Q1368&gt;=0,O1368-Q1368,0)</f>
        <v>3.2106213914776423E-2</v>
      </c>
      <c r="T1368" s="2" t="s">
        <v>2651</v>
      </c>
    </row>
    <row r="1369" spans="1:20">
      <c r="A1369" t="s">
        <v>2712</v>
      </c>
      <c r="B1369" t="s">
        <v>2593</v>
      </c>
      <c r="C1369" t="s">
        <v>2713</v>
      </c>
      <c r="D1369" t="s">
        <v>2714</v>
      </c>
      <c r="E1369" t="s">
        <v>2285</v>
      </c>
      <c r="F1369" t="s">
        <v>2595</v>
      </c>
      <c r="G1369" s="9" t="s">
        <v>4620</v>
      </c>
      <c r="H1369" t="s">
        <v>4628</v>
      </c>
      <c r="I1369" t="s">
        <v>4629</v>
      </c>
      <c r="J1369" s="14">
        <f>VLOOKUP(Emissions!A358,'County Activity'!A$2:J$3224,9,FALSE)</f>
        <v>165.33863545569233</v>
      </c>
      <c r="K1369" s="14" t="str">
        <f>VLOOKUP(Emissions!B180,'County Activity'!B$2:J$3224,9,FALSE)</f>
        <v>E6GAL</v>
      </c>
      <c r="L1369" s="20">
        <f>VLOOKUP($H1369,'Emission Factors'!$B$2:$F$3,3, FALSE)</f>
        <v>0.16900000000000001</v>
      </c>
      <c r="M1369" s="19" t="str">
        <f>VLOOKUP($H1369,'Emission Factors'!$B$2:$F$3,4, FALSE)</f>
        <v>LB</v>
      </c>
      <c r="N1369" s="19" t="str">
        <f>VLOOKUP($H1369,'Emission Factors'!$B$2:$F$3,5, FALSE)</f>
        <v>E6GAL</v>
      </c>
      <c r="O1369" s="42">
        <f>J1369*L1369/2000</f>
        <v>1.3971114696006003E-2</v>
      </c>
      <c r="P1369" s="2" t="s">
        <v>2651</v>
      </c>
      <c r="Q1369" s="42">
        <f>IF(ISNA(VLOOKUP(CONCATENATE(A1369,H1369),'Point Emissions'!C$2:E$233,3,FALSE)),0,VLOOKUP(CONCATENATE(A1369,H1369),'Point Emissions'!C$2:E$233,3,FALSE))</f>
        <v>0</v>
      </c>
      <c r="R1369" s="2" t="s">
        <v>2651</v>
      </c>
      <c r="S1369" s="43">
        <f>IF(O1369-Q1369&gt;=0,O1369-Q1369,0)</f>
        <v>1.3971114696006003E-2</v>
      </c>
      <c r="T1369" s="2" t="s">
        <v>2651</v>
      </c>
    </row>
    <row r="1370" spans="1:20">
      <c r="A1370" t="s">
        <v>4051</v>
      </c>
      <c r="B1370" t="s">
        <v>4024</v>
      </c>
      <c r="C1370" t="s">
        <v>2330</v>
      </c>
      <c r="D1370" t="s">
        <v>4052</v>
      </c>
      <c r="E1370" t="s">
        <v>2285</v>
      </c>
      <c r="F1370" t="s">
        <v>4025</v>
      </c>
      <c r="G1370" s="9" t="s">
        <v>4620</v>
      </c>
      <c r="H1370" t="s">
        <v>2274</v>
      </c>
      <c r="I1370" t="s">
        <v>4630</v>
      </c>
      <c r="J1370" s="14">
        <f>VLOOKUP(Emissions!A4013,'County Activity'!A$2:J$3224,9,FALSE)</f>
        <v>658.47240407513948</v>
      </c>
      <c r="K1370" s="14" t="str">
        <f>VLOOKUP(Emissions!B5230,'County Activity'!B$2:J$3224,9,FALSE)</f>
        <v>E6GAL</v>
      </c>
      <c r="L1370" s="20">
        <f>VLOOKUP($H1370,'Emission Factors'!$B$2:$F$3,3, FALSE)</f>
        <v>0.85</v>
      </c>
      <c r="M1370" s="19" t="str">
        <f>VLOOKUP($H1370,'Emission Factors'!$B$2:$F$3,4, FALSE)</f>
        <v>LB</v>
      </c>
      <c r="N1370" s="19" t="str">
        <f>VLOOKUP($H1370,'Emission Factors'!$B$2:$F$3,5, FALSE)</f>
        <v>E6GAL</v>
      </c>
      <c r="O1370" s="42">
        <f>J1370*L1370/2000</f>
        <v>0.27985077173193429</v>
      </c>
      <c r="P1370" s="2" t="s">
        <v>2651</v>
      </c>
      <c r="Q1370" s="42">
        <f>IF(ISNA(VLOOKUP(CONCATENATE(A1370,H1370),'Point Emissions'!C$2:E$233,3,FALSE)),0,VLOOKUP(CONCATENATE(A1370,H1370),'Point Emissions'!C$2:E$233,3,FALSE))</f>
        <v>0</v>
      </c>
      <c r="R1370" s="2" t="s">
        <v>2651</v>
      </c>
      <c r="S1370" s="43">
        <f>IF(O1370-Q1370&gt;=0,O1370-Q1370,0)</f>
        <v>0.27985077173193429</v>
      </c>
      <c r="T1370" s="2" t="s">
        <v>2651</v>
      </c>
    </row>
    <row r="1371" spans="1:20">
      <c r="A1371" t="s">
        <v>225</v>
      </c>
      <c r="B1371" t="s">
        <v>109</v>
      </c>
      <c r="C1371" t="s">
        <v>3292</v>
      </c>
      <c r="D1371" t="s">
        <v>3450</v>
      </c>
      <c r="E1371" t="s">
        <v>2285</v>
      </c>
      <c r="F1371" t="s">
        <v>110</v>
      </c>
      <c r="G1371" s="9" t="s">
        <v>4620</v>
      </c>
      <c r="H1371" t="s">
        <v>4628</v>
      </c>
      <c r="I1371" t="s">
        <v>4629</v>
      </c>
      <c r="J1371" s="14">
        <f>VLOOKUP(Emissions!A5038,'County Activity'!A$2:J$3224,9,FALSE)</f>
        <v>1394.4743135615186</v>
      </c>
      <c r="K1371" s="14" t="str">
        <f>VLOOKUP(Emissions!B2520,'County Activity'!B$2:J$3224,9,FALSE)</f>
        <v>E6GAL</v>
      </c>
      <c r="L1371" s="20">
        <f>VLOOKUP($H1371,'Emission Factors'!$B$2:$F$3,3, FALSE)</f>
        <v>0.16900000000000001</v>
      </c>
      <c r="M1371" s="19" t="str">
        <f>VLOOKUP($H1371,'Emission Factors'!$B$2:$F$3,4, FALSE)</f>
        <v>LB</v>
      </c>
      <c r="N1371" s="19" t="str">
        <f>VLOOKUP($H1371,'Emission Factors'!$B$2:$F$3,5, FALSE)</f>
        <v>E6GAL</v>
      </c>
      <c r="O1371" s="42">
        <f>J1371*L1371/2000</f>
        <v>0.11783307949594833</v>
      </c>
      <c r="P1371" s="2" t="s">
        <v>2651</v>
      </c>
      <c r="Q1371" s="42">
        <f>IF(ISNA(VLOOKUP(CONCATENATE(A1371,H1371),'Point Emissions'!C$2:E$233,3,FALSE)),0,VLOOKUP(CONCATENATE(A1371,H1371),'Point Emissions'!C$2:E$233,3,FALSE))</f>
        <v>0</v>
      </c>
      <c r="R1371" s="2" t="s">
        <v>2651</v>
      </c>
      <c r="S1371" s="43">
        <f>IF(O1371-Q1371&gt;=0,O1371-Q1371,0)</f>
        <v>0.11783307949594833</v>
      </c>
      <c r="T1371" s="2" t="s">
        <v>2651</v>
      </c>
    </row>
    <row r="1372" spans="1:20">
      <c r="A1372" t="s">
        <v>835</v>
      </c>
      <c r="B1372" t="s">
        <v>811</v>
      </c>
      <c r="C1372" t="s">
        <v>2327</v>
      </c>
      <c r="D1372" t="s">
        <v>836</v>
      </c>
      <c r="E1372" t="s">
        <v>2285</v>
      </c>
      <c r="F1372" t="s">
        <v>813</v>
      </c>
      <c r="G1372" s="9" t="s">
        <v>4620</v>
      </c>
      <c r="H1372" t="s">
        <v>4628</v>
      </c>
      <c r="I1372" t="s">
        <v>4629</v>
      </c>
      <c r="J1372" s="14">
        <f>VLOOKUP(Emissions!A5670,'County Activity'!A$2:J$3224,9,FALSE)</f>
        <v>2940.8372864231242</v>
      </c>
      <c r="K1372" s="14" t="str">
        <f>VLOOKUP(Emissions!B2836,'County Activity'!B$2:J$3224,9,FALSE)</f>
        <v>E6GAL</v>
      </c>
      <c r="L1372" s="20">
        <f>VLOOKUP($H1372,'Emission Factors'!$B$2:$F$3,3, FALSE)</f>
        <v>0.16900000000000001</v>
      </c>
      <c r="M1372" s="19" t="str">
        <f>VLOOKUP($H1372,'Emission Factors'!$B$2:$F$3,4, FALSE)</f>
        <v>LB</v>
      </c>
      <c r="N1372" s="19" t="str">
        <f>VLOOKUP($H1372,'Emission Factors'!$B$2:$F$3,5, FALSE)</f>
        <v>E6GAL</v>
      </c>
      <c r="O1372" s="42">
        <f>J1372*L1372/2000</f>
        <v>0.24850075070275401</v>
      </c>
      <c r="P1372" s="2" t="s">
        <v>2651</v>
      </c>
      <c r="Q1372" s="42">
        <f>IF(ISNA(VLOOKUP(CONCATENATE(A1372,H1372),'Point Emissions'!C$2:E$233,3,FALSE)),0,VLOOKUP(CONCATENATE(A1372,H1372),'Point Emissions'!C$2:E$233,3,FALSE))</f>
        <v>0</v>
      </c>
      <c r="R1372" s="2" t="s">
        <v>2651</v>
      </c>
      <c r="S1372" s="43">
        <f>IF(O1372-Q1372&gt;=0,O1372-Q1372,0)</f>
        <v>0.24850075070275401</v>
      </c>
      <c r="T1372" s="2" t="s">
        <v>2651</v>
      </c>
    </row>
    <row r="1373" spans="1:20">
      <c r="A1373" t="s">
        <v>2661</v>
      </c>
      <c r="B1373" t="s">
        <v>2593</v>
      </c>
      <c r="C1373" t="s">
        <v>2396</v>
      </c>
      <c r="D1373" t="s">
        <v>2403</v>
      </c>
      <c r="E1373" t="s">
        <v>2285</v>
      </c>
      <c r="F1373" t="s">
        <v>2595</v>
      </c>
      <c r="G1373" s="9" t="s">
        <v>4620</v>
      </c>
      <c r="H1373" t="s">
        <v>4628</v>
      </c>
      <c r="I1373" t="s">
        <v>4629</v>
      </c>
      <c r="J1373" s="14">
        <f>VLOOKUP(Emissions!A298,'County Activity'!A$2:J$3224,9,FALSE)</f>
        <v>137.60606557294398</v>
      </c>
      <c r="K1373" s="14" t="str">
        <f>VLOOKUP(Emissions!B150,'County Activity'!B$2:J$3224,9,FALSE)</f>
        <v>E6GAL</v>
      </c>
      <c r="L1373" s="20">
        <f>VLOOKUP($H1373,'Emission Factors'!$B$2:$F$3,3, FALSE)</f>
        <v>0.16900000000000001</v>
      </c>
      <c r="M1373" s="19" t="str">
        <f>VLOOKUP($H1373,'Emission Factors'!$B$2:$F$3,4, FALSE)</f>
        <v>LB</v>
      </c>
      <c r="N1373" s="19" t="str">
        <f>VLOOKUP($H1373,'Emission Factors'!$B$2:$F$3,5, FALSE)</f>
        <v>E6GAL</v>
      </c>
      <c r="O1373" s="42">
        <f>J1373*L1373/2000</f>
        <v>1.1627712540913765E-2</v>
      </c>
      <c r="P1373" s="2" t="s">
        <v>2651</v>
      </c>
      <c r="Q1373" s="42">
        <f>IF(ISNA(VLOOKUP(CONCATENATE(A1373,H1373),'Point Emissions'!C$2:E$233,3,FALSE)),0,VLOOKUP(CONCATENATE(A1373,H1373),'Point Emissions'!C$2:E$233,3,FALSE))</f>
        <v>0</v>
      </c>
      <c r="R1373" s="2" t="s">
        <v>2651</v>
      </c>
      <c r="S1373" s="43">
        <f>IF(O1373-Q1373&gt;=0,O1373-Q1373,0)</f>
        <v>1.1627712540913765E-2</v>
      </c>
      <c r="T1373" s="2" t="s">
        <v>2651</v>
      </c>
    </row>
    <row r="1374" spans="1:20">
      <c r="A1374" t="s">
        <v>4851</v>
      </c>
      <c r="B1374" t="s">
        <v>4808</v>
      </c>
      <c r="C1374" t="s">
        <v>2372</v>
      </c>
      <c r="D1374" t="s">
        <v>4852</v>
      </c>
      <c r="E1374" t="s">
        <v>2285</v>
      </c>
      <c r="F1374" t="s">
        <v>4810</v>
      </c>
      <c r="G1374" s="9" t="s">
        <v>4620</v>
      </c>
      <c r="H1374" t="s">
        <v>4628</v>
      </c>
      <c r="I1374" t="s">
        <v>4629</v>
      </c>
      <c r="J1374" s="14">
        <f>VLOOKUP(Emissions!A1638,'County Activity'!A$2:J$3224,9,FALSE)</f>
        <v>669.04024248311521</v>
      </c>
      <c r="K1374" s="14" t="str">
        <f>VLOOKUP(Emissions!B820,'County Activity'!B$2:J$3224,9,FALSE)</f>
        <v>E6GAL</v>
      </c>
      <c r="L1374" s="20">
        <f>VLOOKUP($H1374,'Emission Factors'!$B$2:$F$3,3, FALSE)</f>
        <v>0.16900000000000001</v>
      </c>
      <c r="M1374" s="19" t="str">
        <f>VLOOKUP($H1374,'Emission Factors'!$B$2:$F$3,4, FALSE)</f>
        <v>LB</v>
      </c>
      <c r="N1374" s="19" t="str">
        <f>VLOOKUP($H1374,'Emission Factors'!$B$2:$F$3,5, FALSE)</f>
        <v>E6GAL</v>
      </c>
      <c r="O1374" s="42">
        <f>J1374*L1374/2000</f>
        <v>5.6533900489823236E-2</v>
      </c>
      <c r="P1374" s="2" t="s">
        <v>2651</v>
      </c>
      <c r="Q1374" s="42">
        <f>IF(ISNA(VLOOKUP(CONCATENATE(A1374,H1374),'Point Emissions'!C$2:E$233,3,FALSE)),0,VLOOKUP(CONCATENATE(A1374,H1374),'Point Emissions'!C$2:E$233,3,FALSE))</f>
        <v>0</v>
      </c>
      <c r="R1374" s="2" t="s">
        <v>2651</v>
      </c>
      <c r="S1374" s="43">
        <f>IF(O1374-Q1374&gt;=0,O1374-Q1374,0)</f>
        <v>5.6533900489823236E-2</v>
      </c>
      <c r="T1374" s="2" t="s">
        <v>2651</v>
      </c>
    </row>
    <row r="1375" spans="1:20">
      <c r="A1375" t="s">
        <v>572</v>
      </c>
      <c r="B1375" t="s">
        <v>232</v>
      </c>
      <c r="C1375" t="s">
        <v>573</v>
      </c>
      <c r="D1375" t="s">
        <v>574</v>
      </c>
      <c r="E1375" t="s">
        <v>2285</v>
      </c>
      <c r="F1375" t="s">
        <v>233</v>
      </c>
      <c r="G1375" s="9" t="s">
        <v>4620</v>
      </c>
      <c r="H1375" t="s">
        <v>2274</v>
      </c>
      <c r="I1375" t="s">
        <v>4630</v>
      </c>
      <c r="J1375" s="14">
        <f>VLOOKUP(Emissions!A5433,'County Activity'!A$2:J$3224,9,FALSE)</f>
        <v>2093.8730736530001</v>
      </c>
      <c r="K1375" s="14" t="str">
        <f>VLOOKUP(Emissions!B5940,'County Activity'!B$2:J$3224,9,FALSE)</f>
        <v>E6GAL</v>
      </c>
      <c r="L1375" s="20">
        <f>VLOOKUP($H1375,'Emission Factors'!$B$2:$F$3,3, FALSE)</f>
        <v>0.85</v>
      </c>
      <c r="M1375" s="19" t="str">
        <f>VLOOKUP($H1375,'Emission Factors'!$B$2:$F$3,4, FALSE)</f>
        <v>LB</v>
      </c>
      <c r="N1375" s="19" t="str">
        <f>VLOOKUP($H1375,'Emission Factors'!$B$2:$F$3,5, FALSE)</f>
        <v>E6GAL</v>
      </c>
      <c r="O1375" s="42">
        <f>J1375*L1375/2000</f>
        <v>0.889896056302525</v>
      </c>
      <c r="P1375" s="2" t="s">
        <v>2651</v>
      </c>
      <c r="Q1375" s="42">
        <f>IF(ISNA(VLOOKUP(CONCATENATE(A1375,H1375),'Point Emissions'!C$2:E$233,3,FALSE)),0,VLOOKUP(CONCATENATE(A1375,H1375),'Point Emissions'!C$2:E$233,3,FALSE))</f>
        <v>0</v>
      </c>
      <c r="R1375" s="2" t="s">
        <v>2651</v>
      </c>
      <c r="S1375" s="43">
        <f>IF(O1375-Q1375&gt;=0,O1375-Q1375,0)</f>
        <v>0.889896056302525</v>
      </c>
      <c r="T1375" s="2" t="s">
        <v>2651</v>
      </c>
    </row>
    <row r="1376" spans="1:20">
      <c r="A1376" t="s">
        <v>356</v>
      </c>
      <c r="B1376" t="s">
        <v>232</v>
      </c>
      <c r="C1376" t="s">
        <v>2727</v>
      </c>
      <c r="D1376" t="s">
        <v>357</v>
      </c>
      <c r="E1376" t="s">
        <v>2285</v>
      </c>
      <c r="F1376" t="s">
        <v>233</v>
      </c>
      <c r="G1376" s="9" t="s">
        <v>4620</v>
      </c>
      <c r="H1376" t="s">
        <v>4628</v>
      </c>
      <c r="I1376" t="s">
        <v>4629</v>
      </c>
      <c r="J1376" s="14">
        <f>VLOOKUP(Emissions!A5192,'County Activity'!A$2:J$3224,9,FALSE)</f>
        <v>8089.2960162723693</v>
      </c>
      <c r="K1376" s="14" t="str">
        <f>VLOOKUP(Emissions!B2597,'County Activity'!B$2:J$3224,9,FALSE)</f>
        <v>E6GAL</v>
      </c>
      <c r="L1376" s="20">
        <f>VLOOKUP($H1376,'Emission Factors'!$B$2:$F$3,3, FALSE)</f>
        <v>0.16900000000000001</v>
      </c>
      <c r="M1376" s="19" t="str">
        <f>VLOOKUP($H1376,'Emission Factors'!$B$2:$F$3,4, FALSE)</f>
        <v>LB</v>
      </c>
      <c r="N1376" s="19" t="str">
        <f>VLOOKUP($H1376,'Emission Factors'!$B$2:$F$3,5, FALSE)</f>
        <v>E6GAL</v>
      </c>
      <c r="O1376" s="42">
        <f>J1376*L1376/2000</f>
        <v>0.68354551337501523</v>
      </c>
      <c r="P1376" s="2" t="s">
        <v>2651</v>
      </c>
      <c r="Q1376" s="42">
        <f>IF(ISNA(VLOOKUP(CONCATENATE(A1376,H1376),'Point Emissions'!C$2:E$233,3,FALSE)),0,VLOOKUP(CONCATENATE(A1376,H1376),'Point Emissions'!C$2:E$233,3,FALSE))</f>
        <v>0</v>
      </c>
      <c r="R1376" s="2" t="s">
        <v>2651</v>
      </c>
      <c r="S1376" s="43">
        <f>IF(O1376-Q1376&gt;=0,O1376-Q1376,0)</f>
        <v>0.68354551337501523</v>
      </c>
      <c r="T1376" s="2" t="s">
        <v>2651</v>
      </c>
    </row>
    <row r="1377" spans="1:20">
      <c r="A1377" t="s">
        <v>3038</v>
      </c>
      <c r="B1377" t="s">
        <v>3004</v>
      </c>
      <c r="C1377" t="s">
        <v>2345</v>
      </c>
      <c r="D1377" t="s">
        <v>3039</v>
      </c>
      <c r="E1377" t="s">
        <v>2285</v>
      </c>
      <c r="F1377" t="s">
        <v>3006</v>
      </c>
      <c r="G1377" s="9" t="s">
        <v>4620</v>
      </c>
      <c r="H1377" t="s">
        <v>4628</v>
      </c>
      <c r="I1377" t="s">
        <v>4629</v>
      </c>
      <c r="J1377" s="14">
        <f>VLOOKUP(Emissions!A680,'County Activity'!A$2:J$3224,9,FALSE)</f>
        <v>278.41450642103212</v>
      </c>
      <c r="K1377" s="14" t="str">
        <f>VLOOKUP(Emissions!B341,'County Activity'!B$2:J$3224,9,FALSE)</f>
        <v>E6GAL</v>
      </c>
      <c r="L1377" s="20">
        <f>VLOOKUP($H1377,'Emission Factors'!$B$2:$F$3,3, FALSE)</f>
        <v>0.16900000000000001</v>
      </c>
      <c r="M1377" s="19" t="str">
        <f>VLOOKUP($H1377,'Emission Factors'!$B$2:$F$3,4, FALSE)</f>
        <v>LB</v>
      </c>
      <c r="N1377" s="19" t="str">
        <f>VLOOKUP($H1377,'Emission Factors'!$B$2:$F$3,5, FALSE)</f>
        <v>E6GAL</v>
      </c>
      <c r="O1377" s="42">
        <f>J1377*L1377/2000</f>
        <v>2.3526025792577215E-2</v>
      </c>
      <c r="P1377" s="2" t="s">
        <v>2651</v>
      </c>
      <c r="Q1377" s="42">
        <f>IF(ISNA(VLOOKUP(CONCATENATE(A1377,H1377),'Point Emissions'!C$2:E$233,3,FALSE)),0,VLOOKUP(CONCATENATE(A1377,H1377),'Point Emissions'!C$2:E$233,3,FALSE))</f>
        <v>0</v>
      </c>
      <c r="R1377" s="2" t="s">
        <v>2651</v>
      </c>
      <c r="S1377" s="43">
        <f>IF(O1377-Q1377&gt;=0,O1377-Q1377,0)</f>
        <v>2.3526025792577215E-2</v>
      </c>
      <c r="T1377" s="2" t="s">
        <v>2651</v>
      </c>
    </row>
    <row r="1378" spans="1:20">
      <c r="A1378" t="s">
        <v>1828</v>
      </c>
      <c r="B1378" t="s">
        <v>1812</v>
      </c>
      <c r="C1378" t="s">
        <v>2315</v>
      </c>
      <c r="D1378" t="s">
        <v>1829</v>
      </c>
      <c r="E1378" t="s">
        <v>2285</v>
      </c>
      <c r="F1378" t="s">
        <v>1814</v>
      </c>
      <c r="G1378" s="9" t="s">
        <v>4620</v>
      </c>
      <c r="H1378" t="s">
        <v>4628</v>
      </c>
      <c r="I1378" t="s">
        <v>4629</v>
      </c>
      <c r="J1378" s="14">
        <f>VLOOKUP(Emissions!A2376,'County Activity'!A$2:J$3224,9,FALSE)</f>
        <v>1135.2420350386001</v>
      </c>
      <c r="K1378" s="14" t="str">
        <f>VLOOKUP(Emissions!B1189,'County Activity'!B$2:J$3224,9,FALSE)</f>
        <v>E6GAL</v>
      </c>
      <c r="L1378" s="20">
        <f>VLOOKUP($H1378,'Emission Factors'!$B$2:$F$3,3, FALSE)</f>
        <v>0.16900000000000001</v>
      </c>
      <c r="M1378" s="19" t="str">
        <f>VLOOKUP($H1378,'Emission Factors'!$B$2:$F$3,4, FALSE)</f>
        <v>LB</v>
      </c>
      <c r="N1378" s="19" t="str">
        <f>VLOOKUP($H1378,'Emission Factors'!$B$2:$F$3,5, FALSE)</f>
        <v>E6GAL</v>
      </c>
      <c r="O1378" s="42">
        <f>J1378*L1378/2000</f>
        <v>9.5927951960761718E-2</v>
      </c>
      <c r="P1378" s="2" t="s">
        <v>2651</v>
      </c>
      <c r="Q1378" s="42">
        <f>IF(ISNA(VLOOKUP(CONCATENATE(A1378,H1378),'Point Emissions'!C$2:E$233,3,FALSE)),0,VLOOKUP(CONCATENATE(A1378,H1378),'Point Emissions'!C$2:E$233,3,FALSE))</f>
        <v>0</v>
      </c>
      <c r="R1378" s="2" t="s">
        <v>2651</v>
      </c>
      <c r="S1378" s="43">
        <f>IF(O1378-Q1378&gt;=0,O1378-Q1378,0)</f>
        <v>9.5927951960761718E-2</v>
      </c>
      <c r="T1378" s="2" t="s">
        <v>2651</v>
      </c>
    </row>
    <row r="1379" spans="1:20">
      <c r="A1379" t="s">
        <v>2187</v>
      </c>
      <c r="B1379" t="s">
        <v>2056</v>
      </c>
      <c r="C1379" t="s">
        <v>3259</v>
      </c>
      <c r="D1379" t="s">
        <v>2188</v>
      </c>
      <c r="E1379" t="s">
        <v>2285</v>
      </c>
      <c r="F1379" t="s">
        <v>2058</v>
      </c>
      <c r="G1379" s="9" t="s">
        <v>4620</v>
      </c>
      <c r="H1379" t="s">
        <v>2274</v>
      </c>
      <c r="I1379" t="s">
        <v>4630</v>
      </c>
      <c r="J1379" s="14">
        <f>VLOOKUP(Emissions!A2785,'County Activity'!A$2:J$3224,9,FALSE)</f>
        <v>290.64757997208272</v>
      </c>
      <c r="K1379" s="14" t="str">
        <f>VLOOKUP(Emissions!B4616,'County Activity'!B$2:J$3224,9,FALSE)</f>
        <v>E6GAL</v>
      </c>
      <c r="L1379" s="20">
        <f>VLOOKUP($H1379,'Emission Factors'!$B$2:$F$3,3, FALSE)</f>
        <v>0.85</v>
      </c>
      <c r="M1379" s="19" t="str">
        <f>VLOOKUP($H1379,'Emission Factors'!$B$2:$F$3,4, FALSE)</f>
        <v>LB</v>
      </c>
      <c r="N1379" s="19" t="str">
        <f>VLOOKUP($H1379,'Emission Factors'!$B$2:$F$3,5, FALSE)</f>
        <v>E6GAL</v>
      </c>
      <c r="O1379" s="42">
        <f>J1379*L1379/2000</f>
        <v>0.12352522148813516</v>
      </c>
      <c r="P1379" s="2" t="s">
        <v>2651</v>
      </c>
      <c r="Q1379" s="42">
        <f>IF(ISNA(VLOOKUP(CONCATENATE(A1379,H1379),'Point Emissions'!C$2:E$233,3,FALSE)),0,VLOOKUP(CONCATENATE(A1379,H1379),'Point Emissions'!C$2:E$233,3,FALSE))</f>
        <v>0</v>
      </c>
      <c r="R1379" s="2" t="s">
        <v>2651</v>
      </c>
      <c r="S1379" s="43">
        <f>IF(O1379-Q1379&gt;=0,O1379-Q1379,0)</f>
        <v>0.12352522148813516</v>
      </c>
      <c r="T1379" s="2" t="s">
        <v>2651</v>
      </c>
    </row>
    <row r="1380" spans="1:20">
      <c r="A1380" t="s">
        <v>1176</v>
      </c>
      <c r="B1380" t="s">
        <v>1116</v>
      </c>
      <c r="C1380" t="s">
        <v>2420</v>
      </c>
      <c r="D1380" t="s">
        <v>3113</v>
      </c>
      <c r="E1380" t="s">
        <v>2285</v>
      </c>
      <c r="F1380" t="s">
        <v>1117</v>
      </c>
      <c r="G1380" s="9" t="s">
        <v>4620</v>
      </c>
      <c r="H1380" t="s">
        <v>4628</v>
      </c>
      <c r="I1380" t="s">
        <v>4629</v>
      </c>
      <c r="J1380" s="14">
        <f>VLOOKUP(Emissions!A6076,'County Activity'!A$2:J$3224,9,FALSE)</f>
        <v>6319.8555817442229</v>
      </c>
      <c r="K1380" s="14" t="str">
        <f>VLOOKUP(Emissions!B3039,'County Activity'!B$2:J$3224,9,FALSE)</f>
        <v>E6GAL</v>
      </c>
      <c r="L1380" s="20">
        <f>VLOOKUP($H1380,'Emission Factors'!$B$2:$F$3,3, FALSE)</f>
        <v>0.16900000000000001</v>
      </c>
      <c r="M1380" s="19" t="str">
        <f>VLOOKUP($H1380,'Emission Factors'!$B$2:$F$3,4, FALSE)</f>
        <v>LB</v>
      </c>
      <c r="N1380" s="19" t="str">
        <f>VLOOKUP($H1380,'Emission Factors'!$B$2:$F$3,5, FALSE)</f>
        <v>E6GAL</v>
      </c>
      <c r="O1380" s="42">
        <f>J1380*L1380/2000</f>
        <v>0.53402779665738687</v>
      </c>
      <c r="P1380" s="2" t="s">
        <v>2651</v>
      </c>
      <c r="Q1380" s="42">
        <f>IF(ISNA(VLOOKUP(CONCATENATE(A1380,H1380),'Point Emissions'!C$2:E$233,3,FALSE)),0,VLOOKUP(CONCATENATE(A1380,H1380),'Point Emissions'!C$2:E$233,3,FALSE))</f>
        <v>0</v>
      </c>
      <c r="R1380" s="2" t="s">
        <v>2651</v>
      </c>
      <c r="S1380" s="43">
        <f>IF(O1380-Q1380&gt;=0,O1380-Q1380,0)</f>
        <v>0.53402779665738687</v>
      </c>
      <c r="T1380" s="2" t="s">
        <v>2651</v>
      </c>
    </row>
    <row r="1381" spans="1:20">
      <c r="A1381" t="s">
        <v>3293</v>
      </c>
      <c r="B1381" t="s">
        <v>3123</v>
      </c>
      <c r="C1381" t="s">
        <v>3294</v>
      </c>
      <c r="D1381" t="s">
        <v>3295</v>
      </c>
      <c r="E1381" t="s">
        <v>2285</v>
      </c>
      <c r="F1381" t="s">
        <v>3125</v>
      </c>
      <c r="G1381" s="9" t="s">
        <v>4620</v>
      </c>
      <c r="H1381" t="s">
        <v>4628</v>
      </c>
      <c r="I1381" t="s">
        <v>4629</v>
      </c>
      <c r="J1381" s="14">
        <f>VLOOKUP(Emissions!A956,'County Activity'!A$2:J$3224,9,FALSE)</f>
        <v>73.974868855829797</v>
      </c>
      <c r="K1381" s="14" t="str">
        <f>VLOOKUP(Emissions!B479,'County Activity'!B$2:J$3224,9,FALSE)</f>
        <v>E6GAL</v>
      </c>
      <c r="L1381" s="20">
        <f>VLOOKUP($H1381,'Emission Factors'!$B$2:$F$3,3, FALSE)</f>
        <v>0.16900000000000001</v>
      </c>
      <c r="M1381" s="19" t="str">
        <f>VLOOKUP($H1381,'Emission Factors'!$B$2:$F$3,4, FALSE)</f>
        <v>LB</v>
      </c>
      <c r="N1381" s="19" t="str">
        <f>VLOOKUP($H1381,'Emission Factors'!$B$2:$F$3,5, FALSE)</f>
        <v>E6GAL</v>
      </c>
      <c r="O1381" s="42">
        <f>J1381*L1381/2000</f>
        <v>6.2508764183176182E-3</v>
      </c>
      <c r="P1381" s="2" t="s">
        <v>2651</v>
      </c>
      <c r="Q1381" s="42">
        <f>IF(ISNA(VLOOKUP(CONCATENATE(A1381,H1381),'Point Emissions'!C$2:E$233,3,FALSE)),0,VLOOKUP(CONCATENATE(A1381,H1381),'Point Emissions'!C$2:E$233,3,FALSE))</f>
        <v>0</v>
      </c>
      <c r="R1381" s="2" t="s">
        <v>2651</v>
      </c>
      <c r="S1381" s="43">
        <f>IF(O1381-Q1381&gt;=0,O1381-Q1381,0)</f>
        <v>6.2508764183176182E-3</v>
      </c>
      <c r="T1381" s="2" t="s">
        <v>2651</v>
      </c>
    </row>
    <row r="1382" spans="1:20">
      <c r="A1382" t="s">
        <v>3603</v>
      </c>
      <c r="B1382" t="s">
        <v>1675</v>
      </c>
      <c r="C1382" t="s">
        <v>3264</v>
      </c>
      <c r="D1382" t="s">
        <v>5117</v>
      </c>
      <c r="E1382" t="s">
        <v>2285</v>
      </c>
      <c r="F1382" t="s">
        <v>1676</v>
      </c>
      <c r="G1382" s="9" t="s">
        <v>4620</v>
      </c>
      <c r="H1382" t="s">
        <v>4628</v>
      </c>
      <c r="I1382" t="s">
        <v>4629</v>
      </c>
      <c r="J1382" s="14">
        <f>VLOOKUP(Emissions!A3468,'County Activity'!A$2:J$3224,9,FALSE)</f>
        <v>2299.6577088337631</v>
      </c>
      <c r="K1382" s="14" t="str">
        <f>VLOOKUP(Emissions!B1735,'County Activity'!B$2:J$3224,9,FALSE)</f>
        <v>E6GAL</v>
      </c>
      <c r="L1382" s="20">
        <f>VLOOKUP($H1382,'Emission Factors'!$B$2:$F$3,3, FALSE)</f>
        <v>0.16900000000000001</v>
      </c>
      <c r="M1382" s="19" t="str">
        <f>VLOOKUP($H1382,'Emission Factors'!$B$2:$F$3,4, FALSE)</f>
        <v>LB</v>
      </c>
      <c r="N1382" s="19" t="str">
        <f>VLOOKUP($H1382,'Emission Factors'!$B$2:$F$3,5, FALSE)</f>
        <v>E6GAL</v>
      </c>
      <c r="O1382" s="42">
        <f>J1382*L1382/2000</f>
        <v>0.19432107639645299</v>
      </c>
      <c r="P1382" s="2" t="s">
        <v>2651</v>
      </c>
      <c r="Q1382" s="42">
        <f>IF(ISNA(VLOOKUP(CONCATENATE(A1382,H1382),'Point Emissions'!C$2:E$233,3,FALSE)),0,VLOOKUP(CONCATENATE(A1382,H1382),'Point Emissions'!C$2:E$233,3,FALSE))</f>
        <v>0</v>
      </c>
      <c r="R1382" s="2" t="s">
        <v>2651</v>
      </c>
      <c r="S1382" s="43">
        <f>IF(O1382-Q1382&gt;=0,O1382-Q1382,0)</f>
        <v>0.19432107639645299</v>
      </c>
      <c r="T1382" s="2" t="s">
        <v>2651</v>
      </c>
    </row>
    <row r="1383" spans="1:20">
      <c r="A1383" t="s">
        <v>5270</v>
      </c>
      <c r="B1383" t="s">
        <v>5151</v>
      </c>
      <c r="C1383" t="s">
        <v>3267</v>
      </c>
      <c r="D1383" t="s">
        <v>4592</v>
      </c>
      <c r="E1383" t="s">
        <v>2285</v>
      </c>
      <c r="F1383" t="s">
        <v>5152</v>
      </c>
      <c r="G1383" s="9" t="s">
        <v>4620</v>
      </c>
      <c r="H1383" t="s">
        <v>4628</v>
      </c>
      <c r="I1383" t="s">
        <v>4629</v>
      </c>
      <c r="J1383" s="14">
        <f>VLOOKUP(Emissions!A2148,'County Activity'!A$2:J$3224,9,FALSE)</f>
        <v>192.55882529441755</v>
      </c>
      <c r="K1383" s="14" t="str">
        <f>VLOOKUP(Emissions!B1075,'County Activity'!B$2:J$3224,9,FALSE)</f>
        <v>E6GAL</v>
      </c>
      <c r="L1383" s="20">
        <f>VLOOKUP($H1383,'Emission Factors'!$B$2:$F$3,3, FALSE)</f>
        <v>0.16900000000000001</v>
      </c>
      <c r="M1383" s="19" t="str">
        <f>VLOOKUP($H1383,'Emission Factors'!$B$2:$F$3,4, FALSE)</f>
        <v>LB</v>
      </c>
      <c r="N1383" s="19" t="str">
        <f>VLOOKUP($H1383,'Emission Factors'!$B$2:$F$3,5, FALSE)</f>
        <v>E6GAL</v>
      </c>
      <c r="O1383" s="42">
        <f>J1383*L1383/2000</f>
        <v>1.6271220737378283E-2</v>
      </c>
      <c r="P1383" s="2" t="s">
        <v>2651</v>
      </c>
      <c r="Q1383" s="42">
        <f>IF(ISNA(VLOOKUP(CONCATENATE(A1383,H1383),'Point Emissions'!C$2:E$233,3,FALSE)),0,VLOOKUP(CONCATENATE(A1383,H1383),'Point Emissions'!C$2:E$233,3,FALSE))</f>
        <v>0</v>
      </c>
      <c r="R1383" s="2" t="s">
        <v>2651</v>
      </c>
      <c r="S1383" s="43">
        <f>IF(O1383-Q1383&gt;=0,O1383-Q1383,0)</f>
        <v>1.6271220737378283E-2</v>
      </c>
      <c r="T1383" s="2" t="s">
        <v>2651</v>
      </c>
    </row>
    <row r="1384" spans="1:20">
      <c r="A1384" t="s">
        <v>955</v>
      </c>
      <c r="B1384" t="s">
        <v>811</v>
      </c>
      <c r="C1384" t="s">
        <v>956</v>
      </c>
      <c r="D1384" t="s">
        <v>1889</v>
      </c>
      <c r="E1384" t="s">
        <v>2285</v>
      </c>
      <c r="F1384" t="s">
        <v>813</v>
      </c>
      <c r="G1384" s="9" t="s">
        <v>4620</v>
      </c>
      <c r="H1384" t="s">
        <v>4628</v>
      </c>
      <c r="I1384" t="s">
        <v>4629</v>
      </c>
      <c r="J1384" s="14">
        <f>VLOOKUP(Emissions!A5834,'County Activity'!A$2:J$3224,9,FALSE)</f>
        <v>3894.9529758995718</v>
      </c>
      <c r="K1384" s="14" t="str">
        <f>VLOOKUP(Emissions!B2918,'County Activity'!B$2:J$3224,9,FALSE)</f>
        <v>E6GAL</v>
      </c>
      <c r="L1384" s="20">
        <f>VLOOKUP($H1384,'Emission Factors'!$B$2:$F$3,3, FALSE)</f>
        <v>0.16900000000000001</v>
      </c>
      <c r="M1384" s="19" t="str">
        <f>VLOOKUP($H1384,'Emission Factors'!$B$2:$F$3,4, FALSE)</f>
        <v>LB</v>
      </c>
      <c r="N1384" s="19" t="str">
        <f>VLOOKUP($H1384,'Emission Factors'!$B$2:$F$3,5, FALSE)</f>
        <v>E6GAL</v>
      </c>
      <c r="O1384" s="42">
        <f>J1384*L1384/2000</f>
        <v>0.32912352646351384</v>
      </c>
      <c r="P1384" s="2" t="s">
        <v>2651</v>
      </c>
      <c r="Q1384" s="42">
        <f>IF(ISNA(VLOOKUP(CONCATENATE(A1384,H1384),'Point Emissions'!C$2:E$233,3,FALSE)),0,VLOOKUP(CONCATENATE(A1384,H1384),'Point Emissions'!C$2:E$233,3,FALSE))</f>
        <v>0</v>
      </c>
      <c r="R1384" s="2" t="s">
        <v>2651</v>
      </c>
      <c r="S1384" s="43">
        <f>IF(O1384-Q1384&gt;=0,O1384-Q1384,0)</f>
        <v>0.32912352646351384</v>
      </c>
      <c r="T1384" s="2" t="s">
        <v>2651</v>
      </c>
    </row>
    <row r="1385" spans="1:20">
      <c r="A1385" t="s">
        <v>2383</v>
      </c>
      <c r="B1385" t="s">
        <v>2282</v>
      </c>
      <c r="C1385" t="s">
        <v>2384</v>
      </c>
      <c r="D1385" t="s">
        <v>2385</v>
      </c>
      <c r="E1385" t="s">
        <v>2285</v>
      </c>
      <c r="F1385" t="s">
        <v>2286</v>
      </c>
      <c r="G1385" s="9" t="s">
        <v>4620</v>
      </c>
      <c r="H1385" t="s">
        <v>4628</v>
      </c>
      <c r="I1385" t="s">
        <v>4629</v>
      </c>
      <c r="J1385" s="14">
        <f>VLOOKUP(Emissions!A68,'County Activity'!A$2:J$3224,9,FALSE)</f>
        <v>46.050156456572836</v>
      </c>
      <c r="K1385" s="14" t="str">
        <f>VLOOKUP(Emissions!B35,'County Activity'!B$2:J$3224,9,FALSE)</f>
        <v>E6GAL</v>
      </c>
      <c r="L1385" s="20">
        <f>VLOOKUP($H1385,'Emission Factors'!$B$2:$F$3,3, FALSE)</f>
        <v>0.16900000000000001</v>
      </c>
      <c r="M1385" s="19" t="str">
        <f>VLOOKUP($H1385,'Emission Factors'!$B$2:$F$3,4, FALSE)</f>
        <v>LB</v>
      </c>
      <c r="N1385" s="19" t="str">
        <f>VLOOKUP($H1385,'Emission Factors'!$B$2:$F$3,5, FALSE)</f>
        <v>E6GAL</v>
      </c>
      <c r="O1385" s="42">
        <f>J1385*L1385/2000</f>
        <v>3.8912382205804051E-3</v>
      </c>
      <c r="P1385" s="2" t="s">
        <v>2651</v>
      </c>
      <c r="Q1385" s="42">
        <f>IF(ISNA(VLOOKUP(CONCATENATE(A1385,H1385),'Point Emissions'!C$2:E$233,3,FALSE)),0,VLOOKUP(CONCATENATE(A1385,H1385),'Point Emissions'!C$2:E$233,3,FALSE))</f>
        <v>0</v>
      </c>
      <c r="R1385" s="2" t="s">
        <v>2651</v>
      </c>
      <c r="S1385" s="43">
        <f>IF(O1385-Q1385&gt;=0,O1385-Q1385,0)</f>
        <v>3.8912382205804051E-3</v>
      </c>
      <c r="T1385" s="2" t="s">
        <v>2651</v>
      </c>
    </row>
    <row r="1386" spans="1:20">
      <c r="A1386" t="s">
        <v>52</v>
      </c>
      <c r="B1386" t="s">
        <v>4</v>
      </c>
      <c r="C1386" t="s">
        <v>2375</v>
      </c>
      <c r="D1386" t="s">
        <v>53</v>
      </c>
      <c r="E1386" t="s">
        <v>2285</v>
      </c>
      <c r="F1386" t="s">
        <v>6</v>
      </c>
      <c r="G1386" s="9" t="s">
        <v>4620</v>
      </c>
      <c r="H1386" t="s">
        <v>2274</v>
      </c>
      <c r="I1386" t="s">
        <v>4630</v>
      </c>
      <c r="J1386" s="14">
        <f>VLOOKUP(Emissions!A4785,'County Activity'!A$2:J$3224,9,FALSE)</f>
        <v>1151.6702202000895</v>
      </c>
      <c r="K1386" s="14" t="str">
        <f>VLOOKUP(Emissions!B5616,'County Activity'!B$2:J$3224,9,FALSE)</f>
        <v>E6GAL</v>
      </c>
      <c r="L1386" s="20">
        <f>VLOOKUP($H1386,'Emission Factors'!$B$2:$F$3,3, FALSE)</f>
        <v>0.85</v>
      </c>
      <c r="M1386" s="19" t="str">
        <f>VLOOKUP($H1386,'Emission Factors'!$B$2:$F$3,4, FALSE)</f>
        <v>LB</v>
      </c>
      <c r="N1386" s="19" t="str">
        <f>VLOOKUP($H1386,'Emission Factors'!$B$2:$F$3,5, FALSE)</f>
        <v>E6GAL</v>
      </c>
      <c r="O1386" s="42">
        <f>J1386*L1386/2000</f>
        <v>0.48945984358503802</v>
      </c>
      <c r="P1386" s="2" t="s">
        <v>2651</v>
      </c>
      <c r="Q1386" s="42">
        <f>IF(ISNA(VLOOKUP(CONCATENATE(A1386,H1386),'Point Emissions'!C$2:E$233,3,FALSE)),0,VLOOKUP(CONCATENATE(A1386,H1386),'Point Emissions'!C$2:E$233,3,FALSE))</f>
        <v>0</v>
      </c>
      <c r="R1386" s="2" t="s">
        <v>2651</v>
      </c>
      <c r="S1386" s="43">
        <f>IF(O1386-Q1386&gt;=0,O1386-Q1386,0)</f>
        <v>0.48945984358503802</v>
      </c>
      <c r="T1386" s="2" t="s">
        <v>2651</v>
      </c>
    </row>
    <row r="1387" spans="1:20">
      <c r="A1387" t="s">
        <v>4488</v>
      </c>
      <c r="B1387" t="s">
        <v>4409</v>
      </c>
      <c r="C1387" t="s">
        <v>2441</v>
      </c>
      <c r="D1387" t="s">
        <v>4489</v>
      </c>
      <c r="E1387" t="s">
        <v>2285</v>
      </c>
      <c r="F1387" t="s">
        <v>4410</v>
      </c>
      <c r="G1387" s="9" t="s">
        <v>4620</v>
      </c>
      <c r="H1387" t="s">
        <v>4628</v>
      </c>
      <c r="I1387" t="s">
        <v>4629</v>
      </c>
      <c r="J1387" s="14">
        <f>VLOOKUP(Emissions!A4594,'County Activity'!A$2:J$3224,9,FALSE)</f>
        <v>998.88489582296222</v>
      </c>
      <c r="K1387" s="14" t="str">
        <f>VLOOKUP(Emissions!B2298,'County Activity'!B$2:J$3224,9,FALSE)</f>
        <v>E6GAL</v>
      </c>
      <c r="L1387" s="20">
        <f>VLOOKUP($H1387,'Emission Factors'!$B$2:$F$3,3, FALSE)</f>
        <v>0.16900000000000001</v>
      </c>
      <c r="M1387" s="19" t="str">
        <f>VLOOKUP($H1387,'Emission Factors'!$B$2:$F$3,4, FALSE)</f>
        <v>LB</v>
      </c>
      <c r="N1387" s="19" t="str">
        <f>VLOOKUP($H1387,'Emission Factors'!$B$2:$F$3,5, FALSE)</f>
        <v>E6GAL</v>
      </c>
      <c r="O1387" s="42">
        <f>J1387*L1387/2000</f>
        <v>8.4405773697040318E-2</v>
      </c>
      <c r="P1387" s="2" t="s">
        <v>2651</v>
      </c>
      <c r="Q1387" s="42">
        <f>IF(ISNA(VLOOKUP(CONCATENATE(A1387,H1387),'Point Emissions'!C$2:E$233,3,FALSE)),0,VLOOKUP(CONCATENATE(A1387,H1387),'Point Emissions'!C$2:E$233,3,FALSE))</f>
        <v>0</v>
      </c>
      <c r="R1387" s="2" t="s">
        <v>2651</v>
      </c>
      <c r="S1387" s="43">
        <f>IF(O1387-Q1387&gt;=0,O1387-Q1387,0)</f>
        <v>8.4405773697040318E-2</v>
      </c>
      <c r="T1387" s="2" t="s">
        <v>2651</v>
      </c>
    </row>
    <row r="1388" spans="1:20">
      <c r="A1388" t="s">
        <v>4049</v>
      </c>
      <c r="B1388" t="s">
        <v>4024</v>
      </c>
      <c r="C1388" t="s">
        <v>2327</v>
      </c>
      <c r="D1388" t="s">
        <v>4050</v>
      </c>
      <c r="E1388" t="s">
        <v>2285</v>
      </c>
      <c r="F1388" t="s">
        <v>4025</v>
      </c>
      <c r="G1388" s="9" t="s">
        <v>4620</v>
      </c>
      <c r="H1388" t="s">
        <v>2274</v>
      </c>
      <c r="I1388" t="s">
        <v>4630</v>
      </c>
      <c r="J1388" s="14">
        <f>VLOOKUP(Emissions!A4011,'County Activity'!A$2:J$3224,9,FALSE)</f>
        <v>657.76788151460767</v>
      </c>
      <c r="K1388" s="14" t="str">
        <f>VLOOKUP(Emissions!B5229,'County Activity'!B$2:J$3224,9,FALSE)</f>
        <v>E6GAL</v>
      </c>
      <c r="L1388" s="20">
        <f>VLOOKUP($H1388,'Emission Factors'!$B$2:$F$3,3, FALSE)</f>
        <v>0.85</v>
      </c>
      <c r="M1388" s="19" t="str">
        <f>VLOOKUP($H1388,'Emission Factors'!$B$2:$F$3,4, FALSE)</f>
        <v>LB</v>
      </c>
      <c r="N1388" s="19" t="str">
        <f>VLOOKUP($H1388,'Emission Factors'!$B$2:$F$3,5, FALSE)</f>
        <v>E6GAL</v>
      </c>
      <c r="O1388" s="42">
        <f>J1388*L1388/2000</f>
        <v>0.27955134964370826</v>
      </c>
      <c r="P1388" s="2" t="s">
        <v>2651</v>
      </c>
      <c r="Q1388" s="42">
        <f>IF(ISNA(VLOOKUP(CONCATENATE(A1388,H1388),'Point Emissions'!C$2:E$233,3,FALSE)),0,VLOOKUP(CONCATENATE(A1388,H1388),'Point Emissions'!C$2:E$233,3,FALSE))</f>
        <v>0</v>
      </c>
      <c r="R1388" s="2" t="s">
        <v>2651</v>
      </c>
      <c r="S1388" s="43">
        <f>IF(O1388-Q1388&gt;=0,O1388-Q1388,0)</f>
        <v>0.27955134964370826</v>
      </c>
      <c r="T1388" s="2" t="s">
        <v>2651</v>
      </c>
    </row>
    <row r="1389" spans="1:20">
      <c r="A1389" t="s">
        <v>3186</v>
      </c>
      <c r="B1389" t="s">
        <v>3123</v>
      </c>
      <c r="C1389" t="s">
        <v>2396</v>
      </c>
      <c r="D1389" t="s">
        <v>3187</v>
      </c>
      <c r="E1389" t="s">
        <v>2285</v>
      </c>
      <c r="F1389" t="s">
        <v>3125</v>
      </c>
      <c r="G1389" s="9" t="s">
        <v>4620</v>
      </c>
      <c r="H1389" t="s">
        <v>4628</v>
      </c>
      <c r="I1389" t="s">
        <v>4629</v>
      </c>
      <c r="J1389" s="14">
        <f>VLOOKUP(Emissions!A848,'County Activity'!A$2:J$3224,9,FALSE)</f>
        <v>333.1430998732456</v>
      </c>
      <c r="K1389" s="14" t="str">
        <f>VLOOKUP(Emissions!B425,'County Activity'!B$2:J$3224,9,FALSE)</f>
        <v>E6GAL</v>
      </c>
      <c r="L1389" s="20">
        <f>VLOOKUP($H1389,'Emission Factors'!$B$2:$F$3,3, FALSE)</f>
        <v>0.16900000000000001</v>
      </c>
      <c r="M1389" s="19" t="str">
        <f>VLOOKUP($H1389,'Emission Factors'!$B$2:$F$3,4, FALSE)</f>
        <v>LB</v>
      </c>
      <c r="N1389" s="19" t="str">
        <f>VLOOKUP($H1389,'Emission Factors'!$B$2:$F$3,5, FALSE)</f>
        <v>E6GAL</v>
      </c>
      <c r="O1389" s="42">
        <f>J1389*L1389/2000</f>
        <v>2.8150591939289257E-2</v>
      </c>
      <c r="P1389" s="2" t="s">
        <v>2651</v>
      </c>
      <c r="Q1389" s="42">
        <f>IF(ISNA(VLOOKUP(CONCATENATE(A1389,H1389),'Point Emissions'!C$2:E$233,3,FALSE)),0,VLOOKUP(CONCATENATE(A1389,H1389),'Point Emissions'!C$2:E$233,3,FALSE))</f>
        <v>0</v>
      </c>
      <c r="R1389" s="2" t="s">
        <v>2651</v>
      </c>
      <c r="S1389" s="43">
        <f>IF(O1389-Q1389&gt;=0,O1389-Q1389,0)</f>
        <v>2.8150591939289257E-2</v>
      </c>
      <c r="T1389" s="2" t="s">
        <v>2651</v>
      </c>
    </row>
    <row r="1390" spans="1:20">
      <c r="A1390" t="s">
        <v>2627</v>
      </c>
      <c r="B1390" t="s">
        <v>2593</v>
      </c>
      <c r="C1390" t="s">
        <v>2339</v>
      </c>
      <c r="D1390" t="s">
        <v>2628</v>
      </c>
      <c r="E1390" t="s">
        <v>2285</v>
      </c>
      <c r="F1390" t="s">
        <v>2595</v>
      </c>
      <c r="G1390" s="9" t="s">
        <v>4620</v>
      </c>
      <c r="H1390" t="s">
        <v>4628</v>
      </c>
      <c r="I1390" t="s">
        <v>4629</v>
      </c>
      <c r="J1390" s="14">
        <f>VLOOKUP(Emissions!A260,'County Activity'!A$2:J$3224,9,FALSE)</f>
        <v>125.37299202189335</v>
      </c>
      <c r="K1390" s="14" t="str">
        <f>VLOOKUP(Emissions!B131,'County Activity'!B$2:J$3224,9,FALSE)</f>
        <v>E6GAL</v>
      </c>
      <c r="L1390" s="20">
        <f>VLOOKUP($H1390,'Emission Factors'!$B$2:$F$3,3, FALSE)</f>
        <v>0.16900000000000001</v>
      </c>
      <c r="M1390" s="19" t="str">
        <f>VLOOKUP($H1390,'Emission Factors'!$B$2:$F$3,4, FALSE)</f>
        <v>LB</v>
      </c>
      <c r="N1390" s="19" t="str">
        <f>VLOOKUP($H1390,'Emission Factors'!$B$2:$F$3,5, FALSE)</f>
        <v>E6GAL</v>
      </c>
      <c r="O1390" s="42">
        <f>J1390*L1390/2000</f>
        <v>1.0594017825849988E-2</v>
      </c>
      <c r="P1390" s="2" t="s">
        <v>2651</v>
      </c>
      <c r="Q1390" s="42">
        <f>IF(ISNA(VLOOKUP(CONCATENATE(A1390,H1390),'Point Emissions'!C$2:E$233,3,FALSE)),0,VLOOKUP(CONCATENATE(A1390,H1390),'Point Emissions'!C$2:E$233,3,FALSE))</f>
        <v>0</v>
      </c>
      <c r="R1390" s="2" t="s">
        <v>2651</v>
      </c>
      <c r="S1390" s="43">
        <f>IF(O1390-Q1390&gt;=0,O1390-Q1390,0)</f>
        <v>1.0594017825849988E-2</v>
      </c>
      <c r="T1390" s="2" t="s">
        <v>2651</v>
      </c>
    </row>
    <row r="1391" spans="1:20">
      <c r="A1391" t="s">
        <v>4843</v>
      </c>
      <c r="B1391" t="s">
        <v>4808</v>
      </c>
      <c r="C1391" t="s">
        <v>2354</v>
      </c>
      <c r="D1391" t="s">
        <v>2624</v>
      </c>
      <c r="E1391" t="s">
        <v>2285</v>
      </c>
      <c r="F1391" t="s">
        <v>4810</v>
      </c>
      <c r="G1391" s="9" t="s">
        <v>4620</v>
      </c>
      <c r="H1391" t="s">
        <v>4628</v>
      </c>
      <c r="I1391" t="s">
        <v>4629</v>
      </c>
      <c r="J1391" s="14">
        <f>VLOOKUP(Emissions!A1626,'County Activity'!A$2:J$3224,9,FALSE)</f>
        <v>664.17263206489599</v>
      </c>
      <c r="K1391" s="14" t="str">
        <f>VLOOKUP(Emissions!B814,'County Activity'!B$2:J$3224,9,FALSE)</f>
        <v>E6GAL</v>
      </c>
      <c r="L1391" s="20">
        <f>VLOOKUP($H1391,'Emission Factors'!$B$2:$F$3,3, FALSE)</f>
        <v>0.16900000000000001</v>
      </c>
      <c r="M1391" s="19" t="str">
        <f>VLOOKUP($H1391,'Emission Factors'!$B$2:$F$3,4, FALSE)</f>
        <v>LB</v>
      </c>
      <c r="N1391" s="19" t="str">
        <f>VLOOKUP($H1391,'Emission Factors'!$B$2:$F$3,5, FALSE)</f>
        <v>E6GAL</v>
      </c>
      <c r="O1391" s="42">
        <f>J1391*L1391/2000</f>
        <v>5.6122587409483712E-2</v>
      </c>
      <c r="P1391" s="2" t="s">
        <v>2651</v>
      </c>
      <c r="Q1391" s="42">
        <f>IF(ISNA(VLOOKUP(CONCATENATE(A1391,H1391),'Point Emissions'!C$2:E$233,3,FALSE)),0,VLOOKUP(CONCATENATE(A1391,H1391),'Point Emissions'!C$2:E$233,3,FALSE))</f>
        <v>0</v>
      </c>
      <c r="R1391" s="2" t="s">
        <v>2651</v>
      </c>
      <c r="S1391" s="43">
        <f>IF(O1391-Q1391&gt;=0,O1391-Q1391,0)</f>
        <v>5.6122587409483712E-2</v>
      </c>
      <c r="T1391" s="2" t="s">
        <v>2651</v>
      </c>
    </row>
    <row r="1392" spans="1:20">
      <c r="A1392" t="s">
        <v>4753</v>
      </c>
      <c r="B1392" t="s">
        <v>4669</v>
      </c>
      <c r="C1392" t="s">
        <v>2465</v>
      </c>
      <c r="D1392" t="s">
        <v>4754</v>
      </c>
      <c r="E1392" t="s">
        <v>2285</v>
      </c>
      <c r="F1392" t="s">
        <v>4670</v>
      </c>
      <c r="G1392" s="9" t="s">
        <v>4620</v>
      </c>
      <c r="H1392" t="s">
        <v>4628</v>
      </c>
      <c r="I1392" t="s">
        <v>4629</v>
      </c>
      <c r="J1392" s="14">
        <f>VLOOKUP(Emissions!A1516,'County Activity'!A$2:J$3224,9,FALSE)</f>
        <v>612.4542713713181</v>
      </c>
      <c r="K1392" s="14" t="str">
        <f>VLOOKUP(Emissions!B759,'County Activity'!B$2:J$3224,9,FALSE)</f>
        <v>E6GAL</v>
      </c>
      <c r="L1392" s="20">
        <f>VLOOKUP($H1392,'Emission Factors'!$B$2:$F$3,3, FALSE)</f>
        <v>0.16900000000000001</v>
      </c>
      <c r="M1392" s="19" t="str">
        <f>VLOOKUP($H1392,'Emission Factors'!$B$2:$F$3,4, FALSE)</f>
        <v>LB</v>
      </c>
      <c r="N1392" s="19" t="str">
        <f>VLOOKUP($H1392,'Emission Factors'!$B$2:$F$3,5, FALSE)</f>
        <v>E6GAL</v>
      </c>
      <c r="O1392" s="42">
        <f>J1392*L1392/2000</f>
        <v>5.1752385930876388E-2</v>
      </c>
      <c r="P1392" s="2" t="s">
        <v>2651</v>
      </c>
      <c r="Q1392" s="42">
        <f>IF(ISNA(VLOOKUP(CONCATENATE(A1392,H1392),'Point Emissions'!C$2:E$233,3,FALSE)),0,VLOOKUP(CONCATENATE(A1392,H1392),'Point Emissions'!C$2:E$233,3,FALSE))</f>
        <v>0</v>
      </c>
      <c r="R1392" s="2" t="s">
        <v>2651</v>
      </c>
      <c r="S1392" s="43">
        <f>IF(O1392-Q1392&gt;=0,O1392-Q1392,0)</f>
        <v>5.1752385930876388E-2</v>
      </c>
      <c r="T1392" s="2" t="s">
        <v>2651</v>
      </c>
    </row>
    <row r="1393" spans="1:20">
      <c r="A1393" t="s">
        <v>9</v>
      </c>
      <c r="B1393" t="s">
        <v>4</v>
      </c>
      <c r="C1393" t="s">
        <v>2294</v>
      </c>
      <c r="D1393" t="s">
        <v>10</v>
      </c>
      <c r="E1393" t="s">
        <v>2285</v>
      </c>
      <c r="F1393" t="s">
        <v>6</v>
      </c>
      <c r="G1393" s="9" t="s">
        <v>4620</v>
      </c>
      <c r="H1393" t="s">
        <v>2274</v>
      </c>
      <c r="I1393" t="s">
        <v>4630</v>
      </c>
      <c r="J1393" s="14">
        <f>VLOOKUP(Emissions!A4731,'County Activity'!A$2:J$3224,9,FALSE)</f>
        <v>1102.8339972541412</v>
      </c>
      <c r="K1393" s="14" t="str">
        <f>VLOOKUP(Emissions!B5589,'County Activity'!B$2:J$3224,9,FALSE)</f>
        <v>E6GAL</v>
      </c>
      <c r="L1393" s="20">
        <f>VLOOKUP($H1393,'Emission Factors'!$B$2:$F$3,3, FALSE)</f>
        <v>0.85</v>
      </c>
      <c r="M1393" s="19" t="str">
        <f>VLOOKUP($H1393,'Emission Factors'!$B$2:$F$3,4, FALSE)</f>
        <v>LB</v>
      </c>
      <c r="N1393" s="19" t="str">
        <f>VLOOKUP($H1393,'Emission Factors'!$B$2:$F$3,5, FALSE)</f>
        <v>E6GAL</v>
      </c>
      <c r="O1393" s="42">
        <f>J1393*L1393/2000</f>
        <v>0.46870444883301005</v>
      </c>
      <c r="P1393" s="2" t="s">
        <v>2651</v>
      </c>
      <c r="Q1393" s="42">
        <f>IF(ISNA(VLOOKUP(CONCATENATE(A1393,H1393),'Point Emissions'!C$2:E$233,3,FALSE)),0,VLOOKUP(CONCATENATE(A1393,H1393),'Point Emissions'!C$2:E$233,3,FALSE))</f>
        <v>0</v>
      </c>
      <c r="R1393" s="2" t="s">
        <v>2651</v>
      </c>
      <c r="S1393" s="43">
        <f>IF(O1393-Q1393&gt;=0,O1393-Q1393,0)</f>
        <v>0.46870444883301005</v>
      </c>
      <c r="T1393" s="2" t="s">
        <v>2651</v>
      </c>
    </row>
    <row r="1394" spans="1:20">
      <c r="A1394" t="s">
        <v>278</v>
      </c>
      <c r="B1394" t="s">
        <v>232</v>
      </c>
      <c r="C1394" t="s">
        <v>2360</v>
      </c>
      <c r="D1394" t="s">
        <v>279</v>
      </c>
      <c r="E1394" t="s">
        <v>2285</v>
      </c>
      <c r="F1394" t="s">
        <v>233</v>
      </c>
      <c r="G1394" s="9" t="s">
        <v>4620</v>
      </c>
      <c r="H1394" t="s">
        <v>4628</v>
      </c>
      <c r="I1394" t="s">
        <v>4629</v>
      </c>
      <c r="J1394" s="14">
        <f>VLOOKUP(Emissions!A5098,'County Activity'!A$2:J$3224,9,FALSE)</f>
        <v>1470.1784650659265</v>
      </c>
      <c r="K1394" s="14" t="str">
        <f>VLOOKUP(Emissions!B2550,'County Activity'!B$2:J$3224,9,FALSE)</f>
        <v>E6GAL</v>
      </c>
      <c r="L1394" s="20">
        <f>VLOOKUP($H1394,'Emission Factors'!$B$2:$F$3,3, FALSE)</f>
        <v>0.16900000000000001</v>
      </c>
      <c r="M1394" s="19" t="str">
        <f>VLOOKUP($H1394,'Emission Factors'!$B$2:$F$3,4, FALSE)</f>
        <v>LB</v>
      </c>
      <c r="N1394" s="19" t="str">
        <f>VLOOKUP($H1394,'Emission Factors'!$B$2:$F$3,5, FALSE)</f>
        <v>E6GAL</v>
      </c>
      <c r="O1394" s="42">
        <f>J1394*L1394/2000</f>
        <v>0.1242300802980708</v>
      </c>
      <c r="P1394" s="2" t="s">
        <v>2651</v>
      </c>
      <c r="Q1394" s="42">
        <f>IF(ISNA(VLOOKUP(CONCATENATE(A1394,H1394),'Point Emissions'!C$2:E$233,3,FALSE)),0,VLOOKUP(CONCATENATE(A1394,H1394),'Point Emissions'!C$2:E$233,3,FALSE))</f>
        <v>0</v>
      </c>
      <c r="R1394" s="2" t="s">
        <v>2651</v>
      </c>
      <c r="S1394" s="43">
        <f>IF(O1394-Q1394&gt;=0,O1394-Q1394,0)</f>
        <v>0.1242300802980708</v>
      </c>
      <c r="T1394" s="2" t="s">
        <v>2651</v>
      </c>
    </row>
    <row r="1395" spans="1:20">
      <c r="A1395" t="s">
        <v>1760</v>
      </c>
      <c r="B1395" t="s">
        <v>1756</v>
      </c>
      <c r="C1395" t="s">
        <v>2291</v>
      </c>
      <c r="D1395" t="s">
        <v>1761</v>
      </c>
      <c r="E1395" t="s">
        <v>2285</v>
      </c>
      <c r="F1395" t="s">
        <v>1757</v>
      </c>
      <c r="G1395" s="9" t="s">
        <v>4620</v>
      </c>
      <c r="H1395" t="s">
        <v>4628</v>
      </c>
      <c r="I1395" t="s">
        <v>4629</v>
      </c>
      <c r="J1395" s="14">
        <f>VLOOKUP(Emissions!A1196,'County Activity'!A$2:J$3224,9,FALSE)</f>
        <v>471.2295217374612</v>
      </c>
      <c r="K1395" s="14" t="str">
        <f>VLOOKUP(Emissions!B599,'County Activity'!B$2:J$3224,9,FALSE)</f>
        <v>E6GAL</v>
      </c>
      <c r="L1395" s="20">
        <f>VLOOKUP($H1395,'Emission Factors'!$B$2:$F$3,3, FALSE)</f>
        <v>0.16900000000000001</v>
      </c>
      <c r="M1395" s="19" t="str">
        <f>VLOOKUP($H1395,'Emission Factors'!$B$2:$F$3,4, FALSE)</f>
        <v>LB</v>
      </c>
      <c r="N1395" s="19" t="str">
        <f>VLOOKUP($H1395,'Emission Factors'!$B$2:$F$3,5, FALSE)</f>
        <v>E6GAL</v>
      </c>
      <c r="O1395" s="42">
        <f>J1395*L1395/2000</f>
        <v>3.9818894586815472E-2</v>
      </c>
      <c r="P1395" s="2" t="s">
        <v>2651</v>
      </c>
      <c r="Q1395" s="42">
        <f>IF(ISNA(VLOOKUP(CONCATENATE(A1395,H1395),'Point Emissions'!C$2:E$233,3,FALSE)),0,VLOOKUP(CONCATENATE(A1395,H1395),'Point Emissions'!C$2:E$233,3,FALSE))</f>
        <v>0</v>
      </c>
      <c r="R1395" s="2" t="s">
        <v>2651</v>
      </c>
      <c r="S1395" s="43">
        <f>IF(O1395-Q1395&gt;=0,O1395-Q1395,0)</f>
        <v>3.9818894586815472E-2</v>
      </c>
      <c r="T1395" s="2" t="s">
        <v>2651</v>
      </c>
    </row>
    <row r="1396" spans="1:20">
      <c r="A1396" t="s">
        <v>3631</v>
      </c>
      <c r="B1396" t="s">
        <v>3620</v>
      </c>
      <c r="C1396" t="s">
        <v>2303</v>
      </c>
      <c r="D1396" t="s">
        <v>2760</v>
      </c>
      <c r="E1396" t="s">
        <v>2285</v>
      </c>
      <c r="F1396" t="s">
        <v>3622</v>
      </c>
      <c r="G1396" s="9" t="s">
        <v>4620</v>
      </c>
      <c r="H1396" t="s">
        <v>4628</v>
      </c>
      <c r="I1396" t="s">
        <v>4629</v>
      </c>
      <c r="J1396" s="14">
        <f>VLOOKUP(Emissions!A3508,'County Activity'!A$2:J$3224,9,FALSE)</f>
        <v>2368.6688960131196</v>
      </c>
      <c r="K1396" s="14" t="str">
        <f>VLOOKUP(Emissions!B1755,'County Activity'!B$2:J$3224,9,FALSE)</f>
        <v>E6GAL</v>
      </c>
      <c r="L1396" s="20">
        <f>VLOOKUP($H1396,'Emission Factors'!$B$2:$F$3,3, FALSE)</f>
        <v>0.16900000000000001</v>
      </c>
      <c r="M1396" s="19" t="str">
        <f>VLOOKUP($H1396,'Emission Factors'!$B$2:$F$3,4, FALSE)</f>
        <v>LB</v>
      </c>
      <c r="N1396" s="19" t="str">
        <f>VLOOKUP($H1396,'Emission Factors'!$B$2:$F$3,5, FALSE)</f>
        <v>E6GAL</v>
      </c>
      <c r="O1396" s="42">
        <f>J1396*L1396/2000</f>
        <v>0.20015252171310863</v>
      </c>
      <c r="P1396" s="2" t="s">
        <v>2651</v>
      </c>
      <c r="Q1396" s="42">
        <f>IF(ISNA(VLOOKUP(CONCATENATE(A1396,H1396),'Point Emissions'!C$2:E$233,3,FALSE)),0,VLOOKUP(CONCATENATE(A1396,H1396),'Point Emissions'!C$2:E$233,3,FALSE))</f>
        <v>0</v>
      </c>
      <c r="R1396" s="2" t="s">
        <v>2651</v>
      </c>
      <c r="S1396" s="43">
        <f>IF(O1396-Q1396&gt;=0,O1396-Q1396,0)</f>
        <v>0.20015252171310863</v>
      </c>
      <c r="T1396" s="2" t="s">
        <v>2651</v>
      </c>
    </row>
    <row r="1397" spans="1:20">
      <c r="A1397" t="s">
        <v>3754</v>
      </c>
      <c r="B1397" t="s">
        <v>3703</v>
      </c>
      <c r="C1397" t="s">
        <v>2363</v>
      </c>
      <c r="D1397" t="s">
        <v>3755</v>
      </c>
      <c r="E1397" t="s">
        <v>2285</v>
      </c>
      <c r="F1397" t="s">
        <v>3705</v>
      </c>
      <c r="G1397" s="9" t="s">
        <v>4620</v>
      </c>
      <c r="H1397" t="s">
        <v>4628</v>
      </c>
      <c r="I1397" t="s">
        <v>4629</v>
      </c>
      <c r="J1397" s="14">
        <f>VLOOKUP(Emissions!A3648,'County Activity'!A$2:J$3224,9,FALSE)</f>
        <v>2591.1699301301346</v>
      </c>
      <c r="K1397" s="14" t="str">
        <f>VLOOKUP(Emissions!B1825,'County Activity'!B$2:J$3224,9,FALSE)</f>
        <v>E6GAL</v>
      </c>
      <c r="L1397" s="20">
        <f>VLOOKUP($H1397,'Emission Factors'!$B$2:$F$3,3, FALSE)</f>
        <v>0.16900000000000001</v>
      </c>
      <c r="M1397" s="19" t="str">
        <f>VLOOKUP($H1397,'Emission Factors'!$B$2:$F$3,4, FALSE)</f>
        <v>LB</v>
      </c>
      <c r="N1397" s="19" t="str">
        <f>VLOOKUP($H1397,'Emission Factors'!$B$2:$F$3,5, FALSE)</f>
        <v>E6GAL</v>
      </c>
      <c r="O1397" s="42">
        <f>J1397*L1397/2000</f>
        <v>0.21895385909599641</v>
      </c>
      <c r="P1397" s="2" t="s">
        <v>2651</v>
      </c>
      <c r="Q1397" s="42">
        <f>IF(ISNA(VLOOKUP(CONCATENATE(A1397,H1397),'Point Emissions'!C$2:E$233,3,FALSE)),0,VLOOKUP(CONCATENATE(A1397,H1397),'Point Emissions'!C$2:E$233,3,FALSE))</f>
        <v>0</v>
      </c>
      <c r="R1397" s="2" t="s">
        <v>2651</v>
      </c>
      <c r="S1397" s="43">
        <f>IF(O1397-Q1397&gt;=0,O1397-Q1397,0)</f>
        <v>0.21895385909599641</v>
      </c>
      <c r="T1397" s="2" t="s">
        <v>2651</v>
      </c>
    </row>
    <row r="1398" spans="1:20">
      <c r="A1398" t="s">
        <v>4867</v>
      </c>
      <c r="B1398" t="s">
        <v>4808</v>
      </c>
      <c r="C1398" t="s">
        <v>2408</v>
      </c>
      <c r="D1398" t="s">
        <v>4549</v>
      </c>
      <c r="E1398" t="s">
        <v>2285</v>
      </c>
      <c r="F1398" t="s">
        <v>4810</v>
      </c>
      <c r="G1398" s="9" t="s">
        <v>4620</v>
      </c>
      <c r="H1398" t="s">
        <v>4628</v>
      </c>
      <c r="I1398" t="s">
        <v>4629</v>
      </c>
      <c r="J1398" s="14">
        <f>VLOOKUP(Emissions!A1662,'County Activity'!A$2:J$3224,9,FALSE)</f>
        <v>677.52653696224718</v>
      </c>
      <c r="K1398" s="14" t="str">
        <f>VLOOKUP(Emissions!B832,'County Activity'!B$2:J$3224,9,FALSE)</f>
        <v>E6GAL</v>
      </c>
      <c r="L1398" s="20">
        <f>VLOOKUP($H1398,'Emission Factors'!$B$2:$F$3,3, FALSE)</f>
        <v>0.16900000000000001</v>
      </c>
      <c r="M1398" s="19" t="str">
        <f>VLOOKUP($H1398,'Emission Factors'!$B$2:$F$3,4, FALSE)</f>
        <v>LB</v>
      </c>
      <c r="N1398" s="19" t="str">
        <f>VLOOKUP($H1398,'Emission Factors'!$B$2:$F$3,5, FALSE)</f>
        <v>E6GAL</v>
      </c>
      <c r="O1398" s="42">
        <f>J1398*L1398/2000</f>
        <v>5.725099237330989E-2</v>
      </c>
      <c r="P1398" s="2" t="s">
        <v>2651</v>
      </c>
      <c r="Q1398" s="42">
        <f>IF(ISNA(VLOOKUP(CONCATENATE(A1398,H1398),'Point Emissions'!C$2:E$233,3,FALSE)),0,VLOOKUP(CONCATENATE(A1398,H1398),'Point Emissions'!C$2:E$233,3,FALSE))</f>
        <v>0</v>
      </c>
      <c r="R1398" s="2" t="s">
        <v>2651</v>
      </c>
      <c r="S1398" s="43">
        <f>IF(O1398-Q1398&gt;=0,O1398-Q1398,0)</f>
        <v>5.725099237330989E-2</v>
      </c>
      <c r="T1398" s="2" t="s">
        <v>2651</v>
      </c>
    </row>
    <row r="1399" spans="1:20">
      <c r="A1399" t="s">
        <v>2228</v>
      </c>
      <c r="B1399" t="s">
        <v>2206</v>
      </c>
      <c r="C1399" t="s">
        <v>2309</v>
      </c>
      <c r="D1399" t="s">
        <v>4838</v>
      </c>
      <c r="E1399" t="s">
        <v>2285</v>
      </c>
      <c r="F1399" t="s">
        <v>2207</v>
      </c>
      <c r="G1399" s="9" t="s">
        <v>4620</v>
      </c>
      <c r="H1399" t="s">
        <v>4628</v>
      </c>
      <c r="I1399" t="s">
        <v>4629</v>
      </c>
      <c r="J1399" s="14">
        <f>VLOOKUP(Emissions!A2820,'County Activity'!A$2:J$3224,9,FALSE)</f>
        <v>1485.1335576008496</v>
      </c>
      <c r="K1399" s="14" t="str">
        <f>VLOOKUP(Emissions!B1411,'County Activity'!B$2:J$3224,9,FALSE)</f>
        <v>E6GAL</v>
      </c>
      <c r="L1399" s="20">
        <f>VLOOKUP($H1399,'Emission Factors'!$B$2:$F$3,3, FALSE)</f>
        <v>0.16900000000000001</v>
      </c>
      <c r="M1399" s="19" t="str">
        <f>VLOOKUP($H1399,'Emission Factors'!$B$2:$F$3,4, FALSE)</f>
        <v>LB</v>
      </c>
      <c r="N1399" s="19" t="str">
        <f>VLOOKUP($H1399,'Emission Factors'!$B$2:$F$3,5, FALSE)</f>
        <v>E6GAL</v>
      </c>
      <c r="O1399" s="42">
        <f>J1399*L1399/2000</f>
        <v>0.12549378561727179</v>
      </c>
      <c r="P1399" s="2" t="s">
        <v>2651</v>
      </c>
      <c r="Q1399" s="42">
        <f>IF(ISNA(VLOOKUP(CONCATENATE(A1399,H1399),'Point Emissions'!C$2:E$233,3,FALSE)),0,VLOOKUP(CONCATENATE(A1399,H1399),'Point Emissions'!C$2:E$233,3,FALSE))</f>
        <v>0</v>
      </c>
      <c r="R1399" s="2" t="s">
        <v>2651</v>
      </c>
      <c r="S1399" s="43">
        <f>IF(O1399-Q1399&gt;=0,O1399-Q1399,0)</f>
        <v>0.12549378561727179</v>
      </c>
      <c r="T1399" s="2" t="s">
        <v>2651</v>
      </c>
    </row>
    <row r="1400" spans="1:20">
      <c r="A1400" t="s">
        <v>4878</v>
      </c>
      <c r="B1400" t="s">
        <v>4808</v>
      </c>
      <c r="C1400" t="s">
        <v>2435</v>
      </c>
      <c r="D1400" t="s">
        <v>2394</v>
      </c>
      <c r="E1400" t="s">
        <v>2285</v>
      </c>
      <c r="F1400" t="s">
        <v>4810</v>
      </c>
      <c r="G1400" s="9" t="s">
        <v>4620</v>
      </c>
      <c r="H1400" t="s">
        <v>4628</v>
      </c>
      <c r="I1400" t="s">
        <v>4629</v>
      </c>
      <c r="J1400" s="14">
        <f>VLOOKUP(Emissions!A1680,'County Activity'!A$2:J$3224,9,FALSE)</f>
        <v>137.60606557294398</v>
      </c>
      <c r="K1400" s="14" t="str">
        <f>VLOOKUP(Emissions!B841,'County Activity'!B$2:J$3224,9,FALSE)</f>
        <v>E6GAL</v>
      </c>
      <c r="L1400" s="20">
        <f>VLOOKUP($H1400,'Emission Factors'!$B$2:$F$3,3, FALSE)</f>
        <v>0.16900000000000001</v>
      </c>
      <c r="M1400" s="19" t="str">
        <f>VLOOKUP($H1400,'Emission Factors'!$B$2:$F$3,4, FALSE)</f>
        <v>LB</v>
      </c>
      <c r="N1400" s="19" t="str">
        <f>VLOOKUP($H1400,'Emission Factors'!$B$2:$F$3,5, FALSE)</f>
        <v>E6GAL</v>
      </c>
      <c r="O1400" s="42">
        <f>J1400*L1400/2000</f>
        <v>1.1627712540913765E-2</v>
      </c>
      <c r="P1400" s="2" t="s">
        <v>2651</v>
      </c>
      <c r="Q1400" s="42">
        <f>IF(ISNA(VLOOKUP(CONCATENATE(A1400,H1400),'Point Emissions'!C$2:E$233,3,FALSE)),0,VLOOKUP(CONCATENATE(A1400,H1400),'Point Emissions'!C$2:E$233,3,FALSE))</f>
        <v>0</v>
      </c>
      <c r="R1400" s="2" t="s">
        <v>2651</v>
      </c>
      <c r="S1400" s="43">
        <f>IF(O1400-Q1400&gt;=0,O1400-Q1400,0)</f>
        <v>1.1627712540913765E-2</v>
      </c>
      <c r="T1400" s="2" t="s">
        <v>2651</v>
      </c>
    </row>
    <row r="1401" spans="1:20">
      <c r="A1401" t="s">
        <v>613</v>
      </c>
      <c r="B1401" t="s">
        <v>232</v>
      </c>
      <c r="C1401" t="s">
        <v>614</v>
      </c>
      <c r="D1401" t="s">
        <v>615</v>
      </c>
      <c r="E1401" t="s">
        <v>2285</v>
      </c>
      <c r="F1401" t="s">
        <v>233</v>
      </c>
      <c r="G1401" s="9" t="s">
        <v>4620</v>
      </c>
      <c r="H1401" t="s">
        <v>4628</v>
      </c>
      <c r="I1401" t="s">
        <v>4629</v>
      </c>
      <c r="J1401" s="14">
        <f>VLOOKUP(Emissions!A5462,'County Activity'!A$2:J$3224,9,FALSE)</f>
        <v>10947.768210618786</v>
      </c>
      <c r="K1401" s="14" t="str">
        <f>VLOOKUP(Emissions!B2732,'County Activity'!B$2:J$3224,9,FALSE)</f>
        <v>E6GAL</v>
      </c>
      <c r="L1401" s="20">
        <f>VLOOKUP($H1401,'Emission Factors'!$B$2:$F$3,3, FALSE)</f>
        <v>0.16900000000000001</v>
      </c>
      <c r="M1401" s="19" t="str">
        <f>VLOOKUP($H1401,'Emission Factors'!$B$2:$F$3,4, FALSE)</f>
        <v>LB</v>
      </c>
      <c r="N1401" s="19" t="str">
        <f>VLOOKUP($H1401,'Emission Factors'!$B$2:$F$3,5, FALSE)</f>
        <v>E6GAL</v>
      </c>
      <c r="O1401" s="42">
        <f>J1401*L1401/2000</f>
        <v>0.92508641379728751</v>
      </c>
      <c r="P1401" s="2" t="s">
        <v>2651</v>
      </c>
      <c r="Q1401" s="42">
        <f>IF(ISNA(VLOOKUP(CONCATENATE(A1401,H1401),'Point Emissions'!C$2:E$233,3,FALSE)),0,VLOOKUP(CONCATENATE(A1401,H1401),'Point Emissions'!C$2:E$233,3,FALSE))</f>
        <v>0</v>
      </c>
      <c r="R1401" s="2" t="s">
        <v>2651</v>
      </c>
      <c r="S1401" s="43">
        <f>IF(O1401-Q1401&gt;=0,O1401-Q1401,0)</f>
        <v>0.92508641379728751</v>
      </c>
      <c r="T1401" s="2" t="s">
        <v>2651</v>
      </c>
    </row>
    <row r="1402" spans="1:20">
      <c r="A1402" t="s">
        <v>1890</v>
      </c>
      <c r="B1402" t="s">
        <v>1883</v>
      </c>
      <c r="C1402" t="s">
        <v>2294</v>
      </c>
      <c r="D1402" t="s">
        <v>1891</v>
      </c>
      <c r="E1402" t="s">
        <v>2285</v>
      </c>
      <c r="F1402" t="s">
        <v>1885</v>
      </c>
      <c r="G1402" s="9" t="s">
        <v>4620</v>
      </c>
      <c r="H1402" t="s">
        <v>4628</v>
      </c>
      <c r="I1402" t="s">
        <v>4629</v>
      </c>
      <c r="J1402" s="14">
        <f>VLOOKUP(Emissions!A2442,'County Activity'!A$2:J$3224,9,FALSE)</f>
        <v>1185.1670655780972</v>
      </c>
      <c r="K1402" s="14" t="str">
        <f>VLOOKUP(Emissions!B1222,'County Activity'!B$2:J$3224,9,FALSE)</f>
        <v>E6GAL</v>
      </c>
      <c r="L1402" s="20">
        <f>VLOOKUP($H1402,'Emission Factors'!$B$2:$F$3,3, FALSE)</f>
        <v>0.16900000000000001</v>
      </c>
      <c r="M1402" s="19" t="str">
        <f>VLOOKUP($H1402,'Emission Factors'!$B$2:$F$3,4, FALSE)</f>
        <v>LB</v>
      </c>
      <c r="N1402" s="19" t="str">
        <f>VLOOKUP($H1402,'Emission Factors'!$B$2:$F$3,5, FALSE)</f>
        <v>E6GAL</v>
      </c>
      <c r="O1402" s="42">
        <f>J1402*L1402/2000</f>
        <v>0.10014661704134922</v>
      </c>
      <c r="P1402" s="2" t="s">
        <v>2651</v>
      </c>
      <c r="Q1402" s="42">
        <f>IF(ISNA(VLOOKUP(CONCATENATE(A1402,H1402),'Point Emissions'!C$2:E$233,3,FALSE)),0,VLOOKUP(CONCATENATE(A1402,H1402),'Point Emissions'!C$2:E$233,3,FALSE))</f>
        <v>0</v>
      </c>
      <c r="R1402" s="2" t="s">
        <v>2651</v>
      </c>
      <c r="S1402" s="43">
        <f>IF(O1402-Q1402&gt;=0,O1402-Q1402,0)</f>
        <v>0.10014661704134922</v>
      </c>
      <c r="T1402" s="2" t="s">
        <v>2651</v>
      </c>
    </row>
    <row r="1403" spans="1:20">
      <c r="A1403" t="s">
        <v>675</v>
      </c>
      <c r="B1403" t="s">
        <v>232</v>
      </c>
      <c r="C1403" t="s">
        <v>676</v>
      </c>
      <c r="D1403" t="s">
        <v>677</v>
      </c>
      <c r="E1403" t="s">
        <v>2285</v>
      </c>
      <c r="F1403" t="s">
        <v>233</v>
      </c>
      <c r="G1403" s="9" t="s">
        <v>4620</v>
      </c>
      <c r="H1403" t="s">
        <v>2274</v>
      </c>
      <c r="I1403" t="s">
        <v>4630</v>
      </c>
      <c r="J1403" s="14">
        <f>VLOOKUP(Emissions!A5509,'County Activity'!A$2:J$3224,9,FALSE)</f>
        <v>2317.5269628690676</v>
      </c>
      <c r="K1403" s="14" t="str">
        <f>VLOOKUP(Emissions!B5978,'County Activity'!B$2:J$3224,9,FALSE)</f>
        <v>E6GAL</v>
      </c>
      <c r="L1403" s="20">
        <f>VLOOKUP($H1403,'Emission Factors'!$B$2:$F$3,3, FALSE)</f>
        <v>0.85</v>
      </c>
      <c r="M1403" s="19" t="str">
        <f>VLOOKUP($H1403,'Emission Factors'!$B$2:$F$3,4, FALSE)</f>
        <v>LB</v>
      </c>
      <c r="N1403" s="19" t="str">
        <f>VLOOKUP($H1403,'Emission Factors'!$B$2:$F$3,5, FALSE)</f>
        <v>E6GAL</v>
      </c>
      <c r="O1403" s="42">
        <f>J1403*L1403/2000</f>
        <v>0.98494895921935366</v>
      </c>
      <c r="P1403" s="2" t="s">
        <v>2651</v>
      </c>
      <c r="Q1403" s="42">
        <f>IF(ISNA(VLOOKUP(CONCATENATE(A1403,H1403),'Point Emissions'!C$2:E$233,3,FALSE)),0,VLOOKUP(CONCATENATE(A1403,H1403),'Point Emissions'!C$2:E$233,3,FALSE))</f>
        <v>0</v>
      </c>
      <c r="R1403" s="2" t="s">
        <v>2651</v>
      </c>
      <c r="S1403" s="43">
        <f>IF(O1403-Q1403&gt;=0,O1403-Q1403,0)</f>
        <v>0.98494895921935366</v>
      </c>
      <c r="T1403" s="2" t="s">
        <v>2651</v>
      </c>
    </row>
    <row r="1404" spans="1:20">
      <c r="A1404" t="s">
        <v>1427</v>
      </c>
      <c r="B1404" t="s">
        <v>1425</v>
      </c>
      <c r="C1404" t="s">
        <v>2288</v>
      </c>
      <c r="D1404" t="s">
        <v>1428</v>
      </c>
      <c r="E1404" t="s">
        <v>2285</v>
      </c>
      <c r="F1404" t="s">
        <v>1426</v>
      </c>
      <c r="G1404" s="9" t="s">
        <v>4620</v>
      </c>
      <c r="H1404" t="s">
        <v>4628</v>
      </c>
      <c r="I1404" t="s">
        <v>4629</v>
      </c>
      <c r="J1404" s="14">
        <f>VLOOKUP(Emissions!A2970,'County Activity'!A$2:J$3224,9,FALSE)</f>
        <v>326.54620680644865</v>
      </c>
      <c r="K1404" s="14" t="str">
        <f>VLOOKUP(Emissions!B1486,'County Activity'!B$2:J$3224,9,FALSE)</f>
        <v>E6GAL</v>
      </c>
      <c r="L1404" s="20">
        <f>VLOOKUP($H1404,'Emission Factors'!$B$2:$F$3,3, FALSE)</f>
        <v>0.16900000000000001</v>
      </c>
      <c r="M1404" s="19" t="str">
        <f>VLOOKUP($H1404,'Emission Factors'!$B$2:$F$3,4, FALSE)</f>
        <v>LB</v>
      </c>
      <c r="N1404" s="19" t="str">
        <f>VLOOKUP($H1404,'Emission Factors'!$B$2:$F$3,5, FALSE)</f>
        <v>E6GAL</v>
      </c>
      <c r="O1404" s="42">
        <f>J1404*L1404/2000</f>
        <v>2.7593154475144915E-2</v>
      </c>
      <c r="P1404" s="2" t="s">
        <v>2651</v>
      </c>
      <c r="Q1404" s="42">
        <f>IF(ISNA(VLOOKUP(CONCATENATE(A1404,H1404),'Point Emissions'!C$2:E$233,3,FALSE)),0,VLOOKUP(CONCATENATE(A1404,H1404),'Point Emissions'!C$2:E$233,3,FALSE))</f>
        <v>0</v>
      </c>
      <c r="R1404" s="2" t="s">
        <v>2651</v>
      </c>
      <c r="S1404" s="43">
        <f>IF(O1404-Q1404&gt;=0,O1404-Q1404,0)</f>
        <v>2.7593154475144915E-2</v>
      </c>
      <c r="T1404" s="2" t="s">
        <v>2651</v>
      </c>
    </row>
    <row r="1405" spans="1:20">
      <c r="A1405" t="s">
        <v>124</v>
      </c>
      <c r="B1405" t="s">
        <v>109</v>
      </c>
      <c r="C1405" t="s">
        <v>2318</v>
      </c>
      <c r="D1405" t="s">
        <v>4433</v>
      </c>
      <c r="E1405" t="s">
        <v>2285</v>
      </c>
      <c r="F1405" t="s">
        <v>110</v>
      </c>
      <c r="G1405" s="9" t="s">
        <v>4620</v>
      </c>
      <c r="H1405" t="s">
        <v>4628</v>
      </c>
      <c r="I1405" t="s">
        <v>4629</v>
      </c>
      <c r="J1405" s="14">
        <f>VLOOKUP(Emissions!A4880,'County Activity'!A$2:J$3224,9,FALSE)</f>
        <v>1238.6467326730046</v>
      </c>
      <c r="K1405" s="14" t="str">
        <f>VLOOKUP(Emissions!B2441,'County Activity'!B$2:J$3224,9,FALSE)</f>
        <v>E6GAL</v>
      </c>
      <c r="L1405" s="20">
        <f>VLOOKUP($H1405,'Emission Factors'!$B$2:$F$3,3, FALSE)</f>
        <v>0.16900000000000001</v>
      </c>
      <c r="M1405" s="19" t="str">
        <f>VLOOKUP($H1405,'Emission Factors'!$B$2:$F$3,4, FALSE)</f>
        <v>LB</v>
      </c>
      <c r="N1405" s="19" t="str">
        <f>VLOOKUP($H1405,'Emission Factors'!$B$2:$F$3,5, FALSE)</f>
        <v>E6GAL</v>
      </c>
      <c r="O1405" s="42">
        <f>J1405*L1405/2000</f>
        <v>0.10466564891086889</v>
      </c>
      <c r="P1405" s="2" t="s">
        <v>2651</v>
      </c>
      <c r="Q1405" s="42">
        <f>IF(ISNA(VLOOKUP(CONCATENATE(A1405,H1405),'Point Emissions'!C$2:E$233,3,FALSE)),0,VLOOKUP(CONCATENATE(A1405,H1405),'Point Emissions'!C$2:E$233,3,FALSE))</f>
        <v>0</v>
      </c>
      <c r="R1405" s="2" t="s">
        <v>2651</v>
      </c>
      <c r="S1405" s="43">
        <f>IF(O1405-Q1405&gt;=0,O1405-Q1405,0)</f>
        <v>0.10466564891086889</v>
      </c>
      <c r="T1405" s="2" t="s">
        <v>2651</v>
      </c>
    </row>
    <row r="1406" spans="1:20">
      <c r="A1406" t="s">
        <v>1978</v>
      </c>
      <c r="B1406" t="s">
        <v>1909</v>
      </c>
      <c r="C1406" t="s">
        <v>2402</v>
      </c>
      <c r="D1406" t="s">
        <v>1979</v>
      </c>
      <c r="E1406" t="s">
        <v>2285</v>
      </c>
      <c r="F1406" t="s">
        <v>1911</v>
      </c>
      <c r="G1406" s="9" t="s">
        <v>4620</v>
      </c>
      <c r="H1406" t="s">
        <v>4628</v>
      </c>
      <c r="I1406" t="s">
        <v>4629</v>
      </c>
      <c r="J1406" s="14">
        <f>VLOOKUP(Emissions!A2542,'County Activity'!A$2:J$3224,9,FALSE)</f>
        <v>1258.5014593788983</v>
      </c>
      <c r="K1406" s="14" t="str">
        <f>VLOOKUP(Emissions!B1272,'County Activity'!B$2:J$3224,9,FALSE)</f>
        <v>E6GAL</v>
      </c>
      <c r="L1406" s="20">
        <f>VLOOKUP($H1406,'Emission Factors'!$B$2:$F$3,3, FALSE)</f>
        <v>0.16900000000000001</v>
      </c>
      <c r="M1406" s="19" t="str">
        <f>VLOOKUP($H1406,'Emission Factors'!$B$2:$F$3,4, FALSE)</f>
        <v>LB</v>
      </c>
      <c r="N1406" s="19" t="str">
        <f>VLOOKUP($H1406,'Emission Factors'!$B$2:$F$3,5, FALSE)</f>
        <v>E6GAL</v>
      </c>
      <c r="O1406" s="42">
        <f>J1406*L1406/2000</f>
        <v>0.10634337331751691</v>
      </c>
      <c r="P1406" s="2" t="s">
        <v>2651</v>
      </c>
      <c r="Q1406" s="42">
        <f>IF(ISNA(VLOOKUP(CONCATENATE(A1406,H1406),'Point Emissions'!C$2:E$233,3,FALSE)),0,VLOOKUP(CONCATENATE(A1406,H1406),'Point Emissions'!C$2:E$233,3,FALSE))</f>
        <v>0</v>
      </c>
      <c r="R1406" s="2" t="s">
        <v>2651</v>
      </c>
      <c r="S1406" s="43">
        <f>IF(O1406-Q1406&gt;=0,O1406-Q1406,0)</f>
        <v>0.10634337331751691</v>
      </c>
      <c r="T1406" s="2" t="s">
        <v>2651</v>
      </c>
    </row>
    <row r="1407" spans="1:20">
      <c r="A1407" t="s">
        <v>4848</v>
      </c>
      <c r="B1407" t="s">
        <v>4808</v>
      </c>
      <c r="C1407" t="s">
        <v>2366</v>
      </c>
      <c r="D1407" t="s">
        <v>4694</v>
      </c>
      <c r="E1407" t="s">
        <v>2285</v>
      </c>
      <c r="F1407" t="s">
        <v>4810</v>
      </c>
      <c r="G1407" s="9" t="s">
        <v>4620</v>
      </c>
      <c r="H1407" t="s">
        <v>4628</v>
      </c>
      <c r="I1407" t="s">
        <v>4629</v>
      </c>
      <c r="J1407" s="14">
        <f>VLOOKUP(Emissions!A1634,'County Activity'!A$2:J$3224,9,FALSE)</f>
        <v>667.69524486755449</v>
      </c>
      <c r="K1407" s="14" t="str">
        <f>VLOOKUP(Emissions!B818,'County Activity'!B$2:J$3224,9,FALSE)</f>
        <v>E6GAL</v>
      </c>
      <c r="L1407" s="20">
        <f>VLOOKUP($H1407,'Emission Factors'!$B$2:$F$3,3, FALSE)</f>
        <v>0.16900000000000001</v>
      </c>
      <c r="M1407" s="19" t="str">
        <f>VLOOKUP($H1407,'Emission Factors'!$B$2:$F$3,4, FALSE)</f>
        <v>LB</v>
      </c>
      <c r="N1407" s="19" t="str">
        <f>VLOOKUP($H1407,'Emission Factors'!$B$2:$F$3,5, FALSE)</f>
        <v>E6GAL</v>
      </c>
      <c r="O1407" s="42">
        <f>J1407*L1407/2000</f>
        <v>5.6420248191308357E-2</v>
      </c>
      <c r="P1407" s="2" t="s">
        <v>2651</v>
      </c>
      <c r="Q1407" s="42">
        <f>IF(ISNA(VLOOKUP(CONCATENATE(A1407,H1407),'Point Emissions'!C$2:E$233,3,FALSE)),0,VLOOKUP(CONCATENATE(A1407,H1407),'Point Emissions'!C$2:E$233,3,FALSE))</f>
        <v>0</v>
      </c>
      <c r="R1407" s="2" t="s">
        <v>2651</v>
      </c>
      <c r="S1407" s="43">
        <f>IF(O1407-Q1407&gt;=0,O1407-Q1407,0)</f>
        <v>5.6420248191308357E-2</v>
      </c>
      <c r="T1407" s="2" t="s">
        <v>2651</v>
      </c>
    </row>
    <row r="1408" spans="1:20">
      <c r="A1408" t="s">
        <v>2710</v>
      </c>
      <c r="B1408" t="s">
        <v>2593</v>
      </c>
      <c r="C1408" t="s">
        <v>2483</v>
      </c>
      <c r="D1408" t="s">
        <v>2711</v>
      </c>
      <c r="E1408" t="s">
        <v>2285</v>
      </c>
      <c r="F1408" t="s">
        <v>2595</v>
      </c>
      <c r="G1408" s="9" t="s">
        <v>4620</v>
      </c>
      <c r="H1408" t="s">
        <v>4628</v>
      </c>
      <c r="I1408" t="s">
        <v>4629</v>
      </c>
      <c r="J1408" s="14">
        <f>VLOOKUP(Emissions!A356,'County Activity'!A$2:J$3224,9,FALSE)</f>
        <v>164.92232666992356</v>
      </c>
      <c r="K1408" s="14" t="str">
        <f>VLOOKUP(Emissions!B179,'County Activity'!B$2:J$3224,9,FALSE)</f>
        <v>E6GAL</v>
      </c>
      <c r="L1408" s="20">
        <f>VLOOKUP($H1408,'Emission Factors'!$B$2:$F$3,3, FALSE)</f>
        <v>0.16900000000000001</v>
      </c>
      <c r="M1408" s="19" t="str">
        <f>VLOOKUP($H1408,'Emission Factors'!$B$2:$F$3,4, FALSE)</f>
        <v>LB</v>
      </c>
      <c r="N1408" s="19" t="str">
        <f>VLOOKUP($H1408,'Emission Factors'!$B$2:$F$3,5, FALSE)</f>
        <v>E6GAL</v>
      </c>
      <c r="O1408" s="42">
        <f>J1408*L1408/2000</f>
        <v>1.3935936603608543E-2</v>
      </c>
      <c r="P1408" s="2" t="s">
        <v>2651</v>
      </c>
      <c r="Q1408" s="42">
        <f>IF(ISNA(VLOOKUP(CONCATENATE(A1408,H1408),'Point Emissions'!C$2:E$233,3,FALSE)),0,VLOOKUP(CONCATENATE(A1408,H1408),'Point Emissions'!C$2:E$233,3,FALSE))</f>
        <v>0</v>
      </c>
      <c r="R1408" s="2" t="s">
        <v>2651</v>
      </c>
      <c r="S1408" s="43">
        <f>IF(O1408-Q1408&gt;=0,O1408-Q1408,0)</f>
        <v>1.3935936603608543E-2</v>
      </c>
      <c r="T1408" s="2" t="s">
        <v>2651</v>
      </c>
    </row>
    <row r="1409" spans="1:20">
      <c r="A1409" t="s">
        <v>4648</v>
      </c>
      <c r="B1409" t="s">
        <v>1756</v>
      </c>
      <c r="C1409" t="s">
        <v>3292</v>
      </c>
      <c r="D1409" t="s">
        <v>2720</v>
      </c>
      <c r="E1409" t="s">
        <v>2285</v>
      </c>
      <c r="F1409" t="s">
        <v>1757</v>
      </c>
      <c r="G1409" s="9" t="s">
        <v>4620</v>
      </c>
      <c r="H1409" t="s">
        <v>4628</v>
      </c>
      <c r="I1409" t="s">
        <v>4629</v>
      </c>
      <c r="J1409" s="14">
        <f>VLOOKUP(Emissions!A1372,'County Activity'!A$2:J$3224,9,FALSE)</f>
        <v>541.6177302851296</v>
      </c>
      <c r="K1409" s="14" t="str">
        <f>VLOOKUP(Emissions!B687,'County Activity'!B$2:J$3224,9,FALSE)</f>
        <v>E6GAL</v>
      </c>
      <c r="L1409" s="20">
        <f>VLOOKUP($H1409,'Emission Factors'!$B$2:$F$3,3, FALSE)</f>
        <v>0.16900000000000001</v>
      </c>
      <c r="M1409" s="19" t="str">
        <f>VLOOKUP($H1409,'Emission Factors'!$B$2:$F$3,4, FALSE)</f>
        <v>LB</v>
      </c>
      <c r="N1409" s="19" t="str">
        <f>VLOOKUP($H1409,'Emission Factors'!$B$2:$F$3,5, FALSE)</f>
        <v>E6GAL</v>
      </c>
      <c r="O1409" s="42">
        <f>J1409*L1409/2000</f>
        <v>4.5766698209093452E-2</v>
      </c>
      <c r="P1409" s="2" t="s">
        <v>2651</v>
      </c>
      <c r="Q1409" s="42">
        <f>IF(ISNA(VLOOKUP(CONCATENATE(A1409,H1409),'Point Emissions'!C$2:E$233,3,FALSE)),0,VLOOKUP(CONCATENATE(A1409,H1409),'Point Emissions'!C$2:E$233,3,FALSE))</f>
        <v>0</v>
      </c>
      <c r="R1409" s="2" t="s">
        <v>2651</v>
      </c>
      <c r="S1409" s="43">
        <f>IF(O1409-Q1409&gt;=0,O1409-Q1409,0)</f>
        <v>4.5766698209093452E-2</v>
      </c>
      <c r="T1409" s="2" t="s">
        <v>2651</v>
      </c>
    </row>
    <row r="1410" spans="1:20">
      <c r="A1410" t="s">
        <v>4934</v>
      </c>
      <c r="B1410" t="s">
        <v>4808</v>
      </c>
      <c r="C1410" t="s">
        <v>3280</v>
      </c>
      <c r="D1410" t="s">
        <v>4935</v>
      </c>
      <c r="E1410" t="s">
        <v>2285</v>
      </c>
      <c r="F1410" t="s">
        <v>4810</v>
      </c>
      <c r="G1410" s="9" t="s">
        <v>4620</v>
      </c>
      <c r="H1410" t="s">
        <v>4628</v>
      </c>
      <c r="I1410" t="s">
        <v>4629</v>
      </c>
      <c r="J1410" s="14">
        <f>VLOOKUP(Emissions!A1750,'County Activity'!A$2:J$3224,9,FALSE)</f>
        <v>144.61926742550966</v>
      </c>
      <c r="K1410" s="14" t="str">
        <f>VLOOKUP(Emissions!B876,'County Activity'!B$2:J$3224,9,FALSE)</f>
        <v>E6GAL</v>
      </c>
      <c r="L1410" s="20">
        <f>VLOOKUP($H1410,'Emission Factors'!$B$2:$F$3,3, FALSE)</f>
        <v>0.16900000000000001</v>
      </c>
      <c r="M1410" s="19" t="str">
        <f>VLOOKUP($H1410,'Emission Factors'!$B$2:$F$3,4, FALSE)</f>
        <v>LB</v>
      </c>
      <c r="N1410" s="19" t="str">
        <f>VLOOKUP($H1410,'Emission Factors'!$B$2:$F$3,5, FALSE)</f>
        <v>E6GAL</v>
      </c>
      <c r="O1410" s="42">
        <f>J1410*L1410/2000</f>
        <v>1.2220328097455567E-2</v>
      </c>
      <c r="P1410" s="2" t="s">
        <v>2651</v>
      </c>
      <c r="Q1410" s="42">
        <f>IF(ISNA(VLOOKUP(CONCATENATE(A1410,H1410),'Point Emissions'!C$2:E$233,3,FALSE)),0,VLOOKUP(CONCATENATE(A1410,H1410),'Point Emissions'!C$2:E$233,3,FALSE))</f>
        <v>0</v>
      </c>
      <c r="R1410" s="2" t="s">
        <v>2651</v>
      </c>
      <c r="S1410" s="43">
        <f>IF(O1410-Q1410&gt;=0,O1410-Q1410,0)</f>
        <v>1.2220328097455567E-2</v>
      </c>
      <c r="T1410" s="2" t="s">
        <v>2651</v>
      </c>
    </row>
    <row r="1411" spans="1:20">
      <c r="A1411" t="s">
        <v>1158</v>
      </c>
      <c r="B1411" t="s">
        <v>1116</v>
      </c>
      <c r="C1411" t="s">
        <v>2381</v>
      </c>
      <c r="D1411" t="s">
        <v>2439</v>
      </c>
      <c r="E1411" t="s">
        <v>2285</v>
      </c>
      <c r="F1411" t="s">
        <v>1117</v>
      </c>
      <c r="G1411" s="9" t="s">
        <v>4620</v>
      </c>
      <c r="H1411" t="s">
        <v>4628</v>
      </c>
      <c r="I1411" t="s">
        <v>4629</v>
      </c>
      <c r="J1411" s="14">
        <f>VLOOKUP(Emissions!A6050,'County Activity'!A$2:J$3224,9,FALSE)</f>
        <v>5925.1948528354569</v>
      </c>
      <c r="K1411" s="14" t="str">
        <f>VLOOKUP(Emissions!B3026,'County Activity'!B$2:J$3224,9,FALSE)</f>
        <v>E6GAL</v>
      </c>
      <c r="L1411" s="20">
        <f>VLOOKUP($H1411,'Emission Factors'!$B$2:$F$3,3, FALSE)</f>
        <v>0.16900000000000001</v>
      </c>
      <c r="M1411" s="19" t="str">
        <f>VLOOKUP($H1411,'Emission Factors'!$B$2:$F$3,4, FALSE)</f>
        <v>LB</v>
      </c>
      <c r="N1411" s="19" t="str">
        <f>VLOOKUP($H1411,'Emission Factors'!$B$2:$F$3,5, FALSE)</f>
        <v>E6GAL</v>
      </c>
      <c r="O1411" s="42">
        <f>J1411*L1411/2000</f>
        <v>0.50067896506459608</v>
      </c>
      <c r="P1411" s="2" t="s">
        <v>2651</v>
      </c>
      <c r="Q1411" s="42">
        <f>IF(ISNA(VLOOKUP(CONCATENATE(A1411,H1411),'Point Emissions'!C$2:E$233,3,FALSE)),0,VLOOKUP(CONCATENATE(A1411,H1411),'Point Emissions'!C$2:E$233,3,FALSE))</f>
        <v>0</v>
      </c>
      <c r="R1411" s="2" t="s">
        <v>2651</v>
      </c>
      <c r="S1411" s="43">
        <f>IF(O1411-Q1411&gt;=0,O1411-Q1411,0)</f>
        <v>0.50067896506459608</v>
      </c>
      <c r="T1411" s="2" t="s">
        <v>2651</v>
      </c>
    </row>
    <row r="1412" spans="1:20">
      <c r="A1412" t="s">
        <v>3138</v>
      </c>
      <c r="B1412" t="s">
        <v>3123</v>
      </c>
      <c r="C1412" t="s">
        <v>2309</v>
      </c>
      <c r="D1412" t="s">
        <v>3139</v>
      </c>
      <c r="E1412" t="s">
        <v>2285</v>
      </c>
      <c r="F1412" t="s">
        <v>3125</v>
      </c>
      <c r="G1412" s="9" t="s">
        <v>4620</v>
      </c>
      <c r="H1412" t="s">
        <v>4628</v>
      </c>
      <c r="I1412" t="s">
        <v>4629</v>
      </c>
      <c r="J1412" s="14">
        <f>VLOOKUP(Emissions!A792,'County Activity'!A$2:J$3224,9,FALSE)</f>
        <v>62.606436629068071</v>
      </c>
      <c r="K1412" s="14" t="str">
        <f>VLOOKUP(Emissions!B397,'County Activity'!B$2:J$3224,9,FALSE)</f>
        <v>E6GAL</v>
      </c>
      <c r="L1412" s="20">
        <f>VLOOKUP($H1412,'Emission Factors'!$B$2:$F$3,3, FALSE)</f>
        <v>0.16900000000000001</v>
      </c>
      <c r="M1412" s="19" t="str">
        <f>VLOOKUP($H1412,'Emission Factors'!$B$2:$F$3,4, FALSE)</f>
        <v>LB</v>
      </c>
      <c r="N1412" s="19" t="str">
        <f>VLOOKUP($H1412,'Emission Factors'!$B$2:$F$3,5, FALSE)</f>
        <v>E6GAL</v>
      </c>
      <c r="O1412" s="42">
        <f>J1412*L1412/2000</f>
        <v>5.2902438951562521E-3</v>
      </c>
      <c r="P1412" s="2" t="s">
        <v>2651</v>
      </c>
      <c r="Q1412" s="42">
        <f>IF(ISNA(VLOOKUP(CONCATENATE(A1412,H1412),'Point Emissions'!C$2:E$233,3,FALSE)),0,VLOOKUP(CONCATENATE(A1412,H1412),'Point Emissions'!C$2:E$233,3,FALSE))</f>
        <v>0</v>
      </c>
      <c r="R1412" s="2" t="s">
        <v>2651</v>
      </c>
      <c r="S1412" s="43">
        <f>IF(O1412-Q1412&gt;=0,O1412-Q1412,0)</f>
        <v>5.2902438951562521E-3</v>
      </c>
      <c r="T1412" s="2" t="s">
        <v>2651</v>
      </c>
    </row>
    <row r="1413" spans="1:20">
      <c r="A1413" t="s">
        <v>234</v>
      </c>
      <c r="B1413" t="s">
        <v>232</v>
      </c>
      <c r="C1413" t="s">
        <v>2288</v>
      </c>
      <c r="D1413" t="s">
        <v>235</v>
      </c>
      <c r="E1413" t="s">
        <v>2285</v>
      </c>
      <c r="F1413" t="s">
        <v>233</v>
      </c>
      <c r="G1413" s="9" t="s">
        <v>4620</v>
      </c>
      <c r="H1413" t="s">
        <v>4628</v>
      </c>
      <c r="I1413" t="s">
        <v>4629</v>
      </c>
      <c r="J1413" s="14">
        <f>VLOOKUP(Emissions!A5050,'County Activity'!A$2:J$3224,9,FALSE)</f>
        <v>1406.835482123575</v>
      </c>
      <c r="K1413" s="14" t="str">
        <f>VLOOKUP(Emissions!B2526,'County Activity'!B$2:J$3224,9,FALSE)</f>
        <v>E6GAL</v>
      </c>
      <c r="L1413" s="20">
        <f>VLOOKUP($H1413,'Emission Factors'!$B$2:$F$3,3, FALSE)</f>
        <v>0.16900000000000001</v>
      </c>
      <c r="M1413" s="19" t="str">
        <f>VLOOKUP($H1413,'Emission Factors'!$B$2:$F$3,4, FALSE)</f>
        <v>LB</v>
      </c>
      <c r="N1413" s="19" t="str">
        <f>VLOOKUP($H1413,'Emission Factors'!$B$2:$F$3,5, FALSE)</f>
        <v>E6GAL</v>
      </c>
      <c r="O1413" s="42">
        <f>J1413*L1413/2000</f>
        <v>0.11887759823944209</v>
      </c>
      <c r="P1413" s="2" t="s">
        <v>2651</v>
      </c>
      <c r="Q1413" s="42">
        <f>IF(ISNA(VLOOKUP(CONCATENATE(A1413,H1413),'Point Emissions'!C$2:E$233,3,FALSE)),0,VLOOKUP(CONCATENATE(A1413,H1413),'Point Emissions'!C$2:E$233,3,FALSE))</f>
        <v>0</v>
      </c>
      <c r="R1413" s="2" t="s">
        <v>2651</v>
      </c>
      <c r="S1413" s="43">
        <f>IF(O1413-Q1413&gt;=0,O1413-Q1413,0)</f>
        <v>0.11887759823944209</v>
      </c>
      <c r="T1413" s="2" t="s">
        <v>2651</v>
      </c>
    </row>
    <row r="1414" spans="1:20">
      <c r="A1414" t="s">
        <v>948</v>
      </c>
      <c r="B1414" t="s">
        <v>811</v>
      </c>
      <c r="C1414" t="s">
        <v>3307</v>
      </c>
      <c r="D1414" t="s">
        <v>4506</v>
      </c>
      <c r="E1414" t="s">
        <v>2285</v>
      </c>
      <c r="F1414" t="s">
        <v>813</v>
      </c>
      <c r="G1414" s="9" t="s">
        <v>4620</v>
      </c>
      <c r="H1414" t="s">
        <v>4628</v>
      </c>
      <c r="I1414" t="s">
        <v>4629</v>
      </c>
      <c r="J1414" s="14">
        <f>VLOOKUP(Emissions!A5824,'County Activity'!A$2:J$3224,9,FALSE)</f>
        <v>3822.2270334010477</v>
      </c>
      <c r="K1414" s="14" t="str">
        <f>VLOOKUP(Emissions!B2913,'County Activity'!B$2:J$3224,9,FALSE)</f>
        <v>E6GAL</v>
      </c>
      <c r="L1414" s="20">
        <f>VLOOKUP($H1414,'Emission Factors'!$B$2:$F$3,3, FALSE)</f>
        <v>0.16900000000000001</v>
      </c>
      <c r="M1414" s="19" t="str">
        <f>VLOOKUP($H1414,'Emission Factors'!$B$2:$F$3,4, FALSE)</f>
        <v>LB</v>
      </c>
      <c r="N1414" s="19" t="str">
        <f>VLOOKUP($H1414,'Emission Factors'!$B$2:$F$3,5, FALSE)</f>
        <v>E6GAL</v>
      </c>
      <c r="O1414" s="42">
        <f>J1414*L1414/2000</f>
        <v>0.32297818432238851</v>
      </c>
      <c r="P1414" s="2" t="s">
        <v>2651</v>
      </c>
      <c r="Q1414" s="42">
        <f>IF(ISNA(VLOOKUP(CONCATENATE(A1414,H1414),'Point Emissions'!C$2:E$233,3,FALSE)),0,VLOOKUP(CONCATENATE(A1414,H1414),'Point Emissions'!C$2:E$233,3,FALSE))</f>
        <v>0</v>
      </c>
      <c r="R1414" s="2" t="s">
        <v>2651</v>
      </c>
      <c r="S1414" s="43">
        <f>IF(O1414-Q1414&gt;=0,O1414-Q1414,0)</f>
        <v>0.32297818432238851</v>
      </c>
      <c r="T1414" s="2" t="s">
        <v>2651</v>
      </c>
    </row>
    <row r="1415" spans="1:20">
      <c r="A1415" t="s">
        <v>4993</v>
      </c>
      <c r="B1415" t="s">
        <v>4977</v>
      </c>
      <c r="C1415" t="s">
        <v>2312</v>
      </c>
      <c r="D1415" t="s">
        <v>4994</v>
      </c>
      <c r="E1415" t="s">
        <v>2285</v>
      </c>
      <c r="F1415" t="s">
        <v>4978</v>
      </c>
      <c r="G1415" s="9" t="s">
        <v>4620</v>
      </c>
      <c r="H1415" t="s">
        <v>2274</v>
      </c>
      <c r="I1415" t="s">
        <v>4630</v>
      </c>
      <c r="J1415" s="14">
        <f>VLOOKUP(Emissions!A1797,'County Activity'!A$2:J$3224,9,FALSE)</f>
        <v>752.01378586210001</v>
      </c>
      <c r="K1415" s="14" t="str">
        <f>VLOOKUP(Emissions!B4122,'County Activity'!B$2:J$3224,9,FALSE)</f>
        <v>E6GAL</v>
      </c>
      <c r="L1415" s="20">
        <f>VLOOKUP($H1415,'Emission Factors'!$B$2:$F$3,3, FALSE)</f>
        <v>0.85</v>
      </c>
      <c r="M1415" s="19" t="str">
        <f>VLOOKUP($H1415,'Emission Factors'!$B$2:$F$3,4, FALSE)</f>
        <v>LB</v>
      </c>
      <c r="N1415" s="19" t="str">
        <f>VLOOKUP($H1415,'Emission Factors'!$B$2:$F$3,5, FALSE)</f>
        <v>E6GAL</v>
      </c>
      <c r="O1415" s="42">
        <f>J1415*L1415/2000</f>
        <v>0.31960585899139249</v>
      </c>
      <c r="P1415" s="2" t="s">
        <v>2651</v>
      </c>
      <c r="Q1415" s="42">
        <f>IF(ISNA(VLOOKUP(CONCATENATE(A1415,H1415),'Point Emissions'!C$2:E$233,3,FALSE)),0,VLOOKUP(CONCATENATE(A1415,H1415),'Point Emissions'!C$2:E$233,3,FALSE))</f>
        <v>0</v>
      </c>
      <c r="R1415" s="2" t="s">
        <v>2651</v>
      </c>
      <c r="S1415" s="43">
        <f>IF(O1415-Q1415&gt;=0,O1415-Q1415,0)</f>
        <v>0.31960585899139249</v>
      </c>
      <c r="T1415" s="2" t="s">
        <v>2651</v>
      </c>
    </row>
    <row r="1416" spans="1:20">
      <c r="A1416" t="s">
        <v>1927</v>
      </c>
      <c r="B1416" t="s">
        <v>1909</v>
      </c>
      <c r="C1416" t="s">
        <v>2312</v>
      </c>
      <c r="D1416" t="s">
        <v>1928</v>
      </c>
      <c r="E1416" t="s">
        <v>2285</v>
      </c>
      <c r="F1416" t="s">
        <v>1911</v>
      </c>
      <c r="G1416" s="9" t="s">
        <v>4620</v>
      </c>
      <c r="H1416" t="s">
        <v>4628</v>
      </c>
      <c r="I1416" t="s">
        <v>4629</v>
      </c>
      <c r="J1416" s="14">
        <f>VLOOKUP(Emissions!A2482,'County Activity'!A$2:J$3224,9,FALSE)</f>
        <v>1218.1195071593306</v>
      </c>
      <c r="K1416" s="14" t="str">
        <f>VLOOKUP(Emissions!B1242,'County Activity'!B$2:J$3224,9,FALSE)</f>
        <v>E6GAL</v>
      </c>
      <c r="L1416" s="20">
        <f>VLOOKUP($H1416,'Emission Factors'!$B$2:$F$3,3, FALSE)</f>
        <v>0.16900000000000001</v>
      </c>
      <c r="M1416" s="19" t="str">
        <f>VLOOKUP($H1416,'Emission Factors'!$B$2:$F$3,4, FALSE)</f>
        <v>LB</v>
      </c>
      <c r="N1416" s="19" t="str">
        <f>VLOOKUP($H1416,'Emission Factors'!$B$2:$F$3,5, FALSE)</f>
        <v>E6GAL</v>
      </c>
      <c r="O1416" s="42">
        <f>J1416*L1416/2000</f>
        <v>0.10293109835496343</v>
      </c>
      <c r="P1416" s="2" t="s">
        <v>2651</v>
      </c>
      <c r="Q1416" s="42">
        <f>IF(ISNA(VLOOKUP(CONCATENATE(A1416,H1416),'Point Emissions'!C$2:E$233,3,FALSE)),0,VLOOKUP(CONCATENATE(A1416,H1416),'Point Emissions'!C$2:E$233,3,FALSE))</f>
        <v>0</v>
      </c>
      <c r="R1416" s="2" t="s">
        <v>2651</v>
      </c>
      <c r="S1416" s="43">
        <f>IF(O1416-Q1416&gt;=0,O1416-Q1416,0)</f>
        <v>0.10293109835496343</v>
      </c>
      <c r="T1416" s="2" t="s">
        <v>2651</v>
      </c>
    </row>
    <row r="1417" spans="1:20">
      <c r="A1417" t="s">
        <v>2655</v>
      </c>
      <c r="B1417" t="s">
        <v>2593</v>
      </c>
      <c r="C1417" t="s">
        <v>2384</v>
      </c>
      <c r="D1417" t="s">
        <v>2391</v>
      </c>
      <c r="E1417" t="s">
        <v>2285</v>
      </c>
      <c r="F1417" t="s">
        <v>2595</v>
      </c>
      <c r="G1417" s="9" t="s">
        <v>4620</v>
      </c>
      <c r="H1417" t="s">
        <v>4628</v>
      </c>
      <c r="I1417" t="s">
        <v>4629</v>
      </c>
      <c r="J1417" s="14">
        <f>VLOOKUP(Emissions!A290,'County Activity'!A$2:J$3224,9,FALSE)</f>
        <v>134.24357153404264</v>
      </c>
      <c r="K1417" s="14" t="str">
        <f>VLOOKUP(Emissions!B146,'County Activity'!B$2:J$3224,9,FALSE)</f>
        <v>E6GAL</v>
      </c>
      <c r="L1417" s="20">
        <f>VLOOKUP($H1417,'Emission Factors'!$B$2:$F$3,3, FALSE)</f>
        <v>0.16900000000000001</v>
      </c>
      <c r="M1417" s="19" t="str">
        <f>VLOOKUP($H1417,'Emission Factors'!$B$2:$F$3,4, FALSE)</f>
        <v>LB</v>
      </c>
      <c r="N1417" s="19" t="str">
        <f>VLOOKUP($H1417,'Emission Factors'!$B$2:$F$3,5, FALSE)</f>
        <v>E6GAL</v>
      </c>
      <c r="O1417" s="42">
        <f>J1417*L1417/2000</f>
        <v>1.1343581794626604E-2</v>
      </c>
      <c r="P1417" s="2" t="s">
        <v>2651</v>
      </c>
      <c r="Q1417" s="42">
        <f>IF(ISNA(VLOOKUP(CONCATENATE(A1417,H1417),'Point Emissions'!C$2:E$233,3,FALSE)),0,VLOOKUP(CONCATENATE(A1417,H1417),'Point Emissions'!C$2:E$233,3,FALSE))</f>
        <v>0</v>
      </c>
      <c r="R1417" s="2" t="s">
        <v>2651</v>
      </c>
      <c r="S1417" s="43">
        <f>IF(O1417-Q1417&gt;=0,O1417-Q1417,0)</f>
        <v>1.1343581794626604E-2</v>
      </c>
      <c r="T1417" s="2" t="s">
        <v>2651</v>
      </c>
    </row>
    <row r="1418" spans="1:20">
      <c r="A1418" t="s">
        <v>3545</v>
      </c>
      <c r="B1418" t="s">
        <v>1675</v>
      </c>
      <c r="C1418" t="s">
        <v>2408</v>
      </c>
      <c r="D1418" t="s">
        <v>5225</v>
      </c>
      <c r="E1418" t="s">
        <v>2285</v>
      </c>
      <c r="F1418" t="s">
        <v>1676</v>
      </c>
      <c r="G1418" s="9" t="s">
        <v>4620</v>
      </c>
      <c r="H1418" t="s">
        <v>2274</v>
      </c>
      <c r="I1418" t="s">
        <v>4630</v>
      </c>
      <c r="J1418" s="14">
        <f>VLOOKUP(Emissions!A3393,'County Activity'!A$2:J$3224,9,FALSE)</f>
        <v>435.55506117235535</v>
      </c>
      <c r="K1418" s="14" t="str">
        <f>VLOOKUP(Emissions!B4920,'County Activity'!B$2:J$3224,9,FALSE)</f>
        <v>E6GAL</v>
      </c>
      <c r="L1418" s="20">
        <f>VLOOKUP($H1418,'Emission Factors'!$B$2:$F$3,3, FALSE)</f>
        <v>0.85</v>
      </c>
      <c r="M1418" s="19" t="str">
        <f>VLOOKUP($H1418,'Emission Factors'!$B$2:$F$3,4, FALSE)</f>
        <v>LB</v>
      </c>
      <c r="N1418" s="19" t="str">
        <f>VLOOKUP($H1418,'Emission Factors'!$B$2:$F$3,5, FALSE)</f>
        <v>E6GAL</v>
      </c>
      <c r="O1418" s="42">
        <f>J1418*L1418/2000</f>
        <v>0.18511090099825103</v>
      </c>
      <c r="P1418" s="2" t="s">
        <v>2651</v>
      </c>
      <c r="Q1418" s="42">
        <f>IF(ISNA(VLOOKUP(CONCATENATE(A1418,H1418),'Point Emissions'!C$2:E$233,3,FALSE)),0,VLOOKUP(CONCATENATE(A1418,H1418),'Point Emissions'!C$2:E$233,3,FALSE))</f>
        <v>0</v>
      </c>
      <c r="R1418" s="2" t="s">
        <v>2651</v>
      </c>
      <c r="S1418" s="43">
        <f>IF(O1418-Q1418&gt;=0,O1418-Q1418,0)</f>
        <v>0.18511090099825103</v>
      </c>
      <c r="T1418" s="2" t="s">
        <v>2651</v>
      </c>
    </row>
    <row r="1419" spans="1:20">
      <c r="A1419" t="s">
        <v>2699</v>
      </c>
      <c r="B1419" t="s">
        <v>2593</v>
      </c>
      <c r="C1419" t="s">
        <v>2465</v>
      </c>
      <c r="D1419" t="s">
        <v>2451</v>
      </c>
      <c r="E1419" t="s">
        <v>2285</v>
      </c>
      <c r="F1419" t="s">
        <v>2595</v>
      </c>
      <c r="G1419" s="9" t="s">
        <v>4620</v>
      </c>
      <c r="H1419" t="s">
        <v>4628</v>
      </c>
      <c r="I1419" t="s">
        <v>4629</v>
      </c>
      <c r="J1419" s="14">
        <f>VLOOKUP(Emissions!A344,'County Activity'!A$2:J$3224,9,FALSE)</f>
        <v>157.36472102058337</v>
      </c>
      <c r="K1419" s="14" t="str">
        <f>VLOOKUP(Emissions!B173,'County Activity'!B$2:J$3224,9,FALSE)</f>
        <v>E6GAL</v>
      </c>
      <c r="L1419" s="20">
        <f>VLOOKUP($H1419,'Emission Factors'!$B$2:$F$3,3, FALSE)</f>
        <v>0.16900000000000001</v>
      </c>
      <c r="M1419" s="19" t="str">
        <f>VLOOKUP($H1419,'Emission Factors'!$B$2:$F$3,4, FALSE)</f>
        <v>LB</v>
      </c>
      <c r="N1419" s="19" t="str">
        <f>VLOOKUP($H1419,'Emission Factors'!$B$2:$F$3,5, FALSE)</f>
        <v>E6GAL</v>
      </c>
      <c r="O1419" s="42">
        <f>J1419*L1419/2000</f>
        <v>1.3297318926239296E-2</v>
      </c>
      <c r="P1419" s="2" t="s">
        <v>2651</v>
      </c>
      <c r="Q1419" s="42">
        <f>IF(ISNA(VLOOKUP(CONCATENATE(A1419,H1419),'Point Emissions'!C$2:E$233,3,FALSE)),0,VLOOKUP(CONCATENATE(A1419,H1419),'Point Emissions'!C$2:E$233,3,FALSE))</f>
        <v>0</v>
      </c>
      <c r="R1419" s="2" t="s">
        <v>2651</v>
      </c>
      <c r="S1419" s="43">
        <f>IF(O1419-Q1419&gt;=0,O1419-Q1419,0)</f>
        <v>1.3297318926239296E-2</v>
      </c>
      <c r="T1419" s="2" t="s">
        <v>2651</v>
      </c>
    </row>
    <row r="1420" spans="1:20">
      <c r="A1420" t="s">
        <v>1460</v>
      </c>
      <c r="B1420" t="s">
        <v>1425</v>
      </c>
      <c r="C1420" t="s">
        <v>2363</v>
      </c>
      <c r="D1420" t="s">
        <v>1461</v>
      </c>
      <c r="E1420" t="s">
        <v>2285</v>
      </c>
      <c r="F1420" t="s">
        <v>1426</v>
      </c>
      <c r="G1420" s="9" t="s">
        <v>4620</v>
      </c>
      <c r="H1420" t="s">
        <v>4628</v>
      </c>
      <c r="I1420" t="s">
        <v>4629</v>
      </c>
      <c r="J1420" s="14">
        <f>VLOOKUP(Emissions!A3020,'County Activity'!A$2:J$3224,9,FALSE)</f>
        <v>1689.1889101330346</v>
      </c>
      <c r="K1420" s="14" t="str">
        <f>VLOOKUP(Emissions!B1511,'County Activity'!B$2:J$3224,9,FALSE)</f>
        <v>E6GAL</v>
      </c>
      <c r="L1420" s="20">
        <f>VLOOKUP($H1420,'Emission Factors'!$B$2:$F$3,3, FALSE)</f>
        <v>0.16900000000000001</v>
      </c>
      <c r="M1420" s="19" t="str">
        <f>VLOOKUP($H1420,'Emission Factors'!$B$2:$F$3,4, FALSE)</f>
        <v>LB</v>
      </c>
      <c r="N1420" s="19" t="str">
        <f>VLOOKUP($H1420,'Emission Factors'!$B$2:$F$3,5, FALSE)</f>
        <v>E6GAL</v>
      </c>
      <c r="O1420" s="42">
        <f>J1420*L1420/2000</f>
        <v>0.14273646290624142</v>
      </c>
      <c r="P1420" s="2" t="s">
        <v>2651</v>
      </c>
      <c r="Q1420" s="42">
        <f>IF(ISNA(VLOOKUP(CONCATENATE(A1420,H1420),'Point Emissions'!C$2:E$233,3,FALSE)),0,VLOOKUP(CONCATENATE(A1420,H1420),'Point Emissions'!C$2:E$233,3,FALSE))</f>
        <v>0</v>
      </c>
      <c r="R1420" s="2" t="s">
        <v>2651</v>
      </c>
      <c r="S1420" s="43">
        <f>IF(O1420-Q1420&gt;=0,O1420-Q1420,0)</f>
        <v>0.14273646290624142</v>
      </c>
      <c r="T1420" s="2" t="s">
        <v>2651</v>
      </c>
    </row>
    <row r="1421" spans="1:20">
      <c r="A1421" t="s">
        <v>4021</v>
      </c>
      <c r="B1421" t="s">
        <v>3858</v>
      </c>
      <c r="C1421" t="s">
        <v>3313</v>
      </c>
      <c r="D1421" t="s">
        <v>4022</v>
      </c>
      <c r="E1421" t="s">
        <v>2285</v>
      </c>
      <c r="F1421" t="s">
        <v>3860</v>
      </c>
      <c r="G1421" s="9" t="s">
        <v>4620</v>
      </c>
      <c r="H1421" t="s">
        <v>4628</v>
      </c>
      <c r="I1421" t="s">
        <v>4629</v>
      </c>
      <c r="J1421" s="14">
        <f>VLOOKUP(Emissions!A3980,'County Activity'!A$2:J$3224,9,FALSE)</f>
        <v>648.16075568917529</v>
      </c>
      <c r="K1421" s="14" t="str">
        <f>VLOOKUP(Emissions!B1991,'County Activity'!B$2:J$3224,9,FALSE)</f>
        <v>E6GAL</v>
      </c>
      <c r="L1421" s="20">
        <f>VLOOKUP($H1421,'Emission Factors'!$B$2:$F$3,3, FALSE)</f>
        <v>0.16900000000000001</v>
      </c>
      <c r="M1421" s="19" t="str">
        <f>VLOOKUP($H1421,'Emission Factors'!$B$2:$F$3,4, FALSE)</f>
        <v>LB</v>
      </c>
      <c r="N1421" s="19" t="str">
        <f>VLOOKUP($H1421,'Emission Factors'!$B$2:$F$3,5, FALSE)</f>
        <v>E6GAL</v>
      </c>
      <c r="O1421" s="42">
        <f>J1421*L1421/2000</f>
        <v>5.4769583855735313E-2</v>
      </c>
      <c r="P1421" s="2" t="s">
        <v>2651</v>
      </c>
      <c r="Q1421" s="42">
        <f>IF(ISNA(VLOOKUP(CONCATENATE(A1421,H1421),'Point Emissions'!C$2:E$233,3,FALSE)),0,VLOOKUP(CONCATENATE(A1421,H1421),'Point Emissions'!C$2:E$233,3,FALSE))</f>
        <v>0</v>
      </c>
      <c r="R1421" s="2" t="s">
        <v>2651</v>
      </c>
      <c r="S1421" s="43">
        <f>IF(O1421-Q1421&gt;=0,O1421-Q1421,0)</f>
        <v>5.4769583855735313E-2</v>
      </c>
      <c r="T1421" s="2" t="s">
        <v>2651</v>
      </c>
    </row>
    <row r="1422" spans="1:20">
      <c r="A1422" t="s">
        <v>2945</v>
      </c>
      <c r="B1422" t="s">
        <v>2852</v>
      </c>
      <c r="C1422" t="s">
        <v>2429</v>
      </c>
      <c r="D1422" t="s">
        <v>2946</v>
      </c>
      <c r="E1422" t="s">
        <v>2285</v>
      </c>
      <c r="F1422" t="s">
        <v>2854</v>
      </c>
      <c r="G1422" s="9" t="s">
        <v>4620</v>
      </c>
      <c r="H1422" t="s">
        <v>4628</v>
      </c>
      <c r="I1422" t="s">
        <v>4629</v>
      </c>
      <c r="J1422" s="14">
        <f>VLOOKUP(Emissions!A588,'County Activity'!A$2:J$3224,9,FALSE)</f>
        <v>244.46932850450418</v>
      </c>
      <c r="K1422" s="14" t="str">
        <f>VLOOKUP(Emissions!B295,'County Activity'!B$2:J$3224,9,FALSE)</f>
        <v>E6GAL</v>
      </c>
      <c r="L1422" s="20">
        <f>VLOOKUP($H1422,'Emission Factors'!$B$2:$F$3,3, FALSE)</f>
        <v>0.16900000000000001</v>
      </c>
      <c r="M1422" s="19" t="str">
        <f>VLOOKUP($H1422,'Emission Factors'!$B$2:$F$3,4, FALSE)</f>
        <v>LB</v>
      </c>
      <c r="N1422" s="19" t="str">
        <f>VLOOKUP($H1422,'Emission Factors'!$B$2:$F$3,5, FALSE)</f>
        <v>E6GAL</v>
      </c>
      <c r="O1422" s="42">
        <f>J1422*L1422/2000</f>
        <v>2.0657658258630605E-2</v>
      </c>
      <c r="P1422" s="2" t="s">
        <v>2651</v>
      </c>
      <c r="Q1422" s="42">
        <f>IF(ISNA(VLOOKUP(CONCATENATE(A1422,H1422),'Point Emissions'!C$2:E$233,3,FALSE)),0,VLOOKUP(CONCATENATE(A1422,H1422),'Point Emissions'!C$2:E$233,3,FALSE))</f>
        <v>0</v>
      </c>
      <c r="R1422" s="2" t="s">
        <v>2651</v>
      </c>
      <c r="S1422" s="43">
        <f>IF(O1422-Q1422&gt;=0,O1422-Q1422,0)</f>
        <v>2.0657658258630605E-2</v>
      </c>
      <c r="T1422" s="2" t="s">
        <v>2651</v>
      </c>
    </row>
    <row r="1423" spans="1:20">
      <c r="A1423" t="s">
        <v>55</v>
      </c>
      <c r="B1423" t="s">
        <v>4</v>
      </c>
      <c r="C1423" t="s">
        <v>2381</v>
      </c>
      <c r="D1423" t="s">
        <v>4282</v>
      </c>
      <c r="E1423" t="s">
        <v>2285</v>
      </c>
      <c r="F1423" t="s">
        <v>6</v>
      </c>
      <c r="G1423" s="9" t="s">
        <v>4620</v>
      </c>
      <c r="H1423" t="s">
        <v>4628</v>
      </c>
      <c r="I1423" t="s">
        <v>4629</v>
      </c>
      <c r="J1423" s="14">
        <f>VLOOKUP(Emissions!A4788,'County Activity'!A$2:J$3224,9,FALSE)</f>
        <v>1153.0792653211531</v>
      </c>
      <c r="K1423" s="14" t="str">
        <f>VLOOKUP(Emissions!B2395,'County Activity'!B$2:J$3224,9,FALSE)</f>
        <v>E6GAL</v>
      </c>
      <c r="L1423" s="20">
        <f>VLOOKUP($H1423,'Emission Factors'!$B$2:$F$3,3, FALSE)</f>
        <v>0.16900000000000001</v>
      </c>
      <c r="M1423" s="19" t="str">
        <f>VLOOKUP($H1423,'Emission Factors'!$B$2:$F$3,4, FALSE)</f>
        <v>LB</v>
      </c>
      <c r="N1423" s="19" t="str">
        <f>VLOOKUP($H1423,'Emission Factors'!$B$2:$F$3,5, FALSE)</f>
        <v>E6GAL</v>
      </c>
      <c r="O1423" s="42">
        <f>J1423*L1423/2000</f>
        <v>9.7435197919637451E-2</v>
      </c>
      <c r="P1423" s="2" t="s">
        <v>2651</v>
      </c>
      <c r="Q1423" s="42">
        <f>IF(ISNA(VLOOKUP(CONCATENATE(A1423,H1423),'Point Emissions'!C$2:E$233,3,FALSE)),0,VLOOKUP(CONCATENATE(A1423,H1423),'Point Emissions'!C$2:E$233,3,FALSE))</f>
        <v>0</v>
      </c>
      <c r="R1423" s="2" t="s">
        <v>2651</v>
      </c>
      <c r="S1423" s="43">
        <f>IF(O1423-Q1423&gt;=0,O1423-Q1423,0)</f>
        <v>9.7435197919637451E-2</v>
      </c>
      <c r="T1423" s="2" t="s">
        <v>2651</v>
      </c>
    </row>
    <row r="1424" spans="1:20">
      <c r="A1424" t="s">
        <v>1027</v>
      </c>
      <c r="B1424" t="s">
        <v>811</v>
      </c>
      <c r="C1424" t="s">
        <v>1028</v>
      </c>
      <c r="D1424" t="s">
        <v>1029</v>
      </c>
      <c r="E1424" t="s">
        <v>2285</v>
      </c>
      <c r="F1424" t="s">
        <v>813</v>
      </c>
      <c r="G1424" s="9" t="s">
        <v>4620</v>
      </c>
      <c r="H1424" t="s">
        <v>4628</v>
      </c>
      <c r="I1424" t="s">
        <v>4629</v>
      </c>
      <c r="J1424" s="14">
        <f>VLOOKUP(Emissions!A5888,'County Activity'!A$2:J$3224,9,FALSE)</f>
        <v>21760.556303390244</v>
      </c>
      <c r="K1424" s="14" t="str">
        <f>VLOOKUP(Emissions!B2945,'County Activity'!B$2:J$3224,9,FALSE)</f>
        <v>E6GAL</v>
      </c>
      <c r="L1424" s="20">
        <f>VLOOKUP($H1424,'Emission Factors'!$B$2:$F$3,3, FALSE)</f>
        <v>0.16900000000000001</v>
      </c>
      <c r="M1424" s="19" t="str">
        <f>VLOOKUP($H1424,'Emission Factors'!$B$2:$F$3,4, FALSE)</f>
        <v>LB</v>
      </c>
      <c r="N1424" s="19" t="str">
        <f>VLOOKUP($H1424,'Emission Factors'!$B$2:$F$3,5, FALSE)</f>
        <v>E6GAL</v>
      </c>
      <c r="O1424" s="42">
        <f>J1424*L1424/2000</f>
        <v>1.8387670076364757</v>
      </c>
      <c r="P1424" s="2" t="s">
        <v>2651</v>
      </c>
      <c r="Q1424" s="42">
        <f>IF(ISNA(VLOOKUP(CONCATENATE(A1424,H1424),'Point Emissions'!C$2:E$233,3,FALSE)),0,VLOOKUP(CONCATENATE(A1424,H1424),'Point Emissions'!C$2:E$233,3,FALSE))</f>
        <v>0</v>
      </c>
      <c r="R1424" s="2" t="s">
        <v>2651</v>
      </c>
      <c r="S1424" s="43">
        <f>IF(O1424-Q1424&gt;=0,O1424-Q1424,0)</f>
        <v>1.8387670076364757</v>
      </c>
      <c r="T1424" s="2" t="s">
        <v>2651</v>
      </c>
    </row>
    <row r="1425" spans="1:20">
      <c r="A1425" t="s">
        <v>1527</v>
      </c>
      <c r="B1425" t="s">
        <v>1425</v>
      </c>
      <c r="C1425" t="s">
        <v>3259</v>
      </c>
      <c r="D1425" t="s">
        <v>1528</v>
      </c>
      <c r="E1425" t="s">
        <v>2285</v>
      </c>
      <c r="F1425" t="s">
        <v>1426</v>
      </c>
      <c r="G1425" s="9" t="s">
        <v>4620</v>
      </c>
      <c r="H1425" t="s">
        <v>4628</v>
      </c>
      <c r="I1425" t="s">
        <v>4629</v>
      </c>
      <c r="J1425" s="14">
        <f>VLOOKUP(Emissions!A3122,'County Activity'!A$2:J$3224,9,FALSE)</f>
        <v>1801.3360922685827</v>
      </c>
      <c r="K1425" s="14" t="str">
        <f>VLOOKUP(Emissions!B1562,'County Activity'!B$2:J$3224,9,FALSE)</f>
        <v>E6GAL</v>
      </c>
      <c r="L1425" s="20">
        <f>VLOOKUP($H1425,'Emission Factors'!$B$2:$F$3,3, FALSE)</f>
        <v>0.16900000000000001</v>
      </c>
      <c r="M1425" s="19" t="str">
        <f>VLOOKUP($H1425,'Emission Factors'!$B$2:$F$3,4, FALSE)</f>
        <v>LB</v>
      </c>
      <c r="N1425" s="19" t="str">
        <f>VLOOKUP($H1425,'Emission Factors'!$B$2:$F$3,5, FALSE)</f>
        <v>E6GAL</v>
      </c>
      <c r="O1425" s="42">
        <f>J1425*L1425/2000</f>
        <v>0.15221289979669525</v>
      </c>
      <c r="P1425" s="2" t="s">
        <v>2651</v>
      </c>
      <c r="Q1425" s="42">
        <f>IF(ISNA(VLOOKUP(CONCATENATE(A1425,H1425),'Point Emissions'!C$2:E$233,3,FALSE)),0,VLOOKUP(CONCATENATE(A1425,H1425),'Point Emissions'!C$2:E$233,3,FALSE))</f>
        <v>0</v>
      </c>
      <c r="R1425" s="2" t="s">
        <v>2651</v>
      </c>
      <c r="S1425" s="43">
        <f>IF(O1425-Q1425&gt;=0,O1425-Q1425,0)</f>
        <v>0.15221289979669525</v>
      </c>
      <c r="T1425" s="2" t="s">
        <v>2651</v>
      </c>
    </row>
    <row r="1426" spans="1:20">
      <c r="A1426" t="s">
        <v>1267</v>
      </c>
      <c r="B1426" t="s">
        <v>1190</v>
      </c>
      <c r="C1426" t="s">
        <v>2438</v>
      </c>
      <c r="D1426" t="s">
        <v>4617</v>
      </c>
      <c r="E1426" t="s">
        <v>2285</v>
      </c>
      <c r="F1426" t="s">
        <v>1191</v>
      </c>
      <c r="G1426" s="9" t="s">
        <v>4620</v>
      </c>
      <c r="H1426" t="s">
        <v>4628</v>
      </c>
      <c r="I1426" t="s">
        <v>4629</v>
      </c>
      <c r="J1426" s="14">
        <f>VLOOKUP(Emissions!A6200,'County Activity'!A$2:J$3224,9,FALSE)</f>
        <v>48130.675625328484</v>
      </c>
      <c r="K1426" s="14" t="str">
        <f>VLOOKUP(Emissions!B3101,'County Activity'!B$2:J$3224,9,FALSE)</f>
        <v>E6GAL</v>
      </c>
      <c r="L1426" s="20">
        <f>VLOOKUP($H1426,'Emission Factors'!$B$2:$F$3,3, FALSE)</f>
        <v>0.16900000000000001</v>
      </c>
      <c r="M1426" s="19" t="str">
        <f>VLOOKUP($H1426,'Emission Factors'!$B$2:$F$3,4, FALSE)</f>
        <v>LB</v>
      </c>
      <c r="N1426" s="19" t="str">
        <f>VLOOKUP($H1426,'Emission Factors'!$B$2:$F$3,5, FALSE)</f>
        <v>E6GAL</v>
      </c>
      <c r="O1426" s="42">
        <f>J1426*L1426/2000</f>
        <v>4.0670420903402578</v>
      </c>
      <c r="P1426" s="2" t="s">
        <v>2651</v>
      </c>
      <c r="Q1426" s="42">
        <f>IF(ISNA(VLOOKUP(CONCATENATE(A1426,H1426),'Point Emissions'!C$2:E$233,3,FALSE)),0,VLOOKUP(CONCATENATE(A1426,H1426),'Point Emissions'!C$2:E$233,3,FALSE))</f>
        <v>0</v>
      </c>
      <c r="R1426" s="2" t="s">
        <v>2651</v>
      </c>
      <c r="S1426" s="43">
        <f>IF(O1426-Q1426&gt;=0,O1426-Q1426,0)</f>
        <v>4.0670420903402578</v>
      </c>
      <c r="T1426" s="2" t="s">
        <v>2651</v>
      </c>
    </row>
    <row r="1427" spans="1:20">
      <c r="A1427" t="s">
        <v>5310</v>
      </c>
      <c r="B1427" t="s">
        <v>5151</v>
      </c>
      <c r="C1427" t="s">
        <v>3329</v>
      </c>
      <c r="D1427" t="s">
        <v>4773</v>
      </c>
      <c r="E1427" t="s">
        <v>2285</v>
      </c>
      <c r="F1427" t="s">
        <v>5152</v>
      </c>
      <c r="G1427" s="9" t="s">
        <v>4620</v>
      </c>
      <c r="H1427" t="s">
        <v>4628</v>
      </c>
      <c r="I1427" t="s">
        <v>4629</v>
      </c>
      <c r="J1427" s="14">
        <f>VLOOKUP(Emissions!A2202,'County Activity'!A$2:J$3224,9,FALSE)</f>
        <v>201.49345231206971</v>
      </c>
      <c r="K1427" s="14" t="str">
        <f>VLOOKUP(Emissions!B1102,'County Activity'!B$2:J$3224,9,FALSE)</f>
        <v>E6GAL</v>
      </c>
      <c r="L1427" s="20">
        <f>VLOOKUP($H1427,'Emission Factors'!$B$2:$F$3,3, FALSE)</f>
        <v>0.16900000000000001</v>
      </c>
      <c r="M1427" s="19" t="str">
        <f>VLOOKUP($H1427,'Emission Factors'!$B$2:$F$3,4, FALSE)</f>
        <v>LB</v>
      </c>
      <c r="N1427" s="19" t="str">
        <f>VLOOKUP($H1427,'Emission Factors'!$B$2:$F$3,5, FALSE)</f>
        <v>E6GAL</v>
      </c>
      <c r="O1427" s="42">
        <f>J1427*L1427/2000</f>
        <v>1.7026196720369893E-2</v>
      </c>
      <c r="P1427" s="2" t="s">
        <v>2651</v>
      </c>
      <c r="Q1427" s="42">
        <f>IF(ISNA(VLOOKUP(CONCATENATE(A1427,H1427),'Point Emissions'!C$2:E$233,3,FALSE)),0,VLOOKUP(CONCATENATE(A1427,H1427),'Point Emissions'!C$2:E$233,3,FALSE))</f>
        <v>0</v>
      </c>
      <c r="R1427" s="2" t="s">
        <v>2651</v>
      </c>
      <c r="S1427" s="43">
        <f>IF(O1427-Q1427&gt;=0,O1427-Q1427,0)</f>
        <v>1.7026196720369893E-2</v>
      </c>
      <c r="T1427" s="2" t="s">
        <v>2651</v>
      </c>
    </row>
    <row r="1428" spans="1:20">
      <c r="A1428" t="s">
        <v>2779</v>
      </c>
      <c r="B1428" t="s">
        <v>2736</v>
      </c>
      <c r="C1428" t="s">
        <v>2348</v>
      </c>
      <c r="D1428" t="s">
        <v>2780</v>
      </c>
      <c r="E1428" t="s">
        <v>2285</v>
      </c>
      <c r="F1428" t="s">
        <v>2738</v>
      </c>
      <c r="G1428" s="9" t="s">
        <v>4620</v>
      </c>
      <c r="H1428" t="s">
        <v>4628</v>
      </c>
      <c r="I1428" t="s">
        <v>4629</v>
      </c>
      <c r="J1428" s="14">
        <f>VLOOKUP(Emissions!A416,'County Activity'!A$2:J$3224,9,FALSE)</f>
        <v>36.923386922412014</v>
      </c>
      <c r="K1428" s="14" t="str">
        <f>VLOOKUP(Emissions!B209,'County Activity'!B$2:J$3224,9,FALSE)</f>
        <v>E6GAL</v>
      </c>
      <c r="L1428" s="20">
        <f>VLOOKUP($H1428,'Emission Factors'!$B$2:$F$3,3, FALSE)</f>
        <v>0.16900000000000001</v>
      </c>
      <c r="M1428" s="19" t="str">
        <f>VLOOKUP($H1428,'Emission Factors'!$B$2:$F$3,4, FALSE)</f>
        <v>LB</v>
      </c>
      <c r="N1428" s="19" t="str">
        <f>VLOOKUP($H1428,'Emission Factors'!$B$2:$F$3,5, FALSE)</f>
        <v>E6GAL</v>
      </c>
      <c r="O1428" s="42">
        <f>J1428*L1428/2000</f>
        <v>3.1200261949438156E-3</v>
      </c>
      <c r="P1428" s="2" t="s">
        <v>2651</v>
      </c>
      <c r="Q1428" s="42">
        <f>IF(ISNA(VLOOKUP(CONCATENATE(A1428,H1428),'Point Emissions'!C$2:E$233,3,FALSE)),0,VLOOKUP(CONCATENATE(A1428,H1428),'Point Emissions'!C$2:E$233,3,FALSE))</f>
        <v>0</v>
      </c>
      <c r="R1428" s="2" t="s">
        <v>2651</v>
      </c>
      <c r="S1428" s="43">
        <f>IF(O1428-Q1428&gt;=0,O1428-Q1428,0)</f>
        <v>3.1200261949438156E-3</v>
      </c>
      <c r="T1428" s="2" t="s">
        <v>2651</v>
      </c>
    </row>
    <row r="1429" spans="1:20">
      <c r="A1429" t="s">
        <v>3732</v>
      </c>
      <c r="B1429" t="s">
        <v>3703</v>
      </c>
      <c r="C1429" t="s">
        <v>3733</v>
      </c>
      <c r="D1429" t="s">
        <v>3734</v>
      </c>
      <c r="E1429" t="s">
        <v>2285</v>
      </c>
      <c r="F1429" t="s">
        <v>3705</v>
      </c>
      <c r="G1429" s="9" t="s">
        <v>4620</v>
      </c>
      <c r="H1429" t="s">
        <v>4628</v>
      </c>
      <c r="I1429" t="s">
        <v>4629</v>
      </c>
      <c r="J1429" s="14">
        <f>VLOOKUP(Emissions!A3622,'County Activity'!A$2:J$3224,9,FALSE)</f>
        <v>506.10338848378098</v>
      </c>
      <c r="K1429" s="14" t="str">
        <f>VLOOKUP(Emissions!B1812,'County Activity'!B$2:J$3224,9,FALSE)</f>
        <v>E6GAL</v>
      </c>
      <c r="L1429" s="20">
        <f>VLOOKUP($H1429,'Emission Factors'!$B$2:$F$3,3, FALSE)</f>
        <v>0.16900000000000001</v>
      </c>
      <c r="M1429" s="19" t="str">
        <f>VLOOKUP($H1429,'Emission Factors'!$B$2:$F$3,4, FALSE)</f>
        <v>LB</v>
      </c>
      <c r="N1429" s="19" t="str">
        <f>VLOOKUP($H1429,'Emission Factors'!$B$2:$F$3,5, FALSE)</f>
        <v>E6GAL</v>
      </c>
      <c r="O1429" s="42">
        <f>J1429*L1429/2000</f>
        <v>4.2765736326879501E-2</v>
      </c>
      <c r="P1429" s="2" t="s">
        <v>2651</v>
      </c>
      <c r="Q1429" s="42">
        <f>IF(ISNA(VLOOKUP(CONCATENATE(A1429,H1429),'Point Emissions'!C$2:E$233,3,FALSE)),0,VLOOKUP(CONCATENATE(A1429,H1429),'Point Emissions'!C$2:E$233,3,FALSE))</f>
        <v>0</v>
      </c>
      <c r="R1429" s="2" t="s">
        <v>2651</v>
      </c>
      <c r="S1429" s="43">
        <f>IF(O1429-Q1429&gt;=0,O1429-Q1429,0)</f>
        <v>4.2765736326879501E-2</v>
      </c>
      <c r="T1429" s="2" t="s">
        <v>2651</v>
      </c>
    </row>
    <row r="1430" spans="1:20">
      <c r="A1430" t="s">
        <v>4841</v>
      </c>
      <c r="B1430" t="s">
        <v>4808</v>
      </c>
      <c r="C1430" t="s">
        <v>2348</v>
      </c>
      <c r="D1430" t="s">
        <v>3177</v>
      </c>
      <c r="E1430" t="s">
        <v>2285</v>
      </c>
      <c r="F1430" t="s">
        <v>4810</v>
      </c>
      <c r="G1430" s="9" t="s">
        <v>4620</v>
      </c>
      <c r="H1430" t="s">
        <v>4628</v>
      </c>
      <c r="I1430" t="s">
        <v>4629</v>
      </c>
      <c r="J1430" s="14">
        <f>VLOOKUP(Emissions!A1622,'County Activity'!A$2:J$3224,9,FALSE)</f>
        <v>661.61073184478073</v>
      </c>
      <c r="K1430" s="14" t="str">
        <f>VLOOKUP(Emissions!B812,'County Activity'!B$2:J$3224,9,FALSE)</f>
        <v>E6GAL</v>
      </c>
      <c r="L1430" s="20">
        <f>VLOOKUP($H1430,'Emission Factors'!$B$2:$F$3,3, FALSE)</f>
        <v>0.16900000000000001</v>
      </c>
      <c r="M1430" s="19" t="str">
        <f>VLOOKUP($H1430,'Emission Factors'!$B$2:$F$3,4, FALSE)</f>
        <v>LB</v>
      </c>
      <c r="N1430" s="19" t="str">
        <f>VLOOKUP($H1430,'Emission Factors'!$B$2:$F$3,5, FALSE)</f>
        <v>E6GAL</v>
      </c>
      <c r="O1430" s="42">
        <f>J1430*L1430/2000</f>
        <v>5.5906106840883978E-2</v>
      </c>
      <c r="P1430" s="2" t="s">
        <v>2651</v>
      </c>
      <c r="Q1430" s="42">
        <f>IF(ISNA(VLOOKUP(CONCATENATE(A1430,H1430),'Point Emissions'!C$2:E$233,3,FALSE)),0,VLOOKUP(CONCATENATE(A1430,H1430),'Point Emissions'!C$2:E$233,3,FALSE))</f>
        <v>0</v>
      </c>
      <c r="R1430" s="2" t="s">
        <v>2651</v>
      </c>
      <c r="S1430" s="43">
        <f>IF(O1430-Q1430&gt;=0,O1430-Q1430,0)</f>
        <v>5.5906106840883978E-2</v>
      </c>
      <c r="T1430" s="2" t="s">
        <v>2651</v>
      </c>
    </row>
    <row r="1431" spans="1:20">
      <c r="A1431" t="s">
        <v>5435</v>
      </c>
      <c r="B1431" t="s">
        <v>1335</v>
      </c>
      <c r="C1431" t="s">
        <v>2342</v>
      </c>
      <c r="D1431" t="s">
        <v>5436</v>
      </c>
      <c r="E1431" s="11" t="s">
        <v>1337</v>
      </c>
      <c r="F1431" t="s">
        <v>1338</v>
      </c>
      <c r="G1431" s="9" t="s">
        <v>4620</v>
      </c>
      <c r="H1431" t="s">
        <v>4628</v>
      </c>
      <c r="I1431" t="s">
        <v>4629</v>
      </c>
      <c r="J1431" s="14">
        <f>VLOOKUP(Emissions!A6324,'County Activity'!A$2:J$3224,9,FALSE)</f>
        <v>17078.907817398762</v>
      </c>
      <c r="K1431" s="14" t="str">
        <f>VLOOKUP(Emissions!B3163,'County Activity'!B$2:J$3224,9,FALSE)</f>
        <v>E6GAL</v>
      </c>
      <c r="L1431" s="20">
        <f>VLOOKUP($H1431,'Emission Factors'!$B$2:$F$3,3, FALSE)</f>
        <v>0.16900000000000001</v>
      </c>
      <c r="M1431" s="19" t="str">
        <f>VLOOKUP($H1431,'Emission Factors'!$B$2:$F$3,4, FALSE)</f>
        <v>LB</v>
      </c>
      <c r="N1431" s="19" t="str">
        <f>VLOOKUP($H1431,'Emission Factors'!$B$2:$F$3,5, FALSE)</f>
        <v>E6GAL</v>
      </c>
      <c r="O1431" s="42">
        <f>J1431*L1431/2000</f>
        <v>1.4431677105701954</v>
      </c>
      <c r="P1431" s="2" t="s">
        <v>2651</v>
      </c>
      <c r="Q1431" s="42">
        <f>IF(ISNA(VLOOKUP(CONCATENATE(A1431,H1431),'Point Emissions'!C$2:E$233,3,FALSE)),0,VLOOKUP(CONCATENATE(A1431,H1431),'Point Emissions'!C$2:E$233,3,FALSE))</f>
        <v>0</v>
      </c>
      <c r="R1431" s="2" t="s">
        <v>2651</v>
      </c>
      <c r="S1431" s="43">
        <f>IF(O1431-Q1431&gt;=0,O1431-Q1431,0)</f>
        <v>1.4431677105701954</v>
      </c>
      <c r="T1431" s="2" t="s">
        <v>2651</v>
      </c>
    </row>
    <row r="1432" spans="1:20">
      <c r="A1432" t="s">
        <v>965</v>
      </c>
      <c r="B1432" t="s">
        <v>811</v>
      </c>
      <c r="C1432" t="s">
        <v>966</v>
      </c>
      <c r="D1432" t="s">
        <v>967</v>
      </c>
      <c r="E1432" t="s">
        <v>2285</v>
      </c>
      <c r="F1432" t="s">
        <v>813</v>
      </c>
      <c r="G1432" s="9" t="s">
        <v>4620</v>
      </c>
      <c r="H1432" t="s">
        <v>4628</v>
      </c>
      <c r="I1432" t="s">
        <v>4629</v>
      </c>
      <c r="J1432" s="14">
        <f>VLOOKUP(Emissions!A5842,'County Activity'!A$2:J$3224,9,FALSE)</f>
        <v>19944.169047328487</v>
      </c>
      <c r="K1432" s="14" t="str">
        <f>VLOOKUP(Emissions!B2922,'County Activity'!B$2:J$3224,9,FALSE)</f>
        <v>E6GAL</v>
      </c>
      <c r="L1432" s="20">
        <f>VLOOKUP($H1432,'Emission Factors'!$B$2:$F$3,3, FALSE)</f>
        <v>0.16900000000000001</v>
      </c>
      <c r="M1432" s="19" t="str">
        <f>VLOOKUP($H1432,'Emission Factors'!$B$2:$F$3,4, FALSE)</f>
        <v>LB</v>
      </c>
      <c r="N1432" s="19" t="str">
        <f>VLOOKUP($H1432,'Emission Factors'!$B$2:$F$3,5, FALSE)</f>
        <v>E6GAL</v>
      </c>
      <c r="O1432" s="42">
        <f>J1432*L1432/2000</f>
        <v>1.6852822844992572</v>
      </c>
      <c r="P1432" s="2" t="s">
        <v>2651</v>
      </c>
      <c r="Q1432" s="42">
        <f>IF(ISNA(VLOOKUP(CONCATENATE(A1432,H1432),'Point Emissions'!C$2:E$233,3,FALSE)),0,VLOOKUP(CONCATENATE(A1432,H1432),'Point Emissions'!C$2:E$233,3,FALSE))</f>
        <v>0</v>
      </c>
      <c r="R1432" s="2" t="s">
        <v>2651</v>
      </c>
      <c r="S1432" s="43">
        <f>IF(O1432-Q1432&gt;=0,O1432-Q1432,0)</f>
        <v>1.6852822844992572</v>
      </c>
      <c r="T1432" s="2" t="s">
        <v>2651</v>
      </c>
    </row>
    <row r="1433" spans="1:20">
      <c r="A1433" t="s">
        <v>452</v>
      </c>
      <c r="B1433" t="s">
        <v>232</v>
      </c>
      <c r="C1433" t="s">
        <v>3402</v>
      </c>
      <c r="D1433" t="s">
        <v>453</v>
      </c>
      <c r="E1433" t="s">
        <v>2285</v>
      </c>
      <c r="F1433" t="s">
        <v>233</v>
      </c>
      <c r="G1433" s="9" t="s">
        <v>4620</v>
      </c>
      <c r="H1433" t="s">
        <v>2274</v>
      </c>
      <c r="I1433" t="s">
        <v>4630</v>
      </c>
      <c r="J1433" s="14">
        <f>VLOOKUP(Emissions!A5319,'County Activity'!A$2:J$3224,9,FALSE)</f>
        <v>9251.8543124079497</v>
      </c>
      <c r="K1433" s="14" t="str">
        <f>VLOOKUP(Emissions!B5883,'County Activity'!B$2:J$3224,9,FALSE)</f>
        <v>E6GAL</v>
      </c>
      <c r="L1433" s="20">
        <f>VLOOKUP($H1433,'Emission Factors'!$B$2:$F$3,3, FALSE)</f>
        <v>0.85</v>
      </c>
      <c r="M1433" s="19" t="str">
        <f>VLOOKUP($H1433,'Emission Factors'!$B$2:$F$3,4, FALSE)</f>
        <v>LB</v>
      </c>
      <c r="N1433" s="19" t="str">
        <f>VLOOKUP($H1433,'Emission Factors'!$B$2:$F$3,5, FALSE)</f>
        <v>E6GAL</v>
      </c>
      <c r="O1433" s="42">
        <f>J1433*L1433/2000</f>
        <v>3.9320380827733783</v>
      </c>
      <c r="P1433" s="2" t="s">
        <v>2651</v>
      </c>
      <c r="Q1433" s="42">
        <f>IF(ISNA(VLOOKUP(CONCATENATE(A1433,H1433),'Point Emissions'!C$2:E$233,3,FALSE)),0,VLOOKUP(CONCATENATE(A1433,H1433),'Point Emissions'!C$2:E$233,3,FALSE))</f>
        <v>0</v>
      </c>
      <c r="R1433" s="2" t="s">
        <v>2651</v>
      </c>
      <c r="S1433" s="43">
        <f>IF(O1433-Q1433&gt;=0,O1433-Q1433,0)</f>
        <v>3.9320380827733783</v>
      </c>
      <c r="T1433" s="2" t="s">
        <v>2651</v>
      </c>
    </row>
    <row r="1434" spans="1:20">
      <c r="A1434" t="s">
        <v>3868</v>
      </c>
      <c r="B1434" t="s">
        <v>3858</v>
      </c>
      <c r="C1434" t="s">
        <v>2300</v>
      </c>
      <c r="D1434" t="s">
        <v>3869</v>
      </c>
      <c r="E1434" t="s">
        <v>2285</v>
      </c>
      <c r="F1434" t="s">
        <v>3860</v>
      </c>
      <c r="G1434" s="9" t="s">
        <v>4620</v>
      </c>
      <c r="H1434" t="s">
        <v>4628</v>
      </c>
      <c r="I1434" t="s">
        <v>4629</v>
      </c>
      <c r="J1434" s="14">
        <f>VLOOKUP(Emissions!A3792,'County Activity'!A$2:J$3224,9,FALSE)</f>
        <v>2842.7805554982106</v>
      </c>
      <c r="K1434" s="14" t="str">
        <f>VLOOKUP(Emissions!B1897,'County Activity'!B$2:J$3224,9,FALSE)</f>
        <v>E6GAL</v>
      </c>
      <c r="L1434" s="20">
        <f>VLOOKUP($H1434,'Emission Factors'!$B$2:$F$3,3, FALSE)</f>
        <v>0.16900000000000001</v>
      </c>
      <c r="M1434" s="19" t="str">
        <f>VLOOKUP($H1434,'Emission Factors'!$B$2:$F$3,4, FALSE)</f>
        <v>LB</v>
      </c>
      <c r="N1434" s="19" t="str">
        <f>VLOOKUP($H1434,'Emission Factors'!$B$2:$F$3,5, FALSE)</f>
        <v>E6GAL</v>
      </c>
      <c r="O1434" s="42">
        <f>J1434*L1434/2000</f>
        <v>0.24021495693959879</v>
      </c>
      <c r="P1434" s="2" t="s">
        <v>2651</v>
      </c>
      <c r="Q1434" s="42">
        <f>IF(ISNA(VLOOKUP(CONCATENATE(A1434,H1434),'Point Emissions'!C$2:E$233,3,FALSE)),0,VLOOKUP(CONCATENATE(A1434,H1434),'Point Emissions'!C$2:E$233,3,FALSE))</f>
        <v>0</v>
      </c>
      <c r="R1434" s="2" t="s">
        <v>2651</v>
      </c>
      <c r="S1434" s="43">
        <f>IF(O1434-Q1434&gt;=0,O1434-Q1434,0)</f>
        <v>0.24021495693959879</v>
      </c>
      <c r="T1434" s="2" t="s">
        <v>2651</v>
      </c>
    </row>
    <row r="1435" spans="1:20">
      <c r="A1435" t="s">
        <v>5305</v>
      </c>
      <c r="B1435" t="s">
        <v>5151</v>
      </c>
      <c r="C1435" t="s">
        <v>3320</v>
      </c>
      <c r="D1435" t="s">
        <v>2454</v>
      </c>
      <c r="E1435" t="s">
        <v>2285</v>
      </c>
      <c r="F1435" t="s">
        <v>5152</v>
      </c>
      <c r="G1435" s="9" t="s">
        <v>4620</v>
      </c>
      <c r="H1435" t="s">
        <v>4628</v>
      </c>
      <c r="I1435" t="s">
        <v>4629</v>
      </c>
      <c r="J1435" s="14">
        <f>VLOOKUP(Emissions!A2194,'County Activity'!A$2:J$3224,9,FALSE)</f>
        <v>1008.0116653571231</v>
      </c>
      <c r="K1435" s="14" t="str">
        <f>VLOOKUP(Emissions!B1098,'County Activity'!B$2:J$3224,9,FALSE)</f>
        <v>E6GAL</v>
      </c>
      <c r="L1435" s="20">
        <f>VLOOKUP($H1435,'Emission Factors'!$B$2:$F$3,3, FALSE)</f>
        <v>0.16900000000000001</v>
      </c>
      <c r="M1435" s="19" t="str">
        <f>VLOOKUP($H1435,'Emission Factors'!$B$2:$F$3,4, FALSE)</f>
        <v>LB</v>
      </c>
      <c r="N1435" s="19" t="str">
        <f>VLOOKUP($H1435,'Emission Factors'!$B$2:$F$3,5, FALSE)</f>
        <v>E6GAL</v>
      </c>
      <c r="O1435" s="42">
        <f>J1435*L1435/2000</f>
        <v>8.5176985722676901E-2</v>
      </c>
      <c r="P1435" s="2" t="s">
        <v>2651</v>
      </c>
      <c r="Q1435" s="42">
        <f>IF(ISNA(VLOOKUP(CONCATENATE(A1435,H1435),'Point Emissions'!C$2:E$233,3,FALSE)),0,VLOOKUP(CONCATENATE(A1435,H1435),'Point Emissions'!C$2:E$233,3,FALSE))</f>
        <v>0</v>
      </c>
      <c r="R1435" s="2" t="s">
        <v>2651</v>
      </c>
      <c r="S1435" s="43">
        <f>IF(O1435-Q1435&gt;=0,O1435-Q1435,0)</f>
        <v>8.5176985722676901E-2</v>
      </c>
      <c r="T1435" s="2" t="s">
        <v>2651</v>
      </c>
    </row>
    <row r="1436" spans="1:20">
      <c r="A1436" t="s">
        <v>264</v>
      </c>
      <c r="B1436" t="s">
        <v>232</v>
      </c>
      <c r="C1436" t="s">
        <v>2336</v>
      </c>
      <c r="D1436" t="s">
        <v>265</v>
      </c>
      <c r="E1436" t="s">
        <v>2285</v>
      </c>
      <c r="F1436" t="s">
        <v>233</v>
      </c>
      <c r="G1436" s="9" t="s">
        <v>4620</v>
      </c>
      <c r="H1436" t="s">
        <v>4628</v>
      </c>
      <c r="I1436" t="s">
        <v>4629</v>
      </c>
      <c r="J1436" s="14">
        <f>VLOOKUP(Emissions!A5082,'County Activity'!A$2:J$3224,9,FALSE)</f>
        <v>1449.6832633050037</v>
      </c>
      <c r="K1436" s="14" t="str">
        <f>VLOOKUP(Emissions!B2542,'County Activity'!B$2:J$3224,9,FALSE)</f>
        <v>E6GAL</v>
      </c>
      <c r="L1436" s="20">
        <f>VLOOKUP($H1436,'Emission Factors'!$B$2:$F$3,3, FALSE)</f>
        <v>0.16900000000000001</v>
      </c>
      <c r="M1436" s="19" t="str">
        <f>VLOOKUP($H1436,'Emission Factors'!$B$2:$F$3,4, FALSE)</f>
        <v>LB</v>
      </c>
      <c r="N1436" s="19" t="str">
        <f>VLOOKUP($H1436,'Emission Factors'!$B$2:$F$3,5, FALSE)</f>
        <v>E6GAL</v>
      </c>
      <c r="O1436" s="42">
        <f>J1436*L1436/2000</f>
        <v>0.12249823574927282</v>
      </c>
      <c r="P1436" s="2" t="s">
        <v>2651</v>
      </c>
      <c r="Q1436" s="42">
        <f>IF(ISNA(VLOOKUP(CONCATENATE(A1436,H1436),'Point Emissions'!C$2:E$233,3,FALSE)),0,VLOOKUP(CONCATENATE(A1436,H1436),'Point Emissions'!C$2:E$233,3,FALSE))</f>
        <v>0</v>
      </c>
      <c r="R1436" s="2" t="s">
        <v>2651</v>
      </c>
      <c r="S1436" s="43">
        <f>IF(O1436-Q1436&gt;=0,O1436-Q1436,0)</f>
        <v>0.12249823574927282</v>
      </c>
      <c r="T1436" s="2" t="s">
        <v>2651</v>
      </c>
    </row>
    <row r="1437" spans="1:20">
      <c r="A1437" t="s">
        <v>3350</v>
      </c>
      <c r="B1437" t="s">
        <v>3123</v>
      </c>
      <c r="C1437" t="s">
        <v>3351</v>
      </c>
      <c r="D1437" t="s">
        <v>2448</v>
      </c>
      <c r="E1437" t="s">
        <v>2285</v>
      </c>
      <c r="F1437" t="s">
        <v>3125</v>
      </c>
      <c r="G1437" s="9" t="s">
        <v>4620</v>
      </c>
      <c r="H1437" t="s">
        <v>4628</v>
      </c>
      <c r="I1437" t="s">
        <v>4629</v>
      </c>
      <c r="J1437" s="14">
        <f>VLOOKUP(Emissions!A1002,'County Activity'!A$2:J$3224,9,FALSE)</f>
        <v>391.49037738637196</v>
      </c>
      <c r="K1437" s="14" t="str">
        <f>VLOOKUP(Emissions!B502,'County Activity'!B$2:J$3224,9,FALSE)</f>
        <v>E6GAL</v>
      </c>
      <c r="L1437" s="20">
        <f>VLOOKUP($H1437,'Emission Factors'!$B$2:$F$3,3, FALSE)</f>
        <v>0.16900000000000001</v>
      </c>
      <c r="M1437" s="19" t="str">
        <f>VLOOKUP($H1437,'Emission Factors'!$B$2:$F$3,4, FALSE)</f>
        <v>LB</v>
      </c>
      <c r="N1437" s="19" t="str">
        <f>VLOOKUP($H1437,'Emission Factors'!$B$2:$F$3,5, FALSE)</f>
        <v>E6GAL</v>
      </c>
      <c r="O1437" s="42">
        <f>J1437*L1437/2000</f>
        <v>3.3080936889148434E-2</v>
      </c>
      <c r="P1437" s="2" t="s">
        <v>2651</v>
      </c>
      <c r="Q1437" s="42">
        <f>IF(ISNA(VLOOKUP(CONCATENATE(A1437,H1437),'Point Emissions'!C$2:E$233,3,FALSE)),0,VLOOKUP(CONCATENATE(A1437,H1437),'Point Emissions'!C$2:E$233,3,FALSE))</f>
        <v>0</v>
      </c>
      <c r="R1437" s="2" t="s">
        <v>2651</v>
      </c>
      <c r="S1437" s="43">
        <f>IF(O1437-Q1437&gt;=0,O1437-Q1437,0)</f>
        <v>3.3080936889148434E-2</v>
      </c>
      <c r="T1437" s="2" t="s">
        <v>2651</v>
      </c>
    </row>
    <row r="1438" spans="1:20">
      <c r="A1438" t="s">
        <v>2636</v>
      </c>
      <c r="B1438" t="s">
        <v>2593</v>
      </c>
      <c r="C1438" t="s">
        <v>2354</v>
      </c>
      <c r="D1438" t="s">
        <v>2373</v>
      </c>
      <c r="E1438" t="s">
        <v>2285</v>
      </c>
      <c r="F1438" t="s">
        <v>2595</v>
      </c>
      <c r="G1438" s="9" t="s">
        <v>4620</v>
      </c>
      <c r="H1438" t="s">
        <v>4628</v>
      </c>
      <c r="I1438" t="s">
        <v>4629</v>
      </c>
      <c r="J1438" s="14">
        <f>VLOOKUP(Emissions!A270,'County Activity'!A$2:J$3224,9,FALSE)</f>
        <v>128.09501100576585</v>
      </c>
      <c r="K1438" s="14" t="str">
        <f>VLOOKUP(Emissions!B136,'County Activity'!B$2:J$3224,9,FALSE)</f>
        <v>E6GAL</v>
      </c>
      <c r="L1438" s="20">
        <f>VLOOKUP($H1438,'Emission Factors'!$B$2:$F$3,3, FALSE)</f>
        <v>0.16900000000000001</v>
      </c>
      <c r="M1438" s="19" t="str">
        <f>VLOOKUP($H1438,'Emission Factors'!$B$2:$F$3,4, FALSE)</f>
        <v>LB</v>
      </c>
      <c r="N1438" s="19" t="str">
        <f>VLOOKUP($H1438,'Emission Factors'!$B$2:$F$3,5, FALSE)</f>
        <v>E6GAL</v>
      </c>
      <c r="O1438" s="42">
        <f>J1438*L1438/2000</f>
        <v>1.0824028429987215E-2</v>
      </c>
      <c r="P1438" s="2" t="s">
        <v>2651</v>
      </c>
      <c r="Q1438" s="42">
        <f>IF(ISNA(VLOOKUP(CONCATENATE(A1438,H1438),'Point Emissions'!C$2:E$233,3,FALSE)),0,VLOOKUP(CONCATENATE(A1438,H1438),'Point Emissions'!C$2:E$233,3,FALSE))</f>
        <v>0</v>
      </c>
      <c r="R1438" s="2" t="s">
        <v>2651</v>
      </c>
      <c r="S1438" s="43">
        <f>IF(O1438-Q1438&gt;=0,O1438-Q1438,0)</f>
        <v>1.0824028429987215E-2</v>
      </c>
      <c r="T1438" s="2" t="s">
        <v>2651</v>
      </c>
    </row>
    <row r="1439" spans="1:20">
      <c r="A1439" t="s">
        <v>344</v>
      </c>
      <c r="B1439" t="s">
        <v>232</v>
      </c>
      <c r="C1439" t="s">
        <v>2477</v>
      </c>
      <c r="D1439" t="s">
        <v>345</v>
      </c>
      <c r="E1439" t="s">
        <v>2285</v>
      </c>
      <c r="F1439" t="s">
        <v>233</v>
      </c>
      <c r="G1439" s="9" t="s">
        <v>4620</v>
      </c>
      <c r="H1439" t="s">
        <v>2274</v>
      </c>
      <c r="I1439" t="s">
        <v>4630</v>
      </c>
      <c r="J1439" s="14">
        <f>VLOOKUP(Emissions!A5177,'County Activity'!A$2:J$3224,9,FALSE)</f>
        <v>1584.2790961193123</v>
      </c>
      <c r="K1439" s="14" t="str">
        <f>VLOOKUP(Emissions!B5812,'County Activity'!B$2:J$3224,9,FALSE)</f>
        <v>E6GAL</v>
      </c>
      <c r="L1439" s="20">
        <f>VLOOKUP($H1439,'Emission Factors'!$B$2:$F$3,3, FALSE)</f>
        <v>0.85</v>
      </c>
      <c r="M1439" s="19" t="str">
        <f>VLOOKUP($H1439,'Emission Factors'!$B$2:$F$3,4, FALSE)</f>
        <v>LB</v>
      </c>
      <c r="N1439" s="19" t="str">
        <f>VLOOKUP($H1439,'Emission Factors'!$B$2:$F$3,5, FALSE)</f>
        <v>E6GAL</v>
      </c>
      <c r="O1439" s="42">
        <f>J1439*L1439/2000</f>
        <v>0.67331861585070774</v>
      </c>
      <c r="P1439" s="2" t="s">
        <v>2651</v>
      </c>
      <c r="Q1439" s="42">
        <f>IF(ISNA(VLOOKUP(CONCATENATE(A1439,H1439),'Point Emissions'!C$2:E$233,3,FALSE)),0,VLOOKUP(CONCATENATE(A1439,H1439),'Point Emissions'!C$2:E$233,3,FALSE))</f>
        <v>0</v>
      </c>
      <c r="R1439" s="2" t="s">
        <v>2651</v>
      </c>
      <c r="S1439" s="43">
        <f>IF(O1439-Q1439&gt;=0,O1439-Q1439,0)</f>
        <v>0.67331861585070774</v>
      </c>
      <c r="T1439" s="2" t="s">
        <v>2651</v>
      </c>
    </row>
    <row r="1440" spans="1:20">
      <c r="A1440" t="s">
        <v>5308</v>
      </c>
      <c r="B1440" t="s">
        <v>5151</v>
      </c>
      <c r="C1440" t="s">
        <v>3326</v>
      </c>
      <c r="D1440" t="s">
        <v>5309</v>
      </c>
      <c r="E1440" t="s">
        <v>2285</v>
      </c>
      <c r="F1440" t="s">
        <v>5152</v>
      </c>
      <c r="G1440" s="9" t="s">
        <v>4620</v>
      </c>
      <c r="H1440" t="s">
        <v>4628</v>
      </c>
      <c r="I1440" t="s">
        <v>4629</v>
      </c>
      <c r="J1440" s="14">
        <f>VLOOKUP(Emissions!A2200,'County Activity'!A$2:J$3224,9,FALSE)</f>
        <v>201.2372622900582</v>
      </c>
      <c r="K1440" s="14" t="str">
        <f>VLOOKUP(Emissions!B1101,'County Activity'!B$2:J$3224,9,FALSE)</f>
        <v>E6GAL</v>
      </c>
      <c r="L1440" s="20">
        <f>VLOOKUP($H1440,'Emission Factors'!$B$2:$F$3,3, FALSE)</f>
        <v>0.16900000000000001</v>
      </c>
      <c r="M1440" s="19" t="str">
        <f>VLOOKUP($H1440,'Emission Factors'!$B$2:$F$3,4, FALSE)</f>
        <v>LB</v>
      </c>
      <c r="N1440" s="19" t="str">
        <f>VLOOKUP($H1440,'Emission Factors'!$B$2:$F$3,5, FALSE)</f>
        <v>E6GAL</v>
      </c>
      <c r="O1440" s="42">
        <f>J1440*L1440/2000</f>
        <v>1.7004548663509918E-2</v>
      </c>
      <c r="P1440" s="2" t="s">
        <v>2651</v>
      </c>
      <c r="Q1440" s="42">
        <f>IF(ISNA(VLOOKUP(CONCATENATE(A1440,H1440),'Point Emissions'!C$2:E$233,3,FALSE)),0,VLOOKUP(CONCATENATE(A1440,H1440),'Point Emissions'!C$2:E$233,3,FALSE))</f>
        <v>0</v>
      </c>
      <c r="R1440" s="2" t="s">
        <v>2651</v>
      </c>
      <c r="S1440" s="43">
        <f>IF(O1440-Q1440&gt;=0,O1440-Q1440,0)</f>
        <v>1.7004548663509918E-2</v>
      </c>
      <c r="T1440" s="2" t="s">
        <v>2651</v>
      </c>
    </row>
    <row r="1441" spans="1:20">
      <c r="A1441" t="s">
        <v>1791</v>
      </c>
      <c r="B1441" t="s">
        <v>1756</v>
      </c>
      <c r="C1441" t="s">
        <v>2351</v>
      </c>
      <c r="D1441" t="s">
        <v>1792</v>
      </c>
      <c r="E1441" t="s">
        <v>2285</v>
      </c>
      <c r="F1441" t="s">
        <v>1757</v>
      </c>
      <c r="G1441" s="9" t="s">
        <v>4620</v>
      </c>
      <c r="H1441" t="s">
        <v>4628</v>
      </c>
      <c r="I1441" t="s">
        <v>4629</v>
      </c>
      <c r="J1441" s="14">
        <f>VLOOKUP(Emissions!A1236,'County Activity'!A$2:J$3224,9,FALSE)</f>
        <v>485.92842425037281</v>
      </c>
      <c r="K1441" s="14" t="str">
        <f>VLOOKUP(Emissions!B619,'County Activity'!B$2:J$3224,9,FALSE)</f>
        <v>E6GAL</v>
      </c>
      <c r="L1441" s="20">
        <f>VLOOKUP($H1441,'Emission Factors'!$B$2:$F$3,3, FALSE)</f>
        <v>0.16900000000000001</v>
      </c>
      <c r="M1441" s="19" t="str">
        <f>VLOOKUP($H1441,'Emission Factors'!$B$2:$F$3,4, FALSE)</f>
        <v>LB</v>
      </c>
      <c r="N1441" s="19" t="str">
        <f>VLOOKUP($H1441,'Emission Factors'!$B$2:$F$3,5, FALSE)</f>
        <v>E6GAL</v>
      </c>
      <c r="O1441" s="42">
        <f>J1441*L1441/2000</f>
        <v>4.10609518491565E-2</v>
      </c>
      <c r="P1441" s="2" t="s">
        <v>2651</v>
      </c>
      <c r="Q1441" s="42">
        <f>IF(ISNA(VLOOKUP(CONCATENATE(A1441,H1441),'Point Emissions'!C$2:E$233,3,FALSE)),0,VLOOKUP(CONCATENATE(A1441,H1441),'Point Emissions'!C$2:E$233,3,FALSE))</f>
        <v>0</v>
      </c>
      <c r="R1441" s="2" t="s">
        <v>2651</v>
      </c>
      <c r="S1441" s="43">
        <f>IF(O1441-Q1441&gt;=0,O1441-Q1441,0)</f>
        <v>4.10609518491565E-2</v>
      </c>
      <c r="T1441" s="2" t="s">
        <v>2651</v>
      </c>
    </row>
    <row r="1442" spans="1:20">
      <c r="A1442" t="s">
        <v>5453</v>
      </c>
      <c r="B1442" t="s">
        <v>1335</v>
      </c>
      <c r="C1442" t="s">
        <v>2366</v>
      </c>
      <c r="D1442" t="s">
        <v>5611</v>
      </c>
      <c r="E1442" s="11" t="s">
        <v>1337</v>
      </c>
      <c r="F1442" t="s">
        <v>1338</v>
      </c>
      <c r="G1442" s="9" t="s">
        <v>4620</v>
      </c>
      <c r="H1442" t="s">
        <v>4628</v>
      </c>
      <c r="I1442" t="s">
        <v>4629</v>
      </c>
      <c r="J1442" s="14">
        <f>VLOOKUP(Emissions!A6342,'County Activity'!A$2:J$3224,9,FALSE)</f>
        <v>20150.530110058775</v>
      </c>
      <c r="K1442" s="14" t="str">
        <f>VLOOKUP(Emissions!B3172,'County Activity'!B$2:J$3224,9,FALSE)</f>
        <v>E6GAL</v>
      </c>
      <c r="L1442" s="20">
        <f>VLOOKUP($H1442,'Emission Factors'!$B$2:$F$3,3, FALSE)</f>
        <v>0.16900000000000001</v>
      </c>
      <c r="M1442" s="19" t="str">
        <f>VLOOKUP($H1442,'Emission Factors'!$B$2:$F$3,4, FALSE)</f>
        <v>LB</v>
      </c>
      <c r="N1442" s="19" t="str">
        <f>VLOOKUP($H1442,'Emission Factors'!$B$2:$F$3,5, FALSE)</f>
        <v>E6GAL</v>
      </c>
      <c r="O1442" s="42">
        <f>J1442*L1442/2000</f>
        <v>1.7027197942999668</v>
      </c>
      <c r="P1442" s="2" t="s">
        <v>2651</v>
      </c>
      <c r="Q1442" s="42">
        <f>IF(ISNA(VLOOKUP(CONCATENATE(A1442,H1442),'Point Emissions'!C$2:E$233,3,FALSE)),0,VLOOKUP(CONCATENATE(A1442,H1442),'Point Emissions'!C$2:E$233,3,FALSE))</f>
        <v>0</v>
      </c>
      <c r="R1442" s="2" t="s">
        <v>2651</v>
      </c>
      <c r="S1442" s="43">
        <f>IF(O1442-Q1442&gt;=0,O1442-Q1442,0)</f>
        <v>1.7027197942999668</v>
      </c>
      <c r="T1442" s="2" t="s">
        <v>2651</v>
      </c>
    </row>
    <row r="1443" spans="1:20">
      <c r="A1443" t="s">
        <v>141</v>
      </c>
      <c r="B1443" t="s">
        <v>109</v>
      </c>
      <c r="C1443" t="s">
        <v>2357</v>
      </c>
      <c r="D1443" t="s">
        <v>142</v>
      </c>
      <c r="E1443" t="s">
        <v>2285</v>
      </c>
      <c r="F1443" t="s">
        <v>110</v>
      </c>
      <c r="G1443" s="9" t="s">
        <v>4620</v>
      </c>
      <c r="H1443" t="s">
        <v>4628</v>
      </c>
      <c r="I1443" t="s">
        <v>4629</v>
      </c>
      <c r="J1443" s="14">
        <f>VLOOKUP(Emissions!A4906,'County Activity'!A$2:J$3224,9,FALSE)</f>
        <v>1262.0560959343081</v>
      </c>
      <c r="K1443" s="14" t="str">
        <f>VLOOKUP(Emissions!B2454,'County Activity'!B$2:J$3224,9,FALSE)</f>
        <v>E6GAL</v>
      </c>
      <c r="L1443" s="20">
        <f>VLOOKUP($H1443,'Emission Factors'!$B$2:$F$3,3, FALSE)</f>
        <v>0.16900000000000001</v>
      </c>
      <c r="M1443" s="19" t="str">
        <f>VLOOKUP($H1443,'Emission Factors'!$B$2:$F$3,4, FALSE)</f>
        <v>LB</v>
      </c>
      <c r="N1443" s="19" t="str">
        <f>VLOOKUP($H1443,'Emission Factors'!$B$2:$F$3,5, FALSE)</f>
        <v>E6GAL</v>
      </c>
      <c r="O1443" s="42">
        <f>J1443*L1443/2000</f>
        <v>0.10664374010644904</v>
      </c>
      <c r="P1443" s="2" t="s">
        <v>2651</v>
      </c>
      <c r="Q1443" s="42">
        <f>IF(ISNA(VLOOKUP(CONCATENATE(A1443,H1443),'Point Emissions'!C$2:E$233,3,FALSE)),0,VLOOKUP(CONCATENATE(A1443,H1443),'Point Emissions'!C$2:E$233,3,FALSE))</f>
        <v>0</v>
      </c>
      <c r="R1443" s="2" t="s">
        <v>2651</v>
      </c>
      <c r="S1443" s="43">
        <f>IF(O1443-Q1443&gt;=0,O1443-Q1443,0)</f>
        <v>0.10664374010644904</v>
      </c>
      <c r="T1443" s="2" t="s">
        <v>2651</v>
      </c>
    </row>
    <row r="1444" spans="1:20">
      <c r="A1444" t="s">
        <v>168</v>
      </c>
      <c r="B1444" t="s">
        <v>109</v>
      </c>
      <c r="C1444" t="s">
        <v>2420</v>
      </c>
      <c r="D1444" t="s">
        <v>2658</v>
      </c>
      <c r="E1444" t="s">
        <v>2285</v>
      </c>
      <c r="F1444" t="s">
        <v>110</v>
      </c>
      <c r="G1444" s="9" t="s">
        <v>4620</v>
      </c>
      <c r="H1444" t="s">
        <v>4628</v>
      </c>
      <c r="I1444" t="s">
        <v>4629</v>
      </c>
      <c r="J1444" s="14">
        <f>VLOOKUP(Emissions!A4948,'County Activity'!A$2:J$3224,9,FALSE)</f>
        <v>6512.3823832858889</v>
      </c>
      <c r="K1444" s="14" t="str">
        <f>VLOOKUP(Emissions!B2475,'County Activity'!B$2:J$3224,9,FALSE)</f>
        <v>E6GAL</v>
      </c>
      <c r="L1444" s="20">
        <f>VLOOKUP($H1444,'Emission Factors'!$B$2:$F$3,3, FALSE)</f>
        <v>0.16900000000000001</v>
      </c>
      <c r="M1444" s="19" t="str">
        <f>VLOOKUP($H1444,'Emission Factors'!$B$2:$F$3,4, FALSE)</f>
        <v>LB</v>
      </c>
      <c r="N1444" s="19" t="str">
        <f>VLOOKUP($H1444,'Emission Factors'!$B$2:$F$3,5, FALSE)</f>
        <v>E6GAL</v>
      </c>
      <c r="O1444" s="42">
        <f>J1444*L1444/2000</f>
        <v>0.55029631138765767</v>
      </c>
      <c r="P1444" s="2" t="s">
        <v>2651</v>
      </c>
      <c r="Q1444" s="42">
        <f>IF(ISNA(VLOOKUP(CONCATENATE(A1444,H1444),'Point Emissions'!C$2:E$233,3,FALSE)),0,VLOOKUP(CONCATENATE(A1444,H1444),'Point Emissions'!C$2:E$233,3,FALSE))</f>
        <v>0</v>
      </c>
      <c r="R1444" s="2" t="s">
        <v>2651</v>
      </c>
      <c r="S1444" s="43">
        <f>IF(O1444-Q1444&gt;=0,O1444-Q1444,0)</f>
        <v>0.55029631138765767</v>
      </c>
      <c r="T1444" s="2" t="s">
        <v>2651</v>
      </c>
    </row>
    <row r="1445" spans="1:20">
      <c r="A1445" t="s">
        <v>5261</v>
      </c>
      <c r="B1445" t="s">
        <v>5151</v>
      </c>
      <c r="C1445" t="s">
        <v>2730</v>
      </c>
      <c r="D1445" t="s">
        <v>5262</v>
      </c>
      <c r="E1445" t="s">
        <v>2285</v>
      </c>
      <c r="F1445" t="s">
        <v>5152</v>
      </c>
      <c r="G1445" s="9" t="s">
        <v>4620</v>
      </c>
      <c r="H1445" t="s">
        <v>4628</v>
      </c>
      <c r="I1445" t="s">
        <v>4629</v>
      </c>
      <c r="J1445" s="14">
        <f>VLOOKUP(Emissions!A2134,'County Activity'!A$2:J$3224,9,FALSE)</f>
        <v>956.54949468555662</v>
      </c>
      <c r="K1445" s="14" t="str">
        <f>VLOOKUP(Emissions!B1068,'County Activity'!B$2:J$3224,9,FALSE)</f>
        <v>E6GAL</v>
      </c>
      <c r="L1445" s="20">
        <f>VLOOKUP($H1445,'Emission Factors'!$B$2:$F$3,3, FALSE)</f>
        <v>0.16900000000000001</v>
      </c>
      <c r="M1445" s="19" t="str">
        <f>VLOOKUP($H1445,'Emission Factors'!$B$2:$F$3,4, FALSE)</f>
        <v>LB</v>
      </c>
      <c r="N1445" s="19" t="str">
        <f>VLOOKUP($H1445,'Emission Factors'!$B$2:$F$3,5, FALSE)</f>
        <v>E6GAL</v>
      </c>
      <c r="O1445" s="42">
        <f>J1445*L1445/2000</f>
        <v>8.0828432300929537E-2</v>
      </c>
      <c r="P1445" s="2" t="s">
        <v>2651</v>
      </c>
      <c r="Q1445" s="42">
        <f>IF(ISNA(VLOOKUP(CONCATENATE(A1445,H1445),'Point Emissions'!C$2:E$233,3,FALSE)),0,VLOOKUP(CONCATENATE(A1445,H1445),'Point Emissions'!C$2:E$233,3,FALSE))</f>
        <v>0</v>
      </c>
      <c r="R1445" s="2" t="s">
        <v>2651</v>
      </c>
      <c r="S1445" s="43">
        <f>IF(O1445-Q1445&gt;=0,O1445-Q1445,0)</f>
        <v>8.0828432300929537E-2</v>
      </c>
      <c r="T1445" s="2" t="s">
        <v>2651</v>
      </c>
    </row>
    <row r="1446" spans="1:20">
      <c r="A1446" t="s">
        <v>2495</v>
      </c>
      <c r="B1446" t="s">
        <v>2486</v>
      </c>
      <c r="C1446" t="s">
        <v>2496</v>
      </c>
      <c r="D1446" t="s">
        <v>2497</v>
      </c>
      <c r="E1446" t="s">
        <v>2285</v>
      </c>
      <c r="F1446" t="s">
        <v>2488</v>
      </c>
      <c r="G1446" s="9" t="s">
        <v>4620</v>
      </c>
      <c r="H1446" t="s">
        <v>4628</v>
      </c>
      <c r="I1446" t="s">
        <v>4629</v>
      </c>
      <c r="J1446" s="14">
        <f>VLOOKUP(Emissions!A142,'County Activity'!A$2:J$3224,9,FALSE)</f>
        <v>77.625576669494123</v>
      </c>
      <c r="K1446" s="14" t="str">
        <f>VLOOKUP(Emissions!B72,'County Activity'!B$2:J$3224,9,FALSE)</f>
        <v>E6GAL</v>
      </c>
      <c r="L1446" s="20">
        <f>VLOOKUP($H1446,'Emission Factors'!$B$2:$F$3,3, FALSE)</f>
        <v>0.16900000000000001</v>
      </c>
      <c r="M1446" s="19" t="str">
        <f>VLOOKUP($H1446,'Emission Factors'!$B$2:$F$3,4, FALSE)</f>
        <v>LB</v>
      </c>
      <c r="N1446" s="19" t="str">
        <f>VLOOKUP($H1446,'Emission Factors'!$B$2:$F$3,5, FALSE)</f>
        <v>E6GAL</v>
      </c>
      <c r="O1446" s="42">
        <f>J1446*L1446/2000</f>
        <v>6.5593612285722537E-3</v>
      </c>
      <c r="P1446" s="2" t="s">
        <v>2651</v>
      </c>
      <c r="Q1446" s="42">
        <f>IF(ISNA(VLOOKUP(CONCATENATE(A1446,H1446),'Point Emissions'!C$2:E$233,3,FALSE)),0,VLOOKUP(CONCATENATE(A1446,H1446),'Point Emissions'!C$2:E$233,3,FALSE))</f>
        <v>0</v>
      </c>
      <c r="R1446" s="2" t="s">
        <v>2651</v>
      </c>
      <c r="S1446" s="43">
        <f>IF(O1446-Q1446&gt;=0,O1446-Q1446,0)</f>
        <v>6.5593612285722537E-3</v>
      </c>
      <c r="T1446" s="2" t="s">
        <v>2651</v>
      </c>
    </row>
    <row r="1447" spans="1:20">
      <c r="A1447" t="s">
        <v>469</v>
      </c>
      <c r="B1447" t="s">
        <v>232</v>
      </c>
      <c r="C1447" t="s">
        <v>3437</v>
      </c>
      <c r="D1447" t="s">
        <v>470</v>
      </c>
      <c r="E1447" t="s">
        <v>2285</v>
      </c>
      <c r="F1447" t="s">
        <v>233</v>
      </c>
      <c r="G1447" s="9" t="s">
        <v>4620</v>
      </c>
      <c r="H1447" t="s">
        <v>2274</v>
      </c>
      <c r="I1447" t="s">
        <v>4630</v>
      </c>
      <c r="J1447" s="14">
        <f>VLOOKUP(Emissions!A5343,'County Activity'!A$2:J$3224,9,FALSE)</f>
        <v>1909.1280440299345</v>
      </c>
      <c r="K1447" s="14" t="str">
        <f>VLOOKUP(Emissions!B5895,'County Activity'!B$2:J$3224,9,FALSE)</f>
        <v>E6GAL</v>
      </c>
      <c r="L1447" s="20">
        <f>VLOOKUP($H1447,'Emission Factors'!$B$2:$F$3,3, FALSE)</f>
        <v>0.85</v>
      </c>
      <c r="M1447" s="19" t="str">
        <f>VLOOKUP($H1447,'Emission Factors'!$B$2:$F$3,4, FALSE)</f>
        <v>LB</v>
      </c>
      <c r="N1447" s="19" t="str">
        <f>VLOOKUP($H1447,'Emission Factors'!$B$2:$F$3,5, FALSE)</f>
        <v>E6GAL</v>
      </c>
      <c r="O1447" s="42">
        <f>J1447*L1447/2000</f>
        <v>0.81137941871272212</v>
      </c>
      <c r="P1447" s="2" t="s">
        <v>2651</v>
      </c>
      <c r="Q1447" s="42">
        <f>IF(ISNA(VLOOKUP(CONCATENATE(A1447,H1447),'Point Emissions'!C$2:E$233,3,FALSE)),0,VLOOKUP(CONCATENATE(A1447,H1447),'Point Emissions'!C$2:E$233,3,FALSE))</f>
        <v>0</v>
      </c>
      <c r="R1447" s="2" t="s">
        <v>2651</v>
      </c>
      <c r="S1447" s="43">
        <f>IF(O1447-Q1447&gt;=0,O1447-Q1447,0)</f>
        <v>0.81137941871272212</v>
      </c>
      <c r="T1447" s="2" t="s">
        <v>2651</v>
      </c>
    </row>
    <row r="1448" spans="1:20">
      <c r="A1448" t="s">
        <v>4653</v>
      </c>
      <c r="B1448" t="s">
        <v>1756</v>
      </c>
      <c r="C1448" t="s">
        <v>3298</v>
      </c>
      <c r="D1448" t="s">
        <v>3445</v>
      </c>
      <c r="E1448" t="s">
        <v>2285</v>
      </c>
      <c r="F1448" t="s">
        <v>1757</v>
      </c>
      <c r="G1448" s="9" t="s">
        <v>4620</v>
      </c>
      <c r="H1448" t="s">
        <v>4628</v>
      </c>
      <c r="I1448" t="s">
        <v>4629</v>
      </c>
      <c r="J1448" s="14">
        <f>VLOOKUP(Emissions!A1378,'County Activity'!A$2:J$3224,9,FALSE)</f>
        <v>545.23641434604247</v>
      </c>
      <c r="K1448" s="14" t="str">
        <f>VLOOKUP(Emissions!B690,'County Activity'!B$2:J$3224,9,FALSE)</f>
        <v>E6GAL</v>
      </c>
      <c r="L1448" s="20">
        <f>VLOOKUP($H1448,'Emission Factors'!$B$2:$F$3,3, FALSE)</f>
        <v>0.16900000000000001</v>
      </c>
      <c r="M1448" s="19" t="str">
        <f>VLOOKUP($H1448,'Emission Factors'!$B$2:$F$3,4, FALSE)</f>
        <v>LB</v>
      </c>
      <c r="N1448" s="19" t="str">
        <f>VLOOKUP($H1448,'Emission Factors'!$B$2:$F$3,5, FALSE)</f>
        <v>E6GAL</v>
      </c>
      <c r="O1448" s="42">
        <f>J1448*L1448/2000</f>
        <v>4.6072477012240591E-2</v>
      </c>
      <c r="P1448" s="2" t="s">
        <v>2651</v>
      </c>
      <c r="Q1448" s="42">
        <f>IF(ISNA(VLOOKUP(CONCATENATE(A1448,H1448),'Point Emissions'!C$2:E$233,3,FALSE)),0,VLOOKUP(CONCATENATE(A1448,H1448),'Point Emissions'!C$2:E$233,3,FALSE))</f>
        <v>0</v>
      </c>
      <c r="R1448" s="2" t="s">
        <v>2651</v>
      </c>
      <c r="S1448" s="43">
        <f>IF(O1448-Q1448&gt;=0,O1448-Q1448,0)</f>
        <v>4.6072477012240591E-2</v>
      </c>
      <c r="T1448" s="2" t="s">
        <v>2651</v>
      </c>
    </row>
    <row r="1449" spans="1:20">
      <c r="A1449" t="s">
        <v>1398</v>
      </c>
      <c r="B1449" t="s">
        <v>2206</v>
      </c>
      <c r="C1449" t="s">
        <v>2480</v>
      </c>
      <c r="D1449" t="s">
        <v>2717</v>
      </c>
      <c r="E1449" t="s">
        <v>2285</v>
      </c>
      <c r="F1449" t="s">
        <v>2207</v>
      </c>
      <c r="G1449" s="9" t="s">
        <v>4620</v>
      </c>
      <c r="H1449" t="s">
        <v>4628</v>
      </c>
      <c r="I1449" t="s">
        <v>4629</v>
      </c>
      <c r="J1449" s="14">
        <f>VLOOKUP(Emissions!A2934,'County Activity'!A$2:J$3224,9,FALSE)</f>
        <v>1597.3447872419003</v>
      </c>
      <c r="K1449" s="14" t="str">
        <f>VLOOKUP(Emissions!B1468,'County Activity'!B$2:J$3224,9,FALSE)</f>
        <v>E6GAL</v>
      </c>
      <c r="L1449" s="20">
        <f>VLOOKUP($H1449,'Emission Factors'!$B$2:$F$3,3, FALSE)</f>
        <v>0.16900000000000001</v>
      </c>
      <c r="M1449" s="19" t="str">
        <f>VLOOKUP($H1449,'Emission Factors'!$B$2:$F$3,4, FALSE)</f>
        <v>LB</v>
      </c>
      <c r="N1449" s="19" t="str">
        <f>VLOOKUP($H1449,'Emission Factors'!$B$2:$F$3,5, FALSE)</f>
        <v>E6GAL</v>
      </c>
      <c r="O1449" s="42">
        <f>J1449*L1449/2000</f>
        <v>0.13497563452194059</v>
      </c>
      <c r="P1449" s="2" t="s">
        <v>2651</v>
      </c>
      <c r="Q1449" s="42">
        <f>IF(ISNA(VLOOKUP(CONCATENATE(A1449,H1449),'Point Emissions'!C$2:E$233,3,FALSE)),0,VLOOKUP(CONCATENATE(A1449,H1449),'Point Emissions'!C$2:E$233,3,FALSE))</f>
        <v>0</v>
      </c>
      <c r="R1449" s="2" t="s">
        <v>2651</v>
      </c>
      <c r="S1449" s="43">
        <f>IF(O1449-Q1449&gt;=0,O1449-Q1449,0)</f>
        <v>0.13497563452194059</v>
      </c>
      <c r="T1449" s="2" t="s">
        <v>2651</v>
      </c>
    </row>
    <row r="1450" spans="1:20">
      <c r="A1450" t="s">
        <v>3706</v>
      </c>
      <c r="B1450" t="s">
        <v>3703</v>
      </c>
      <c r="C1450" t="s">
        <v>2288</v>
      </c>
      <c r="D1450" t="s">
        <v>3707</v>
      </c>
      <c r="E1450" t="s">
        <v>2285</v>
      </c>
      <c r="F1450" t="s">
        <v>3705</v>
      </c>
      <c r="G1450" s="9" t="s">
        <v>4620</v>
      </c>
      <c r="H1450" t="s">
        <v>2274</v>
      </c>
      <c r="I1450" t="s">
        <v>4630</v>
      </c>
      <c r="J1450" s="14">
        <f>VLOOKUP(Emissions!A3595,'County Activity'!A$2:J$3224,9,FALSE)</f>
        <v>497.39292773538887</v>
      </c>
      <c r="K1450" s="14" t="str">
        <f>VLOOKUP(Emissions!B5021,'County Activity'!B$2:J$3224,9,FALSE)</f>
        <v>E6GAL</v>
      </c>
      <c r="L1450" s="20">
        <f>VLOOKUP($H1450,'Emission Factors'!$B$2:$F$3,3, FALSE)</f>
        <v>0.85</v>
      </c>
      <c r="M1450" s="19" t="str">
        <f>VLOOKUP($H1450,'Emission Factors'!$B$2:$F$3,4, FALSE)</f>
        <v>LB</v>
      </c>
      <c r="N1450" s="19" t="str">
        <f>VLOOKUP($H1450,'Emission Factors'!$B$2:$F$3,5, FALSE)</f>
        <v>E6GAL</v>
      </c>
      <c r="O1450" s="42">
        <f>J1450*L1450/2000</f>
        <v>0.21139199428754027</v>
      </c>
      <c r="P1450" s="2" t="s">
        <v>2651</v>
      </c>
      <c r="Q1450" s="42">
        <f>IF(ISNA(VLOOKUP(CONCATENATE(A1450,H1450),'Point Emissions'!C$2:E$233,3,FALSE)),0,VLOOKUP(CONCATENATE(A1450,H1450),'Point Emissions'!C$2:E$233,3,FALSE))</f>
        <v>0</v>
      </c>
      <c r="R1450" s="2" t="s">
        <v>2651</v>
      </c>
      <c r="S1450" s="43">
        <f>IF(O1450-Q1450&gt;=0,O1450-Q1450,0)</f>
        <v>0.21139199428754027</v>
      </c>
      <c r="T1450" s="2" t="s">
        <v>2651</v>
      </c>
    </row>
    <row r="1451" spans="1:20">
      <c r="A1451" t="s">
        <v>1550</v>
      </c>
      <c r="B1451" t="s">
        <v>1425</v>
      </c>
      <c r="C1451" t="s">
        <v>1551</v>
      </c>
      <c r="D1451" t="s">
        <v>1552</v>
      </c>
      <c r="E1451" t="s">
        <v>2285</v>
      </c>
      <c r="F1451" t="s">
        <v>1426</v>
      </c>
      <c r="G1451" s="9" t="s">
        <v>4620</v>
      </c>
      <c r="H1451" t="s">
        <v>4628</v>
      </c>
      <c r="I1451" t="s">
        <v>4629</v>
      </c>
      <c r="J1451" s="14">
        <f>VLOOKUP(Emissions!A3154,'County Activity'!A$2:J$3224,9,FALSE)</f>
        <v>369.07375046036293</v>
      </c>
      <c r="K1451" s="14" t="str">
        <f>VLOOKUP(Emissions!B1578,'County Activity'!B$2:J$3224,9,FALSE)</f>
        <v>E6GAL</v>
      </c>
      <c r="L1451" s="20">
        <f>VLOOKUP($H1451,'Emission Factors'!$B$2:$F$3,3, FALSE)</f>
        <v>0.16900000000000001</v>
      </c>
      <c r="M1451" s="19" t="str">
        <f>VLOOKUP($H1451,'Emission Factors'!$B$2:$F$3,4, FALSE)</f>
        <v>LB</v>
      </c>
      <c r="N1451" s="19" t="str">
        <f>VLOOKUP($H1451,'Emission Factors'!$B$2:$F$3,5, FALSE)</f>
        <v>E6GAL</v>
      </c>
      <c r="O1451" s="42">
        <f>J1451*L1451/2000</f>
        <v>3.1186731913900669E-2</v>
      </c>
      <c r="P1451" s="2" t="s">
        <v>2651</v>
      </c>
      <c r="Q1451" s="42">
        <f>IF(ISNA(VLOOKUP(CONCATENATE(A1451,H1451),'Point Emissions'!C$2:E$233,3,FALSE)),0,VLOOKUP(CONCATENATE(A1451,H1451),'Point Emissions'!C$2:E$233,3,FALSE))</f>
        <v>0</v>
      </c>
      <c r="R1451" s="2" t="s">
        <v>2651</v>
      </c>
      <c r="S1451" s="43">
        <f>IF(O1451-Q1451&gt;=0,O1451-Q1451,0)</f>
        <v>3.1186731913900669E-2</v>
      </c>
      <c r="T1451" s="2" t="s">
        <v>2651</v>
      </c>
    </row>
    <row r="1452" spans="1:20">
      <c r="A1452" t="s">
        <v>2878</v>
      </c>
      <c r="B1452" t="s">
        <v>2852</v>
      </c>
      <c r="C1452" t="s">
        <v>2318</v>
      </c>
      <c r="D1452" t="s">
        <v>2879</v>
      </c>
      <c r="E1452" t="s">
        <v>2285</v>
      </c>
      <c r="F1452" t="s">
        <v>2854</v>
      </c>
      <c r="G1452" s="9" t="s">
        <v>4620</v>
      </c>
      <c r="H1452" t="s">
        <v>2274</v>
      </c>
      <c r="I1452" t="s">
        <v>4630</v>
      </c>
      <c r="J1452" s="14">
        <f>VLOOKUP(Emissions!A515,'County Activity'!A$2:J$3224,9,FALSE)</f>
        <v>44.03266003323202</v>
      </c>
      <c r="K1452" s="14" t="str">
        <f>VLOOKUP(Emissions!B3481,'County Activity'!B$2:J$3224,9,FALSE)</f>
        <v>E6GAL</v>
      </c>
      <c r="L1452" s="20">
        <f>VLOOKUP($H1452,'Emission Factors'!$B$2:$F$3,3, FALSE)</f>
        <v>0.85</v>
      </c>
      <c r="M1452" s="19" t="str">
        <f>VLOOKUP($H1452,'Emission Factors'!$B$2:$F$3,4, FALSE)</f>
        <v>LB</v>
      </c>
      <c r="N1452" s="19" t="str">
        <f>VLOOKUP($H1452,'Emission Factors'!$B$2:$F$3,5, FALSE)</f>
        <v>E6GAL</v>
      </c>
      <c r="O1452" s="42">
        <f>J1452*L1452/2000</f>
        <v>1.871388051412361E-2</v>
      </c>
      <c r="P1452" s="2" t="s">
        <v>2651</v>
      </c>
      <c r="Q1452" s="42">
        <f>IF(ISNA(VLOOKUP(CONCATENATE(A1452,H1452),'Point Emissions'!C$2:E$233,3,FALSE)),0,VLOOKUP(CONCATENATE(A1452,H1452),'Point Emissions'!C$2:E$233,3,FALSE))</f>
        <v>0</v>
      </c>
      <c r="R1452" s="2" t="s">
        <v>2651</v>
      </c>
      <c r="S1452" s="43">
        <f>IF(O1452-Q1452&gt;=0,O1452-Q1452,0)</f>
        <v>1.871388051412361E-2</v>
      </c>
      <c r="T1452" s="2" t="s">
        <v>2651</v>
      </c>
    </row>
    <row r="1453" spans="1:20">
      <c r="A1453" t="s">
        <v>3577</v>
      </c>
      <c r="B1453" t="s">
        <v>1675</v>
      </c>
      <c r="C1453" t="s">
        <v>2471</v>
      </c>
      <c r="D1453" t="s">
        <v>3578</v>
      </c>
      <c r="E1453" t="s">
        <v>2285</v>
      </c>
      <c r="F1453" t="s">
        <v>1676</v>
      </c>
      <c r="G1453" s="9" t="s">
        <v>4620</v>
      </c>
      <c r="H1453" t="s">
        <v>2274</v>
      </c>
      <c r="I1453" t="s">
        <v>4630</v>
      </c>
      <c r="J1453" s="14">
        <f>VLOOKUP(Emissions!A3435,'County Activity'!A$2:J$3224,9,FALSE)</f>
        <v>447.59599220689739</v>
      </c>
      <c r="K1453" s="14" t="str">
        <f>VLOOKUP(Emissions!B4941,'County Activity'!B$2:J$3224,9,FALSE)</f>
        <v>E6GAL</v>
      </c>
      <c r="L1453" s="20">
        <f>VLOOKUP($H1453,'Emission Factors'!$B$2:$F$3,3, FALSE)</f>
        <v>0.85</v>
      </c>
      <c r="M1453" s="19" t="str">
        <f>VLOOKUP($H1453,'Emission Factors'!$B$2:$F$3,4, FALSE)</f>
        <v>LB</v>
      </c>
      <c r="N1453" s="19" t="str">
        <f>VLOOKUP($H1453,'Emission Factors'!$B$2:$F$3,5, FALSE)</f>
        <v>E6GAL</v>
      </c>
      <c r="O1453" s="42">
        <f>J1453*L1453/2000</f>
        <v>0.1902282966879314</v>
      </c>
      <c r="P1453" s="2" t="s">
        <v>2651</v>
      </c>
      <c r="Q1453" s="42">
        <f>IF(ISNA(VLOOKUP(CONCATENATE(A1453,H1453),'Point Emissions'!C$2:E$233,3,FALSE)),0,VLOOKUP(CONCATENATE(A1453,H1453),'Point Emissions'!C$2:E$233,3,FALSE))</f>
        <v>0</v>
      </c>
      <c r="R1453" s="2" t="s">
        <v>2651</v>
      </c>
      <c r="S1453" s="43">
        <f>IF(O1453-Q1453&gt;=0,O1453-Q1453,0)</f>
        <v>0.1902282966879314</v>
      </c>
      <c r="T1453" s="2" t="s">
        <v>2651</v>
      </c>
    </row>
    <row r="1454" spans="1:20">
      <c r="A1454" t="s">
        <v>3323</v>
      </c>
      <c r="B1454" t="s">
        <v>3123</v>
      </c>
      <c r="C1454" t="s">
        <v>3324</v>
      </c>
      <c r="D1454" t="s">
        <v>2439</v>
      </c>
      <c r="E1454" t="s">
        <v>2285</v>
      </c>
      <c r="F1454" t="s">
        <v>3125</v>
      </c>
      <c r="G1454" s="9" t="s">
        <v>4620</v>
      </c>
      <c r="H1454" t="s">
        <v>4628</v>
      </c>
      <c r="I1454" t="s">
        <v>4629</v>
      </c>
      <c r="J1454" s="14">
        <f>VLOOKUP(Emissions!A982,'County Activity'!A$2:J$3224,9,FALSE)</f>
        <v>382.0433703246967</v>
      </c>
      <c r="K1454" s="14" t="str">
        <f>VLOOKUP(Emissions!B492,'County Activity'!B$2:J$3224,9,FALSE)</f>
        <v>E6GAL</v>
      </c>
      <c r="L1454" s="20">
        <f>VLOOKUP($H1454,'Emission Factors'!$B$2:$F$3,3, FALSE)</f>
        <v>0.16900000000000001</v>
      </c>
      <c r="M1454" s="19" t="str">
        <f>VLOOKUP($H1454,'Emission Factors'!$B$2:$F$3,4, FALSE)</f>
        <v>LB</v>
      </c>
      <c r="N1454" s="19" t="str">
        <f>VLOOKUP($H1454,'Emission Factors'!$B$2:$F$3,5, FALSE)</f>
        <v>E6GAL</v>
      </c>
      <c r="O1454" s="42">
        <f>J1454*L1454/2000</f>
        <v>3.2282664792436876E-2</v>
      </c>
      <c r="P1454" s="2" t="s">
        <v>2651</v>
      </c>
      <c r="Q1454" s="42">
        <f>IF(ISNA(VLOOKUP(CONCATENATE(A1454,H1454),'Point Emissions'!C$2:E$233,3,FALSE)),0,VLOOKUP(CONCATENATE(A1454,H1454),'Point Emissions'!C$2:E$233,3,FALSE))</f>
        <v>0</v>
      </c>
      <c r="R1454" s="2" t="s">
        <v>2651</v>
      </c>
      <c r="S1454" s="43">
        <f>IF(O1454-Q1454&gt;=0,O1454-Q1454,0)</f>
        <v>3.2282664792436876E-2</v>
      </c>
      <c r="T1454" s="2" t="s">
        <v>2651</v>
      </c>
    </row>
    <row r="1455" spans="1:20">
      <c r="A1455" t="s">
        <v>219</v>
      </c>
      <c r="B1455" t="s">
        <v>109</v>
      </c>
      <c r="C1455" t="s">
        <v>3280</v>
      </c>
      <c r="D1455" t="s">
        <v>220</v>
      </c>
      <c r="E1455" t="s">
        <v>2285</v>
      </c>
      <c r="F1455" t="s">
        <v>110</v>
      </c>
      <c r="G1455" s="9" t="s">
        <v>4620</v>
      </c>
      <c r="H1455" t="s">
        <v>4628</v>
      </c>
      <c r="I1455" t="s">
        <v>4629</v>
      </c>
      <c r="J1455" s="14">
        <f>VLOOKUP(Emissions!A5028,'County Activity'!A$2:J$3224,9,FALSE)</f>
        <v>6976.4706081597778</v>
      </c>
      <c r="K1455" s="14" t="str">
        <f>VLOOKUP(Emissions!B2515,'County Activity'!B$2:J$3224,9,FALSE)</f>
        <v>E6GAL</v>
      </c>
      <c r="L1455" s="20">
        <f>VLOOKUP($H1455,'Emission Factors'!$B$2:$F$3,3, FALSE)</f>
        <v>0.16900000000000001</v>
      </c>
      <c r="M1455" s="19" t="str">
        <f>VLOOKUP($H1455,'Emission Factors'!$B$2:$F$3,4, FALSE)</f>
        <v>LB</v>
      </c>
      <c r="N1455" s="19" t="str">
        <f>VLOOKUP($H1455,'Emission Factors'!$B$2:$F$3,5, FALSE)</f>
        <v>E6GAL</v>
      </c>
      <c r="O1455" s="42">
        <f>J1455*L1455/2000</f>
        <v>0.58951176638950131</v>
      </c>
      <c r="P1455" s="2" t="s">
        <v>2651</v>
      </c>
      <c r="Q1455" s="42">
        <f>IF(ISNA(VLOOKUP(CONCATENATE(A1455,H1455),'Point Emissions'!C$2:E$233,3,FALSE)),0,VLOOKUP(CONCATENATE(A1455,H1455),'Point Emissions'!C$2:E$233,3,FALSE))</f>
        <v>0</v>
      </c>
      <c r="R1455" s="2" t="s">
        <v>2651</v>
      </c>
      <c r="S1455" s="43">
        <f>IF(O1455-Q1455&gt;=0,O1455-Q1455,0)</f>
        <v>0.58951176638950131</v>
      </c>
      <c r="T1455" s="2" t="s">
        <v>2651</v>
      </c>
    </row>
    <row r="1456" spans="1:20">
      <c r="A1456" t="s">
        <v>938</v>
      </c>
      <c r="B1456" t="s">
        <v>811</v>
      </c>
      <c r="C1456" t="s">
        <v>3285</v>
      </c>
      <c r="D1456" t="s">
        <v>939</v>
      </c>
      <c r="E1456" t="s">
        <v>2285</v>
      </c>
      <c r="F1456" t="s">
        <v>813</v>
      </c>
      <c r="G1456" s="9" t="s">
        <v>4620</v>
      </c>
      <c r="H1456" t="s">
        <v>4628</v>
      </c>
      <c r="I1456" t="s">
        <v>4629</v>
      </c>
      <c r="J1456" s="14">
        <f>VLOOKUP(Emissions!A5808,'County Activity'!A$2:J$3224,9,FALSE)</f>
        <v>3679.0168110966019</v>
      </c>
      <c r="K1456" s="14" t="str">
        <f>VLOOKUP(Emissions!B2905,'County Activity'!B$2:J$3224,9,FALSE)</f>
        <v>E6GAL</v>
      </c>
      <c r="L1456" s="20">
        <f>VLOOKUP($H1456,'Emission Factors'!$B$2:$F$3,3, FALSE)</f>
        <v>0.16900000000000001</v>
      </c>
      <c r="M1456" s="19" t="str">
        <f>VLOOKUP($H1456,'Emission Factors'!$B$2:$F$3,4, FALSE)</f>
        <v>LB</v>
      </c>
      <c r="N1456" s="19" t="str">
        <f>VLOOKUP($H1456,'Emission Factors'!$B$2:$F$3,5, FALSE)</f>
        <v>E6GAL</v>
      </c>
      <c r="O1456" s="42">
        <f>J1456*L1456/2000</f>
        <v>0.31087692053766292</v>
      </c>
      <c r="P1456" s="2" t="s">
        <v>2651</v>
      </c>
      <c r="Q1456" s="42">
        <f>IF(ISNA(VLOOKUP(CONCATENATE(A1456,H1456),'Point Emissions'!C$2:E$233,3,FALSE)),0,VLOOKUP(CONCATENATE(A1456,H1456),'Point Emissions'!C$2:E$233,3,FALSE))</f>
        <v>0</v>
      </c>
      <c r="R1456" s="2" t="s">
        <v>2651</v>
      </c>
      <c r="S1456" s="43">
        <f>IF(O1456-Q1456&gt;=0,O1456-Q1456,0)</f>
        <v>0.31087692053766292</v>
      </c>
      <c r="T1456" s="2" t="s">
        <v>2651</v>
      </c>
    </row>
    <row r="1457" spans="1:20">
      <c r="A1457" t="s">
        <v>253</v>
      </c>
      <c r="B1457" t="s">
        <v>232</v>
      </c>
      <c r="C1457" t="s">
        <v>2318</v>
      </c>
      <c r="D1457" t="s">
        <v>254</v>
      </c>
      <c r="E1457" t="s">
        <v>2285</v>
      </c>
      <c r="F1457" t="s">
        <v>233</v>
      </c>
      <c r="G1457" s="9" t="s">
        <v>4620</v>
      </c>
      <c r="H1457" t="s">
        <v>2274</v>
      </c>
      <c r="I1457" t="s">
        <v>4630</v>
      </c>
      <c r="J1457" s="14">
        <f>VLOOKUP(Emissions!A5071,'County Activity'!A$2:J$3224,9,FALSE)</f>
        <v>1436.1692396438955</v>
      </c>
      <c r="K1457" s="14" t="str">
        <f>VLOOKUP(Emissions!B5759,'County Activity'!B$2:J$3224,9,FALSE)</f>
        <v>E6GAL</v>
      </c>
      <c r="L1457" s="20">
        <f>VLOOKUP($H1457,'Emission Factors'!$B$2:$F$3,3, FALSE)</f>
        <v>0.85</v>
      </c>
      <c r="M1457" s="19" t="str">
        <f>VLOOKUP($H1457,'Emission Factors'!$B$2:$F$3,4, FALSE)</f>
        <v>LB</v>
      </c>
      <c r="N1457" s="19" t="str">
        <f>VLOOKUP($H1457,'Emission Factors'!$B$2:$F$3,5, FALSE)</f>
        <v>E6GAL</v>
      </c>
      <c r="O1457" s="42">
        <f>J1457*L1457/2000</f>
        <v>0.6103719268486556</v>
      </c>
      <c r="P1457" s="2" t="s">
        <v>2651</v>
      </c>
      <c r="Q1457" s="42">
        <f>IF(ISNA(VLOOKUP(CONCATENATE(A1457,H1457),'Point Emissions'!C$2:E$233,3,FALSE)),0,VLOOKUP(CONCATENATE(A1457,H1457),'Point Emissions'!C$2:E$233,3,FALSE))</f>
        <v>0</v>
      </c>
      <c r="R1457" s="2" t="s">
        <v>2651</v>
      </c>
      <c r="S1457" s="43">
        <f>IF(O1457-Q1457&gt;=0,O1457-Q1457,0)</f>
        <v>0.6103719268486556</v>
      </c>
      <c r="T1457" s="2" t="s">
        <v>2651</v>
      </c>
    </row>
    <row r="1458" spans="1:20">
      <c r="A1458" t="s">
        <v>165</v>
      </c>
      <c r="B1458" t="s">
        <v>109</v>
      </c>
      <c r="C1458" t="s">
        <v>2411</v>
      </c>
      <c r="D1458" t="s">
        <v>2253</v>
      </c>
      <c r="E1458" t="s">
        <v>2285</v>
      </c>
      <c r="F1458" t="s">
        <v>110</v>
      </c>
      <c r="G1458" s="9" t="s">
        <v>4620</v>
      </c>
      <c r="H1458" t="s">
        <v>4628</v>
      </c>
      <c r="I1458" t="s">
        <v>4629</v>
      </c>
      <c r="J1458" s="14">
        <f>VLOOKUP(Emissions!A4942,'County Activity'!A$2:J$3224,9,FALSE)</f>
        <v>1291.4859247128832</v>
      </c>
      <c r="K1458" s="14" t="str">
        <f>VLOOKUP(Emissions!B2472,'County Activity'!B$2:J$3224,9,FALSE)</f>
        <v>E6GAL</v>
      </c>
      <c r="L1458" s="20">
        <f>VLOOKUP($H1458,'Emission Factors'!$B$2:$F$3,3, FALSE)</f>
        <v>0.16900000000000001</v>
      </c>
      <c r="M1458" s="19" t="str">
        <f>VLOOKUP($H1458,'Emission Factors'!$B$2:$F$3,4, FALSE)</f>
        <v>LB</v>
      </c>
      <c r="N1458" s="19" t="str">
        <f>VLOOKUP($H1458,'Emission Factors'!$B$2:$F$3,5, FALSE)</f>
        <v>E6GAL</v>
      </c>
      <c r="O1458" s="42">
        <f>J1458*L1458/2000</f>
        <v>0.10913056063823863</v>
      </c>
      <c r="P1458" s="2" t="s">
        <v>2651</v>
      </c>
      <c r="Q1458" s="42">
        <f>IF(ISNA(VLOOKUP(CONCATENATE(A1458,H1458),'Point Emissions'!C$2:E$233,3,FALSE)),0,VLOOKUP(CONCATENATE(A1458,H1458),'Point Emissions'!C$2:E$233,3,FALSE))</f>
        <v>0</v>
      </c>
      <c r="R1458" s="2" t="s">
        <v>2651</v>
      </c>
      <c r="S1458" s="43">
        <f>IF(O1458-Q1458&gt;=0,O1458-Q1458,0)</f>
        <v>0.10913056063823863</v>
      </c>
      <c r="T1458" s="2" t="s">
        <v>2651</v>
      </c>
    </row>
    <row r="1459" spans="1:20">
      <c r="A1459" t="s">
        <v>2641</v>
      </c>
      <c r="B1459" t="s">
        <v>2593</v>
      </c>
      <c r="C1459" t="s">
        <v>2363</v>
      </c>
      <c r="D1459" t="s">
        <v>2642</v>
      </c>
      <c r="E1459" t="s">
        <v>2285</v>
      </c>
      <c r="F1459" t="s">
        <v>2595</v>
      </c>
      <c r="G1459" s="9" t="s">
        <v>4620</v>
      </c>
      <c r="H1459" t="s">
        <v>4628</v>
      </c>
      <c r="I1459" t="s">
        <v>4629</v>
      </c>
      <c r="J1459" s="14">
        <f>VLOOKUP(Emissions!A276,'County Activity'!A$2:J$3224,9,FALSE)</f>
        <v>130.24060244011244</v>
      </c>
      <c r="K1459" s="14" t="str">
        <f>VLOOKUP(Emissions!B139,'County Activity'!B$2:J$3224,9,FALSE)</f>
        <v>E6GAL</v>
      </c>
      <c r="L1459" s="20">
        <f>VLOOKUP($H1459,'Emission Factors'!$B$2:$F$3,3, FALSE)</f>
        <v>0.16900000000000001</v>
      </c>
      <c r="M1459" s="19" t="str">
        <f>VLOOKUP($H1459,'Emission Factors'!$B$2:$F$3,4, FALSE)</f>
        <v>LB</v>
      </c>
      <c r="N1459" s="19" t="str">
        <f>VLOOKUP($H1459,'Emission Factors'!$B$2:$F$3,5, FALSE)</f>
        <v>E6GAL</v>
      </c>
      <c r="O1459" s="42">
        <f>J1459*L1459/2000</f>
        <v>1.1005330906189501E-2</v>
      </c>
      <c r="P1459" s="2" t="s">
        <v>2651</v>
      </c>
      <c r="Q1459" s="42">
        <f>IF(ISNA(VLOOKUP(CONCATENATE(A1459,H1459),'Point Emissions'!C$2:E$233,3,FALSE)),0,VLOOKUP(CONCATENATE(A1459,H1459),'Point Emissions'!C$2:E$233,3,FALSE))</f>
        <v>0</v>
      </c>
      <c r="R1459" s="2" t="s">
        <v>2651</v>
      </c>
      <c r="S1459" s="43">
        <f>IF(O1459-Q1459&gt;=0,O1459-Q1459,0)</f>
        <v>1.1005330906189501E-2</v>
      </c>
      <c r="T1459" s="2" t="s">
        <v>2651</v>
      </c>
    </row>
    <row r="1460" spans="1:20">
      <c r="A1460" t="s">
        <v>7</v>
      </c>
      <c r="B1460" t="s">
        <v>4</v>
      </c>
      <c r="C1460" t="s">
        <v>2291</v>
      </c>
      <c r="D1460" t="s">
        <v>8</v>
      </c>
      <c r="E1460" t="s">
        <v>2285</v>
      </c>
      <c r="F1460" t="s">
        <v>6</v>
      </c>
      <c r="G1460" s="9" t="s">
        <v>4620</v>
      </c>
      <c r="H1460" t="s">
        <v>4628</v>
      </c>
      <c r="I1460" t="s">
        <v>4629</v>
      </c>
      <c r="J1460" s="14">
        <f>VLOOKUP(Emissions!A4728,'County Activity'!A$2:J$3224,9,FALSE)</f>
        <v>1099.9518595065115</v>
      </c>
      <c r="K1460" s="14" t="str">
        <f>VLOOKUP(Emissions!B2365,'County Activity'!B$2:J$3224,9,FALSE)</f>
        <v>E6GAL</v>
      </c>
      <c r="L1460" s="20">
        <f>VLOOKUP($H1460,'Emission Factors'!$B$2:$F$3,3, FALSE)</f>
        <v>0.16900000000000001</v>
      </c>
      <c r="M1460" s="19" t="str">
        <f>VLOOKUP($H1460,'Emission Factors'!$B$2:$F$3,4, FALSE)</f>
        <v>LB</v>
      </c>
      <c r="N1460" s="19" t="str">
        <f>VLOOKUP($H1460,'Emission Factors'!$B$2:$F$3,5, FALSE)</f>
        <v>E6GAL</v>
      </c>
      <c r="O1460" s="42">
        <f>J1460*L1460/2000</f>
        <v>9.2945932128300227E-2</v>
      </c>
      <c r="P1460" s="2" t="s">
        <v>2651</v>
      </c>
      <c r="Q1460" s="42">
        <f>IF(ISNA(VLOOKUP(CONCATENATE(A1460,H1460),'Point Emissions'!C$2:E$233,3,FALSE)),0,VLOOKUP(CONCATENATE(A1460,H1460),'Point Emissions'!C$2:E$233,3,FALSE))</f>
        <v>0</v>
      </c>
      <c r="R1460" s="2" t="s">
        <v>2651</v>
      </c>
      <c r="S1460" s="43">
        <f>IF(O1460-Q1460&gt;=0,O1460-Q1460,0)</f>
        <v>9.2945932128300227E-2</v>
      </c>
      <c r="T1460" s="2" t="s">
        <v>2651</v>
      </c>
    </row>
    <row r="1461" spans="1:20">
      <c r="A1461" t="s">
        <v>347</v>
      </c>
      <c r="B1461" t="s">
        <v>232</v>
      </c>
      <c r="C1461" t="s">
        <v>2483</v>
      </c>
      <c r="D1461" t="s">
        <v>348</v>
      </c>
      <c r="E1461" t="s">
        <v>2285</v>
      </c>
      <c r="F1461" t="s">
        <v>233</v>
      </c>
      <c r="G1461" s="9" t="s">
        <v>4620</v>
      </c>
      <c r="H1461" t="s">
        <v>4628</v>
      </c>
      <c r="I1461" t="s">
        <v>4629</v>
      </c>
      <c r="J1461" s="14">
        <f>VLOOKUP(Emissions!A5180,'County Activity'!A$2:J$3224,9,FALSE)</f>
        <v>1585.3679037128613</v>
      </c>
      <c r="K1461" s="14" t="str">
        <f>VLOOKUP(Emissions!B2591,'County Activity'!B$2:J$3224,9,FALSE)</f>
        <v>E6GAL</v>
      </c>
      <c r="L1461" s="20">
        <f>VLOOKUP($H1461,'Emission Factors'!$B$2:$F$3,3, FALSE)</f>
        <v>0.16900000000000001</v>
      </c>
      <c r="M1461" s="19" t="str">
        <f>VLOOKUP($H1461,'Emission Factors'!$B$2:$F$3,4, FALSE)</f>
        <v>LB</v>
      </c>
      <c r="N1461" s="19" t="str">
        <f>VLOOKUP($H1461,'Emission Factors'!$B$2:$F$3,5, FALSE)</f>
        <v>E6GAL</v>
      </c>
      <c r="O1461" s="42">
        <f>J1461*L1461/2000</f>
        <v>0.1339635878637368</v>
      </c>
      <c r="P1461" s="2" t="s">
        <v>2651</v>
      </c>
      <c r="Q1461" s="42">
        <f>IF(ISNA(VLOOKUP(CONCATENATE(A1461,H1461),'Point Emissions'!C$2:E$233,3,FALSE)),0,VLOOKUP(CONCATENATE(A1461,H1461),'Point Emissions'!C$2:E$233,3,FALSE))</f>
        <v>0</v>
      </c>
      <c r="R1461" s="2" t="s">
        <v>2651</v>
      </c>
      <c r="S1461" s="43">
        <f>IF(O1461-Q1461&gt;=0,O1461-Q1461,0)</f>
        <v>0.1339635878637368</v>
      </c>
      <c r="T1461" s="2" t="s">
        <v>2651</v>
      </c>
    </row>
    <row r="1462" spans="1:20">
      <c r="A1462" t="s">
        <v>160</v>
      </c>
      <c r="B1462" t="s">
        <v>109</v>
      </c>
      <c r="C1462" t="s">
        <v>2396</v>
      </c>
      <c r="D1462" t="s">
        <v>3933</v>
      </c>
      <c r="E1462" t="s">
        <v>2285</v>
      </c>
      <c r="F1462" t="s">
        <v>110</v>
      </c>
      <c r="G1462" s="9" t="s">
        <v>4620</v>
      </c>
      <c r="H1462" t="s">
        <v>4628</v>
      </c>
      <c r="I1462" t="s">
        <v>4629</v>
      </c>
      <c r="J1462" s="14">
        <f>VLOOKUP(Emissions!A4932,'County Activity'!A$2:J$3224,9,FALSE)</f>
        <v>1282.8074877172423</v>
      </c>
      <c r="K1462" s="14" t="str">
        <f>VLOOKUP(Emissions!B2467,'County Activity'!B$2:J$3224,9,FALSE)</f>
        <v>E6GAL</v>
      </c>
      <c r="L1462" s="20">
        <f>VLOOKUP($H1462,'Emission Factors'!$B$2:$F$3,3, FALSE)</f>
        <v>0.16900000000000001</v>
      </c>
      <c r="M1462" s="19" t="str">
        <f>VLOOKUP($H1462,'Emission Factors'!$B$2:$F$3,4, FALSE)</f>
        <v>LB</v>
      </c>
      <c r="N1462" s="19" t="str">
        <f>VLOOKUP($H1462,'Emission Factors'!$B$2:$F$3,5, FALSE)</f>
        <v>E6GAL</v>
      </c>
      <c r="O1462" s="42">
        <f>J1462*L1462/2000</f>
        <v>0.10839723271210698</v>
      </c>
      <c r="P1462" s="2" t="s">
        <v>2651</v>
      </c>
      <c r="Q1462" s="42">
        <f>IF(ISNA(VLOOKUP(CONCATENATE(A1462,H1462),'Point Emissions'!C$2:E$233,3,FALSE)),0,VLOOKUP(CONCATENATE(A1462,H1462),'Point Emissions'!C$2:E$233,3,FALSE))</f>
        <v>0</v>
      </c>
      <c r="R1462" s="2" t="s">
        <v>2651</v>
      </c>
      <c r="S1462" s="43">
        <f>IF(O1462-Q1462&gt;=0,O1462-Q1462,0)</f>
        <v>0.10839723271210698</v>
      </c>
      <c r="T1462" s="2" t="s">
        <v>2651</v>
      </c>
    </row>
    <row r="1463" spans="1:20">
      <c r="A1463" t="s">
        <v>3279</v>
      </c>
      <c r="B1463" t="s">
        <v>3123</v>
      </c>
      <c r="C1463" t="s">
        <v>3280</v>
      </c>
      <c r="D1463" t="s">
        <v>2397</v>
      </c>
      <c r="E1463" t="s">
        <v>2285</v>
      </c>
      <c r="F1463" t="s">
        <v>3125</v>
      </c>
      <c r="G1463" s="9" t="s">
        <v>4620</v>
      </c>
      <c r="H1463" t="s">
        <v>4628</v>
      </c>
      <c r="I1463" t="s">
        <v>4629</v>
      </c>
      <c r="J1463" s="14">
        <f>VLOOKUP(Emissions!A944,'County Activity'!A$2:J$3224,9,FALSE)</f>
        <v>369.32994048237441</v>
      </c>
      <c r="K1463" s="14" t="str">
        <f>VLOOKUP(Emissions!B473,'County Activity'!B$2:J$3224,9,FALSE)</f>
        <v>E6GAL</v>
      </c>
      <c r="L1463" s="20">
        <f>VLOOKUP($H1463,'Emission Factors'!$B$2:$F$3,3, FALSE)</f>
        <v>0.16900000000000001</v>
      </c>
      <c r="M1463" s="19" t="str">
        <f>VLOOKUP($H1463,'Emission Factors'!$B$2:$F$3,4, FALSE)</f>
        <v>LB</v>
      </c>
      <c r="N1463" s="19" t="str">
        <f>VLOOKUP($H1463,'Emission Factors'!$B$2:$F$3,5, FALSE)</f>
        <v>E6GAL</v>
      </c>
      <c r="O1463" s="42">
        <f>J1463*L1463/2000</f>
        <v>3.120837997076064E-2</v>
      </c>
      <c r="P1463" s="2" t="s">
        <v>2651</v>
      </c>
      <c r="Q1463" s="42">
        <f>IF(ISNA(VLOOKUP(CONCATENATE(A1463,H1463),'Point Emissions'!C$2:E$233,3,FALSE)),0,VLOOKUP(CONCATENATE(A1463,H1463),'Point Emissions'!C$2:E$233,3,FALSE))</f>
        <v>0</v>
      </c>
      <c r="R1463" s="2" t="s">
        <v>2651</v>
      </c>
      <c r="S1463" s="43">
        <f>IF(O1463-Q1463&gt;=0,O1463-Q1463,0)</f>
        <v>3.120837997076064E-2</v>
      </c>
      <c r="T1463" s="2" t="s">
        <v>2651</v>
      </c>
    </row>
    <row r="1464" spans="1:20">
      <c r="A1464" t="s">
        <v>5501</v>
      </c>
      <c r="B1464" t="s">
        <v>1335</v>
      </c>
      <c r="C1464" t="s">
        <v>2447</v>
      </c>
      <c r="D1464" t="s">
        <v>5502</v>
      </c>
      <c r="E1464" s="11" t="s">
        <v>1337</v>
      </c>
      <c r="F1464" t="s">
        <v>1338</v>
      </c>
      <c r="G1464" s="9" t="s">
        <v>4620</v>
      </c>
      <c r="H1464" t="s">
        <v>4628</v>
      </c>
      <c r="I1464" t="s">
        <v>4629</v>
      </c>
      <c r="J1464" s="14">
        <f>VLOOKUP(Emissions!A6396,'County Activity'!A$2:J$3224,9,FALSE)</f>
        <v>29917.96684176493</v>
      </c>
      <c r="K1464" s="14" t="str">
        <f>VLOOKUP(Emissions!B3199,'County Activity'!B$2:J$3224,9,FALSE)</f>
        <v>E6GAL</v>
      </c>
      <c r="L1464" s="20">
        <f>VLOOKUP($H1464,'Emission Factors'!$B$2:$F$3,3, FALSE)</f>
        <v>0.16900000000000001</v>
      </c>
      <c r="M1464" s="19" t="str">
        <f>VLOOKUP($H1464,'Emission Factors'!$B$2:$F$3,4, FALSE)</f>
        <v>LB</v>
      </c>
      <c r="N1464" s="19" t="str">
        <f>VLOOKUP($H1464,'Emission Factors'!$B$2:$F$3,5, FALSE)</f>
        <v>E6GAL</v>
      </c>
      <c r="O1464" s="42">
        <f>J1464*L1464/2000</f>
        <v>2.5280681981291369</v>
      </c>
      <c r="P1464" s="2" t="s">
        <v>2651</v>
      </c>
      <c r="Q1464" s="42">
        <f>IF(ISNA(VLOOKUP(CONCATENATE(A1464,H1464),'Point Emissions'!C$2:E$233,3,FALSE)),0,VLOOKUP(CONCATENATE(A1464,H1464),'Point Emissions'!C$2:E$233,3,FALSE))</f>
        <v>0</v>
      </c>
      <c r="R1464" s="2" t="s">
        <v>2651</v>
      </c>
      <c r="S1464" s="43">
        <f>IF(O1464-Q1464&gt;=0,O1464-Q1464,0)</f>
        <v>2.5280681981291369</v>
      </c>
      <c r="T1464" s="2" t="s">
        <v>2651</v>
      </c>
    </row>
    <row r="1465" spans="1:20">
      <c r="A1465" t="s">
        <v>911</v>
      </c>
      <c r="B1465" t="s">
        <v>811</v>
      </c>
      <c r="C1465" t="s">
        <v>2722</v>
      </c>
      <c r="D1465" t="s">
        <v>912</v>
      </c>
      <c r="E1465" t="s">
        <v>2285</v>
      </c>
      <c r="F1465" t="s">
        <v>813</v>
      </c>
      <c r="G1465" s="9" t="s">
        <v>4620</v>
      </c>
      <c r="H1465" t="s">
        <v>4628</v>
      </c>
      <c r="I1465" t="s">
        <v>4629</v>
      </c>
      <c r="J1465" s="14">
        <f>VLOOKUP(Emissions!A5776,'County Activity'!A$2:J$3224,9,FALSE)</f>
        <v>3466.3150453215276</v>
      </c>
      <c r="K1465" s="14" t="str">
        <f>VLOOKUP(Emissions!B2889,'County Activity'!B$2:J$3224,9,FALSE)</f>
        <v>E6GAL</v>
      </c>
      <c r="L1465" s="20">
        <f>VLOOKUP($H1465,'Emission Factors'!$B$2:$F$3,3, FALSE)</f>
        <v>0.16900000000000001</v>
      </c>
      <c r="M1465" s="19" t="str">
        <f>VLOOKUP($H1465,'Emission Factors'!$B$2:$F$3,4, FALSE)</f>
        <v>LB</v>
      </c>
      <c r="N1465" s="19" t="str">
        <f>VLOOKUP($H1465,'Emission Factors'!$B$2:$F$3,5, FALSE)</f>
        <v>E6GAL</v>
      </c>
      <c r="O1465" s="42">
        <f>J1465*L1465/2000</f>
        <v>0.29290362132966907</v>
      </c>
      <c r="P1465" s="2" t="s">
        <v>2651</v>
      </c>
      <c r="Q1465" s="42">
        <f>IF(ISNA(VLOOKUP(CONCATENATE(A1465,H1465),'Point Emissions'!C$2:E$233,3,FALSE)),0,VLOOKUP(CONCATENATE(A1465,H1465),'Point Emissions'!C$2:E$233,3,FALSE))</f>
        <v>0</v>
      </c>
      <c r="R1465" s="2" t="s">
        <v>2651</v>
      </c>
      <c r="S1465" s="43">
        <f>IF(O1465-Q1465&gt;=0,O1465-Q1465,0)</f>
        <v>0.29290362132966907</v>
      </c>
      <c r="T1465" s="2" t="s">
        <v>2651</v>
      </c>
    </row>
    <row r="1466" spans="1:20">
      <c r="A1466" t="s">
        <v>1517</v>
      </c>
      <c r="B1466" t="s">
        <v>1425</v>
      </c>
      <c r="C1466" t="s">
        <v>2725</v>
      </c>
      <c r="D1466" t="s">
        <v>1518</v>
      </c>
      <c r="E1466" t="s">
        <v>2285</v>
      </c>
      <c r="F1466" t="s">
        <v>1426</v>
      </c>
      <c r="G1466" s="9" t="s">
        <v>4620</v>
      </c>
      <c r="H1466" t="s">
        <v>4628</v>
      </c>
      <c r="I1466" t="s">
        <v>4629</v>
      </c>
      <c r="J1466" s="14">
        <f>VLOOKUP(Emissions!A3110,'County Activity'!A$2:J$3224,9,FALSE)</f>
        <v>1789.6153987615551</v>
      </c>
      <c r="K1466" s="14" t="str">
        <f>VLOOKUP(Emissions!B1556,'County Activity'!B$2:J$3224,9,FALSE)</f>
        <v>E6GAL</v>
      </c>
      <c r="L1466" s="20">
        <f>VLOOKUP($H1466,'Emission Factors'!$B$2:$F$3,3, FALSE)</f>
        <v>0.16900000000000001</v>
      </c>
      <c r="M1466" s="19" t="str">
        <f>VLOOKUP($H1466,'Emission Factors'!$B$2:$F$3,4, FALSE)</f>
        <v>LB</v>
      </c>
      <c r="N1466" s="19" t="str">
        <f>VLOOKUP($H1466,'Emission Factors'!$B$2:$F$3,5, FALSE)</f>
        <v>E6GAL</v>
      </c>
      <c r="O1466" s="42">
        <f>J1466*L1466/2000</f>
        <v>0.15122250119535141</v>
      </c>
      <c r="P1466" s="2" t="s">
        <v>2651</v>
      </c>
      <c r="Q1466" s="42">
        <f>IF(ISNA(VLOOKUP(CONCATENATE(A1466,H1466),'Point Emissions'!C$2:E$233,3,FALSE)),0,VLOOKUP(CONCATENATE(A1466,H1466),'Point Emissions'!C$2:E$233,3,FALSE))</f>
        <v>0</v>
      </c>
      <c r="R1466" s="2" t="s">
        <v>2651</v>
      </c>
      <c r="S1466" s="43">
        <f>IF(O1466-Q1466&gt;=0,O1466-Q1466,0)</f>
        <v>0.15122250119535141</v>
      </c>
      <c r="T1466" s="2" t="s">
        <v>2651</v>
      </c>
    </row>
    <row r="1467" spans="1:20">
      <c r="A1467" t="s">
        <v>1578</v>
      </c>
      <c r="B1467" t="s">
        <v>1425</v>
      </c>
      <c r="C1467" t="s">
        <v>3348</v>
      </c>
      <c r="D1467" t="s">
        <v>4975</v>
      </c>
      <c r="E1467" t="s">
        <v>2285</v>
      </c>
      <c r="F1467" t="s">
        <v>1426</v>
      </c>
      <c r="G1467" s="9" t="s">
        <v>4620</v>
      </c>
      <c r="H1467" t="s">
        <v>4628</v>
      </c>
      <c r="I1467" t="s">
        <v>4629</v>
      </c>
      <c r="J1467" s="14">
        <f>VLOOKUP(Emissions!A3194,'County Activity'!A$2:J$3224,9,FALSE)</f>
        <v>1912.7787518435989</v>
      </c>
      <c r="K1467" s="14" t="str">
        <f>VLOOKUP(Emissions!B1598,'County Activity'!B$2:J$3224,9,FALSE)</f>
        <v>E6GAL</v>
      </c>
      <c r="L1467" s="20">
        <f>VLOOKUP($H1467,'Emission Factors'!$B$2:$F$3,3, FALSE)</f>
        <v>0.16900000000000001</v>
      </c>
      <c r="M1467" s="19" t="str">
        <f>VLOOKUP($H1467,'Emission Factors'!$B$2:$F$3,4, FALSE)</f>
        <v>LB</v>
      </c>
      <c r="N1467" s="19" t="str">
        <f>VLOOKUP($H1467,'Emission Factors'!$B$2:$F$3,5, FALSE)</f>
        <v>E6GAL</v>
      </c>
      <c r="O1467" s="42">
        <f>J1467*L1467/2000</f>
        <v>0.16162980453078413</v>
      </c>
      <c r="P1467" s="2" t="s">
        <v>2651</v>
      </c>
      <c r="Q1467" s="42">
        <f>IF(ISNA(VLOOKUP(CONCATENATE(A1467,H1467),'Point Emissions'!C$2:E$233,3,FALSE)),0,VLOOKUP(CONCATENATE(A1467,H1467),'Point Emissions'!C$2:E$233,3,FALSE))</f>
        <v>0</v>
      </c>
      <c r="R1467" s="2" t="s">
        <v>2651</v>
      </c>
      <c r="S1467" s="43">
        <f>IF(O1467-Q1467&gt;=0,O1467-Q1467,0)</f>
        <v>0.16162980453078413</v>
      </c>
      <c r="T1467" s="2" t="s">
        <v>2651</v>
      </c>
    </row>
    <row r="1468" spans="1:20">
      <c r="A1468" t="s">
        <v>3132</v>
      </c>
      <c r="B1468" t="s">
        <v>3123</v>
      </c>
      <c r="C1468" t="s">
        <v>2300</v>
      </c>
      <c r="D1468" t="s">
        <v>3133</v>
      </c>
      <c r="E1468" t="s">
        <v>2285</v>
      </c>
      <c r="F1468" t="s">
        <v>3125</v>
      </c>
      <c r="G1468" s="9" t="s">
        <v>4620</v>
      </c>
      <c r="H1468" t="s">
        <v>4628</v>
      </c>
      <c r="I1468" t="s">
        <v>4629</v>
      </c>
      <c r="J1468" s="14">
        <f>VLOOKUP(Emissions!A786,'County Activity'!A$2:J$3224,9,FALSE)</f>
        <v>314.3771807609009</v>
      </c>
      <c r="K1468" s="14" t="str">
        <f>VLOOKUP(Emissions!B394,'County Activity'!B$2:J$3224,9,FALSE)</f>
        <v>E6GAL</v>
      </c>
      <c r="L1468" s="20">
        <f>VLOOKUP($H1468,'Emission Factors'!$B$2:$F$3,3, FALSE)</f>
        <v>0.16900000000000001</v>
      </c>
      <c r="M1468" s="19" t="str">
        <f>VLOOKUP($H1468,'Emission Factors'!$B$2:$F$3,4, FALSE)</f>
        <v>LB</v>
      </c>
      <c r="N1468" s="19" t="str">
        <f>VLOOKUP($H1468,'Emission Factors'!$B$2:$F$3,5, FALSE)</f>
        <v>E6GAL</v>
      </c>
      <c r="O1468" s="42">
        <f>J1468*L1468/2000</f>
        <v>2.6564871774296128E-2</v>
      </c>
      <c r="P1468" s="2" t="s">
        <v>2651</v>
      </c>
      <c r="Q1468" s="42">
        <f>IF(ISNA(VLOOKUP(CONCATENATE(A1468,H1468),'Point Emissions'!C$2:E$233,3,FALSE)),0,VLOOKUP(CONCATENATE(A1468,H1468),'Point Emissions'!C$2:E$233,3,FALSE))</f>
        <v>0</v>
      </c>
      <c r="R1468" s="2" t="s">
        <v>2651</v>
      </c>
      <c r="S1468" s="43">
        <f>IF(O1468-Q1468&gt;=0,O1468-Q1468,0)</f>
        <v>2.6564871774296128E-2</v>
      </c>
      <c r="T1468" s="2" t="s">
        <v>2651</v>
      </c>
    </row>
    <row r="1469" spans="1:20">
      <c r="A1469" t="s">
        <v>2861</v>
      </c>
      <c r="B1469" t="s">
        <v>2852</v>
      </c>
      <c r="C1469" t="s">
        <v>2297</v>
      </c>
      <c r="D1469" t="s">
        <v>2862</v>
      </c>
      <c r="E1469" t="s">
        <v>2285</v>
      </c>
      <c r="F1469" t="s">
        <v>2854</v>
      </c>
      <c r="G1469" s="9" t="s">
        <v>4620</v>
      </c>
      <c r="H1469" t="s">
        <v>2274</v>
      </c>
      <c r="I1469" t="s">
        <v>4630</v>
      </c>
      <c r="J1469" s="14">
        <f>VLOOKUP(Emissions!A499,'County Activity'!A$2:J$3224,9,FALSE)</f>
        <v>42.879804934180129</v>
      </c>
      <c r="K1469" s="14" t="str">
        <f>VLOOKUP(Emissions!B3473,'County Activity'!B$2:J$3224,9,FALSE)</f>
        <v>E6GAL</v>
      </c>
      <c r="L1469" s="20">
        <f>VLOOKUP($H1469,'Emission Factors'!$B$2:$F$3,3, FALSE)</f>
        <v>0.85</v>
      </c>
      <c r="M1469" s="19" t="str">
        <f>VLOOKUP($H1469,'Emission Factors'!$B$2:$F$3,4, FALSE)</f>
        <v>LB</v>
      </c>
      <c r="N1469" s="19" t="str">
        <f>VLOOKUP($H1469,'Emission Factors'!$B$2:$F$3,5, FALSE)</f>
        <v>E6GAL</v>
      </c>
      <c r="O1469" s="42">
        <f>J1469*L1469/2000</f>
        <v>1.8223917097026553E-2</v>
      </c>
      <c r="P1469" s="2" t="s">
        <v>2651</v>
      </c>
      <c r="Q1469" s="42">
        <f>IF(ISNA(VLOOKUP(CONCATENATE(A1469,H1469),'Point Emissions'!C$2:E$233,3,FALSE)),0,VLOOKUP(CONCATENATE(A1469,H1469),'Point Emissions'!C$2:E$233,3,FALSE))</f>
        <v>0</v>
      </c>
      <c r="R1469" s="2" t="s">
        <v>2651</v>
      </c>
      <c r="S1469" s="43">
        <f>IF(O1469-Q1469&gt;=0,O1469-Q1469,0)</f>
        <v>1.8223917097026553E-2</v>
      </c>
      <c r="T1469" s="2" t="s">
        <v>2651</v>
      </c>
    </row>
    <row r="1470" spans="1:20">
      <c r="A1470" t="s">
        <v>23</v>
      </c>
      <c r="B1470" t="s">
        <v>4</v>
      </c>
      <c r="C1470" t="s">
        <v>2321</v>
      </c>
      <c r="D1470" t="s">
        <v>2612</v>
      </c>
      <c r="E1470" t="s">
        <v>2285</v>
      </c>
      <c r="F1470" t="s">
        <v>6</v>
      </c>
      <c r="G1470" s="9" t="s">
        <v>4620</v>
      </c>
      <c r="H1470" t="s">
        <v>2274</v>
      </c>
      <c r="I1470" t="s">
        <v>4630</v>
      </c>
      <c r="J1470" s="14">
        <f>VLOOKUP(Emissions!A4749,'County Activity'!A$2:J$3224,9,FALSE)</f>
        <v>5631.5370401047394</v>
      </c>
      <c r="K1470" s="14" t="str">
        <f>VLOOKUP(Emissions!B5598,'County Activity'!B$2:J$3224,9,FALSE)</f>
        <v>E6GAL</v>
      </c>
      <c r="L1470" s="20">
        <f>VLOOKUP($H1470,'Emission Factors'!$B$2:$F$3,3, FALSE)</f>
        <v>0.85</v>
      </c>
      <c r="M1470" s="19" t="str">
        <f>VLOOKUP($H1470,'Emission Factors'!$B$2:$F$3,4, FALSE)</f>
        <v>LB</v>
      </c>
      <c r="N1470" s="19" t="str">
        <f>VLOOKUP($H1470,'Emission Factors'!$B$2:$F$3,5, FALSE)</f>
        <v>E6GAL</v>
      </c>
      <c r="O1470" s="42">
        <f>J1470*L1470/2000</f>
        <v>2.3934032420445144</v>
      </c>
      <c r="P1470" s="2" t="s">
        <v>2651</v>
      </c>
      <c r="Q1470" s="42">
        <f>IF(ISNA(VLOOKUP(CONCATENATE(A1470,H1470),'Point Emissions'!C$2:E$233,3,FALSE)),0,VLOOKUP(CONCATENATE(A1470,H1470),'Point Emissions'!C$2:E$233,3,FALSE))</f>
        <v>0</v>
      </c>
      <c r="R1470" s="2" t="s">
        <v>2651</v>
      </c>
      <c r="S1470" s="43">
        <f>IF(O1470-Q1470&gt;=0,O1470-Q1470,0)</f>
        <v>2.3934032420445144</v>
      </c>
      <c r="T1470" s="2" t="s">
        <v>2651</v>
      </c>
    </row>
    <row r="1471" spans="1:20">
      <c r="A1471" t="s">
        <v>5578</v>
      </c>
      <c r="B1471" t="s">
        <v>4519</v>
      </c>
      <c r="C1471" t="s">
        <v>2375</v>
      </c>
      <c r="D1471" t="s">
        <v>2406</v>
      </c>
      <c r="E1471" t="s">
        <v>2285</v>
      </c>
      <c r="F1471" t="s">
        <v>4521</v>
      </c>
      <c r="G1471" s="9" t="s">
        <v>4620</v>
      </c>
      <c r="H1471" t="s">
        <v>4628</v>
      </c>
      <c r="I1471" t="s">
        <v>4629</v>
      </c>
      <c r="J1471" s="14">
        <f>VLOOKUP(Emissions!A4694,'County Activity'!A$2:J$3224,9,FALSE)</f>
        <v>5395.1697210463499</v>
      </c>
      <c r="K1471" s="14" t="str">
        <f>VLOOKUP(Emissions!B2348,'County Activity'!B$2:J$3224,9,FALSE)</f>
        <v>E6GAL</v>
      </c>
      <c r="L1471" s="20">
        <f>VLOOKUP($H1471,'Emission Factors'!$B$2:$F$3,3, FALSE)</f>
        <v>0.16900000000000001</v>
      </c>
      <c r="M1471" s="19" t="str">
        <f>VLOOKUP($H1471,'Emission Factors'!$B$2:$F$3,4, FALSE)</f>
        <v>LB</v>
      </c>
      <c r="N1471" s="19" t="str">
        <f>VLOOKUP($H1471,'Emission Factors'!$B$2:$F$3,5, FALSE)</f>
        <v>E6GAL</v>
      </c>
      <c r="O1471" s="42">
        <f>J1471*L1471/2000</f>
        <v>0.45589184142841654</v>
      </c>
      <c r="P1471" s="2" t="s">
        <v>2651</v>
      </c>
      <c r="Q1471" s="42">
        <f>IF(ISNA(VLOOKUP(CONCATENATE(A1471,H1471),'Point Emissions'!C$2:E$233,3,FALSE)),0,VLOOKUP(CONCATENATE(A1471,H1471),'Point Emissions'!C$2:E$233,3,FALSE))</f>
        <v>0</v>
      </c>
      <c r="R1471" s="2" t="s">
        <v>2651</v>
      </c>
      <c r="S1471" s="43">
        <f>IF(O1471-Q1471&gt;=0,O1471-Q1471,0)</f>
        <v>0.45589184142841654</v>
      </c>
      <c r="T1471" s="2" t="s">
        <v>2651</v>
      </c>
    </row>
    <row r="1472" spans="1:20">
      <c r="A1472" t="s">
        <v>730</v>
      </c>
      <c r="B1472" t="s">
        <v>232</v>
      </c>
      <c r="C1472" t="s">
        <v>731</v>
      </c>
      <c r="D1472" t="s">
        <v>732</v>
      </c>
      <c r="E1472" t="s">
        <v>2285</v>
      </c>
      <c r="F1472" t="s">
        <v>233</v>
      </c>
      <c r="G1472" s="9" t="s">
        <v>4620</v>
      </c>
      <c r="H1472" t="s">
        <v>4628</v>
      </c>
      <c r="I1472" t="s">
        <v>4629</v>
      </c>
      <c r="J1472" s="14">
        <f>VLOOKUP(Emissions!A5550,'County Activity'!A$2:J$3224,9,FALSE)</f>
        <v>2451.6424393921047</v>
      </c>
      <c r="K1472" s="14" t="str">
        <f>VLOOKUP(Emissions!B2776,'County Activity'!B$2:J$3224,9,FALSE)</f>
        <v>E6GAL</v>
      </c>
      <c r="L1472" s="20">
        <f>VLOOKUP($H1472,'Emission Factors'!$B$2:$F$3,3, FALSE)</f>
        <v>0.16900000000000001</v>
      </c>
      <c r="M1472" s="19" t="str">
        <f>VLOOKUP($H1472,'Emission Factors'!$B$2:$F$3,4, FALSE)</f>
        <v>LB</v>
      </c>
      <c r="N1472" s="19" t="str">
        <f>VLOOKUP($H1472,'Emission Factors'!$B$2:$F$3,5, FALSE)</f>
        <v>E6GAL</v>
      </c>
      <c r="O1472" s="42">
        <f>J1472*L1472/2000</f>
        <v>0.20716378612863287</v>
      </c>
      <c r="P1472" s="2" t="s">
        <v>2651</v>
      </c>
      <c r="Q1472" s="42">
        <f>IF(ISNA(VLOOKUP(CONCATENATE(A1472,H1472),'Point Emissions'!C$2:E$233,3,FALSE)),0,VLOOKUP(CONCATENATE(A1472,H1472),'Point Emissions'!C$2:E$233,3,FALSE))</f>
        <v>0</v>
      </c>
      <c r="R1472" s="2" t="s">
        <v>2651</v>
      </c>
      <c r="S1472" s="43">
        <f>IF(O1472-Q1472&gt;=0,O1472-Q1472,0)</f>
        <v>0.20716378612863287</v>
      </c>
      <c r="T1472" s="2" t="s">
        <v>2651</v>
      </c>
    </row>
    <row r="1473" spans="1:20">
      <c r="A1473" t="s">
        <v>2870</v>
      </c>
      <c r="B1473" t="s">
        <v>2852</v>
      </c>
      <c r="C1473" t="s">
        <v>2306</v>
      </c>
      <c r="D1473" t="s">
        <v>2871</v>
      </c>
      <c r="E1473" t="s">
        <v>2285</v>
      </c>
      <c r="F1473" t="s">
        <v>2854</v>
      </c>
      <c r="G1473" s="9" t="s">
        <v>4620</v>
      </c>
      <c r="H1473" t="s">
        <v>4628</v>
      </c>
      <c r="I1473" t="s">
        <v>4629</v>
      </c>
      <c r="J1473" s="14">
        <f>VLOOKUP(Emissions!A506,'County Activity'!A$2:J$3224,9,FALSE)</f>
        <v>218.75425504509667</v>
      </c>
      <c r="K1473" s="14" t="str">
        <f>VLOOKUP(Emissions!B254,'County Activity'!B$2:J$3224,9,FALSE)</f>
        <v>E6GAL</v>
      </c>
      <c r="L1473" s="20">
        <f>VLOOKUP($H1473,'Emission Factors'!$B$2:$F$3,3, FALSE)</f>
        <v>0.16900000000000001</v>
      </c>
      <c r="M1473" s="19" t="str">
        <f>VLOOKUP($H1473,'Emission Factors'!$B$2:$F$3,4, FALSE)</f>
        <v>LB</v>
      </c>
      <c r="N1473" s="19" t="str">
        <f>VLOOKUP($H1473,'Emission Factors'!$B$2:$F$3,5, FALSE)</f>
        <v>E6GAL</v>
      </c>
      <c r="O1473" s="42">
        <f>J1473*L1473/2000</f>
        <v>1.848473455131067E-2</v>
      </c>
      <c r="P1473" s="2" t="s">
        <v>2651</v>
      </c>
      <c r="Q1473" s="42">
        <f>IF(ISNA(VLOOKUP(CONCATENATE(A1473,H1473),'Point Emissions'!C$2:E$233,3,FALSE)),0,VLOOKUP(CONCATENATE(A1473,H1473),'Point Emissions'!C$2:E$233,3,FALSE))</f>
        <v>0</v>
      </c>
      <c r="R1473" s="2" t="s">
        <v>2651</v>
      </c>
      <c r="S1473" s="43">
        <f>IF(O1473-Q1473&gt;=0,O1473-Q1473,0)</f>
        <v>1.848473455131067E-2</v>
      </c>
      <c r="T1473" s="2" t="s">
        <v>2651</v>
      </c>
    </row>
    <row r="1474" spans="1:20">
      <c r="A1474" t="s">
        <v>3616</v>
      </c>
      <c r="B1474" t="s">
        <v>1675</v>
      </c>
      <c r="C1474" t="s">
        <v>3292</v>
      </c>
      <c r="D1474" t="s">
        <v>3453</v>
      </c>
      <c r="E1474" t="s">
        <v>2285</v>
      </c>
      <c r="F1474" t="s">
        <v>1676</v>
      </c>
      <c r="G1474" s="9" t="s">
        <v>4620</v>
      </c>
      <c r="H1474" t="s">
        <v>2274</v>
      </c>
      <c r="I1474" t="s">
        <v>4630</v>
      </c>
      <c r="J1474" s="14">
        <f>VLOOKUP(Emissions!A3491,'County Activity'!A$2:J$3224,9,FALSE)</f>
        <v>2336.7091907671811</v>
      </c>
      <c r="K1474" s="14" t="str">
        <f>VLOOKUP(Emissions!B4969,'County Activity'!B$2:J$3224,9,FALSE)</f>
        <v>E6GAL</v>
      </c>
      <c r="L1474" s="20">
        <f>VLOOKUP($H1474,'Emission Factors'!$B$2:$F$3,3, FALSE)</f>
        <v>0.85</v>
      </c>
      <c r="M1474" s="19" t="str">
        <f>VLOOKUP($H1474,'Emission Factors'!$B$2:$F$3,4, FALSE)</f>
        <v>LB</v>
      </c>
      <c r="N1474" s="19" t="str">
        <f>VLOOKUP($H1474,'Emission Factors'!$B$2:$F$3,5, FALSE)</f>
        <v>E6GAL</v>
      </c>
      <c r="O1474" s="42">
        <f>J1474*L1474/2000</f>
        <v>0.99310140607605191</v>
      </c>
      <c r="P1474" s="2" t="s">
        <v>2651</v>
      </c>
      <c r="Q1474" s="42">
        <f>IF(ISNA(VLOOKUP(CONCATENATE(A1474,H1474),'Point Emissions'!C$2:E$233,3,FALSE)),0,VLOOKUP(CONCATENATE(A1474,H1474),'Point Emissions'!C$2:E$233,3,FALSE))</f>
        <v>0</v>
      </c>
      <c r="R1474" s="2" t="s">
        <v>2651</v>
      </c>
      <c r="S1474" s="43">
        <f>IF(O1474-Q1474&gt;=0,O1474-Q1474,0)</f>
        <v>0.99310140607605191</v>
      </c>
      <c r="T1474" s="2" t="s">
        <v>2651</v>
      </c>
    </row>
    <row r="1475" spans="1:20">
      <c r="A1475" t="s">
        <v>2763</v>
      </c>
      <c r="B1475" t="s">
        <v>2736</v>
      </c>
      <c r="C1475" t="s">
        <v>2324</v>
      </c>
      <c r="D1475" t="s">
        <v>2764</v>
      </c>
      <c r="E1475" t="s">
        <v>2285</v>
      </c>
      <c r="F1475" t="s">
        <v>2738</v>
      </c>
      <c r="G1475" s="9" t="s">
        <v>4620</v>
      </c>
      <c r="H1475" t="s">
        <v>4628</v>
      </c>
      <c r="I1475" t="s">
        <v>4629</v>
      </c>
      <c r="J1475" s="14">
        <f>VLOOKUP(Emissions!A400,'County Activity'!A$2:J$3224,9,FALSE)</f>
        <v>181.28646432591015</v>
      </c>
      <c r="K1475" s="14" t="str">
        <f>VLOOKUP(Emissions!B201,'County Activity'!B$2:J$3224,9,FALSE)</f>
        <v>E6GAL</v>
      </c>
      <c r="L1475" s="20">
        <f>VLOOKUP($H1475,'Emission Factors'!$B$2:$F$3,3, FALSE)</f>
        <v>0.16900000000000001</v>
      </c>
      <c r="M1475" s="19" t="str">
        <f>VLOOKUP($H1475,'Emission Factors'!$B$2:$F$3,4, FALSE)</f>
        <v>LB</v>
      </c>
      <c r="N1475" s="19" t="str">
        <f>VLOOKUP($H1475,'Emission Factors'!$B$2:$F$3,5, FALSE)</f>
        <v>E6GAL</v>
      </c>
      <c r="O1475" s="42">
        <f>J1475*L1475/2000</f>
        <v>1.5318706235539409E-2</v>
      </c>
      <c r="P1475" s="2" t="s">
        <v>2651</v>
      </c>
      <c r="Q1475" s="42">
        <f>IF(ISNA(VLOOKUP(CONCATENATE(A1475,H1475),'Point Emissions'!C$2:E$233,3,FALSE)),0,VLOOKUP(CONCATENATE(A1475,H1475),'Point Emissions'!C$2:E$233,3,FALSE))</f>
        <v>0</v>
      </c>
      <c r="R1475" s="2" t="s">
        <v>2651</v>
      </c>
      <c r="S1475" s="43">
        <f>IF(O1475-Q1475&gt;=0,O1475-Q1475,0)</f>
        <v>1.5318706235539409E-2</v>
      </c>
      <c r="T1475" s="2" t="s">
        <v>2651</v>
      </c>
    </row>
    <row r="1476" spans="1:20">
      <c r="A1476" t="s">
        <v>4832</v>
      </c>
      <c r="B1476" t="s">
        <v>4808</v>
      </c>
      <c r="C1476" t="s">
        <v>2330</v>
      </c>
      <c r="D1476" t="s">
        <v>4833</v>
      </c>
      <c r="E1476" t="s">
        <v>2285</v>
      </c>
      <c r="F1476" t="s">
        <v>4810</v>
      </c>
      <c r="G1476" s="9" t="s">
        <v>4620</v>
      </c>
      <c r="H1476" t="s">
        <v>4628</v>
      </c>
      <c r="I1476" t="s">
        <v>4629</v>
      </c>
      <c r="J1476" s="14">
        <f>VLOOKUP(Emissions!A1610,'County Activity'!A$2:J$3224,9,FALSE)</f>
        <v>130.36869745111821</v>
      </c>
      <c r="K1476" s="14" t="str">
        <f>VLOOKUP(Emissions!B806,'County Activity'!B$2:J$3224,9,FALSE)</f>
        <v>E6GAL</v>
      </c>
      <c r="L1476" s="20">
        <f>VLOOKUP($H1476,'Emission Factors'!$B$2:$F$3,3, FALSE)</f>
        <v>0.16900000000000001</v>
      </c>
      <c r="M1476" s="19" t="str">
        <f>VLOOKUP($H1476,'Emission Factors'!$B$2:$F$3,4, FALSE)</f>
        <v>LB</v>
      </c>
      <c r="N1476" s="19" t="str">
        <f>VLOOKUP($H1476,'Emission Factors'!$B$2:$F$3,5, FALSE)</f>
        <v>E6GAL</v>
      </c>
      <c r="O1476" s="42">
        <f>J1476*L1476/2000</f>
        <v>1.101615493461949E-2</v>
      </c>
      <c r="P1476" s="2" t="s">
        <v>2651</v>
      </c>
      <c r="Q1476" s="42">
        <f>IF(ISNA(VLOOKUP(CONCATENATE(A1476,H1476),'Point Emissions'!C$2:E$233,3,FALSE)),0,VLOOKUP(CONCATENATE(A1476,H1476),'Point Emissions'!C$2:E$233,3,FALSE))</f>
        <v>0</v>
      </c>
      <c r="R1476" s="2" t="s">
        <v>2651</v>
      </c>
      <c r="S1476" s="43">
        <f>IF(O1476-Q1476&gt;=0,O1476-Q1476,0)</f>
        <v>1.101615493461949E-2</v>
      </c>
      <c r="T1476" s="2" t="s">
        <v>2651</v>
      </c>
    </row>
    <row r="1477" spans="1:20">
      <c r="A1477" t="s">
        <v>3145</v>
      </c>
      <c r="B1477" t="s">
        <v>3123</v>
      </c>
      <c r="C1477" t="s">
        <v>2321</v>
      </c>
      <c r="D1477" t="s">
        <v>3146</v>
      </c>
      <c r="E1477" t="s">
        <v>2285</v>
      </c>
      <c r="F1477" t="s">
        <v>3125</v>
      </c>
      <c r="G1477" s="9" t="s">
        <v>4620</v>
      </c>
      <c r="H1477" t="s">
        <v>4628</v>
      </c>
      <c r="I1477" t="s">
        <v>4629</v>
      </c>
      <c r="J1477" s="14">
        <f>VLOOKUP(Emissions!A800,'County Activity'!A$2:J$3224,9,FALSE)</f>
        <v>63.08679292033969</v>
      </c>
      <c r="K1477" s="14" t="str">
        <f>VLOOKUP(Emissions!B401,'County Activity'!B$2:J$3224,9,FALSE)</f>
        <v>E6GAL</v>
      </c>
      <c r="L1477" s="20">
        <f>VLOOKUP($H1477,'Emission Factors'!$B$2:$F$3,3, FALSE)</f>
        <v>0.16900000000000001</v>
      </c>
      <c r="M1477" s="19" t="str">
        <f>VLOOKUP($H1477,'Emission Factors'!$B$2:$F$3,4, FALSE)</f>
        <v>LB</v>
      </c>
      <c r="N1477" s="19" t="str">
        <f>VLOOKUP($H1477,'Emission Factors'!$B$2:$F$3,5, FALSE)</f>
        <v>E6GAL</v>
      </c>
      <c r="O1477" s="42">
        <f>J1477*L1477/2000</f>
        <v>5.3308340017687037E-3</v>
      </c>
      <c r="P1477" s="2" t="s">
        <v>2651</v>
      </c>
      <c r="Q1477" s="42">
        <f>IF(ISNA(VLOOKUP(CONCATENATE(A1477,H1477),'Point Emissions'!C$2:E$233,3,FALSE)),0,VLOOKUP(CONCATENATE(A1477,H1477),'Point Emissions'!C$2:E$233,3,FALSE))</f>
        <v>0</v>
      </c>
      <c r="R1477" s="2" t="s">
        <v>2651</v>
      </c>
      <c r="S1477" s="43">
        <f>IF(O1477-Q1477&gt;=0,O1477-Q1477,0)</f>
        <v>5.3308340017687037E-3</v>
      </c>
      <c r="T1477" s="2" t="s">
        <v>2651</v>
      </c>
    </row>
    <row r="1478" spans="1:20">
      <c r="A1478" t="s">
        <v>1660</v>
      </c>
      <c r="B1478" t="s">
        <v>1581</v>
      </c>
      <c r="C1478" t="s">
        <v>2429</v>
      </c>
      <c r="D1478" t="s">
        <v>1661</v>
      </c>
      <c r="E1478" t="s">
        <v>2285</v>
      </c>
      <c r="F1478" t="s">
        <v>1583</v>
      </c>
      <c r="G1478" s="9" t="s">
        <v>4620</v>
      </c>
      <c r="H1478" t="s">
        <v>2274</v>
      </c>
      <c r="I1478" t="s">
        <v>4630</v>
      </c>
      <c r="J1478" s="14">
        <f>VLOOKUP(Emissions!A3295,'County Activity'!A$2:J$3224,9,FALSE)</f>
        <v>406.06118488827786</v>
      </c>
      <c r="K1478" s="14" t="str">
        <f>VLOOKUP(Emissions!B4871,'County Activity'!B$2:J$3224,9,FALSE)</f>
        <v>E6GAL</v>
      </c>
      <c r="L1478" s="20">
        <f>VLOOKUP($H1478,'Emission Factors'!$B$2:$F$3,3, FALSE)</f>
        <v>0.85</v>
      </c>
      <c r="M1478" s="19" t="str">
        <f>VLOOKUP($H1478,'Emission Factors'!$B$2:$F$3,4, FALSE)</f>
        <v>LB</v>
      </c>
      <c r="N1478" s="19" t="str">
        <f>VLOOKUP($H1478,'Emission Factors'!$B$2:$F$3,5, FALSE)</f>
        <v>E6GAL</v>
      </c>
      <c r="O1478" s="42">
        <f>J1478*L1478/2000</f>
        <v>0.17257600357751809</v>
      </c>
      <c r="P1478" s="2" t="s">
        <v>2651</v>
      </c>
      <c r="Q1478" s="42">
        <f>IF(ISNA(VLOOKUP(CONCATENATE(A1478,H1478),'Point Emissions'!C$2:E$233,3,FALSE)),0,VLOOKUP(CONCATENATE(A1478,H1478),'Point Emissions'!C$2:E$233,3,FALSE))</f>
        <v>0</v>
      </c>
      <c r="R1478" s="2" t="s">
        <v>2651</v>
      </c>
      <c r="S1478" s="43">
        <f>IF(O1478-Q1478&gt;=0,O1478-Q1478,0)</f>
        <v>0.17257600357751809</v>
      </c>
      <c r="T1478" s="2" t="s">
        <v>2651</v>
      </c>
    </row>
    <row r="1479" spans="1:20">
      <c r="A1479" t="s">
        <v>2251</v>
      </c>
      <c r="B1479" t="s">
        <v>2206</v>
      </c>
      <c r="C1479" t="s">
        <v>2360</v>
      </c>
      <c r="D1479" t="s">
        <v>3057</v>
      </c>
      <c r="E1479" t="s">
        <v>2285</v>
      </c>
      <c r="F1479" t="s">
        <v>2207</v>
      </c>
      <c r="G1479" s="9" t="s">
        <v>4620</v>
      </c>
      <c r="H1479" t="s">
        <v>4628</v>
      </c>
      <c r="I1479" t="s">
        <v>4629</v>
      </c>
      <c r="J1479" s="14">
        <f>VLOOKUP(Emissions!A2854,'County Activity'!A$2:J$3224,9,FALSE)</f>
        <v>301.95196469334161</v>
      </c>
      <c r="K1479" s="14" t="str">
        <f>VLOOKUP(Emissions!B1428,'County Activity'!B$2:J$3224,9,FALSE)</f>
        <v>E6GAL</v>
      </c>
      <c r="L1479" s="20">
        <f>VLOOKUP($H1479,'Emission Factors'!$B$2:$F$3,3, FALSE)</f>
        <v>0.16900000000000001</v>
      </c>
      <c r="M1479" s="19" t="str">
        <f>VLOOKUP($H1479,'Emission Factors'!$B$2:$F$3,4, FALSE)</f>
        <v>LB</v>
      </c>
      <c r="N1479" s="19" t="str">
        <f>VLOOKUP($H1479,'Emission Factors'!$B$2:$F$3,5, FALSE)</f>
        <v>E6GAL</v>
      </c>
      <c r="O1479" s="42">
        <f>J1479*L1479/2000</f>
        <v>2.551494101658737E-2</v>
      </c>
      <c r="P1479" s="2" t="s">
        <v>2651</v>
      </c>
      <c r="Q1479" s="42">
        <f>IF(ISNA(VLOOKUP(CONCATENATE(A1479,H1479),'Point Emissions'!C$2:E$233,3,FALSE)),0,VLOOKUP(CONCATENATE(A1479,H1479),'Point Emissions'!C$2:E$233,3,FALSE))</f>
        <v>0</v>
      </c>
      <c r="R1479" s="2" t="s">
        <v>2651</v>
      </c>
      <c r="S1479" s="43">
        <f>IF(O1479-Q1479&gt;=0,O1479-Q1479,0)</f>
        <v>2.551494101658737E-2</v>
      </c>
      <c r="T1479" s="2" t="s">
        <v>2651</v>
      </c>
    </row>
    <row r="1480" spans="1:20">
      <c r="A1480" t="s">
        <v>1419</v>
      </c>
      <c r="B1480" t="s">
        <v>2206</v>
      </c>
      <c r="C1480" t="s">
        <v>3264</v>
      </c>
      <c r="D1480" t="s">
        <v>2484</v>
      </c>
      <c r="E1480" t="s">
        <v>2285</v>
      </c>
      <c r="F1480" t="s">
        <v>2207</v>
      </c>
      <c r="G1480" s="9" t="s">
        <v>4620</v>
      </c>
      <c r="H1480" t="s">
        <v>4628</v>
      </c>
      <c r="I1480" t="s">
        <v>4629</v>
      </c>
      <c r="J1480" s="14">
        <f>VLOOKUP(Emissions!A2962,'County Activity'!A$2:J$3224,9,FALSE)</f>
        <v>325.07311417988234</v>
      </c>
      <c r="K1480" s="14" t="str">
        <f>VLOOKUP(Emissions!B1482,'County Activity'!B$2:J$3224,9,FALSE)</f>
        <v>E6GAL</v>
      </c>
      <c r="L1480" s="20">
        <f>VLOOKUP($H1480,'Emission Factors'!$B$2:$F$3,3, FALSE)</f>
        <v>0.16900000000000001</v>
      </c>
      <c r="M1480" s="19" t="str">
        <f>VLOOKUP($H1480,'Emission Factors'!$B$2:$F$3,4, FALSE)</f>
        <v>LB</v>
      </c>
      <c r="N1480" s="19" t="str">
        <f>VLOOKUP($H1480,'Emission Factors'!$B$2:$F$3,5, FALSE)</f>
        <v>E6GAL</v>
      </c>
      <c r="O1480" s="42">
        <f>J1480*L1480/2000</f>
        <v>2.746867814820006E-2</v>
      </c>
      <c r="P1480" s="2" t="s">
        <v>2651</v>
      </c>
      <c r="Q1480" s="42">
        <f>IF(ISNA(VLOOKUP(CONCATENATE(A1480,H1480),'Point Emissions'!C$2:E$233,3,FALSE)),0,VLOOKUP(CONCATENATE(A1480,H1480),'Point Emissions'!C$2:E$233,3,FALSE))</f>
        <v>0</v>
      </c>
      <c r="R1480" s="2" t="s">
        <v>2651</v>
      </c>
      <c r="S1480" s="43">
        <f>IF(O1480-Q1480&gt;=0,O1480-Q1480,0)</f>
        <v>2.746867814820006E-2</v>
      </c>
      <c r="T1480" s="2" t="s">
        <v>2651</v>
      </c>
    </row>
    <row r="1481" spans="1:20">
      <c r="A1481" t="s">
        <v>3836</v>
      </c>
      <c r="B1481" t="s">
        <v>3764</v>
      </c>
      <c r="C1481" t="s">
        <v>2429</v>
      </c>
      <c r="D1481" t="s">
        <v>4639</v>
      </c>
      <c r="E1481" t="s">
        <v>2285</v>
      </c>
      <c r="F1481" t="s">
        <v>3766</v>
      </c>
      <c r="G1481" s="9" t="s">
        <v>4620</v>
      </c>
      <c r="H1481" t="s">
        <v>4628</v>
      </c>
      <c r="I1481" t="s">
        <v>4629</v>
      </c>
      <c r="J1481" s="14">
        <f>VLOOKUP(Emissions!A3754,'County Activity'!A$2:J$3224,9,FALSE)</f>
        <v>554.36318388020322</v>
      </c>
      <c r="K1481" s="14" t="str">
        <f>VLOOKUP(Emissions!B1878,'County Activity'!B$2:J$3224,9,FALSE)</f>
        <v>E6GAL</v>
      </c>
      <c r="L1481" s="20">
        <f>VLOOKUP($H1481,'Emission Factors'!$B$2:$F$3,3, FALSE)</f>
        <v>0.16900000000000001</v>
      </c>
      <c r="M1481" s="19" t="str">
        <f>VLOOKUP($H1481,'Emission Factors'!$B$2:$F$3,4, FALSE)</f>
        <v>LB</v>
      </c>
      <c r="N1481" s="19" t="str">
        <f>VLOOKUP($H1481,'Emission Factors'!$B$2:$F$3,5, FALSE)</f>
        <v>E6GAL</v>
      </c>
      <c r="O1481" s="42">
        <f>J1481*L1481/2000</f>
        <v>4.6843689037877174E-2</v>
      </c>
      <c r="P1481" s="2" t="s">
        <v>2651</v>
      </c>
      <c r="Q1481" s="42">
        <f>IF(ISNA(VLOOKUP(CONCATENATE(A1481,H1481),'Point Emissions'!C$2:E$233,3,FALSE)),0,VLOOKUP(CONCATENATE(A1481,H1481),'Point Emissions'!C$2:E$233,3,FALSE))</f>
        <v>0</v>
      </c>
      <c r="R1481" s="2" t="s">
        <v>2651</v>
      </c>
      <c r="S1481" s="43">
        <f>IF(O1481-Q1481&gt;=0,O1481-Q1481,0)</f>
        <v>4.6843689037877174E-2</v>
      </c>
      <c r="T1481" s="2" t="s">
        <v>2651</v>
      </c>
    </row>
    <row r="1482" spans="1:20">
      <c r="A1482" t="s">
        <v>2938</v>
      </c>
      <c r="B1482" t="s">
        <v>2852</v>
      </c>
      <c r="C1482" t="s">
        <v>2417</v>
      </c>
      <c r="D1482" t="s">
        <v>2939</v>
      </c>
      <c r="E1482" t="s">
        <v>2285</v>
      </c>
      <c r="F1482" t="s">
        <v>2854</v>
      </c>
      <c r="G1482" s="9" t="s">
        <v>4620</v>
      </c>
      <c r="H1482" t="s">
        <v>4628</v>
      </c>
      <c r="I1482" t="s">
        <v>4629</v>
      </c>
      <c r="J1482" s="14">
        <f>VLOOKUP(Emissions!A580,'County Activity'!A$2:J$3224,9,FALSE)</f>
        <v>243.18837839444652</v>
      </c>
      <c r="K1482" s="14" t="str">
        <f>VLOOKUP(Emissions!B291,'County Activity'!B$2:J$3224,9,FALSE)</f>
        <v>E6GAL</v>
      </c>
      <c r="L1482" s="20">
        <f>VLOOKUP($H1482,'Emission Factors'!$B$2:$F$3,3, FALSE)</f>
        <v>0.16900000000000001</v>
      </c>
      <c r="M1482" s="19" t="str">
        <f>VLOOKUP($H1482,'Emission Factors'!$B$2:$F$3,4, FALSE)</f>
        <v>LB</v>
      </c>
      <c r="N1482" s="19" t="str">
        <f>VLOOKUP($H1482,'Emission Factors'!$B$2:$F$3,5, FALSE)</f>
        <v>E6GAL</v>
      </c>
      <c r="O1482" s="42">
        <f>J1482*L1482/2000</f>
        <v>2.0549417974330735E-2</v>
      </c>
      <c r="P1482" s="2" t="s">
        <v>2651</v>
      </c>
      <c r="Q1482" s="42">
        <f>IF(ISNA(VLOOKUP(CONCATENATE(A1482,H1482),'Point Emissions'!C$2:E$233,3,FALSE)),0,VLOOKUP(CONCATENATE(A1482,H1482),'Point Emissions'!C$2:E$233,3,FALSE))</f>
        <v>0</v>
      </c>
      <c r="R1482" s="2" t="s">
        <v>2651</v>
      </c>
      <c r="S1482" s="43">
        <f>IF(O1482-Q1482&gt;=0,O1482-Q1482,0)</f>
        <v>2.0549417974330735E-2</v>
      </c>
      <c r="T1482" s="2" t="s">
        <v>2651</v>
      </c>
    </row>
    <row r="1483" spans="1:20">
      <c r="A1483" t="s">
        <v>3071</v>
      </c>
      <c r="B1483" t="s">
        <v>3004</v>
      </c>
      <c r="C1483" t="s">
        <v>2402</v>
      </c>
      <c r="D1483" t="s">
        <v>2418</v>
      </c>
      <c r="E1483" t="s">
        <v>2285</v>
      </c>
      <c r="F1483" t="s">
        <v>3006</v>
      </c>
      <c r="G1483" s="9" t="s">
        <v>4620</v>
      </c>
      <c r="H1483" t="s">
        <v>4628</v>
      </c>
      <c r="I1483" t="s">
        <v>4629</v>
      </c>
      <c r="J1483" s="14">
        <f>VLOOKUP(Emissions!A718,'County Activity'!A$2:J$3224,9,FALSE)</f>
        <v>291.54424504912316</v>
      </c>
      <c r="K1483" s="14" t="str">
        <f>VLOOKUP(Emissions!B360,'County Activity'!B$2:J$3224,9,FALSE)</f>
        <v>E6GAL</v>
      </c>
      <c r="L1483" s="20">
        <f>VLOOKUP($H1483,'Emission Factors'!$B$2:$F$3,3, FALSE)</f>
        <v>0.16900000000000001</v>
      </c>
      <c r="M1483" s="19" t="str">
        <f>VLOOKUP($H1483,'Emission Factors'!$B$2:$F$3,4, FALSE)</f>
        <v>LB</v>
      </c>
      <c r="N1483" s="19" t="str">
        <f>VLOOKUP($H1483,'Emission Factors'!$B$2:$F$3,5, FALSE)</f>
        <v>E6GAL</v>
      </c>
      <c r="O1483" s="42">
        <f>J1483*L1483/2000</f>
        <v>2.4635488706650908E-2</v>
      </c>
      <c r="P1483" s="2" t="s">
        <v>2651</v>
      </c>
      <c r="Q1483" s="42">
        <f>IF(ISNA(VLOOKUP(CONCATENATE(A1483,H1483),'Point Emissions'!C$2:E$233,3,FALSE)),0,VLOOKUP(CONCATENATE(A1483,H1483),'Point Emissions'!C$2:E$233,3,FALSE))</f>
        <v>0</v>
      </c>
      <c r="R1483" s="2" t="s">
        <v>2651</v>
      </c>
      <c r="S1483" s="43">
        <f>IF(O1483-Q1483&gt;=0,O1483-Q1483,0)</f>
        <v>2.4635488706650908E-2</v>
      </c>
      <c r="T1483" s="2" t="s">
        <v>2651</v>
      </c>
    </row>
    <row r="1484" spans="1:20">
      <c r="A1484" t="s">
        <v>370</v>
      </c>
      <c r="B1484" t="s">
        <v>232</v>
      </c>
      <c r="C1484" t="s">
        <v>3270</v>
      </c>
      <c r="D1484" t="s">
        <v>371</v>
      </c>
      <c r="E1484" t="s">
        <v>2285</v>
      </c>
      <c r="F1484" t="s">
        <v>233</v>
      </c>
      <c r="G1484" s="9" t="s">
        <v>4620</v>
      </c>
      <c r="H1484" t="s">
        <v>4628</v>
      </c>
      <c r="I1484" t="s">
        <v>4629</v>
      </c>
      <c r="J1484" s="14">
        <f>VLOOKUP(Emissions!A5210,'County Activity'!A$2:J$3224,9,FALSE)</f>
        <v>1646.0529151768428</v>
      </c>
      <c r="K1484" s="14" t="str">
        <f>VLOOKUP(Emissions!B2606,'County Activity'!B$2:J$3224,9,FALSE)</f>
        <v>E6GAL</v>
      </c>
      <c r="L1484" s="20">
        <f>VLOOKUP($H1484,'Emission Factors'!$B$2:$F$3,3, FALSE)</f>
        <v>0.16900000000000001</v>
      </c>
      <c r="M1484" s="19" t="str">
        <f>VLOOKUP($H1484,'Emission Factors'!$B$2:$F$3,4, FALSE)</f>
        <v>LB</v>
      </c>
      <c r="N1484" s="19" t="str">
        <f>VLOOKUP($H1484,'Emission Factors'!$B$2:$F$3,5, FALSE)</f>
        <v>E6GAL</v>
      </c>
      <c r="O1484" s="42">
        <f>J1484*L1484/2000</f>
        <v>0.13909147133244323</v>
      </c>
      <c r="P1484" s="2" t="s">
        <v>2651</v>
      </c>
      <c r="Q1484" s="42">
        <f>IF(ISNA(VLOOKUP(CONCATENATE(A1484,H1484),'Point Emissions'!C$2:E$233,3,FALSE)),0,VLOOKUP(CONCATENATE(A1484,H1484),'Point Emissions'!C$2:E$233,3,FALSE))</f>
        <v>0</v>
      </c>
      <c r="R1484" s="2" t="s">
        <v>2651</v>
      </c>
      <c r="S1484" s="43">
        <f>IF(O1484-Q1484&gt;=0,O1484-Q1484,0)</f>
        <v>0.13909147133244323</v>
      </c>
      <c r="T1484" s="2" t="s">
        <v>2651</v>
      </c>
    </row>
    <row r="1485" spans="1:20">
      <c r="A1485" t="s">
        <v>3122</v>
      </c>
      <c r="B1485" t="s">
        <v>3123</v>
      </c>
      <c r="C1485" t="s">
        <v>2283</v>
      </c>
      <c r="D1485" t="s">
        <v>3124</v>
      </c>
      <c r="E1485" t="s">
        <v>2285</v>
      </c>
      <c r="F1485" t="s">
        <v>3125</v>
      </c>
      <c r="G1485" s="9" t="s">
        <v>4620</v>
      </c>
      <c r="H1485" t="s">
        <v>4628</v>
      </c>
      <c r="I1485" t="s">
        <v>4629</v>
      </c>
      <c r="J1485" s="14">
        <f>VLOOKUP(Emissions!A776,'County Activity'!A$2:J$3224,9,FALSE)</f>
        <v>310.47028292522504</v>
      </c>
      <c r="K1485" s="14" t="str">
        <f>VLOOKUP(Emissions!B389,'County Activity'!B$2:J$3224,9,FALSE)</f>
        <v>E6GAL</v>
      </c>
      <c r="L1485" s="20">
        <f>VLOOKUP($H1485,'Emission Factors'!$B$2:$F$3,3, FALSE)</f>
        <v>0.16900000000000001</v>
      </c>
      <c r="M1485" s="19" t="str">
        <f>VLOOKUP($H1485,'Emission Factors'!$B$2:$F$3,4, FALSE)</f>
        <v>LB</v>
      </c>
      <c r="N1485" s="19" t="str">
        <f>VLOOKUP($H1485,'Emission Factors'!$B$2:$F$3,5, FALSE)</f>
        <v>E6GAL</v>
      </c>
      <c r="O1485" s="42">
        <f>J1485*L1485/2000</f>
        <v>2.6234738907181514E-2</v>
      </c>
      <c r="P1485" s="2" t="s">
        <v>2651</v>
      </c>
      <c r="Q1485" s="42">
        <f>IF(ISNA(VLOOKUP(CONCATENATE(A1485,H1485),'Point Emissions'!C$2:E$233,3,FALSE)),0,VLOOKUP(CONCATENATE(A1485,H1485),'Point Emissions'!C$2:E$233,3,FALSE))</f>
        <v>0</v>
      </c>
      <c r="R1485" s="2" t="s">
        <v>2651</v>
      </c>
      <c r="S1485" s="43">
        <f>IF(O1485-Q1485&gt;=0,O1485-Q1485,0)</f>
        <v>2.6234738907181514E-2</v>
      </c>
      <c r="T1485" s="2" t="s">
        <v>2651</v>
      </c>
    </row>
    <row r="1486" spans="1:20">
      <c r="A1486" t="s">
        <v>1534</v>
      </c>
      <c r="B1486" t="s">
        <v>1425</v>
      </c>
      <c r="C1486" t="s">
        <v>3270</v>
      </c>
      <c r="D1486" t="s">
        <v>2448</v>
      </c>
      <c r="E1486" t="s">
        <v>2285</v>
      </c>
      <c r="F1486" t="s">
        <v>1426</v>
      </c>
      <c r="G1486" s="9" t="s">
        <v>4620</v>
      </c>
      <c r="H1486" t="s">
        <v>4628</v>
      </c>
      <c r="I1486" t="s">
        <v>4629</v>
      </c>
      <c r="J1486" s="14">
        <f>VLOOKUP(Emissions!A3130,'County Activity'!A$2:J$3224,9,FALSE)</f>
        <v>1819.0452275401299</v>
      </c>
      <c r="K1486" s="14" t="str">
        <f>VLOOKUP(Emissions!B1566,'County Activity'!B$2:J$3224,9,FALSE)</f>
        <v>E6GAL</v>
      </c>
      <c r="L1486" s="20">
        <f>VLOOKUP($H1486,'Emission Factors'!$B$2:$F$3,3, FALSE)</f>
        <v>0.16900000000000001</v>
      </c>
      <c r="M1486" s="19" t="str">
        <f>VLOOKUP($H1486,'Emission Factors'!$B$2:$F$3,4, FALSE)</f>
        <v>LB</v>
      </c>
      <c r="N1486" s="19" t="str">
        <f>VLOOKUP($H1486,'Emission Factors'!$B$2:$F$3,5, FALSE)</f>
        <v>E6GAL</v>
      </c>
      <c r="O1486" s="42">
        <f>J1486*L1486/2000</f>
        <v>0.15370932172714097</v>
      </c>
      <c r="P1486" s="2" t="s">
        <v>2651</v>
      </c>
      <c r="Q1486" s="42">
        <f>IF(ISNA(VLOOKUP(CONCATENATE(A1486,H1486),'Point Emissions'!C$2:E$233,3,FALSE)),0,VLOOKUP(CONCATENATE(A1486,H1486),'Point Emissions'!C$2:E$233,3,FALSE))</f>
        <v>0</v>
      </c>
      <c r="R1486" s="2" t="s">
        <v>2651</v>
      </c>
      <c r="S1486" s="43">
        <f>IF(O1486-Q1486&gt;=0,O1486-Q1486,0)</f>
        <v>0.15370932172714097</v>
      </c>
      <c r="T1486" s="2" t="s">
        <v>2651</v>
      </c>
    </row>
    <row r="1487" spans="1:20">
      <c r="A1487" t="s">
        <v>4547</v>
      </c>
      <c r="B1487" t="s">
        <v>1756</v>
      </c>
      <c r="C1487" t="s">
        <v>2384</v>
      </c>
      <c r="D1487" t="s">
        <v>3245</v>
      </c>
      <c r="E1487" t="s">
        <v>2285</v>
      </c>
      <c r="F1487" t="s">
        <v>1757</v>
      </c>
      <c r="G1487" s="9" t="s">
        <v>4620</v>
      </c>
      <c r="H1487" t="s">
        <v>4628</v>
      </c>
      <c r="I1487" t="s">
        <v>4629</v>
      </c>
      <c r="J1487" s="14">
        <f>VLOOKUP(Emissions!A1258,'County Activity'!A$2:J$3224,9,FALSE)</f>
        <v>495.69566883956247</v>
      </c>
      <c r="K1487" s="14" t="str">
        <f>VLOOKUP(Emissions!B630,'County Activity'!B$2:J$3224,9,FALSE)</f>
        <v>E6GAL</v>
      </c>
      <c r="L1487" s="20">
        <f>VLOOKUP($H1487,'Emission Factors'!$B$2:$F$3,3, FALSE)</f>
        <v>0.16900000000000001</v>
      </c>
      <c r="M1487" s="19" t="str">
        <f>VLOOKUP($H1487,'Emission Factors'!$B$2:$F$3,4, FALSE)</f>
        <v>LB</v>
      </c>
      <c r="N1487" s="19" t="str">
        <f>VLOOKUP($H1487,'Emission Factors'!$B$2:$F$3,5, FALSE)</f>
        <v>E6GAL</v>
      </c>
      <c r="O1487" s="42">
        <f>J1487*L1487/2000</f>
        <v>4.1886284016943033E-2</v>
      </c>
      <c r="P1487" s="2" t="s">
        <v>2651</v>
      </c>
      <c r="Q1487" s="42">
        <f>IF(ISNA(VLOOKUP(CONCATENATE(A1487,H1487),'Point Emissions'!C$2:E$233,3,FALSE)),0,VLOOKUP(CONCATENATE(A1487,H1487),'Point Emissions'!C$2:E$233,3,FALSE))</f>
        <v>0</v>
      </c>
      <c r="R1487" s="2" t="s">
        <v>2651</v>
      </c>
      <c r="S1487" s="43">
        <f>IF(O1487-Q1487&gt;=0,O1487-Q1487,0)</f>
        <v>4.1886284016943033E-2</v>
      </c>
      <c r="T1487" s="2" t="s">
        <v>2651</v>
      </c>
    </row>
    <row r="1488" spans="1:20">
      <c r="A1488" t="s">
        <v>1315</v>
      </c>
      <c r="B1488" t="s">
        <v>1299</v>
      </c>
      <c r="C1488" t="s">
        <v>2318</v>
      </c>
      <c r="D1488" t="s">
        <v>2664</v>
      </c>
      <c r="E1488" t="s">
        <v>2285</v>
      </c>
      <c r="F1488" t="s">
        <v>1300</v>
      </c>
      <c r="G1488" s="9" t="s">
        <v>4620</v>
      </c>
      <c r="H1488" t="s">
        <v>4628</v>
      </c>
      <c r="I1488" t="s">
        <v>4629</v>
      </c>
      <c r="J1488" s="14">
        <f>VLOOKUP(Emissions!A6262,'County Activity'!A$2:J$3224,9,FALSE)</f>
        <v>62297.727652544178</v>
      </c>
      <c r="K1488" s="14" t="str">
        <f>VLOOKUP(Emissions!B3132,'County Activity'!B$2:J$3224,9,FALSE)</f>
        <v>E6GAL</v>
      </c>
      <c r="L1488" s="20">
        <f>VLOOKUP($H1488,'Emission Factors'!$B$2:$F$3,3, FALSE)</f>
        <v>0.16900000000000001</v>
      </c>
      <c r="M1488" s="19" t="str">
        <f>VLOOKUP($H1488,'Emission Factors'!$B$2:$F$3,4, FALSE)</f>
        <v>LB</v>
      </c>
      <c r="N1488" s="19" t="str">
        <f>VLOOKUP($H1488,'Emission Factors'!$B$2:$F$3,5, FALSE)</f>
        <v>E6GAL</v>
      </c>
      <c r="O1488" s="42">
        <f>J1488*L1488/2000</f>
        <v>5.264157986639983</v>
      </c>
      <c r="P1488" s="2" t="s">
        <v>2651</v>
      </c>
      <c r="Q1488" s="42">
        <f>IF(ISNA(VLOOKUP(CONCATENATE(A1488,H1488),'Point Emissions'!C$2:E$233,3,FALSE)),0,VLOOKUP(CONCATENATE(A1488,H1488),'Point Emissions'!C$2:E$233,3,FALSE))</f>
        <v>0</v>
      </c>
      <c r="R1488" s="2" t="s">
        <v>2651</v>
      </c>
      <c r="S1488" s="43">
        <f>IF(O1488-Q1488&gt;=0,O1488-Q1488,0)</f>
        <v>5.264157986639983</v>
      </c>
      <c r="T1488" s="2" t="s">
        <v>2651</v>
      </c>
    </row>
    <row r="1489" spans="1:20">
      <c r="A1489" t="s">
        <v>1655</v>
      </c>
      <c r="B1489" t="s">
        <v>1581</v>
      </c>
      <c r="C1489" t="s">
        <v>2420</v>
      </c>
      <c r="D1489" t="s">
        <v>5121</v>
      </c>
      <c r="E1489" t="s">
        <v>2285</v>
      </c>
      <c r="F1489" t="s">
        <v>1583</v>
      </c>
      <c r="G1489" s="9" t="s">
        <v>4620</v>
      </c>
      <c r="H1489" t="s">
        <v>2274</v>
      </c>
      <c r="I1489" t="s">
        <v>4630</v>
      </c>
      <c r="J1489" s="14">
        <f>VLOOKUP(Emissions!A3289,'County Activity'!A$2:J$3224,9,FALSE)</f>
        <v>2033.1880621890189</v>
      </c>
      <c r="K1489" s="14" t="str">
        <f>VLOOKUP(Emissions!B4868,'County Activity'!B$2:J$3224,9,FALSE)</f>
        <v>E6GAL</v>
      </c>
      <c r="L1489" s="20">
        <f>VLOOKUP($H1489,'Emission Factors'!$B$2:$F$3,3, FALSE)</f>
        <v>0.85</v>
      </c>
      <c r="M1489" s="19" t="str">
        <f>VLOOKUP($H1489,'Emission Factors'!$B$2:$F$3,4, FALSE)</f>
        <v>LB</v>
      </c>
      <c r="N1489" s="19" t="str">
        <f>VLOOKUP($H1489,'Emission Factors'!$B$2:$F$3,5, FALSE)</f>
        <v>E6GAL</v>
      </c>
      <c r="O1489" s="42">
        <f>J1489*L1489/2000</f>
        <v>0.86410492643033299</v>
      </c>
      <c r="P1489" s="2" t="s">
        <v>2651</v>
      </c>
      <c r="Q1489" s="42">
        <f>IF(ISNA(VLOOKUP(CONCATENATE(A1489,H1489),'Point Emissions'!C$2:E$233,3,FALSE)),0,VLOOKUP(CONCATENATE(A1489,H1489),'Point Emissions'!C$2:E$233,3,FALSE))</f>
        <v>0</v>
      </c>
      <c r="R1489" s="2" t="s">
        <v>2651</v>
      </c>
      <c r="S1489" s="43">
        <f>IF(O1489-Q1489&gt;=0,O1489-Q1489,0)</f>
        <v>0.86410492643033299</v>
      </c>
      <c r="T1489" s="2" t="s">
        <v>2651</v>
      </c>
    </row>
    <row r="1490" spans="1:20">
      <c r="A1490" t="s">
        <v>5226</v>
      </c>
      <c r="B1490" t="s">
        <v>5151</v>
      </c>
      <c r="C1490" t="s">
        <v>2429</v>
      </c>
      <c r="D1490" t="s">
        <v>4712</v>
      </c>
      <c r="E1490" t="s">
        <v>2285</v>
      </c>
      <c r="F1490" t="s">
        <v>5152</v>
      </c>
      <c r="G1490" s="9" t="s">
        <v>4620</v>
      </c>
      <c r="H1490" t="s">
        <v>4628</v>
      </c>
      <c r="I1490" t="s">
        <v>4629</v>
      </c>
      <c r="J1490" s="14">
        <f>VLOOKUP(Emissions!A2084,'County Activity'!A$2:J$3224,9,FALSE)</f>
        <v>183.94443580427981</v>
      </c>
      <c r="K1490" s="14" t="str">
        <f>VLOOKUP(Emissions!B1043,'County Activity'!B$2:J$3224,9,FALSE)</f>
        <v>E6GAL</v>
      </c>
      <c r="L1490" s="20">
        <f>VLOOKUP($H1490,'Emission Factors'!$B$2:$F$3,3, FALSE)</f>
        <v>0.16900000000000001</v>
      </c>
      <c r="M1490" s="19" t="str">
        <f>VLOOKUP($H1490,'Emission Factors'!$B$2:$F$3,4, FALSE)</f>
        <v>LB</v>
      </c>
      <c r="N1490" s="19" t="str">
        <f>VLOOKUP($H1490,'Emission Factors'!$B$2:$F$3,5, FALSE)</f>
        <v>E6GAL</v>
      </c>
      <c r="O1490" s="42">
        <f>J1490*L1490/2000</f>
        <v>1.5543304825461644E-2</v>
      </c>
      <c r="P1490" s="2" t="s">
        <v>2651</v>
      </c>
      <c r="Q1490" s="42">
        <f>IF(ISNA(VLOOKUP(CONCATENATE(A1490,H1490),'Point Emissions'!C$2:E$233,3,FALSE)),0,VLOOKUP(CONCATENATE(A1490,H1490),'Point Emissions'!C$2:E$233,3,FALSE))</f>
        <v>0</v>
      </c>
      <c r="R1490" s="2" t="s">
        <v>2651</v>
      </c>
      <c r="S1490" s="43">
        <f>IF(O1490-Q1490&gt;=0,O1490-Q1490,0)</f>
        <v>1.5543304825461644E-2</v>
      </c>
      <c r="T1490" s="2" t="s">
        <v>2651</v>
      </c>
    </row>
    <row r="1491" spans="1:20">
      <c r="A1491" t="s">
        <v>2592</v>
      </c>
      <c r="B1491" t="s">
        <v>2593</v>
      </c>
      <c r="C1491" t="s">
        <v>2283</v>
      </c>
      <c r="D1491" t="s">
        <v>2594</v>
      </c>
      <c r="E1491" t="s">
        <v>2285</v>
      </c>
      <c r="F1491" t="s">
        <v>2595</v>
      </c>
      <c r="G1491" s="9" t="s">
        <v>4620</v>
      </c>
      <c r="H1491" t="s">
        <v>4628</v>
      </c>
      <c r="I1491" t="s">
        <v>4629</v>
      </c>
      <c r="J1491" s="14">
        <f>VLOOKUP(Emissions!A224,'County Activity'!A$2:J$3224,9,FALSE)</f>
        <v>111.8269446080336</v>
      </c>
      <c r="K1491" s="14" t="str">
        <f>VLOOKUP(Emissions!B113,'County Activity'!B$2:J$3224,9,FALSE)</f>
        <v>E6GAL</v>
      </c>
      <c r="L1491" s="20">
        <f>VLOOKUP($H1491,'Emission Factors'!$B$2:$F$3,3, FALSE)</f>
        <v>0.16900000000000001</v>
      </c>
      <c r="M1491" s="19" t="str">
        <f>VLOOKUP($H1491,'Emission Factors'!$B$2:$F$3,4, FALSE)</f>
        <v>LB</v>
      </c>
      <c r="N1491" s="19" t="str">
        <f>VLOOKUP($H1491,'Emission Factors'!$B$2:$F$3,5, FALSE)</f>
        <v>E6GAL</v>
      </c>
      <c r="O1491" s="42">
        <f>J1491*L1491/2000</f>
        <v>9.4493768193788397E-3</v>
      </c>
      <c r="P1491" s="2" t="s">
        <v>2651</v>
      </c>
      <c r="Q1491" s="42">
        <f>IF(ISNA(VLOOKUP(CONCATENATE(A1491,H1491),'Point Emissions'!C$2:E$233,3,FALSE)),0,VLOOKUP(CONCATENATE(A1491,H1491),'Point Emissions'!C$2:E$233,3,FALSE))</f>
        <v>0</v>
      </c>
      <c r="R1491" s="2" t="s">
        <v>2651</v>
      </c>
      <c r="S1491" s="43">
        <f>IF(O1491-Q1491&gt;=0,O1491-Q1491,0)</f>
        <v>9.4493768193788397E-3</v>
      </c>
      <c r="T1491" s="2" t="s">
        <v>2651</v>
      </c>
    </row>
    <row r="1492" spans="1:20">
      <c r="A1492" t="s">
        <v>5227</v>
      </c>
      <c r="B1492" t="s">
        <v>5151</v>
      </c>
      <c r="C1492" t="s">
        <v>2432</v>
      </c>
      <c r="D1492" t="s">
        <v>3251</v>
      </c>
      <c r="E1492" t="s">
        <v>2285</v>
      </c>
      <c r="F1492" t="s">
        <v>5152</v>
      </c>
      <c r="G1492" s="9" t="s">
        <v>4620</v>
      </c>
      <c r="H1492" t="s">
        <v>4628</v>
      </c>
      <c r="I1492" t="s">
        <v>4629</v>
      </c>
      <c r="J1492" s="14">
        <f>VLOOKUP(Emissions!A2086,'County Activity'!A$2:J$3224,9,FALSE)</f>
        <v>184.13657832078843</v>
      </c>
      <c r="K1492" s="14" t="str">
        <f>VLOOKUP(Emissions!B1044,'County Activity'!B$2:J$3224,9,FALSE)</f>
        <v>E6GAL</v>
      </c>
      <c r="L1492" s="20">
        <f>VLOOKUP($H1492,'Emission Factors'!$B$2:$F$3,3, FALSE)</f>
        <v>0.16900000000000001</v>
      </c>
      <c r="M1492" s="19" t="str">
        <f>VLOOKUP($H1492,'Emission Factors'!$B$2:$F$3,4, FALSE)</f>
        <v>LB</v>
      </c>
      <c r="N1492" s="19" t="str">
        <f>VLOOKUP($H1492,'Emission Factors'!$B$2:$F$3,5, FALSE)</f>
        <v>E6GAL</v>
      </c>
      <c r="O1492" s="42">
        <f>J1492*L1492/2000</f>
        <v>1.5559540868106623E-2</v>
      </c>
      <c r="P1492" s="2" t="s">
        <v>2651</v>
      </c>
      <c r="Q1492" s="42">
        <f>IF(ISNA(VLOOKUP(CONCATENATE(A1492,H1492),'Point Emissions'!C$2:E$233,3,FALSE)),0,VLOOKUP(CONCATENATE(A1492,H1492),'Point Emissions'!C$2:E$233,3,FALSE))</f>
        <v>0</v>
      </c>
      <c r="R1492" s="2" t="s">
        <v>2651</v>
      </c>
      <c r="S1492" s="43">
        <f>IF(O1492-Q1492&gt;=0,O1492-Q1492,0)</f>
        <v>1.5559540868106623E-2</v>
      </c>
      <c r="T1492" s="2" t="s">
        <v>2651</v>
      </c>
    </row>
    <row r="1493" spans="1:20">
      <c r="A1493" t="s">
        <v>2798</v>
      </c>
      <c r="B1493" t="s">
        <v>2736</v>
      </c>
      <c r="C1493" t="s">
        <v>2378</v>
      </c>
      <c r="D1493" t="s">
        <v>2799</v>
      </c>
      <c r="E1493" t="s">
        <v>2285</v>
      </c>
      <c r="F1493" t="s">
        <v>2738</v>
      </c>
      <c r="G1493" s="9" t="s">
        <v>4620</v>
      </c>
      <c r="H1493" t="s">
        <v>4628</v>
      </c>
      <c r="I1493" t="s">
        <v>4629</v>
      </c>
      <c r="J1493" s="14">
        <f>VLOOKUP(Emissions!A436,'County Activity'!A$2:J$3224,9,FALSE)</f>
        <v>192.43073028341178</v>
      </c>
      <c r="K1493" s="14" t="str">
        <f>VLOOKUP(Emissions!B219,'County Activity'!B$2:J$3224,9,FALSE)</f>
        <v>E6GAL</v>
      </c>
      <c r="L1493" s="20">
        <f>VLOOKUP($H1493,'Emission Factors'!$B$2:$F$3,3, FALSE)</f>
        <v>0.16900000000000001</v>
      </c>
      <c r="M1493" s="19" t="str">
        <f>VLOOKUP($H1493,'Emission Factors'!$B$2:$F$3,4, FALSE)</f>
        <v>LB</v>
      </c>
      <c r="N1493" s="19" t="str">
        <f>VLOOKUP($H1493,'Emission Factors'!$B$2:$F$3,5, FALSE)</f>
        <v>E6GAL</v>
      </c>
      <c r="O1493" s="42">
        <f>J1493*L1493/2000</f>
        <v>1.6260396708948296E-2</v>
      </c>
      <c r="P1493" s="2" t="s">
        <v>2651</v>
      </c>
      <c r="Q1493" s="42">
        <f>IF(ISNA(VLOOKUP(CONCATENATE(A1493,H1493),'Point Emissions'!C$2:E$233,3,FALSE)),0,VLOOKUP(CONCATENATE(A1493,H1493),'Point Emissions'!C$2:E$233,3,FALSE))</f>
        <v>0</v>
      </c>
      <c r="R1493" s="2" t="s">
        <v>2651</v>
      </c>
      <c r="S1493" s="43">
        <f>IF(O1493-Q1493&gt;=0,O1493-Q1493,0)</f>
        <v>1.6260396708948296E-2</v>
      </c>
      <c r="T1493" s="2" t="s">
        <v>2651</v>
      </c>
    </row>
    <row r="1494" spans="1:20">
      <c r="A1494" t="s">
        <v>2632</v>
      </c>
      <c r="B1494" t="s">
        <v>2593</v>
      </c>
      <c r="C1494" t="s">
        <v>2348</v>
      </c>
      <c r="D1494" t="s">
        <v>2633</v>
      </c>
      <c r="E1494" t="s">
        <v>2285</v>
      </c>
      <c r="F1494" t="s">
        <v>2595</v>
      </c>
      <c r="G1494" s="9" t="s">
        <v>4620</v>
      </c>
      <c r="H1494" t="s">
        <v>4628</v>
      </c>
      <c r="I1494" t="s">
        <v>4629</v>
      </c>
      <c r="J1494" s="14">
        <f>VLOOKUP(Emissions!A266,'County Activity'!A$2:J$3224,9,FALSE)</f>
        <v>127.19834592872552</v>
      </c>
      <c r="K1494" s="14" t="str">
        <f>VLOOKUP(Emissions!B134,'County Activity'!B$2:J$3224,9,FALSE)</f>
        <v>E6GAL</v>
      </c>
      <c r="L1494" s="20">
        <f>VLOOKUP($H1494,'Emission Factors'!$B$2:$F$3,3, FALSE)</f>
        <v>0.16900000000000001</v>
      </c>
      <c r="M1494" s="19" t="str">
        <f>VLOOKUP($H1494,'Emission Factors'!$B$2:$F$3,4, FALSE)</f>
        <v>LB</v>
      </c>
      <c r="N1494" s="19" t="str">
        <f>VLOOKUP($H1494,'Emission Factors'!$B$2:$F$3,5, FALSE)</f>
        <v>E6GAL</v>
      </c>
      <c r="O1494" s="42">
        <f>J1494*L1494/2000</f>
        <v>1.0748260230977308E-2</v>
      </c>
      <c r="P1494" s="2" t="s">
        <v>2651</v>
      </c>
      <c r="Q1494" s="42">
        <f>IF(ISNA(VLOOKUP(CONCATENATE(A1494,H1494),'Point Emissions'!C$2:E$233,3,FALSE)),0,VLOOKUP(CONCATENATE(A1494,H1494),'Point Emissions'!C$2:E$233,3,FALSE))</f>
        <v>0</v>
      </c>
      <c r="R1494" s="2" t="s">
        <v>2651</v>
      </c>
      <c r="S1494" s="43">
        <f>IF(O1494-Q1494&gt;=0,O1494-Q1494,0)</f>
        <v>1.0748260230977308E-2</v>
      </c>
      <c r="T1494" s="2" t="s">
        <v>2651</v>
      </c>
    </row>
    <row r="1495" spans="1:20">
      <c r="A1495" t="s">
        <v>4479</v>
      </c>
      <c r="B1495" t="s">
        <v>4409</v>
      </c>
      <c r="C1495" t="s">
        <v>2423</v>
      </c>
      <c r="D1495" t="s">
        <v>4480</v>
      </c>
      <c r="E1495" t="s">
        <v>2285</v>
      </c>
      <c r="F1495" t="s">
        <v>4410</v>
      </c>
      <c r="G1495" s="9" t="s">
        <v>4620</v>
      </c>
      <c r="H1495" t="s">
        <v>4628</v>
      </c>
      <c r="I1495" t="s">
        <v>4629</v>
      </c>
      <c r="J1495" s="14">
        <f>VLOOKUP(Emissions!A4582,'County Activity'!A$2:J$3224,9,FALSE)</f>
        <v>991.23121891536778</v>
      </c>
      <c r="K1495" s="14" t="str">
        <f>VLOOKUP(Emissions!B2292,'County Activity'!B$2:J$3224,9,FALSE)</f>
        <v>E6GAL</v>
      </c>
      <c r="L1495" s="20">
        <f>VLOOKUP($H1495,'Emission Factors'!$B$2:$F$3,3, FALSE)</f>
        <v>0.16900000000000001</v>
      </c>
      <c r="M1495" s="19" t="str">
        <f>VLOOKUP($H1495,'Emission Factors'!$B$2:$F$3,4, FALSE)</f>
        <v>LB</v>
      </c>
      <c r="N1495" s="19" t="str">
        <f>VLOOKUP($H1495,'Emission Factors'!$B$2:$F$3,5, FALSE)</f>
        <v>E6GAL</v>
      </c>
      <c r="O1495" s="42">
        <f>J1495*L1495/2000</f>
        <v>8.3759037998348593E-2</v>
      </c>
      <c r="P1495" s="2" t="s">
        <v>2651</v>
      </c>
      <c r="Q1495" s="42">
        <f>IF(ISNA(VLOOKUP(CONCATENATE(A1495,H1495),'Point Emissions'!C$2:E$233,3,FALSE)),0,VLOOKUP(CONCATENATE(A1495,H1495),'Point Emissions'!C$2:E$233,3,FALSE))</f>
        <v>0</v>
      </c>
      <c r="R1495" s="2" t="s">
        <v>2651</v>
      </c>
      <c r="S1495" s="43">
        <f>IF(O1495-Q1495&gt;=0,O1495-Q1495,0)</f>
        <v>8.3759037998348593E-2</v>
      </c>
      <c r="T1495" s="2" t="s">
        <v>2651</v>
      </c>
    </row>
    <row r="1496" spans="1:20">
      <c r="A1496" t="s">
        <v>4922</v>
      </c>
      <c r="B1496" t="s">
        <v>4808</v>
      </c>
      <c r="C1496" t="s">
        <v>3262</v>
      </c>
      <c r="D1496" t="s">
        <v>4923</v>
      </c>
      <c r="E1496" t="s">
        <v>2285</v>
      </c>
      <c r="F1496" t="s">
        <v>4810</v>
      </c>
      <c r="G1496" s="9" t="s">
        <v>4620</v>
      </c>
      <c r="H1496" t="s">
        <v>4628</v>
      </c>
      <c r="I1496" t="s">
        <v>4629</v>
      </c>
      <c r="J1496" s="14">
        <f>VLOOKUP(Emissions!A1736,'County Activity'!A$2:J$3224,9,FALSE)</f>
        <v>720.72657942394176</v>
      </c>
      <c r="K1496" s="14" t="str">
        <f>VLOOKUP(Emissions!B869,'County Activity'!B$2:J$3224,9,FALSE)</f>
        <v>E6GAL</v>
      </c>
      <c r="L1496" s="20">
        <f>VLOOKUP($H1496,'Emission Factors'!$B$2:$F$3,3, FALSE)</f>
        <v>0.16900000000000001</v>
      </c>
      <c r="M1496" s="19" t="str">
        <f>VLOOKUP($H1496,'Emission Factors'!$B$2:$F$3,4, FALSE)</f>
        <v>LB</v>
      </c>
      <c r="N1496" s="19" t="str">
        <f>VLOOKUP($H1496,'Emission Factors'!$B$2:$F$3,5, FALSE)</f>
        <v>E6GAL</v>
      </c>
      <c r="O1496" s="42">
        <f>J1496*L1496/2000</f>
        <v>6.0901395961323081E-2</v>
      </c>
      <c r="P1496" s="2" t="s">
        <v>2651</v>
      </c>
      <c r="Q1496" s="42">
        <f>IF(ISNA(VLOOKUP(CONCATENATE(A1496,H1496),'Point Emissions'!C$2:E$233,3,FALSE)),0,VLOOKUP(CONCATENATE(A1496,H1496),'Point Emissions'!C$2:E$233,3,FALSE))</f>
        <v>0</v>
      </c>
      <c r="R1496" s="2" t="s">
        <v>2651</v>
      </c>
      <c r="S1496" s="43">
        <f>IF(O1496-Q1496&gt;=0,O1496-Q1496,0)</f>
        <v>6.0901395961323081E-2</v>
      </c>
      <c r="T1496" s="2" t="s">
        <v>2651</v>
      </c>
    </row>
    <row r="1497" spans="1:20">
      <c r="A1497" t="s">
        <v>3562</v>
      </c>
      <c r="B1497" t="s">
        <v>1675</v>
      </c>
      <c r="C1497" t="s">
        <v>2441</v>
      </c>
      <c r="D1497" t="s">
        <v>3563</v>
      </c>
      <c r="E1497" t="s">
        <v>2285</v>
      </c>
      <c r="F1497" t="s">
        <v>1676</v>
      </c>
      <c r="G1497" s="9" t="s">
        <v>4620</v>
      </c>
      <c r="H1497" t="s">
        <v>2274</v>
      </c>
      <c r="I1497" t="s">
        <v>4630</v>
      </c>
      <c r="J1497" s="14">
        <f>VLOOKUP(Emissions!A3415,'County Activity'!A$2:J$3224,9,FALSE)</f>
        <v>2223.9535573293556</v>
      </c>
      <c r="K1497" s="14" t="str">
        <f>VLOOKUP(Emissions!B4931,'County Activity'!B$2:J$3224,9,FALSE)</f>
        <v>E6GAL</v>
      </c>
      <c r="L1497" s="20">
        <f>VLOOKUP($H1497,'Emission Factors'!$B$2:$F$3,3, FALSE)</f>
        <v>0.85</v>
      </c>
      <c r="M1497" s="19" t="str">
        <f>VLOOKUP($H1497,'Emission Factors'!$B$2:$F$3,4, FALSE)</f>
        <v>LB</v>
      </c>
      <c r="N1497" s="19" t="str">
        <f>VLOOKUP($H1497,'Emission Factors'!$B$2:$F$3,5, FALSE)</f>
        <v>E6GAL</v>
      </c>
      <c r="O1497" s="42">
        <f>J1497*L1497/2000</f>
        <v>0.94518026186497606</v>
      </c>
      <c r="P1497" s="2" t="s">
        <v>2651</v>
      </c>
      <c r="Q1497" s="42">
        <f>IF(ISNA(VLOOKUP(CONCATENATE(A1497,H1497),'Point Emissions'!C$2:E$233,3,FALSE)),0,VLOOKUP(CONCATENATE(A1497,H1497),'Point Emissions'!C$2:E$233,3,FALSE))</f>
        <v>0</v>
      </c>
      <c r="R1497" s="2" t="s">
        <v>2651</v>
      </c>
      <c r="S1497" s="43">
        <f>IF(O1497-Q1497&gt;=0,O1497-Q1497,0)</f>
        <v>0.94518026186497606</v>
      </c>
      <c r="T1497" s="2" t="s">
        <v>2651</v>
      </c>
    </row>
    <row r="1498" spans="1:20">
      <c r="A1498" t="s">
        <v>3140</v>
      </c>
      <c r="B1498" t="s">
        <v>3123</v>
      </c>
      <c r="C1498" t="s">
        <v>2312</v>
      </c>
      <c r="D1498" t="s">
        <v>3141</v>
      </c>
      <c r="E1498" t="s">
        <v>2285</v>
      </c>
      <c r="F1498" t="s">
        <v>3125</v>
      </c>
      <c r="G1498" s="9" t="s">
        <v>4620</v>
      </c>
      <c r="H1498" t="s">
        <v>4628</v>
      </c>
      <c r="I1498" t="s">
        <v>4629</v>
      </c>
      <c r="J1498" s="14">
        <f>VLOOKUP(Emissions!A794,'County Activity'!A$2:J$3224,9,FALSE)</f>
        <v>315.43396460169845</v>
      </c>
      <c r="K1498" s="14" t="str">
        <f>VLOOKUP(Emissions!B398,'County Activity'!B$2:J$3224,9,FALSE)</f>
        <v>E6GAL</v>
      </c>
      <c r="L1498" s="20">
        <f>VLOOKUP($H1498,'Emission Factors'!$B$2:$F$3,3, FALSE)</f>
        <v>0.16900000000000001</v>
      </c>
      <c r="M1498" s="19" t="str">
        <f>VLOOKUP($H1498,'Emission Factors'!$B$2:$F$3,4, FALSE)</f>
        <v>LB</v>
      </c>
      <c r="N1498" s="19" t="str">
        <f>VLOOKUP($H1498,'Emission Factors'!$B$2:$F$3,5, FALSE)</f>
        <v>E6GAL</v>
      </c>
      <c r="O1498" s="42">
        <f>J1498*L1498/2000</f>
        <v>2.6654170008843521E-2</v>
      </c>
      <c r="P1498" s="2" t="s">
        <v>2651</v>
      </c>
      <c r="Q1498" s="42">
        <f>IF(ISNA(VLOOKUP(CONCATENATE(A1498,H1498),'Point Emissions'!C$2:E$233,3,FALSE)),0,VLOOKUP(CONCATENATE(A1498,H1498),'Point Emissions'!C$2:E$233,3,FALSE))</f>
        <v>0</v>
      </c>
      <c r="R1498" s="2" t="s">
        <v>2651</v>
      </c>
      <c r="S1498" s="43">
        <f>IF(O1498-Q1498&gt;=0,O1498-Q1498,0)</f>
        <v>2.6654170008843521E-2</v>
      </c>
      <c r="T1498" s="2" t="s">
        <v>2651</v>
      </c>
    </row>
    <row r="1499" spans="1:20">
      <c r="A1499" t="s">
        <v>1509</v>
      </c>
      <c r="B1499" t="s">
        <v>1425</v>
      </c>
      <c r="C1499" t="s">
        <v>2477</v>
      </c>
      <c r="D1499" t="s">
        <v>4598</v>
      </c>
      <c r="E1499" t="s">
        <v>2285</v>
      </c>
      <c r="F1499" t="s">
        <v>1426</v>
      </c>
      <c r="G1499" s="9" t="s">
        <v>4620</v>
      </c>
      <c r="H1499" t="s">
        <v>2274</v>
      </c>
      <c r="I1499" t="s">
        <v>4630</v>
      </c>
      <c r="J1499" s="14">
        <f>VLOOKUP(Emissions!A3097,'County Activity'!A$2:J$3224,9,FALSE)</f>
        <v>353.6062778814167</v>
      </c>
      <c r="K1499" s="14" t="str">
        <f>VLOOKUP(Emissions!B4772,'County Activity'!B$2:J$3224,9,FALSE)</f>
        <v>E6GAL</v>
      </c>
      <c r="L1499" s="20">
        <f>VLOOKUP($H1499,'Emission Factors'!$B$2:$F$3,3, FALSE)</f>
        <v>0.85</v>
      </c>
      <c r="M1499" s="19" t="str">
        <f>VLOOKUP($H1499,'Emission Factors'!$B$2:$F$3,4, FALSE)</f>
        <v>LB</v>
      </c>
      <c r="N1499" s="19" t="str">
        <f>VLOOKUP($H1499,'Emission Factors'!$B$2:$F$3,5, FALSE)</f>
        <v>E6GAL</v>
      </c>
      <c r="O1499" s="42">
        <f>J1499*L1499/2000</f>
        <v>0.15028266809960208</v>
      </c>
      <c r="P1499" s="2" t="s">
        <v>2651</v>
      </c>
      <c r="Q1499" s="42">
        <f>IF(ISNA(VLOOKUP(CONCATENATE(A1499,H1499),'Point Emissions'!C$2:E$233,3,FALSE)),0,VLOOKUP(CONCATENATE(A1499,H1499),'Point Emissions'!C$2:E$233,3,FALSE))</f>
        <v>0</v>
      </c>
      <c r="R1499" s="2" t="s">
        <v>2651</v>
      </c>
      <c r="S1499" s="43">
        <f>IF(O1499-Q1499&gt;=0,O1499-Q1499,0)</f>
        <v>0.15028266809960208</v>
      </c>
      <c r="T1499" s="2" t="s">
        <v>2651</v>
      </c>
    </row>
    <row r="1500" spans="1:20">
      <c r="A1500" t="s">
        <v>2101</v>
      </c>
      <c r="B1500" t="s">
        <v>2056</v>
      </c>
      <c r="C1500" t="s">
        <v>2366</v>
      </c>
      <c r="D1500" t="s">
        <v>2388</v>
      </c>
      <c r="E1500" t="s">
        <v>2285</v>
      </c>
      <c r="F1500" t="s">
        <v>2058</v>
      </c>
      <c r="G1500" s="9" t="s">
        <v>4620</v>
      </c>
      <c r="H1500" t="s">
        <v>4628</v>
      </c>
      <c r="I1500" t="s">
        <v>4629</v>
      </c>
      <c r="J1500" s="14">
        <f>VLOOKUP(Emissions!A2684,'County Activity'!A$2:J$3224,9,FALSE)</f>
        <v>273.89915728307886</v>
      </c>
      <c r="K1500" s="14" t="str">
        <f>VLOOKUP(Emissions!B1343,'County Activity'!B$2:J$3224,9,FALSE)</f>
        <v>E6GAL</v>
      </c>
      <c r="L1500" s="20">
        <f>VLOOKUP($H1500,'Emission Factors'!$B$2:$F$3,3, FALSE)</f>
        <v>0.16900000000000001</v>
      </c>
      <c r="M1500" s="19" t="str">
        <f>VLOOKUP($H1500,'Emission Factors'!$B$2:$F$3,4, FALSE)</f>
        <v>LB</v>
      </c>
      <c r="N1500" s="19" t="str">
        <f>VLOOKUP($H1500,'Emission Factors'!$B$2:$F$3,5, FALSE)</f>
        <v>E6GAL</v>
      </c>
      <c r="O1500" s="42">
        <f>J1500*L1500/2000</f>
        <v>2.3144478790420166E-2</v>
      </c>
      <c r="P1500" s="2" t="s">
        <v>2651</v>
      </c>
      <c r="Q1500" s="42">
        <f>IF(ISNA(VLOOKUP(CONCATENATE(A1500,H1500),'Point Emissions'!C$2:E$233,3,FALSE)),0,VLOOKUP(CONCATENATE(A1500,H1500),'Point Emissions'!C$2:E$233,3,FALSE))</f>
        <v>0</v>
      </c>
      <c r="R1500" s="2" t="s">
        <v>2651</v>
      </c>
      <c r="S1500" s="43">
        <f>IF(O1500-Q1500&gt;=0,O1500-Q1500,0)</f>
        <v>2.3144478790420166E-2</v>
      </c>
      <c r="T1500" s="2" t="s">
        <v>2651</v>
      </c>
    </row>
    <row r="1501" spans="1:20">
      <c r="A1501" t="s">
        <v>1436</v>
      </c>
      <c r="B1501" t="s">
        <v>1425</v>
      </c>
      <c r="C1501" t="s">
        <v>2306</v>
      </c>
      <c r="D1501" t="s">
        <v>2601</v>
      </c>
      <c r="E1501" t="s">
        <v>2285</v>
      </c>
      <c r="F1501" t="s">
        <v>1426</v>
      </c>
      <c r="G1501" s="9" t="s">
        <v>4620</v>
      </c>
      <c r="H1501" t="s">
        <v>4628</v>
      </c>
      <c r="I1501" t="s">
        <v>4629</v>
      </c>
      <c r="J1501" s="14">
        <f>VLOOKUP(Emissions!A2982,'County Activity'!A$2:J$3224,9,FALSE)</f>
        <v>1652.7779032546455</v>
      </c>
      <c r="K1501" s="14" t="str">
        <f>VLOOKUP(Emissions!B1492,'County Activity'!B$2:J$3224,9,FALSE)</f>
        <v>E6GAL</v>
      </c>
      <c r="L1501" s="20">
        <f>VLOOKUP($H1501,'Emission Factors'!$B$2:$F$3,3, FALSE)</f>
        <v>0.16900000000000001</v>
      </c>
      <c r="M1501" s="19" t="str">
        <f>VLOOKUP($H1501,'Emission Factors'!$B$2:$F$3,4, FALSE)</f>
        <v>LB</v>
      </c>
      <c r="N1501" s="19" t="str">
        <f>VLOOKUP($H1501,'Emission Factors'!$B$2:$F$3,5, FALSE)</f>
        <v>E6GAL</v>
      </c>
      <c r="O1501" s="42">
        <f>J1501*L1501/2000</f>
        <v>0.13965973282501756</v>
      </c>
      <c r="P1501" s="2" t="s">
        <v>2651</v>
      </c>
      <c r="Q1501" s="42">
        <f>IF(ISNA(VLOOKUP(CONCATENATE(A1501,H1501),'Point Emissions'!C$2:E$233,3,FALSE)),0,VLOOKUP(CONCATENATE(A1501,H1501),'Point Emissions'!C$2:E$233,3,FALSE))</f>
        <v>0</v>
      </c>
      <c r="R1501" s="2" t="s">
        <v>2651</v>
      </c>
      <c r="S1501" s="43">
        <f>IF(O1501-Q1501&gt;=0,O1501-Q1501,0)</f>
        <v>0.13965973282501756</v>
      </c>
      <c r="T1501" s="2" t="s">
        <v>2651</v>
      </c>
    </row>
    <row r="1502" spans="1:20">
      <c r="A1502" t="s">
        <v>1222</v>
      </c>
      <c r="B1502" t="s">
        <v>1190</v>
      </c>
      <c r="C1502" t="s">
        <v>2354</v>
      </c>
      <c r="D1502" t="s">
        <v>1223</v>
      </c>
      <c r="E1502" t="s">
        <v>2285</v>
      </c>
      <c r="F1502" t="s">
        <v>1191</v>
      </c>
      <c r="G1502" s="9" t="s">
        <v>4620</v>
      </c>
      <c r="H1502" t="s">
        <v>4628</v>
      </c>
      <c r="I1502" t="s">
        <v>4629</v>
      </c>
      <c r="J1502" s="14">
        <f>VLOOKUP(Emissions!A6142,'County Activity'!A$2:J$3224,9,FALSE)</f>
        <v>7795.8943935636626</v>
      </c>
      <c r="K1502" s="14" t="str">
        <f>VLOOKUP(Emissions!B3072,'County Activity'!B$2:J$3224,9,FALSE)</f>
        <v>E6GAL</v>
      </c>
      <c r="L1502" s="20">
        <f>VLOOKUP($H1502,'Emission Factors'!$B$2:$F$3,3, FALSE)</f>
        <v>0.16900000000000001</v>
      </c>
      <c r="M1502" s="19" t="str">
        <f>VLOOKUP($H1502,'Emission Factors'!$B$2:$F$3,4, FALSE)</f>
        <v>LB</v>
      </c>
      <c r="N1502" s="19" t="str">
        <f>VLOOKUP($H1502,'Emission Factors'!$B$2:$F$3,5, FALSE)</f>
        <v>E6GAL</v>
      </c>
      <c r="O1502" s="42">
        <f>J1502*L1502/2000</f>
        <v>0.65875307625612944</v>
      </c>
      <c r="P1502" s="2" t="s">
        <v>2651</v>
      </c>
      <c r="Q1502" s="42">
        <f>IF(ISNA(VLOOKUP(CONCATENATE(A1502,H1502),'Point Emissions'!C$2:E$233,3,FALSE)),0,VLOOKUP(CONCATENATE(A1502,H1502),'Point Emissions'!C$2:E$233,3,FALSE))</f>
        <v>0</v>
      </c>
      <c r="R1502" s="2" t="s">
        <v>2651</v>
      </c>
      <c r="S1502" s="43">
        <f>IF(O1502-Q1502&gt;=0,O1502-Q1502,0)</f>
        <v>0.65875307625612944</v>
      </c>
      <c r="T1502" s="2" t="s">
        <v>2651</v>
      </c>
    </row>
    <row r="1503" spans="1:20">
      <c r="A1503" t="s">
        <v>1350</v>
      </c>
      <c r="B1503" t="s">
        <v>1335</v>
      </c>
      <c r="C1503" t="s">
        <v>2306</v>
      </c>
      <c r="D1503" t="s">
        <v>1351</v>
      </c>
      <c r="E1503" s="11" t="s">
        <v>1337</v>
      </c>
      <c r="F1503" t="s">
        <v>1338</v>
      </c>
      <c r="G1503" s="9" t="s">
        <v>4620</v>
      </c>
      <c r="H1503" t="s">
        <v>4628</v>
      </c>
      <c r="I1503" t="s">
        <v>4629</v>
      </c>
      <c r="J1503" s="14">
        <f>VLOOKUP(Emissions!A6300,'County Activity'!A$2:J$3224,9,FALSE)</f>
        <v>15394.39437516744</v>
      </c>
      <c r="K1503" s="14" t="str">
        <f>VLOOKUP(Emissions!B3151,'County Activity'!B$2:J$3224,9,FALSE)</f>
        <v>E6GAL</v>
      </c>
      <c r="L1503" s="20">
        <f>VLOOKUP($H1503,'Emission Factors'!$B$2:$F$3,3, FALSE)</f>
        <v>0.16900000000000001</v>
      </c>
      <c r="M1503" s="19" t="str">
        <f>VLOOKUP($H1503,'Emission Factors'!$B$2:$F$3,4, FALSE)</f>
        <v>LB</v>
      </c>
      <c r="N1503" s="19" t="str">
        <f>VLOOKUP($H1503,'Emission Factors'!$B$2:$F$3,5, FALSE)</f>
        <v>E6GAL</v>
      </c>
      <c r="O1503" s="42">
        <f>J1503*L1503/2000</f>
        <v>1.3008263247016487</v>
      </c>
      <c r="P1503" s="2" t="s">
        <v>2651</v>
      </c>
      <c r="Q1503" s="42">
        <f>IF(ISNA(VLOOKUP(CONCATENATE(A1503,H1503),'Point Emissions'!C$2:E$233,3,FALSE)),0,VLOOKUP(CONCATENATE(A1503,H1503),'Point Emissions'!C$2:E$233,3,FALSE))</f>
        <v>0</v>
      </c>
      <c r="R1503" s="2" t="s">
        <v>2651</v>
      </c>
      <c r="S1503" s="43">
        <f>IF(O1503-Q1503&gt;=0,O1503-Q1503,0)</f>
        <v>1.3008263247016487</v>
      </c>
      <c r="T1503" s="2" t="s">
        <v>2651</v>
      </c>
    </row>
    <row r="1504" spans="1:20">
      <c r="A1504" t="s">
        <v>5046</v>
      </c>
      <c r="B1504" t="s">
        <v>4977</v>
      </c>
      <c r="C1504" t="s">
        <v>2414</v>
      </c>
      <c r="D1504" t="s">
        <v>2394</v>
      </c>
      <c r="E1504" t="s">
        <v>2285</v>
      </c>
      <c r="F1504" t="s">
        <v>4978</v>
      </c>
      <c r="G1504" s="9" t="s">
        <v>4620</v>
      </c>
      <c r="H1504" t="s">
        <v>4628</v>
      </c>
      <c r="I1504" t="s">
        <v>4629</v>
      </c>
      <c r="J1504" s="14">
        <f>VLOOKUP(Emissions!A1864,'County Activity'!A$2:J$3224,9,FALSE)</f>
        <v>796.55882593935507</v>
      </c>
      <c r="K1504" s="14" t="str">
        <f>VLOOKUP(Emissions!B933,'County Activity'!B$2:J$3224,9,FALSE)</f>
        <v>E6GAL</v>
      </c>
      <c r="L1504" s="20">
        <f>VLOOKUP($H1504,'Emission Factors'!$B$2:$F$3,3, FALSE)</f>
        <v>0.16900000000000001</v>
      </c>
      <c r="M1504" s="19" t="str">
        <f>VLOOKUP($H1504,'Emission Factors'!$B$2:$F$3,4, FALSE)</f>
        <v>LB</v>
      </c>
      <c r="N1504" s="19" t="str">
        <f>VLOOKUP($H1504,'Emission Factors'!$B$2:$F$3,5, FALSE)</f>
        <v>E6GAL</v>
      </c>
      <c r="O1504" s="42">
        <f>J1504*L1504/2000</f>
        <v>6.7309220791875499E-2</v>
      </c>
      <c r="P1504" s="2" t="s">
        <v>2651</v>
      </c>
      <c r="Q1504" s="42">
        <f>IF(ISNA(VLOOKUP(CONCATENATE(A1504,H1504),'Point Emissions'!C$2:E$233,3,FALSE)),0,VLOOKUP(CONCATENATE(A1504,H1504),'Point Emissions'!C$2:E$233,3,FALSE))</f>
        <v>0</v>
      </c>
      <c r="R1504" s="2" t="s">
        <v>2651</v>
      </c>
      <c r="S1504" s="43">
        <f>IF(O1504-Q1504&gt;=0,O1504-Q1504,0)</f>
        <v>6.7309220791875499E-2</v>
      </c>
      <c r="T1504" s="2" t="s">
        <v>2651</v>
      </c>
    </row>
    <row r="1505" spans="1:20">
      <c r="A1505" t="s">
        <v>569</v>
      </c>
      <c r="B1505" t="s">
        <v>232</v>
      </c>
      <c r="C1505" t="s">
        <v>570</v>
      </c>
      <c r="D1505" t="s">
        <v>571</v>
      </c>
      <c r="E1505" t="s">
        <v>2285</v>
      </c>
      <c r="F1505" t="s">
        <v>233</v>
      </c>
      <c r="G1505" s="9" t="s">
        <v>4620</v>
      </c>
      <c r="H1505" t="s">
        <v>2274</v>
      </c>
      <c r="I1505" t="s">
        <v>4630</v>
      </c>
      <c r="J1505" s="14">
        <f>VLOOKUP(Emissions!A5431,'County Activity'!A$2:J$3224,9,FALSE)</f>
        <v>2091.1830784218791</v>
      </c>
      <c r="K1505" s="14" t="str">
        <f>VLOOKUP(Emissions!B5939,'County Activity'!B$2:J$3224,9,FALSE)</f>
        <v>E6GAL</v>
      </c>
      <c r="L1505" s="20">
        <f>VLOOKUP($H1505,'Emission Factors'!$B$2:$F$3,3, FALSE)</f>
        <v>0.85</v>
      </c>
      <c r="M1505" s="19" t="str">
        <f>VLOOKUP($H1505,'Emission Factors'!$B$2:$F$3,4, FALSE)</f>
        <v>LB</v>
      </c>
      <c r="N1505" s="19" t="str">
        <f>VLOOKUP($H1505,'Emission Factors'!$B$2:$F$3,5, FALSE)</f>
        <v>E6GAL</v>
      </c>
      <c r="O1505" s="42">
        <f>J1505*L1505/2000</f>
        <v>0.8887528083292987</v>
      </c>
      <c r="P1505" s="2" t="s">
        <v>2651</v>
      </c>
      <c r="Q1505" s="42">
        <f>IF(ISNA(VLOOKUP(CONCATENATE(A1505,H1505),'Point Emissions'!C$2:E$233,3,FALSE)),0,VLOOKUP(CONCATENATE(A1505,H1505),'Point Emissions'!C$2:E$233,3,FALSE))</f>
        <v>0</v>
      </c>
      <c r="R1505" s="2" t="s">
        <v>2651</v>
      </c>
      <c r="S1505" s="43">
        <f>IF(O1505-Q1505&gt;=0,O1505-Q1505,0)</f>
        <v>0.8887528083292987</v>
      </c>
      <c r="T1505" s="2" t="s">
        <v>2651</v>
      </c>
    </row>
    <row r="1506" spans="1:20">
      <c r="A1506" t="s">
        <v>5088</v>
      </c>
      <c r="B1506" t="s">
        <v>4977</v>
      </c>
      <c r="C1506" t="s">
        <v>2722</v>
      </c>
      <c r="D1506" t="s">
        <v>5089</v>
      </c>
      <c r="E1506" t="s">
        <v>2285</v>
      </c>
      <c r="F1506" t="s">
        <v>4978</v>
      </c>
      <c r="G1506" s="9" t="s">
        <v>4620</v>
      </c>
      <c r="H1506" t="s">
        <v>2274</v>
      </c>
      <c r="I1506" t="s">
        <v>4630</v>
      </c>
      <c r="J1506" s="14">
        <f>VLOOKUP(Emissions!A1919,'County Activity'!A$2:J$3224,9,FALSE)</f>
        <v>164.08970909838609</v>
      </c>
      <c r="K1506" s="14" t="str">
        <f>VLOOKUP(Emissions!B4183,'County Activity'!B$2:J$3224,9,FALSE)</f>
        <v>E6GAL</v>
      </c>
      <c r="L1506" s="20">
        <f>VLOOKUP($H1506,'Emission Factors'!$B$2:$F$3,3, FALSE)</f>
        <v>0.85</v>
      </c>
      <c r="M1506" s="19" t="str">
        <f>VLOOKUP($H1506,'Emission Factors'!$B$2:$F$3,4, FALSE)</f>
        <v>LB</v>
      </c>
      <c r="N1506" s="19" t="str">
        <f>VLOOKUP($H1506,'Emission Factors'!$B$2:$F$3,5, FALSE)</f>
        <v>E6GAL</v>
      </c>
      <c r="O1506" s="42">
        <f>J1506*L1506/2000</f>
        <v>6.973812636681409E-2</v>
      </c>
      <c r="P1506" s="2" t="s">
        <v>2651</v>
      </c>
      <c r="Q1506" s="42">
        <f>IF(ISNA(VLOOKUP(CONCATENATE(A1506,H1506),'Point Emissions'!C$2:E$233,3,FALSE)),0,VLOOKUP(CONCATENATE(A1506,H1506),'Point Emissions'!C$2:E$233,3,FALSE))</f>
        <v>0</v>
      </c>
      <c r="R1506" s="2" t="s">
        <v>2651</v>
      </c>
      <c r="S1506" s="43">
        <f>IF(O1506-Q1506&gt;=0,O1506-Q1506,0)</f>
        <v>6.973812636681409E-2</v>
      </c>
      <c r="T1506" s="2" t="s">
        <v>2651</v>
      </c>
    </row>
    <row r="1507" spans="1:20">
      <c r="A1507" t="s">
        <v>1334</v>
      </c>
      <c r="B1507" t="s">
        <v>1335</v>
      </c>
      <c r="C1507" t="s">
        <v>2283</v>
      </c>
      <c r="D1507" t="s">
        <v>1336</v>
      </c>
      <c r="E1507" s="11" t="s">
        <v>1337</v>
      </c>
      <c r="F1507" t="s">
        <v>1338</v>
      </c>
      <c r="G1507" s="9" t="s">
        <v>4620</v>
      </c>
      <c r="H1507" t="s">
        <v>4628</v>
      </c>
      <c r="I1507" t="s">
        <v>4629</v>
      </c>
      <c r="J1507" s="14">
        <f>VLOOKUP(Emissions!A6286,'County Activity'!A$2:J$3224,9,FALSE)</f>
        <v>14114.629143961583</v>
      </c>
      <c r="K1507" s="14" t="str">
        <f>VLOOKUP(Emissions!B3144,'County Activity'!B$2:J$3224,9,FALSE)</f>
        <v>E6GAL</v>
      </c>
      <c r="L1507" s="20">
        <f>VLOOKUP($H1507,'Emission Factors'!$B$2:$F$3,3, FALSE)</f>
        <v>0.16900000000000001</v>
      </c>
      <c r="M1507" s="19" t="str">
        <f>VLOOKUP($H1507,'Emission Factors'!$B$2:$F$3,4, FALSE)</f>
        <v>LB</v>
      </c>
      <c r="N1507" s="19" t="str">
        <f>VLOOKUP($H1507,'Emission Factors'!$B$2:$F$3,5, FALSE)</f>
        <v>E6GAL</v>
      </c>
      <c r="O1507" s="42">
        <f>J1507*L1507/2000</f>
        <v>1.192686162664754</v>
      </c>
      <c r="P1507" s="2" t="s">
        <v>2651</v>
      </c>
      <c r="Q1507" s="42">
        <f>IF(ISNA(VLOOKUP(CONCATENATE(A1507,H1507),'Point Emissions'!C$2:E$233,3,FALSE)),0,VLOOKUP(CONCATENATE(A1507,H1507),'Point Emissions'!C$2:E$233,3,FALSE))</f>
        <v>0</v>
      </c>
      <c r="R1507" s="2" t="s">
        <v>2651</v>
      </c>
      <c r="S1507" s="43">
        <f>IF(O1507-Q1507&gt;=0,O1507-Q1507,0)</f>
        <v>1.192686162664754</v>
      </c>
      <c r="T1507" s="2" t="s">
        <v>2651</v>
      </c>
    </row>
    <row r="1508" spans="1:20">
      <c r="A1508" t="s">
        <v>4332</v>
      </c>
      <c r="B1508" t="s">
        <v>4235</v>
      </c>
      <c r="C1508" t="s">
        <v>2477</v>
      </c>
      <c r="D1508" t="s">
        <v>4333</v>
      </c>
      <c r="E1508" t="s">
        <v>2285</v>
      </c>
      <c r="F1508" t="s">
        <v>4236</v>
      </c>
      <c r="G1508" s="9" t="s">
        <v>4620</v>
      </c>
      <c r="H1508" t="s">
        <v>2274</v>
      </c>
      <c r="I1508" t="s">
        <v>4630</v>
      </c>
      <c r="J1508" s="14">
        <f>VLOOKUP(Emissions!A4393,'County Activity'!A$2:J$3224,9,FALSE)</f>
        <v>863.07216040409901</v>
      </c>
      <c r="K1508" s="14" t="str">
        <f>VLOOKUP(Emissions!B5420,'County Activity'!B$2:J$3224,9,FALSE)</f>
        <v>E6GAL</v>
      </c>
      <c r="L1508" s="20">
        <f>VLOOKUP($H1508,'Emission Factors'!$B$2:$F$3,3, FALSE)</f>
        <v>0.85</v>
      </c>
      <c r="M1508" s="19" t="str">
        <f>VLOOKUP($H1508,'Emission Factors'!$B$2:$F$3,4, FALSE)</f>
        <v>LB</v>
      </c>
      <c r="N1508" s="19" t="str">
        <f>VLOOKUP($H1508,'Emission Factors'!$B$2:$F$3,5, FALSE)</f>
        <v>E6GAL</v>
      </c>
      <c r="O1508" s="42">
        <f>J1508*L1508/2000</f>
        <v>0.36680566817174209</v>
      </c>
      <c r="P1508" s="2" t="s">
        <v>2651</v>
      </c>
      <c r="Q1508" s="42">
        <f>IF(ISNA(VLOOKUP(CONCATENATE(A1508,H1508),'Point Emissions'!C$2:E$233,3,FALSE)),0,VLOOKUP(CONCATENATE(A1508,H1508),'Point Emissions'!C$2:E$233,3,FALSE))</f>
        <v>0</v>
      </c>
      <c r="R1508" s="2" t="s">
        <v>2651</v>
      </c>
      <c r="S1508" s="43">
        <f>IF(O1508-Q1508&gt;=0,O1508-Q1508,0)</f>
        <v>0.36680566817174209</v>
      </c>
      <c r="T1508" s="2" t="s">
        <v>2651</v>
      </c>
    </row>
    <row r="1509" spans="1:20">
      <c r="A1509" t="s">
        <v>5124</v>
      </c>
      <c r="B1509" t="s">
        <v>4977</v>
      </c>
      <c r="C1509" t="s">
        <v>3294</v>
      </c>
      <c r="D1509" t="s">
        <v>5125</v>
      </c>
      <c r="E1509" t="s">
        <v>2285</v>
      </c>
      <c r="F1509" t="s">
        <v>4978</v>
      </c>
      <c r="G1509" s="9" t="s">
        <v>4620</v>
      </c>
      <c r="H1509" t="s">
        <v>2274</v>
      </c>
      <c r="I1509" t="s">
        <v>4630</v>
      </c>
      <c r="J1509" s="14">
        <f>VLOOKUP(Emissions!A1961,'County Activity'!A$2:J$3224,9,FALSE)</f>
        <v>850.61492058378826</v>
      </c>
      <c r="K1509" s="14" t="str">
        <f>VLOOKUP(Emissions!B4204,'County Activity'!B$2:J$3224,9,FALSE)</f>
        <v>E6GAL</v>
      </c>
      <c r="L1509" s="20">
        <f>VLOOKUP($H1509,'Emission Factors'!$B$2:$F$3,3, FALSE)</f>
        <v>0.85</v>
      </c>
      <c r="M1509" s="19" t="str">
        <f>VLOOKUP($H1509,'Emission Factors'!$B$2:$F$3,4, FALSE)</f>
        <v>LB</v>
      </c>
      <c r="N1509" s="19" t="str">
        <f>VLOOKUP($H1509,'Emission Factors'!$B$2:$F$3,5, FALSE)</f>
        <v>E6GAL</v>
      </c>
      <c r="O1509" s="42">
        <f>J1509*L1509/2000</f>
        <v>0.36151134124811002</v>
      </c>
      <c r="P1509" s="2" t="s">
        <v>2651</v>
      </c>
      <c r="Q1509" s="42">
        <f>IF(ISNA(VLOOKUP(CONCATENATE(A1509,H1509),'Point Emissions'!C$2:E$233,3,FALSE)),0,VLOOKUP(CONCATENATE(A1509,H1509),'Point Emissions'!C$2:E$233,3,FALSE))</f>
        <v>0</v>
      </c>
      <c r="R1509" s="2" t="s">
        <v>2651</v>
      </c>
      <c r="S1509" s="43">
        <f>IF(O1509-Q1509&gt;=0,O1509-Q1509,0)</f>
        <v>0.36151134124811002</v>
      </c>
      <c r="T1509" s="2" t="s">
        <v>2651</v>
      </c>
    </row>
    <row r="1510" spans="1:20">
      <c r="A1510" t="s">
        <v>4196</v>
      </c>
      <c r="B1510" t="s">
        <v>4110</v>
      </c>
      <c r="C1510" t="s">
        <v>2471</v>
      </c>
      <c r="D1510" t="s">
        <v>3341</v>
      </c>
      <c r="E1510" t="s">
        <v>2285</v>
      </c>
      <c r="F1510" t="s">
        <v>4111</v>
      </c>
      <c r="G1510" s="9" t="s">
        <v>4620</v>
      </c>
      <c r="H1510" t="s">
        <v>4628</v>
      </c>
      <c r="I1510" t="s">
        <v>4629</v>
      </c>
      <c r="J1510" s="14">
        <f>VLOOKUP(Emissions!A4212,'County Activity'!A$2:J$3224,9,FALSE)</f>
        <v>3789.7869718638376</v>
      </c>
      <c r="K1510" s="14" t="str">
        <f>VLOOKUP(Emissions!B2107,'County Activity'!B$2:J$3224,9,FALSE)</f>
        <v>E6GAL</v>
      </c>
      <c r="L1510" s="20">
        <f>VLOOKUP($H1510,'Emission Factors'!$B$2:$F$3,3, FALSE)</f>
        <v>0.16900000000000001</v>
      </c>
      <c r="M1510" s="19" t="str">
        <f>VLOOKUP($H1510,'Emission Factors'!$B$2:$F$3,4, FALSE)</f>
        <v>LB</v>
      </c>
      <c r="N1510" s="19" t="str">
        <f>VLOOKUP($H1510,'Emission Factors'!$B$2:$F$3,5, FALSE)</f>
        <v>E6GAL</v>
      </c>
      <c r="O1510" s="42">
        <f>J1510*L1510/2000</f>
        <v>0.32023699912249431</v>
      </c>
      <c r="P1510" s="2" t="s">
        <v>2651</v>
      </c>
      <c r="Q1510" s="42">
        <f>IF(ISNA(VLOOKUP(CONCATENATE(A1510,H1510),'Point Emissions'!C$2:E$233,3,FALSE)),0,VLOOKUP(CONCATENATE(A1510,H1510),'Point Emissions'!C$2:E$233,3,FALSE))</f>
        <v>0</v>
      </c>
      <c r="R1510" s="2" t="s">
        <v>2651</v>
      </c>
      <c r="S1510" s="43">
        <f>IF(O1510-Q1510&gt;=0,O1510-Q1510,0)</f>
        <v>0.32023699912249431</v>
      </c>
      <c r="T1510" s="2" t="s">
        <v>2651</v>
      </c>
    </row>
    <row r="1511" spans="1:20">
      <c r="A1511" t="s">
        <v>3347</v>
      </c>
      <c r="B1511" t="s">
        <v>3123</v>
      </c>
      <c r="C1511" t="s">
        <v>3348</v>
      </c>
      <c r="D1511" t="s">
        <v>3349</v>
      </c>
      <c r="E1511" t="s">
        <v>2285</v>
      </c>
      <c r="F1511" t="s">
        <v>3125</v>
      </c>
      <c r="G1511" s="9" t="s">
        <v>4620</v>
      </c>
      <c r="H1511" t="s">
        <v>4628</v>
      </c>
      <c r="I1511" t="s">
        <v>4629</v>
      </c>
      <c r="J1511" s="14">
        <f>VLOOKUP(Emissions!A1000,'County Activity'!A$2:J$3224,9,FALSE)</f>
        <v>390.94597358959749</v>
      </c>
      <c r="K1511" s="14" t="str">
        <f>VLOOKUP(Emissions!B501,'County Activity'!B$2:J$3224,9,FALSE)</f>
        <v>E6GAL</v>
      </c>
      <c r="L1511" s="20">
        <f>VLOOKUP($H1511,'Emission Factors'!$B$2:$F$3,3, FALSE)</f>
        <v>0.16900000000000001</v>
      </c>
      <c r="M1511" s="19" t="str">
        <f>VLOOKUP($H1511,'Emission Factors'!$B$2:$F$3,4, FALSE)</f>
        <v>LB</v>
      </c>
      <c r="N1511" s="19" t="str">
        <f>VLOOKUP($H1511,'Emission Factors'!$B$2:$F$3,5, FALSE)</f>
        <v>E6GAL</v>
      </c>
      <c r="O1511" s="42">
        <f>J1511*L1511/2000</f>
        <v>3.3034934768320985E-2</v>
      </c>
      <c r="P1511" s="2" t="s">
        <v>2651</v>
      </c>
      <c r="Q1511" s="42">
        <f>IF(ISNA(VLOOKUP(CONCATENATE(A1511,H1511),'Point Emissions'!C$2:E$233,3,FALSE)),0,VLOOKUP(CONCATENATE(A1511,H1511),'Point Emissions'!C$2:E$233,3,FALSE))</f>
        <v>0</v>
      </c>
      <c r="R1511" s="2" t="s">
        <v>2651</v>
      </c>
      <c r="S1511" s="43">
        <f>IF(O1511-Q1511&gt;=0,O1511-Q1511,0)</f>
        <v>3.3034934768320985E-2</v>
      </c>
      <c r="T1511" s="2" t="s">
        <v>2651</v>
      </c>
    </row>
    <row r="1512" spans="1:20">
      <c r="A1512" t="s">
        <v>212</v>
      </c>
      <c r="B1512" t="s">
        <v>109</v>
      </c>
      <c r="C1512" t="s">
        <v>3264</v>
      </c>
      <c r="D1512" t="s">
        <v>5125</v>
      </c>
      <c r="E1512" t="s">
        <v>2285</v>
      </c>
      <c r="F1512" t="s">
        <v>110</v>
      </c>
      <c r="G1512" s="9" t="s">
        <v>4620</v>
      </c>
      <c r="H1512" t="s">
        <v>4628</v>
      </c>
      <c r="I1512" t="s">
        <v>4629</v>
      </c>
      <c r="J1512" s="14">
        <f>VLOOKUP(Emissions!A5016,'County Activity'!A$2:J$3224,9,FALSE)</f>
        <v>1370.9688790419605</v>
      </c>
      <c r="K1512" s="14" t="str">
        <f>VLOOKUP(Emissions!B2509,'County Activity'!B$2:J$3224,9,FALSE)</f>
        <v>E6GAL</v>
      </c>
      <c r="L1512" s="20">
        <f>VLOOKUP($H1512,'Emission Factors'!$B$2:$F$3,3, FALSE)</f>
        <v>0.16900000000000001</v>
      </c>
      <c r="M1512" s="19" t="str">
        <f>VLOOKUP($H1512,'Emission Factors'!$B$2:$F$3,4, FALSE)</f>
        <v>LB</v>
      </c>
      <c r="N1512" s="19" t="str">
        <f>VLOOKUP($H1512,'Emission Factors'!$B$2:$F$3,5, FALSE)</f>
        <v>E6GAL</v>
      </c>
      <c r="O1512" s="42">
        <f>J1512*L1512/2000</f>
        <v>0.11584687027904567</v>
      </c>
      <c r="P1512" s="2" t="s">
        <v>2651</v>
      </c>
      <c r="Q1512" s="42">
        <f>IF(ISNA(VLOOKUP(CONCATENATE(A1512,H1512),'Point Emissions'!C$2:E$233,3,FALSE)),0,VLOOKUP(CONCATENATE(A1512,H1512),'Point Emissions'!C$2:E$233,3,FALSE))</f>
        <v>0</v>
      </c>
      <c r="R1512" s="2" t="s">
        <v>2651</v>
      </c>
      <c r="S1512" s="43">
        <f>IF(O1512-Q1512&gt;=0,O1512-Q1512,0)</f>
        <v>0.11584687027904567</v>
      </c>
      <c r="T1512" s="2" t="s">
        <v>2651</v>
      </c>
    </row>
    <row r="1513" spans="1:20">
      <c r="A1513" t="s">
        <v>2193</v>
      </c>
      <c r="B1513" t="s">
        <v>2056</v>
      </c>
      <c r="C1513" t="s">
        <v>3267</v>
      </c>
      <c r="D1513" t="s">
        <v>2194</v>
      </c>
      <c r="E1513" t="s">
        <v>2285</v>
      </c>
      <c r="F1513" t="s">
        <v>2058</v>
      </c>
      <c r="G1513" s="9" t="s">
        <v>4620</v>
      </c>
      <c r="H1513" t="s">
        <v>4628</v>
      </c>
      <c r="I1513" t="s">
        <v>4629</v>
      </c>
      <c r="J1513" s="14">
        <f>VLOOKUP(Emissions!A2790,'County Activity'!A$2:J$3224,9,FALSE)</f>
        <v>1464.5422845816727</v>
      </c>
      <c r="K1513" s="14" t="str">
        <f>VLOOKUP(Emissions!B1396,'County Activity'!B$2:J$3224,9,FALSE)</f>
        <v>E6GAL</v>
      </c>
      <c r="L1513" s="20">
        <f>VLOOKUP($H1513,'Emission Factors'!$B$2:$F$3,3, FALSE)</f>
        <v>0.16900000000000001</v>
      </c>
      <c r="M1513" s="19" t="str">
        <f>VLOOKUP($H1513,'Emission Factors'!$B$2:$F$3,4, FALSE)</f>
        <v>LB</v>
      </c>
      <c r="N1513" s="19" t="str">
        <f>VLOOKUP($H1513,'Emission Factors'!$B$2:$F$3,5, FALSE)</f>
        <v>E6GAL</v>
      </c>
      <c r="O1513" s="42">
        <f>J1513*L1513/2000</f>
        <v>0.12375382304715134</v>
      </c>
      <c r="P1513" s="2" t="s">
        <v>2651</v>
      </c>
      <c r="Q1513" s="42">
        <f>IF(ISNA(VLOOKUP(CONCATENATE(A1513,H1513),'Point Emissions'!C$2:E$233,3,FALSE)),0,VLOOKUP(CONCATENATE(A1513,H1513),'Point Emissions'!C$2:E$233,3,FALSE))</f>
        <v>0</v>
      </c>
      <c r="R1513" s="2" t="s">
        <v>2651</v>
      </c>
      <c r="S1513" s="43">
        <f>IF(O1513-Q1513&gt;=0,O1513-Q1513,0)</f>
        <v>0.12375382304715134</v>
      </c>
      <c r="T1513" s="2" t="s">
        <v>2651</v>
      </c>
    </row>
    <row r="1514" spans="1:20">
      <c r="A1514" t="s">
        <v>869</v>
      </c>
      <c r="B1514" t="s">
        <v>811</v>
      </c>
      <c r="C1514" t="s">
        <v>2402</v>
      </c>
      <c r="D1514" t="s">
        <v>2379</v>
      </c>
      <c r="E1514" t="s">
        <v>2285</v>
      </c>
      <c r="F1514" t="s">
        <v>813</v>
      </c>
      <c r="G1514" s="9" t="s">
        <v>4620</v>
      </c>
      <c r="H1514" t="s">
        <v>4628</v>
      </c>
      <c r="I1514" t="s">
        <v>4629</v>
      </c>
      <c r="J1514" s="14">
        <f>VLOOKUP(Emissions!A5718,'County Activity'!A$2:J$3224,9,FALSE)</f>
        <v>3175.955679124208</v>
      </c>
      <c r="K1514" s="14" t="str">
        <f>VLOOKUP(Emissions!B2860,'County Activity'!B$2:J$3224,9,FALSE)</f>
        <v>E6GAL</v>
      </c>
      <c r="L1514" s="20">
        <f>VLOOKUP($H1514,'Emission Factors'!$B$2:$F$3,3, FALSE)</f>
        <v>0.16900000000000001</v>
      </c>
      <c r="M1514" s="19" t="str">
        <f>VLOOKUP($H1514,'Emission Factors'!$B$2:$F$3,4, FALSE)</f>
        <v>LB</v>
      </c>
      <c r="N1514" s="19" t="str">
        <f>VLOOKUP($H1514,'Emission Factors'!$B$2:$F$3,5, FALSE)</f>
        <v>E6GAL</v>
      </c>
      <c r="O1514" s="42">
        <f>J1514*L1514/2000</f>
        <v>0.26836825488599564</v>
      </c>
      <c r="P1514" s="2" t="s">
        <v>2651</v>
      </c>
      <c r="Q1514" s="42">
        <f>IF(ISNA(VLOOKUP(CONCATENATE(A1514,H1514),'Point Emissions'!C$2:E$233,3,FALSE)),0,VLOOKUP(CONCATENATE(A1514,H1514),'Point Emissions'!C$2:E$233,3,FALSE))</f>
        <v>0</v>
      </c>
      <c r="R1514" s="2" t="s">
        <v>2651</v>
      </c>
      <c r="S1514" s="43">
        <f>IF(O1514-Q1514&gt;=0,O1514-Q1514,0)</f>
        <v>0.26836825488599564</v>
      </c>
      <c r="T1514" s="2" t="s">
        <v>2651</v>
      </c>
    </row>
    <row r="1515" spans="1:20">
      <c r="A1515" t="s">
        <v>221</v>
      </c>
      <c r="B1515" t="s">
        <v>109</v>
      </c>
      <c r="C1515" t="s">
        <v>3282</v>
      </c>
      <c r="D1515" t="s">
        <v>2720</v>
      </c>
      <c r="E1515" t="s">
        <v>2285</v>
      </c>
      <c r="F1515" t="s">
        <v>110</v>
      </c>
      <c r="G1515" s="9" t="s">
        <v>4620</v>
      </c>
      <c r="H1515" t="s">
        <v>4628</v>
      </c>
      <c r="I1515" t="s">
        <v>4629</v>
      </c>
      <c r="J1515" s="14">
        <f>VLOOKUP(Emissions!A5030,'County Activity'!A$2:J$3224,9,FALSE)</f>
        <v>1387.5251592144559</v>
      </c>
      <c r="K1515" s="14" t="str">
        <f>VLOOKUP(Emissions!B2516,'County Activity'!B$2:J$3224,9,FALSE)</f>
        <v>E6GAL</v>
      </c>
      <c r="L1515" s="20">
        <f>VLOOKUP($H1515,'Emission Factors'!$B$2:$F$3,3, FALSE)</f>
        <v>0.16900000000000001</v>
      </c>
      <c r="M1515" s="19" t="str">
        <f>VLOOKUP($H1515,'Emission Factors'!$B$2:$F$3,4, FALSE)</f>
        <v>LB</v>
      </c>
      <c r="N1515" s="19" t="str">
        <f>VLOOKUP($H1515,'Emission Factors'!$B$2:$F$3,5, FALSE)</f>
        <v>E6GAL</v>
      </c>
      <c r="O1515" s="42">
        <f>J1515*L1515/2000</f>
        <v>0.11724587595362154</v>
      </c>
      <c r="P1515" s="2" t="s">
        <v>2651</v>
      </c>
      <c r="Q1515" s="42">
        <f>IF(ISNA(VLOOKUP(CONCATENATE(A1515,H1515),'Point Emissions'!C$2:E$233,3,FALSE)),0,VLOOKUP(CONCATENATE(A1515,H1515),'Point Emissions'!C$2:E$233,3,FALSE))</f>
        <v>0</v>
      </c>
      <c r="R1515" s="2" t="s">
        <v>2651</v>
      </c>
      <c r="S1515" s="43">
        <f>IF(O1515-Q1515&gt;=0,O1515-Q1515,0)</f>
        <v>0.11724587595362154</v>
      </c>
      <c r="T1515" s="2" t="s">
        <v>2651</v>
      </c>
    </row>
    <row r="1516" spans="1:20">
      <c r="A1516" t="s">
        <v>1625</v>
      </c>
      <c r="B1516" t="s">
        <v>1581</v>
      </c>
      <c r="C1516" t="s">
        <v>2363</v>
      </c>
      <c r="D1516" t="s">
        <v>2664</v>
      </c>
      <c r="E1516" t="s">
        <v>2285</v>
      </c>
      <c r="F1516" t="s">
        <v>1583</v>
      </c>
      <c r="G1516" s="9" t="s">
        <v>4620</v>
      </c>
      <c r="H1516" t="s">
        <v>4628</v>
      </c>
      <c r="I1516" t="s">
        <v>4629</v>
      </c>
      <c r="J1516" s="14">
        <f>VLOOKUP(Emissions!A3250,'County Activity'!A$2:J$3224,9,FALSE)</f>
        <v>396.06977402982807</v>
      </c>
      <c r="K1516" s="14" t="str">
        <f>VLOOKUP(Emissions!B1626,'County Activity'!B$2:J$3224,9,FALSE)</f>
        <v>E6GAL</v>
      </c>
      <c r="L1516" s="20">
        <f>VLOOKUP($H1516,'Emission Factors'!$B$2:$F$3,3, FALSE)</f>
        <v>0.16900000000000001</v>
      </c>
      <c r="M1516" s="19" t="str">
        <f>VLOOKUP($H1516,'Emission Factors'!$B$2:$F$3,4, FALSE)</f>
        <v>LB</v>
      </c>
      <c r="N1516" s="19" t="str">
        <f>VLOOKUP($H1516,'Emission Factors'!$B$2:$F$3,5, FALSE)</f>
        <v>E6GAL</v>
      </c>
      <c r="O1516" s="42">
        <f>J1516*L1516/2000</f>
        <v>3.3467895905520469E-2</v>
      </c>
      <c r="P1516" s="2" t="s">
        <v>2651</v>
      </c>
      <c r="Q1516" s="42">
        <f>IF(ISNA(VLOOKUP(CONCATENATE(A1516,H1516),'Point Emissions'!C$2:E$233,3,FALSE)),0,VLOOKUP(CONCATENATE(A1516,H1516),'Point Emissions'!C$2:E$233,3,FALSE))</f>
        <v>0</v>
      </c>
      <c r="R1516" s="2" t="s">
        <v>2651</v>
      </c>
      <c r="S1516" s="43">
        <f>IF(O1516-Q1516&gt;=0,O1516-Q1516,0)</f>
        <v>3.3467895905520469E-2</v>
      </c>
      <c r="T1516" s="2" t="s">
        <v>2651</v>
      </c>
    </row>
    <row r="1517" spans="1:20">
      <c r="A1517" t="s">
        <v>2212</v>
      </c>
      <c r="B1517" t="s">
        <v>2206</v>
      </c>
      <c r="C1517" t="s">
        <v>2294</v>
      </c>
      <c r="D1517" t="s">
        <v>2222</v>
      </c>
      <c r="E1517" t="s">
        <v>2285</v>
      </c>
      <c r="F1517" t="s">
        <v>2207</v>
      </c>
      <c r="G1517" s="9" t="s">
        <v>4620</v>
      </c>
      <c r="H1517" t="s">
        <v>4628</v>
      </c>
      <c r="I1517" t="s">
        <v>4629</v>
      </c>
      <c r="J1517" s="14">
        <f>VLOOKUP(Emissions!A2810,'County Activity'!A$2:J$3224,9,FALSE)</f>
        <v>293.75388398897258</v>
      </c>
      <c r="K1517" s="14" t="str">
        <f>VLOOKUP(Emissions!B1406,'County Activity'!B$2:J$3224,9,FALSE)</f>
        <v>E6GAL</v>
      </c>
      <c r="L1517" s="20">
        <f>VLOOKUP($H1517,'Emission Factors'!$B$2:$F$3,3, FALSE)</f>
        <v>0.16900000000000001</v>
      </c>
      <c r="M1517" s="19" t="str">
        <f>VLOOKUP($H1517,'Emission Factors'!$B$2:$F$3,4, FALSE)</f>
        <v>LB</v>
      </c>
      <c r="N1517" s="19" t="str">
        <f>VLOOKUP($H1517,'Emission Factors'!$B$2:$F$3,5, FALSE)</f>
        <v>E6GAL</v>
      </c>
      <c r="O1517" s="42">
        <f>J1517*L1517/2000</f>
        <v>2.4822203197068186E-2</v>
      </c>
      <c r="P1517" s="2" t="s">
        <v>2651</v>
      </c>
      <c r="Q1517" s="42">
        <f>IF(ISNA(VLOOKUP(CONCATENATE(A1517,H1517),'Point Emissions'!C$2:E$233,3,FALSE)),0,VLOOKUP(CONCATENATE(A1517,H1517),'Point Emissions'!C$2:E$233,3,FALSE))</f>
        <v>0</v>
      </c>
      <c r="R1517" s="2" t="s">
        <v>2651</v>
      </c>
      <c r="S1517" s="43">
        <f>IF(O1517-Q1517&gt;=0,O1517-Q1517,0)</f>
        <v>2.4822203197068186E-2</v>
      </c>
      <c r="T1517" s="2" t="s">
        <v>2651</v>
      </c>
    </row>
    <row r="1518" spans="1:20">
      <c r="A1518" t="s">
        <v>4279</v>
      </c>
      <c r="B1518" t="s">
        <v>4235</v>
      </c>
      <c r="C1518" t="s">
        <v>2372</v>
      </c>
      <c r="D1518" t="s">
        <v>5038</v>
      </c>
      <c r="E1518" t="s">
        <v>2285</v>
      </c>
      <c r="F1518" t="s">
        <v>4236</v>
      </c>
      <c r="G1518" s="9" t="s">
        <v>4620</v>
      </c>
      <c r="H1518" t="s">
        <v>2274</v>
      </c>
      <c r="I1518" t="s">
        <v>4630</v>
      </c>
      <c r="J1518" s="14">
        <f>VLOOKUP(Emissions!A4323,'County Activity'!A$2:J$3224,9,FALSE)</f>
        <v>815.96522010672857</v>
      </c>
      <c r="K1518" s="14" t="str">
        <f>VLOOKUP(Emissions!B5385,'County Activity'!B$2:J$3224,9,FALSE)</f>
        <v>E6GAL</v>
      </c>
      <c r="L1518" s="20">
        <f>VLOOKUP($H1518,'Emission Factors'!$B$2:$F$3,3, FALSE)</f>
        <v>0.85</v>
      </c>
      <c r="M1518" s="19" t="str">
        <f>VLOOKUP($H1518,'Emission Factors'!$B$2:$F$3,4, FALSE)</f>
        <v>LB</v>
      </c>
      <c r="N1518" s="19" t="str">
        <f>VLOOKUP($H1518,'Emission Factors'!$B$2:$F$3,5, FALSE)</f>
        <v>E6GAL</v>
      </c>
      <c r="O1518" s="42">
        <f>J1518*L1518/2000</f>
        <v>0.3467852185453596</v>
      </c>
      <c r="P1518" s="2" t="s">
        <v>2651</v>
      </c>
      <c r="Q1518" s="42">
        <f>IF(ISNA(VLOOKUP(CONCATENATE(A1518,H1518),'Point Emissions'!C$2:E$233,3,FALSE)),0,VLOOKUP(CONCATENATE(A1518,H1518),'Point Emissions'!C$2:E$233,3,FALSE))</f>
        <v>0</v>
      </c>
      <c r="R1518" s="2" t="s">
        <v>2651</v>
      </c>
      <c r="S1518" s="43">
        <f>IF(O1518-Q1518&gt;=0,O1518-Q1518,0)</f>
        <v>0.3467852185453596</v>
      </c>
      <c r="T1518" s="2" t="s">
        <v>2651</v>
      </c>
    </row>
    <row r="1519" spans="1:20">
      <c r="A1519" t="s">
        <v>324</v>
      </c>
      <c r="B1519" t="s">
        <v>232</v>
      </c>
      <c r="C1519" t="s">
        <v>2441</v>
      </c>
      <c r="D1519" t="s">
        <v>131</v>
      </c>
      <c r="E1519" t="s">
        <v>2285</v>
      </c>
      <c r="F1519" t="s">
        <v>233</v>
      </c>
      <c r="G1519" s="9" t="s">
        <v>4620</v>
      </c>
      <c r="H1519" t="s">
        <v>2274</v>
      </c>
      <c r="I1519" t="s">
        <v>4630</v>
      </c>
      <c r="J1519" s="14">
        <f>VLOOKUP(Emissions!A5153,'County Activity'!A$2:J$3224,9,FALSE)</f>
        <v>7803.3879517075002</v>
      </c>
      <c r="K1519" s="14" t="str">
        <f>VLOOKUP(Emissions!B5800,'County Activity'!B$2:J$3224,9,FALSE)</f>
        <v>E6GAL</v>
      </c>
      <c r="L1519" s="20">
        <f>VLOOKUP($H1519,'Emission Factors'!$B$2:$F$3,3, FALSE)</f>
        <v>0.85</v>
      </c>
      <c r="M1519" s="19" t="str">
        <f>VLOOKUP($H1519,'Emission Factors'!$B$2:$F$3,4, FALSE)</f>
        <v>LB</v>
      </c>
      <c r="N1519" s="19" t="str">
        <f>VLOOKUP($H1519,'Emission Factors'!$B$2:$F$3,5, FALSE)</f>
        <v>E6GAL</v>
      </c>
      <c r="O1519" s="42">
        <f>J1519*L1519/2000</f>
        <v>3.3164398794756877</v>
      </c>
      <c r="P1519" s="2" t="s">
        <v>2651</v>
      </c>
      <c r="Q1519" s="42">
        <f>IF(ISNA(VLOOKUP(CONCATENATE(A1519,H1519),'Point Emissions'!C$2:E$233,3,FALSE)),0,VLOOKUP(CONCATENATE(A1519,H1519),'Point Emissions'!C$2:E$233,3,FALSE))</f>
        <v>0</v>
      </c>
      <c r="R1519" s="2" t="s">
        <v>2651</v>
      </c>
      <c r="S1519" s="43">
        <f>IF(O1519-Q1519&gt;=0,O1519-Q1519,0)</f>
        <v>3.3164398794756877</v>
      </c>
      <c r="T1519" s="2" t="s">
        <v>2651</v>
      </c>
    </row>
    <row r="1520" spans="1:20">
      <c r="A1520" t="s">
        <v>1052</v>
      </c>
      <c r="B1520" t="s">
        <v>1053</v>
      </c>
      <c r="C1520" t="s">
        <v>2283</v>
      </c>
      <c r="D1520" t="s">
        <v>2853</v>
      </c>
      <c r="E1520" t="s">
        <v>2285</v>
      </c>
      <c r="F1520" t="s">
        <v>1054</v>
      </c>
      <c r="G1520" s="9" t="s">
        <v>4620</v>
      </c>
      <c r="H1520" t="s">
        <v>4628</v>
      </c>
      <c r="I1520" t="s">
        <v>4629</v>
      </c>
      <c r="J1520" s="14">
        <f>VLOOKUP(Emissions!A5908,'County Activity'!A$2:J$3224,9,FALSE)</f>
        <v>4459.5317369074846</v>
      </c>
      <c r="K1520" s="14" t="str">
        <f>VLOOKUP(Emissions!B2955,'County Activity'!B$2:J$3224,9,FALSE)</f>
        <v>E6GAL</v>
      </c>
      <c r="L1520" s="20">
        <f>VLOOKUP($H1520,'Emission Factors'!$B$2:$F$3,3, FALSE)</f>
        <v>0.16900000000000001</v>
      </c>
      <c r="M1520" s="19" t="str">
        <f>VLOOKUP($H1520,'Emission Factors'!$B$2:$F$3,4, FALSE)</f>
        <v>LB</v>
      </c>
      <c r="N1520" s="19" t="str">
        <f>VLOOKUP($H1520,'Emission Factors'!$B$2:$F$3,5, FALSE)</f>
        <v>E6GAL</v>
      </c>
      <c r="O1520" s="42">
        <f>J1520*L1520/2000</f>
        <v>0.37683043176868253</v>
      </c>
      <c r="P1520" s="2" t="s">
        <v>2651</v>
      </c>
      <c r="Q1520" s="42">
        <f>IF(ISNA(VLOOKUP(CONCATENATE(A1520,H1520),'Point Emissions'!C$2:E$233,3,FALSE)),0,VLOOKUP(CONCATENATE(A1520,H1520),'Point Emissions'!C$2:E$233,3,FALSE))</f>
        <v>0</v>
      </c>
      <c r="R1520" s="2" t="s">
        <v>2651</v>
      </c>
      <c r="S1520" s="43">
        <f>IF(O1520-Q1520&gt;=0,O1520-Q1520,0)</f>
        <v>0.37683043176868253</v>
      </c>
      <c r="T1520" s="2" t="s">
        <v>2651</v>
      </c>
    </row>
    <row r="1521" spans="1:20">
      <c r="A1521" t="s">
        <v>333</v>
      </c>
      <c r="B1521" t="s">
        <v>232</v>
      </c>
      <c r="C1521" t="s">
        <v>2459</v>
      </c>
      <c r="D1521" t="s">
        <v>334</v>
      </c>
      <c r="E1521" t="s">
        <v>2285</v>
      </c>
      <c r="F1521" t="s">
        <v>233</v>
      </c>
      <c r="G1521" s="9" t="s">
        <v>4620</v>
      </c>
      <c r="H1521" t="s">
        <v>4628</v>
      </c>
      <c r="I1521" t="s">
        <v>4629</v>
      </c>
      <c r="J1521" s="14">
        <f>VLOOKUP(Emissions!A5164,'County Activity'!A$2:J$3224,9,FALSE)</f>
        <v>7872.367115134105</v>
      </c>
      <c r="K1521" s="14" t="str">
        <f>VLOOKUP(Emissions!B2583,'County Activity'!B$2:J$3224,9,FALSE)</f>
        <v>E6GAL</v>
      </c>
      <c r="L1521" s="20">
        <f>VLOOKUP($H1521,'Emission Factors'!$B$2:$F$3,3, FALSE)</f>
        <v>0.16900000000000001</v>
      </c>
      <c r="M1521" s="19" t="str">
        <f>VLOOKUP($H1521,'Emission Factors'!$B$2:$F$3,4, FALSE)</f>
        <v>LB</v>
      </c>
      <c r="N1521" s="19" t="str">
        <f>VLOOKUP($H1521,'Emission Factors'!$B$2:$F$3,5, FALSE)</f>
        <v>E6GAL</v>
      </c>
      <c r="O1521" s="42">
        <f>J1521*L1521/2000</f>
        <v>0.66521502122883192</v>
      </c>
      <c r="P1521" s="2" t="s">
        <v>2651</v>
      </c>
      <c r="Q1521" s="42">
        <f>IF(ISNA(VLOOKUP(CONCATENATE(A1521,H1521),'Point Emissions'!C$2:E$233,3,FALSE)),0,VLOOKUP(CONCATENATE(A1521,H1521),'Point Emissions'!C$2:E$233,3,FALSE))</f>
        <v>0</v>
      </c>
      <c r="R1521" s="2" t="s">
        <v>2651</v>
      </c>
      <c r="S1521" s="43">
        <f>IF(O1521-Q1521&gt;=0,O1521-Q1521,0)</f>
        <v>0.66521502122883192</v>
      </c>
      <c r="T1521" s="2" t="s">
        <v>2651</v>
      </c>
    </row>
    <row r="1522" spans="1:20">
      <c r="A1522" t="s">
        <v>1529</v>
      </c>
      <c r="B1522" t="s">
        <v>1425</v>
      </c>
      <c r="C1522" t="s">
        <v>3262</v>
      </c>
      <c r="D1522" t="s">
        <v>2442</v>
      </c>
      <c r="E1522" t="s">
        <v>2285</v>
      </c>
      <c r="F1522" t="s">
        <v>1426</v>
      </c>
      <c r="G1522" s="9" t="s">
        <v>4620</v>
      </c>
      <c r="H1522" t="s">
        <v>4628</v>
      </c>
      <c r="I1522" t="s">
        <v>4629</v>
      </c>
      <c r="J1522" s="14">
        <f>VLOOKUP(Emissions!A3124,'County Activity'!A$2:J$3224,9,FALSE)</f>
        <v>1804.7946575657384</v>
      </c>
      <c r="K1522" s="14" t="str">
        <f>VLOOKUP(Emissions!B1563,'County Activity'!B$2:J$3224,9,FALSE)</f>
        <v>E6GAL</v>
      </c>
      <c r="L1522" s="20">
        <f>VLOOKUP($H1522,'Emission Factors'!$B$2:$F$3,3, FALSE)</f>
        <v>0.16900000000000001</v>
      </c>
      <c r="M1522" s="19" t="str">
        <f>VLOOKUP($H1522,'Emission Factors'!$B$2:$F$3,4, FALSE)</f>
        <v>LB</v>
      </c>
      <c r="N1522" s="19" t="str">
        <f>VLOOKUP($H1522,'Emission Factors'!$B$2:$F$3,5, FALSE)</f>
        <v>E6GAL</v>
      </c>
      <c r="O1522" s="42">
        <f>J1522*L1522/2000</f>
        <v>0.15250514856430492</v>
      </c>
      <c r="P1522" s="2" t="s">
        <v>2651</v>
      </c>
      <c r="Q1522" s="42">
        <f>IF(ISNA(VLOOKUP(CONCATENATE(A1522,H1522),'Point Emissions'!C$2:E$233,3,FALSE)),0,VLOOKUP(CONCATENATE(A1522,H1522),'Point Emissions'!C$2:E$233,3,FALSE))</f>
        <v>0</v>
      </c>
      <c r="R1522" s="2" t="s">
        <v>2651</v>
      </c>
      <c r="S1522" s="43">
        <f>IF(O1522-Q1522&gt;=0,O1522-Q1522,0)</f>
        <v>0.15250514856430492</v>
      </c>
      <c r="T1522" s="2" t="s">
        <v>2651</v>
      </c>
    </row>
    <row r="1523" spans="1:20">
      <c r="A1523" t="s">
        <v>5150</v>
      </c>
      <c r="B1523" t="s">
        <v>5151</v>
      </c>
      <c r="C1523" t="s">
        <v>2283</v>
      </c>
      <c r="D1523" t="s">
        <v>4809</v>
      </c>
      <c r="E1523" t="s">
        <v>2285</v>
      </c>
      <c r="F1523" t="s">
        <v>5152</v>
      </c>
      <c r="G1523" s="9" t="s">
        <v>4620</v>
      </c>
      <c r="H1523" t="s">
        <v>4628</v>
      </c>
      <c r="I1523" t="s">
        <v>4629</v>
      </c>
      <c r="J1523" s="14">
        <f>VLOOKUP(Emissions!A1988,'County Activity'!A$2:J$3224,9,FALSE)</f>
        <v>870.14940976216758</v>
      </c>
      <c r="K1523" s="14" t="str">
        <f>VLOOKUP(Emissions!B995,'County Activity'!B$2:J$3224,9,FALSE)</f>
        <v>E6GAL</v>
      </c>
      <c r="L1523" s="20">
        <f>VLOOKUP($H1523,'Emission Factors'!$B$2:$F$3,3, FALSE)</f>
        <v>0.16900000000000001</v>
      </c>
      <c r="M1523" s="19" t="str">
        <f>VLOOKUP($H1523,'Emission Factors'!$B$2:$F$3,4, FALSE)</f>
        <v>LB</v>
      </c>
      <c r="N1523" s="19" t="str">
        <f>VLOOKUP($H1523,'Emission Factors'!$B$2:$F$3,5, FALSE)</f>
        <v>E6GAL</v>
      </c>
      <c r="O1523" s="42">
        <f>J1523*L1523/2000</f>
        <v>7.352762512490317E-2</v>
      </c>
      <c r="P1523" s="2" t="s">
        <v>2651</v>
      </c>
      <c r="Q1523" s="42">
        <f>IF(ISNA(VLOOKUP(CONCATENATE(A1523,H1523),'Point Emissions'!C$2:E$233,3,FALSE)),0,VLOOKUP(CONCATENATE(A1523,H1523),'Point Emissions'!C$2:E$233,3,FALSE))</f>
        <v>0</v>
      </c>
      <c r="R1523" s="2" t="s">
        <v>2651</v>
      </c>
      <c r="S1523" s="43">
        <f>IF(O1523-Q1523&gt;=0,O1523-Q1523,0)</f>
        <v>7.352762512490317E-2</v>
      </c>
      <c r="T1523" s="2" t="s">
        <v>2651</v>
      </c>
    </row>
    <row r="1524" spans="1:20">
      <c r="A1524" t="s">
        <v>135</v>
      </c>
      <c r="B1524" t="s">
        <v>109</v>
      </c>
      <c r="C1524" t="s">
        <v>2345</v>
      </c>
      <c r="D1524" t="s">
        <v>2358</v>
      </c>
      <c r="E1524" t="s">
        <v>2285</v>
      </c>
      <c r="F1524" t="s">
        <v>110</v>
      </c>
      <c r="G1524" s="9" t="s">
        <v>4620</v>
      </c>
      <c r="H1524" t="s">
        <v>4628</v>
      </c>
      <c r="I1524" t="s">
        <v>4629</v>
      </c>
      <c r="J1524" s="14">
        <f>VLOOKUP(Emissions!A4898,'County Activity'!A$2:J$3224,9,FALSE)</f>
        <v>1254.9147990707368</v>
      </c>
      <c r="K1524" s="14" t="str">
        <f>VLOOKUP(Emissions!B2450,'County Activity'!B$2:J$3224,9,FALSE)</f>
        <v>E6GAL</v>
      </c>
      <c r="L1524" s="20">
        <f>VLOOKUP($H1524,'Emission Factors'!$B$2:$F$3,3, FALSE)</f>
        <v>0.16900000000000001</v>
      </c>
      <c r="M1524" s="19" t="str">
        <f>VLOOKUP($H1524,'Emission Factors'!$B$2:$F$3,4, FALSE)</f>
        <v>LB</v>
      </c>
      <c r="N1524" s="19" t="str">
        <f>VLOOKUP($H1524,'Emission Factors'!$B$2:$F$3,5, FALSE)</f>
        <v>E6GAL</v>
      </c>
      <c r="O1524" s="42">
        <f>J1524*L1524/2000</f>
        <v>0.10604030052147727</v>
      </c>
      <c r="P1524" s="2" t="s">
        <v>2651</v>
      </c>
      <c r="Q1524" s="42">
        <f>IF(ISNA(VLOOKUP(CONCATENATE(A1524,H1524),'Point Emissions'!C$2:E$233,3,FALSE)),0,VLOOKUP(CONCATENATE(A1524,H1524),'Point Emissions'!C$2:E$233,3,FALSE))</f>
        <v>0</v>
      </c>
      <c r="R1524" s="2" t="s">
        <v>2651</v>
      </c>
      <c r="S1524" s="43">
        <f>IF(O1524-Q1524&gt;=0,O1524-Q1524,0)</f>
        <v>0.10604030052147727</v>
      </c>
      <c r="T1524" s="2" t="s">
        <v>2651</v>
      </c>
    </row>
    <row r="1525" spans="1:20">
      <c r="A1525" t="s">
        <v>360</v>
      </c>
      <c r="B1525" t="s">
        <v>232</v>
      </c>
      <c r="C1525" t="s">
        <v>3255</v>
      </c>
      <c r="D1525" t="s">
        <v>361</v>
      </c>
      <c r="E1525" t="s">
        <v>2285</v>
      </c>
      <c r="F1525" t="s">
        <v>233</v>
      </c>
      <c r="G1525" s="9" t="s">
        <v>4620</v>
      </c>
      <c r="H1525" t="s">
        <v>2274</v>
      </c>
      <c r="I1525" t="s">
        <v>4630</v>
      </c>
      <c r="J1525" s="14">
        <f>VLOOKUP(Emissions!A5199,'County Activity'!A$2:J$3224,9,FALSE)</f>
        <v>1625.8779509434348</v>
      </c>
      <c r="K1525" s="14" t="str">
        <f>VLOOKUP(Emissions!B5823,'County Activity'!B$2:J$3224,9,FALSE)</f>
        <v>E6GAL</v>
      </c>
      <c r="L1525" s="20">
        <f>VLOOKUP($H1525,'Emission Factors'!$B$2:$F$3,3, FALSE)</f>
        <v>0.85</v>
      </c>
      <c r="M1525" s="19" t="str">
        <f>VLOOKUP($H1525,'Emission Factors'!$B$2:$F$3,4, FALSE)</f>
        <v>LB</v>
      </c>
      <c r="N1525" s="19" t="str">
        <f>VLOOKUP($H1525,'Emission Factors'!$B$2:$F$3,5, FALSE)</f>
        <v>E6GAL</v>
      </c>
      <c r="O1525" s="42">
        <f>J1525*L1525/2000</f>
        <v>0.69099812915095982</v>
      </c>
      <c r="P1525" s="2" t="s">
        <v>2651</v>
      </c>
      <c r="Q1525" s="42">
        <f>IF(ISNA(VLOOKUP(CONCATENATE(A1525,H1525),'Point Emissions'!C$2:E$233,3,FALSE)),0,VLOOKUP(CONCATENATE(A1525,H1525),'Point Emissions'!C$2:E$233,3,FALSE))</f>
        <v>0</v>
      </c>
      <c r="R1525" s="2" t="s">
        <v>2651</v>
      </c>
      <c r="S1525" s="43">
        <f>IF(O1525-Q1525&gt;=0,O1525-Q1525,0)</f>
        <v>0.69099812915095982</v>
      </c>
      <c r="T1525" s="2" t="s">
        <v>2651</v>
      </c>
    </row>
    <row r="1526" spans="1:20">
      <c r="A1526" t="s">
        <v>1730</v>
      </c>
      <c r="B1526" t="s">
        <v>3486</v>
      </c>
      <c r="C1526" t="s">
        <v>2375</v>
      </c>
      <c r="D1526" t="s">
        <v>1731</v>
      </c>
      <c r="E1526" t="s">
        <v>2285</v>
      </c>
      <c r="F1526" t="s">
        <v>3488</v>
      </c>
      <c r="G1526" s="9" t="s">
        <v>4620</v>
      </c>
      <c r="H1526" t="s">
        <v>2274</v>
      </c>
      <c r="I1526" t="s">
        <v>4630</v>
      </c>
      <c r="J1526" s="14">
        <f>VLOOKUP(Emissions!A1165,'County Activity'!A$2:J$3224,9,FALSE)</f>
        <v>456.40252421354376</v>
      </c>
      <c r="K1526" s="14" t="str">
        <f>VLOOKUP(Emissions!B3806,'County Activity'!B$2:J$3224,9,FALSE)</f>
        <v>E6GAL</v>
      </c>
      <c r="L1526" s="20">
        <f>VLOOKUP($H1526,'Emission Factors'!$B$2:$F$3,3, FALSE)</f>
        <v>0.85</v>
      </c>
      <c r="M1526" s="19" t="str">
        <f>VLOOKUP($H1526,'Emission Factors'!$B$2:$F$3,4, FALSE)</f>
        <v>LB</v>
      </c>
      <c r="N1526" s="19" t="str">
        <f>VLOOKUP($H1526,'Emission Factors'!$B$2:$F$3,5, FALSE)</f>
        <v>E6GAL</v>
      </c>
      <c r="O1526" s="42">
        <f>J1526*L1526/2000</f>
        <v>0.19397107279075609</v>
      </c>
      <c r="P1526" s="2" t="s">
        <v>2651</v>
      </c>
      <c r="Q1526" s="42">
        <f>IF(ISNA(VLOOKUP(CONCATENATE(A1526,H1526),'Point Emissions'!C$2:E$233,3,FALSE)),0,VLOOKUP(CONCATENATE(A1526,H1526),'Point Emissions'!C$2:E$233,3,FALSE))</f>
        <v>0</v>
      </c>
      <c r="R1526" s="2" t="s">
        <v>2651</v>
      </c>
      <c r="S1526" s="43">
        <f>IF(O1526-Q1526&gt;=0,O1526-Q1526,0)</f>
        <v>0.19397107279075609</v>
      </c>
      <c r="T1526" s="2" t="s">
        <v>2651</v>
      </c>
    </row>
    <row r="1527" spans="1:20">
      <c r="A1527" t="s">
        <v>5483</v>
      </c>
      <c r="B1527" t="s">
        <v>1335</v>
      </c>
      <c r="C1527" t="s">
        <v>2417</v>
      </c>
      <c r="D1527" t="s">
        <v>5484</v>
      </c>
      <c r="E1527" s="11" t="s">
        <v>1337</v>
      </c>
      <c r="F1527" t="s">
        <v>1338</v>
      </c>
      <c r="G1527" s="9" t="s">
        <v>4620</v>
      </c>
      <c r="H1527" t="s">
        <v>4628</v>
      </c>
      <c r="I1527" t="s">
        <v>4629</v>
      </c>
      <c r="J1527" s="14">
        <f>VLOOKUP(Emissions!A6376,'County Activity'!A$2:J$3224,9,FALSE)</f>
        <v>26481.241743985735</v>
      </c>
      <c r="K1527" s="14" t="str">
        <f>VLOOKUP(Emissions!B3189,'County Activity'!B$2:J$3224,9,FALSE)</f>
        <v>E6GAL</v>
      </c>
      <c r="L1527" s="20">
        <f>VLOOKUP($H1527,'Emission Factors'!$B$2:$F$3,3, FALSE)</f>
        <v>0.16900000000000001</v>
      </c>
      <c r="M1527" s="19" t="str">
        <f>VLOOKUP($H1527,'Emission Factors'!$B$2:$F$3,4, FALSE)</f>
        <v>LB</v>
      </c>
      <c r="N1527" s="19" t="str">
        <f>VLOOKUP($H1527,'Emission Factors'!$B$2:$F$3,5, FALSE)</f>
        <v>E6GAL</v>
      </c>
      <c r="O1527" s="42">
        <f>J1527*L1527/2000</f>
        <v>2.237664927366795</v>
      </c>
      <c r="P1527" s="2" t="s">
        <v>2651</v>
      </c>
      <c r="Q1527" s="42">
        <f>IF(ISNA(VLOOKUP(CONCATENATE(A1527,H1527),'Point Emissions'!C$2:E$233,3,FALSE)),0,VLOOKUP(CONCATENATE(A1527,H1527),'Point Emissions'!C$2:E$233,3,FALSE))</f>
        <v>0</v>
      </c>
      <c r="R1527" s="2" t="s">
        <v>2651</v>
      </c>
      <c r="S1527" s="43">
        <f>IF(O1527-Q1527&gt;=0,O1527-Q1527,0)</f>
        <v>2.237664927366795</v>
      </c>
      <c r="T1527" s="2" t="s">
        <v>2651</v>
      </c>
    </row>
    <row r="1528" spans="1:20">
      <c r="A1528" t="s">
        <v>4040</v>
      </c>
      <c r="B1528" t="s">
        <v>4024</v>
      </c>
      <c r="C1528" t="s">
        <v>2312</v>
      </c>
      <c r="D1528" t="s">
        <v>4041</v>
      </c>
      <c r="E1528" t="s">
        <v>2285</v>
      </c>
      <c r="F1528" t="s">
        <v>4025</v>
      </c>
      <c r="G1528" s="9" t="s">
        <v>4620</v>
      </c>
      <c r="H1528" t="s">
        <v>2274</v>
      </c>
      <c r="I1528" t="s">
        <v>4630</v>
      </c>
      <c r="J1528" s="14">
        <f>VLOOKUP(Emissions!A4001,'County Activity'!A$2:J$3224,9,FALSE)</f>
        <v>654.69360125046933</v>
      </c>
      <c r="K1528" s="14" t="str">
        <f>VLOOKUP(Emissions!B5224,'County Activity'!B$2:J$3224,9,FALSE)</f>
        <v>E6GAL</v>
      </c>
      <c r="L1528" s="20">
        <f>VLOOKUP($H1528,'Emission Factors'!$B$2:$F$3,3, FALSE)</f>
        <v>0.85</v>
      </c>
      <c r="M1528" s="19" t="str">
        <f>VLOOKUP($H1528,'Emission Factors'!$B$2:$F$3,4, FALSE)</f>
        <v>LB</v>
      </c>
      <c r="N1528" s="19" t="str">
        <f>VLOOKUP($H1528,'Emission Factors'!$B$2:$F$3,5, FALSE)</f>
        <v>E6GAL</v>
      </c>
      <c r="O1528" s="42">
        <f>J1528*L1528/2000</f>
        <v>0.27824478053144946</v>
      </c>
      <c r="P1528" s="2" t="s">
        <v>2651</v>
      </c>
      <c r="Q1528" s="42">
        <f>IF(ISNA(VLOOKUP(CONCATENATE(A1528,H1528),'Point Emissions'!C$2:E$233,3,FALSE)),0,VLOOKUP(CONCATENATE(A1528,H1528),'Point Emissions'!C$2:E$233,3,FALSE))</f>
        <v>0</v>
      </c>
      <c r="R1528" s="2" t="s">
        <v>2651</v>
      </c>
      <c r="S1528" s="43">
        <f>IF(O1528-Q1528&gt;=0,O1528-Q1528,0)</f>
        <v>0.27824478053144946</v>
      </c>
      <c r="T1528" s="2" t="s">
        <v>2651</v>
      </c>
    </row>
    <row r="1529" spans="1:20">
      <c r="A1529" t="s">
        <v>1782</v>
      </c>
      <c r="B1529" t="s">
        <v>1756</v>
      </c>
      <c r="C1529" t="s">
        <v>2333</v>
      </c>
      <c r="D1529" t="s">
        <v>2624</v>
      </c>
      <c r="E1529" t="s">
        <v>2285</v>
      </c>
      <c r="F1529" t="s">
        <v>1757</v>
      </c>
      <c r="G1529" s="9" t="s">
        <v>4620</v>
      </c>
      <c r="H1529" t="s">
        <v>4628</v>
      </c>
      <c r="I1529" t="s">
        <v>4629</v>
      </c>
      <c r="J1529" s="14">
        <f>VLOOKUP(Emissions!A1224,'County Activity'!A$2:J$3224,9,FALSE)</f>
        <v>481.54117012342533</v>
      </c>
      <c r="K1529" s="14" t="str">
        <f>VLOOKUP(Emissions!B613,'County Activity'!B$2:J$3224,9,FALSE)</f>
        <v>E6GAL</v>
      </c>
      <c r="L1529" s="20">
        <f>VLOOKUP($H1529,'Emission Factors'!$B$2:$F$3,3, FALSE)</f>
        <v>0.16900000000000001</v>
      </c>
      <c r="M1529" s="19" t="str">
        <f>VLOOKUP($H1529,'Emission Factors'!$B$2:$F$3,4, FALSE)</f>
        <v>LB</v>
      </c>
      <c r="N1529" s="19" t="str">
        <f>VLOOKUP($H1529,'Emission Factors'!$B$2:$F$3,5, FALSE)</f>
        <v>E6GAL</v>
      </c>
      <c r="O1529" s="42">
        <f>J1529*L1529/2000</f>
        <v>4.0690228875429439E-2</v>
      </c>
      <c r="P1529" s="2" t="s">
        <v>2651</v>
      </c>
      <c r="Q1529" s="42">
        <f>IF(ISNA(VLOOKUP(CONCATENATE(A1529,H1529),'Point Emissions'!C$2:E$233,3,FALSE)),0,VLOOKUP(CONCATENATE(A1529,H1529),'Point Emissions'!C$2:E$233,3,FALSE))</f>
        <v>0</v>
      </c>
      <c r="R1529" s="2" t="s">
        <v>2651</v>
      </c>
      <c r="S1529" s="43">
        <f>IF(O1529-Q1529&gt;=0,O1529-Q1529,0)</f>
        <v>4.0690228875429439E-2</v>
      </c>
      <c r="T1529" s="2" t="s">
        <v>2651</v>
      </c>
    </row>
    <row r="1530" spans="1:20">
      <c r="A1530" t="s">
        <v>5009</v>
      </c>
      <c r="B1530" t="s">
        <v>4977</v>
      </c>
      <c r="C1530" t="s">
        <v>2345</v>
      </c>
      <c r="D1530" t="s">
        <v>4852</v>
      </c>
      <c r="E1530" t="s">
        <v>2285</v>
      </c>
      <c r="F1530" t="s">
        <v>4978</v>
      </c>
      <c r="G1530" s="9" t="s">
        <v>4620</v>
      </c>
      <c r="H1530" t="s">
        <v>4628</v>
      </c>
      <c r="I1530" t="s">
        <v>4629</v>
      </c>
      <c r="J1530" s="14">
        <f>VLOOKUP(Emissions!A1818,'County Activity'!A$2:J$3224,9,FALSE)</f>
        <v>767.12899716078039</v>
      </c>
      <c r="K1530" s="14" t="str">
        <f>VLOOKUP(Emissions!B910,'County Activity'!B$2:J$3224,9,FALSE)</f>
        <v>E6GAL</v>
      </c>
      <c r="L1530" s="20">
        <f>VLOOKUP($H1530,'Emission Factors'!$B$2:$F$3,3, FALSE)</f>
        <v>0.16900000000000001</v>
      </c>
      <c r="M1530" s="19" t="str">
        <f>VLOOKUP($H1530,'Emission Factors'!$B$2:$F$3,4, FALSE)</f>
        <v>LB</v>
      </c>
      <c r="N1530" s="19" t="str">
        <f>VLOOKUP($H1530,'Emission Factors'!$B$2:$F$3,5, FALSE)</f>
        <v>E6GAL</v>
      </c>
      <c r="O1530" s="42">
        <f>J1530*L1530/2000</f>
        <v>6.4822400260085941E-2</v>
      </c>
      <c r="P1530" s="2" t="s">
        <v>2651</v>
      </c>
      <c r="Q1530" s="42">
        <f>IF(ISNA(VLOOKUP(CONCATENATE(A1530,H1530),'Point Emissions'!C$2:E$233,3,FALSE)),0,VLOOKUP(CONCATENATE(A1530,H1530),'Point Emissions'!C$2:E$233,3,FALSE))</f>
        <v>0</v>
      </c>
      <c r="R1530" s="2" t="s">
        <v>2651</v>
      </c>
      <c r="S1530" s="43">
        <f>IF(O1530-Q1530&gt;=0,O1530-Q1530,0)</f>
        <v>6.4822400260085941E-2</v>
      </c>
      <c r="T1530" s="2" t="s">
        <v>2651</v>
      </c>
    </row>
    <row r="1531" spans="1:20">
      <c r="A1531" t="s">
        <v>456</v>
      </c>
      <c r="B1531" t="s">
        <v>232</v>
      </c>
      <c r="C1531" t="s">
        <v>3408</v>
      </c>
      <c r="D1531" t="s">
        <v>4570</v>
      </c>
      <c r="E1531" t="s">
        <v>2285</v>
      </c>
      <c r="F1531" t="s">
        <v>233</v>
      </c>
      <c r="G1531" s="9" t="s">
        <v>4620</v>
      </c>
      <c r="H1531" t="s">
        <v>2274</v>
      </c>
      <c r="I1531" t="s">
        <v>4630</v>
      </c>
      <c r="J1531" s="14">
        <f>VLOOKUP(Emissions!A5323,'County Activity'!A$2:J$3224,9,FALSE)</f>
        <v>1845.6889898293289</v>
      </c>
      <c r="K1531" s="14" t="str">
        <f>VLOOKUP(Emissions!B5885,'County Activity'!B$2:J$3224,9,FALSE)</f>
        <v>E6GAL</v>
      </c>
      <c r="L1531" s="20">
        <f>VLOOKUP($H1531,'Emission Factors'!$B$2:$F$3,3, FALSE)</f>
        <v>0.85</v>
      </c>
      <c r="M1531" s="19" t="str">
        <f>VLOOKUP($H1531,'Emission Factors'!$B$2:$F$3,4, FALSE)</f>
        <v>LB</v>
      </c>
      <c r="N1531" s="19" t="str">
        <f>VLOOKUP($H1531,'Emission Factors'!$B$2:$F$3,5, FALSE)</f>
        <v>E6GAL</v>
      </c>
      <c r="O1531" s="42">
        <f>J1531*L1531/2000</f>
        <v>0.78441782067746479</v>
      </c>
      <c r="P1531" s="2" t="s">
        <v>2651</v>
      </c>
      <c r="Q1531" s="42">
        <f>IF(ISNA(VLOOKUP(CONCATENATE(A1531,H1531),'Point Emissions'!C$2:E$233,3,FALSE)),0,VLOOKUP(CONCATENATE(A1531,H1531),'Point Emissions'!C$2:E$233,3,FALSE))</f>
        <v>0</v>
      </c>
      <c r="R1531" s="2" t="s">
        <v>2651</v>
      </c>
      <c r="S1531" s="43">
        <f>IF(O1531-Q1531&gt;=0,O1531-Q1531,0)</f>
        <v>0.78441782067746479</v>
      </c>
      <c r="T1531" s="2" t="s">
        <v>2651</v>
      </c>
    </row>
    <row r="1532" spans="1:20">
      <c r="A1532" t="s">
        <v>1236</v>
      </c>
      <c r="B1532" t="s">
        <v>1190</v>
      </c>
      <c r="C1532" t="s">
        <v>2384</v>
      </c>
      <c r="D1532" t="s">
        <v>1237</v>
      </c>
      <c r="E1532" t="s">
        <v>2285</v>
      </c>
      <c r="F1532" t="s">
        <v>1191</v>
      </c>
      <c r="G1532" s="9" t="s">
        <v>4620</v>
      </c>
      <c r="H1532" t="s">
        <v>4628</v>
      </c>
      <c r="I1532" t="s">
        <v>4629</v>
      </c>
      <c r="J1532" s="14">
        <f>VLOOKUP(Emissions!A6162,'County Activity'!A$2:J$3224,9,FALSE)</f>
        <v>8219.5366187124819</v>
      </c>
      <c r="K1532" s="14" t="str">
        <f>VLOOKUP(Emissions!B3082,'County Activity'!B$2:J$3224,9,FALSE)</f>
        <v>E6GAL</v>
      </c>
      <c r="L1532" s="20">
        <f>VLOOKUP($H1532,'Emission Factors'!$B$2:$F$3,3, FALSE)</f>
        <v>0.16900000000000001</v>
      </c>
      <c r="M1532" s="19" t="str">
        <f>VLOOKUP($H1532,'Emission Factors'!$B$2:$F$3,4, FALSE)</f>
        <v>LB</v>
      </c>
      <c r="N1532" s="19" t="str">
        <f>VLOOKUP($H1532,'Emission Factors'!$B$2:$F$3,5, FALSE)</f>
        <v>E6GAL</v>
      </c>
      <c r="O1532" s="42">
        <f>J1532*L1532/2000</f>
        <v>0.69455084428120473</v>
      </c>
      <c r="P1532" s="2" t="s">
        <v>2651</v>
      </c>
      <c r="Q1532" s="42">
        <f>IF(ISNA(VLOOKUP(CONCATENATE(A1532,H1532),'Point Emissions'!C$2:E$233,3,FALSE)),0,VLOOKUP(CONCATENATE(A1532,H1532),'Point Emissions'!C$2:E$233,3,FALSE))</f>
        <v>0</v>
      </c>
      <c r="R1532" s="2" t="s">
        <v>2651</v>
      </c>
      <c r="S1532" s="43">
        <f>IF(O1532-Q1532&gt;=0,O1532-Q1532,0)</f>
        <v>0.69455084428120473</v>
      </c>
      <c r="T1532" s="2" t="s">
        <v>2651</v>
      </c>
    </row>
    <row r="1533" spans="1:20">
      <c r="A1533" t="s">
        <v>509</v>
      </c>
      <c r="B1533" t="s">
        <v>232</v>
      </c>
      <c r="C1533" t="s">
        <v>510</v>
      </c>
      <c r="D1533" t="s">
        <v>511</v>
      </c>
      <c r="E1533" t="s">
        <v>2285</v>
      </c>
      <c r="F1533" t="s">
        <v>233</v>
      </c>
      <c r="G1533" s="9" t="s">
        <v>4620</v>
      </c>
      <c r="H1533" t="s">
        <v>4628</v>
      </c>
      <c r="I1533" t="s">
        <v>4629</v>
      </c>
      <c r="J1533" s="14">
        <f>VLOOKUP(Emissions!A5384,'County Activity'!A$2:J$3224,9,FALSE)</f>
        <v>9952.8862838897548</v>
      </c>
      <c r="K1533" s="14" t="str">
        <f>VLOOKUP(Emissions!B2693,'County Activity'!B$2:J$3224,9,FALSE)</f>
        <v>E6GAL</v>
      </c>
      <c r="L1533" s="20">
        <f>VLOOKUP($H1533,'Emission Factors'!$B$2:$F$3,3, FALSE)</f>
        <v>0.16900000000000001</v>
      </c>
      <c r="M1533" s="19" t="str">
        <f>VLOOKUP($H1533,'Emission Factors'!$B$2:$F$3,4, FALSE)</f>
        <v>LB</v>
      </c>
      <c r="N1533" s="19" t="str">
        <f>VLOOKUP($H1533,'Emission Factors'!$B$2:$F$3,5, FALSE)</f>
        <v>E6GAL</v>
      </c>
      <c r="O1533" s="42">
        <f>J1533*L1533/2000</f>
        <v>0.84101889098868432</v>
      </c>
      <c r="P1533" s="2" t="s">
        <v>2651</v>
      </c>
      <c r="Q1533" s="42">
        <f>IF(ISNA(VLOOKUP(CONCATENATE(A1533,H1533),'Point Emissions'!C$2:E$233,3,FALSE)),0,VLOOKUP(CONCATENATE(A1533,H1533),'Point Emissions'!C$2:E$233,3,FALSE))</f>
        <v>0</v>
      </c>
      <c r="R1533" s="2" t="s">
        <v>2651</v>
      </c>
      <c r="S1533" s="43">
        <f>IF(O1533-Q1533&gt;=0,O1533-Q1533,0)</f>
        <v>0.84101889098868432</v>
      </c>
      <c r="T1533" s="2" t="s">
        <v>2651</v>
      </c>
    </row>
    <row r="1534" spans="1:20">
      <c r="A1534" t="s">
        <v>3489</v>
      </c>
      <c r="B1534" t="s">
        <v>3486</v>
      </c>
      <c r="C1534" t="s">
        <v>2288</v>
      </c>
      <c r="D1534" t="s">
        <v>2853</v>
      </c>
      <c r="E1534" t="s">
        <v>2285</v>
      </c>
      <c r="F1534" t="s">
        <v>3488</v>
      </c>
      <c r="G1534" s="9" t="s">
        <v>4620</v>
      </c>
      <c r="H1534" t="s">
        <v>2274</v>
      </c>
      <c r="I1534" t="s">
        <v>4630</v>
      </c>
      <c r="J1534" s="14">
        <f>VLOOKUP(Emissions!A1107,'County Activity'!A$2:J$3224,9,FALSE)</f>
        <v>434.94660987007802</v>
      </c>
      <c r="K1534" s="14" t="str">
        <f>VLOOKUP(Emissions!B3777,'County Activity'!B$2:J$3224,9,FALSE)</f>
        <v>E6GAL</v>
      </c>
      <c r="L1534" s="20">
        <f>VLOOKUP($H1534,'Emission Factors'!$B$2:$F$3,3, FALSE)</f>
        <v>0.85</v>
      </c>
      <c r="M1534" s="19" t="str">
        <f>VLOOKUP($H1534,'Emission Factors'!$B$2:$F$3,4, FALSE)</f>
        <v>LB</v>
      </c>
      <c r="N1534" s="19" t="str">
        <f>VLOOKUP($H1534,'Emission Factors'!$B$2:$F$3,5, FALSE)</f>
        <v>E6GAL</v>
      </c>
      <c r="O1534" s="42">
        <f>J1534*L1534/2000</f>
        <v>0.18485230919478315</v>
      </c>
      <c r="P1534" s="2" t="s">
        <v>2651</v>
      </c>
      <c r="Q1534" s="42">
        <f>IF(ISNA(VLOOKUP(CONCATENATE(A1534,H1534),'Point Emissions'!C$2:E$233,3,FALSE)),0,VLOOKUP(CONCATENATE(A1534,H1534),'Point Emissions'!C$2:E$233,3,FALSE))</f>
        <v>0</v>
      </c>
      <c r="R1534" s="2" t="s">
        <v>2651</v>
      </c>
      <c r="S1534" s="43">
        <f>IF(O1534-Q1534&gt;=0,O1534-Q1534,0)</f>
        <v>0.18485230919478315</v>
      </c>
      <c r="T1534" s="2" t="s">
        <v>2651</v>
      </c>
    </row>
    <row r="1535" spans="1:20">
      <c r="A1535" t="s">
        <v>1407</v>
      </c>
      <c r="B1535" t="s">
        <v>2206</v>
      </c>
      <c r="C1535" t="s">
        <v>2722</v>
      </c>
      <c r="D1535" t="s">
        <v>1408</v>
      </c>
      <c r="E1535" t="s">
        <v>2285</v>
      </c>
      <c r="F1535" t="s">
        <v>2207</v>
      </c>
      <c r="G1535" s="9" t="s">
        <v>4620</v>
      </c>
      <c r="H1535" t="s">
        <v>4628</v>
      </c>
      <c r="I1535" t="s">
        <v>4629</v>
      </c>
      <c r="J1535" s="14">
        <f>VLOOKUP(Emissions!A2944,'County Activity'!A$2:J$3224,9,FALSE)</f>
        <v>1614.7977324914361</v>
      </c>
      <c r="K1535" s="14" t="str">
        <f>VLOOKUP(Emissions!B1473,'County Activity'!B$2:J$3224,9,FALSE)</f>
        <v>E6GAL</v>
      </c>
      <c r="L1535" s="20">
        <f>VLOOKUP($H1535,'Emission Factors'!$B$2:$F$3,3, FALSE)</f>
        <v>0.16900000000000001</v>
      </c>
      <c r="M1535" s="19" t="str">
        <f>VLOOKUP($H1535,'Emission Factors'!$B$2:$F$3,4, FALSE)</f>
        <v>LB</v>
      </c>
      <c r="N1535" s="19" t="str">
        <f>VLOOKUP($H1535,'Emission Factors'!$B$2:$F$3,5, FALSE)</f>
        <v>E6GAL</v>
      </c>
      <c r="O1535" s="42">
        <f>J1535*L1535/2000</f>
        <v>0.13645040839552636</v>
      </c>
      <c r="P1535" s="2" t="s">
        <v>2651</v>
      </c>
      <c r="Q1535" s="42">
        <f>IF(ISNA(VLOOKUP(CONCATENATE(A1535,H1535),'Point Emissions'!C$2:E$233,3,FALSE)),0,VLOOKUP(CONCATENATE(A1535,H1535),'Point Emissions'!C$2:E$233,3,FALSE))</f>
        <v>0</v>
      </c>
      <c r="R1535" s="2" t="s">
        <v>2651</v>
      </c>
      <c r="S1535" s="43">
        <f>IF(O1535-Q1535&gt;=0,O1535-Q1535,0)</f>
        <v>0.13645040839552636</v>
      </c>
      <c r="T1535" s="2" t="s">
        <v>2651</v>
      </c>
    </row>
    <row r="1536" spans="1:20">
      <c r="A1536" t="s">
        <v>2413</v>
      </c>
      <c r="B1536" t="s">
        <v>2282</v>
      </c>
      <c r="C1536" t="s">
        <v>2414</v>
      </c>
      <c r="D1536" t="s">
        <v>2415</v>
      </c>
      <c r="E1536" t="s">
        <v>2285</v>
      </c>
      <c r="F1536" t="s">
        <v>2286</v>
      </c>
      <c r="G1536" s="9" t="s">
        <v>4620</v>
      </c>
      <c r="H1536" t="s">
        <v>4628</v>
      </c>
      <c r="I1536" t="s">
        <v>4629</v>
      </c>
      <c r="J1536" s="14">
        <f>VLOOKUP(Emissions!A88,'County Activity'!A$2:J$3224,9,FALSE)</f>
        <v>59.91644139794699</v>
      </c>
      <c r="K1536" s="14" t="str">
        <f>VLOOKUP(Emissions!B45,'County Activity'!B$2:J$3224,9,FALSE)</f>
        <v>E6GAL</v>
      </c>
      <c r="L1536" s="20">
        <f>VLOOKUP($H1536,'Emission Factors'!$B$2:$F$3,3, FALSE)</f>
        <v>0.16900000000000001</v>
      </c>
      <c r="M1536" s="19" t="str">
        <f>VLOOKUP($H1536,'Emission Factors'!$B$2:$F$3,4, FALSE)</f>
        <v>LB</v>
      </c>
      <c r="N1536" s="19" t="str">
        <f>VLOOKUP($H1536,'Emission Factors'!$B$2:$F$3,5, FALSE)</f>
        <v>E6GAL</v>
      </c>
      <c r="O1536" s="42">
        <f>J1536*L1536/2000</f>
        <v>5.0629392981265207E-3</v>
      </c>
      <c r="P1536" s="2" t="s">
        <v>2651</v>
      </c>
      <c r="Q1536" s="42">
        <f>IF(ISNA(VLOOKUP(CONCATENATE(A1536,H1536),'Point Emissions'!C$2:E$233,3,FALSE)),0,VLOOKUP(CONCATENATE(A1536,H1536),'Point Emissions'!C$2:E$233,3,FALSE))</f>
        <v>0</v>
      </c>
      <c r="R1536" s="2" t="s">
        <v>2651</v>
      </c>
      <c r="S1536" s="43">
        <f>IF(O1536-Q1536&gt;=0,O1536-Q1536,0)</f>
        <v>5.0629392981265207E-3</v>
      </c>
      <c r="T1536" s="2" t="s">
        <v>2651</v>
      </c>
    </row>
    <row r="1537" spans="1:20">
      <c r="A1537" t="s">
        <v>372</v>
      </c>
      <c r="B1537" t="s">
        <v>232</v>
      </c>
      <c r="C1537" t="s">
        <v>3272</v>
      </c>
      <c r="D1537" t="s">
        <v>373</v>
      </c>
      <c r="E1537" t="s">
        <v>2285</v>
      </c>
      <c r="F1537" t="s">
        <v>233</v>
      </c>
      <c r="G1537" s="9" t="s">
        <v>4620</v>
      </c>
      <c r="H1537" t="s">
        <v>4628</v>
      </c>
      <c r="I1537" t="s">
        <v>4629</v>
      </c>
      <c r="J1537" s="14">
        <f>VLOOKUP(Emissions!A5212,'County Activity'!A$2:J$3224,9,FALSE)</f>
        <v>1649.7996942487616</v>
      </c>
      <c r="K1537" s="14" t="str">
        <f>VLOOKUP(Emissions!B2607,'County Activity'!B$2:J$3224,9,FALSE)</f>
        <v>E6GAL</v>
      </c>
      <c r="L1537" s="20">
        <f>VLOOKUP($H1537,'Emission Factors'!$B$2:$F$3,3, FALSE)</f>
        <v>0.16900000000000001</v>
      </c>
      <c r="M1537" s="19" t="str">
        <f>VLOOKUP($H1537,'Emission Factors'!$B$2:$F$3,4, FALSE)</f>
        <v>LB</v>
      </c>
      <c r="N1537" s="19" t="str">
        <f>VLOOKUP($H1537,'Emission Factors'!$B$2:$F$3,5, FALSE)</f>
        <v>E6GAL</v>
      </c>
      <c r="O1537" s="42">
        <f>J1537*L1537/2000</f>
        <v>0.13940807416402037</v>
      </c>
      <c r="P1537" s="2" t="s">
        <v>2651</v>
      </c>
      <c r="Q1537" s="42">
        <f>IF(ISNA(VLOOKUP(CONCATENATE(A1537,H1537),'Point Emissions'!C$2:E$233,3,FALSE)),0,VLOOKUP(CONCATENATE(A1537,H1537),'Point Emissions'!C$2:E$233,3,FALSE))</f>
        <v>0</v>
      </c>
      <c r="R1537" s="2" t="s">
        <v>2651</v>
      </c>
      <c r="S1537" s="43">
        <f>IF(O1537-Q1537&gt;=0,O1537-Q1537,0)</f>
        <v>0.13940807416402037</v>
      </c>
      <c r="T1537" s="2" t="s">
        <v>2651</v>
      </c>
    </row>
    <row r="1538" spans="1:20">
      <c r="A1538" t="s">
        <v>3213</v>
      </c>
      <c r="B1538" t="s">
        <v>3123</v>
      </c>
      <c r="C1538" t="s">
        <v>2441</v>
      </c>
      <c r="D1538" t="s">
        <v>2895</v>
      </c>
      <c r="E1538" t="s">
        <v>2285</v>
      </c>
      <c r="F1538" t="s">
        <v>3125</v>
      </c>
      <c r="G1538" s="9" t="s">
        <v>4620</v>
      </c>
      <c r="H1538" t="s">
        <v>4628</v>
      </c>
      <c r="I1538" t="s">
        <v>4629</v>
      </c>
      <c r="J1538" s="14">
        <f>VLOOKUP(Emissions!A878,'County Activity'!A$2:J$3224,9,FALSE)</f>
        <v>342.52605942941796</v>
      </c>
      <c r="K1538" s="14" t="str">
        <f>VLOOKUP(Emissions!B440,'County Activity'!B$2:J$3224,9,FALSE)</f>
        <v>E6GAL</v>
      </c>
      <c r="L1538" s="20">
        <f>VLOOKUP($H1538,'Emission Factors'!$B$2:$F$3,3, FALSE)</f>
        <v>0.16900000000000001</v>
      </c>
      <c r="M1538" s="19" t="str">
        <f>VLOOKUP($H1538,'Emission Factors'!$B$2:$F$3,4, FALSE)</f>
        <v>LB</v>
      </c>
      <c r="N1538" s="19" t="str">
        <f>VLOOKUP($H1538,'Emission Factors'!$B$2:$F$3,5, FALSE)</f>
        <v>E6GAL</v>
      </c>
      <c r="O1538" s="42">
        <f>J1538*L1538/2000</f>
        <v>2.8943452021785821E-2</v>
      </c>
      <c r="P1538" s="2" t="s">
        <v>2651</v>
      </c>
      <c r="Q1538" s="42">
        <f>IF(ISNA(VLOOKUP(CONCATENATE(A1538,H1538),'Point Emissions'!C$2:E$233,3,FALSE)),0,VLOOKUP(CONCATENATE(A1538,H1538),'Point Emissions'!C$2:E$233,3,FALSE))</f>
        <v>0</v>
      </c>
      <c r="R1538" s="2" t="s">
        <v>2651</v>
      </c>
      <c r="S1538" s="43">
        <f>IF(O1538-Q1538&gt;=0,O1538-Q1538,0)</f>
        <v>2.8943452021785821E-2</v>
      </c>
      <c r="T1538" s="2" t="s">
        <v>2651</v>
      </c>
    </row>
    <row r="1539" spans="1:20">
      <c r="A1539" t="s">
        <v>2237</v>
      </c>
      <c r="B1539" t="s">
        <v>2206</v>
      </c>
      <c r="C1539" t="s">
        <v>2330</v>
      </c>
      <c r="D1539" t="s">
        <v>2343</v>
      </c>
      <c r="E1539" t="s">
        <v>2285</v>
      </c>
      <c r="F1539" t="s">
        <v>2207</v>
      </c>
      <c r="G1539" s="9" t="s">
        <v>4620</v>
      </c>
      <c r="H1539" t="s">
        <v>4628</v>
      </c>
      <c r="I1539" t="s">
        <v>4629</v>
      </c>
      <c r="J1539" s="14">
        <f>VLOOKUP(Emissions!A2834,'County Activity'!A$2:J$3224,9,FALSE)</f>
        <v>1495.3491347285592</v>
      </c>
      <c r="K1539" s="14" t="str">
        <f>VLOOKUP(Emissions!B1418,'County Activity'!B$2:J$3224,9,FALSE)</f>
        <v>E6GAL</v>
      </c>
      <c r="L1539" s="20">
        <f>VLOOKUP($H1539,'Emission Factors'!$B$2:$F$3,3, FALSE)</f>
        <v>0.16900000000000001</v>
      </c>
      <c r="M1539" s="19" t="str">
        <f>VLOOKUP($H1539,'Emission Factors'!$B$2:$F$3,4, FALSE)</f>
        <v>LB</v>
      </c>
      <c r="N1539" s="19" t="str">
        <f>VLOOKUP($H1539,'Emission Factors'!$B$2:$F$3,5, FALSE)</f>
        <v>E6GAL</v>
      </c>
      <c r="O1539" s="42">
        <f>J1539*L1539/2000</f>
        <v>0.12635700188456325</v>
      </c>
      <c r="P1539" s="2" t="s">
        <v>2651</v>
      </c>
      <c r="Q1539" s="42">
        <f>IF(ISNA(VLOOKUP(CONCATENATE(A1539,H1539),'Point Emissions'!C$2:E$233,3,FALSE)),0,VLOOKUP(CONCATENATE(A1539,H1539),'Point Emissions'!C$2:E$233,3,FALSE))</f>
        <v>0</v>
      </c>
      <c r="R1539" s="2" t="s">
        <v>2651</v>
      </c>
      <c r="S1539" s="43">
        <f>IF(O1539-Q1539&gt;=0,O1539-Q1539,0)</f>
        <v>0.12635700188456325</v>
      </c>
      <c r="T1539" s="2" t="s">
        <v>2651</v>
      </c>
    </row>
    <row r="1540" spans="1:20">
      <c r="A1540" t="s">
        <v>4755</v>
      </c>
      <c r="B1540" t="s">
        <v>4669</v>
      </c>
      <c r="C1540" t="s">
        <v>2468</v>
      </c>
      <c r="D1540" t="s">
        <v>2442</v>
      </c>
      <c r="E1540" t="s">
        <v>2285</v>
      </c>
      <c r="F1540" t="s">
        <v>4670</v>
      </c>
      <c r="G1540" s="9" t="s">
        <v>4620</v>
      </c>
      <c r="H1540" t="s">
        <v>4628</v>
      </c>
      <c r="I1540" t="s">
        <v>4629</v>
      </c>
      <c r="J1540" s="14">
        <f>VLOOKUP(Emissions!A1518,'County Activity'!A$2:J$3224,9,FALSE)</f>
        <v>122.07454548849489</v>
      </c>
      <c r="K1540" s="14" t="str">
        <f>VLOOKUP(Emissions!B760,'County Activity'!B$2:J$3224,9,FALSE)</f>
        <v>E6GAL</v>
      </c>
      <c r="L1540" s="20">
        <f>VLOOKUP($H1540,'Emission Factors'!$B$2:$F$3,3, FALSE)</f>
        <v>0.16900000000000001</v>
      </c>
      <c r="M1540" s="19" t="str">
        <f>VLOOKUP($H1540,'Emission Factors'!$B$2:$F$3,4, FALSE)</f>
        <v>LB</v>
      </c>
      <c r="N1540" s="19" t="str">
        <f>VLOOKUP($H1540,'Emission Factors'!$B$2:$F$3,5, FALSE)</f>
        <v>E6GAL</v>
      </c>
      <c r="O1540" s="42">
        <f>J1540*L1540/2000</f>
        <v>1.0315299093777819E-2</v>
      </c>
      <c r="P1540" s="2" t="s">
        <v>2651</v>
      </c>
      <c r="Q1540" s="42">
        <f>IF(ISNA(VLOOKUP(CONCATENATE(A1540,H1540),'Point Emissions'!C$2:E$233,3,FALSE)),0,VLOOKUP(CONCATENATE(A1540,H1540),'Point Emissions'!C$2:E$233,3,FALSE))</f>
        <v>0</v>
      </c>
      <c r="R1540" s="2" t="s">
        <v>2651</v>
      </c>
      <c r="S1540" s="43">
        <f>IF(O1540-Q1540&gt;=0,O1540-Q1540,0)</f>
        <v>1.0315299093777819E-2</v>
      </c>
      <c r="T1540" s="2" t="s">
        <v>2651</v>
      </c>
    </row>
    <row r="1541" spans="1:20">
      <c r="A1541" t="s">
        <v>4876</v>
      </c>
      <c r="B1541" t="s">
        <v>4808</v>
      </c>
      <c r="C1541" t="s">
        <v>2429</v>
      </c>
      <c r="D1541" t="s">
        <v>2391</v>
      </c>
      <c r="E1541" t="s">
        <v>2285</v>
      </c>
      <c r="F1541" t="s">
        <v>4810</v>
      </c>
      <c r="G1541" s="9" t="s">
        <v>4620</v>
      </c>
      <c r="H1541" t="s">
        <v>4628</v>
      </c>
      <c r="I1541" t="s">
        <v>4629</v>
      </c>
      <c r="J1541" s="14">
        <f>VLOOKUP(Emissions!A1676,'County Activity'!A$2:J$3224,9,FALSE)</f>
        <v>136.9335667651637</v>
      </c>
      <c r="K1541" s="14" t="str">
        <f>VLOOKUP(Emissions!B839,'County Activity'!B$2:J$3224,9,FALSE)</f>
        <v>E6GAL</v>
      </c>
      <c r="L1541" s="20">
        <f>VLOOKUP($H1541,'Emission Factors'!$B$2:$F$3,3, FALSE)</f>
        <v>0.16900000000000001</v>
      </c>
      <c r="M1541" s="19" t="str">
        <f>VLOOKUP($H1541,'Emission Factors'!$B$2:$F$3,4, FALSE)</f>
        <v>LB</v>
      </c>
      <c r="N1541" s="19" t="str">
        <f>VLOOKUP($H1541,'Emission Factors'!$B$2:$F$3,5, FALSE)</f>
        <v>E6GAL</v>
      </c>
      <c r="O1541" s="42">
        <f>J1541*L1541/2000</f>
        <v>1.1570886391656333E-2</v>
      </c>
      <c r="P1541" s="2" t="s">
        <v>2651</v>
      </c>
      <c r="Q1541" s="42">
        <f>IF(ISNA(VLOOKUP(CONCATENATE(A1541,H1541),'Point Emissions'!C$2:E$233,3,FALSE)),0,VLOOKUP(CONCATENATE(A1541,H1541),'Point Emissions'!C$2:E$233,3,FALSE))</f>
        <v>0</v>
      </c>
      <c r="R1541" s="2" t="s">
        <v>2651</v>
      </c>
      <c r="S1541" s="43">
        <f>IF(O1541-Q1541&gt;=0,O1541-Q1541,0)</f>
        <v>1.1570886391656333E-2</v>
      </c>
      <c r="T1541" s="2" t="s">
        <v>2651</v>
      </c>
    </row>
    <row r="1542" spans="1:20">
      <c r="A1542" t="s">
        <v>4811</v>
      </c>
      <c r="B1542" t="s">
        <v>4808</v>
      </c>
      <c r="C1542" t="s">
        <v>2288</v>
      </c>
      <c r="D1542" t="s">
        <v>2853</v>
      </c>
      <c r="E1542" t="s">
        <v>2285</v>
      </c>
      <c r="F1542" t="s">
        <v>4810</v>
      </c>
      <c r="G1542" s="9" t="s">
        <v>4620</v>
      </c>
      <c r="H1542" t="s">
        <v>2274</v>
      </c>
      <c r="I1542" t="s">
        <v>4630</v>
      </c>
      <c r="J1542" s="14">
        <f>VLOOKUP(Emissions!A1583,'County Activity'!A$2:J$3224,9,FALSE)</f>
        <v>647.68039939790367</v>
      </c>
      <c r="K1542" s="14" t="str">
        <f>VLOOKUP(Emissions!B4015,'County Activity'!B$2:J$3224,9,FALSE)</f>
        <v>E6GAL</v>
      </c>
      <c r="L1542" s="20">
        <f>VLOOKUP($H1542,'Emission Factors'!$B$2:$F$3,3, FALSE)</f>
        <v>0.85</v>
      </c>
      <c r="M1542" s="19" t="str">
        <f>VLOOKUP($H1542,'Emission Factors'!$B$2:$F$3,4, FALSE)</f>
        <v>LB</v>
      </c>
      <c r="N1542" s="19" t="str">
        <f>VLOOKUP($H1542,'Emission Factors'!$B$2:$F$3,5, FALSE)</f>
        <v>E6GAL</v>
      </c>
      <c r="O1542" s="42">
        <f>J1542*L1542/2000</f>
        <v>0.27526416974410906</v>
      </c>
      <c r="P1542" s="2" t="s">
        <v>2651</v>
      </c>
      <c r="Q1542" s="42">
        <f>IF(ISNA(VLOOKUP(CONCATENATE(A1542,H1542),'Point Emissions'!C$2:E$233,3,FALSE)),0,VLOOKUP(CONCATENATE(A1542,H1542),'Point Emissions'!C$2:E$233,3,FALSE))</f>
        <v>0</v>
      </c>
      <c r="R1542" s="2" t="s">
        <v>2651</v>
      </c>
      <c r="S1542" s="43">
        <f>IF(O1542-Q1542&gt;=0,O1542-Q1542,0)</f>
        <v>0.27526416974410906</v>
      </c>
      <c r="T1542" s="2" t="s">
        <v>2651</v>
      </c>
    </row>
    <row r="1543" spans="1:20">
      <c r="A1543" t="s">
        <v>68</v>
      </c>
      <c r="B1543" t="s">
        <v>4</v>
      </c>
      <c r="C1543" t="s">
        <v>2411</v>
      </c>
      <c r="D1543" t="s">
        <v>69</v>
      </c>
      <c r="E1543" t="s">
        <v>2285</v>
      </c>
      <c r="F1543" t="s">
        <v>6</v>
      </c>
      <c r="G1543" s="9" t="s">
        <v>4620</v>
      </c>
      <c r="H1543" t="s">
        <v>2274</v>
      </c>
      <c r="I1543" t="s">
        <v>4630</v>
      </c>
      <c r="J1543" s="14">
        <f>VLOOKUP(Emissions!A4809,'County Activity'!A$2:J$3224,9,FALSE)</f>
        <v>1176.6167235934624</v>
      </c>
      <c r="K1543" s="14" t="str">
        <f>VLOOKUP(Emissions!B5628,'County Activity'!B$2:J$3224,9,FALSE)</f>
        <v>E6GAL</v>
      </c>
      <c r="L1543" s="20">
        <f>VLOOKUP($H1543,'Emission Factors'!$B$2:$F$3,3, FALSE)</f>
        <v>0.85</v>
      </c>
      <c r="M1543" s="19" t="str">
        <f>VLOOKUP($H1543,'Emission Factors'!$B$2:$F$3,4, FALSE)</f>
        <v>LB</v>
      </c>
      <c r="N1543" s="19" t="str">
        <f>VLOOKUP($H1543,'Emission Factors'!$B$2:$F$3,5, FALSE)</f>
        <v>E6GAL</v>
      </c>
      <c r="O1543" s="42">
        <f>J1543*L1543/2000</f>
        <v>0.50006210752722158</v>
      </c>
      <c r="P1543" s="2" t="s">
        <v>2651</v>
      </c>
      <c r="Q1543" s="42">
        <f>IF(ISNA(VLOOKUP(CONCATENATE(A1543,H1543),'Point Emissions'!C$2:E$233,3,FALSE)),0,VLOOKUP(CONCATENATE(A1543,H1543),'Point Emissions'!C$2:E$233,3,FALSE))</f>
        <v>0</v>
      </c>
      <c r="R1543" s="2" t="s">
        <v>2651</v>
      </c>
      <c r="S1543" s="43">
        <f>IF(O1543-Q1543&gt;=0,O1543-Q1543,0)</f>
        <v>0.50006210752722158</v>
      </c>
      <c r="T1543" s="2" t="s">
        <v>2651</v>
      </c>
    </row>
    <row r="1544" spans="1:20">
      <c r="A1544" t="s">
        <v>473</v>
      </c>
      <c r="B1544" t="s">
        <v>232</v>
      </c>
      <c r="C1544" t="s">
        <v>3441</v>
      </c>
      <c r="D1544" t="s">
        <v>474</v>
      </c>
      <c r="E1544" t="s">
        <v>2285</v>
      </c>
      <c r="F1544" t="s">
        <v>233</v>
      </c>
      <c r="G1544" s="9" t="s">
        <v>4620</v>
      </c>
      <c r="H1544" t="s">
        <v>4628</v>
      </c>
      <c r="I1544" t="s">
        <v>4629</v>
      </c>
      <c r="J1544" s="14">
        <f>VLOOKUP(Emissions!A5346,'County Activity'!A$2:J$3224,9,FALSE)</f>
        <v>1912.7787518435989</v>
      </c>
      <c r="K1544" s="14" t="str">
        <f>VLOOKUP(Emissions!B2674,'County Activity'!B$2:J$3224,9,FALSE)</f>
        <v>E6GAL</v>
      </c>
      <c r="L1544" s="20">
        <f>VLOOKUP($H1544,'Emission Factors'!$B$2:$F$3,3, FALSE)</f>
        <v>0.16900000000000001</v>
      </c>
      <c r="M1544" s="19" t="str">
        <f>VLOOKUP($H1544,'Emission Factors'!$B$2:$F$3,4, FALSE)</f>
        <v>LB</v>
      </c>
      <c r="N1544" s="19" t="str">
        <f>VLOOKUP($H1544,'Emission Factors'!$B$2:$F$3,5, FALSE)</f>
        <v>E6GAL</v>
      </c>
      <c r="O1544" s="42">
        <f>J1544*L1544/2000</f>
        <v>0.16162980453078413</v>
      </c>
      <c r="P1544" s="2" t="s">
        <v>2651</v>
      </c>
      <c r="Q1544" s="42">
        <f>IF(ISNA(VLOOKUP(CONCATENATE(A1544,H1544),'Point Emissions'!C$2:E$233,3,FALSE)),0,VLOOKUP(CONCATENATE(A1544,H1544),'Point Emissions'!C$2:E$233,3,FALSE))</f>
        <v>0</v>
      </c>
      <c r="R1544" s="2" t="s">
        <v>2651</v>
      </c>
      <c r="S1544" s="43">
        <f>IF(O1544-Q1544&gt;=0,O1544-Q1544,0)</f>
        <v>0.16162980453078413</v>
      </c>
      <c r="T1544" s="2" t="s">
        <v>2651</v>
      </c>
    </row>
    <row r="1545" spans="1:20">
      <c r="A1545" t="s">
        <v>3746</v>
      </c>
      <c r="B1545" t="s">
        <v>3703</v>
      </c>
      <c r="C1545" t="s">
        <v>2345</v>
      </c>
      <c r="D1545" t="s">
        <v>1650</v>
      </c>
      <c r="E1545" t="s">
        <v>2285</v>
      </c>
      <c r="F1545" t="s">
        <v>3705</v>
      </c>
      <c r="G1545" s="9" t="s">
        <v>4620</v>
      </c>
      <c r="H1545" t="s">
        <v>4628</v>
      </c>
      <c r="I1545" t="s">
        <v>4629</v>
      </c>
      <c r="J1545" s="14">
        <f>VLOOKUP(Emissions!A3636,'County Activity'!A$2:J$3224,9,FALSE)</f>
        <v>2567.0240205555478</v>
      </c>
      <c r="K1545" s="14" t="str">
        <f>VLOOKUP(Emissions!B1819,'County Activity'!B$2:J$3224,9,FALSE)</f>
        <v>E6GAL</v>
      </c>
      <c r="L1545" s="20">
        <f>VLOOKUP($H1545,'Emission Factors'!$B$2:$F$3,3, FALSE)</f>
        <v>0.16900000000000001</v>
      </c>
      <c r="M1545" s="19" t="str">
        <f>VLOOKUP($H1545,'Emission Factors'!$B$2:$F$3,4, FALSE)</f>
        <v>LB</v>
      </c>
      <c r="N1545" s="19" t="str">
        <f>VLOOKUP($H1545,'Emission Factors'!$B$2:$F$3,5, FALSE)</f>
        <v>E6GAL</v>
      </c>
      <c r="O1545" s="42">
        <f>J1545*L1545/2000</f>
        <v>0.21691352973694381</v>
      </c>
      <c r="P1545" s="2" t="s">
        <v>2651</v>
      </c>
      <c r="Q1545" s="42">
        <f>IF(ISNA(VLOOKUP(CONCATENATE(A1545,H1545),'Point Emissions'!C$2:E$233,3,FALSE)),0,VLOOKUP(CONCATENATE(A1545,H1545),'Point Emissions'!C$2:E$233,3,FALSE))</f>
        <v>0</v>
      </c>
      <c r="R1545" s="2" t="s">
        <v>2651</v>
      </c>
      <c r="S1545" s="43">
        <f>IF(O1545-Q1545&gt;=0,O1545-Q1545,0)</f>
        <v>0.21691352973694381</v>
      </c>
      <c r="T1545" s="2" t="s">
        <v>2651</v>
      </c>
    </row>
    <row r="1546" spans="1:20">
      <c r="A1546" t="s">
        <v>4750</v>
      </c>
      <c r="B1546" t="s">
        <v>4669</v>
      </c>
      <c r="C1546" t="s">
        <v>2459</v>
      </c>
      <c r="D1546" t="s">
        <v>2795</v>
      </c>
      <c r="E1546" t="s">
        <v>2285</v>
      </c>
      <c r="F1546" t="s">
        <v>4670</v>
      </c>
      <c r="G1546" s="9" t="s">
        <v>4620</v>
      </c>
      <c r="H1546" t="s">
        <v>4628</v>
      </c>
      <c r="I1546" t="s">
        <v>4629</v>
      </c>
      <c r="J1546" s="14">
        <f>VLOOKUP(Emissions!A1512,'County Activity'!A$2:J$3224,9,FALSE)</f>
        <v>608.73951605215086</v>
      </c>
      <c r="K1546" s="14" t="str">
        <f>VLOOKUP(Emissions!B757,'County Activity'!B$2:J$3224,9,FALSE)</f>
        <v>E6GAL</v>
      </c>
      <c r="L1546" s="20">
        <f>VLOOKUP($H1546,'Emission Factors'!$B$2:$F$3,3, FALSE)</f>
        <v>0.16900000000000001</v>
      </c>
      <c r="M1546" s="19" t="str">
        <f>VLOOKUP($H1546,'Emission Factors'!$B$2:$F$3,4, FALSE)</f>
        <v>LB</v>
      </c>
      <c r="N1546" s="19" t="str">
        <f>VLOOKUP($H1546,'Emission Factors'!$B$2:$F$3,5, FALSE)</f>
        <v>E6GAL</v>
      </c>
      <c r="O1546" s="42">
        <f>J1546*L1546/2000</f>
        <v>5.1438489106406748E-2</v>
      </c>
      <c r="P1546" s="2" t="s">
        <v>2651</v>
      </c>
      <c r="Q1546" s="42">
        <f>IF(ISNA(VLOOKUP(CONCATENATE(A1546,H1546),'Point Emissions'!C$2:E$233,3,FALSE)),0,VLOOKUP(CONCATENATE(A1546,H1546),'Point Emissions'!C$2:E$233,3,FALSE))</f>
        <v>0</v>
      </c>
      <c r="R1546" s="2" t="s">
        <v>2651</v>
      </c>
      <c r="S1546" s="43">
        <f>IF(O1546-Q1546&gt;=0,O1546-Q1546,0)</f>
        <v>5.1438489106406748E-2</v>
      </c>
      <c r="T1546" s="2" t="s">
        <v>2651</v>
      </c>
    </row>
    <row r="1547" spans="1:20">
      <c r="A1547" t="s">
        <v>3056</v>
      </c>
      <c r="B1547" t="s">
        <v>3004</v>
      </c>
      <c r="C1547" t="s">
        <v>2372</v>
      </c>
      <c r="D1547" t="s">
        <v>3057</v>
      </c>
      <c r="E1547" t="s">
        <v>2285</v>
      </c>
      <c r="F1547" t="s">
        <v>3006</v>
      </c>
      <c r="G1547" s="9" t="s">
        <v>4620</v>
      </c>
      <c r="H1547" t="s">
        <v>4628</v>
      </c>
      <c r="I1547" t="s">
        <v>4629</v>
      </c>
      <c r="J1547" s="14">
        <f>VLOOKUP(Emissions!A698,'County Activity'!A$2:J$3224,9,FALSE)</f>
        <v>283.57033061401421</v>
      </c>
      <c r="K1547" s="14" t="str">
        <f>VLOOKUP(Emissions!B350,'County Activity'!B$2:J$3224,9,FALSE)</f>
        <v>E6GAL</v>
      </c>
      <c r="L1547" s="20">
        <f>VLOOKUP($H1547,'Emission Factors'!$B$2:$F$3,3, FALSE)</f>
        <v>0.16900000000000001</v>
      </c>
      <c r="M1547" s="19" t="str">
        <f>VLOOKUP($H1547,'Emission Factors'!$B$2:$F$3,4, FALSE)</f>
        <v>LB</v>
      </c>
      <c r="N1547" s="19" t="str">
        <f>VLOOKUP($H1547,'Emission Factors'!$B$2:$F$3,5, FALSE)</f>
        <v>E6GAL</v>
      </c>
      <c r="O1547" s="42">
        <f>J1547*L1547/2000</f>
        <v>2.3961692936884202E-2</v>
      </c>
      <c r="P1547" s="2" t="s">
        <v>2651</v>
      </c>
      <c r="Q1547" s="42">
        <f>IF(ISNA(VLOOKUP(CONCATENATE(A1547,H1547),'Point Emissions'!C$2:E$233,3,FALSE)),0,VLOOKUP(CONCATENATE(A1547,H1547),'Point Emissions'!C$2:E$233,3,FALSE))</f>
        <v>0</v>
      </c>
      <c r="R1547" s="2" t="s">
        <v>2651</v>
      </c>
      <c r="S1547" s="43">
        <f>IF(O1547-Q1547&gt;=0,O1547-Q1547,0)</f>
        <v>2.3961692936884202E-2</v>
      </c>
      <c r="T1547" s="2" t="s">
        <v>2651</v>
      </c>
    </row>
    <row r="1548" spans="1:20">
      <c r="A1548" t="s">
        <v>3641</v>
      </c>
      <c r="B1548" t="s">
        <v>3620</v>
      </c>
      <c r="C1548" t="s">
        <v>2327</v>
      </c>
      <c r="D1548" t="s">
        <v>3642</v>
      </c>
      <c r="E1548" t="s">
        <v>2285</v>
      </c>
      <c r="F1548" t="s">
        <v>3622</v>
      </c>
      <c r="G1548" s="9" t="s">
        <v>4620</v>
      </c>
      <c r="H1548" t="s">
        <v>2274</v>
      </c>
      <c r="I1548" t="s">
        <v>4630</v>
      </c>
      <c r="J1548" s="14">
        <f>VLOOKUP(Emissions!A3523,'County Activity'!A$2:J$3224,9,FALSE)</f>
        <v>475.32856208964569</v>
      </c>
      <c r="K1548" s="14" t="str">
        <f>VLOOKUP(Emissions!B4985,'County Activity'!B$2:J$3224,9,FALSE)</f>
        <v>E6GAL</v>
      </c>
      <c r="L1548" s="20">
        <f>VLOOKUP($H1548,'Emission Factors'!$B$2:$F$3,3, FALSE)</f>
        <v>0.85</v>
      </c>
      <c r="M1548" s="19" t="str">
        <f>VLOOKUP($H1548,'Emission Factors'!$B$2:$F$3,4, FALSE)</f>
        <v>LB</v>
      </c>
      <c r="N1548" s="19" t="str">
        <f>VLOOKUP($H1548,'Emission Factors'!$B$2:$F$3,5, FALSE)</f>
        <v>E6GAL</v>
      </c>
      <c r="O1548" s="42">
        <f>J1548*L1548/2000</f>
        <v>0.2020146388880994</v>
      </c>
      <c r="P1548" s="2" t="s">
        <v>2651</v>
      </c>
      <c r="Q1548" s="42">
        <f>IF(ISNA(VLOOKUP(CONCATENATE(A1548,H1548),'Point Emissions'!C$2:E$233,3,FALSE)),0,VLOOKUP(CONCATENATE(A1548,H1548),'Point Emissions'!C$2:E$233,3,FALSE))</f>
        <v>0</v>
      </c>
      <c r="R1548" s="2" t="s">
        <v>2651</v>
      </c>
      <c r="S1548" s="43">
        <f>IF(O1548-Q1548&gt;=0,O1548-Q1548,0)</f>
        <v>0.2020146388880994</v>
      </c>
      <c r="T1548" s="2" t="s">
        <v>2651</v>
      </c>
    </row>
    <row r="1549" spans="1:20">
      <c r="A1549" t="s">
        <v>5050</v>
      </c>
      <c r="B1549" t="s">
        <v>4977</v>
      </c>
      <c r="C1549" t="s">
        <v>2423</v>
      </c>
      <c r="D1549" t="s">
        <v>5051</v>
      </c>
      <c r="E1549" t="s">
        <v>2285</v>
      </c>
      <c r="F1549" t="s">
        <v>4978</v>
      </c>
      <c r="G1549" s="9" t="s">
        <v>4620</v>
      </c>
      <c r="H1549" t="s">
        <v>2274</v>
      </c>
      <c r="I1549" t="s">
        <v>4630</v>
      </c>
      <c r="J1549" s="14">
        <f>VLOOKUP(Emissions!A1871,'County Activity'!A$2:J$3224,9,FALSE)</f>
        <v>799.24882117047616</v>
      </c>
      <c r="K1549" s="14" t="str">
        <f>VLOOKUP(Emissions!B4159,'County Activity'!B$2:J$3224,9,FALSE)</f>
        <v>E6GAL</v>
      </c>
      <c r="L1549" s="20">
        <f>VLOOKUP($H1549,'Emission Factors'!$B$2:$F$3,3, FALSE)</f>
        <v>0.85</v>
      </c>
      <c r="M1549" s="19" t="str">
        <f>VLOOKUP($H1549,'Emission Factors'!$B$2:$F$3,4, FALSE)</f>
        <v>LB</v>
      </c>
      <c r="N1549" s="19" t="str">
        <f>VLOOKUP($H1549,'Emission Factors'!$B$2:$F$3,5, FALSE)</f>
        <v>E6GAL</v>
      </c>
      <c r="O1549" s="42">
        <f>J1549*L1549/2000</f>
        <v>0.33968074899745238</v>
      </c>
      <c r="P1549" s="2" t="s">
        <v>2651</v>
      </c>
      <c r="Q1549" s="42">
        <f>IF(ISNA(VLOOKUP(CONCATENATE(A1549,H1549),'Point Emissions'!C$2:E$233,3,FALSE)),0,VLOOKUP(CONCATENATE(A1549,H1549),'Point Emissions'!C$2:E$233,3,FALSE))</f>
        <v>0</v>
      </c>
      <c r="R1549" s="2" t="s">
        <v>2651</v>
      </c>
      <c r="S1549" s="43">
        <f>IF(O1549-Q1549&gt;=0,O1549-Q1549,0)</f>
        <v>0.33968074899745238</v>
      </c>
      <c r="T1549" s="2" t="s">
        <v>2651</v>
      </c>
    </row>
    <row r="1550" spans="1:20">
      <c r="A1550" t="s">
        <v>2120</v>
      </c>
      <c r="B1550" t="s">
        <v>2056</v>
      </c>
      <c r="C1550" t="s">
        <v>2399</v>
      </c>
      <c r="D1550" t="s">
        <v>2121</v>
      </c>
      <c r="E1550" t="s">
        <v>2285</v>
      </c>
      <c r="F1550" t="s">
        <v>2058</v>
      </c>
      <c r="G1550" s="9" t="s">
        <v>4620</v>
      </c>
      <c r="H1550" t="s">
        <v>2274</v>
      </c>
      <c r="I1550" t="s">
        <v>4630</v>
      </c>
      <c r="J1550" s="14">
        <f>VLOOKUP(Emissions!A2707,'County Activity'!A$2:J$3224,9,FALSE)</f>
        <v>277.6139126022461</v>
      </c>
      <c r="K1550" s="14" t="str">
        <f>VLOOKUP(Emissions!B4577,'County Activity'!B$2:J$3224,9,FALSE)</f>
        <v>E6GAL</v>
      </c>
      <c r="L1550" s="20">
        <f>VLOOKUP($H1550,'Emission Factors'!$B$2:$F$3,3, FALSE)</f>
        <v>0.85</v>
      </c>
      <c r="M1550" s="19" t="str">
        <f>VLOOKUP($H1550,'Emission Factors'!$B$2:$F$3,4, FALSE)</f>
        <v>LB</v>
      </c>
      <c r="N1550" s="19" t="str">
        <f>VLOOKUP($H1550,'Emission Factors'!$B$2:$F$3,5, FALSE)</f>
        <v>E6GAL</v>
      </c>
      <c r="O1550" s="42">
        <f>J1550*L1550/2000</f>
        <v>0.1179859128559546</v>
      </c>
      <c r="P1550" s="2" t="s">
        <v>2651</v>
      </c>
      <c r="Q1550" s="42">
        <f>IF(ISNA(VLOOKUP(CONCATENATE(A1550,H1550),'Point Emissions'!C$2:E$233,3,FALSE)),0,VLOOKUP(CONCATENATE(A1550,H1550),'Point Emissions'!C$2:E$233,3,FALSE))</f>
        <v>0</v>
      </c>
      <c r="R1550" s="2" t="s">
        <v>2651</v>
      </c>
      <c r="S1550" s="43">
        <f>IF(O1550-Q1550&gt;=0,O1550-Q1550,0)</f>
        <v>0.1179859128559546</v>
      </c>
      <c r="T1550" s="2" t="s">
        <v>2651</v>
      </c>
    </row>
    <row r="1551" spans="1:20">
      <c r="A1551" t="s">
        <v>3731</v>
      </c>
      <c r="B1551" t="s">
        <v>3703</v>
      </c>
      <c r="C1551" t="s">
        <v>2324</v>
      </c>
      <c r="D1551" t="s">
        <v>2664</v>
      </c>
      <c r="E1551" t="s">
        <v>2285</v>
      </c>
      <c r="F1551" t="s">
        <v>3705</v>
      </c>
      <c r="G1551" s="9" t="s">
        <v>4620</v>
      </c>
      <c r="H1551" t="s">
        <v>4628</v>
      </c>
      <c r="I1551" t="s">
        <v>4629</v>
      </c>
      <c r="J1551" s="14">
        <f>VLOOKUP(Emissions!A3620,'County Activity'!A$2:J$3224,9,FALSE)</f>
        <v>505.04660464298343</v>
      </c>
      <c r="K1551" s="14" t="str">
        <f>VLOOKUP(Emissions!B1811,'County Activity'!B$2:J$3224,9,FALSE)</f>
        <v>E6GAL</v>
      </c>
      <c r="L1551" s="20">
        <f>VLOOKUP($H1551,'Emission Factors'!$B$2:$F$3,3, FALSE)</f>
        <v>0.16900000000000001</v>
      </c>
      <c r="M1551" s="19" t="str">
        <f>VLOOKUP($H1551,'Emission Factors'!$B$2:$F$3,4, FALSE)</f>
        <v>LB</v>
      </c>
      <c r="N1551" s="19" t="str">
        <f>VLOOKUP($H1551,'Emission Factors'!$B$2:$F$3,5, FALSE)</f>
        <v>E6GAL</v>
      </c>
      <c r="O1551" s="42">
        <f>J1551*L1551/2000</f>
        <v>4.2676438092332104E-2</v>
      </c>
      <c r="P1551" s="2" t="s">
        <v>2651</v>
      </c>
      <c r="Q1551" s="42">
        <f>IF(ISNA(VLOOKUP(CONCATENATE(A1551,H1551),'Point Emissions'!C$2:E$233,3,FALSE)),0,VLOOKUP(CONCATENATE(A1551,H1551),'Point Emissions'!C$2:E$233,3,FALSE))</f>
        <v>0</v>
      </c>
      <c r="R1551" s="2" t="s">
        <v>2651</v>
      </c>
      <c r="S1551" s="43">
        <f>IF(O1551-Q1551&gt;=0,O1551-Q1551,0)</f>
        <v>4.2676438092332104E-2</v>
      </c>
      <c r="T1551" s="2" t="s">
        <v>2651</v>
      </c>
    </row>
    <row r="1552" spans="1:20">
      <c r="A1552" t="s">
        <v>463</v>
      </c>
      <c r="B1552" t="s">
        <v>232</v>
      </c>
      <c r="C1552" t="s">
        <v>3423</v>
      </c>
      <c r="D1552" t="s">
        <v>464</v>
      </c>
      <c r="E1552" t="s">
        <v>2285</v>
      </c>
      <c r="F1552" t="s">
        <v>233</v>
      </c>
      <c r="G1552" s="9" t="s">
        <v>4620</v>
      </c>
      <c r="H1552" t="s">
        <v>4628</v>
      </c>
      <c r="I1552" t="s">
        <v>4629</v>
      </c>
      <c r="J1552" s="14">
        <f>VLOOKUP(Emissions!A5332,'County Activity'!A$2:J$3224,9,FALSE)</f>
        <v>1873.3895359593257</v>
      </c>
      <c r="K1552" s="14" t="str">
        <f>VLOOKUP(Emissions!B2667,'County Activity'!B$2:J$3224,9,FALSE)</f>
        <v>E6GAL</v>
      </c>
      <c r="L1552" s="20">
        <f>VLOOKUP($H1552,'Emission Factors'!$B$2:$F$3,3, FALSE)</f>
        <v>0.16900000000000001</v>
      </c>
      <c r="M1552" s="19" t="str">
        <f>VLOOKUP($H1552,'Emission Factors'!$B$2:$F$3,4, FALSE)</f>
        <v>LB</v>
      </c>
      <c r="N1552" s="19" t="str">
        <f>VLOOKUP($H1552,'Emission Factors'!$B$2:$F$3,5, FALSE)</f>
        <v>E6GAL</v>
      </c>
      <c r="O1552" s="42">
        <f>J1552*L1552/2000</f>
        <v>0.15830141578856302</v>
      </c>
      <c r="P1552" s="2" t="s">
        <v>2651</v>
      </c>
      <c r="Q1552" s="42">
        <f>IF(ISNA(VLOOKUP(CONCATENATE(A1552,H1552),'Point Emissions'!C$2:E$233,3,FALSE)),0,VLOOKUP(CONCATENATE(A1552,H1552),'Point Emissions'!C$2:E$233,3,FALSE))</f>
        <v>0</v>
      </c>
      <c r="R1552" s="2" t="s">
        <v>2651</v>
      </c>
      <c r="S1552" s="43">
        <f>IF(O1552-Q1552&gt;=0,O1552-Q1552,0)</f>
        <v>0.15830141578856302</v>
      </c>
      <c r="T1552" s="2" t="s">
        <v>2651</v>
      </c>
    </row>
    <row r="1553" spans="1:20">
      <c r="A1553" t="s">
        <v>398</v>
      </c>
      <c r="B1553" t="s">
        <v>232</v>
      </c>
      <c r="C1553" t="s">
        <v>3311</v>
      </c>
      <c r="D1553" t="s">
        <v>156</v>
      </c>
      <c r="E1553" t="s">
        <v>2285</v>
      </c>
      <c r="F1553" t="s">
        <v>233</v>
      </c>
      <c r="G1553" s="9" t="s">
        <v>4620</v>
      </c>
      <c r="H1553" t="s">
        <v>2274</v>
      </c>
      <c r="I1553" t="s">
        <v>4630</v>
      </c>
      <c r="J1553" s="14">
        <f>VLOOKUP(Emissions!A5245,'County Activity'!A$2:J$3224,9,FALSE)</f>
        <v>8536.251533424238</v>
      </c>
      <c r="K1553" s="14" t="str">
        <f>VLOOKUP(Emissions!B5846,'County Activity'!B$2:J$3224,9,FALSE)</f>
        <v>E6GAL</v>
      </c>
      <c r="L1553" s="20">
        <f>VLOOKUP($H1553,'Emission Factors'!$B$2:$F$3,3, FALSE)</f>
        <v>0.85</v>
      </c>
      <c r="M1553" s="19" t="str">
        <f>VLOOKUP($H1553,'Emission Factors'!$B$2:$F$3,4, FALSE)</f>
        <v>LB</v>
      </c>
      <c r="N1553" s="19" t="str">
        <f>VLOOKUP($H1553,'Emission Factors'!$B$2:$F$3,5, FALSE)</f>
        <v>E6GAL</v>
      </c>
      <c r="O1553" s="42">
        <f>J1553*L1553/2000</f>
        <v>3.6279069017053009</v>
      </c>
      <c r="P1553" s="2" t="s">
        <v>2651</v>
      </c>
      <c r="Q1553" s="42">
        <f>IF(ISNA(VLOOKUP(CONCATENATE(A1553,H1553),'Point Emissions'!C$2:E$233,3,FALSE)),0,VLOOKUP(CONCATENATE(A1553,H1553),'Point Emissions'!C$2:E$233,3,FALSE))</f>
        <v>0</v>
      </c>
      <c r="R1553" s="2" t="s">
        <v>2651</v>
      </c>
      <c r="S1553" s="43">
        <f>IF(O1553-Q1553&gt;=0,O1553-Q1553,0)</f>
        <v>3.6279069017053009</v>
      </c>
      <c r="T1553" s="2" t="s">
        <v>2651</v>
      </c>
    </row>
    <row r="1554" spans="1:20">
      <c r="A1554" t="s">
        <v>368</v>
      </c>
      <c r="B1554" t="s">
        <v>232</v>
      </c>
      <c r="C1554" t="s">
        <v>3267</v>
      </c>
      <c r="D1554" t="s">
        <v>369</v>
      </c>
      <c r="E1554" t="s">
        <v>2285</v>
      </c>
      <c r="F1554" t="s">
        <v>233</v>
      </c>
      <c r="G1554" s="9" t="s">
        <v>4620</v>
      </c>
      <c r="H1554" t="s">
        <v>4628</v>
      </c>
      <c r="I1554" t="s">
        <v>4629</v>
      </c>
      <c r="J1554" s="14">
        <f>VLOOKUP(Emissions!A5208,'County Activity'!A$2:J$3224,9,FALSE)</f>
        <v>1641.6016135443926</v>
      </c>
      <c r="K1554" s="14" t="str">
        <f>VLOOKUP(Emissions!B2605,'County Activity'!B$2:J$3224,9,FALSE)</f>
        <v>E6GAL</v>
      </c>
      <c r="L1554" s="20">
        <f>VLOOKUP($H1554,'Emission Factors'!$B$2:$F$3,3, FALSE)</f>
        <v>0.16900000000000001</v>
      </c>
      <c r="M1554" s="19" t="str">
        <f>VLOOKUP($H1554,'Emission Factors'!$B$2:$F$3,4, FALSE)</f>
        <v>LB</v>
      </c>
      <c r="N1554" s="19" t="str">
        <f>VLOOKUP($H1554,'Emission Factors'!$B$2:$F$3,5, FALSE)</f>
        <v>E6GAL</v>
      </c>
      <c r="O1554" s="42">
        <f>J1554*L1554/2000</f>
        <v>0.1387153363445012</v>
      </c>
      <c r="P1554" s="2" t="s">
        <v>2651</v>
      </c>
      <c r="Q1554" s="42">
        <f>IF(ISNA(VLOOKUP(CONCATENATE(A1554,H1554),'Point Emissions'!C$2:E$233,3,FALSE)),0,VLOOKUP(CONCATENATE(A1554,H1554),'Point Emissions'!C$2:E$233,3,FALSE))</f>
        <v>0</v>
      </c>
      <c r="R1554" s="2" t="s">
        <v>2651</v>
      </c>
      <c r="S1554" s="43">
        <f>IF(O1554-Q1554&gt;=0,O1554-Q1554,0)</f>
        <v>0.1387153363445012</v>
      </c>
      <c r="T1554" s="2" t="s">
        <v>2651</v>
      </c>
    </row>
    <row r="1555" spans="1:20">
      <c r="A1555" t="s">
        <v>4088</v>
      </c>
      <c r="B1555" t="s">
        <v>4024</v>
      </c>
      <c r="C1555" t="s">
        <v>2405</v>
      </c>
      <c r="D1555" t="s">
        <v>4089</v>
      </c>
      <c r="E1555" t="s">
        <v>2285</v>
      </c>
      <c r="F1555" t="s">
        <v>4025</v>
      </c>
      <c r="G1555" s="9" t="s">
        <v>4620</v>
      </c>
      <c r="H1555" t="s">
        <v>2274</v>
      </c>
      <c r="I1555" t="s">
        <v>4630</v>
      </c>
      <c r="J1555" s="14">
        <f>VLOOKUP(Emissions!A4063,'County Activity'!A$2:J$3224,9,FALSE)</f>
        <v>678.83951082505621</v>
      </c>
      <c r="K1555" s="14" t="str">
        <f>VLOOKUP(Emissions!B5255,'County Activity'!B$2:J$3224,9,FALSE)</f>
        <v>E6GAL</v>
      </c>
      <c r="L1555" s="20">
        <f>VLOOKUP($H1555,'Emission Factors'!$B$2:$F$3,3, FALSE)</f>
        <v>0.85</v>
      </c>
      <c r="M1555" s="19" t="str">
        <f>VLOOKUP($H1555,'Emission Factors'!$B$2:$F$3,4, FALSE)</f>
        <v>LB</v>
      </c>
      <c r="N1555" s="19" t="str">
        <f>VLOOKUP($H1555,'Emission Factors'!$B$2:$F$3,5, FALSE)</f>
        <v>E6GAL</v>
      </c>
      <c r="O1555" s="42">
        <f>J1555*L1555/2000</f>
        <v>0.28850679210064889</v>
      </c>
      <c r="P1555" s="2" t="s">
        <v>2651</v>
      </c>
      <c r="Q1555" s="42">
        <f>IF(ISNA(VLOOKUP(CONCATENATE(A1555,H1555),'Point Emissions'!C$2:E$233,3,FALSE)),0,VLOOKUP(CONCATENATE(A1555,H1555),'Point Emissions'!C$2:E$233,3,FALSE))</f>
        <v>0</v>
      </c>
      <c r="R1555" s="2" t="s">
        <v>2651</v>
      </c>
      <c r="S1555" s="43">
        <f>IF(O1555-Q1555&gt;=0,O1555-Q1555,0)</f>
        <v>0.28850679210064889</v>
      </c>
      <c r="T1555" s="2" t="s">
        <v>2651</v>
      </c>
    </row>
    <row r="1556" spans="1:20">
      <c r="A1556" t="s">
        <v>5363</v>
      </c>
      <c r="B1556" t="s">
        <v>5328</v>
      </c>
      <c r="C1556" t="s">
        <v>2339</v>
      </c>
      <c r="D1556" t="s">
        <v>5364</v>
      </c>
      <c r="E1556" t="s">
        <v>2285</v>
      </c>
      <c r="F1556" t="s">
        <v>5330</v>
      </c>
      <c r="G1556" s="9" t="s">
        <v>4620</v>
      </c>
      <c r="H1556" t="s">
        <v>4628</v>
      </c>
      <c r="I1556" t="s">
        <v>4629</v>
      </c>
      <c r="J1556" s="14">
        <f>VLOOKUP(Emissions!A2264,'County Activity'!A$2:J$3224,9,FALSE)</f>
        <v>210.49212683522475</v>
      </c>
      <c r="K1556" s="14" t="str">
        <f>VLOOKUP(Emissions!B1133,'County Activity'!B$2:J$3224,9,FALSE)</f>
        <v>E6GAL</v>
      </c>
      <c r="L1556" s="20">
        <f>VLOOKUP($H1556,'Emission Factors'!$B$2:$F$3,3, FALSE)</f>
        <v>0.16900000000000001</v>
      </c>
      <c r="M1556" s="19" t="str">
        <f>VLOOKUP($H1556,'Emission Factors'!$B$2:$F$3,4, FALSE)</f>
        <v>LB</v>
      </c>
      <c r="N1556" s="19" t="str">
        <f>VLOOKUP($H1556,'Emission Factors'!$B$2:$F$3,5, FALSE)</f>
        <v>E6GAL</v>
      </c>
      <c r="O1556" s="42">
        <f>J1556*L1556/2000</f>
        <v>1.7786584717576492E-2</v>
      </c>
      <c r="P1556" s="2" t="s">
        <v>2651</v>
      </c>
      <c r="Q1556" s="42">
        <f>IF(ISNA(VLOOKUP(CONCATENATE(A1556,H1556),'Point Emissions'!C$2:E$233,3,FALSE)),0,VLOOKUP(CONCATENATE(A1556,H1556),'Point Emissions'!C$2:E$233,3,FALSE))</f>
        <v>0</v>
      </c>
      <c r="R1556" s="2" t="s">
        <v>2651</v>
      </c>
      <c r="S1556" s="43">
        <f>IF(O1556-Q1556&gt;=0,O1556-Q1556,0)</f>
        <v>1.7786584717576492E-2</v>
      </c>
      <c r="T1556" s="2" t="s">
        <v>2651</v>
      </c>
    </row>
    <row r="1557" spans="1:20">
      <c r="A1557" t="s">
        <v>1865</v>
      </c>
      <c r="B1557" t="s">
        <v>1840</v>
      </c>
      <c r="C1557" t="s">
        <v>2327</v>
      </c>
      <c r="D1557" t="s">
        <v>2993</v>
      </c>
      <c r="E1557" t="s">
        <v>2285</v>
      </c>
      <c r="F1557" t="s">
        <v>1842</v>
      </c>
      <c r="G1557" s="9" t="s">
        <v>4620</v>
      </c>
      <c r="H1557" t="s">
        <v>4628</v>
      </c>
      <c r="I1557" t="s">
        <v>4629</v>
      </c>
      <c r="J1557" s="14">
        <f>VLOOKUP(Emissions!A2414,'County Activity'!A$2:J$3224,9,FALSE)</f>
        <v>232.04411243694489</v>
      </c>
      <c r="K1557" s="14" t="str">
        <f>VLOOKUP(Emissions!B1208,'County Activity'!B$2:J$3224,9,FALSE)</f>
        <v>E6GAL</v>
      </c>
      <c r="L1557" s="20">
        <f>VLOOKUP($H1557,'Emission Factors'!$B$2:$F$3,3, FALSE)</f>
        <v>0.16900000000000001</v>
      </c>
      <c r="M1557" s="19" t="str">
        <f>VLOOKUP($H1557,'Emission Factors'!$B$2:$F$3,4, FALSE)</f>
        <v>LB</v>
      </c>
      <c r="N1557" s="19" t="str">
        <f>VLOOKUP($H1557,'Emission Factors'!$B$2:$F$3,5, FALSE)</f>
        <v>E6GAL</v>
      </c>
      <c r="O1557" s="42">
        <f>J1557*L1557/2000</f>
        <v>1.9607727500921844E-2</v>
      </c>
      <c r="P1557" s="2" t="s">
        <v>2651</v>
      </c>
      <c r="Q1557" s="42">
        <f>IF(ISNA(VLOOKUP(CONCATENATE(A1557,H1557),'Point Emissions'!C$2:E$233,3,FALSE)),0,VLOOKUP(CONCATENATE(A1557,H1557),'Point Emissions'!C$2:E$233,3,FALSE))</f>
        <v>0</v>
      </c>
      <c r="R1557" s="2" t="s">
        <v>2651</v>
      </c>
      <c r="S1557" s="43">
        <f>IF(O1557-Q1557&gt;=0,O1557-Q1557,0)</f>
        <v>1.9607727500921844E-2</v>
      </c>
      <c r="T1557" s="2" t="s">
        <v>2651</v>
      </c>
    </row>
    <row r="1558" spans="1:20">
      <c r="A1558" t="s">
        <v>30</v>
      </c>
      <c r="B1558" t="s">
        <v>4</v>
      </c>
      <c r="C1558" t="s">
        <v>2336</v>
      </c>
      <c r="D1558" t="s">
        <v>31</v>
      </c>
      <c r="E1558" t="s">
        <v>2285</v>
      </c>
      <c r="F1558" t="s">
        <v>6</v>
      </c>
      <c r="G1558" s="9" t="s">
        <v>4620</v>
      </c>
      <c r="H1558" t="s">
        <v>4628</v>
      </c>
      <c r="I1558" t="s">
        <v>4629</v>
      </c>
      <c r="J1558" s="14">
        <f>VLOOKUP(Emissions!A4758,'County Activity'!A$2:J$3224,9,FALSE)</f>
        <v>1127.2360968507396</v>
      </c>
      <c r="K1558" s="14" t="str">
        <f>VLOOKUP(Emissions!B2380,'County Activity'!B$2:J$3224,9,FALSE)</f>
        <v>E6GAL</v>
      </c>
      <c r="L1558" s="20">
        <f>VLOOKUP($H1558,'Emission Factors'!$B$2:$F$3,3, FALSE)</f>
        <v>0.16900000000000001</v>
      </c>
      <c r="M1558" s="19" t="str">
        <f>VLOOKUP($H1558,'Emission Factors'!$B$2:$F$3,4, FALSE)</f>
        <v>LB</v>
      </c>
      <c r="N1558" s="19" t="str">
        <f>VLOOKUP($H1558,'Emission Factors'!$B$2:$F$3,5, FALSE)</f>
        <v>E6GAL</v>
      </c>
      <c r="O1558" s="42">
        <f>J1558*L1558/2000</f>
        <v>9.5251450183887504E-2</v>
      </c>
      <c r="P1558" s="2" t="s">
        <v>2651</v>
      </c>
      <c r="Q1558" s="42">
        <f>IF(ISNA(VLOOKUP(CONCATENATE(A1558,H1558),'Point Emissions'!C$2:E$233,3,FALSE)),0,VLOOKUP(CONCATENATE(A1558,H1558),'Point Emissions'!C$2:E$233,3,FALSE))</f>
        <v>0</v>
      </c>
      <c r="R1558" s="2" t="s">
        <v>2651</v>
      </c>
      <c r="S1558" s="43">
        <f>IF(O1558-Q1558&gt;=0,O1558-Q1558,0)</f>
        <v>9.5251450183887504E-2</v>
      </c>
      <c r="T1558" s="2" t="s">
        <v>2651</v>
      </c>
    </row>
    <row r="1559" spans="1:20">
      <c r="A1559" t="s">
        <v>5173</v>
      </c>
      <c r="B1559" t="s">
        <v>5151</v>
      </c>
      <c r="C1559" t="s">
        <v>2324</v>
      </c>
      <c r="D1559" t="s">
        <v>5174</v>
      </c>
      <c r="E1559" t="s">
        <v>2285</v>
      </c>
      <c r="F1559" t="s">
        <v>5152</v>
      </c>
      <c r="G1559" s="9" t="s">
        <v>4620</v>
      </c>
      <c r="H1559" t="s">
        <v>4628</v>
      </c>
      <c r="I1559" t="s">
        <v>4629</v>
      </c>
      <c r="J1559" s="14">
        <f>VLOOKUP(Emissions!A2014,'County Activity'!A$2:J$3224,9,FALSE)</f>
        <v>887.50628375344888</v>
      </c>
      <c r="K1559" s="14" t="str">
        <f>VLOOKUP(Emissions!B1008,'County Activity'!B$2:J$3224,9,FALSE)</f>
        <v>E6GAL</v>
      </c>
      <c r="L1559" s="20">
        <f>VLOOKUP($H1559,'Emission Factors'!$B$2:$F$3,3, FALSE)</f>
        <v>0.16900000000000001</v>
      </c>
      <c r="M1559" s="19" t="str">
        <f>VLOOKUP($H1559,'Emission Factors'!$B$2:$F$3,4, FALSE)</f>
        <v>LB</v>
      </c>
      <c r="N1559" s="19" t="str">
        <f>VLOOKUP($H1559,'Emission Factors'!$B$2:$F$3,5, FALSE)</f>
        <v>E6GAL</v>
      </c>
      <c r="O1559" s="42">
        <f>J1559*L1559/2000</f>
        <v>7.4994280977166441E-2</v>
      </c>
      <c r="P1559" s="2" t="s">
        <v>2651</v>
      </c>
      <c r="Q1559" s="42">
        <f>IF(ISNA(VLOOKUP(CONCATENATE(A1559,H1559),'Point Emissions'!C$2:E$233,3,FALSE)),0,VLOOKUP(CONCATENATE(A1559,H1559),'Point Emissions'!C$2:E$233,3,FALSE))</f>
        <v>0</v>
      </c>
      <c r="R1559" s="2" t="s">
        <v>2651</v>
      </c>
      <c r="S1559" s="43">
        <f>IF(O1559-Q1559&gt;=0,O1559-Q1559,0)</f>
        <v>7.4994280977166441E-2</v>
      </c>
      <c r="T1559" s="2" t="s">
        <v>2651</v>
      </c>
    </row>
    <row r="1560" spans="1:20">
      <c r="A1560" t="s">
        <v>1788</v>
      </c>
      <c r="B1560" t="s">
        <v>1756</v>
      </c>
      <c r="C1560" t="s">
        <v>2345</v>
      </c>
      <c r="D1560" t="s">
        <v>2891</v>
      </c>
      <c r="E1560" t="s">
        <v>2285</v>
      </c>
      <c r="F1560" t="s">
        <v>1757</v>
      </c>
      <c r="G1560" s="9" t="s">
        <v>4620</v>
      </c>
      <c r="H1560" t="s">
        <v>4628</v>
      </c>
      <c r="I1560" t="s">
        <v>4629</v>
      </c>
      <c r="J1560" s="14">
        <f>VLOOKUP(Emissions!A1232,'County Activity'!A$2:J$3224,9,FALSE)</f>
        <v>484.10307034354071</v>
      </c>
      <c r="K1560" s="14" t="str">
        <f>VLOOKUP(Emissions!B617,'County Activity'!B$2:J$3224,9,FALSE)</f>
        <v>E6GAL</v>
      </c>
      <c r="L1560" s="20">
        <f>VLOOKUP($H1560,'Emission Factors'!$B$2:$F$3,3, FALSE)</f>
        <v>0.16900000000000001</v>
      </c>
      <c r="M1560" s="19" t="str">
        <f>VLOOKUP($H1560,'Emission Factors'!$B$2:$F$3,4, FALSE)</f>
        <v>LB</v>
      </c>
      <c r="N1560" s="19" t="str">
        <f>VLOOKUP($H1560,'Emission Factors'!$B$2:$F$3,5, FALSE)</f>
        <v>E6GAL</v>
      </c>
      <c r="O1560" s="42">
        <f>J1560*L1560/2000</f>
        <v>4.0906709444029188E-2</v>
      </c>
      <c r="P1560" s="2" t="s">
        <v>2651</v>
      </c>
      <c r="Q1560" s="42">
        <f>IF(ISNA(VLOOKUP(CONCATENATE(A1560,H1560),'Point Emissions'!C$2:E$233,3,FALSE)),0,VLOOKUP(CONCATENATE(A1560,H1560),'Point Emissions'!C$2:E$233,3,FALSE))</f>
        <v>0</v>
      </c>
      <c r="R1560" s="2" t="s">
        <v>2651</v>
      </c>
      <c r="S1560" s="43">
        <f>IF(O1560-Q1560&gt;=0,O1560-Q1560,0)</f>
        <v>4.0906709444029188E-2</v>
      </c>
      <c r="T1560" s="2" t="s">
        <v>2651</v>
      </c>
    </row>
    <row r="1561" spans="1:20">
      <c r="A1561" t="s">
        <v>4680</v>
      </c>
      <c r="B1561" t="s">
        <v>4669</v>
      </c>
      <c r="C1561" t="s">
        <v>2306</v>
      </c>
      <c r="D1561" t="s">
        <v>2608</v>
      </c>
      <c r="E1561" t="s">
        <v>2285</v>
      </c>
      <c r="F1561" t="s">
        <v>4670</v>
      </c>
      <c r="G1561" s="9" t="s">
        <v>4620</v>
      </c>
      <c r="H1561" t="s">
        <v>4628</v>
      </c>
      <c r="I1561" t="s">
        <v>4629</v>
      </c>
      <c r="J1561" s="14">
        <f>VLOOKUP(Emissions!A1410,'County Activity'!A$2:J$3224,9,FALSE)</f>
        <v>558.84650926540507</v>
      </c>
      <c r="K1561" s="14" t="str">
        <f>VLOOKUP(Emissions!B706,'County Activity'!B$2:J$3224,9,FALSE)</f>
        <v>E6GAL</v>
      </c>
      <c r="L1561" s="20">
        <f>VLOOKUP($H1561,'Emission Factors'!$B$2:$F$3,3, FALSE)</f>
        <v>0.16900000000000001</v>
      </c>
      <c r="M1561" s="19" t="str">
        <f>VLOOKUP($H1561,'Emission Factors'!$B$2:$F$3,4, FALSE)</f>
        <v>LB</v>
      </c>
      <c r="N1561" s="19" t="str">
        <f>VLOOKUP($H1561,'Emission Factors'!$B$2:$F$3,5, FALSE)</f>
        <v>E6GAL</v>
      </c>
      <c r="O1561" s="42">
        <f>J1561*L1561/2000</f>
        <v>4.7222530032926736E-2</v>
      </c>
      <c r="P1561" s="2" t="s">
        <v>2651</v>
      </c>
      <c r="Q1561" s="42">
        <f>IF(ISNA(VLOOKUP(CONCATENATE(A1561,H1561),'Point Emissions'!C$2:E$233,3,FALSE)),0,VLOOKUP(CONCATENATE(A1561,H1561),'Point Emissions'!C$2:E$233,3,FALSE))</f>
        <v>0</v>
      </c>
      <c r="R1561" s="2" t="s">
        <v>2651</v>
      </c>
      <c r="S1561" s="43">
        <f>IF(O1561-Q1561&gt;=0,O1561-Q1561,0)</f>
        <v>4.7222530032926736E-2</v>
      </c>
      <c r="T1561" s="2" t="s">
        <v>2651</v>
      </c>
    </row>
    <row r="1562" spans="1:20">
      <c r="A1562" t="s">
        <v>2686</v>
      </c>
      <c r="B1562" t="s">
        <v>2593</v>
      </c>
      <c r="C1562" t="s">
        <v>2444</v>
      </c>
      <c r="D1562" t="s">
        <v>2687</v>
      </c>
      <c r="E1562" t="s">
        <v>2285</v>
      </c>
      <c r="F1562" t="s">
        <v>2595</v>
      </c>
      <c r="G1562" s="9" t="s">
        <v>4620</v>
      </c>
      <c r="H1562" t="s">
        <v>4628</v>
      </c>
      <c r="I1562" t="s">
        <v>4629</v>
      </c>
      <c r="J1562" s="14">
        <f>VLOOKUP(Emissions!A330,'County Activity'!A$2:J$3224,9,FALSE)</f>
        <v>151.60044552532392</v>
      </c>
      <c r="K1562" s="14" t="str">
        <f>VLOOKUP(Emissions!B166,'County Activity'!B$2:J$3224,9,FALSE)</f>
        <v>E6GAL</v>
      </c>
      <c r="L1562" s="20">
        <f>VLOOKUP($H1562,'Emission Factors'!$B$2:$F$3,3, FALSE)</f>
        <v>0.16900000000000001</v>
      </c>
      <c r="M1562" s="19" t="str">
        <f>VLOOKUP($H1562,'Emission Factors'!$B$2:$F$3,4, FALSE)</f>
        <v>LB</v>
      </c>
      <c r="N1562" s="19" t="str">
        <f>VLOOKUP($H1562,'Emission Factors'!$B$2:$F$3,5, FALSE)</f>
        <v>E6GAL</v>
      </c>
      <c r="O1562" s="42">
        <f>J1562*L1562/2000</f>
        <v>1.2810237646889872E-2</v>
      </c>
      <c r="P1562" s="2" t="s">
        <v>2651</v>
      </c>
      <c r="Q1562" s="42">
        <f>IF(ISNA(VLOOKUP(CONCATENATE(A1562,H1562),'Point Emissions'!C$2:E$233,3,FALSE)),0,VLOOKUP(CONCATENATE(A1562,H1562),'Point Emissions'!C$2:E$233,3,FALSE))</f>
        <v>0</v>
      </c>
      <c r="R1562" s="2" t="s">
        <v>2651</v>
      </c>
      <c r="S1562" s="43">
        <f>IF(O1562-Q1562&gt;=0,O1562-Q1562,0)</f>
        <v>1.2810237646889872E-2</v>
      </c>
      <c r="T1562" s="2" t="s">
        <v>2651</v>
      </c>
    </row>
    <row r="1563" spans="1:20">
      <c r="A1563" t="s">
        <v>437</v>
      </c>
      <c r="B1563" t="s">
        <v>232</v>
      </c>
      <c r="C1563" t="s">
        <v>3379</v>
      </c>
      <c r="D1563" t="s">
        <v>3278</v>
      </c>
      <c r="E1563" t="s">
        <v>2285</v>
      </c>
      <c r="F1563" t="s">
        <v>233</v>
      </c>
      <c r="G1563" s="9" t="s">
        <v>4620</v>
      </c>
      <c r="H1563" t="s">
        <v>4628</v>
      </c>
      <c r="I1563" t="s">
        <v>4629</v>
      </c>
      <c r="J1563" s="14">
        <f>VLOOKUP(Emissions!A5300,'County Activity'!A$2:J$3224,9,FALSE)</f>
        <v>9074.8590309507308</v>
      </c>
      <c r="K1563" s="14" t="str">
        <f>VLOOKUP(Emissions!B2651,'County Activity'!B$2:J$3224,9,FALSE)</f>
        <v>E6GAL</v>
      </c>
      <c r="L1563" s="20">
        <f>VLOOKUP($H1563,'Emission Factors'!$B$2:$F$3,3, FALSE)</f>
        <v>0.16900000000000001</v>
      </c>
      <c r="M1563" s="19" t="str">
        <f>VLOOKUP($H1563,'Emission Factors'!$B$2:$F$3,4, FALSE)</f>
        <v>LB</v>
      </c>
      <c r="N1563" s="19" t="str">
        <f>VLOOKUP($H1563,'Emission Factors'!$B$2:$F$3,5, FALSE)</f>
        <v>E6GAL</v>
      </c>
      <c r="O1563" s="42">
        <f>J1563*L1563/2000</f>
        <v>0.76682558811533685</v>
      </c>
      <c r="P1563" s="2" t="s">
        <v>2651</v>
      </c>
      <c r="Q1563" s="42">
        <f>IF(ISNA(VLOOKUP(CONCATENATE(A1563,H1563),'Point Emissions'!C$2:E$233,3,FALSE)),0,VLOOKUP(CONCATENATE(A1563,H1563),'Point Emissions'!C$2:E$233,3,FALSE))</f>
        <v>0</v>
      </c>
      <c r="R1563" s="2" t="s">
        <v>2651</v>
      </c>
      <c r="S1563" s="43">
        <f>IF(O1563-Q1563&gt;=0,O1563-Q1563,0)</f>
        <v>0.76682558811533685</v>
      </c>
      <c r="T1563" s="2" t="s">
        <v>2651</v>
      </c>
    </row>
    <row r="1564" spans="1:20">
      <c r="A1564" t="s">
        <v>5164</v>
      </c>
      <c r="B1564" t="s">
        <v>5151</v>
      </c>
      <c r="C1564" t="s">
        <v>2309</v>
      </c>
      <c r="D1564" t="s">
        <v>4988</v>
      </c>
      <c r="E1564" t="s">
        <v>2285</v>
      </c>
      <c r="F1564" t="s">
        <v>5152</v>
      </c>
      <c r="G1564" s="9" t="s">
        <v>4620</v>
      </c>
      <c r="H1564" t="s">
        <v>4628</v>
      </c>
      <c r="I1564" t="s">
        <v>4629</v>
      </c>
      <c r="J1564" s="14">
        <f>VLOOKUP(Emissions!A2004,'County Activity'!A$2:J$3224,9,FALSE)</f>
        <v>879.82058309310298</v>
      </c>
      <c r="K1564" s="14" t="str">
        <f>VLOOKUP(Emissions!B1003,'County Activity'!B$2:J$3224,9,FALSE)</f>
        <v>E6GAL</v>
      </c>
      <c r="L1564" s="20">
        <f>VLOOKUP($H1564,'Emission Factors'!$B$2:$F$3,3, FALSE)</f>
        <v>0.16900000000000001</v>
      </c>
      <c r="M1564" s="19" t="str">
        <f>VLOOKUP($H1564,'Emission Factors'!$B$2:$F$3,4, FALSE)</f>
        <v>LB</v>
      </c>
      <c r="N1564" s="19" t="str">
        <f>VLOOKUP($H1564,'Emission Factors'!$B$2:$F$3,5, FALSE)</f>
        <v>E6GAL</v>
      </c>
      <c r="O1564" s="42">
        <f>J1564*L1564/2000</f>
        <v>7.4344839271367202E-2</v>
      </c>
      <c r="P1564" s="2" t="s">
        <v>2651</v>
      </c>
      <c r="Q1564" s="42">
        <f>IF(ISNA(VLOOKUP(CONCATENATE(A1564,H1564),'Point Emissions'!C$2:E$233,3,FALSE)),0,VLOOKUP(CONCATENATE(A1564,H1564),'Point Emissions'!C$2:E$233,3,FALSE))</f>
        <v>0</v>
      </c>
      <c r="R1564" s="2" t="s">
        <v>2651</v>
      </c>
      <c r="S1564" s="43">
        <f>IF(O1564-Q1564&gt;=0,O1564-Q1564,0)</f>
        <v>7.4344839271367202E-2</v>
      </c>
      <c r="T1564" s="2" t="s">
        <v>2651</v>
      </c>
    </row>
    <row r="1565" spans="1:20">
      <c r="A1565" t="s">
        <v>639</v>
      </c>
      <c r="B1565" t="s">
        <v>232</v>
      </c>
      <c r="C1565" t="s">
        <v>640</v>
      </c>
      <c r="D1565" t="s">
        <v>641</v>
      </c>
      <c r="E1565" t="s">
        <v>2285</v>
      </c>
      <c r="F1565" t="s">
        <v>233</v>
      </c>
      <c r="G1565" s="9" t="s">
        <v>4620</v>
      </c>
      <c r="H1565" t="s">
        <v>2274</v>
      </c>
      <c r="I1565" t="s">
        <v>4630</v>
      </c>
      <c r="J1565" s="14">
        <f>VLOOKUP(Emissions!A5483,'County Activity'!A$2:J$3224,9,FALSE)</f>
        <v>11247.382441361271</v>
      </c>
      <c r="K1565" s="14" t="str">
        <f>VLOOKUP(Emissions!B5965,'County Activity'!B$2:J$3224,9,FALSE)</f>
        <v>E6GAL</v>
      </c>
      <c r="L1565" s="20">
        <f>VLOOKUP($H1565,'Emission Factors'!$B$2:$F$3,3, FALSE)</f>
        <v>0.85</v>
      </c>
      <c r="M1565" s="19" t="str">
        <f>VLOOKUP($H1565,'Emission Factors'!$B$2:$F$3,4, FALSE)</f>
        <v>LB</v>
      </c>
      <c r="N1565" s="19" t="str">
        <f>VLOOKUP($H1565,'Emission Factors'!$B$2:$F$3,5, FALSE)</f>
        <v>E6GAL</v>
      </c>
      <c r="O1565" s="42">
        <f>J1565*L1565/2000</f>
        <v>4.7801375375785398</v>
      </c>
      <c r="P1565" s="2" t="s">
        <v>2651</v>
      </c>
      <c r="Q1565" s="42">
        <f>IF(ISNA(VLOOKUP(CONCATENATE(A1565,H1565),'Point Emissions'!C$2:E$233,3,FALSE)),0,VLOOKUP(CONCATENATE(A1565,H1565),'Point Emissions'!C$2:E$233,3,FALSE))</f>
        <v>0</v>
      </c>
      <c r="R1565" s="2" t="s">
        <v>2651</v>
      </c>
      <c r="S1565" s="43">
        <f>IF(O1565-Q1565&gt;=0,O1565-Q1565,0)</f>
        <v>4.7801375375785398</v>
      </c>
      <c r="T1565" s="2" t="s">
        <v>2651</v>
      </c>
    </row>
    <row r="1566" spans="1:20">
      <c r="A1566" t="s">
        <v>5267</v>
      </c>
      <c r="B1566" t="s">
        <v>5151</v>
      </c>
      <c r="C1566" t="s">
        <v>3259</v>
      </c>
      <c r="D1566" t="s">
        <v>2424</v>
      </c>
      <c r="E1566" t="s">
        <v>2285</v>
      </c>
      <c r="F1566" t="s">
        <v>5152</v>
      </c>
      <c r="G1566" s="9" t="s">
        <v>4620</v>
      </c>
      <c r="H1566" t="s">
        <v>4628</v>
      </c>
      <c r="I1566" t="s">
        <v>4629</v>
      </c>
      <c r="J1566" s="14">
        <f>VLOOKUP(Emissions!A2142,'County Activity'!A$2:J$3224,9,FALSE)</f>
        <v>961.73734263129018</v>
      </c>
      <c r="K1566" s="14" t="str">
        <f>VLOOKUP(Emissions!B1072,'County Activity'!B$2:J$3224,9,FALSE)</f>
        <v>E6GAL</v>
      </c>
      <c r="L1566" s="20">
        <f>VLOOKUP($H1566,'Emission Factors'!$B$2:$F$3,3, FALSE)</f>
        <v>0.16900000000000001</v>
      </c>
      <c r="M1566" s="19" t="str">
        <f>VLOOKUP($H1566,'Emission Factors'!$B$2:$F$3,4, FALSE)</f>
        <v>LB</v>
      </c>
      <c r="N1566" s="19" t="str">
        <f>VLOOKUP($H1566,'Emission Factors'!$B$2:$F$3,5, FALSE)</f>
        <v>E6GAL</v>
      </c>
      <c r="O1566" s="42">
        <f>J1566*L1566/2000</f>
        <v>8.1266805452344035E-2</v>
      </c>
      <c r="P1566" s="2" t="s">
        <v>2651</v>
      </c>
      <c r="Q1566" s="42">
        <f>IF(ISNA(VLOOKUP(CONCATENATE(A1566,H1566),'Point Emissions'!C$2:E$233,3,FALSE)),0,VLOOKUP(CONCATENATE(A1566,H1566),'Point Emissions'!C$2:E$233,3,FALSE))</f>
        <v>0</v>
      </c>
      <c r="R1566" s="2" t="s">
        <v>2651</v>
      </c>
      <c r="S1566" s="43">
        <f>IF(O1566-Q1566&gt;=0,O1566-Q1566,0)</f>
        <v>8.1266805452344035E-2</v>
      </c>
      <c r="T1566" s="2" t="s">
        <v>2651</v>
      </c>
    </row>
    <row r="1567" spans="1:20">
      <c r="A1567" t="s">
        <v>1696</v>
      </c>
      <c r="B1567" t="s">
        <v>1675</v>
      </c>
      <c r="C1567" t="s">
        <v>2327</v>
      </c>
      <c r="D1567" t="s">
        <v>4992</v>
      </c>
      <c r="E1567" t="s">
        <v>2285</v>
      </c>
      <c r="F1567" t="s">
        <v>1676</v>
      </c>
      <c r="G1567" s="9" t="s">
        <v>4620</v>
      </c>
      <c r="H1567" t="s">
        <v>2274</v>
      </c>
      <c r="I1567" t="s">
        <v>4630</v>
      </c>
      <c r="J1567" s="14">
        <f>VLOOKUP(Emissions!A3339,'County Activity'!A$2:J$3224,9,FALSE)</f>
        <v>2109.6607837594611</v>
      </c>
      <c r="K1567" s="14" t="str">
        <f>VLOOKUP(Emissions!B4893,'County Activity'!B$2:J$3224,9,FALSE)</f>
        <v>E6GAL</v>
      </c>
      <c r="L1567" s="20">
        <f>VLOOKUP($H1567,'Emission Factors'!$B$2:$F$3,3, FALSE)</f>
        <v>0.85</v>
      </c>
      <c r="M1567" s="19" t="str">
        <f>VLOOKUP($H1567,'Emission Factors'!$B$2:$F$3,4, FALSE)</f>
        <v>LB</v>
      </c>
      <c r="N1567" s="19" t="str">
        <f>VLOOKUP($H1567,'Emission Factors'!$B$2:$F$3,5, FALSE)</f>
        <v>E6GAL</v>
      </c>
      <c r="O1567" s="42">
        <f>J1567*L1567/2000</f>
        <v>0.89660583309777098</v>
      </c>
      <c r="P1567" s="2" t="s">
        <v>2651</v>
      </c>
      <c r="Q1567" s="42">
        <f>IF(ISNA(VLOOKUP(CONCATENATE(A1567,H1567),'Point Emissions'!C$2:E$233,3,FALSE)),0,VLOOKUP(CONCATENATE(A1567,H1567),'Point Emissions'!C$2:E$233,3,FALSE))</f>
        <v>0</v>
      </c>
      <c r="R1567" s="2" t="s">
        <v>2651</v>
      </c>
      <c r="S1567" s="43">
        <f>IF(O1567-Q1567&gt;=0,O1567-Q1567,0)</f>
        <v>0.89660583309777098</v>
      </c>
      <c r="T1567" s="2" t="s">
        <v>2651</v>
      </c>
    </row>
    <row r="1568" spans="1:20">
      <c r="A1568" t="s">
        <v>903</v>
      </c>
      <c r="B1568" t="s">
        <v>811</v>
      </c>
      <c r="C1568" t="s">
        <v>2474</v>
      </c>
      <c r="D1568" t="s">
        <v>904</v>
      </c>
      <c r="E1568" t="s">
        <v>2285</v>
      </c>
      <c r="F1568" t="s">
        <v>813</v>
      </c>
      <c r="G1568" s="9" t="s">
        <v>4620</v>
      </c>
      <c r="H1568" t="s">
        <v>4628</v>
      </c>
      <c r="I1568" t="s">
        <v>4629</v>
      </c>
      <c r="J1568" s="14">
        <f>VLOOKUP(Emissions!A5764,'County Activity'!A$2:J$3224,9,FALSE)</f>
        <v>17057.612021819055</v>
      </c>
      <c r="K1568" s="14" t="str">
        <f>VLOOKUP(Emissions!B2883,'County Activity'!B$2:J$3224,9,FALSE)</f>
        <v>E6GAL</v>
      </c>
      <c r="L1568" s="20">
        <f>VLOOKUP($H1568,'Emission Factors'!$B$2:$F$3,3, FALSE)</f>
        <v>0.16900000000000001</v>
      </c>
      <c r="M1568" s="19" t="str">
        <f>VLOOKUP($H1568,'Emission Factors'!$B$2:$F$3,4, FALSE)</f>
        <v>LB</v>
      </c>
      <c r="N1568" s="19" t="str">
        <f>VLOOKUP($H1568,'Emission Factors'!$B$2:$F$3,5, FALSE)</f>
        <v>E6GAL</v>
      </c>
      <c r="O1568" s="42">
        <f>J1568*L1568/2000</f>
        <v>1.4413682158437102</v>
      </c>
      <c r="P1568" s="2" t="s">
        <v>2651</v>
      </c>
      <c r="Q1568" s="42">
        <f>IF(ISNA(VLOOKUP(CONCATENATE(A1568,H1568),'Point Emissions'!C$2:E$233,3,FALSE)),0,VLOOKUP(CONCATENATE(A1568,H1568),'Point Emissions'!C$2:E$233,3,FALSE))</f>
        <v>0</v>
      </c>
      <c r="R1568" s="2" t="s">
        <v>2651</v>
      </c>
      <c r="S1568" s="43">
        <f>IF(O1568-Q1568&gt;=0,O1568-Q1568,0)</f>
        <v>1.4413682158437102</v>
      </c>
      <c r="T1568" s="2" t="s">
        <v>2651</v>
      </c>
    </row>
    <row r="1569" spans="1:20">
      <c r="A1569" t="s">
        <v>5593</v>
      </c>
      <c r="B1569" t="s">
        <v>4519</v>
      </c>
      <c r="C1569" t="s">
        <v>2405</v>
      </c>
      <c r="D1569" t="s">
        <v>5594</v>
      </c>
      <c r="E1569" t="s">
        <v>2285</v>
      </c>
      <c r="F1569" t="s">
        <v>4521</v>
      </c>
      <c r="G1569" s="9" t="s">
        <v>4620</v>
      </c>
      <c r="H1569" t="s">
        <v>4628</v>
      </c>
      <c r="I1569" t="s">
        <v>4629</v>
      </c>
      <c r="J1569" s="14">
        <f>VLOOKUP(Emissions!A4714,'County Activity'!A$2:J$3224,9,FALSE)</f>
        <v>1090.8891374778536</v>
      </c>
      <c r="K1569" s="14" t="str">
        <f>VLOOKUP(Emissions!B2358,'County Activity'!B$2:J$3224,9,FALSE)</f>
        <v>E6GAL</v>
      </c>
      <c r="L1569" s="20">
        <f>VLOOKUP($H1569,'Emission Factors'!$B$2:$F$3,3, FALSE)</f>
        <v>0.16900000000000001</v>
      </c>
      <c r="M1569" s="19" t="str">
        <f>VLOOKUP($H1569,'Emission Factors'!$B$2:$F$3,4, FALSE)</f>
        <v>LB</v>
      </c>
      <c r="N1569" s="19" t="str">
        <f>VLOOKUP($H1569,'Emission Factors'!$B$2:$F$3,5, FALSE)</f>
        <v>E6GAL</v>
      </c>
      <c r="O1569" s="42">
        <f>J1569*L1569/2000</f>
        <v>9.2180132116878644E-2</v>
      </c>
      <c r="P1569" s="2" t="s">
        <v>2651</v>
      </c>
      <c r="Q1569" s="42">
        <f>IF(ISNA(VLOOKUP(CONCATENATE(A1569,H1569),'Point Emissions'!C$2:E$233,3,FALSE)),0,VLOOKUP(CONCATENATE(A1569,H1569),'Point Emissions'!C$2:E$233,3,FALSE))</f>
        <v>0</v>
      </c>
      <c r="R1569" s="2" t="s">
        <v>2651</v>
      </c>
      <c r="S1569" s="43">
        <f>IF(O1569-Q1569&gt;=0,O1569-Q1569,0)</f>
        <v>9.2180132116878644E-2</v>
      </c>
      <c r="T1569" s="2" t="s">
        <v>2651</v>
      </c>
    </row>
    <row r="1570" spans="1:20">
      <c r="A1570" t="s">
        <v>37</v>
      </c>
      <c r="B1570" t="s">
        <v>4</v>
      </c>
      <c r="C1570" t="s">
        <v>2351</v>
      </c>
      <c r="D1570" t="s">
        <v>38</v>
      </c>
      <c r="E1570" t="s">
        <v>2285</v>
      </c>
      <c r="F1570" t="s">
        <v>6</v>
      </c>
      <c r="G1570" s="9" t="s">
        <v>4620</v>
      </c>
      <c r="H1570" t="s">
        <v>2274</v>
      </c>
      <c r="I1570" t="s">
        <v>4630</v>
      </c>
      <c r="J1570" s="14">
        <f>VLOOKUP(Emissions!A4769,'County Activity'!A$2:J$3224,9,FALSE)</f>
        <v>1138.8607190995128</v>
      </c>
      <c r="K1570" s="14" t="str">
        <f>VLOOKUP(Emissions!B5608,'County Activity'!B$2:J$3224,9,FALSE)</f>
        <v>E6GAL</v>
      </c>
      <c r="L1570" s="20">
        <f>VLOOKUP($H1570,'Emission Factors'!$B$2:$F$3,3, FALSE)</f>
        <v>0.85</v>
      </c>
      <c r="M1570" s="19" t="str">
        <f>VLOOKUP($H1570,'Emission Factors'!$B$2:$F$3,4, FALSE)</f>
        <v>LB</v>
      </c>
      <c r="N1570" s="19" t="str">
        <f>VLOOKUP($H1570,'Emission Factors'!$B$2:$F$3,5, FALSE)</f>
        <v>E6GAL</v>
      </c>
      <c r="O1570" s="42">
        <f>J1570*L1570/2000</f>
        <v>0.4840158056172929</v>
      </c>
      <c r="P1570" s="2" t="s">
        <v>2651</v>
      </c>
      <c r="Q1570" s="42">
        <f>IF(ISNA(VLOOKUP(CONCATENATE(A1570,H1570),'Point Emissions'!C$2:E$233,3,FALSE)),0,VLOOKUP(CONCATENATE(A1570,H1570),'Point Emissions'!C$2:E$233,3,FALSE))</f>
        <v>0</v>
      </c>
      <c r="R1570" s="2" t="s">
        <v>2651</v>
      </c>
      <c r="S1570" s="43">
        <f>IF(O1570-Q1570&gt;=0,O1570-Q1570,0)</f>
        <v>0.4840158056172929</v>
      </c>
      <c r="T1570" s="2" t="s">
        <v>2651</v>
      </c>
    </row>
    <row r="1571" spans="1:20">
      <c r="A1571" t="s">
        <v>1063</v>
      </c>
      <c r="B1571" t="s">
        <v>1053</v>
      </c>
      <c r="C1571" t="s">
        <v>2303</v>
      </c>
      <c r="D1571" t="s">
        <v>2618</v>
      </c>
      <c r="E1571" t="s">
        <v>2285</v>
      </c>
      <c r="F1571" t="s">
        <v>1054</v>
      </c>
      <c r="G1571" s="9" t="s">
        <v>4620</v>
      </c>
      <c r="H1571" t="s">
        <v>2274</v>
      </c>
      <c r="I1571" t="s">
        <v>4630</v>
      </c>
      <c r="J1571" s="14">
        <f>VLOOKUP(Emissions!A5921,'County Activity'!A$2:J$3224,9,FALSE)</f>
        <v>4640.5299874586317</v>
      </c>
      <c r="K1571" s="14" t="str">
        <f>VLOOKUP(Emissions!B6184,'County Activity'!B$2:J$3224,9,FALSE)</f>
        <v>E6GAL</v>
      </c>
      <c r="L1571" s="20">
        <f>VLOOKUP($H1571,'Emission Factors'!$B$2:$F$3,3, FALSE)</f>
        <v>0.85</v>
      </c>
      <c r="M1571" s="19" t="str">
        <f>VLOOKUP($H1571,'Emission Factors'!$B$2:$F$3,4, FALSE)</f>
        <v>LB</v>
      </c>
      <c r="N1571" s="19" t="str">
        <f>VLOOKUP($H1571,'Emission Factors'!$B$2:$F$3,5, FALSE)</f>
        <v>E6GAL</v>
      </c>
      <c r="O1571" s="42">
        <f>J1571*L1571/2000</f>
        <v>1.9722252446699182</v>
      </c>
      <c r="P1571" s="2" t="s">
        <v>2651</v>
      </c>
      <c r="Q1571" s="42">
        <f>IF(ISNA(VLOOKUP(CONCATENATE(A1571,H1571),'Point Emissions'!C$2:E$233,3,FALSE)),0,VLOOKUP(CONCATENATE(A1571,H1571),'Point Emissions'!C$2:E$233,3,FALSE))</f>
        <v>0</v>
      </c>
      <c r="R1571" s="2" t="s">
        <v>2651</v>
      </c>
      <c r="S1571" s="43">
        <f>IF(O1571-Q1571&gt;=0,O1571-Q1571,0)</f>
        <v>1.9722252446699182</v>
      </c>
      <c r="T1571" s="2" t="s">
        <v>2651</v>
      </c>
    </row>
    <row r="1572" spans="1:20">
      <c r="A1572" t="s">
        <v>4303</v>
      </c>
      <c r="B1572" t="s">
        <v>4235</v>
      </c>
      <c r="C1572" t="s">
        <v>2420</v>
      </c>
      <c r="D1572" t="s">
        <v>3305</v>
      </c>
      <c r="E1572" t="s">
        <v>2285</v>
      </c>
      <c r="F1572" t="s">
        <v>4236</v>
      </c>
      <c r="G1572" s="9" t="s">
        <v>4620</v>
      </c>
      <c r="H1572" t="s">
        <v>4628</v>
      </c>
      <c r="I1572" t="s">
        <v>4629</v>
      </c>
      <c r="J1572" s="14">
        <f>VLOOKUP(Emissions!A4354,'County Activity'!A$2:J$3224,9,FALSE)</f>
        <v>828.90281621831093</v>
      </c>
      <c r="K1572" s="14" t="str">
        <f>VLOOKUP(Emissions!B2178,'County Activity'!B$2:J$3224,9,FALSE)</f>
        <v>E6GAL</v>
      </c>
      <c r="L1572" s="20">
        <f>VLOOKUP($H1572,'Emission Factors'!$B$2:$F$3,3, FALSE)</f>
        <v>0.16900000000000001</v>
      </c>
      <c r="M1572" s="19" t="str">
        <f>VLOOKUP($H1572,'Emission Factors'!$B$2:$F$3,4, FALSE)</f>
        <v>LB</v>
      </c>
      <c r="N1572" s="19" t="str">
        <f>VLOOKUP($H1572,'Emission Factors'!$B$2:$F$3,5, FALSE)</f>
        <v>E6GAL</v>
      </c>
      <c r="O1572" s="42">
        <f>J1572*L1572/2000</f>
        <v>7.0042287970447273E-2</v>
      </c>
      <c r="P1572" s="2" t="s">
        <v>2651</v>
      </c>
      <c r="Q1572" s="42">
        <f>IF(ISNA(VLOOKUP(CONCATENATE(A1572,H1572),'Point Emissions'!C$2:E$233,3,FALSE)),0,VLOOKUP(CONCATENATE(A1572,H1572),'Point Emissions'!C$2:E$233,3,FALSE))</f>
        <v>0</v>
      </c>
      <c r="R1572" s="2" t="s">
        <v>2651</v>
      </c>
      <c r="S1572" s="43">
        <f>IF(O1572-Q1572&gt;=0,O1572-Q1572,0)</f>
        <v>7.0042287970447273E-2</v>
      </c>
      <c r="T1572" s="2" t="s">
        <v>2651</v>
      </c>
    </row>
    <row r="1573" spans="1:20">
      <c r="A1573" t="s">
        <v>3872</v>
      </c>
      <c r="B1573" t="s">
        <v>3858</v>
      </c>
      <c r="C1573" t="s">
        <v>2306</v>
      </c>
      <c r="D1573" t="s">
        <v>3873</v>
      </c>
      <c r="E1573" t="s">
        <v>2285</v>
      </c>
      <c r="F1573" t="s">
        <v>3860</v>
      </c>
      <c r="G1573" s="9" t="s">
        <v>4620</v>
      </c>
      <c r="H1573" t="s">
        <v>4628</v>
      </c>
      <c r="I1573" t="s">
        <v>4629</v>
      </c>
      <c r="J1573" s="14">
        <f>VLOOKUP(Emissions!A3796,'County Activity'!A$2:J$3224,9,FALSE)</f>
        <v>566.24399615098798</v>
      </c>
      <c r="K1573" s="14" t="str">
        <f>VLOOKUP(Emissions!B1899,'County Activity'!B$2:J$3224,9,FALSE)</f>
        <v>E6GAL</v>
      </c>
      <c r="L1573" s="20">
        <f>VLOOKUP($H1573,'Emission Factors'!$B$2:$F$3,3, FALSE)</f>
        <v>0.16900000000000001</v>
      </c>
      <c r="M1573" s="19" t="str">
        <f>VLOOKUP($H1573,'Emission Factors'!$B$2:$F$3,4, FALSE)</f>
        <v>LB</v>
      </c>
      <c r="N1573" s="19" t="str">
        <f>VLOOKUP($H1573,'Emission Factors'!$B$2:$F$3,5, FALSE)</f>
        <v>E6GAL</v>
      </c>
      <c r="O1573" s="42">
        <f>J1573*L1573/2000</f>
        <v>4.7847617674758487E-2</v>
      </c>
      <c r="P1573" s="2" t="s">
        <v>2651</v>
      </c>
      <c r="Q1573" s="42">
        <f>IF(ISNA(VLOOKUP(CONCATENATE(A1573,H1573),'Point Emissions'!C$2:E$233,3,FALSE)),0,VLOOKUP(CONCATENATE(A1573,H1573),'Point Emissions'!C$2:E$233,3,FALSE))</f>
        <v>0</v>
      </c>
      <c r="R1573" s="2" t="s">
        <v>2651</v>
      </c>
      <c r="S1573" s="43">
        <f>IF(O1573-Q1573&gt;=0,O1573-Q1573,0)</f>
        <v>4.7847617674758487E-2</v>
      </c>
      <c r="T1573" s="2" t="s">
        <v>2651</v>
      </c>
    </row>
    <row r="1574" spans="1:20">
      <c r="A1574" t="s">
        <v>2419</v>
      </c>
      <c r="B1574" t="s">
        <v>2282</v>
      </c>
      <c r="C1574" t="s">
        <v>2420</v>
      </c>
      <c r="D1574" t="s">
        <v>2421</v>
      </c>
      <c r="E1574" t="s">
        <v>2285</v>
      </c>
      <c r="F1574" t="s">
        <v>2286</v>
      </c>
      <c r="G1574" s="9" t="s">
        <v>4620</v>
      </c>
      <c r="H1574" t="s">
        <v>4628</v>
      </c>
      <c r="I1574" t="s">
        <v>4629</v>
      </c>
      <c r="J1574" s="14">
        <f>VLOOKUP(Emissions!A92,'County Activity'!A$2:J$3224,9,FALSE)</f>
        <v>61.357510271761853</v>
      </c>
      <c r="K1574" s="14" t="str">
        <f>VLOOKUP(Emissions!B47,'County Activity'!B$2:J$3224,9,FALSE)</f>
        <v>E6GAL</v>
      </c>
      <c r="L1574" s="20">
        <f>VLOOKUP($H1574,'Emission Factors'!$B$2:$F$3,3, FALSE)</f>
        <v>0.16900000000000001</v>
      </c>
      <c r="M1574" s="19" t="str">
        <f>VLOOKUP($H1574,'Emission Factors'!$B$2:$F$3,4, FALSE)</f>
        <v>LB</v>
      </c>
      <c r="N1574" s="19" t="str">
        <f>VLOOKUP($H1574,'Emission Factors'!$B$2:$F$3,5, FALSE)</f>
        <v>E6GAL</v>
      </c>
      <c r="O1574" s="42">
        <f>J1574*L1574/2000</f>
        <v>5.1847096179638771E-3</v>
      </c>
      <c r="P1574" s="2" t="s">
        <v>2651</v>
      </c>
      <c r="Q1574" s="42">
        <f>IF(ISNA(VLOOKUP(CONCATENATE(A1574,H1574),'Point Emissions'!C$2:E$233,3,FALSE)),0,VLOOKUP(CONCATENATE(A1574,H1574),'Point Emissions'!C$2:E$233,3,FALSE))</f>
        <v>0</v>
      </c>
      <c r="R1574" s="2" t="s">
        <v>2651</v>
      </c>
      <c r="S1574" s="43">
        <f>IF(O1574-Q1574&gt;=0,O1574-Q1574,0)</f>
        <v>5.1847096179638771E-3</v>
      </c>
      <c r="T1574" s="2" t="s">
        <v>2651</v>
      </c>
    </row>
    <row r="1575" spans="1:20">
      <c r="A1575" t="s">
        <v>1493</v>
      </c>
      <c r="B1575" t="s">
        <v>1425</v>
      </c>
      <c r="C1575" t="s">
        <v>2438</v>
      </c>
      <c r="D1575" t="s">
        <v>4570</v>
      </c>
      <c r="E1575" t="s">
        <v>2285</v>
      </c>
      <c r="F1575" t="s">
        <v>1426</v>
      </c>
      <c r="G1575" s="9" t="s">
        <v>4620</v>
      </c>
      <c r="H1575" t="s">
        <v>2274</v>
      </c>
      <c r="I1575" t="s">
        <v>4630</v>
      </c>
      <c r="J1575" s="14">
        <f>VLOOKUP(Emissions!A3071,'County Activity'!A$2:J$3224,9,FALSE)</f>
        <v>346.33688600683951</v>
      </c>
      <c r="K1575" s="14" t="str">
        <f>VLOOKUP(Emissions!B4759,'County Activity'!B$2:J$3224,9,FALSE)</f>
        <v>E6GAL</v>
      </c>
      <c r="L1575" s="20">
        <f>VLOOKUP($H1575,'Emission Factors'!$B$2:$F$3,3, FALSE)</f>
        <v>0.85</v>
      </c>
      <c r="M1575" s="19" t="str">
        <f>VLOOKUP($H1575,'Emission Factors'!$B$2:$F$3,4, FALSE)</f>
        <v>LB</v>
      </c>
      <c r="N1575" s="19" t="str">
        <f>VLOOKUP($H1575,'Emission Factors'!$B$2:$F$3,5, FALSE)</f>
        <v>E6GAL</v>
      </c>
      <c r="O1575" s="42">
        <f>J1575*L1575/2000</f>
        <v>0.14719317655290678</v>
      </c>
      <c r="P1575" s="2" t="s">
        <v>2651</v>
      </c>
      <c r="Q1575" s="42">
        <f>IF(ISNA(VLOOKUP(CONCATENATE(A1575,H1575),'Point Emissions'!C$2:E$233,3,FALSE)),0,VLOOKUP(CONCATENATE(A1575,H1575),'Point Emissions'!C$2:E$233,3,FALSE))</f>
        <v>0</v>
      </c>
      <c r="R1575" s="2" t="s">
        <v>2651</v>
      </c>
      <c r="S1575" s="43">
        <f>IF(O1575-Q1575&gt;=0,O1575-Q1575,0)</f>
        <v>0.14719317655290678</v>
      </c>
      <c r="T1575" s="2" t="s">
        <v>2651</v>
      </c>
    </row>
    <row r="1576" spans="1:20">
      <c r="A1576" t="s">
        <v>3209</v>
      </c>
      <c r="B1576" t="s">
        <v>3123</v>
      </c>
      <c r="C1576" t="s">
        <v>2435</v>
      </c>
      <c r="D1576" t="s">
        <v>3210</v>
      </c>
      <c r="E1576" t="s">
        <v>2285</v>
      </c>
      <c r="F1576" t="s">
        <v>3125</v>
      </c>
      <c r="G1576" s="9" t="s">
        <v>4620</v>
      </c>
      <c r="H1576" t="s">
        <v>2274</v>
      </c>
      <c r="I1576" t="s">
        <v>4630</v>
      </c>
      <c r="J1576" s="14">
        <f>VLOOKUP(Emissions!A875,'County Activity'!A$2:J$3224,9,FALSE)</f>
        <v>342.01367938539488</v>
      </c>
      <c r="K1576" s="14" t="str">
        <f>VLOOKUP(Emissions!B3661,'County Activity'!B$2:J$3224,9,FALSE)</f>
        <v>E6GAL</v>
      </c>
      <c r="L1576" s="20">
        <f>VLOOKUP($H1576,'Emission Factors'!$B$2:$F$3,3, FALSE)</f>
        <v>0.85</v>
      </c>
      <c r="M1576" s="19" t="str">
        <f>VLOOKUP($H1576,'Emission Factors'!$B$2:$F$3,4, FALSE)</f>
        <v>LB</v>
      </c>
      <c r="N1576" s="19" t="str">
        <f>VLOOKUP($H1576,'Emission Factors'!$B$2:$F$3,5, FALSE)</f>
        <v>E6GAL</v>
      </c>
      <c r="O1576" s="42">
        <f>J1576*L1576/2000</f>
        <v>0.14535581373879281</v>
      </c>
      <c r="P1576" s="2" t="s">
        <v>2651</v>
      </c>
      <c r="Q1576" s="42">
        <f>IF(ISNA(VLOOKUP(CONCATENATE(A1576,H1576),'Point Emissions'!C$2:E$233,3,FALSE)),0,VLOOKUP(CONCATENATE(A1576,H1576),'Point Emissions'!C$2:E$233,3,FALSE))</f>
        <v>0</v>
      </c>
      <c r="R1576" s="2" t="s">
        <v>2651</v>
      </c>
      <c r="S1576" s="43">
        <f>IF(O1576-Q1576&gt;=0,O1576-Q1576,0)</f>
        <v>0.14535581373879281</v>
      </c>
      <c r="T1576" s="2" t="s">
        <v>2651</v>
      </c>
    </row>
    <row r="1577" spans="1:20">
      <c r="A1577" t="s">
        <v>5456</v>
      </c>
      <c r="B1577" t="s">
        <v>1335</v>
      </c>
      <c r="C1577" t="s">
        <v>2372</v>
      </c>
      <c r="D1577" t="s">
        <v>5457</v>
      </c>
      <c r="E1577" s="11" t="s">
        <v>1337</v>
      </c>
      <c r="F1577" t="s">
        <v>1338</v>
      </c>
      <c r="G1577" s="9" t="s">
        <v>4620</v>
      </c>
      <c r="H1577" t="s">
        <v>4628</v>
      </c>
      <c r="I1577" t="s">
        <v>4629</v>
      </c>
      <c r="J1577" s="14">
        <f>VLOOKUP(Emissions!A6346,'County Activity'!A$2:J$3224,9,FALSE)</f>
        <v>20238.179121339468</v>
      </c>
      <c r="K1577" s="14" t="str">
        <f>VLOOKUP(Emissions!B3174,'County Activity'!B$2:J$3224,9,FALSE)</f>
        <v>E6GAL</v>
      </c>
      <c r="L1577" s="20">
        <f>VLOOKUP($H1577,'Emission Factors'!$B$2:$F$3,3, FALSE)</f>
        <v>0.16900000000000001</v>
      </c>
      <c r="M1577" s="19" t="str">
        <f>VLOOKUP($H1577,'Emission Factors'!$B$2:$F$3,4, FALSE)</f>
        <v>LB</v>
      </c>
      <c r="N1577" s="19" t="str">
        <f>VLOOKUP($H1577,'Emission Factors'!$B$2:$F$3,5, FALSE)</f>
        <v>E6GAL</v>
      </c>
      <c r="O1577" s="42">
        <f>J1577*L1577/2000</f>
        <v>1.7101261357531852</v>
      </c>
      <c r="P1577" s="2" t="s">
        <v>2651</v>
      </c>
      <c r="Q1577" s="42">
        <f>IF(ISNA(VLOOKUP(CONCATENATE(A1577,H1577),'Point Emissions'!C$2:E$233,3,FALSE)),0,VLOOKUP(CONCATENATE(A1577,H1577),'Point Emissions'!C$2:E$233,3,FALSE))</f>
        <v>0</v>
      </c>
      <c r="R1577" s="2" t="s">
        <v>2651</v>
      </c>
      <c r="S1577" s="43">
        <f>IF(O1577-Q1577&gt;=0,O1577-Q1577,0)</f>
        <v>1.7101261357531852</v>
      </c>
      <c r="T1577" s="2" t="s">
        <v>2651</v>
      </c>
    </row>
    <row r="1578" spans="1:20">
      <c r="A1578" t="s">
        <v>460</v>
      </c>
      <c r="B1578" t="s">
        <v>232</v>
      </c>
      <c r="C1578" t="s">
        <v>3417</v>
      </c>
      <c r="D1578" t="s">
        <v>461</v>
      </c>
      <c r="E1578" t="s">
        <v>2285</v>
      </c>
      <c r="F1578" t="s">
        <v>233</v>
      </c>
      <c r="G1578" s="9" t="s">
        <v>4620</v>
      </c>
      <c r="H1578" t="s">
        <v>4628</v>
      </c>
      <c r="I1578" t="s">
        <v>4629</v>
      </c>
      <c r="J1578" s="14">
        <f>VLOOKUP(Emissions!A5328,'County Activity'!A$2:J$3224,9,FALSE)</f>
        <v>1865.9280015682398</v>
      </c>
      <c r="K1578" s="14" t="str">
        <f>VLOOKUP(Emissions!B2665,'County Activity'!B$2:J$3224,9,FALSE)</f>
        <v>E6GAL</v>
      </c>
      <c r="L1578" s="20">
        <f>VLOOKUP($H1578,'Emission Factors'!$B$2:$F$3,3, FALSE)</f>
        <v>0.16900000000000001</v>
      </c>
      <c r="M1578" s="19" t="str">
        <f>VLOOKUP($H1578,'Emission Factors'!$B$2:$F$3,4, FALSE)</f>
        <v>LB</v>
      </c>
      <c r="N1578" s="19" t="str">
        <f>VLOOKUP($H1578,'Emission Factors'!$B$2:$F$3,5, FALSE)</f>
        <v>E6GAL</v>
      </c>
      <c r="O1578" s="42">
        <f>J1578*L1578/2000</f>
        <v>0.15767091613251627</v>
      </c>
      <c r="P1578" s="2" t="s">
        <v>2651</v>
      </c>
      <c r="Q1578" s="42">
        <f>IF(ISNA(VLOOKUP(CONCATENATE(A1578,H1578),'Point Emissions'!C$2:E$233,3,FALSE)),0,VLOOKUP(CONCATENATE(A1578,H1578),'Point Emissions'!C$2:E$233,3,FALSE))</f>
        <v>0</v>
      </c>
      <c r="R1578" s="2" t="s">
        <v>2651</v>
      </c>
      <c r="S1578" s="43">
        <f>IF(O1578-Q1578&gt;=0,O1578-Q1578,0)</f>
        <v>0.15767091613251627</v>
      </c>
      <c r="T1578" s="2" t="s">
        <v>2651</v>
      </c>
    </row>
    <row r="1579" spans="1:20">
      <c r="A1579" t="s">
        <v>1189</v>
      </c>
      <c r="B1579" t="s">
        <v>1190</v>
      </c>
      <c r="C1579" t="s">
        <v>2283</v>
      </c>
      <c r="D1579" t="s">
        <v>2853</v>
      </c>
      <c r="E1579" t="s">
        <v>2285</v>
      </c>
      <c r="F1579" t="s">
        <v>1191</v>
      </c>
      <c r="G1579" s="9" t="s">
        <v>4620</v>
      </c>
      <c r="H1579" t="s">
        <v>4628</v>
      </c>
      <c r="I1579" t="s">
        <v>4629</v>
      </c>
      <c r="J1579" s="14">
        <f>VLOOKUP(Emissions!A6096,'County Activity'!A$2:J$3224,9,FALSE)</f>
        <v>6512.3823832858889</v>
      </c>
      <c r="K1579" s="14" t="str">
        <f>VLOOKUP(Emissions!B3049,'County Activity'!B$2:J$3224,9,FALSE)</f>
        <v>E6GAL</v>
      </c>
      <c r="L1579" s="20">
        <f>VLOOKUP($H1579,'Emission Factors'!$B$2:$F$3,3, FALSE)</f>
        <v>0.16900000000000001</v>
      </c>
      <c r="M1579" s="19" t="str">
        <f>VLOOKUP($H1579,'Emission Factors'!$B$2:$F$3,4, FALSE)</f>
        <v>LB</v>
      </c>
      <c r="N1579" s="19" t="str">
        <f>VLOOKUP($H1579,'Emission Factors'!$B$2:$F$3,5, FALSE)</f>
        <v>E6GAL</v>
      </c>
      <c r="O1579" s="42">
        <f>J1579*L1579/2000</f>
        <v>0.55029631138765767</v>
      </c>
      <c r="P1579" s="2" t="s">
        <v>2651</v>
      </c>
      <c r="Q1579" s="42">
        <f>IF(ISNA(VLOOKUP(CONCATENATE(A1579,H1579),'Point Emissions'!C$2:E$233,3,FALSE)),0,VLOOKUP(CONCATENATE(A1579,H1579),'Point Emissions'!C$2:E$233,3,FALSE))</f>
        <v>0</v>
      </c>
      <c r="R1579" s="2" t="s">
        <v>2651</v>
      </c>
      <c r="S1579" s="43">
        <f>IF(O1579-Q1579&gt;=0,O1579-Q1579,0)</f>
        <v>0.55029631138765767</v>
      </c>
      <c r="T1579" s="2" t="s">
        <v>2651</v>
      </c>
    </row>
    <row r="1580" spans="1:20">
      <c r="A1580" t="s">
        <v>4869</v>
      </c>
      <c r="B1580" t="s">
        <v>4808</v>
      </c>
      <c r="C1580" t="s">
        <v>2414</v>
      </c>
      <c r="D1580" t="s">
        <v>2385</v>
      </c>
      <c r="E1580" t="s">
        <v>2285</v>
      </c>
      <c r="F1580" t="s">
        <v>4810</v>
      </c>
      <c r="G1580" s="9" t="s">
        <v>4620</v>
      </c>
      <c r="H1580" t="s">
        <v>4628</v>
      </c>
      <c r="I1580" t="s">
        <v>4629</v>
      </c>
      <c r="J1580" s="14">
        <f>VLOOKUP(Emissions!A1666,'County Activity'!A$2:J$3224,9,FALSE)</f>
        <v>135.04416535282868</v>
      </c>
      <c r="K1580" s="14" t="str">
        <f>VLOOKUP(Emissions!B834,'County Activity'!B$2:J$3224,9,FALSE)</f>
        <v>E6GAL</v>
      </c>
      <c r="L1580" s="20">
        <f>VLOOKUP($H1580,'Emission Factors'!$B$2:$F$3,3, FALSE)</f>
        <v>0.16900000000000001</v>
      </c>
      <c r="M1580" s="19" t="str">
        <f>VLOOKUP($H1580,'Emission Factors'!$B$2:$F$3,4, FALSE)</f>
        <v>LB</v>
      </c>
      <c r="N1580" s="19" t="str">
        <f>VLOOKUP($H1580,'Emission Factors'!$B$2:$F$3,5, FALSE)</f>
        <v>E6GAL</v>
      </c>
      <c r="O1580" s="42">
        <f>J1580*L1580/2000</f>
        <v>1.1411231972314024E-2</v>
      </c>
      <c r="P1580" s="2" t="s">
        <v>2651</v>
      </c>
      <c r="Q1580" s="42">
        <f>IF(ISNA(VLOOKUP(CONCATENATE(A1580,H1580),'Point Emissions'!C$2:E$233,3,FALSE)),0,VLOOKUP(CONCATENATE(A1580,H1580),'Point Emissions'!C$2:E$233,3,FALSE))</f>
        <v>0</v>
      </c>
      <c r="R1580" s="2" t="s">
        <v>2651</v>
      </c>
      <c r="S1580" s="43">
        <f>IF(O1580-Q1580&gt;=0,O1580-Q1580,0)</f>
        <v>1.1411231972314024E-2</v>
      </c>
      <c r="T1580" s="2" t="s">
        <v>2651</v>
      </c>
    </row>
    <row r="1581" spans="1:20">
      <c r="A1581" t="s">
        <v>2131</v>
      </c>
      <c r="B1581" t="s">
        <v>2056</v>
      </c>
      <c r="C1581" t="s">
        <v>2420</v>
      </c>
      <c r="D1581" t="s">
        <v>3076</v>
      </c>
      <c r="E1581" t="s">
        <v>2285</v>
      </c>
      <c r="F1581" t="s">
        <v>2058</v>
      </c>
      <c r="G1581" s="9" t="s">
        <v>4620</v>
      </c>
      <c r="H1581" t="s">
        <v>4628</v>
      </c>
      <c r="I1581" t="s">
        <v>4629</v>
      </c>
      <c r="J1581" s="14">
        <f>VLOOKUP(Emissions!A2720,'County Activity'!A$2:J$3224,9,FALSE)</f>
        <v>278.83081520680082</v>
      </c>
      <c r="K1581" s="14" t="str">
        <f>VLOOKUP(Emissions!B1361,'County Activity'!B$2:J$3224,9,FALSE)</f>
        <v>E6GAL</v>
      </c>
      <c r="L1581" s="20">
        <f>VLOOKUP($H1581,'Emission Factors'!$B$2:$F$3,3, FALSE)</f>
        <v>0.16900000000000001</v>
      </c>
      <c r="M1581" s="19" t="str">
        <f>VLOOKUP($H1581,'Emission Factors'!$B$2:$F$3,4, FALSE)</f>
        <v>LB</v>
      </c>
      <c r="N1581" s="19" t="str">
        <f>VLOOKUP($H1581,'Emission Factors'!$B$2:$F$3,5, FALSE)</f>
        <v>E6GAL</v>
      </c>
      <c r="O1581" s="42">
        <f>J1581*L1581/2000</f>
        <v>2.3561203884974669E-2</v>
      </c>
      <c r="P1581" s="2" t="s">
        <v>2651</v>
      </c>
      <c r="Q1581" s="42">
        <f>IF(ISNA(VLOOKUP(CONCATENATE(A1581,H1581),'Point Emissions'!C$2:E$233,3,FALSE)),0,VLOOKUP(CONCATENATE(A1581,H1581),'Point Emissions'!C$2:E$233,3,FALSE))</f>
        <v>0</v>
      </c>
      <c r="R1581" s="2" t="s">
        <v>2651</v>
      </c>
      <c r="S1581" s="43">
        <f>IF(O1581-Q1581&gt;=0,O1581-Q1581,0)</f>
        <v>2.3561203884974669E-2</v>
      </c>
      <c r="T1581" s="2" t="s">
        <v>2651</v>
      </c>
    </row>
    <row r="1582" spans="1:20">
      <c r="A1582" t="s">
        <v>2691</v>
      </c>
      <c r="B1582" t="s">
        <v>2593</v>
      </c>
      <c r="C1582" t="s">
        <v>2453</v>
      </c>
      <c r="D1582" t="s">
        <v>2692</v>
      </c>
      <c r="E1582" t="s">
        <v>2285</v>
      </c>
      <c r="F1582" t="s">
        <v>2595</v>
      </c>
      <c r="G1582" s="9" t="s">
        <v>4620</v>
      </c>
      <c r="H1582" t="s">
        <v>4628</v>
      </c>
      <c r="I1582" t="s">
        <v>4629</v>
      </c>
      <c r="J1582" s="14">
        <f>VLOOKUP(Emissions!A336,'County Activity'!A$2:J$3224,9,FALSE)</f>
        <v>154.64270203671086</v>
      </c>
      <c r="K1582" s="14" t="str">
        <f>VLOOKUP(Emissions!B169,'County Activity'!B$2:J$3224,9,FALSE)</f>
        <v>E6GAL</v>
      </c>
      <c r="L1582" s="20">
        <f>VLOOKUP($H1582,'Emission Factors'!$B$2:$F$3,3, FALSE)</f>
        <v>0.16900000000000001</v>
      </c>
      <c r="M1582" s="19" t="str">
        <f>VLOOKUP($H1582,'Emission Factors'!$B$2:$F$3,4, FALSE)</f>
        <v>LB</v>
      </c>
      <c r="N1582" s="19" t="str">
        <f>VLOOKUP($H1582,'Emission Factors'!$B$2:$F$3,5, FALSE)</f>
        <v>E6GAL</v>
      </c>
      <c r="O1582" s="42">
        <f>J1582*L1582/2000</f>
        <v>1.3067308322102069E-2</v>
      </c>
      <c r="P1582" s="2" t="s">
        <v>2651</v>
      </c>
      <c r="Q1582" s="42">
        <f>IF(ISNA(VLOOKUP(CONCATENATE(A1582,H1582),'Point Emissions'!C$2:E$233,3,FALSE)),0,VLOOKUP(CONCATENATE(A1582,H1582),'Point Emissions'!C$2:E$233,3,FALSE))</f>
        <v>0</v>
      </c>
      <c r="R1582" s="2" t="s">
        <v>2651</v>
      </c>
      <c r="S1582" s="43">
        <f>IF(O1582-Q1582&gt;=0,O1582-Q1582,0)</f>
        <v>1.3067308322102069E-2</v>
      </c>
      <c r="T1582" s="2" t="s">
        <v>2651</v>
      </c>
    </row>
    <row r="1583" spans="1:20">
      <c r="A1583" t="s">
        <v>2232</v>
      </c>
      <c r="B1583" t="s">
        <v>2206</v>
      </c>
      <c r="C1583" t="s">
        <v>2321</v>
      </c>
      <c r="D1583" t="s">
        <v>2325</v>
      </c>
      <c r="E1583" t="s">
        <v>2285</v>
      </c>
      <c r="F1583" t="s">
        <v>2207</v>
      </c>
      <c r="G1583" s="9" t="s">
        <v>4620</v>
      </c>
      <c r="H1583" t="s">
        <v>4628</v>
      </c>
      <c r="I1583" t="s">
        <v>4629</v>
      </c>
      <c r="J1583" s="14">
        <f>VLOOKUP(Emissions!A2828,'County Activity'!A$2:J$3224,9,FALSE)</f>
        <v>1488.0477191012308</v>
      </c>
      <c r="K1583" s="14" t="str">
        <f>VLOOKUP(Emissions!B1415,'County Activity'!B$2:J$3224,9,FALSE)</f>
        <v>E6GAL</v>
      </c>
      <c r="L1583" s="20">
        <f>VLOOKUP($H1583,'Emission Factors'!$B$2:$F$3,3, FALSE)</f>
        <v>0.16900000000000001</v>
      </c>
      <c r="M1583" s="19" t="str">
        <f>VLOOKUP($H1583,'Emission Factors'!$B$2:$F$3,4, FALSE)</f>
        <v>LB</v>
      </c>
      <c r="N1583" s="19" t="str">
        <f>VLOOKUP($H1583,'Emission Factors'!$B$2:$F$3,5, FALSE)</f>
        <v>E6GAL</v>
      </c>
      <c r="O1583" s="42">
        <f>J1583*L1583/2000</f>
        <v>0.125740032264054</v>
      </c>
      <c r="P1583" s="2" t="s">
        <v>2651</v>
      </c>
      <c r="Q1583" s="42">
        <f>IF(ISNA(VLOOKUP(CONCATENATE(A1583,H1583),'Point Emissions'!C$2:E$233,3,FALSE)),0,VLOOKUP(CONCATENATE(A1583,H1583),'Point Emissions'!C$2:E$233,3,FALSE))</f>
        <v>0</v>
      </c>
      <c r="R1583" s="2" t="s">
        <v>2651</v>
      </c>
      <c r="S1583" s="43">
        <f>IF(O1583-Q1583&gt;=0,O1583-Q1583,0)</f>
        <v>0.125740032264054</v>
      </c>
      <c r="T1583" s="2" t="s">
        <v>2651</v>
      </c>
    </row>
    <row r="1584" spans="1:20">
      <c r="A1584" t="s">
        <v>2573</v>
      </c>
      <c r="B1584" t="s">
        <v>2560</v>
      </c>
      <c r="C1584" t="s">
        <v>2574</v>
      </c>
      <c r="D1584" t="s">
        <v>2575</v>
      </c>
      <c r="E1584" t="s">
        <v>2285</v>
      </c>
      <c r="F1584" t="s">
        <v>2562</v>
      </c>
      <c r="G1584" s="9" t="s">
        <v>4620</v>
      </c>
      <c r="H1584" t="s">
        <v>4628</v>
      </c>
      <c r="I1584" t="s">
        <v>4629</v>
      </c>
      <c r="J1584" s="14">
        <f>VLOOKUP(Emissions!A206,'County Activity'!A$2:J$3224,9,FALSE)</f>
        <v>104.20529145319054</v>
      </c>
      <c r="K1584" s="14" t="str">
        <f>VLOOKUP(Emissions!B104,'County Activity'!B$2:J$3224,9,FALSE)</f>
        <v>E6GAL</v>
      </c>
      <c r="L1584" s="20">
        <f>VLOOKUP($H1584,'Emission Factors'!$B$2:$F$3,3, FALSE)</f>
        <v>0.16900000000000001</v>
      </c>
      <c r="M1584" s="19" t="str">
        <f>VLOOKUP($H1584,'Emission Factors'!$B$2:$F$3,4, FALSE)</f>
        <v>LB</v>
      </c>
      <c r="N1584" s="19" t="str">
        <f>VLOOKUP($H1584,'Emission Factors'!$B$2:$F$3,5, FALSE)</f>
        <v>E6GAL</v>
      </c>
      <c r="O1584" s="42">
        <f>J1584*L1584/2000</f>
        <v>8.8053471277946011E-3</v>
      </c>
      <c r="P1584" s="2" t="s">
        <v>2651</v>
      </c>
      <c r="Q1584" s="42">
        <f>IF(ISNA(VLOOKUP(CONCATENATE(A1584,H1584),'Point Emissions'!C$2:E$233,3,FALSE)),0,VLOOKUP(CONCATENATE(A1584,H1584),'Point Emissions'!C$2:E$233,3,FALSE))</f>
        <v>0</v>
      </c>
      <c r="R1584" s="2" t="s">
        <v>2651</v>
      </c>
      <c r="S1584" s="43">
        <f>IF(O1584-Q1584&gt;=0,O1584-Q1584,0)</f>
        <v>8.8053471277946011E-3</v>
      </c>
      <c r="T1584" s="2" t="s">
        <v>2651</v>
      </c>
    </row>
    <row r="1585" spans="1:20">
      <c r="A1585" t="s">
        <v>4012</v>
      </c>
      <c r="B1585" t="s">
        <v>3858</v>
      </c>
      <c r="C1585" t="s">
        <v>2535</v>
      </c>
      <c r="D1585" t="s">
        <v>3445</v>
      </c>
      <c r="E1585" t="s">
        <v>2285</v>
      </c>
      <c r="F1585" t="s">
        <v>3860</v>
      </c>
      <c r="G1585" s="9" t="s">
        <v>4620</v>
      </c>
      <c r="H1585" t="s">
        <v>4628</v>
      </c>
      <c r="I1585" t="s">
        <v>4629</v>
      </c>
      <c r="J1585" s="14">
        <f>VLOOKUP(Emissions!A3966,'County Activity'!A$2:J$3224,9,FALSE)</f>
        <v>3251.6598306286151</v>
      </c>
      <c r="K1585" s="14" t="str">
        <f>VLOOKUP(Emissions!B1984,'County Activity'!B$2:J$3224,9,FALSE)</f>
        <v>E6GAL</v>
      </c>
      <c r="L1585" s="20">
        <f>VLOOKUP($H1585,'Emission Factors'!$B$2:$F$3,3, FALSE)</f>
        <v>0.16900000000000001</v>
      </c>
      <c r="M1585" s="19" t="str">
        <f>VLOOKUP($H1585,'Emission Factors'!$B$2:$F$3,4, FALSE)</f>
        <v>LB</v>
      </c>
      <c r="N1585" s="19" t="str">
        <f>VLOOKUP($H1585,'Emission Factors'!$B$2:$F$3,5, FALSE)</f>
        <v>E6GAL</v>
      </c>
      <c r="O1585" s="42">
        <f>J1585*L1585/2000</f>
        <v>0.27476525568811799</v>
      </c>
      <c r="P1585" s="2" t="s">
        <v>2651</v>
      </c>
      <c r="Q1585" s="42">
        <f>IF(ISNA(VLOOKUP(CONCATENATE(A1585,H1585),'Point Emissions'!C$2:E$233,3,FALSE)),0,VLOOKUP(CONCATENATE(A1585,H1585),'Point Emissions'!C$2:E$233,3,FALSE))</f>
        <v>0</v>
      </c>
      <c r="R1585" s="2" t="s">
        <v>2651</v>
      </c>
      <c r="S1585" s="43">
        <f>IF(O1585-Q1585&gt;=0,O1585-Q1585,0)</f>
        <v>0.27476525568811799</v>
      </c>
      <c r="T1585" s="2" t="s">
        <v>2651</v>
      </c>
    </row>
    <row r="1586" spans="1:20">
      <c r="A1586" t="s">
        <v>1516</v>
      </c>
      <c r="B1586" t="s">
        <v>1425</v>
      </c>
      <c r="C1586" t="s">
        <v>2722</v>
      </c>
      <c r="D1586" t="s">
        <v>2439</v>
      </c>
      <c r="E1586" t="s">
        <v>2285</v>
      </c>
      <c r="F1586" t="s">
        <v>1426</v>
      </c>
      <c r="G1586" s="9" t="s">
        <v>4620</v>
      </c>
      <c r="H1586" t="s">
        <v>4628</v>
      </c>
      <c r="I1586" t="s">
        <v>4629</v>
      </c>
      <c r="J1586" s="14">
        <f>VLOOKUP(Emissions!A3108,'County Activity'!A$2:J$3224,9,FALSE)</f>
        <v>355.55972679925463</v>
      </c>
      <c r="K1586" s="14" t="str">
        <f>VLOOKUP(Emissions!B1555,'County Activity'!B$2:J$3224,9,FALSE)</f>
        <v>E6GAL</v>
      </c>
      <c r="L1586" s="20">
        <f>VLOOKUP($H1586,'Emission Factors'!$B$2:$F$3,3, FALSE)</f>
        <v>0.16900000000000001</v>
      </c>
      <c r="M1586" s="19" t="str">
        <f>VLOOKUP($H1586,'Emission Factors'!$B$2:$F$3,4, FALSE)</f>
        <v>LB</v>
      </c>
      <c r="N1586" s="19" t="str">
        <f>VLOOKUP($H1586,'Emission Factors'!$B$2:$F$3,5, FALSE)</f>
        <v>E6GAL</v>
      </c>
      <c r="O1586" s="42">
        <f>J1586*L1586/2000</f>
        <v>3.0044796914537021E-2</v>
      </c>
      <c r="P1586" s="2" t="s">
        <v>2651</v>
      </c>
      <c r="Q1586" s="42">
        <f>IF(ISNA(VLOOKUP(CONCATENATE(A1586,H1586),'Point Emissions'!C$2:E$233,3,FALSE)),0,VLOOKUP(CONCATENATE(A1586,H1586),'Point Emissions'!C$2:E$233,3,FALSE))</f>
        <v>0</v>
      </c>
      <c r="R1586" s="2" t="s">
        <v>2651</v>
      </c>
      <c r="S1586" s="43">
        <f>IF(O1586-Q1586&gt;=0,O1586-Q1586,0)</f>
        <v>3.0044796914537021E-2</v>
      </c>
      <c r="T1586" s="2" t="s">
        <v>2651</v>
      </c>
    </row>
    <row r="1587" spans="1:20">
      <c r="A1587" t="s">
        <v>5441</v>
      </c>
      <c r="B1587" t="s">
        <v>1335</v>
      </c>
      <c r="C1587" t="s">
        <v>2351</v>
      </c>
      <c r="D1587" t="s">
        <v>5610</v>
      </c>
      <c r="E1587" s="11" t="s">
        <v>1337</v>
      </c>
      <c r="F1587" t="s">
        <v>1338</v>
      </c>
      <c r="G1587" s="9" t="s">
        <v>4620</v>
      </c>
      <c r="H1587" t="s">
        <v>4628</v>
      </c>
      <c r="I1587" t="s">
        <v>4629</v>
      </c>
      <c r="J1587" s="14">
        <f>VLOOKUP(Emissions!A6330,'County Activity'!A$2:J$3224,9,FALSE)</f>
        <v>17833.547550986485</v>
      </c>
      <c r="K1587" s="14" t="str">
        <f>VLOOKUP(Emissions!B3166,'County Activity'!B$2:J$3224,9,FALSE)</f>
        <v>E6GAL</v>
      </c>
      <c r="L1587" s="20">
        <f>VLOOKUP($H1587,'Emission Factors'!$B$2:$F$3,3, FALSE)</f>
        <v>0.16900000000000001</v>
      </c>
      <c r="M1587" s="19" t="str">
        <f>VLOOKUP($H1587,'Emission Factors'!$B$2:$F$3,4, FALSE)</f>
        <v>LB</v>
      </c>
      <c r="N1587" s="19" t="str">
        <f>VLOOKUP($H1587,'Emission Factors'!$B$2:$F$3,5, FALSE)</f>
        <v>E6GAL</v>
      </c>
      <c r="O1587" s="42">
        <f>J1587*L1587/2000</f>
        <v>1.506934768058358</v>
      </c>
      <c r="P1587" s="2" t="s">
        <v>2651</v>
      </c>
      <c r="Q1587" s="42">
        <f>IF(ISNA(VLOOKUP(CONCATENATE(A1587,H1587),'Point Emissions'!C$2:E$233,3,FALSE)),0,VLOOKUP(CONCATENATE(A1587,H1587),'Point Emissions'!C$2:E$233,3,FALSE))</f>
        <v>0</v>
      </c>
      <c r="R1587" s="2" t="s">
        <v>2651</v>
      </c>
      <c r="S1587" s="43">
        <f>IF(O1587-Q1587&gt;=0,O1587-Q1587,0)</f>
        <v>1.506934768058358</v>
      </c>
      <c r="T1587" s="2" t="s">
        <v>2651</v>
      </c>
    </row>
    <row r="1588" spans="1:20">
      <c r="A1588" t="s">
        <v>3614</v>
      </c>
      <c r="B1588" t="s">
        <v>1675</v>
      </c>
      <c r="C1588" t="s">
        <v>3288</v>
      </c>
      <c r="D1588" t="s">
        <v>2478</v>
      </c>
      <c r="E1588" t="s">
        <v>2285</v>
      </c>
      <c r="F1588" t="s">
        <v>1676</v>
      </c>
      <c r="G1588" s="9" t="s">
        <v>4620</v>
      </c>
      <c r="H1588" t="s">
        <v>4628</v>
      </c>
      <c r="I1588" t="s">
        <v>4629</v>
      </c>
      <c r="J1588" s="14">
        <f>VLOOKUP(Emissions!A3486,'County Activity'!A$2:J$3224,9,FALSE)</f>
        <v>2328.607181321066</v>
      </c>
      <c r="K1588" s="14" t="str">
        <f>VLOOKUP(Emissions!B1744,'County Activity'!B$2:J$3224,9,FALSE)</f>
        <v>E6GAL</v>
      </c>
      <c r="L1588" s="20">
        <f>VLOOKUP($H1588,'Emission Factors'!$B$2:$F$3,3, FALSE)</f>
        <v>0.16900000000000001</v>
      </c>
      <c r="M1588" s="19" t="str">
        <f>VLOOKUP($H1588,'Emission Factors'!$B$2:$F$3,4, FALSE)</f>
        <v>LB</v>
      </c>
      <c r="N1588" s="19" t="str">
        <f>VLOOKUP($H1588,'Emission Factors'!$B$2:$F$3,5, FALSE)</f>
        <v>E6GAL</v>
      </c>
      <c r="O1588" s="42">
        <f>J1588*L1588/2000</f>
        <v>0.19676730682163007</v>
      </c>
      <c r="P1588" s="2" t="s">
        <v>2651</v>
      </c>
      <c r="Q1588" s="42">
        <f>IF(ISNA(VLOOKUP(CONCATENATE(A1588,H1588),'Point Emissions'!C$2:E$233,3,FALSE)),0,VLOOKUP(CONCATENATE(A1588,H1588),'Point Emissions'!C$2:E$233,3,FALSE))</f>
        <v>0</v>
      </c>
      <c r="R1588" s="2" t="s">
        <v>2651</v>
      </c>
      <c r="S1588" s="43">
        <f>IF(O1588-Q1588&gt;=0,O1588-Q1588,0)</f>
        <v>0.19676730682163007</v>
      </c>
      <c r="T1588" s="2" t="s">
        <v>2651</v>
      </c>
    </row>
    <row r="1589" spans="1:20">
      <c r="A1589" t="s">
        <v>1016</v>
      </c>
      <c r="B1589" t="s">
        <v>811</v>
      </c>
      <c r="C1589" t="s">
        <v>1017</v>
      </c>
      <c r="D1589" t="s">
        <v>5085</v>
      </c>
      <c r="E1589" t="s">
        <v>2285</v>
      </c>
      <c r="F1589" t="s">
        <v>813</v>
      </c>
      <c r="G1589" s="9" t="s">
        <v>4620</v>
      </c>
      <c r="H1589" t="s">
        <v>2274</v>
      </c>
      <c r="I1589" t="s">
        <v>4630</v>
      </c>
      <c r="J1589" s="14">
        <f>VLOOKUP(Emissions!A5881,'County Activity'!A$2:J$3224,9,FALSE)</f>
        <v>21427.573322280758</v>
      </c>
      <c r="K1589" s="14" t="str">
        <f>VLOOKUP(Emissions!B6164,'County Activity'!B$2:J$3224,9,FALSE)</f>
        <v>E6GAL</v>
      </c>
      <c r="L1589" s="20">
        <f>VLOOKUP($H1589,'Emission Factors'!$B$2:$F$3,3, FALSE)</f>
        <v>0.85</v>
      </c>
      <c r="M1589" s="19" t="str">
        <f>VLOOKUP($H1589,'Emission Factors'!$B$2:$F$3,4, FALSE)</f>
        <v>LB</v>
      </c>
      <c r="N1589" s="19" t="str">
        <f>VLOOKUP($H1589,'Emission Factors'!$B$2:$F$3,5, FALSE)</f>
        <v>E6GAL</v>
      </c>
      <c r="O1589" s="42">
        <f>J1589*L1589/2000</f>
        <v>9.1067186619693228</v>
      </c>
      <c r="P1589" s="2" t="s">
        <v>2651</v>
      </c>
      <c r="Q1589" s="42">
        <f>IF(ISNA(VLOOKUP(CONCATENATE(A1589,H1589),'Point Emissions'!C$2:E$233,3,FALSE)),0,VLOOKUP(CONCATENATE(A1589,H1589),'Point Emissions'!C$2:E$233,3,FALSE))</f>
        <v>0</v>
      </c>
      <c r="R1589" s="2" t="s">
        <v>2651</v>
      </c>
      <c r="S1589" s="43">
        <f>IF(O1589-Q1589&gt;=0,O1589-Q1589,0)</f>
        <v>9.1067186619693228</v>
      </c>
      <c r="T1589" s="2" t="s">
        <v>2651</v>
      </c>
    </row>
    <row r="1590" spans="1:20">
      <c r="A1590" t="s">
        <v>2302</v>
      </c>
      <c r="B1590" t="s">
        <v>2282</v>
      </c>
      <c r="C1590" t="s">
        <v>2303</v>
      </c>
      <c r="D1590" t="s">
        <v>2304</v>
      </c>
      <c r="E1590" t="s">
        <v>2285</v>
      </c>
      <c r="F1590" t="s">
        <v>2286</v>
      </c>
      <c r="G1590" s="9" t="s">
        <v>4620</v>
      </c>
      <c r="H1590" t="s">
        <v>4628</v>
      </c>
      <c r="I1590" t="s">
        <v>4629</v>
      </c>
      <c r="J1590" s="14">
        <f>VLOOKUP(Emissions!A14,'County Activity'!A$2:J$3224,9,FALSE)</f>
        <v>15.947828870217849</v>
      </c>
      <c r="K1590" s="14" t="str">
        <f>VLOOKUP(Emissions!B8,'County Activity'!B$2:J$3224,9,FALSE)</f>
        <v>E6GAL</v>
      </c>
      <c r="L1590" s="20">
        <f>VLOOKUP($H1590,'Emission Factors'!$B$2:$F$3,3, FALSE)</f>
        <v>0.16900000000000001</v>
      </c>
      <c r="M1590" s="19" t="str">
        <f>VLOOKUP($H1590,'Emission Factors'!$B$2:$F$3,4, FALSE)</f>
        <v>LB</v>
      </c>
      <c r="N1590" s="19" t="str">
        <f>VLOOKUP($H1590,'Emission Factors'!$B$2:$F$3,5, FALSE)</f>
        <v>E6GAL</v>
      </c>
      <c r="O1590" s="42">
        <f>J1590*L1590/2000</f>
        <v>1.3475915395334084E-3</v>
      </c>
      <c r="P1590" s="2" t="s">
        <v>2651</v>
      </c>
      <c r="Q1590" s="42">
        <f>IF(ISNA(VLOOKUP(CONCATENATE(A1590,H1590),'Point Emissions'!C$2:E$233,3,FALSE)),0,VLOOKUP(CONCATENATE(A1590,H1590),'Point Emissions'!C$2:E$233,3,FALSE))</f>
        <v>0</v>
      </c>
      <c r="R1590" s="2" t="s">
        <v>2651</v>
      </c>
      <c r="S1590" s="43">
        <f>IF(O1590-Q1590&gt;=0,O1590-Q1590,0)</f>
        <v>1.3475915395334084E-3</v>
      </c>
      <c r="T1590" s="2" t="s">
        <v>2651</v>
      </c>
    </row>
    <row r="1591" spans="1:20">
      <c r="A1591" t="s">
        <v>1457</v>
      </c>
      <c r="B1591" t="s">
        <v>1425</v>
      </c>
      <c r="C1591" t="s">
        <v>2357</v>
      </c>
      <c r="D1591" t="s">
        <v>1778</v>
      </c>
      <c r="E1591" t="s">
        <v>2285</v>
      </c>
      <c r="F1591" t="s">
        <v>1426</v>
      </c>
      <c r="G1591" s="9" t="s">
        <v>4620</v>
      </c>
      <c r="H1591" t="s">
        <v>4628</v>
      </c>
      <c r="I1591" t="s">
        <v>4629</v>
      </c>
      <c r="J1591" s="14">
        <f>VLOOKUP(Emissions!A3016,'County Activity'!A$2:J$3224,9,FALSE)</f>
        <v>1686.6270099129192</v>
      </c>
      <c r="K1591" s="14" t="str">
        <f>VLOOKUP(Emissions!B1509,'County Activity'!B$2:J$3224,9,FALSE)</f>
        <v>E6GAL</v>
      </c>
      <c r="L1591" s="20">
        <f>VLOOKUP($H1591,'Emission Factors'!$B$2:$F$3,3, FALSE)</f>
        <v>0.16900000000000001</v>
      </c>
      <c r="M1591" s="19" t="str">
        <f>VLOOKUP($H1591,'Emission Factors'!$B$2:$F$3,4, FALSE)</f>
        <v>LB</v>
      </c>
      <c r="N1591" s="19" t="str">
        <f>VLOOKUP($H1591,'Emission Factors'!$B$2:$F$3,5, FALSE)</f>
        <v>E6GAL</v>
      </c>
      <c r="O1591" s="42">
        <f>J1591*L1591/2000</f>
        <v>0.14251998233764168</v>
      </c>
      <c r="P1591" s="2" t="s">
        <v>2651</v>
      </c>
      <c r="Q1591" s="42">
        <f>IF(ISNA(VLOOKUP(CONCATENATE(A1591,H1591),'Point Emissions'!C$2:E$233,3,FALSE)),0,VLOOKUP(CONCATENATE(A1591,H1591),'Point Emissions'!C$2:E$233,3,FALSE))</f>
        <v>0</v>
      </c>
      <c r="R1591" s="2" t="s">
        <v>2651</v>
      </c>
      <c r="S1591" s="43">
        <f>IF(O1591-Q1591&gt;=0,O1591-Q1591,0)</f>
        <v>0.14251998233764168</v>
      </c>
      <c r="T1591" s="2" t="s">
        <v>2651</v>
      </c>
    </row>
    <row r="1592" spans="1:20">
      <c r="A1592" t="s">
        <v>1734</v>
      </c>
      <c r="B1592" t="s">
        <v>3486</v>
      </c>
      <c r="C1592" t="s">
        <v>2384</v>
      </c>
      <c r="D1592" t="s">
        <v>1735</v>
      </c>
      <c r="E1592" t="s">
        <v>2285</v>
      </c>
      <c r="F1592" t="s">
        <v>3488</v>
      </c>
      <c r="G1592" s="9" t="s">
        <v>4620</v>
      </c>
      <c r="H1592" t="s">
        <v>4628</v>
      </c>
      <c r="I1592" t="s">
        <v>4629</v>
      </c>
      <c r="J1592" s="14">
        <f>VLOOKUP(Emissions!A1170,'County Activity'!A$2:J$3224,9,FALSE)</f>
        <v>458.99644818641053</v>
      </c>
      <c r="K1592" s="14" t="str">
        <f>VLOOKUP(Emissions!B586,'County Activity'!B$2:J$3224,9,FALSE)</f>
        <v>E6GAL</v>
      </c>
      <c r="L1592" s="20">
        <f>VLOOKUP($H1592,'Emission Factors'!$B$2:$F$3,3, FALSE)</f>
        <v>0.16900000000000001</v>
      </c>
      <c r="M1592" s="19" t="str">
        <f>VLOOKUP($H1592,'Emission Factors'!$B$2:$F$3,4, FALSE)</f>
        <v>LB</v>
      </c>
      <c r="N1592" s="19" t="str">
        <f>VLOOKUP($H1592,'Emission Factors'!$B$2:$F$3,5, FALSE)</f>
        <v>E6GAL</v>
      </c>
      <c r="O1592" s="42">
        <f>J1592*L1592/2000</f>
        <v>3.8785199871751691E-2</v>
      </c>
      <c r="P1592" s="2" t="s">
        <v>2651</v>
      </c>
      <c r="Q1592" s="42">
        <f>IF(ISNA(VLOOKUP(CONCATENATE(A1592,H1592),'Point Emissions'!C$2:E$233,3,FALSE)),0,VLOOKUP(CONCATENATE(A1592,H1592),'Point Emissions'!C$2:E$233,3,FALSE))</f>
        <v>0</v>
      </c>
      <c r="R1592" s="2" t="s">
        <v>2651</v>
      </c>
      <c r="S1592" s="43">
        <f>IF(O1592-Q1592&gt;=0,O1592-Q1592,0)</f>
        <v>3.8785199871751691E-2</v>
      </c>
      <c r="T1592" s="2" t="s">
        <v>2651</v>
      </c>
    </row>
    <row r="1593" spans="1:20">
      <c r="A1593" t="s">
        <v>2161</v>
      </c>
      <c r="B1593" t="s">
        <v>2056</v>
      </c>
      <c r="C1593" t="s">
        <v>2471</v>
      </c>
      <c r="D1593" t="s">
        <v>2162</v>
      </c>
      <c r="E1593" t="s">
        <v>2285</v>
      </c>
      <c r="F1593" t="s">
        <v>2058</v>
      </c>
      <c r="G1593" s="9" t="s">
        <v>4620</v>
      </c>
      <c r="H1593" t="s">
        <v>2274</v>
      </c>
      <c r="I1593" t="s">
        <v>4630</v>
      </c>
      <c r="J1593" s="14">
        <f>VLOOKUP(Emissions!A2755,'County Activity'!A$2:J$3224,9,FALSE)</f>
        <v>285.07544699333198</v>
      </c>
      <c r="K1593" s="14" t="str">
        <f>VLOOKUP(Emissions!B4601,'County Activity'!B$2:J$3224,9,FALSE)</f>
        <v>E6GAL</v>
      </c>
      <c r="L1593" s="20">
        <f>VLOOKUP($H1593,'Emission Factors'!$B$2:$F$3,3, FALSE)</f>
        <v>0.85</v>
      </c>
      <c r="M1593" s="19" t="str">
        <f>VLOOKUP($H1593,'Emission Factors'!$B$2:$F$3,4, FALSE)</f>
        <v>LB</v>
      </c>
      <c r="N1593" s="19" t="str">
        <f>VLOOKUP($H1593,'Emission Factors'!$B$2:$F$3,5, FALSE)</f>
        <v>E6GAL</v>
      </c>
      <c r="O1593" s="42">
        <f>J1593*L1593/2000</f>
        <v>0.12115706497216608</v>
      </c>
      <c r="P1593" s="2" t="s">
        <v>2651</v>
      </c>
      <c r="Q1593" s="42">
        <f>IF(ISNA(VLOOKUP(CONCATENATE(A1593,H1593),'Point Emissions'!C$2:E$233,3,FALSE)),0,VLOOKUP(CONCATENATE(A1593,H1593),'Point Emissions'!C$2:E$233,3,FALSE))</f>
        <v>0</v>
      </c>
      <c r="R1593" s="2" t="s">
        <v>2651</v>
      </c>
      <c r="S1593" s="43">
        <f>IF(O1593-Q1593&gt;=0,O1593-Q1593,0)</f>
        <v>0.12115706497216608</v>
      </c>
      <c r="T1593" s="2" t="s">
        <v>2651</v>
      </c>
    </row>
    <row r="1594" spans="1:20">
      <c r="A1594" t="s">
        <v>4857</v>
      </c>
      <c r="B1594" t="s">
        <v>4808</v>
      </c>
      <c r="C1594" t="s">
        <v>2381</v>
      </c>
      <c r="D1594" t="s">
        <v>2370</v>
      </c>
      <c r="E1594" t="s">
        <v>2285</v>
      </c>
      <c r="F1594" t="s">
        <v>4810</v>
      </c>
      <c r="G1594" s="9" t="s">
        <v>4620</v>
      </c>
      <c r="H1594" t="s">
        <v>4628</v>
      </c>
      <c r="I1594" t="s">
        <v>4629</v>
      </c>
      <c r="J1594" s="14">
        <f>VLOOKUP(Emissions!A1644,'County Activity'!A$2:J$3224,9,FALSE)</f>
        <v>671.5060714449761</v>
      </c>
      <c r="K1594" s="14" t="str">
        <f>VLOOKUP(Emissions!B823,'County Activity'!B$2:J$3224,9,FALSE)</f>
        <v>E6GAL</v>
      </c>
      <c r="L1594" s="20">
        <f>VLOOKUP($H1594,'Emission Factors'!$B$2:$F$3,3, FALSE)</f>
        <v>0.16900000000000001</v>
      </c>
      <c r="M1594" s="19" t="str">
        <f>VLOOKUP($H1594,'Emission Factors'!$B$2:$F$3,4, FALSE)</f>
        <v>LB</v>
      </c>
      <c r="N1594" s="19" t="str">
        <f>VLOOKUP($H1594,'Emission Factors'!$B$2:$F$3,5, FALSE)</f>
        <v>E6GAL</v>
      </c>
      <c r="O1594" s="42">
        <f>J1594*L1594/2000</f>
        <v>5.6742263037100484E-2</v>
      </c>
      <c r="P1594" s="2" t="s">
        <v>2651</v>
      </c>
      <c r="Q1594" s="42">
        <f>IF(ISNA(VLOOKUP(CONCATENATE(A1594,H1594),'Point Emissions'!C$2:E$233,3,FALSE)),0,VLOOKUP(CONCATENATE(A1594,H1594),'Point Emissions'!C$2:E$233,3,FALSE))</f>
        <v>0</v>
      </c>
      <c r="R1594" s="2" t="s">
        <v>2651</v>
      </c>
      <c r="S1594" s="43">
        <f>IF(O1594-Q1594&gt;=0,O1594-Q1594,0)</f>
        <v>5.6742263037100484E-2</v>
      </c>
      <c r="T1594" s="2" t="s">
        <v>2651</v>
      </c>
    </row>
    <row r="1595" spans="1:20">
      <c r="A1595" t="s">
        <v>2088</v>
      </c>
      <c r="B1595" t="s">
        <v>2056</v>
      </c>
      <c r="C1595" t="s">
        <v>2342</v>
      </c>
      <c r="D1595" t="s">
        <v>3201</v>
      </c>
      <c r="E1595" t="s">
        <v>2285</v>
      </c>
      <c r="F1595" t="s">
        <v>2058</v>
      </c>
      <c r="G1595" s="9" t="s">
        <v>4620</v>
      </c>
      <c r="H1595" t="s">
        <v>4628</v>
      </c>
      <c r="I1595" t="s">
        <v>4629</v>
      </c>
      <c r="J1595" s="14">
        <f>VLOOKUP(Emissions!A2668,'County Activity'!A$2:J$3224,9,FALSE)</f>
        <v>270.34452072766885</v>
      </c>
      <c r="K1595" s="14" t="str">
        <f>VLOOKUP(Emissions!B1335,'County Activity'!B$2:J$3224,9,FALSE)</f>
        <v>E6GAL</v>
      </c>
      <c r="L1595" s="20">
        <f>VLOOKUP($H1595,'Emission Factors'!$B$2:$F$3,3, FALSE)</f>
        <v>0.16900000000000001</v>
      </c>
      <c r="M1595" s="19" t="str">
        <f>VLOOKUP($H1595,'Emission Factors'!$B$2:$F$3,4, FALSE)</f>
        <v>LB</v>
      </c>
      <c r="N1595" s="19" t="str">
        <f>VLOOKUP($H1595,'Emission Factors'!$B$2:$F$3,5, FALSE)</f>
        <v>E6GAL</v>
      </c>
      <c r="O1595" s="42">
        <f>J1595*L1595/2000</f>
        <v>2.2844112001488018E-2</v>
      </c>
      <c r="P1595" s="2" t="s">
        <v>2651</v>
      </c>
      <c r="Q1595" s="42">
        <f>IF(ISNA(VLOOKUP(CONCATENATE(A1595,H1595),'Point Emissions'!C$2:E$233,3,FALSE)),0,VLOOKUP(CONCATENATE(A1595,H1595),'Point Emissions'!C$2:E$233,3,FALSE))</f>
        <v>0</v>
      </c>
      <c r="R1595" s="2" t="s">
        <v>2651</v>
      </c>
      <c r="S1595" s="43">
        <f>IF(O1595-Q1595&gt;=0,O1595-Q1595,0)</f>
        <v>2.2844112001488018E-2</v>
      </c>
      <c r="T1595" s="2" t="s">
        <v>2651</v>
      </c>
    </row>
    <row r="1596" spans="1:20">
      <c r="A1596" t="s">
        <v>3983</v>
      </c>
      <c r="B1596" t="s">
        <v>3858</v>
      </c>
      <c r="C1596" t="s">
        <v>2733</v>
      </c>
      <c r="D1596" t="s">
        <v>2692</v>
      </c>
      <c r="E1596" t="s">
        <v>2285</v>
      </c>
      <c r="F1596" t="s">
        <v>3860</v>
      </c>
      <c r="G1596" s="9" t="s">
        <v>4620</v>
      </c>
      <c r="H1596" t="s">
        <v>4628</v>
      </c>
      <c r="I1596" t="s">
        <v>4629</v>
      </c>
      <c r="J1596" s="14">
        <f>VLOOKUP(Emissions!A3930,'County Activity'!A$2:J$3224,9,FALSE)</f>
        <v>3138.9682446962925</v>
      </c>
      <c r="K1596" s="14" t="str">
        <f>VLOOKUP(Emissions!B1966,'County Activity'!B$2:J$3224,9,FALSE)</f>
        <v>E6GAL</v>
      </c>
      <c r="L1596" s="20">
        <f>VLOOKUP($H1596,'Emission Factors'!$B$2:$F$3,3, FALSE)</f>
        <v>0.16900000000000001</v>
      </c>
      <c r="M1596" s="19" t="str">
        <f>VLOOKUP($H1596,'Emission Factors'!$B$2:$F$3,4, FALSE)</f>
        <v>LB</v>
      </c>
      <c r="N1596" s="19" t="str">
        <f>VLOOKUP($H1596,'Emission Factors'!$B$2:$F$3,5, FALSE)</f>
        <v>E6GAL</v>
      </c>
      <c r="O1596" s="42">
        <f>J1596*L1596/2000</f>
        <v>0.26524281667683675</v>
      </c>
      <c r="P1596" s="2" t="s">
        <v>2651</v>
      </c>
      <c r="Q1596" s="42">
        <f>IF(ISNA(VLOOKUP(CONCATENATE(A1596,H1596),'Point Emissions'!C$2:E$233,3,FALSE)),0,VLOOKUP(CONCATENATE(A1596,H1596),'Point Emissions'!C$2:E$233,3,FALSE))</f>
        <v>0</v>
      </c>
      <c r="R1596" s="2" t="s">
        <v>2651</v>
      </c>
      <c r="S1596" s="43">
        <f>IF(O1596-Q1596&gt;=0,O1596-Q1596,0)</f>
        <v>0.26524281667683675</v>
      </c>
      <c r="T1596" s="2" t="s">
        <v>2651</v>
      </c>
    </row>
    <row r="1597" spans="1:20">
      <c r="A1597" t="s">
        <v>2443</v>
      </c>
      <c r="B1597" t="s">
        <v>2282</v>
      </c>
      <c r="C1597" t="s">
        <v>2444</v>
      </c>
      <c r="D1597" t="s">
        <v>2445</v>
      </c>
      <c r="E1597" t="s">
        <v>2285</v>
      </c>
      <c r="F1597" t="s">
        <v>2286</v>
      </c>
      <c r="G1597" s="9" t="s">
        <v>4620</v>
      </c>
      <c r="H1597" t="s">
        <v>4628</v>
      </c>
      <c r="I1597" t="s">
        <v>4629</v>
      </c>
      <c r="J1597" s="14">
        <f>VLOOKUP(Emissions!A108,'County Activity'!A$2:J$3224,9,FALSE)</f>
        <v>66.289168195483839</v>
      </c>
      <c r="K1597" s="14" t="str">
        <f>VLOOKUP(Emissions!B55,'County Activity'!B$2:J$3224,9,FALSE)</f>
        <v>E6GAL</v>
      </c>
      <c r="L1597" s="20">
        <f>VLOOKUP($H1597,'Emission Factors'!$B$2:$F$3,3, FALSE)</f>
        <v>0.16900000000000001</v>
      </c>
      <c r="M1597" s="19" t="str">
        <f>VLOOKUP($H1597,'Emission Factors'!$B$2:$F$3,4, FALSE)</f>
        <v>LB</v>
      </c>
      <c r="N1597" s="19" t="str">
        <f>VLOOKUP($H1597,'Emission Factors'!$B$2:$F$3,5, FALSE)</f>
        <v>E6GAL</v>
      </c>
      <c r="O1597" s="42">
        <f>J1597*L1597/2000</f>
        <v>5.6014347125183852E-3</v>
      </c>
      <c r="P1597" s="2" t="s">
        <v>2651</v>
      </c>
      <c r="Q1597" s="42">
        <f>IF(ISNA(VLOOKUP(CONCATENATE(A1597,H1597),'Point Emissions'!C$2:E$233,3,FALSE)),0,VLOOKUP(CONCATENATE(A1597,H1597),'Point Emissions'!C$2:E$233,3,FALSE))</f>
        <v>0</v>
      </c>
      <c r="R1597" s="2" t="s">
        <v>2651</v>
      </c>
      <c r="S1597" s="43">
        <f>IF(O1597-Q1597&gt;=0,O1597-Q1597,0)</f>
        <v>5.6014347125183852E-3</v>
      </c>
      <c r="T1597" s="2" t="s">
        <v>2651</v>
      </c>
    </row>
    <row r="1598" spans="1:20">
      <c r="A1598" t="s">
        <v>314</v>
      </c>
      <c r="B1598" t="s">
        <v>232</v>
      </c>
      <c r="C1598" t="s">
        <v>2426</v>
      </c>
      <c r="D1598" t="s">
        <v>315</v>
      </c>
      <c r="E1598" t="s">
        <v>2285</v>
      </c>
      <c r="F1598" t="s">
        <v>233</v>
      </c>
      <c r="G1598" s="9" t="s">
        <v>4620</v>
      </c>
      <c r="H1598" t="s">
        <v>2274</v>
      </c>
      <c r="I1598" t="s">
        <v>4630</v>
      </c>
      <c r="J1598" s="14">
        <f>VLOOKUP(Emissions!A5143,'County Activity'!A$2:J$3224,9,FALSE)</f>
        <v>1536.0833482283929</v>
      </c>
      <c r="K1598" s="14" t="str">
        <f>VLOOKUP(Emissions!B5795,'County Activity'!B$2:J$3224,9,FALSE)</f>
        <v>E6GAL</v>
      </c>
      <c r="L1598" s="20">
        <f>VLOOKUP($H1598,'Emission Factors'!$B$2:$F$3,3, FALSE)</f>
        <v>0.85</v>
      </c>
      <c r="M1598" s="19" t="str">
        <f>VLOOKUP($H1598,'Emission Factors'!$B$2:$F$3,4, FALSE)</f>
        <v>LB</v>
      </c>
      <c r="N1598" s="19" t="str">
        <f>VLOOKUP($H1598,'Emission Factors'!$B$2:$F$3,5, FALSE)</f>
        <v>E6GAL</v>
      </c>
      <c r="O1598" s="42">
        <f>J1598*L1598/2000</f>
        <v>0.65283542299706698</v>
      </c>
      <c r="P1598" s="2" t="s">
        <v>2651</v>
      </c>
      <c r="Q1598" s="42">
        <f>IF(ISNA(VLOOKUP(CONCATENATE(A1598,H1598),'Point Emissions'!C$2:E$233,3,FALSE)),0,VLOOKUP(CONCATENATE(A1598,H1598),'Point Emissions'!C$2:E$233,3,FALSE))</f>
        <v>0</v>
      </c>
      <c r="R1598" s="2" t="s">
        <v>2651</v>
      </c>
      <c r="S1598" s="43">
        <f>IF(O1598-Q1598&gt;=0,O1598-Q1598,0)</f>
        <v>0.65283542299706698</v>
      </c>
      <c r="T1598" s="2" t="s">
        <v>2651</v>
      </c>
    </row>
    <row r="1599" spans="1:20">
      <c r="A1599" t="s">
        <v>750</v>
      </c>
      <c r="B1599" t="s">
        <v>740</v>
      </c>
      <c r="C1599" t="s">
        <v>2303</v>
      </c>
      <c r="D1599" t="s">
        <v>751</v>
      </c>
      <c r="E1599" t="s">
        <v>2285</v>
      </c>
      <c r="F1599" t="s">
        <v>741</v>
      </c>
      <c r="G1599" s="9" t="s">
        <v>4620</v>
      </c>
      <c r="H1599" t="s">
        <v>4628</v>
      </c>
      <c r="I1599" t="s">
        <v>4629</v>
      </c>
      <c r="J1599" s="14">
        <f>VLOOKUP(Emissions!A5568,'County Activity'!A$2:J$3224,9,FALSE)</f>
        <v>12653.161139644051</v>
      </c>
      <c r="K1599" s="14" t="str">
        <f>VLOOKUP(Emissions!B2785,'County Activity'!B$2:J$3224,9,FALSE)</f>
        <v>E6GAL</v>
      </c>
      <c r="L1599" s="20">
        <f>VLOOKUP($H1599,'Emission Factors'!$B$2:$F$3,3, FALSE)</f>
        <v>0.16900000000000001</v>
      </c>
      <c r="M1599" s="19" t="str">
        <f>VLOOKUP($H1599,'Emission Factors'!$B$2:$F$3,4, FALSE)</f>
        <v>LB</v>
      </c>
      <c r="N1599" s="19" t="str">
        <f>VLOOKUP($H1599,'Emission Factors'!$B$2:$F$3,5, FALSE)</f>
        <v>E6GAL</v>
      </c>
      <c r="O1599" s="42">
        <f>J1599*L1599/2000</f>
        <v>1.0691921162999225</v>
      </c>
      <c r="P1599" s="2" t="s">
        <v>2651</v>
      </c>
      <c r="Q1599" s="42">
        <f>IF(ISNA(VLOOKUP(CONCATENATE(A1599,H1599),'Point Emissions'!C$2:E$233,3,FALSE)),0,VLOOKUP(CONCATENATE(A1599,H1599),'Point Emissions'!C$2:E$233,3,FALSE))</f>
        <v>0</v>
      </c>
      <c r="R1599" s="2" t="s">
        <v>2651</v>
      </c>
      <c r="S1599" s="43">
        <f>IF(O1599-Q1599&gt;=0,O1599-Q1599,0)</f>
        <v>1.0691921162999225</v>
      </c>
      <c r="T1599" s="2" t="s">
        <v>2651</v>
      </c>
    </row>
    <row r="1600" spans="1:20">
      <c r="A1600" t="s">
        <v>5153</v>
      </c>
      <c r="B1600" t="s">
        <v>5151</v>
      </c>
      <c r="C1600" t="s">
        <v>2288</v>
      </c>
      <c r="D1600" t="s">
        <v>4672</v>
      </c>
      <c r="E1600" t="s">
        <v>2285</v>
      </c>
      <c r="F1600" t="s">
        <v>5152</v>
      </c>
      <c r="G1600" s="9" t="s">
        <v>4620</v>
      </c>
      <c r="H1600" t="s">
        <v>4628</v>
      </c>
      <c r="I1600" t="s">
        <v>4629</v>
      </c>
      <c r="J1600" s="14">
        <f>VLOOKUP(Emissions!A1990,'County Activity'!A$2:J$3224,9,FALSE)</f>
        <v>871.6865498942368</v>
      </c>
      <c r="K1600" s="14" t="str">
        <f>VLOOKUP(Emissions!B996,'County Activity'!B$2:J$3224,9,FALSE)</f>
        <v>E6GAL</v>
      </c>
      <c r="L1600" s="20">
        <f>VLOOKUP($H1600,'Emission Factors'!$B$2:$F$3,3, FALSE)</f>
        <v>0.16900000000000001</v>
      </c>
      <c r="M1600" s="19" t="str">
        <f>VLOOKUP($H1600,'Emission Factors'!$B$2:$F$3,4, FALSE)</f>
        <v>LB</v>
      </c>
      <c r="N1600" s="19" t="str">
        <f>VLOOKUP($H1600,'Emission Factors'!$B$2:$F$3,5, FALSE)</f>
        <v>E6GAL</v>
      </c>
      <c r="O1600" s="42">
        <f>J1600*L1600/2000</f>
        <v>7.3657513466063002E-2</v>
      </c>
      <c r="P1600" s="2" t="s">
        <v>2651</v>
      </c>
      <c r="Q1600" s="42">
        <f>IF(ISNA(VLOOKUP(CONCATENATE(A1600,H1600),'Point Emissions'!C$2:E$233,3,FALSE)),0,VLOOKUP(CONCATENATE(A1600,H1600),'Point Emissions'!C$2:E$233,3,FALSE))</f>
        <v>0</v>
      </c>
      <c r="R1600" s="2" t="s">
        <v>2651</v>
      </c>
      <c r="S1600" s="43">
        <f>IF(O1600-Q1600&gt;=0,O1600-Q1600,0)</f>
        <v>7.3657513466063002E-2</v>
      </c>
      <c r="T1600" s="2" t="s">
        <v>2651</v>
      </c>
    </row>
    <row r="1601" spans="1:20">
      <c r="A1601" t="s">
        <v>5569</v>
      </c>
      <c r="B1601" t="s">
        <v>4519</v>
      </c>
      <c r="C1601" t="s">
        <v>2357</v>
      </c>
      <c r="D1601" t="s">
        <v>5570</v>
      </c>
      <c r="E1601" t="s">
        <v>2285</v>
      </c>
      <c r="F1601" t="s">
        <v>4521</v>
      </c>
      <c r="G1601" s="9" t="s">
        <v>4620</v>
      </c>
      <c r="H1601" t="s">
        <v>4628</v>
      </c>
      <c r="I1601" t="s">
        <v>4629</v>
      </c>
      <c r="J1601" s="14">
        <f>VLOOKUP(Emissions!A4682,'County Activity'!A$2:J$3224,9,FALSE)</f>
        <v>1064.8858502436833</v>
      </c>
      <c r="K1601" s="14" t="str">
        <f>VLOOKUP(Emissions!B2342,'County Activity'!B$2:J$3224,9,FALSE)</f>
        <v>E6GAL</v>
      </c>
      <c r="L1601" s="20">
        <f>VLOOKUP($H1601,'Emission Factors'!$B$2:$F$3,3, FALSE)</f>
        <v>0.16900000000000001</v>
      </c>
      <c r="M1601" s="19" t="str">
        <f>VLOOKUP($H1601,'Emission Factors'!$B$2:$F$3,4, FALSE)</f>
        <v>LB</v>
      </c>
      <c r="N1601" s="19" t="str">
        <f>VLOOKUP($H1601,'Emission Factors'!$B$2:$F$3,5, FALSE)</f>
        <v>E6GAL</v>
      </c>
      <c r="O1601" s="42">
        <f>J1601*L1601/2000</f>
        <v>8.9982854345591251E-2</v>
      </c>
      <c r="P1601" s="2" t="s">
        <v>2651</v>
      </c>
      <c r="Q1601" s="42">
        <f>IF(ISNA(VLOOKUP(CONCATENATE(A1601,H1601),'Point Emissions'!C$2:E$233,3,FALSE)),0,VLOOKUP(CONCATENATE(A1601,H1601),'Point Emissions'!C$2:E$233,3,FALSE))</f>
        <v>0</v>
      </c>
      <c r="R1601" s="2" t="s">
        <v>2651</v>
      </c>
      <c r="S1601" s="43">
        <f>IF(O1601-Q1601&gt;=0,O1601-Q1601,0)</f>
        <v>8.9982854345591251E-2</v>
      </c>
      <c r="T1601" s="2" t="s">
        <v>2651</v>
      </c>
    </row>
    <row r="1602" spans="1:20">
      <c r="A1602" t="s">
        <v>5367</v>
      </c>
      <c r="B1602" t="s">
        <v>5328</v>
      </c>
      <c r="C1602" t="s">
        <v>2345</v>
      </c>
      <c r="D1602" t="s">
        <v>2373</v>
      </c>
      <c r="E1602" t="s">
        <v>2285</v>
      </c>
      <c r="F1602" t="s">
        <v>5330</v>
      </c>
      <c r="G1602" s="9" t="s">
        <v>4620</v>
      </c>
      <c r="H1602" t="s">
        <v>4628</v>
      </c>
      <c r="I1602" t="s">
        <v>4629</v>
      </c>
      <c r="J1602" s="14">
        <f>VLOOKUP(Emissions!A2268,'County Activity'!A$2:J$3224,9,FALSE)</f>
        <v>211.29272065401079</v>
      </c>
      <c r="K1602" s="14" t="str">
        <f>VLOOKUP(Emissions!B1135,'County Activity'!B$2:J$3224,9,FALSE)</f>
        <v>E6GAL</v>
      </c>
      <c r="L1602" s="20">
        <f>VLOOKUP($H1602,'Emission Factors'!$B$2:$F$3,3, FALSE)</f>
        <v>0.16900000000000001</v>
      </c>
      <c r="M1602" s="19" t="str">
        <f>VLOOKUP($H1602,'Emission Factors'!$B$2:$F$3,4, FALSE)</f>
        <v>LB</v>
      </c>
      <c r="N1602" s="19" t="str">
        <f>VLOOKUP($H1602,'Emission Factors'!$B$2:$F$3,5, FALSE)</f>
        <v>E6GAL</v>
      </c>
      <c r="O1602" s="42">
        <f>J1602*L1602/2000</f>
        <v>1.7854234895263915E-2</v>
      </c>
      <c r="P1602" s="2" t="s">
        <v>2651</v>
      </c>
      <c r="Q1602" s="42">
        <f>IF(ISNA(VLOOKUP(CONCATENATE(A1602,H1602),'Point Emissions'!C$2:E$233,3,FALSE)),0,VLOOKUP(CONCATENATE(A1602,H1602),'Point Emissions'!C$2:E$233,3,FALSE))</f>
        <v>0</v>
      </c>
      <c r="R1602" s="2" t="s">
        <v>2651</v>
      </c>
      <c r="S1602" s="43">
        <f>IF(O1602-Q1602&gt;=0,O1602-Q1602,0)</f>
        <v>1.7854234895263915E-2</v>
      </c>
      <c r="T1602" s="2" t="s">
        <v>2651</v>
      </c>
    </row>
    <row r="1603" spans="1:20">
      <c r="A1603" t="s">
        <v>1231</v>
      </c>
      <c r="B1603" t="s">
        <v>1190</v>
      </c>
      <c r="C1603" t="s">
        <v>2375</v>
      </c>
      <c r="D1603" t="s">
        <v>1232</v>
      </c>
      <c r="E1603" t="s">
        <v>2285</v>
      </c>
      <c r="F1603" t="s">
        <v>1191</v>
      </c>
      <c r="G1603" s="9" t="s">
        <v>4620</v>
      </c>
      <c r="H1603" t="s">
        <v>4628</v>
      </c>
      <c r="I1603" t="s">
        <v>4629</v>
      </c>
      <c r="J1603" s="14">
        <f>VLOOKUP(Emissions!A6156,'County Activity'!A$2:J$3224,9,FALSE)</f>
        <v>40344.420381342999</v>
      </c>
      <c r="K1603" s="14" t="str">
        <f>VLOOKUP(Emissions!B3079,'County Activity'!B$2:J$3224,9,FALSE)</f>
        <v>E6GAL</v>
      </c>
      <c r="L1603" s="20">
        <f>VLOOKUP($H1603,'Emission Factors'!$B$2:$F$3,3, FALSE)</f>
        <v>0.16900000000000001</v>
      </c>
      <c r="M1603" s="19" t="str">
        <f>VLOOKUP($H1603,'Emission Factors'!$B$2:$F$3,4, FALSE)</f>
        <v>LB</v>
      </c>
      <c r="N1603" s="19" t="str">
        <f>VLOOKUP($H1603,'Emission Factors'!$B$2:$F$3,5, FALSE)</f>
        <v>E6GAL</v>
      </c>
      <c r="O1603" s="42">
        <f>J1603*L1603/2000</f>
        <v>3.4091035222234836</v>
      </c>
      <c r="P1603" s="2" t="s">
        <v>2651</v>
      </c>
      <c r="Q1603" s="42">
        <f>IF(ISNA(VLOOKUP(CONCATENATE(A1603,H1603),'Point Emissions'!C$2:E$233,3,FALSE)),0,VLOOKUP(CONCATENATE(A1603,H1603),'Point Emissions'!C$2:E$233,3,FALSE))</f>
        <v>0</v>
      </c>
      <c r="R1603" s="2" t="s">
        <v>2651</v>
      </c>
      <c r="S1603" s="43">
        <f>IF(O1603-Q1603&gt;=0,O1603-Q1603,0)</f>
        <v>3.4091035222234836</v>
      </c>
      <c r="T1603" s="2" t="s">
        <v>2651</v>
      </c>
    </row>
    <row r="1604" spans="1:20">
      <c r="A1604" t="s">
        <v>1147</v>
      </c>
      <c r="B1604" t="s">
        <v>1116</v>
      </c>
      <c r="C1604" t="s">
        <v>2354</v>
      </c>
      <c r="D1604" t="s">
        <v>3952</v>
      </c>
      <c r="E1604" t="s">
        <v>2285</v>
      </c>
      <c r="F1604" t="s">
        <v>1117</v>
      </c>
      <c r="G1604" s="9" t="s">
        <v>4620</v>
      </c>
      <c r="H1604" t="s">
        <v>4628</v>
      </c>
      <c r="I1604" t="s">
        <v>4629</v>
      </c>
      <c r="J1604" s="14">
        <f>VLOOKUP(Emissions!A6032,'County Activity'!A$2:J$3224,9,FALSE)</f>
        <v>5637.1091730834896</v>
      </c>
      <c r="K1604" s="14" t="str">
        <f>VLOOKUP(Emissions!B3017,'County Activity'!B$2:J$3224,9,FALSE)</f>
        <v>E6GAL</v>
      </c>
      <c r="L1604" s="20">
        <f>VLOOKUP($H1604,'Emission Factors'!$B$2:$F$3,3, FALSE)</f>
        <v>0.16900000000000001</v>
      </c>
      <c r="M1604" s="19" t="str">
        <f>VLOOKUP($H1604,'Emission Factors'!$B$2:$F$3,4, FALSE)</f>
        <v>LB</v>
      </c>
      <c r="N1604" s="19" t="str">
        <f>VLOOKUP($H1604,'Emission Factors'!$B$2:$F$3,5, FALSE)</f>
        <v>E6GAL</v>
      </c>
      <c r="O1604" s="42">
        <f>J1604*L1604/2000</f>
        <v>0.47633572512555494</v>
      </c>
      <c r="P1604" s="2" t="s">
        <v>2651</v>
      </c>
      <c r="Q1604" s="42">
        <f>IF(ISNA(VLOOKUP(CONCATENATE(A1604,H1604),'Point Emissions'!C$2:E$233,3,FALSE)),0,VLOOKUP(CONCATENATE(A1604,H1604),'Point Emissions'!C$2:E$233,3,FALSE))</f>
        <v>0</v>
      </c>
      <c r="R1604" s="2" t="s">
        <v>2651</v>
      </c>
      <c r="S1604" s="43">
        <f>IF(O1604-Q1604&gt;=0,O1604-Q1604,0)</f>
        <v>0.47633572512555494</v>
      </c>
      <c r="T1604" s="2" t="s">
        <v>2651</v>
      </c>
    </row>
    <row r="1605" spans="1:20">
      <c r="A1605" t="s">
        <v>4880</v>
      </c>
      <c r="B1605" t="s">
        <v>4808</v>
      </c>
      <c r="C1605" t="s">
        <v>2441</v>
      </c>
      <c r="D1605" t="s">
        <v>3278</v>
      </c>
      <c r="E1605" t="s">
        <v>2285</v>
      </c>
      <c r="F1605" t="s">
        <v>4810</v>
      </c>
      <c r="G1605" s="9" t="s">
        <v>4620</v>
      </c>
      <c r="H1605" t="s">
        <v>4628</v>
      </c>
      <c r="I1605" t="s">
        <v>4629</v>
      </c>
      <c r="J1605" s="14">
        <f>VLOOKUP(Emissions!A1684,'County Activity'!A$2:J$3224,9,FALSE)</f>
        <v>693.73055585447662</v>
      </c>
      <c r="K1605" s="14" t="str">
        <f>VLOOKUP(Emissions!B843,'County Activity'!B$2:J$3224,9,FALSE)</f>
        <v>E6GAL</v>
      </c>
      <c r="L1605" s="20">
        <f>VLOOKUP($H1605,'Emission Factors'!$B$2:$F$3,3, FALSE)</f>
        <v>0.16900000000000001</v>
      </c>
      <c r="M1605" s="19" t="str">
        <f>VLOOKUP($H1605,'Emission Factors'!$B$2:$F$3,4, FALSE)</f>
        <v>LB</v>
      </c>
      <c r="N1605" s="19" t="str">
        <f>VLOOKUP($H1605,'Emission Factors'!$B$2:$F$3,5, FALSE)</f>
        <v>E6GAL</v>
      </c>
      <c r="O1605" s="42">
        <f>J1605*L1605/2000</f>
        <v>5.8620231969703278E-2</v>
      </c>
      <c r="P1605" s="2" t="s">
        <v>2651</v>
      </c>
      <c r="Q1605" s="42">
        <f>IF(ISNA(VLOOKUP(CONCATENATE(A1605,H1605),'Point Emissions'!C$2:E$233,3,FALSE)),0,VLOOKUP(CONCATENATE(A1605,H1605),'Point Emissions'!C$2:E$233,3,FALSE))</f>
        <v>0</v>
      </c>
      <c r="R1605" s="2" t="s">
        <v>2651</v>
      </c>
      <c r="S1605" s="43">
        <f>IF(O1605-Q1605&gt;=0,O1605-Q1605,0)</f>
        <v>5.8620231969703278E-2</v>
      </c>
      <c r="T1605" s="2" t="s">
        <v>2651</v>
      </c>
    </row>
    <row r="1606" spans="1:20">
      <c r="A1606" t="s">
        <v>1105</v>
      </c>
      <c r="B1606" t="s">
        <v>1053</v>
      </c>
      <c r="C1606" t="s">
        <v>2387</v>
      </c>
      <c r="D1606" t="s">
        <v>1106</v>
      </c>
      <c r="E1606" t="s">
        <v>2285</v>
      </c>
      <c r="F1606" t="s">
        <v>1054</v>
      </c>
      <c r="G1606" s="9" t="s">
        <v>4620</v>
      </c>
      <c r="H1606" t="s">
        <v>2274</v>
      </c>
      <c r="I1606" t="s">
        <v>4630</v>
      </c>
      <c r="J1606" s="14">
        <f>VLOOKUP(Emissions!A5977,'County Activity'!A$2:J$3224,9,FALSE)</f>
        <v>5115.5062882680113</v>
      </c>
      <c r="K1606" s="14" t="str">
        <f>VLOOKUP(Emissions!B6212,'County Activity'!B$2:J$3224,9,FALSE)</f>
        <v>E6GAL</v>
      </c>
      <c r="L1606" s="20">
        <f>VLOOKUP($H1606,'Emission Factors'!$B$2:$F$3,3, FALSE)</f>
        <v>0.85</v>
      </c>
      <c r="M1606" s="19" t="str">
        <f>VLOOKUP($H1606,'Emission Factors'!$B$2:$F$3,4, FALSE)</f>
        <v>LB</v>
      </c>
      <c r="N1606" s="19" t="str">
        <f>VLOOKUP($H1606,'Emission Factors'!$B$2:$F$3,5, FALSE)</f>
        <v>E6GAL</v>
      </c>
      <c r="O1606" s="42">
        <f>J1606*L1606/2000</f>
        <v>2.1740901725139046</v>
      </c>
      <c r="P1606" s="2" t="s">
        <v>2651</v>
      </c>
      <c r="Q1606" s="42">
        <f>IF(ISNA(VLOOKUP(CONCATENATE(A1606,H1606),'Point Emissions'!C$2:E$233,3,FALSE)),0,VLOOKUP(CONCATENATE(A1606,H1606),'Point Emissions'!C$2:E$233,3,FALSE))</f>
        <v>0</v>
      </c>
      <c r="R1606" s="2" t="s">
        <v>2651</v>
      </c>
      <c r="S1606" s="43">
        <f>IF(O1606-Q1606&gt;=0,O1606-Q1606,0)</f>
        <v>2.1740901725139046</v>
      </c>
      <c r="T1606" s="2" t="s">
        <v>2651</v>
      </c>
    </row>
    <row r="1607" spans="1:20">
      <c r="A1607" t="s">
        <v>384</v>
      </c>
      <c r="B1607" t="s">
        <v>232</v>
      </c>
      <c r="C1607" t="s">
        <v>3288</v>
      </c>
      <c r="D1607" t="s">
        <v>385</v>
      </c>
      <c r="E1607" t="s">
        <v>2285</v>
      </c>
      <c r="F1607" t="s">
        <v>233</v>
      </c>
      <c r="G1607" s="9" t="s">
        <v>4620</v>
      </c>
      <c r="H1607" t="s">
        <v>4628</v>
      </c>
      <c r="I1607" t="s">
        <v>4629</v>
      </c>
      <c r="J1607" s="14">
        <f>VLOOKUP(Emissions!A5224,'County Activity'!A$2:J$3224,9,FALSE)</f>
        <v>1667.4447820148057</v>
      </c>
      <c r="K1607" s="14" t="str">
        <f>VLOOKUP(Emissions!B2613,'County Activity'!B$2:J$3224,9,FALSE)</f>
        <v>E6GAL</v>
      </c>
      <c r="L1607" s="20">
        <f>VLOOKUP($H1607,'Emission Factors'!$B$2:$F$3,3, FALSE)</f>
        <v>0.16900000000000001</v>
      </c>
      <c r="M1607" s="19" t="str">
        <f>VLOOKUP($H1607,'Emission Factors'!$B$2:$F$3,4, FALSE)</f>
        <v>LB</v>
      </c>
      <c r="N1607" s="19" t="str">
        <f>VLOOKUP($H1607,'Emission Factors'!$B$2:$F$3,5, FALSE)</f>
        <v>E6GAL</v>
      </c>
      <c r="O1607" s="42">
        <f>J1607*L1607/2000</f>
        <v>0.14089908408025109</v>
      </c>
      <c r="P1607" s="2" t="s">
        <v>2651</v>
      </c>
      <c r="Q1607" s="42">
        <f>IF(ISNA(VLOOKUP(CONCATENATE(A1607,H1607),'Point Emissions'!C$2:E$233,3,FALSE)),0,VLOOKUP(CONCATENATE(A1607,H1607),'Point Emissions'!C$2:E$233,3,FALSE))</f>
        <v>0</v>
      </c>
      <c r="R1607" s="2" t="s">
        <v>2651</v>
      </c>
      <c r="S1607" s="43">
        <f>IF(O1607-Q1607&gt;=0,O1607-Q1607,0)</f>
        <v>0.14089908408025109</v>
      </c>
      <c r="T1607" s="2" t="s">
        <v>2651</v>
      </c>
    </row>
    <row r="1608" spans="1:20">
      <c r="A1608" t="s">
        <v>3966</v>
      </c>
      <c r="B1608" t="s">
        <v>3858</v>
      </c>
      <c r="C1608" t="s">
        <v>2480</v>
      </c>
      <c r="D1608" t="s">
        <v>3967</v>
      </c>
      <c r="E1608" t="s">
        <v>2285</v>
      </c>
      <c r="F1608" t="s">
        <v>3860</v>
      </c>
      <c r="G1608" s="9" t="s">
        <v>4620</v>
      </c>
      <c r="H1608" t="s">
        <v>4628</v>
      </c>
      <c r="I1608" t="s">
        <v>4629</v>
      </c>
      <c r="J1608" s="14">
        <f>VLOOKUP(Emissions!A3912,'County Activity'!A$2:J$3224,9,FALSE)</f>
        <v>3109.7946059397295</v>
      </c>
      <c r="K1608" s="14" t="str">
        <f>VLOOKUP(Emissions!B1957,'County Activity'!B$2:J$3224,9,FALSE)</f>
        <v>E6GAL</v>
      </c>
      <c r="L1608" s="20">
        <f>VLOOKUP($H1608,'Emission Factors'!$B$2:$F$3,3, FALSE)</f>
        <v>0.16900000000000001</v>
      </c>
      <c r="M1608" s="19" t="str">
        <f>VLOOKUP($H1608,'Emission Factors'!$B$2:$F$3,4, FALSE)</f>
        <v>LB</v>
      </c>
      <c r="N1608" s="19" t="str">
        <f>VLOOKUP($H1608,'Emission Factors'!$B$2:$F$3,5, FALSE)</f>
        <v>E6GAL</v>
      </c>
      <c r="O1608" s="42">
        <f>J1608*L1608/2000</f>
        <v>0.26277764420190713</v>
      </c>
      <c r="P1608" s="2" t="s">
        <v>2651</v>
      </c>
      <c r="Q1608" s="42">
        <f>IF(ISNA(VLOOKUP(CONCATENATE(A1608,H1608),'Point Emissions'!C$2:E$233,3,FALSE)),0,VLOOKUP(CONCATENATE(A1608,H1608),'Point Emissions'!C$2:E$233,3,FALSE))</f>
        <v>0</v>
      </c>
      <c r="R1608" s="2" t="s">
        <v>2651</v>
      </c>
      <c r="S1608" s="43">
        <f>IF(O1608-Q1608&gt;=0,O1608-Q1608,0)</f>
        <v>0.26277764420190713</v>
      </c>
      <c r="T1608" s="2" t="s">
        <v>2651</v>
      </c>
    </row>
    <row r="1609" spans="1:20">
      <c r="A1609" t="s">
        <v>5355</v>
      </c>
      <c r="B1609" t="s">
        <v>5328</v>
      </c>
      <c r="C1609" t="s">
        <v>2327</v>
      </c>
      <c r="D1609" t="s">
        <v>5356</v>
      </c>
      <c r="E1609" t="s">
        <v>2285</v>
      </c>
      <c r="F1609" t="s">
        <v>5330</v>
      </c>
      <c r="G1609" s="9" t="s">
        <v>4620</v>
      </c>
      <c r="H1609" t="s">
        <v>4628</v>
      </c>
      <c r="I1609" t="s">
        <v>4629</v>
      </c>
      <c r="J1609" s="14">
        <f>VLOOKUP(Emissions!A2256,'County Activity'!A$2:J$3224,9,FALSE)</f>
        <v>1052.396586670621</v>
      </c>
      <c r="K1609" s="14" t="str">
        <f>VLOOKUP(Emissions!B1129,'County Activity'!B$2:J$3224,9,FALSE)</f>
        <v>E6GAL</v>
      </c>
      <c r="L1609" s="20">
        <f>VLOOKUP($H1609,'Emission Factors'!$B$2:$F$3,3, FALSE)</f>
        <v>0.16900000000000001</v>
      </c>
      <c r="M1609" s="19" t="str">
        <f>VLOOKUP($H1609,'Emission Factors'!$B$2:$F$3,4, FALSE)</f>
        <v>LB</v>
      </c>
      <c r="N1609" s="19" t="str">
        <f>VLOOKUP($H1609,'Emission Factors'!$B$2:$F$3,5, FALSE)</f>
        <v>E6GAL</v>
      </c>
      <c r="O1609" s="42">
        <f>J1609*L1609/2000</f>
        <v>8.8927511573667475E-2</v>
      </c>
      <c r="P1609" s="2" t="s">
        <v>2651</v>
      </c>
      <c r="Q1609" s="42">
        <f>IF(ISNA(VLOOKUP(CONCATENATE(A1609,H1609),'Point Emissions'!C$2:E$233,3,FALSE)),0,VLOOKUP(CONCATENATE(A1609,H1609),'Point Emissions'!C$2:E$233,3,FALSE))</f>
        <v>0</v>
      </c>
      <c r="R1609" s="2" t="s">
        <v>2651</v>
      </c>
      <c r="S1609" s="43">
        <f>IF(O1609-Q1609&gt;=0,O1609-Q1609,0)</f>
        <v>8.8927511573667475E-2</v>
      </c>
      <c r="T1609" s="2" t="s">
        <v>2651</v>
      </c>
    </row>
    <row r="1610" spans="1:20">
      <c r="A1610" t="s">
        <v>490</v>
      </c>
      <c r="B1610" t="s">
        <v>232</v>
      </c>
      <c r="C1610" t="s">
        <v>3468</v>
      </c>
      <c r="D1610" t="s">
        <v>4592</v>
      </c>
      <c r="E1610" t="s">
        <v>2285</v>
      </c>
      <c r="F1610" t="s">
        <v>233</v>
      </c>
      <c r="G1610" s="9" t="s">
        <v>4620</v>
      </c>
      <c r="H1610" t="s">
        <v>2274</v>
      </c>
      <c r="I1610" t="s">
        <v>4630</v>
      </c>
      <c r="J1610" s="14">
        <f>VLOOKUP(Emissions!A5367,'County Activity'!A$2:J$3224,9,FALSE)</f>
        <v>1958.2204569978942</v>
      </c>
      <c r="K1610" s="14" t="str">
        <f>VLOOKUP(Emissions!B5907,'County Activity'!B$2:J$3224,9,FALSE)</f>
        <v>E6GAL</v>
      </c>
      <c r="L1610" s="20">
        <f>VLOOKUP($H1610,'Emission Factors'!$B$2:$F$3,3, FALSE)</f>
        <v>0.85</v>
      </c>
      <c r="M1610" s="19" t="str">
        <f>VLOOKUP($H1610,'Emission Factors'!$B$2:$F$3,4, FALSE)</f>
        <v>LB</v>
      </c>
      <c r="N1610" s="19" t="str">
        <f>VLOOKUP($H1610,'Emission Factors'!$B$2:$F$3,5, FALSE)</f>
        <v>E6GAL</v>
      </c>
      <c r="O1610" s="42">
        <f>J1610*L1610/2000</f>
        <v>0.83224369422410494</v>
      </c>
      <c r="P1610" s="2" t="s">
        <v>2651</v>
      </c>
      <c r="Q1610" s="42">
        <f>IF(ISNA(VLOOKUP(CONCATENATE(A1610,H1610),'Point Emissions'!C$2:E$233,3,FALSE)),0,VLOOKUP(CONCATENATE(A1610,H1610),'Point Emissions'!C$2:E$233,3,FALSE))</f>
        <v>0</v>
      </c>
      <c r="R1610" s="2" t="s">
        <v>2651</v>
      </c>
      <c r="S1610" s="43">
        <f>IF(O1610-Q1610&gt;=0,O1610-Q1610,0)</f>
        <v>0.83224369422410494</v>
      </c>
      <c r="T1610" s="2" t="s">
        <v>2651</v>
      </c>
    </row>
    <row r="1611" spans="1:20">
      <c r="A1611" t="s">
        <v>5321</v>
      </c>
      <c r="B1611" t="s">
        <v>5151</v>
      </c>
      <c r="C1611" t="s">
        <v>3351</v>
      </c>
      <c r="D1611" t="s">
        <v>3450</v>
      </c>
      <c r="E1611" t="s">
        <v>2285</v>
      </c>
      <c r="F1611" t="s">
        <v>5152</v>
      </c>
      <c r="G1611" s="9" t="s">
        <v>4620</v>
      </c>
      <c r="H1611" t="s">
        <v>4628</v>
      </c>
      <c r="I1611" t="s">
        <v>4629</v>
      </c>
      <c r="J1611" s="14">
        <f>VLOOKUP(Emissions!A2218,'County Activity'!A$2:J$3224,9,FALSE)</f>
        <v>1026.0730619089361</v>
      </c>
      <c r="K1611" s="14" t="str">
        <f>VLOOKUP(Emissions!B1110,'County Activity'!B$2:J$3224,9,FALSE)</f>
        <v>E6GAL</v>
      </c>
      <c r="L1611" s="20">
        <f>VLOOKUP($H1611,'Emission Factors'!$B$2:$F$3,3, FALSE)</f>
        <v>0.16900000000000001</v>
      </c>
      <c r="M1611" s="19" t="str">
        <f>VLOOKUP($H1611,'Emission Factors'!$B$2:$F$3,4, FALSE)</f>
        <v>LB</v>
      </c>
      <c r="N1611" s="19" t="str">
        <f>VLOOKUP($H1611,'Emission Factors'!$B$2:$F$3,5, FALSE)</f>
        <v>E6GAL</v>
      </c>
      <c r="O1611" s="42">
        <f>J1611*L1611/2000</f>
        <v>8.6703173731305094E-2</v>
      </c>
      <c r="P1611" s="2" t="s">
        <v>2651</v>
      </c>
      <c r="Q1611" s="42">
        <f>IF(ISNA(VLOOKUP(CONCATENATE(A1611,H1611),'Point Emissions'!C$2:E$233,3,FALSE)),0,VLOOKUP(CONCATENATE(A1611,H1611),'Point Emissions'!C$2:E$233,3,FALSE))</f>
        <v>0</v>
      </c>
      <c r="R1611" s="2" t="s">
        <v>2651</v>
      </c>
      <c r="S1611" s="43">
        <f>IF(O1611-Q1611&gt;=0,O1611-Q1611,0)</f>
        <v>8.6703173731305094E-2</v>
      </c>
      <c r="T1611" s="2" t="s">
        <v>2651</v>
      </c>
    </row>
    <row r="1612" spans="1:20">
      <c r="A1612" t="s">
        <v>1416</v>
      </c>
      <c r="B1612" t="s">
        <v>2206</v>
      </c>
      <c r="C1612" t="s">
        <v>3257</v>
      </c>
      <c r="D1612" t="s">
        <v>3450</v>
      </c>
      <c r="E1612" t="s">
        <v>2285</v>
      </c>
      <c r="F1612" t="s">
        <v>2207</v>
      </c>
      <c r="G1612" s="9" t="s">
        <v>4620</v>
      </c>
      <c r="H1612" t="s">
        <v>4628</v>
      </c>
      <c r="I1612" t="s">
        <v>4629</v>
      </c>
      <c r="J1612" s="14">
        <f>VLOOKUP(Emissions!A2956,'County Activity'!A$2:J$3224,9,FALSE)</f>
        <v>1630.2972288231338</v>
      </c>
      <c r="K1612" s="14" t="str">
        <f>VLOOKUP(Emissions!B1479,'County Activity'!B$2:J$3224,9,FALSE)</f>
        <v>E6GAL</v>
      </c>
      <c r="L1612" s="20">
        <f>VLOOKUP($H1612,'Emission Factors'!$B$2:$F$3,3, FALSE)</f>
        <v>0.16900000000000001</v>
      </c>
      <c r="M1612" s="19" t="str">
        <f>VLOOKUP($H1612,'Emission Factors'!$B$2:$F$3,4, FALSE)</f>
        <v>LB</v>
      </c>
      <c r="N1612" s="19" t="str">
        <f>VLOOKUP($H1612,'Emission Factors'!$B$2:$F$3,5, FALSE)</f>
        <v>E6GAL</v>
      </c>
      <c r="O1612" s="42">
        <f>J1612*L1612/2000</f>
        <v>0.13776011583555481</v>
      </c>
      <c r="P1612" s="2" t="s">
        <v>2651</v>
      </c>
      <c r="Q1612" s="42">
        <f>IF(ISNA(VLOOKUP(CONCATENATE(A1612,H1612),'Point Emissions'!C$2:E$233,3,FALSE)),0,VLOOKUP(CONCATENATE(A1612,H1612),'Point Emissions'!C$2:E$233,3,FALSE))</f>
        <v>0</v>
      </c>
      <c r="R1612" s="2" t="s">
        <v>2651</v>
      </c>
      <c r="S1612" s="43">
        <f>IF(O1612-Q1612&gt;=0,O1612-Q1612,0)</f>
        <v>0.13776011583555481</v>
      </c>
      <c r="T1612" s="2" t="s">
        <v>2651</v>
      </c>
    </row>
    <row r="1613" spans="1:20">
      <c r="A1613" t="s">
        <v>4704</v>
      </c>
      <c r="B1613" t="s">
        <v>4669</v>
      </c>
      <c r="C1613" t="s">
        <v>2357</v>
      </c>
      <c r="D1613" t="s">
        <v>2638</v>
      </c>
      <c r="E1613" t="s">
        <v>2285</v>
      </c>
      <c r="F1613" t="s">
        <v>4670</v>
      </c>
      <c r="G1613" s="9" t="s">
        <v>4620</v>
      </c>
      <c r="H1613" t="s">
        <v>4628</v>
      </c>
      <c r="I1613" t="s">
        <v>4629</v>
      </c>
      <c r="J1613" s="14">
        <f>VLOOKUP(Emissions!A1444,'County Activity'!A$2:J$3224,9,FALSE)</f>
        <v>571.91220038799315</v>
      </c>
      <c r="K1613" s="14" t="str">
        <f>VLOOKUP(Emissions!B723,'County Activity'!B$2:J$3224,9,FALSE)</f>
        <v>E6GAL</v>
      </c>
      <c r="L1613" s="20">
        <f>VLOOKUP($H1613,'Emission Factors'!$B$2:$F$3,3, FALSE)</f>
        <v>0.16900000000000001</v>
      </c>
      <c r="M1613" s="19" t="str">
        <f>VLOOKUP($H1613,'Emission Factors'!$B$2:$F$3,4, FALSE)</f>
        <v>LB</v>
      </c>
      <c r="N1613" s="19" t="str">
        <f>VLOOKUP($H1613,'Emission Factors'!$B$2:$F$3,5, FALSE)</f>
        <v>E6GAL</v>
      </c>
      <c r="O1613" s="42">
        <f>J1613*L1613/2000</f>
        <v>4.8326580932785426E-2</v>
      </c>
      <c r="P1613" s="2" t="s">
        <v>2651</v>
      </c>
      <c r="Q1613" s="42">
        <f>IF(ISNA(VLOOKUP(CONCATENATE(A1613,H1613),'Point Emissions'!C$2:E$233,3,FALSE)),0,VLOOKUP(CONCATENATE(A1613,H1613),'Point Emissions'!C$2:E$233,3,FALSE))</f>
        <v>0</v>
      </c>
      <c r="R1613" s="2" t="s">
        <v>2651</v>
      </c>
      <c r="S1613" s="43">
        <f>IF(O1613-Q1613&gt;=0,O1613-Q1613,0)</f>
        <v>4.8326580932785426E-2</v>
      </c>
      <c r="T1613" s="2" t="s">
        <v>2651</v>
      </c>
    </row>
    <row r="1614" spans="1:20">
      <c r="A1614" t="s">
        <v>1280</v>
      </c>
      <c r="B1614" t="s">
        <v>1190</v>
      </c>
      <c r="C1614" t="s">
        <v>2462</v>
      </c>
      <c r="D1614" t="s">
        <v>3113</v>
      </c>
      <c r="E1614" t="s">
        <v>2285</v>
      </c>
      <c r="F1614" t="s">
        <v>1191</v>
      </c>
      <c r="G1614" s="9" t="s">
        <v>4620</v>
      </c>
      <c r="H1614" t="s">
        <v>4628</v>
      </c>
      <c r="I1614" t="s">
        <v>4629</v>
      </c>
      <c r="J1614" s="14">
        <f>VLOOKUP(Emissions!A6216,'County Activity'!A$2:J$3224,9,FALSE)</f>
        <v>10034.09852086741</v>
      </c>
      <c r="K1614" s="14" t="str">
        <f>VLOOKUP(Emissions!B3109,'County Activity'!B$2:J$3224,9,FALSE)</f>
        <v>E6GAL</v>
      </c>
      <c r="L1614" s="20">
        <f>VLOOKUP($H1614,'Emission Factors'!$B$2:$F$3,3, FALSE)</f>
        <v>0.16900000000000001</v>
      </c>
      <c r="M1614" s="19" t="str">
        <f>VLOOKUP($H1614,'Emission Factors'!$B$2:$F$3,4, FALSE)</f>
        <v>LB</v>
      </c>
      <c r="N1614" s="19" t="str">
        <f>VLOOKUP($H1614,'Emission Factors'!$B$2:$F$3,5, FALSE)</f>
        <v>E6GAL</v>
      </c>
      <c r="O1614" s="42">
        <f>J1614*L1614/2000</f>
        <v>0.84788132501329616</v>
      </c>
      <c r="P1614" s="2" t="s">
        <v>2651</v>
      </c>
      <c r="Q1614" s="42">
        <f>IF(ISNA(VLOOKUP(CONCATENATE(A1614,H1614),'Point Emissions'!C$2:E$233,3,FALSE)),0,VLOOKUP(CONCATENATE(A1614,H1614),'Point Emissions'!C$2:E$233,3,FALSE))</f>
        <v>0</v>
      </c>
      <c r="R1614" s="2" t="s">
        <v>2651</v>
      </c>
      <c r="S1614" s="43">
        <f>IF(O1614-Q1614&gt;=0,O1614-Q1614,0)</f>
        <v>0.84788132501329616</v>
      </c>
      <c r="T1614" s="2" t="s">
        <v>2651</v>
      </c>
    </row>
    <row r="1615" spans="1:20">
      <c r="A1615" t="s">
        <v>1089</v>
      </c>
      <c r="B1615" t="s">
        <v>1053</v>
      </c>
      <c r="C1615" t="s">
        <v>2357</v>
      </c>
      <c r="D1615" t="s">
        <v>1090</v>
      </c>
      <c r="E1615" t="s">
        <v>2285</v>
      </c>
      <c r="F1615" t="s">
        <v>1054</v>
      </c>
      <c r="G1615" s="9" t="s">
        <v>4620</v>
      </c>
      <c r="H1615" t="s">
        <v>4628</v>
      </c>
      <c r="I1615" t="s">
        <v>4629</v>
      </c>
      <c r="J1615" s="14">
        <f>VLOOKUP(Emissions!A5956,'County Activity'!A$2:J$3224,9,FALSE)</f>
        <v>4928.5836434578478</v>
      </c>
      <c r="K1615" s="14" t="str">
        <f>VLOOKUP(Emissions!B2979,'County Activity'!B$2:J$3224,9,FALSE)</f>
        <v>E6GAL</v>
      </c>
      <c r="L1615" s="20">
        <f>VLOOKUP($H1615,'Emission Factors'!$B$2:$F$3,3, FALSE)</f>
        <v>0.16900000000000001</v>
      </c>
      <c r="M1615" s="19" t="str">
        <f>VLOOKUP($H1615,'Emission Factors'!$B$2:$F$3,4, FALSE)</f>
        <v>LB</v>
      </c>
      <c r="N1615" s="19" t="str">
        <f>VLOOKUP($H1615,'Emission Factors'!$B$2:$F$3,5, FALSE)</f>
        <v>E6GAL</v>
      </c>
      <c r="O1615" s="42">
        <f>J1615*L1615/2000</f>
        <v>0.41646531787218816</v>
      </c>
      <c r="P1615" s="2" t="s">
        <v>2651</v>
      </c>
      <c r="Q1615" s="42">
        <f>IF(ISNA(VLOOKUP(CONCATENATE(A1615,H1615),'Point Emissions'!C$2:E$233,3,FALSE)),0,VLOOKUP(CONCATENATE(A1615,H1615),'Point Emissions'!C$2:E$233,3,FALSE))</f>
        <v>0</v>
      </c>
      <c r="R1615" s="2" t="s">
        <v>2651</v>
      </c>
      <c r="S1615" s="43">
        <f>IF(O1615-Q1615&gt;=0,O1615-Q1615,0)</f>
        <v>0.41646531787218816</v>
      </c>
      <c r="T1615" s="2" t="s">
        <v>2651</v>
      </c>
    </row>
    <row r="1616" spans="1:20">
      <c r="A1616" t="s">
        <v>4830</v>
      </c>
      <c r="B1616" t="s">
        <v>4808</v>
      </c>
      <c r="C1616" t="s">
        <v>2324</v>
      </c>
      <c r="D1616" t="s">
        <v>2608</v>
      </c>
      <c r="E1616" t="s">
        <v>2285</v>
      </c>
      <c r="F1616" t="s">
        <v>4810</v>
      </c>
      <c r="G1616" s="9" t="s">
        <v>4620</v>
      </c>
      <c r="H1616" t="s">
        <v>4628</v>
      </c>
      <c r="I1616" t="s">
        <v>4629</v>
      </c>
      <c r="J1616" s="14">
        <f>VLOOKUP(Emissions!A1606,'County Activity'!A$2:J$3224,9,FALSE)</f>
        <v>130.24060244011244</v>
      </c>
      <c r="K1616" s="14" t="str">
        <f>VLOOKUP(Emissions!B804,'County Activity'!B$2:J$3224,9,FALSE)</f>
        <v>E6GAL</v>
      </c>
      <c r="L1616" s="20">
        <f>VLOOKUP($H1616,'Emission Factors'!$B$2:$F$3,3, FALSE)</f>
        <v>0.16900000000000001</v>
      </c>
      <c r="M1616" s="19" t="str">
        <f>VLOOKUP($H1616,'Emission Factors'!$B$2:$F$3,4, FALSE)</f>
        <v>LB</v>
      </c>
      <c r="N1616" s="19" t="str">
        <f>VLOOKUP($H1616,'Emission Factors'!$B$2:$F$3,5, FALSE)</f>
        <v>E6GAL</v>
      </c>
      <c r="O1616" s="42">
        <f>J1616*L1616/2000</f>
        <v>1.1005330906189501E-2</v>
      </c>
      <c r="P1616" s="2" t="s">
        <v>2651</v>
      </c>
      <c r="Q1616" s="42">
        <f>IF(ISNA(VLOOKUP(CONCATENATE(A1616,H1616),'Point Emissions'!C$2:E$233,3,FALSE)),0,VLOOKUP(CONCATENATE(A1616,H1616),'Point Emissions'!C$2:E$233,3,FALSE))</f>
        <v>0</v>
      </c>
      <c r="R1616" s="2" t="s">
        <v>2651</v>
      </c>
      <c r="S1616" s="43">
        <f>IF(O1616-Q1616&gt;=0,O1616-Q1616,0)</f>
        <v>1.1005330906189501E-2</v>
      </c>
      <c r="T1616" s="2" t="s">
        <v>2651</v>
      </c>
    </row>
    <row r="1617" spans="1:20">
      <c r="A1617" t="s">
        <v>2102</v>
      </c>
      <c r="B1617" t="s">
        <v>2056</v>
      </c>
      <c r="C1617" t="s">
        <v>2369</v>
      </c>
      <c r="D1617" t="s">
        <v>2103</v>
      </c>
      <c r="E1617" t="s">
        <v>2285</v>
      </c>
      <c r="F1617" t="s">
        <v>2058</v>
      </c>
      <c r="G1617" s="9" t="s">
        <v>4620</v>
      </c>
      <c r="H1617" t="s">
        <v>4628</v>
      </c>
      <c r="I1617" t="s">
        <v>4629</v>
      </c>
      <c r="J1617" s="14">
        <f>VLOOKUP(Emissions!A2686,'County Activity'!A$2:J$3224,9,FALSE)</f>
        <v>1378.4624371857981</v>
      </c>
      <c r="K1617" s="14" t="str">
        <f>VLOOKUP(Emissions!B1344,'County Activity'!B$2:J$3224,9,FALSE)</f>
        <v>E6GAL</v>
      </c>
      <c r="L1617" s="20">
        <f>VLOOKUP($H1617,'Emission Factors'!$B$2:$F$3,3, FALSE)</f>
        <v>0.16900000000000001</v>
      </c>
      <c r="M1617" s="19" t="str">
        <f>VLOOKUP($H1617,'Emission Factors'!$B$2:$F$3,4, FALSE)</f>
        <v>LB</v>
      </c>
      <c r="N1617" s="19" t="str">
        <f>VLOOKUP($H1617,'Emission Factors'!$B$2:$F$3,5, FALSE)</f>
        <v>E6GAL</v>
      </c>
      <c r="O1617" s="42">
        <f>J1617*L1617/2000</f>
        <v>0.11648007594219995</v>
      </c>
      <c r="P1617" s="2" t="s">
        <v>2651</v>
      </c>
      <c r="Q1617" s="42">
        <f>IF(ISNA(VLOOKUP(CONCATENATE(A1617,H1617),'Point Emissions'!C$2:E$233,3,FALSE)),0,VLOOKUP(CONCATENATE(A1617,H1617),'Point Emissions'!C$2:E$233,3,FALSE))</f>
        <v>0</v>
      </c>
      <c r="R1617" s="2" t="s">
        <v>2651</v>
      </c>
      <c r="S1617" s="43">
        <f>IF(O1617-Q1617&gt;=0,O1617-Q1617,0)</f>
        <v>0.11648007594219995</v>
      </c>
      <c r="T1617" s="2" t="s">
        <v>2651</v>
      </c>
    </row>
    <row r="1618" spans="1:20">
      <c r="A1618" t="s">
        <v>4826</v>
      </c>
      <c r="B1618" t="s">
        <v>4808</v>
      </c>
      <c r="C1618" t="s">
        <v>2315</v>
      </c>
      <c r="D1618" t="s">
        <v>4827</v>
      </c>
      <c r="E1618" t="s">
        <v>2285</v>
      </c>
      <c r="F1618" t="s">
        <v>4810</v>
      </c>
      <c r="G1618" s="9" t="s">
        <v>4620</v>
      </c>
      <c r="H1618" t="s">
        <v>4628</v>
      </c>
      <c r="I1618" t="s">
        <v>4629</v>
      </c>
      <c r="J1618" s="14">
        <f>VLOOKUP(Emissions!A1600,'County Activity'!A$2:J$3224,9,FALSE)</f>
        <v>652.77217608538297</v>
      </c>
      <c r="K1618" s="14" t="str">
        <f>VLOOKUP(Emissions!B801,'County Activity'!B$2:J$3224,9,FALSE)</f>
        <v>E6GAL</v>
      </c>
      <c r="L1618" s="20">
        <f>VLOOKUP($H1618,'Emission Factors'!$B$2:$F$3,3, FALSE)</f>
        <v>0.16900000000000001</v>
      </c>
      <c r="M1618" s="19" t="str">
        <f>VLOOKUP($H1618,'Emission Factors'!$B$2:$F$3,4, FALSE)</f>
        <v>LB</v>
      </c>
      <c r="N1618" s="19" t="str">
        <f>VLOOKUP($H1618,'Emission Factors'!$B$2:$F$3,5, FALSE)</f>
        <v>E6GAL</v>
      </c>
      <c r="O1618" s="42">
        <f>J1618*L1618/2000</f>
        <v>5.5159248879214862E-2</v>
      </c>
      <c r="P1618" s="2" t="s">
        <v>2651</v>
      </c>
      <c r="Q1618" s="42">
        <f>IF(ISNA(VLOOKUP(CONCATENATE(A1618,H1618),'Point Emissions'!C$2:E$233,3,FALSE)),0,VLOOKUP(CONCATENATE(A1618,H1618),'Point Emissions'!C$2:E$233,3,FALSE))</f>
        <v>0</v>
      </c>
      <c r="R1618" s="2" t="s">
        <v>2651</v>
      </c>
      <c r="S1618" s="43">
        <f>IF(O1618-Q1618&gt;=0,O1618-Q1618,0)</f>
        <v>5.5159248879214862E-2</v>
      </c>
      <c r="T1618" s="2" t="s">
        <v>2651</v>
      </c>
    </row>
    <row r="1619" spans="1:20">
      <c r="A1619" t="s">
        <v>3446</v>
      </c>
      <c r="B1619" t="s">
        <v>3123</v>
      </c>
      <c r="C1619" t="s">
        <v>3447</v>
      </c>
      <c r="D1619" t="s">
        <v>2478</v>
      </c>
      <c r="E1619" t="s">
        <v>2285</v>
      </c>
      <c r="F1619" t="s">
        <v>3125</v>
      </c>
      <c r="G1619" s="9" t="s">
        <v>4620</v>
      </c>
      <c r="H1619" t="s">
        <v>4628</v>
      </c>
      <c r="I1619" t="s">
        <v>4629</v>
      </c>
      <c r="J1619" s="14">
        <f>VLOOKUP(Emissions!A1074,'County Activity'!A$2:J$3224,9,FALSE)</f>
        <v>83.966279714279523</v>
      </c>
      <c r="K1619" s="14" t="str">
        <f>VLOOKUP(Emissions!B538,'County Activity'!B$2:J$3224,9,FALSE)</f>
        <v>E6GAL</v>
      </c>
      <c r="L1619" s="20">
        <f>VLOOKUP($H1619,'Emission Factors'!$B$2:$F$3,3, FALSE)</f>
        <v>0.16900000000000001</v>
      </c>
      <c r="M1619" s="19" t="str">
        <f>VLOOKUP($H1619,'Emission Factors'!$B$2:$F$3,4, FALSE)</f>
        <v>LB</v>
      </c>
      <c r="N1619" s="19" t="str">
        <f>VLOOKUP($H1619,'Emission Factors'!$B$2:$F$3,5, FALSE)</f>
        <v>E6GAL</v>
      </c>
      <c r="O1619" s="42">
        <f>J1619*L1619/2000</f>
        <v>7.0951506358566197E-3</v>
      </c>
      <c r="P1619" s="2" t="s">
        <v>2651</v>
      </c>
      <c r="Q1619" s="42">
        <f>IF(ISNA(VLOOKUP(CONCATENATE(A1619,H1619),'Point Emissions'!C$2:E$233,3,FALSE)),0,VLOOKUP(CONCATENATE(A1619,H1619),'Point Emissions'!C$2:E$233,3,FALSE))</f>
        <v>0</v>
      </c>
      <c r="R1619" s="2" t="s">
        <v>2651</v>
      </c>
      <c r="S1619" s="43">
        <f>IF(O1619-Q1619&gt;=0,O1619-Q1619,0)</f>
        <v>7.0951506358566197E-3</v>
      </c>
      <c r="T1619" s="2" t="s">
        <v>2651</v>
      </c>
    </row>
    <row r="1620" spans="1:20">
      <c r="A1620" t="s">
        <v>5041</v>
      </c>
      <c r="B1620" t="s">
        <v>4977</v>
      </c>
      <c r="C1620" t="s">
        <v>2405</v>
      </c>
      <c r="D1620" t="s">
        <v>5042</v>
      </c>
      <c r="E1620" t="s">
        <v>2285</v>
      </c>
      <c r="F1620" t="s">
        <v>4978</v>
      </c>
      <c r="G1620" s="9" t="s">
        <v>4620</v>
      </c>
      <c r="H1620" t="s">
        <v>2274</v>
      </c>
      <c r="I1620" t="s">
        <v>4630</v>
      </c>
      <c r="J1620" s="14">
        <f>VLOOKUP(Emissions!A1859,'County Activity'!A$2:J$3224,9,FALSE)</f>
        <v>791.97942929589897</v>
      </c>
      <c r="K1620" s="14" t="str">
        <f>VLOOKUP(Emissions!B4153,'County Activity'!B$2:J$3224,9,FALSE)</f>
        <v>E6GAL</v>
      </c>
      <c r="L1620" s="20">
        <f>VLOOKUP($H1620,'Emission Factors'!$B$2:$F$3,3, FALSE)</f>
        <v>0.85</v>
      </c>
      <c r="M1620" s="19" t="str">
        <f>VLOOKUP($H1620,'Emission Factors'!$B$2:$F$3,4, FALSE)</f>
        <v>LB</v>
      </c>
      <c r="N1620" s="19" t="str">
        <f>VLOOKUP($H1620,'Emission Factors'!$B$2:$F$3,5, FALSE)</f>
        <v>E6GAL</v>
      </c>
      <c r="O1620" s="42">
        <f>J1620*L1620/2000</f>
        <v>0.33659125745075702</v>
      </c>
      <c r="P1620" s="2" t="s">
        <v>2651</v>
      </c>
      <c r="Q1620" s="42">
        <f>IF(ISNA(VLOOKUP(CONCATENATE(A1620,H1620),'Point Emissions'!C$2:E$233,3,FALSE)),0,VLOOKUP(CONCATENATE(A1620,H1620),'Point Emissions'!C$2:E$233,3,FALSE))</f>
        <v>0</v>
      </c>
      <c r="R1620" s="2" t="s">
        <v>2651</v>
      </c>
      <c r="S1620" s="43">
        <f>IF(O1620-Q1620&gt;=0,O1620-Q1620,0)</f>
        <v>0.33659125745075702</v>
      </c>
      <c r="T1620" s="2" t="s">
        <v>2651</v>
      </c>
    </row>
    <row r="1621" spans="1:20">
      <c r="A1621" t="s">
        <v>1226</v>
      </c>
      <c r="B1621" t="s">
        <v>1190</v>
      </c>
      <c r="C1621" t="s">
        <v>2363</v>
      </c>
      <c r="D1621" t="s">
        <v>2391</v>
      </c>
      <c r="E1621" t="s">
        <v>2285</v>
      </c>
      <c r="F1621" t="s">
        <v>1191</v>
      </c>
      <c r="G1621" s="9" t="s">
        <v>4620</v>
      </c>
      <c r="H1621" t="s">
        <v>4628</v>
      </c>
      <c r="I1621" t="s">
        <v>4629</v>
      </c>
      <c r="J1621" s="14">
        <f>VLOOKUP(Emissions!A6148,'County Activity'!A$2:J$3224,9,FALSE)</f>
        <v>7856.8996425551586</v>
      </c>
      <c r="K1621" s="14" t="str">
        <f>VLOOKUP(Emissions!B3075,'County Activity'!B$2:J$3224,9,FALSE)</f>
        <v>E6GAL</v>
      </c>
      <c r="L1621" s="20">
        <f>VLOOKUP($H1621,'Emission Factors'!$B$2:$F$3,3, FALSE)</f>
        <v>0.16900000000000001</v>
      </c>
      <c r="M1621" s="19" t="str">
        <f>VLOOKUP($H1621,'Emission Factors'!$B$2:$F$3,4, FALSE)</f>
        <v>LB</v>
      </c>
      <c r="N1621" s="19" t="str">
        <f>VLOOKUP($H1621,'Emission Factors'!$B$2:$F$3,5, FALSE)</f>
        <v>E6GAL</v>
      </c>
      <c r="O1621" s="42">
        <f>J1621*L1621/2000</f>
        <v>0.66390801979591096</v>
      </c>
      <c r="P1621" s="2" t="s">
        <v>2651</v>
      </c>
      <c r="Q1621" s="42">
        <f>IF(ISNA(VLOOKUP(CONCATENATE(A1621,H1621),'Point Emissions'!C$2:E$233,3,FALSE)),0,VLOOKUP(CONCATENATE(A1621,H1621),'Point Emissions'!C$2:E$233,3,FALSE))</f>
        <v>0</v>
      </c>
      <c r="R1621" s="2" t="s">
        <v>2651</v>
      </c>
      <c r="S1621" s="43">
        <f>IF(O1621-Q1621&gt;=0,O1621-Q1621,0)</f>
        <v>0.66390801979591096</v>
      </c>
      <c r="T1621" s="2" t="s">
        <v>2651</v>
      </c>
    </row>
    <row r="1622" spans="1:20">
      <c r="A1622" t="s">
        <v>746</v>
      </c>
      <c r="B1622" t="s">
        <v>740</v>
      </c>
      <c r="C1622" t="s">
        <v>2294</v>
      </c>
      <c r="D1622" t="s">
        <v>1590</v>
      </c>
      <c r="E1622" t="s">
        <v>2285</v>
      </c>
      <c r="F1622" t="s">
        <v>741</v>
      </c>
      <c r="G1622" s="9" t="s">
        <v>4620</v>
      </c>
      <c r="H1622" t="s">
        <v>4628</v>
      </c>
      <c r="I1622" t="s">
        <v>4629</v>
      </c>
      <c r="J1622" s="14">
        <f>VLOOKUP(Emissions!A5562,'County Activity'!A$2:J$3224,9,FALSE)</f>
        <v>2500.0623535522841</v>
      </c>
      <c r="K1622" s="14" t="str">
        <f>VLOOKUP(Emissions!B2782,'County Activity'!B$2:J$3224,9,FALSE)</f>
        <v>E6GAL</v>
      </c>
      <c r="L1622" s="20">
        <f>VLOOKUP($H1622,'Emission Factors'!$B$2:$F$3,3, FALSE)</f>
        <v>0.16900000000000001</v>
      </c>
      <c r="M1622" s="19" t="str">
        <f>VLOOKUP($H1622,'Emission Factors'!$B$2:$F$3,4, FALSE)</f>
        <v>LB</v>
      </c>
      <c r="N1622" s="19" t="str">
        <f>VLOOKUP($H1622,'Emission Factors'!$B$2:$F$3,5, FALSE)</f>
        <v>E6GAL</v>
      </c>
      <c r="O1622" s="42">
        <f>J1622*L1622/2000</f>
        <v>0.21125526887516802</v>
      </c>
      <c r="P1622" s="2" t="s">
        <v>2651</v>
      </c>
      <c r="Q1622" s="42">
        <f>IF(ISNA(VLOOKUP(CONCATENATE(A1622,H1622),'Point Emissions'!C$2:E$233,3,FALSE)),0,VLOOKUP(CONCATENATE(A1622,H1622),'Point Emissions'!C$2:E$233,3,FALSE))</f>
        <v>0</v>
      </c>
      <c r="R1622" s="2" t="s">
        <v>2651</v>
      </c>
      <c r="S1622" s="43">
        <f>IF(O1622-Q1622&gt;=0,O1622-Q1622,0)</f>
        <v>0.21125526887516802</v>
      </c>
      <c r="T1622" s="2" t="s">
        <v>2651</v>
      </c>
    </row>
    <row r="1623" spans="1:20">
      <c r="A1623" t="s">
        <v>338</v>
      </c>
      <c r="B1623" t="s">
        <v>232</v>
      </c>
      <c r="C1623" t="s">
        <v>2468</v>
      </c>
      <c r="D1623" t="s">
        <v>339</v>
      </c>
      <c r="E1623" t="s">
        <v>2285</v>
      </c>
      <c r="F1623" t="s">
        <v>233</v>
      </c>
      <c r="G1623" s="9" t="s">
        <v>4620</v>
      </c>
      <c r="H1623" t="s">
        <v>4628</v>
      </c>
      <c r="I1623" t="s">
        <v>4629</v>
      </c>
      <c r="J1623" s="14">
        <f>VLOOKUP(Emissions!A5170,'County Activity'!A$2:J$3224,9,FALSE)</f>
        <v>1569.9324548866664</v>
      </c>
      <c r="K1623" s="14" t="str">
        <f>VLOOKUP(Emissions!B2586,'County Activity'!B$2:J$3224,9,FALSE)</f>
        <v>E6GAL</v>
      </c>
      <c r="L1623" s="20">
        <f>VLOOKUP($H1623,'Emission Factors'!$B$2:$F$3,3, FALSE)</f>
        <v>0.16900000000000001</v>
      </c>
      <c r="M1623" s="19" t="str">
        <f>VLOOKUP($H1623,'Emission Factors'!$B$2:$F$3,4, FALSE)</f>
        <v>LB</v>
      </c>
      <c r="N1623" s="19" t="str">
        <f>VLOOKUP($H1623,'Emission Factors'!$B$2:$F$3,5, FALSE)</f>
        <v>E6GAL</v>
      </c>
      <c r="O1623" s="42">
        <f>J1623*L1623/2000</f>
        <v>0.13265929243792332</v>
      </c>
      <c r="P1623" s="2" t="s">
        <v>2651</v>
      </c>
      <c r="Q1623" s="42">
        <f>IF(ISNA(VLOOKUP(CONCATENATE(A1623,H1623),'Point Emissions'!C$2:E$233,3,FALSE)),0,VLOOKUP(CONCATENATE(A1623,H1623),'Point Emissions'!C$2:E$233,3,FALSE))</f>
        <v>0</v>
      </c>
      <c r="R1623" s="2" t="s">
        <v>2651</v>
      </c>
      <c r="S1623" s="43">
        <f>IF(O1623-Q1623&gt;=0,O1623-Q1623,0)</f>
        <v>0.13265929243792332</v>
      </c>
      <c r="T1623" s="2" t="s">
        <v>2651</v>
      </c>
    </row>
    <row r="1624" spans="1:20">
      <c r="A1624" t="s">
        <v>4005</v>
      </c>
      <c r="B1624" t="s">
        <v>3858</v>
      </c>
      <c r="C1624" t="s">
        <v>3288</v>
      </c>
      <c r="D1624" t="s">
        <v>4006</v>
      </c>
      <c r="E1624" t="s">
        <v>2285</v>
      </c>
      <c r="F1624" t="s">
        <v>3860</v>
      </c>
      <c r="G1624" s="9" t="s">
        <v>4620</v>
      </c>
      <c r="H1624" t="s">
        <v>2274</v>
      </c>
      <c r="I1624" t="s">
        <v>4630</v>
      </c>
      <c r="J1624" s="14">
        <f>VLOOKUP(Emissions!A3959,'County Activity'!A$2:J$3224,9,FALSE)</f>
        <v>641.3076726003668</v>
      </c>
      <c r="K1624" s="14" t="str">
        <f>VLOOKUP(Emissions!B5203,'County Activity'!B$2:J$3224,9,FALSE)</f>
        <v>E6GAL</v>
      </c>
      <c r="L1624" s="20">
        <f>VLOOKUP($H1624,'Emission Factors'!$B$2:$F$3,3, FALSE)</f>
        <v>0.85</v>
      </c>
      <c r="M1624" s="19" t="str">
        <f>VLOOKUP($H1624,'Emission Factors'!$B$2:$F$3,4, FALSE)</f>
        <v>LB</v>
      </c>
      <c r="N1624" s="19" t="str">
        <f>VLOOKUP($H1624,'Emission Factors'!$B$2:$F$3,5, FALSE)</f>
        <v>E6GAL</v>
      </c>
      <c r="O1624" s="42">
        <f>J1624*L1624/2000</f>
        <v>0.27255576085515587</v>
      </c>
      <c r="P1624" s="2" t="s">
        <v>2651</v>
      </c>
      <c r="Q1624" s="42">
        <f>IF(ISNA(VLOOKUP(CONCATENATE(A1624,H1624),'Point Emissions'!C$2:E$233,3,FALSE)),0,VLOOKUP(CONCATENATE(A1624,H1624),'Point Emissions'!C$2:E$233,3,FALSE))</f>
        <v>0</v>
      </c>
      <c r="R1624" s="2" t="s">
        <v>2651</v>
      </c>
      <c r="S1624" s="43">
        <f>IF(O1624-Q1624&gt;=0,O1624-Q1624,0)</f>
        <v>0.27255576085515587</v>
      </c>
      <c r="T1624" s="2" t="s">
        <v>2651</v>
      </c>
    </row>
    <row r="1625" spans="1:20">
      <c r="A1625" t="s">
        <v>309</v>
      </c>
      <c r="B1625" t="s">
        <v>232</v>
      </c>
      <c r="C1625" t="s">
        <v>2417</v>
      </c>
      <c r="D1625" t="s">
        <v>310</v>
      </c>
      <c r="E1625" t="s">
        <v>2285</v>
      </c>
      <c r="F1625" t="s">
        <v>233</v>
      </c>
      <c r="G1625" s="9" t="s">
        <v>4620</v>
      </c>
      <c r="H1625" t="s">
        <v>4628</v>
      </c>
      <c r="I1625" t="s">
        <v>4629</v>
      </c>
      <c r="J1625" s="14">
        <f>VLOOKUP(Emissions!A5136,'County Activity'!A$2:J$3224,9,FALSE)</f>
        <v>1528.6858613428099</v>
      </c>
      <c r="K1625" s="14" t="str">
        <f>VLOOKUP(Emissions!B2569,'County Activity'!B$2:J$3224,9,FALSE)</f>
        <v>E6GAL</v>
      </c>
      <c r="L1625" s="20">
        <f>VLOOKUP($H1625,'Emission Factors'!$B$2:$F$3,3, FALSE)</f>
        <v>0.16900000000000001</v>
      </c>
      <c r="M1625" s="19" t="str">
        <f>VLOOKUP($H1625,'Emission Factors'!$B$2:$F$3,4, FALSE)</f>
        <v>LB</v>
      </c>
      <c r="N1625" s="19" t="str">
        <f>VLOOKUP($H1625,'Emission Factors'!$B$2:$F$3,5, FALSE)</f>
        <v>E6GAL</v>
      </c>
      <c r="O1625" s="42">
        <f>J1625*L1625/2000</f>
        <v>0.12917395528346745</v>
      </c>
      <c r="P1625" s="2" t="s">
        <v>2651</v>
      </c>
      <c r="Q1625" s="42">
        <f>IF(ISNA(VLOOKUP(CONCATENATE(A1625,H1625),'Point Emissions'!C$2:E$233,3,FALSE)),0,VLOOKUP(CONCATENATE(A1625,H1625),'Point Emissions'!C$2:E$233,3,FALSE))</f>
        <v>0</v>
      </c>
      <c r="R1625" s="2" t="s">
        <v>2651</v>
      </c>
      <c r="S1625" s="43">
        <f>IF(O1625-Q1625&gt;=0,O1625-Q1625,0)</f>
        <v>0.12917395528346745</v>
      </c>
      <c r="T1625" s="2" t="s">
        <v>2651</v>
      </c>
    </row>
    <row r="1626" spans="1:20">
      <c r="A1626" t="s">
        <v>5399</v>
      </c>
      <c r="B1626" t="s">
        <v>5328</v>
      </c>
      <c r="C1626" t="s">
        <v>2408</v>
      </c>
      <c r="D1626" t="s">
        <v>4617</v>
      </c>
      <c r="E1626" t="s">
        <v>2285</v>
      </c>
      <c r="F1626" t="s">
        <v>5330</v>
      </c>
      <c r="G1626" s="9" t="s">
        <v>4620</v>
      </c>
      <c r="H1626" t="s">
        <v>4628</v>
      </c>
      <c r="I1626" t="s">
        <v>4629</v>
      </c>
      <c r="J1626" s="14">
        <f>VLOOKUP(Emissions!A2310,'County Activity'!A$2:J$3224,9,FALSE)</f>
        <v>1092.4262776099229</v>
      </c>
      <c r="K1626" s="14" t="str">
        <f>VLOOKUP(Emissions!B1156,'County Activity'!B$2:J$3224,9,FALSE)</f>
        <v>E6GAL</v>
      </c>
      <c r="L1626" s="20">
        <f>VLOOKUP($H1626,'Emission Factors'!$B$2:$F$3,3, FALSE)</f>
        <v>0.16900000000000001</v>
      </c>
      <c r="M1626" s="19" t="str">
        <f>VLOOKUP($H1626,'Emission Factors'!$B$2:$F$3,4, FALSE)</f>
        <v>LB</v>
      </c>
      <c r="N1626" s="19" t="str">
        <f>VLOOKUP($H1626,'Emission Factors'!$B$2:$F$3,5, FALSE)</f>
        <v>E6GAL</v>
      </c>
      <c r="O1626" s="42">
        <f>J1626*L1626/2000</f>
        <v>9.2310020458038489E-2</v>
      </c>
      <c r="P1626" s="2" t="s">
        <v>2651</v>
      </c>
      <c r="Q1626" s="42">
        <f>IF(ISNA(VLOOKUP(CONCATENATE(A1626,H1626),'Point Emissions'!C$2:E$233,3,FALSE)),0,VLOOKUP(CONCATENATE(A1626,H1626),'Point Emissions'!C$2:E$233,3,FALSE))</f>
        <v>0</v>
      </c>
      <c r="R1626" s="2" t="s">
        <v>2651</v>
      </c>
      <c r="S1626" s="43">
        <f>IF(O1626-Q1626&gt;=0,O1626-Q1626,0)</f>
        <v>9.2310020458038489E-2</v>
      </c>
      <c r="T1626" s="2" t="s">
        <v>2651</v>
      </c>
    </row>
    <row r="1627" spans="1:20">
      <c r="A1627" t="s">
        <v>4548</v>
      </c>
      <c r="B1627" t="s">
        <v>1756</v>
      </c>
      <c r="C1627" t="s">
        <v>2387</v>
      </c>
      <c r="D1627" t="s">
        <v>4549</v>
      </c>
      <c r="E1627" t="s">
        <v>2285</v>
      </c>
      <c r="F1627" t="s">
        <v>1757</v>
      </c>
      <c r="G1627" s="9" t="s">
        <v>4620</v>
      </c>
      <c r="H1627" t="s">
        <v>2274</v>
      </c>
      <c r="I1627" t="s">
        <v>4630</v>
      </c>
      <c r="J1627" s="14">
        <f>VLOOKUP(Emissions!A1261,'County Activity'!A$2:J$3224,9,FALSE)</f>
        <v>496.84852393861433</v>
      </c>
      <c r="K1627" s="14" t="str">
        <f>VLOOKUP(Emissions!B3854,'County Activity'!B$2:J$3224,9,FALSE)</f>
        <v>E6GAL</v>
      </c>
      <c r="L1627" s="20">
        <f>VLOOKUP($H1627,'Emission Factors'!$B$2:$F$3,3, FALSE)</f>
        <v>0.85</v>
      </c>
      <c r="M1627" s="19" t="str">
        <f>VLOOKUP($H1627,'Emission Factors'!$B$2:$F$3,4, FALSE)</f>
        <v>LB</v>
      </c>
      <c r="N1627" s="19" t="str">
        <f>VLOOKUP($H1627,'Emission Factors'!$B$2:$F$3,5, FALSE)</f>
        <v>E6GAL</v>
      </c>
      <c r="O1627" s="42">
        <f>J1627*L1627/2000</f>
        <v>0.21116062267391109</v>
      </c>
      <c r="P1627" s="2" t="s">
        <v>2651</v>
      </c>
      <c r="Q1627" s="42">
        <f>IF(ISNA(VLOOKUP(CONCATENATE(A1627,H1627),'Point Emissions'!C$2:E$233,3,FALSE)),0,VLOOKUP(CONCATENATE(A1627,H1627),'Point Emissions'!C$2:E$233,3,FALSE))</f>
        <v>0</v>
      </c>
      <c r="R1627" s="2" t="s">
        <v>2651</v>
      </c>
      <c r="S1627" s="43">
        <f>IF(O1627-Q1627&gt;=0,O1627-Q1627,0)</f>
        <v>0.21116062267391109</v>
      </c>
      <c r="T1627" s="2" t="s">
        <v>2651</v>
      </c>
    </row>
    <row r="1628" spans="1:20">
      <c r="A1628" t="s">
        <v>4946</v>
      </c>
      <c r="B1628" t="s">
        <v>4808</v>
      </c>
      <c r="C1628" t="s">
        <v>3304</v>
      </c>
      <c r="D1628" t="s">
        <v>4947</v>
      </c>
      <c r="E1628" t="s">
        <v>2285</v>
      </c>
      <c r="F1628" t="s">
        <v>4810</v>
      </c>
      <c r="G1628" s="9" t="s">
        <v>4620</v>
      </c>
      <c r="H1628" t="s">
        <v>4628</v>
      </c>
      <c r="I1628" t="s">
        <v>4629</v>
      </c>
      <c r="J1628" s="14">
        <f>VLOOKUP(Emissions!A1770,'County Activity'!A$2:J$3224,9,FALSE)</f>
        <v>736.64238454140821</v>
      </c>
      <c r="K1628" s="14" t="str">
        <f>VLOOKUP(Emissions!B886,'County Activity'!B$2:J$3224,9,FALSE)</f>
        <v>E6GAL</v>
      </c>
      <c r="L1628" s="20">
        <f>VLOOKUP($H1628,'Emission Factors'!$B$2:$F$3,3, FALSE)</f>
        <v>0.16900000000000001</v>
      </c>
      <c r="M1628" s="19" t="str">
        <f>VLOOKUP($H1628,'Emission Factors'!$B$2:$F$3,4, FALSE)</f>
        <v>LB</v>
      </c>
      <c r="N1628" s="19" t="str">
        <f>VLOOKUP($H1628,'Emission Factors'!$B$2:$F$3,5, FALSE)</f>
        <v>E6GAL</v>
      </c>
      <c r="O1628" s="42">
        <f>J1628*L1628/2000</f>
        <v>6.2246281493748994E-2</v>
      </c>
      <c r="P1628" s="2" t="s">
        <v>2651</v>
      </c>
      <c r="Q1628" s="42">
        <f>IF(ISNA(VLOOKUP(CONCATENATE(A1628,H1628),'Point Emissions'!C$2:E$233,3,FALSE)),0,VLOOKUP(CONCATENATE(A1628,H1628),'Point Emissions'!C$2:E$233,3,FALSE))</f>
        <v>0</v>
      </c>
      <c r="R1628" s="2" t="s">
        <v>2651</v>
      </c>
      <c r="S1628" s="43">
        <f>IF(O1628-Q1628&gt;=0,O1628-Q1628,0)</f>
        <v>6.2246281493748994E-2</v>
      </c>
      <c r="T1628" s="2" t="s">
        <v>2651</v>
      </c>
    </row>
    <row r="1629" spans="1:20">
      <c r="A1629" t="s">
        <v>772</v>
      </c>
      <c r="B1629" t="s">
        <v>740</v>
      </c>
      <c r="C1629" t="s">
        <v>2345</v>
      </c>
      <c r="D1629" t="s">
        <v>2711</v>
      </c>
      <c r="E1629" t="s">
        <v>2285</v>
      </c>
      <c r="F1629" t="s">
        <v>741</v>
      </c>
      <c r="G1629" s="9" t="s">
        <v>4620</v>
      </c>
      <c r="H1629" t="s">
        <v>4628</v>
      </c>
      <c r="I1629" t="s">
        <v>4629</v>
      </c>
      <c r="J1629" s="14">
        <f>VLOOKUP(Emissions!A5596,'County Activity'!A$2:J$3224,9,FALSE)</f>
        <v>2623.2257066343277</v>
      </c>
      <c r="K1629" s="14" t="str">
        <f>VLOOKUP(Emissions!B2799,'County Activity'!B$2:J$3224,9,FALSE)</f>
        <v>E6GAL</v>
      </c>
      <c r="L1629" s="20">
        <f>VLOOKUP($H1629,'Emission Factors'!$B$2:$F$3,3, FALSE)</f>
        <v>0.16900000000000001</v>
      </c>
      <c r="M1629" s="19" t="str">
        <f>VLOOKUP($H1629,'Emission Factors'!$B$2:$F$3,4, FALSE)</f>
        <v>LB</v>
      </c>
      <c r="N1629" s="19" t="str">
        <f>VLOOKUP($H1629,'Emission Factors'!$B$2:$F$3,5, FALSE)</f>
        <v>E6GAL</v>
      </c>
      <c r="O1629" s="42">
        <f>J1629*L1629/2000</f>
        <v>0.22166257221060071</v>
      </c>
      <c r="P1629" s="2" t="s">
        <v>2651</v>
      </c>
      <c r="Q1629" s="42">
        <f>IF(ISNA(VLOOKUP(CONCATENATE(A1629,H1629),'Point Emissions'!C$2:E$233,3,FALSE)),0,VLOOKUP(CONCATENATE(A1629,H1629),'Point Emissions'!C$2:E$233,3,FALSE))</f>
        <v>0</v>
      </c>
      <c r="R1629" s="2" t="s">
        <v>2651</v>
      </c>
      <c r="S1629" s="43">
        <f>IF(O1629-Q1629&gt;=0,O1629-Q1629,0)</f>
        <v>0.22166257221060071</v>
      </c>
      <c r="T1629" s="2" t="s">
        <v>2651</v>
      </c>
    </row>
    <row r="1630" spans="1:20">
      <c r="A1630" t="s">
        <v>2092</v>
      </c>
      <c r="B1630" t="s">
        <v>2056</v>
      </c>
      <c r="C1630" t="s">
        <v>2351</v>
      </c>
      <c r="D1630" t="s">
        <v>2093</v>
      </c>
      <c r="E1630" t="s">
        <v>2285</v>
      </c>
      <c r="F1630" t="s">
        <v>2058</v>
      </c>
      <c r="G1630" s="9" t="s">
        <v>4620</v>
      </c>
      <c r="H1630" t="s">
        <v>4628</v>
      </c>
      <c r="I1630" t="s">
        <v>4629</v>
      </c>
      <c r="J1630" s="14">
        <f>VLOOKUP(Emissions!A2674,'County Activity'!A$2:J$3224,9,FALSE)</f>
        <v>1363.5713921563779</v>
      </c>
      <c r="K1630" s="14" t="str">
        <f>VLOOKUP(Emissions!B1338,'County Activity'!B$2:J$3224,9,FALSE)</f>
        <v>E6GAL</v>
      </c>
      <c r="L1630" s="20">
        <f>VLOOKUP($H1630,'Emission Factors'!$B$2:$F$3,3, FALSE)</f>
        <v>0.16900000000000001</v>
      </c>
      <c r="M1630" s="19" t="str">
        <f>VLOOKUP($H1630,'Emission Factors'!$B$2:$F$3,4, FALSE)</f>
        <v>LB</v>
      </c>
      <c r="N1630" s="19" t="str">
        <f>VLOOKUP($H1630,'Emission Factors'!$B$2:$F$3,5, FALSE)</f>
        <v>E6GAL</v>
      </c>
      <c r="O1630" s="42">
        <f>J1630*L1630/2000</f>
        <v>0.11522178263721393</v>
      </c>
      <c r="P1630" s="2" t="s">
        <v>2651</v>
      </c>
      <c r="Q1630" s="42">
        <f>IF(ISNA(VLOOKUP(CONCATENATE(A1630,H1630),'Point Emissions'!C$2:E$233,3,FALSE)),0,VLOOKUP(CONCATENATE(A1630,H1630),'Point Emissions'!C$2:E$233,3,FALSE))</f>
        <v>0</v>
      </c>
      <c r="R1630" s="2" t="s">
        <v>2651</v>
      </c>
      <c r="S1630" s="43">
        <f>IF(O1630-Q1630&gt;=0,O1630-Q1630,0)</f>
        <v>0.11522178263721393</v>
      </c>
      <c r="T1630" s="2" t="s">
        <v>2651</v>
      </c>
    </row>
    <row r="1631" spans="1:20">
      <c r="A1631" t="s">
        <v>4995</v>
      </c>
      <c r="B1631" t="s">
        <v>4977</v>
      </c>
      <c r="C1631" t="s">
        <v>2315</v>
      </c>
      <c r="D1631" t="s">
        <v>2313</v>
      </c>
      <c r="E1631" t="s">
        <v>2285</v>
      </c>
      <c r="F1631" t="s">
        <v>4978</v>
      </c>
      <c r="G1631" s="9" t="s">
        <v>4620</v>
      </c>
      <c r="H1631" t="s">
        <v>4628</v>
      </c>
      <c r="I1631" t="s">
        <v>4629</v>
      </c>
      <c r="J1631" s="14">
        <f>VLOOKUP(Emissions!A1798,'County Activity'!A$2:J$3224,9,FALSE)</f>
        <v>753.32675972490904</v>
      </c>
      <c r="K1631" s="14" t="str">
        <f>VLOOKUP(Emissions!B900,'County Activity'!B$2:J$3224,9,FALSE)</f>
        <v>E6GAL</v>
      </c>
      <c r="L1631" s="20">
        <f>VLOOKUP($H1631,'Emission Factors'!$B$2:$F$3,3, FALSE)</f>
        <v>0.16900000000000001</v>
      </c>
      <c r="M1631" s="19" t="str">
        <f>VLOOKUP($H1631,'Emission Factors'!$B$2:$F$3,4, FALSE)</f>
        <v>LB</v>
      </c>
      <c r="N1631" s="19" t="str">
        <f>VLOOKUP($H1631,'Emission Factors'!$B$2:$F$3,5, FALSE)</f>
        <v>E6GAL</v>
      </c>
      <c r="O1631" s="42">
        <f>J1631*L1631/2000</f>
        <v>6.3656111196754822E-2</v>
      </c>
      <c r="P1631" s="2" t="s">
        <v>2651</v>
      </c>
      <c r="Q1631" s="42">
        <f>IF(ISNA(VLOOKUP(CONCATENATE(A1631,H1631),'Point Emissions'!C$2:E$233,3,FALSE)),0,VLOOKUP(CONCATENATE(A1631,H1631),'Point Emissions'!C$2:E$233,3,FALSE))</f>
        <v>0</v>
      </c>
      <c r="R1631" s="2" t="s">
        <v>2651</v>
      </c>
      <c r="S1631" s="43">
        <f>IF(O1631-Q1631&gt;=0,O1631-Q1631,0)</f>
        <v>6.3656111196754822E-2</v>
      </c>
      <c r="T1631" s="2" t="s">
        <v>2651</v>
      </c>
    </row>
    <row r="1632" spans="1:20">
      <c r="A1632" t="s">
        <v>4772</v>
      </c>
      <c r="B1632" t="s">
        <v>4669</v>
      </c>
      <c r="C1632" t="s">
        <v>2730</v>
      </c>
      <c r="D1632" t="s">
        <v>4773</v>
      </c>
      <c r="E1632" t="s">
        <v>2285</v>
      </c>
      <c r="F1632" t="s">
        <v>4670</v>
      </c>
      <c r="G1632" s="9" t="s">
        <v>4620</v>
      </c>
      <c r="H1632" t="s">
        <v>4628</v>
      </c>
      <c r="I1632" t="s">
        <v>4629</v>
      </c>
      <c r="J1632" s="14">
        <f>VLOOKUP(Emissions!A1542,'County Activity'!A$2:J$3224,9,FALSE)</f>
        <v>124.09204191183569</v>
      </c>
      <c r="K1632" s="14" t="str">
        <f>VLOOKUP(Emissions!B772,'County Activity'!B$2:J$3224,9,FALSE)</f>
        <v>E6GAL</v>
      </c>
      <c r="L1632" s="20">
        <f>VLOOKUP($H1632,'Emission Factors'!$B$2:$F$3,3, FALSE)</f>
        <v>0.16900000000000001</v>
      </c>
      <c r="M1632" s="19" t="str">
        <f>VLOOKUP($H1632,'Emission Factors'!$B$2:$F$3,4, FALSE)</f>
        <v>LB</v>
      </c>
      <c r="N1632" s="19" t="str">
        <f>VLOOKUP($H1632,'Emission Factors'!$B$2:$F$3,5, FALSE)</f>
        <v>E6GAL</v>
      </c>
      <c r="O1632" s="42">
        <f>J1632*L1632/2000</f>
        <v>1.0485777541550117E-2</v>
      </c>
      <c r="P1632" s="2" t="s">
        <v>2651</v>
      </c>
      <c r="Q1632" s="42">
        <f>IF(ISNA(VLOOKUP(CONCATENATE(A1632,H1632),'Point Emissions'!C$2:E$233,3,FALSE)),0,VLOOKUP(CONCATENATE(A1632,H1632),'Point Emissions'!C$2:E$233,3,FALSE))</f>
        <v>0</v>
      </c>
      <c r="R1632" s="2" t="s">
        <v>2651</v>
      </c>
      <c r="S1632" s="43">
        <f>IF(O1632-Q1632&gt;=0,O1632-Q1632,0)</f>
        <v>1.0485777541550117E-2</v>
      </c>
      <c r="T1632" s="2" t="s">
        <v>2651</v>
      </c>
    </row>
    <row r="1633" spans="1:20">
      <c r="A1633" t="s">
        <v>1711</v>
      </c>
      <c r="B1633" t="s">
        <v>3486</v>
      </c>
      <c r="C1633" t="s">
        <v>2339</v>
      </c>
      <c r="D1633" t="s">
        <v>2883</v>
      </c>
      <c r="E1633" t="s">
        <v>2285</v>
      </c>
      <c r="F1633" t="s">
        <v>3488</v>
      </c>
      <c r="G1633" s="9" t="s">
        <v>4620</v>
      </c>
      <c r="H1633" t="s">
        <v>2274</v>
      </c>
      <c r="I1633" t="s">
        <v>4630</v>
      </c>
      <c r="J1633" s="14">
        <f>VLOOKUP(Emissions!A1141,'County Activity'!A$2:J$3224,9,FALSE)</f>
        <v>448.23646726192624</v>
      </c>
      <c r="K1633" s="14" t="str">
        <f>VLOOKUP(Emissions!B3794,'County Activity'!B$2:J$3224,9,FALSE)</f>
        <v>E6GAL</v>
      </c>
      <c r="L1633" s="20">
        <f>VLOOKUP($H1633,'Emission Factors'!$B$2:$F$3,3, FALSE)</f>
        <v>0.85</v>
      </c>
      <c r="M1633" s="19" t="str">
        <f>VLOOKUP($H1633,'Emission Factors'!$B$2:$F$3,4, FALSE)</f>
        <v>LB</v>
      </c>
      <c r="N1633" s="19" t="str">
        <f>VLOOKUP($H1633,'Emission Factors'!$B$2:$F$3,5, FALSE)</f>
        <v>E6GAL</v>
      </c>
      <c r="O1633" s="42">
        <f>J1633*L1633/2000</f>
        <v>0.19050049858631865</v>
      </c>
      <c r="P1633" s="2" t="s">
        <v>2651</v>
      </c>
      <c r="Q1633" s="42">
        <f>IF(ISNA(VLOOKUP(CONCATENATE(A1633,H1633),'Point Emissions'!C$2:E$233,3,FALSE)),0,VLOOKUP(CONCATENATE(A1633,H1633),'Point Emissions'!C$2:E$233,3,FALSE))</f>
        <v>0</v>
      </c>
      <c r="R1633" s="2" t="s">
        <v>2651</v>
      </c>
      <c r="S1633" s="43">
        <f>IF(O1633-Q1633&gt;=0,O1633-Q1633,0)</f>
        <v>0.19050049858631865</v>
      </c>
      <c r="T1633" s="2" t="s">
        <v>2651</v>
      </c>
    </row>
    <row r="1634" spans="1:20">
      <c r="A1634" t="s">
        <v>1706</v>
      </c>
      <c r="B1634" t="s">
        <v>1675</v>
      </c>
      <c r="C1634" t="s">
        <v>2348</v>
      </c>
      <c r="D1634" t="s">
        <v>2087</v>
      </c>
      <c r="E1634" t="s">
        <v>2285</v>
      </c>
      <c r="F1634" t="s">
        <v>1676</v>
      </c>
      <c r="G1634" s="9" t="s">
        <v>4620</v>
      </c>
      <c r="H1634" t="s">
        <v>4628</v>
      </c>
      <c r="I1634" t="s">
        <v>4629</v>
      </c>
      <c r="J1634" s="14">
        <f>VLOOKUP(Emissions!A3352,'County Activity'!A$2:J$3224,9,FALSE)</f>
        <v>425.24341278639122</v>
      </c>
      <c r="K1634" s="14" t="str">
        <f>VLOOKUP(Emissions!B1677,'County Activity'!B$2:J$3224,9,FALSE)</f>
        <v>E6GAL</v>
      </c>
      <c r="L1634" s="20">
        <f>VLOOKUP($H1634,'Emission Factors'!$B$2:$F$3,3, FALSE)</f>
        <v>0.16900000000000001</v>
      </c>
      <c r="M1634" s="19" t="str">
        <f>VLOOKUP($H1634,'Emission Factors'!$B$2:$F$3,4, FALSE)</f>
        <v>LB</v>
      </c>
      <c r="N1634" s="19" t="str">
        <f>VLOOKUP($H1634,'Emission Factors'!$B$2:$F$3,5, FALSE)</f>
        <v>E6GAL</v>
      </c>
      <c r="O1634" s="42">
        <f>J1634*L1634/2000</f>
        <v>3.5933068380450059E-2</v>
      </c>
      <c r="P1634" s="2" t="s">
        <v>2651</v>
      </c>
      <c r="Q1634" s="42">
        <f>IF(ISNA(VLOOKUP(CONCATENATE(A1634,H1634),'Point Emissions'!C$2:E$233,3,FALSE)),0,VLOOKUP(CONCATENATE(A1634,H1634),'Point Emissions'!C$2:E$233,3,FALSE))</f>
        <v>0</v>
      </c>
      <c r="R1634" s="2" t="s">
        <v>2651</v>
      </c>
      <c r="S1634" s="43">
        <f>IF(O1634-Q1634&gt;=0,O1634-Q1634,0)</f>
        <v>3.5933068380450059E-2</v>
      </c>
      <c r="T1634" s="2" t="s">
        <v>2651</v>
      </c>
    </row>
    <row r="1635" spans="1:20">
      <c r="A1635" t="s">
        <v>1082</v>
      </c>
      <c r="B1635" t="s">
        <v>1053</v>
      </c>
      <c r="C1635" t="s">
        <v>2342</v>
      </c>
      <c r="D1635" t="s">
        <v>1083</v>
      </c>
      <c r="E1635" t="s">
        <v>2285</v>
      </c>
      <c r="F1635" t="s">
        <v>1054</v>
      </c>
      <c r="G1635" s="9" t="s">
        <v>4620</v>
      </c>
      <c r="H1635" t="s">
        <v>4628</v>
      </c>
      <c r="I1635" t="s">
        <v>4629</v>
      </c>
      <c r="J1635" s="14">
        <f>VLOOKUP(Emissions!A5946,'County Activity'!A$2:J$3224,9,FALSE)</f>
        <v>24338.884708667054</v>
      </c>
      <c r="K1635" s="14" t="str">
        <f>VLOOKUP(Emissions!B2974,'County Activity'!B$2:J$3224,9,FALSE)</f>
        <v>E6GAL</v>
      </c>
      <c r="L1635" s="20">
        <f>VLOOKUP($H1635,'Emission Factors'!$B$2:$F$3,3, FALSE)</f>
        <v>0.16900000000000001</v>
      </c>
      <c r="M1635" s="19" t="str">
        <f>VLOOKUP($H1635,'Emission Factors'!$B$2:$F$3,4, FALSE)</f>
        <v>LB</v>
      </c>
      <c r="N1635" s="19" t="str">
        <f>VLOOKUP($H1635,'Emission Factors'!$B$2:$F$3,5, FALSE)</f>
        <v>E6GAL</v>
      </c>
      <c r="O1635" s="42">
        <f>J1635*L1635/2000</f>
        <v>2.0566357578823662</v>
      </c>
      <c r="P1635" s="2" t="s">
        <v>2651</v>
      </c>
      <c r="Q1635" s="42">
        <f>IF(ISNA(VLOOKUP(CONCATENATE(A1635,H1635),'Point Emissions'!C$2:E$233,3,FALSE)),0,VLOOKUP(CONCATENATE(A1635,H1635),'Point Emissions'!C$2:E$233,3,FALSE))</f>
        <v>0</v>
      </c>
      <c r="R1635" s="2" t="s">
        <v>2651</v>
      </c>
      <c r="S1635" s="43">
        <f>IF(O1635-Q1635&gt;=0,O1635-Q1635,0)</f>
        <v>2.0566357578823662</v>
      </c>
      <c r="T1635" s="2" t="s">
        <v>2651</v>
      </c>
    </row>
    <row r="1636" spans="1:20">
      <c r="A1636" t="s">
        <v>4063</v>
      </c>
      <c r="B1636" t="s">
        <v>4024</v>
      </c>
      <c r="C1636" t="s">
        <v>2351</v>
      </c>
      <c r="D1636" t="s">
        <v>4064</v>
      </c>
      <c r="E1636" t="s">
        <v>2285</v>
      </c>
      <c r="F1636" t="s">
        <v>4025</v>
      </c>
      <c r="G1636" s="9" t="s">
        <v>4620</v>
      </c>
      <c r="H1636" t="s">
        <v>2274</v>
      </c>
      <c r="I1636" t="s">
        <v>4630</v>
      </c>
      <c r="J1636" s="14">
        <f>VLOOKUP(Emissions!A4027,'County Activity'!A$2:J$3224,9,FALSE)</f>
        <v>663.50013325711586</v>
      </c>
      <c r="K1636" s="14" t="str">
        <f>VLOOKUP(Emissions!B5237,'County Activity'!B$2:J$3224,9,FALSE)</f>
        <v>E6GAL</v>
      </c>
      <c r="L1636" s="20">
        <f>VLOOKUP($H1636,'Emission Factors'!$B$2:$F$3,3, FALSE)</f>
        <v>0.85</v>
      </c>
      <c r="M1636" s="19" t="str">
        <f>VLOOKUP($H1636,'Emission Factors'!$B$2:$F$3,4, FALSE)</f>
        <v>LB</v>
      </c>
      <c r="N1636" s="19" t="str">
        <f>VLOOKUP($H1636,'Emission Factors'!$B$2:$F$3,5, FALSE)</f>
        <v>E6GAL</v>
      </c>
      <c r="O1636" s="42">
        <f>J1636*L1636/2000</f>
        <v>0.28198755663427427</v>
      </c>
      <c r="P1636" s="2" t="s">
        <v>2651</v>
      </c>
      <c r="Q1636" s="42">
        <f>IF(ISNA(VLOOKUP(CONCATENATE(A1636,H1636),'Point Emissions'!C$2:E$233,3,FALSE)),0,VLOOKUP(CONCATENATE(A1636,H1636),'Point Emissions'!C$2:E$233,3,FALSE))</f>
        <v>0</v>
      </c>
      <c r="R1636" s="2" t="s">
        <v>2651</v>
      </c>
      <c r="S1636" s="43">
        <f>IF(O1636-Q1636&gt;=0,O1636-Q1636,0)</f>
        <v>0.28198755663427427</v>
      </c>
      <c r="T1636" s="2" t="s">
        <v>2651</v>
      </c>
    </row>
    <row r="1637" spans="1:20">
      <c r="A1637" t="s">
        <v>4269</v>
      </c>
      <c r="B1637" t="s">
        <v>4235</v>
      </c>
      <c r="C1637" t="s">
        <v>2351</v>
      </c>
      <c r="D1637" t="s">
        <v>5017</v>
      </c>
      <c r="E1637" t="s">
        <v>2285</v>
      </c>
      <c r="F1637" t="s">
        <v>4236</v>
      </c>
      <c r="G1637" s="9" t="s">
        <v>4620</v>
      </c>
      <c r="H1637" t="s">
        <v>2274</v>
      </c>
      <c r="I1637" t="s">
        <v>4630</v>
      </c>
      <c r="J1637" s="14">
        <f>VLOOKUP(Emissions!A4309,'County Activity'!A$2:J$3224,9,FALSE)</f>
        <v>807.76713940235959</v>
      </c>
      <c r="K1637" s="14" t="str">
        <f>VLOOKUP(Emissions!B5378,'County Activity'!B$2:J$3224,9,FALSE)</f>
        <v>E6GAL</v>
      </c>
      <c r="L1637" s="20">
        <f>VLOOKUP($H1637,'Emission Factors'!$B$2:$F$3,3, FALSE)</f>
        <v>0.85</v>
      </c>
      <c r="M1637" s="19" t="str">
        <f>VLOOKUP($H1637,'Emission Factors'!$B$2:$F$3,4, FALSE)</f>
        <v>LB</v>
      </c>
      <c r="N1637" s="19" t="str">
        <f>VLOOKUP($H1637,'Emission Factors'!$B$2:$F$3,5, FALSE)</f>
        <v>E6GAL</v>
      </c>
      <c r="O1637" s="42">
        <f>J1637*L1637/2000</f>
        <v>0.34330103424600283</v>
      </c>
      <c r="P1637" s="2" t="s">
        <v>2651</v>
      </c>
      <c r="Q1637" s="42">
        <f>IF(ISNA(VLOOKUP(CONCATENATE(A1637,H1637),'Point Emissions'!C$2:E$233,3,FALSE)),0,VLOOKUP(CONCATENATE(A1637,H1637),'Point Emissions'!C$2:E$233,3,FALSE))</f>
        <v>0</v>
      </c>
      <c r="R1637" s="2" t="s">
        <v>2651</v>
      </c>
      <c r="S1637" s="43">
        <f>IF(O1637-Q1637&gt;=0,O1637-Q1637,0)</f>
        <v>0.34330103424600283</v>
      </c>
      <c r="T1637" s="2" t="s">
        <v>2651</v>
      </c>
    </row>
    <row r="1638" spans="1:20">
      <c r="A1638" t="s">
        <v>249</v>
      </c>
      <c r="B1638" t="s">
        <v>232</v>
      </c>
      <c r="C1638" t="s">
        <v>2312</v>
      </c>
      <c r="D1638" t="s">
        <v>250</v>
      </c>
      <c r="E1638" t="s">
        <v>2285</v>
      </c>
      <c r="F1638" t="s">
        <v>233</v>
      </c>
      <c r="G1638" s="9" t="s">
        <v>4620</v>
      </c>
      <c r="H1638" t="s">
        <v>4628</v>
      </c>
      <c r="I1638" t="s">
        <v>4629</v>
      </c>
      <c r="J1638" s="14">
        <f>VLOOKUP(Emissions!A5066,'County Activity'!A$2:J$3224,9,FALSE)</f>
        <v>1429.091990285827</v>
      </c>
      <c r="K1638" s="14" t="str">
        <f>VLOOKUP(Emissions!B2534,'County Activity'!B$2:J$3224,9,FALSE)</f>
        <v>E6GAL</v>
      </c>
      <c r="L1638" s="20">
        <f>VLOOKUP($H1638,'Emission Factors'!$B$2:$F$3,3, FALSE)</f>
        <v>0.16900000000000001</v>
      </c>
      <c r="M1638" s="19" t="str">
        <f>VLOOKUP($H1638,'Emission Factors'!$B$2:$F$3,4, FALSE)</f>
        <v>LB</v>
      </c>
      <c r="N1638" s="19" t="str">
        <f>VLOOKUP($H1638,'Emission Factors'!$B$2:$F$3,5, FALSE)</f>
        <v>E6GAL</v>
      </c>
      <c r="O1638" s="42">
        <f>J1638*L1638/2000</f>
        <v>0.1207582731791524</v>
      </c>
      <c r="P1638" s="2" t="s">
        <v>2651</v>
      </c>
      <c r="Q1638" s="42">
        <f>IF(ISNA(VLOOKUP(CONCATENATE(A1638,H1638),'Point Emissions'!C$2:E$233,3,FALSE)),0,VLOOKUP(CONCATENATE(A1638,H1638),'Point Emissions'!C$2:E$233,3,FALSE))</f>
        <v>0</v>
      </c>
      <c r="R1638" s="2" t="s">
        <v>2651</v>
      </c>
      <c r="S1638" s="43">
        <f>IF(O1638-Q1638&gt;=0,O1638-Q1638,0)</f>
        <v>0.1207582731791524</v>
      </c>
      <c r="T1638" s="2" t="s">
        <v>2651</v>
      </c>
    </row>
    <row r="1639" spans="1:20">
      <c r="A1639" t="s">
        <v>1328</v>
      </c>
      <c r="B1639" t="s">
        <v>1299</v>
      </c>
      <c r="C1639" t="s">
        <v>2345</v>
      </c>
      <c r="D1639" t="s">
        <v>1329</v>
      </c>
      <c r="E1639" t="s">
        <v>2285</v>
      </c>
      <c r="F1639" t="s">
        <v>1300</v>
      </c>
      <c r="G1639" s="9" t="s">
        <v>4620</v>
      </c>
      <c r="H1639" t="s">
        <v>4628</v>
      </c>
      <c r="I1639" t="s">
        <v>4629</v>
      </c>
      <c r="J1639" s="14">
        <f>VLOOKUP(Emissions!A6280,'County Activity'!A$2:J$3224,9,FALSE)</f>
        <v>13806.432547481711</v>
      </c>
      <c r="K1639" s="14" t="str">
        <f>VLOOKUP(Emissions!B3141,'County Activity'!B$2:J$3224,9,FALSE)</f>
        <v>E6GAL</v>
      </c>
      <c r="L1639" s="20">
        <f>VLOOKUP($H1639,'Emission Factors'!$B$2:$F$3,3, FALSE)</f>
        <v>0.16900000000000001</v>
      </c>
      <c r="M1639" s="19" t="str">
        <f>VLOOKUP($H1639,'Emission Factors'!$B$2:$F$3,4, FALSE)</f>
        <v>LB</v>
      </c>
      <c r="N1639" s="19" t="str">
        <f>VLOOKUP($H1639,'Emission Factors'!$B$2:$F$3,5, FALSE)</f>
        <v>E6GAL</v>
      </c>
      <c r="O1639" s="42">
        <f>J1639*L1639/2000</f>
        <v>1.1666435502622046</v>
      </c>
      <c r="P1639" s="2" t="s">
        <v>2651</v>
      </c>
      <c r="Q1639" s="42">
        <f>IF(ISNA(VLOOKUP(CONCATENATE(A1639,H1639),'Point Emissions'!C$2:E$233,3,FALSE)),0,VLOOKUP(CONCATENATE(A1639,H1639),'Point Emissions'!C$2:E$233,3,FALSE))</f>
        <v>0</v>
      </c>
      <c r="R1639" s="2" t="s">
        <v>2651</v>
      </c>
      <c r="S1639" s="43">
        <f>IF(O1639-Q1639&gt;=0,O1639-Q1639,0)</f>
        <v>1.1666435502622046</v>
      </c>
      <c r="T1639" s="2" t="s">
        <v>2651</v>
      </c>
    </row>
    <row r="1640" spans="1:20">
      <c r="A1640" t="s">
        <v>3599</v>
      </c>
      <c r="B1640" t="s">
        <v>1675</v>
      </c>
      <c r="C1640" t="s">
        <v>3259</v>
      </c>
      <c r="D1640" t="s">
        <v>3600</v>
      </c>
      <c r="E1640" t="s">
        <v>2285</v>
      </c>
      <c r="F1640" t="s">
        <v>1676</v>
      </c>
      <c r="G1640" s="9" t="s">
        <v>4620</v>
      </c>
      <c r="H1640" t="s">
        <v>4628</v>
      </c>
      <c r="I1640" t="s">
        <v>4629</v>
      </c>
      <c r="J1640" s="14">
        <f>VLOOKUP(Emissions!A3464,'County Activity'!A$2:J$3224,9,FALSE)</f>
        <v>2291.5236756348972</v>
      </c>
      <c r="K1640" s="14" t="str">
        <f>VLOOKUP(Emissions!B1733,'County Activity'!B$2:J$3224,9,FALSE)</f>
        <v>E6GAL</v>
      </c>
      <c r="L1640" s="20">
        <f>VLOOKUP($H1640,'Emission Factors'!$B$2:$F$3,3, FALSE)</f>
        <v>0.16900000000000001</v>
      </c>
      <c r="M1640" s="19" t="str">
        <f>VLOOKUP($H1640,'Emission Factors'!$B$2:$F$3,4, FALSE)</f>
        <v>LB</v>
      </c>
      <c r="N1640" s="19" t="str">
        <f>VLOOKUP($H1640,'Emission Factors'!$B$2:$F$3,5, FALSE)</f>
        <v>E6GAL</v>
      </c>
      <c r="O1640" s="42">
        <f>J1640*L1640/2000</f>
        <v>0.19363375059114885</v>
      </c>
      <c r="P1640" s="2" t="s">
        <v>2651</v>
      </c>
      <c r="Q1640" s="42">
        <f>IF(ISNA(VLOOKUP(CONCATENATE(A1640,H1640),'Point Emissions'!C$2:E$233,3,FALSE)),0,VLOOKUP(CONCATENATE(A1640,H1640),'Point Emissions'!C$2:E$233,3,FALSE))</f>
        <v>0</v>
      </c>
      <c r="R1640" s="2" t="s">
        <v>2651</v>
      </c>
      <c r="S1640" s="43">
        <f>IF(O1640-Q1640&gt;=0,O1640-Q1640,0)</f>
        <v>0.19363375059114885</v>
      </c>
      <c r="T1640" s="2" t="s">
        <v>2651</v>
      </c>
    </row>
    <row r="1641" spans="1:20">
      <c r="A1641" t="s">
        <v>3470</v>
      </c>
      <c r="B1641" t="s">
        <v>3123</v>
      </c>
      <c r="C1641" t="s">
        <v>3471</v>
      </c>
      <c r="D1641" t="s">
        <v>3472</v>
      </c>
      <c r="E1641" t="s">
        <v>2285</v>
      </c>
      <c r="F1641" t="s">
        <v>3125</v>
      </c>
      <c r="G1641" s="9" t="s">
        <v>4620</v>
      </c>
      <c r="H1641" t="s">
        <v>4628</v>
      </c>
      <c r="I1641" t="s">
        <v>4629</v>
      </c>
      <c r="J1641" s="14">
        <f>VLOOKUP(Emissions!A1092,'County Activity'!A$2:J$3224,9,FALSE)</f>
        <v>430.78352201239068</v>
      </c>
      <c r="K1641" s="14" t="str">
        <f>VLOOKUP(Emissions!B547,'County Activity'!B$2:J$3224,9,FALSE)</f>
        <v>E6GAL</v>
      </c>
      <c r="L1641" s="20">
        <f>VLOOKUP($H1641,'Emission Factors'!$B$2:$F$3,3, FALSE)</f>
        <v>0.16900000000000001</v>
      </c>
      <c r="M1641" s="19" t="str">
        <f>VLOOKUP($H1641,'Emission Factors'!$B$2:$F$3,4, FALSE)</f>
        <v>LB</v>
      </c>
      <c r="N1641" s="19" t="str">
        <f>VLOOKUP($H1641,'Emission Factors'!$B$2:$F$3,5, FALSE)</f>
        <v>E6GAL</v>
      </c>
      <c r="O1641" s="42">
        <f>J1641*L1641/2000</f>
        <v>3.6401207610047018E-2</v>
      </c>
      <c r="P1641" s="2" t="s">
        <v>2651</v>
      </c>
      <c r="Q1641" s="42">
        <f>IF(ISNA(VLOOKUP(CONCATENATE(A1641,H1641),'Point Emissions'!C$2:E$233,3,FALSE)),0,VLOOKUP(CONCATENATE(A1641,H1641),'Point Emissions'!C$2:E$233,3,FALSE))</f>
        <v>0</v>
      </c>
      <c r="R1641" s="2" t="s">
        <v>2651</v>
      </c>
      <c r="S1641" s="43">
        <f>IF(O1641-Q1641&gt;=0,O1641-Q1641,0)</f>
        <v>3.6401207610047018E-2</v>
      </c>
      <c r="T1641" s="2" t="s">
        <v>2651</v>
      </c>
    </row>
    <row r="1642" spans="1:20">
      <c r="A1642" t="s">
        <v>2596</v>
      </c>
      <c r="B1642" t="s">
        <v>2593</v>
      </c>
      <c r="C1642" t="s">
        <v>2288</v>
      </c>
      <c r="D1642" t="s">
        <v>2597</v>
      </c>
      <c r="E1642" t="s">
        <v>2285</v>
      </c>
      <c r="F1642" t="s">
        <v>2595</v>
      </c>
      <c r="G1642" s="9" t="s">
        <v>4620</v>
      </c>
      <c r="H1642" t="s">
        <v>4628</v>
      </c>
      <c r="I1642" t="s">
        <v>4629</v>
      </c>
      <c r="J1642" s="14">
        <f>VLOOKUP(Emissions!A226,'County Activity'!A$2:J$3224,9,FALSE)</f>
        <v>112.91575220158261</v>
      </c>
      <c r="K1642" s="14" t="str">
        <f>VLOOKUP(Emissions!B114,'County Activity'!B$2:J$3224,9,FALSE)</f>
        <v>E6GAL</v>
      </c>
      <c r="L1642" s="20">
        <f>VLOOKUP($H1642,'Emission Factors'!$B$2:$F$3,3, FALSE)</f>
        <v>0.16900000000000001</v>
      </c>
      <c r="M1642" s="19" t="str">
        <f>VLOOKUP($H1642,'Emission Factors'!$B$2:$F$3,4, FALSE)</f>
        <v>LB</v>
      </c>
      <c r="N1642" s="19" t="str">
        <f>VLOOKUP($H1642,'Emission Factors'!$B$2:$F$3,5, FALSE)</f>
        <v>E6GAL</v>
      </c>
      <c r="O1642" s="42">
        <f>J1642*L1642/2000</f>
        <v>9.54138106103373E-3</v>
      </c>
      <c r="P1642" s="2" t="s">
        <v>2651</v>
      </c>
      <c r="Q1642" s="42">
        <f>IF(ISNA(VLOOKUP(CONCATENATE(A1642,H1642),'Point Emissions'!C$2:E$233,3,FALSE)),0,VLOOKUP(CONCATENATE(A1642,H1642),'Point Emissions'!C$2:E$233,3,FALSE))</f>
        <v>0</v>
      </c>
      <c r="R1642" s="2" t="s">
        <v>2651</v>
      </c>
      <c r="S1642" s="43">
        <f>IF(O1642-Q1642&gt;=0,O1642-Q1642,0)</f>
        <v>9.54138106103373E-3</v>
      </c>
      <c r="T1642" s="2" t="s">
        <v>2651</v>
      </c>
    </row>
    <row r="1643" spans="1:20">
      <c r="A1643" t="s">
        <v>5055</v>
      </c>
      <c r="B1643" t="s">
        <v>4977</v>
      </c>
      <c r="C1643" t="s">
        <v>2432</v>
      </c>
      <c r="D1643" t="s">
        <v>5056</v>
      </c>
      <c r="E1643" t="s">
        <v>2285</v>
      </c>
      <c r="F1643" t="s">
        <v>4978</v>
      </c>
      <c r="G1643" s="9" t="s">
        <v>4620</v>
      </c>
      <c r="H1643" t="s">
        <v>4628</v>
      </c>
      <c r="I1643" t="s">
        <v>4629</v>
      </c>
      <c r="J1643" s="14">
        <f>VLOOKUP(Emissions!A1876,'County Activity'!A$2:J$3224,9,FALSE)</f>
        <v>801.93881640159725</v>
      </c>
      <c r="K1643" s="14" t="str">
        <f>VLOOKUP(Emissions!B939,'County Activity'!B$2:J$3224,9,FALSE)</f>
        <v>E6GAL</v>
      </c>
      <c r="L1643" s="20">
        <f>VLOOKUP($H1643,'Emission Factors'!$B$2:$F$3,3, FALSE)</f>
        <v>0.16900000000000001</v>
      </c>
      <c r="M1643" s="19" t="str">
        <f>VLOOKUP($H1643,'Emission Factors'!$B$2:$F$3,4, FALSE)</f>
        <v>LB</v>
      </c>
      <c r="N1643" s="19" t="str">
        <f>VLOOKUP($H1643,'Emission Factors'!$B$2:$F$3,5, FALSE)</f>
        <v>E6GAL</v>
      </c>
      <c r="O1643" s="42">
        <f>J1643*L1643/2000</f>
        <v>6.776382998593497E-2</v>
      </c>
      <c r="P1643" s="2" t="s">
        <v>2651</v>
      </c>
      <c r="Q1643" s="42">
        <f>IF(ISNA(VLOOKUP(CONCATENATE(A1643,H1643),'Point Emissions'!C$2:E$233,3,FALSE)),0,VLOOKUP(CONCATENATE(A1643,H1643),'Point Emissions'!C$2:E$233,3,FALSE))</f>
        <v>0</v>
      </c>
      <c r="R1643" s="2" t="s">
        <v>2651</v>
      </c>
      <c r="S1643" s="43">
        <f>IF(O1643-Q1643&gt;=0,O1643-Q1643,0)</f>
        <v>6.776382998593497E-2</v>
      </c>
      <c r="T1643" s="2" t="s">
        <v>2651</v>
      </c>
    </row>
    <row r="1644" spans="1:20">
      <c r="A1644" t="s">
        <v>4751</v>
      </c>
      <c r="B1644" t="s">
        <v>4669</v>
      </c>
      <c r="C1644" t="s">
        <v>2462</v>
      </c>
      <c r="D1644" t="s">
        <v>4752</v>
      </c>
      <c r="E1644" t="s">
        <v>2285</v>
      </c>
      <c r="F1644" t="s">
        <v>4670</v>
      </c>
      <c r="G1644" s="9" t="s">
        <v>4620</v>
      </c>
      <c r="H1644" t="s">
        <v>4628</v>
      </c>
      <c r="I1644" t="s">
        <v>4629</v>
      </c>
      <c r="J1644" s="14">
        <f>VLOOKUP(Emissions!A1514,'County Activity'!A$2:J$3224,9,FALSE)</f>
        <v>609.44403861268256</v>
      </c>
      <c r="K1644" s="14" t="str">
        <f>VLOOKUP(Emissions!B758,'County Activity'!B$2:J$3224,9,FALSE)</f>
        <v>E6GAL</v>
      </c>
      <c r="L1644" s="20">
        <f>VLOOKUP($H1644,'Emission Factors'!$B$2:$F$3,3, FALSE)</f>
        <v>0.16900000000000001</v>
      </c>
      <c r="M1644" s="19" t="str">
        <f>VLOOKUP($H1644,'Emission Factors'!$B$2:$F$3,4, FALSE)</f>
        <v>LB</v>
      </c>
      <c r="N1644" s="19" t="str">
        <f>VLOOKUP($H1644,'Emission Factors'!$B$2:$F$3,5, FALSE)</f>
        <v>E6GAL</v>
      </c>
      <c r="O1644" s="42">
        <f>J1644*L1644/2000</f>
        <v>5.1498021262771677E-2</v>
      </c>
      <c r="P1644" s="2" t="s">
        <v>2651</v>
      </c>
      <c r="Q1644" s="42">
        <f>IF(ISNA(VLOOKUP(CONCATENATE(A1644,H1644),'Point Emissions'!C$2:E$233,3,FALSE)),0,VLOOKUP(CONCATENATE(A1644,H1644),'Point Emissions'!C$2:E$233,3,FALSE))</f>
        <v>0</v>
      </c>
      <c r="R1644" s="2" t="s">
        <v>2651</v>
      </c>
      <c r="S1644" s="43">
        <f>IF(O1644-Q1644&gt;=0,O1644-Q1644,0)</f>
        <v>5.1498021262771677E-2</v>
      </c>
      <c r="T1644" s="2" t="s">
        <v>2651</v>
      </c>
    </row>
    <row r="1645" spans="1:20">
      <c r="A1645" s="10" t="s">
        <v>5545</v>
      </c>
      <c r="B1645" s="10" t="s">
        <v>5542</v>
      </c>
      <c r="C1645" s="10" t="s">
        <v>2493</v>
      </c>
      <c r="D1645" s="11" t="s">
        <v>5546</v>
      </c>
      <c r="E1645" s="11" t="s">
        <v>2285</v>
      </c>
      <c r="F1645" s="11" t="s">
        <v>5544</v>
      </c>
      <c r="G1645" s="9" t="s">
        <v>4620</v>
      </c>
      <c r="H1645" t="s">
        <v>2274</v>
      </c>
      <c r="I1645" t="s">
        <v>4630</v>
      </c>
      <c r="J1645" s="14">
        <f>VLOOKUP(Emissions!A6445,'County Activity'!A$2:J$3224,9,FALSE)</f>
        <v>142229.3347576696</v>
      </c>
      <c r="K1645" s="14" t="str">
        <f>VLOOKUP(Emissions!B6446,'County Activity'!B$2:J$3224,9,FALSE)</f>
        <v>E6GAL</v>
      </c>
      <c r="L1645" s="20">
        <f>VLOOKUP($H1645,'Emission Factors'!$B$2:$F$3,3, FALSE)</f>
        <v>0.85</v>
      </c>
      <c r="M1645" s="19" t="str">
        <f>VLOOKUP($H1645,'Emission Factors'!$B$2:$F$3,4, FALSE)</f>
        <v>LB</v>
      </c>
      <c r="N1645" s="19" t="str">
        <f>VLOOKUP($H1645,'Emission Factors'!$B$2:$F$3,5, FALSE)</f>
        <v>E6GAL</v>
      </c>
      <c r="O1645" s="42">
        <f>J1645*L1645/2000</f>
        <v>60.447467272009575</v>
      </c>
      <c r="P1645" s="2" t="s">
        <v>2651</v>
      </c>
      <c r="Q1645" s="42">
        <f>IF(ISNA(VLOOKUP(CONCATENATE(A1645,H1645),'Point Emissions'!C$2:E$233,3,FALSE)),0,VLOOKUP(CONCATENATE(A1645,H1645),'Point Emissions'!C$2:E$233,3,FALSE))</f>
        <v>0</v>
      </c>
      <c r="R1645" s="2" t="s">
        <v>2651</v>
      </c>
      <c r="S1645" s="43">
        <f>IF(O1645-Q1645&gt;=0,O1645-Q1645,0)</f>
        <v>60.447467272009575</v>
      </c>
      <c r="T1645" s="2" t="s">
        <v>2651</v>
      </c>
    </row>
    <row r="1646" spans="1:20">
      <c r="A1646" t="s">
        <v>3200</v>
      </c>
      <c r="B1646" t="s">
        <v>3123</v>
      </c>
      <c r="C1646" t="s">
        <v>2420</v>
      </c>
      <c r="D1646" t="s">
        <v>3201</v>
      </c>
      <c r="E1646" t="s">
        <v>2285</v>
      </c>
      <c r="F1646" t="s">
        <v>3125</v>
      </c>
      <c r="G1646" s="9" t="s">
        <v>4620</v>
      </c>
      <c r="H1646" t="s">
        <v>4628</v>
      </c>
      <c r="I1646" t="s">
        <v>4629</v>
      </c>
      <c r="J1646" s="14">
        <f>VLOOKUP(Emissions!A864,'County Activity'!A$2:J$3224,9,FALSE)</f>
        <v>67.313928283529961</v>
      </c>
      <c r="K1646" s="14" t="str">
        <f>VLOOKUP(Emissions!B433,'County Activity'!B$2:J$3224,9,FALSE)</f>
        <v>E6GAL</v>
      </c>
      <c r="L1646" s="20">
        <f>VLOOKUP($H1646,'Emission Factors'!$B$2:$F$3,3, FALSE)</f>
        <v>0.16900000000000001</v>
      </c>
      <c r="M1646" s="19" t="str">
        <f>VLOOKUP($H1646,'Emission Factors'!$B$2:$F$3,4, FALSE)</f>
        <v>LB</v>
      </c>
      <c r="N1646" s="19" t="str">
        <f>VLOOKUP($H1646,'Emission Factors'!$B$2:$F$3,5, FALSE)</f>
        <v>E6GAL</v>
      </c>
      <c r="O1646" s="42">
        <f>J1646*L1646/2000</f>
        <v>5.6880269399582819E-3</v>
      </c>
      <c r="P1646" s="2" t="s">
        <v>2651</v>
      </c>
      <c r="Q1646" s="42">
        <f>IF(ISNA(VLOOKUP(CONCATENATE(A1646,H1646),'Point Emissions'!C$2:E$233,3,FALSE)),0,VLOOKUP(CONCATENATE(A1646,H1646),'Point Emissions'!C$2:E$233,3,FALSE))</f>
        <v>0</v>
      </c>
      <c r="R1646" s="2" t="s">
        <v>2651</v>
      </c>
      <c r="S1646" s="43">
        <f>IF(O1646-Q1646&gt;=0,O1646-Q1646,0)</f>
        <v>5.6880269399582819E-3</v>
      </c>
      <c r="T1646" s="2" t="s">
        <v>2651</v>
      </c>
    </row>
    <row r="1647" spans="1:20">
      <c r="A1647" t="s">
        <v>4364</v>
      </c>
      <c r="B1647" t="s">
        <v>4355</v>
      </c>
      <c r="C1647" t="s">
        <v>2303</v>
      </c>
      <c r="D1647" t="s">
        <v>4365</v>
      </c>
      <c r="E1647" t="s">
        <v>2285</v>
      </c>
      <c r="F1647" t="s">
        <v>4356</v>
      </c>
      <c r="G1647" s="9" t="s">
        <v>4620</v>
      </c>
      <c r="H1647" t="s">
        <v>4628</v>
      </c>
      <c r="I1647" t="s">
        <v>4629</v>
      </c>
      <c r="J1647" s="14">
        <f>VLOOKUP(Emissions!A4430,'County Activity'!A$2:J$3224,9,FALSE)</f>
        <v>880.52510565363457</v>
      </c>
      <c r="K1647" s="14" t="str">
        <f>VLOOKUP(Emissions!B2216,'County Activity'!B$2:J$3224,9,FALSE)</f>
        <v>E6GAL</v>
      </c>
      <c r="L1647" s="20">
        <f>VLOOKUP($H1647,'Emission Factors'!$B$2:$F$3,3, FALSE)</f>
        <v>0.16900000000000001</v>
      </c>
      <c r="M1647" s="19" t="str">
        <f>VLOOKUP($H1647,'Emission Factors'!$B$2:$F$3,4, FALSE)</f>
        <v>LB</v>
      </c>
      <c r="N1647" s="19" t="str">
        <f>VLOOKUP($H1647,'Emission Factors'!$B$2:$F$3,5, FALSE)</f>
        <v>E6GAL</v>
      </c>
      <c r="O1647" s="42">
        <f>J1647*L1647/2000</f>
        <v>7.4404371427732124E-2</v>
      </c>
      <c r="P1647" s="2" t="s">
        <v>2651</v>
      </c>
      <c r="Q1647" s="42">
        <f>IF(ISNA(VLOOKUP(CONCATENATE(A1647,H1647),'Point Emissions'!C$2:E$233,3,FALSE)),0,VLOOKUP(CONCATENATE(A1647,H1647),'Point Emissions'!C$2:E$233,3,FALSE))</f>
        <v>0</v>
      </c>
      <c r="R1647" s="2" t="s">
        <v>2651</v>
      </c>
      <c r="S1647" s="43">
        <f>IF(O1647-Q1647&gt;=0,O1647-Q1647,0)</f>
        <v>7.4404371427732124E-2</v>
      </c>
      <c r="T1647" s="2" t="s">
        <v>2651</v>
      </c>
    </row>
    <row r="1648" spans="1:20">
      <c r="A1648" t="s">
        <v>1572</v>
      </c>
      <c r="B1648" t="s">
        <v>1425</v>
      </c>
      <c r="C1648" t="s">
        <v>3332</v>
      </c>
      <c r="D1648" t="s">
        <v>5429</v>
      </c>
      <c r="E1648" t="s">
        <v>2285</v>
      </c>
      <c r="F1648" t="s">
        <v>1426</v>
      </c>
      <c r="G1648" s="9" t="s">
        <v>4620</v>
      </c>
      <c r="H1648" t="s">
        <v>4628</v>
      </c>
      <c r="I1648" t="s">
        <v>4629</v>
      </c>
      <c r="J1648" s="14">
        <f>VLOOKUP(Emissions!A3182,'County Activity'!A$2:J$3224,9,FALSE)</f>
        <v>1898.4000868582018</v>
      </c>
      <c r="K1648" s="14" t="str">
        <f>VLOOKUP(Emissions!B1592,'County Activity'!B$2:J$3224,9,FALSE)</f>
        <v>E6GAL</v>
      </c>
      <c r="L1648" s="20">
        <f>VLOOKUP($H1648,'Emission Factors'!$B$2:$F$3,3, FALSE)</f>
        <v>0.16900000000000001</v>
      </c>
      <c r="M1648" s="19" t="str">
        <f>VLOOKUP($H1648,'Emission Factors'!$B$2:$F$3,4, FALSE)</f>
        <v>LB</v>
      </c>
      <c r="N1648" s="19" t="str">
        <f>VLOOKUP($H1648,'Emission Factors'!$B$2:$F$3,5, FALSE)</f>
        <v>E6GAL</v>
      </c>
      <c r="O1648" s="42">
        <f>J1648*L1648/2000</f>
        <v>0.16041480733951807</v>
      </c>
      <c r="P1648" s="2" t="s">
        <v>2651</v>
      </c>
      <c r="Q1648" s="42">
        <f>IF(ISNA(VLOOKUP(CONCATENATE(A1648,H1648),'Point Emissions'!C$2:E$233,3,FALSE)),0,VLOOKUP(CONCATENATE(A1648,H1648),'Point Emissions'!C$2:E$233,3,FALSE))</f>
        <v>0</v>
      </c>
      <c r="R1648" s="2" t="s">
        <v>2651</v>
      </c>
      <c r="S1648" s="43">
        <f>IF(O1648-Q1648&gt;=0,O1648-Q1648,0)</f>
        <v>0.16041480733951807</v>
      </c>
      <c r="T1648" s="2" t="s">
        <v>2651</v>
      </c>
    </row>
    <row r="1649" spans="1:20">
      <c r="A1649" t="s">
        <v>407</v>
      </c>
      <c r="B1649" t="s">
        <v>232</v>
      </c>
      <c r="C1649" t="s">
        <v>3324</v>
      </c>
      <c r="D1649" t="s">
        <v>408</v>
      </c>
      <c r="E1649" t="s">
        <v>2285</v>
      </c>
      <c r="F1649" t="s">
        <v>233</v>
      </c>
      <c r="G1649" s="9" t="s">
        <v>4620</v>
      </c>
      <c r="H1649" t="s">
        <v>2274</v>
      </c>
      <c r="I1649" t="s">
        <v>4630</v>
      </c>
      <c r="J1649" s="14">
        <f>VLOOKUP(Emissions!A5259,'County Activity'!A$2:J$3224,9,FALSE)</f>
        <v>1723.8706343628455</v>
      </c>
      <c r="K1649" s="14" t="str">
        <f>VLOOKUP(Emissions!B5853,'County Activity'!B$2:J$3224,9,FALSE)</f>
        <v>E6GAL</v>
      </c>
      <c r="L1649" s="20">
        <f>VLOOKUP($H1649,'Emission Factors'!$B$2:$F$3,3, FALSE)</f>
        <v>0.85</v>
      </c>
      <c r="M1649" s="19" t="str">
        <f>VLOOKUP($H1649,'Emission Factors'!$B$2:$F$3,4, FALSE)</f>
        <v>LB</v>
      </c>
      <c r="N1649" s="19" t="str">
        <f>VLOOKUP($H1649,'Emission Factors'!$B$2:$F$3,5, FALSE)</f>
        <v>E6GAL</v>
      </c>
      <c r="O1649" s="42">
        <f>J1649*L1649/2000</f>
        <v>0.73264501960420936</v>
      </c>
      <c r="P1649" s="2" t="s">
        <v>2651</v>
      </c>
      <c r="Q1649" s="42">
        <f>IF(ISNA(VLOOKUP(CONCATENATE(A1649,H1649),'Point Emissions'!C$2:E$233,3,FALSE)),0,VLOOKUP(CONCATENATE(A1649,H1649),'Point Emissions'!C$2:E$233,3,FALSE))</f>
        <v>0</v>
      </c>
      <c r="R1649" s="2" t="s">
        <v>2651</v>
      </c>
      <c r="S1649" s="43">
        <f>IF(O1649-Q1649&gt;=0,O1649-Q1649,0)</f>
        <v>0.73264501960420936</v>
      </c>
      <c r="T1649" s="2" t="s">
        <v>2651</v>
      </c>
    </row>
    <row r="1650" spans="1:20">
      <c r="A1650" t="s">
        <v>27</v>
      </c>
      <c r="B1650" t="s">
        <v>4</v>
      </c>
      <c r="C1650" t="s">
        <v>2330</v>
      </c>
      <c r="D1650" t="s">
        <v>28</v>
      </c>
      <c r="E1650" t="s">
        <v>2285</v>
      </c>
      <c r="F1650" t="s">
        <v>6</v>
      </c>
      <c r="G1650" s="9" t="s">
        <v>4620</v>
      </c>
      <c r="H1650" t="s">
        <v>2274</v>
      </c>
      <c r="I1650" t="s">
        <v>4630</v>
      </c>
      <c r="J1650" s="14">
        <f>VLOOKUP(Emissions!A4755,'County Activity'!A$2:J$3224,9,FALSE)</f>
        <v>1124.1618165866014</v>
      </c>
      <c r="K1650" s="14" t="str">
        <f>VLOOKUP(Emissions!B5601,'County Activity'!B$2:J$3224,9,FALSE)</f>
        <v>E6GAL</v>
      </c>
      <c r="L1650" s="20">
        <f>VLOOKUP($H1650,'Emission Factors'!$B$2:$F$3,3, FALSE)</f>
        <v>0.85</v>
      </c>
      <c r="M1650" s="19" t="str">
        <f>VLOOKUP($H1650,'Emission Factors'!$B$2:$F$3,4, FALSE)</f>
        <v>LB</v>
      </c>
      <c r="N1650" s="19" t="str">
        <f>VLOOKUP($H1650,'Emission Factors'!$B$2:$F$3,5, FALSE)</f>
        <v>E6GAL</v>
      </c>
      <c r="O1650" s="42">
        <f>J1650*L1650/2000</f>
        <v>0.47776877204930562</v>
      </c>
      <c r="P1650" s="2" t="s">
        <v>2651</v>
      </c>
      <c r="Q1650" s="42">
        <f>IF(ISNA(VLOOKUP(CONCATENATE(A1650,H1650),'Point Emissions'!C$2:E$233,3,FALSE)),0,VLOOKUP(CONCATENATE(A1650,H1650),'Point Emissions'!C$2:E$233,3,FALSE))</f>
        <v>0</v>
      </c>
      <c r="R1650" s="2" t="s">
        <v>2651</v>
      </c>
      <c r="S1650" s="43">
        <f>IF(O1650-Q1650&gt;=0,O1650-Q1650,0)</f>
        <v>0.47776877204930562</v>
      </c>
      <c r="T1650" s="2" t="s">
        <v>2651</v>
      </c>
    </row>
    <row r="1651" spans="1:20">
      <c r="A1651" t="s">
        <v>4824</v>
      </c>
      <c r="B1651" t="s">
        <v>4808</v>
      </c>
      <c r="C1651" t="s">
        <v>2312</v>
      </c>
      <c r="D1651" t="s">
        <v>4825</v>
      </c>
      <c r="E1651" t="s">
        <v>2285</v>
      </c>
      <c r="F1651" t="s">
        <v>4810</v>
      </c>
      <c r="G1651" s="9" t="s">
        <v>4620</v>
      </c>
      <c r="H1651" t="s">
        <v>4628</v>
      </c>
      <c r="I1651" t="s">
        <v>4629</v>
      </c>
      <c r="J1651" s="14">
        <f>VLOOKUP(Emissions!A1598,'County Activity'!A$2:J$3224,9,FALSE)</f>
        <v>129.69619864333794</v>
      </c>
      <c r="K1651" s="14" t="str">
        <f>VLOOKUP(Emissions!B800,'County Activity'!B$2:J$3224,9,FALSE)</f>
        <v>E6GAL</v>
      </c>
      <c r="L1651" s="20">
        <f>VLOOKUP($H1651,'Emission Factors'!$B$2:$F$3,3, FALSE)</f>
        <v>0.16900000000000001</v>
      </c>
      <c r="M1651" s="19" t="str">
        <f>VLOOKUP($H1651,'Emission Factors'!$B$2:$F$3,4, FALSE)</f>
        <v>LB</v>
      </c>
      <c r="N1651" s="19" t="str">
        <f>VLOOKUP($H1651,'Emission Factors'!$B$2:$F$3,5, FALSE)</f>
        <v>E6GAL</v>
      </c>
      <c r="O1651" s="42">
        <f>J1651*L1651/2000</f>
        <v>1.0959328785362056E-2</v>
      </c>
      <c r="P1651" s="2" t="s">
        <v>2651</v>
      </c>
      <c r="Q1651" s="42">
        <f>IF(ISNA(VLOOKUP(CONCATENATE(A1651,H1651),'Point Emissions'!C$2:E$233,3,FALSE)),0,VLOOKUP(CONCATENATE(A1651,H1651),'Point Emissions'!C$2:E$233,3,FALSE))</f>
        <v>0</v>
      </c>
      <c r="R1651" s="2" t="s">
        <v>2651</v>
      </c>
      <c r="S1651" s="43">
        <f>IF(O1651-Q1651&gt;=0,O1651-Q1651,0)</f>
        <v>1.0959328785362056E-2</v>
      </c>
      <c r="T1651" s="2" t="s">
        <v>2651</v>
      </c>
    </row>
    <row r="1652" spans="1:20">
      <c r="A1652" t="s">
        <v>2023</v>
      </c>
      <c r="B1652" t="s">
        <v>1909</v>
      </c>
      <c r="C1652" t="s">
        <v>2477</v>
      </c>
      <c r="D1652" t="s">
        <v>2024</v>
      </c>
      <c r="E1652" t="s">
        <v>2285</v>
      </c>
      <c r="F1652" t="s">
        <v>1911</v>
      </c>
      <c r="G1652" s="9" t="s">
        <v>4620</v>
      </c>
      <c r="H1652" t="s">
        <v>4628</v>
      </c>
      <c r="I1652" t="s">
        <v>4629</v>
      </c>
      <c r="J1652" s="14">
        <f>VLOOKUP(Emissions!A2592,'County Activity'!A$2:J$3224,9,FALSE)</f>
        <v>1303.4628082419219</v>
      </c>
      <c r="K1652" s="14" t="str">
        <f>VLOOKUP(Emissions!B1297,'County Activity'!B$2:J$3224,9,FALSE)</f>
        <v>E6GAL</v>
      </c>
      <c r="L1652" s="20">
        <f>VLOOKUP($H1652,'Emission Factors'!$B$2:$F$3,3, FALSE)</f>
        <v>0.16900000000000001</v>
      </c>
      <c r="M1652" s="19" t="str">
        <f>VLOOKUP($H1652,'Emission Factors'!$B$2:$F$3,4, FALSE)</f>
        <v>LB</v>
      </c>
      <c r="N1652" s="19" t="str">
        <f>VLOOKUP($H1652,'Emission Factors'!$B$2:$F$3,5, FALSE)</f>
        <v>E6GAL</v>
      </c>
      <c r="O1652" s="42">
        <f>J1652*L1652/2000</f>
        <v>0.1101426072964424</v>
      </c>
      <c r="P1652" s="2" t="s">
        <v>2651</v>
      </c>
      <c r="Q1652" s="42">
        <f>IF(ISNA(VLOOKUP(CONCATENATE(A1652,H1652),'Point Emissions'!C$2:E$233,3,FALSE)),0,VLOOKUP(CONCATENATE(A1652,H1652),'Point Emissions'!C$2:E$233,3,FALSE))</f>
        <v>0</v>
      </c>
      <c r="R1652" s="2" t="s">
        <v>2651</v>
      </c>
      <c r="S1652" s="43">
        <f>IF(O1652-Q1652&gt;=0,O1652-Q1652,0)</f>
        <v>0.1101426072964424</v>
      </c>
      <c r="T1652" s="2" t="s">
        <v>2651</v>
      </c>
    </row>
    <row r="1653" spans="1:20">
      <c r="A1653" t="s">
        <v>1738</v>
      </c>
      <c r="B1653" t="s">
        <v>3486</v>
      </c>
      <c r="C1653" t="s">
        <v>2390</v>
      </c>
      <c r="D1653" t="s">
        <v>1739</v>
      </c>
      <c r="E1653" t="s">
        <v>2285</v>
      </c>
      <c r="F1653" t="s">
        <v>3488</v>
      </c>
      <c r="G1653" s="9" t="s">
        <v>4620</v>
      </c>
      <c r="H1653" t="s">
        <v>2274</v>
      </c>
      <c r="I1653" t="s">
        <v>4630</v>
      </c>
      <c r="J1653" s="14">
        <f>VLOOKUP(Emissions!A1175,'County Activity'!A$2:J$3224,9,FALSE)</f>
        <v>461.87858593404025</v>
      </c>
      <c r="K1653" s="14" t="str">
        <f>VLOOKUP(Emissions!B3811,'County Activity'!B$2:J$3224,9,FALSE)</f>
        <v>E6GAL</v>
      </c>
      <c r="L1653" s="20">
        <f>VLOOKUP($H1653,'Emission Factors'!$B$2:$F$3,3, FALSE)</f>
        <v>0.85</v>
      </c>
      <c r="M1653" s="19" t="str">
        <f>VLOOKUP($H1653,'Emission Factors'!$B$2:$F$3,4, FALSE)</f>
        <v>LB</v>
      </c>
      <c r="N1653" s="19" t="str">
        <f>VLOOKUP($H1653,'Emission Factors'!$B$2:$F$3,5, FALSE)</f>
        <v>E6GAL</v>
      </c>
      <c r="O1653" s="42">
        <f>J1653*L1653/2000</f>
        <v>0.19629839902196711</v>
      </c>
      <c r="P1653" s="2" t="s">
        <v>2651</v>
      </c>
      <c r="Q1653" s="42">
        <f>IF(ISNA(VLOOKUP(CONCATENATE(A1653,H1653),'Point Emissions'!C$2:E$233,3,FALSE)),0,VLOOKUP(CONCATENATE(A1653,H1653),'Point Emissions'!C$2:E$233,3,FALSE))</f>
        <v>0</v>
      </c>
      <c r="R1653" s="2" t="s">
        <v>2651</v>
      </c>
      <c r="S1653" s="43">
        <f>IF(O1653-Q1653&gt;=0,O1653-Q1653,0)</f>
        <v>0.19629839902196711</v>
      </c>
      <c r="T1653" s="2" t="s">
        <v>2651</v>
      </c>
    </row>
    <row r="1654" spans="1:20">
      <c r="A1654" t="s">
        <v>4778</v>
      </c>
      <c r="B1654" t="s">
        <v>4669</v>
      </c>
      <c r="C1654" t="s">
        <v>3257</v>
      </c>
      <c r="D1654" t="s">
        <v>4779</v>
      </c>
      <c r="E1654" t="s">
        <v>2285</v>
      </c>
      <c r="F1654" t="s">
        <v>4670</v>
      </c>
      <c r="G1654" s="9" t="s">
        <v>4620</v>
      </c>
      <c r="H1654" t="s">
        <v>4628</v>
      </c>
      <c r="I1654" t="s">
        <v>4629</v>
      </c>
      <c r="J1654" s="14">
        <f>VLOOKUP(Emissions!A1548,'County Activity'!A$2:J$3224,9,FALSE)</f>
        <v>125.27692076363901</v>
      </c>
      <c r="K1654" s="14" t="str">
        <f>VLOOKUP(Emissions!B775,'County Activity'!B$2:J$3224,9,FALSE)</f>
        <v>E6GAL</v>
      </c>
      <c r="L1654" s="20">
        <f>VLOOKUP($H1654,'Emission Factors'!$B$2:$F$3,3, FALSE)</f>
        <v>0.16900000000000001</v>
      </c>
      <c r="M1654" s="19" t="str">
        <f>VLOOKUP($H1654,'Emission Factors'!$B$2:$F$3,4, FALSE)</f>
        <v>LB</v>
      </c>
      <c r="N1654" s="19" t="str">
        <f>VLOOKUP($H1654,'Emission Factors'!$B$2:$F$3,5, FALSE)</f>
        <v>E6GAL</v>
      </c>
      <c r="O1654" s="42">
        <f>J1654*L1654/2000</f>
        <v>1.0585899804527496E-2</v>
      </c>
      <c r="P1654" s="2" t="s">
        <v>2651</v>
      </c>
      <c r="Q1654" s="42">
        <f>IF(ISNA(VLOOKUP(CONCATENATE(A1654,H1654),'Point Emissions'!C$2:E$233,3,FALSE)),0,VLOOKUP(CONCATENATE(A1654,H1654),'Point Emissions'!C$2:E$233,3,FALSE))</f>
        <v>0</v>
      </c>
      <c r="R1654" s="2" t="s">
        <v>2651</v>
      </c>
      <c r="S1654" s="43">
        <f>IF(O1654-Q1654&gt;=0,O1654-Q1654,0)</f>
        <v>1.0585899804527496E-2</v>
      </c>
      <c r="T1654" s="2" t="s">
        <v>2651</v>
      </c>
    </row>
    <row r="1655" spans="1:20">
      <c r="A1655" t="s">
        <v>2619</v>
      </c>
      <c r="B1655" t="s">
        <v>2593</v>
      </c>
      <c r="C1655" t="s">
        <v>2327</v>
      </c>
      <c r="D1655" t="s">
        <v>2620</v>
      </c>
      <c r="E1655" t="s">
        <v>2285</v>
      </c>
      <c r="F1655" t="s">
        <v>2595</v>
      </c>
      <c r="G1655" s="9" t="s">
        <v>4620</v>
      </c>
      <c r="H1655" t="s">
        <v>4628</v>
      </c>
      <c r="I1655" t="s">
        <v>4629</v>
      </c>
      <c r="J1655" s="14">
        <f>VLOOKUP(Emissions!A252,'County Activity'!A$2:J$3224,9,FALSE)</f>
        <v>24.49817085485272</v>
      </c>
      <c r="K1655" s="14" t="str">
        <f>VLOOKUP(Emissions!B127,'County Activity'!B$2:J$3224,9,FALSE)</f>
        <v>E6GAL</v>
      </c>
      <c r="L1655" s="20">
        <f>VLOOKUP($H1655,'Emission Factors'!$B$2:$F$3,3, FALSE)</f>
        <v>0.16900000000000001</v>
      </c>
      <c r="M1655" s="19" t="str">
        <f>VLOOKUP($H1655,'Emission Factors'!$B$2:$F$3,4, FALSE)</f>
        <v>LB</v>
      </c>
      <c r="N1655" s="19" t="str">
        <f>VLOOKUP($H1655,'Emission Factors'!$B$2:$F$3,5, FALSE)</f>
        <v>E6GAL</v>
      </c>
      <c r="O1655" s="42">
        <f>J1655*L1655/2000</f>
        <v>2.0700954372350551E-3</v>
      </c>
      <c r="P1655" s="2" t="s">
        <v>2651</v>
      </c>
      <c r="Q1655" s="42">
        <f>IF(ISNA(VLOOKUP(CONCATENATE(A1655,H1655),'Point Emissions'!C$2:E$233,3,FALSE)),0,VLOOKUP(CONCATENATE(A1655,H1655),'Point Emissions'!C$2:E$233,3,FALSE))</f>
        <v>0</v>
      </c>
      <c r="R1655" s="2" t="s">
        <v>2651</v>
      </c>
      <c r="S1655" s="43">
        <f>IF(O1655-Q1655&gt;=0,O1655-Q1655,0)</f>
        <v>2.0700954372350551E-3</v>
      </c>
      <c r="T1655" s="2" t="s">
        <v>2651</v>
      </c>
    </row>
    <row r="1656" spans="1:20">
      <c r="A1656" t="s">
        <v>1639</v>
      </c>
      <c r="B1656" t="s">
        <v>1581</v>
      </c>
      <c r="C1656" t="s">
        <v>2390</v>
      </c>
      <c r="D1656" t="s">
        <v>2687</v>
      </c>
      <c r="E1656" t="s">
        <v>2285</v>
      </c>
      <c r="F1656" t="s">
        <v>1583</v>
      </c>
      <c r="G1656" s="9" t="s">
        <v>4620</v>
      </c>
      <c r="H1656" t="s">
        <v>2274</v>
      </c>
      <c r="I1656" t="s">
        <v>4630</v>
      </c>
      <c r="J1656" s="14">
        <f>VLOOKUP(Emissions!A3269,'County Activity'!A$2:J$3224,9,FALSE)</f>
        <v>400.8092894370414</v>
      </c>
      <c r="K1656" s="14" t="str">
        <f>VLOOKUP(Emissions!B4858,'County Activity'!B$2:J$3224,9,FALSE)</f>
        <v>E6GAL</v>
      </c>
      <c r="L1656" s="20">
        <f>VLOOKUP($H1656,'Emission Factors'!$B$2:$F$3,3, FALSE)</f>
        <v>0.85</v>
      </c>
      <c r="M1656" s="19" t="str">
        <f>VLOOKUP($H1656,'Emission Factors'!$B$2:$F$3,4, FALSE)</f>
        <v>LB</v>
      </c>
      <c r="N1656" s="19" t="str">
        <f>VLOOKUP($H1656,'Emission Factors'!$B$2:$F$3,5, FALSE)</f>
        <v>E6GAL</v>
      </c>
      <c r="O1656" s="42">
        <f>J1656*L1656/2000</f>
        <v>0.1703439480107426</v>
      </c>
      <c r="P1656" s="2" t="s">
        <v>2651</v>
      </c>
      <c r="Q1656" s="42">
        <f>IF(ISNA(VLOOKUP(CONCATENATE(A1656,H1656),'Point Emissions'!C$2:E$233,3,FALSE)),0,VLOOKUP(CONCATENATE(A1656,H1656),'Point Emissions'!C$2:E$233,3,FALSE))</f>
        <v>0</v>
      </c>
      <c r="R1656" s="2" t="s">
        <v>2651</v>
      </c>
      <c r="S1656" s="43">
        <f>IF(O1656-Q1656&gt;=0,O1656-Q1656,0)</f>
        <v>0.1703439480107426</v>
      </c>
      <c r="T1656" s="2" t="s">
        <v>2651</v>
      </c>
    </row>
    <row r="1657" spans="1:20">
      <c r="A1657" t="s">
        <v>4106</v>
      </c>
      <c r="B1657" t="s">
        <v>4024</v>
      </c>
      <c r="C1657" t="s">
        <v>2438</v>
      </c>
      <c r="D1657" t="s">
        <v>4803</v>
      </c>
      <c r="E1657" t="s">
        <v>2285</v>
      </c>
      <c r="F1657" t="s">
        <v>4025</v>
      </c>
      <c r="G1657" s="9" t="s">
        <v>4620</v>
      </c>
      <c r="H1657" t="s">
        <v>2274</v>
      </c>
      <c r="I1657" t="s">
        <v>4630</v>
      </c>
      <c r="J1657" s="14">
        <f>VLOOKUP(Emissions!A4085,'County Activity'!A$2:J$3224,9,FALSE)</f>
        <v>3478.5160951198268</v>
      </c>
      <c r="K1657" s="14" t="str">
        <f>VLOOKUP(Emissions!B5266,'County Activity'!B$2:J$3224,9,FALSE)</f>
        <v>E6GAL</v>
      </c>
      <c r="L1657" s="20">
        <f>VLOOKUP($H1657,'Emission Factors'!$B$2:$F$3,3, FALSE)</f>
        <v>0.85</v>
      </c>
      <c r="M1657" s="19" t="str">
        <f>VLOOKUP($H1657,'Emission Factors'!$B$2:$F$3,4, FALSE)</f>
        <v>LB</v>
      </c>
      <c r="N1657" s="19" t="str">
        <f>VLOOKUP($H1657,'Emission Factors'!$B$2:$F$3,5, FALSE)</f>
        <v>E6GAL</v>
      </c>
      <c r="O1657" s="42">
        <f>J1657*L1657/2000</f>
        <v>1.4783693404259264</v>
      </c>
      <c r="P1657" s="2" t="s">
        <v>2651</v>
      </c>
      <c r="Q1657" s="42">
        <f>IF(ISNA(VLOOKUP(CONCATENATE(A1657,H1657),'Point Emissions'!C$2:E$233,3,FALSE)),0,VLOOKUP(CONCATENATE(A1657,H1657),'Point Emissions'!C$2:E$233,3,FALSE))</f>
        <v>0</v>
      </c>
      <c r="R1657" s="2" t="s">
        <v>2651</v>
      </c>
      <c r="S1657" s="43">
        <f>IF(O1657-Q1657&gt;=0,O1657-Q1657,0)</f>
        <v>1.4783693404259264</v>
      </c>
      <c r="T1657" s="2" t="s">
        <v>2651</v>
      </c>
    </row>
    <row r="1658" spans="1:20">
      <c r="A1658" t="s">
        <v>3925</v>
      </c>
      <c r="B1658" t="s">
        <v>3858</v>
      </c>
      <c r="C1658" t="s">
        <v>2402</v>
      </c>
      <c r="D1658" t="s">
        <v>2379</v>
      </c>
      <c r="E1658" t="s">
        <v>2285</v>
      </c>
      <c r="F1658" t="s">
        <v>3860</v>
      </c>
      <c r="G1658" s="9" t="s">
        <v>4620</v>
      </c>
      <c r="H1658" t="s">
        <v>4628</v>
      </c>
      <c r="I1658" t="s">
        <v>4629</v>
      </c>
      <c r="J1658" s="14">
        <f>VLOOKUP(Emissions!A3860,'County Activity'!A$2:J$3224,9,FALSE)</f>
        <v>2982.3080462362409</v>
      </c>
      <c r="K1658" s="14" t="str">
        <f>VLOOKUP(Emissions!B1931,'County Activity'!B$2:J$3224,9,FALSE)</f>
        <v>E6GAL</v>
      </c>
      <c r="L1658" s="20">
        <f>VLOOKUP($H1658,'Emission Factors'!$B$2:$F$3,3, FALSE)</f>
        <v>0.16900000000000001</v>
      </c>
      <c r="M1658" s="19" t="str">
        <f>VLOOKUP($H1658,'Emission Factors'!$B$2:$F$3,4, FALSE)</f>
        <v>LB</v>
      </c>
      <c r="N1658" s="19" t="str">
        <f>VLOOKUP($H1658,'Emission Factors'!$B$2:$F$3,5, FALSE)</f>
        <v>E6GAL</v>
      </c>
      <c r="O1658" s="42">
        <f>J1658*L1658/2000</f>
        <v>0.25200502990696239</v>
      </c>
      <c r="P1658" s="2" t="s">
        <v>2651</v>
      </c>
      <c r="Q1658" s="42">
        <f>IF(ISNA(VLOOKUP(CONCATENATE(A1658,H1658),'Point Emissions'!C$2:E$233,3,FALSE)),0,VLOOKUP(CONCATENATE(A1658,H1658),'Point Emissions'!C$2:E$233,3,FALSE))</f>
        <v>0</v>
      </c>
      <c r="R1658" s="2" t="s">
        <v>2651</v>
      </c>
      <c r="S1658" s="43">
        <f>IF(O1658-Q1658&gt;=0,O1658-Q1658,0)</f>
        <v>0.25200502990696239</v>
      </c>
      <c r="T1658" s="2" t="s">
        <v>2651</v>
      </c>
    </row>
    <row r="1659" spans="1:20">
      <c r="A1659" t="s">
        <v>4096</v>
      </c>
      <c r="B1659" t="s">
        <v>4024</v>
      </c>
      <c r="C1659" t="s">
        <v>2423</v>
      </c>
      <c r="D1659" t="s">
        <v>4097</v>
      </c>
      <c r="E1659" t="s">
        <v>2285</v>
      </c>
      <c r="F1659" t="s">
        <v>4025</v>
      </c>
      <c r="G1659" s="9" t="s">
        <v>4620</v>
      </c>
      <c r="H1659" t="s">
        <v>4628</v>
      </c>
      <c r="I1659" t="s">
        <v>4629</v>
      </c>
      <c r="J1659" s="14">
        <f>VLOOKUP(Emissions!A4074,'County Activity'!A$2:J$3224,9,FALSE)</f>
        <v>3455.9713731828119</v>
      </c>
      <c r="K1659" s="14" t="str">
        <f>VLOOKUP(Emissions!B2038,'County Activity'!B$2:J$3224,9,FALSE)</f>
        <v>E6GAL</v>
      </c>
      <c r="L1659" s="20">
        <f>VLOOKUP($H1659,'Emission Factors'!$B$2:$F$3,3, FALSE)</f>
        <v>0.16900000000000001</v>
      </c>
      <c r="M1659" s="19" t="str">
        <f>VLOOKUP($H1659,'Emission Factors'!$B$2:$F$3,4, FALSE)</f>
        <v>LB</v>
      </c>
      <c r="N1659" s="19" t="str">
        <f>VLOOKUP($H1659,'Emission Factors'!$B$2:$F$3,5, FALSE)</f>
        <v>E6GAL</v>
      </c>
      <c r="O1659" s="42">
        <f>J1659*L1659/2000</f>
        <v>0.29202958103394766</v>
      </c>
      <c r="P1659" s="2" t="s">
        <v>2651</v>
      </c>
      <c r="Q1659" s="42">
        <f>IF(ISNA(VLOOKUP(CONCATENATE(A1659,H1659),'Point Emissions'!C$2:E$233,3,FALSE)),0,VLOOKUP(CONCATENATE(A1659,H1659),'Point Emissions'!C$2:E$233,3,FALSE))</f>
        <v>0</v>
      </c>
      <c r="R1659" s="2" t="s">
        <v>2651</v>
      </c>
      <c r="S1659" s="43">
        <f>IF(O1659-Q1659&gt;=0,O1659-Q1659,0)</f>
        <v>0.29202958103394766</v>
      </c>
      <c r="T1659" s="2" t="s">
        <v>2651</v>
      </c>
    </row>
    <row r="1660" spans="1:20">
      <c r="A1660" t="s">
        <v>3613</v>
      </c>
      <c r="B1660" t="s">
        <v>1675</v>
      </c>
      <c r="C1660" t="s">
        <v>3285</v>
      </c>
      <c r="D1660" t="s">
        <v>1753</v>
      </c>
      <c r="E1660" t="s">
        <v>2285</v>
      </c>
      <c r="F1660" t="s">
        <v>1676</v>
      </c>
      <c r="G1660" s="9" t="s">
        <v>4620</v>
      </c>
      <c r="H1660" t="s">
        <v>2274</v>
      </c>
      <c r="I1660" t="s">
        <v>4630</v>
      </c>
      <c r="J1660" s="14">
        <f>VLOOKUP(Emissions!A3485,'County Activity'!A$2:J$3224,9,FALSE)</f>
        <v>462.64715600007492</v>
      </c>
      <c r="K1660" s="14" t="str">
        <f>VLOOKUP(Emissions!B4966,'County Activity'!B$2:J$3224,9,FALSE)</f>
        <v>E6GAL</v>
      </c>
      <c r="L1660" s="20">
        <f>VLOOKUP($H1660,'Emission Factors'!$B$2:$F$3,3, FALSE)</f>
        <v>0.85</v>
      </c>
      <c r="M1660" s="19" t="str">
        <f>VLOOKUP($H1660,'Emission Factors'!$B$2:$F$3,4, FALSE)</f>
        <v>LB</v>
      </c>
      <c r="N1660" s="19" t="str">
        <f>VLOOKUP($H1660,'Emission Factors'!$B$2:$F$3,5, FALSE)</f>
        <v>E6GAL</v>
      </c>
      <c r="O1660" s="42">
        <f>J1660*L1660/2000</f>
        <v>0.19662504130003183</v>
      </c>
      <c r="P1660" s="2" t="s">
        <v>2651</v>
      </c>
      <c r="Q1660" s="42">
        <f>IF(ISNA(VLOOKUP(CONCATENATE(A1660,H1660),'Point Emissions'!C$2:E$233,3,FALSE)),0,VLOOKUP(CONCATENATE(A1660,H1660),'Point Emissions'!C$2:E$233,3,FALSE))</f>
        <v>0</v>
      </c>
      <c r="R1660" s="2" t="s">
        <v>2651</v>
      </c>
      <c r="S1660" s="43">
        <f>IF(O1660-Q1660&gt;=0,O1660-Q1660,0)</f>
        <v>0.19662504130003183</v>
      </c>
      <c r="T1660" s="2" t="s">
        <v>2651</v>
      </c>
    </row>
    <row r="1661" spans="1:20">
      <c r="A1661" t="s">
        <v>5193</v>
      </c>
      <c r="B1661" t="s">
        <v>5151</v>
      </c>
      <c r="C1661" t="s">
        <v>2360</v>
      </c>
      <c r="D1661" t="s">
        <v>2325</v>
      </c>
      <c r="E1661" t="s">
        <v>2285</v>
      </c>
      <c r="F1661" t="s">
        <v>5152</v>
      </c>
      <c r="G1661" s="9" t="s">
        <v>4620</v>
      </c>
      <c r="H1661" t="s">
        <v>4628</v>
      </c>
      <c r="I1661" t="s">
        <v>4629</v>
      </c>
      <c r="J1661" s="14">
        <f>VLOOKUP(Emissions!A2038,'County Activity'!A$2:J$3224,9,FALSE)</f>
        <v>898.74662096920474</v>
      </c>
      <c r="K1661" s="14" t="str">
        <f>VLOOKUP(Emissions!B1020,'County Activity'!B$2:J$3224,9,FALSE)</f>
        <v>E6GAL</v>
      </c>
      <c r="L1661" s="20">
        <f>VLOOKUP($H1661,'Emission Factors'!$B$2:$F$3,3, FALSE)</f>
        <v>0.16900000000000001</v>
      </c>
      <c r="M1661" s="19" t="str">
        <f>VLOOKUP($H1661,'Emission Factors'!$B$2:$F$3,4, FALSE)</f>
        <v>LB</v>
      </c>
      <c r="N1661" s="19" t="str">
        <f>VLOOKUP($H1661,'Emission Factors'!$B$2:$F$3,5, FALSE)</f>
        <v>E6GAL</v>
      </c>
      <c r="O1661" s="42">
        <f>J1661*L1661/2000</f>
        <v>7.5944089471897805E-2</v>
      </c>
      <c r="P1661" s="2" t="s">
        <v>2651</v>
      </c>
      <c r="Q1661" s="42">
        <f>IF(ISNA(VLOOKUP(CONCATENATE(A1661,H1661),'Point Emissions'!C$2:E$233,3,FALSE)),0,VLOOKUP(CONCATENATE(A1661,H1661),'Point Emissions'!C$2:E$233,3,FALSE))</f>
        <v>0</v>
      </c>
      <c r="R1661" s="2" t="s">
        <v>2651</v>
      </c>
      <c r="S1661" s="43">
        <f>IF(O1661-Q1661&gt;=0,O1661-Q1661,0)</f>
        <v>7.5944089471897805E-2</v>
      </c>
      <c r="T1661" s="2" t="s">
        <v>2651</v>
      </c>
    </row>
    <row r="1662" spans="1:20">
      <c r="A1662" t="s">
        <v>3954</v>
      </c>
      <c r="B1662" t="s">
        <v>3858</v>
      </c>
      <c r="C1662" t="s">
        <v>2456</v>
      </c>
      <c r="D1662" t="s">
        <v>2418</v>
      </c>
      <c r="E1662" t="s">
        <v>2285</v>
      </c>
      <c r="F1662" t="s">
        <v>3860</v>
      </c>
      <c r="G1662" s="9" t="s">
        <v>4620</v>
      </c>
      <c r="H1662" t="s">
        <v>4628</v>
      </c>
      <c r="I1662" t="s">
        <v>4629</v>
      </c>
      <c r="J1662" s="14">
        <f>VLOOKUP(Emissions!A3896,'County Activity'!A$2:J$3224,9,FALSE)</f>
        <v>609.25189609617394</v>
      </c>
      <c r="K1662" s="14" t="str">
        <f>VLOOKUP(Emissions!B1949,'County Activity'!B$2:J$3224,9,FALSE)</f>
        <v>E6GAL</v>
      </c>
      <c r="L1662" s="20">
        <f>VLOOKUP($H1662,'Emission Factors'!$B$2:$F$3,3, FALSE)</f>
        <v>0.16900000000000001</v>
      </c>
      <c r="M1662" s="19" t="str">
        <f>VLOOKUP($H1662,'Emission Factors'!$B$2:$F$3,4, FALSE)</f>
        <v>LB</v>
      </c>
      <c r="N1662" s="19" t="str">
        <f>VLOOKUP($H1662,'Emission Factors'!$B$2:$F$3,5, FALSE)</f>
        <v>E6GAL</v>
      </c>
      <c r="O1662" s="42">
        <f>J1662*L1662/2000</f>
        <v>5.1481785220126704E-2</v>
      </c>
      <c r="P1662" s="2" t="s">
        <v>2651</v>
      </c>
      <c r="Q1662" s="42">
        <f>IF(ISNA(VLOOKUP(CONCATENATE(A1662,H1662),'Point Emissions'!C$2:E$233,3,FALSE)),0,VLOOKUP(CONCATENATE(A1662,H1662),'Point Emissions'!C$2:E$233,3,FALSE))</f>
        <v>0</v>
      </c>
      <c r="R1662" s="2" t="s">
        <v>2651</v>
      </c>
      <c r="S1662" s="43">
        <f>IF(O1662-Q1662&gt;=0,O1662-Q1662,0)</f>
        <v>5.1481785220126704E-2</v>
      </c>
      <c r="T1662" s="2" t="s">
        <v>2651</v>
      </c>
    </row>
    <row r="1663" spans="1:20">
      <c r="A1663" t="s">
        <v>4721</v>
      </c>
      <c r="B1663" t="s">
        <v>4669</v>
      </c>
      <c r="C1663" t="s">
        <v>2396</v>
      </c>
      <c r="D1663" t="s">
        <v>4722</v>
      </c>
      <c r="E1663" t="s">
        <v>2285</v>
      </c>
      <c r="F1663" t="s">
        <v>4670</v>
      </c>
      <c r="G1663" s="9" t="s">
        <v>4620</v>
      </c>
      <c r="H1663" t="s">
        <v>4628</v>
      </c>
      <c r="I1663" t="s">
        <v>4629</v>
      </c>
      <c r="J1663" s="14">
        <f>VLOOKUP(Emissions!A1470,'County Activity'!A$2:J$3224,9,FALSE)</f>
        <v>116.72657877900416</v>
      </c>
      <c r="K1663" s="14" t="str">
        <f>VLOOKUP(Emissions!B736,'County Activity'!B$2:J$3224,9,FALSE)</f>
        <v>E6GAL</v>
      </c>
      <c r="L1663" s="20">
        <f>VLOOKUP($H1663,'Emission Factors'!$B$2:$F$3,3, FALSE)</f>
        <v>0.16900000000000001</v>
      </c>
      <c r="M1663" s="19" t="str">
        <f>VLOOKUP($H1663,'Emission Factors'!$B$2:$F$3,4, FALSE)</f>
        <v>LB</v>
      </c>
      <c r="N1663" s="19" t="str">
        <f>VLOOKUP($H1663,'Emission Factors'!$B$2:$F$3,5, FALSE)</f>
        <v>E6GAL</v>
      </c>
      <c r="O1663" s="42">
        <f>J1663*L1663/2000</f>
        <v>9.8633959068258528E-3</v>
      </c>
      <c r="P1663" s="2" t="s">
        <v>2651</v>
      </c>
      <c r="Q1663" s="42">
        <f>IF(ISNA(VLOOKUP(CONCATENATE(A1663,H1663),'Point Emissions'!C$2:E$233,3,FALSE)),0,VLOOKUP(CONCATENATE(A1663,H1663),'Point Emissions'!C$2:E$233,3,FALSE))</f>
        <v>0</v>
      </c>
      <c r="R1663" s="2" t="s">
        <v>2651</v>
      </c>
      <c r="S1663" s="43">
        <f>IF(O1663-Q1663&gt;=0,O1663-Q1663,0)</f>
        <v>9.8633959068258528E-3</v>
      </c>
      <c r="T1663" s="2" t="s">
        <v>2651</v>
      </c>
    </row>
    <row r="1664" spans="1:20">
      <c r="A1664" t="s">
        <v>3356</v>
      </c>
      <c r="B1664" t="s">
        <v>3123</v>
      </c>
      <c r="C1664" t="s">
        <v>3357</v>
      </c>
      <c r="D1664" t="s">
        <v>3098</v>
      </c>
      <c r="E1664" t="s">
        <v>2285</v>
      </c>
      <c r="F1664" t="s">
        <v>3125</v>
      </c>
      <c r="G1664" s="9" t="s">
        <v>4620</v>
      </c>
      <c r="H1664" t="s">
        <v>4628</v>
      </c>
      <c r="I1664" t="s">
        <v>4629</v>
      </c>
      <c r="J1664" s="14">
        <f>VLOOKUP(Emissions!A1008,'County Activity'!A$2:J$3224,9,FALSE)</f>
        <v>392.73930374367819</v>
      </c>
      <c r="K1664" s="14" t="str">
        <f>VLOOKUP(Emissions!B505,'County Activity'!B$2:J$3224,9,FALSE)</f>
        <v>E6GAL</v>
      </c>
      <c r="L1664" s="20">
        <f>VLOOKUP($H1664,'Emission Factors'!$B$2:$F$3,3, FALSE)</f>
        <v>0.16900000000000001</v>
      </c>
      <c r="M1664" s="19" t="str">
        <f>VLOOKUP($H1664,'Emission Factors'!$B$2:$F$3,4, FALSE)</f>
        <v>LB</v>
      </c>
      <c r="N1664" s="19" t="str">
        <f>VLOOKUP($H1664,'Emission Factors'!$B$2:$F$3,5, FALSE)</f>
        <v>E6GAL</v>
      </c>
      <c r="O1664" s="42">
        <f>J1664*L1664/2000</f>
        <v>3.3186471166340811E-2</v>
      </c>
      <c r="P1664" s="2" t="s">
        <v>2651</v>
      </c>
      <c r="Q1664" s="42">
        <f>IF(ISNA(VLOOKUP(CONCATENATE(A1664,H1664),'Point Emissions'!C$2:E$233,3,FALSE)),0,VLOOKUP(CONCATENATE(A1664,H1664),'Point Emissions'!C$2:E$233,3,FALSE))</f>
        <v>0</v>
      </c>
      <c r="R1664" s="2" t="s">
        <v>2651</v>
      </c>
      <c r="S1664" s="43">
        <f>IF(O1664-Q1664&gt;=0,O1664-Q1664,0)</f>
        <v>3.3186471166340811E-2</v>
      </c>
      <c r="T1664" s="2" t="s">
        <v>2651</v>
      </c>
    </row>
    <row r="1665" spans="1:20">
      <c r="A1665" t="s">
        <v>3312</v>
      </c>
      <c r="B1665" t="s">
        <v>3123</v>
      </c>
      <c r="C1665" t="s">
        <v>3313</v>
      </c>
      <c r="D1665" t="s">
        <v>3314</v>
      </c>
      <c r="E1665" t="s">
        <v>2285</v>
      </c>
      <c r="F1665" t="s">
        <v>3125</v>
      </c>
      <c r="G1665" s="9" t="s">
        <v>4620</v>
      </c>
      <c r="H1665" t="s">
        <v>4628</v>
      </c>
      <c r="I1665" t="s">
        <v>4629</v>
      </c>
      <c r="J1665" s="14">
        <f>VLOOKUP(Emissions!A972,'County Activity'!A$2:J$3224,9,FALSE)</f>
        <v>378.58480502754105</v>
      </c>
      <c r="K1665" s="14" t="str">
        <f>VLOOKUP(Emissions!B487,'County Activity'!B$2:J$3224,9,FALSE)</f>
        <v>E6GAL</v>
      </c>
      <c r="L1665" s="20">
        <f>VLOOKUP($H1665,'Emission Factors'!$B$2:$F$3,3, FALSE)</f>
        <v>0.16900000000000001</v>
      </c>
      <c r="M1665" s="19" t="str">
        <f>VLOOKUP($H1665,'Emission Factors'!$B$2:$F$3,4, FALSE)</f>
        <v>LB</v>
      </c>
      <c r="N1665" s="19" t="str">
        <f>VLOOKUP($H1665,'Emission Factors'!$B$2:$F$3,5, FALSE)</f>
        <v>E6GAL</v>
      </c>
      <c r="O1665" s="42">
        <f>J1665*L1665/2000</f>
        <v>3.1990416024827224E-2</v>
      </c>
      <c r="P1665" s="2" t="s">
        <v>2651</v>
      </c>
      <c r="Q1665" s="42">
        <f>IF(ISNA(VLOOKUP(CONCATENATE(A1665,H1665),'Point Emissions'!C$2:E$233,3,FALSE)),0,VLOOKUP(CONCATENATE(A1665,H1665),'Point Emissions'!C$2:E$233,3,FALSE))</f>
        <v>0</v>
      </c>
      <c r="R1665" s="2" t="s">
        <v>2651</v>
      </c>
      <c r="S1665" s="43">
        <f>IF(O1665-Q1665&gt;=0,O1665-Q1665,0)</f>
        <v>3.1990416024827224E-2</v>
      </c>
      <c r="T1665" s="2" t="s">
        <v>2651</v>
      </c>
    </row>
    <row r="1666" spans="1:20">
      <c r="A1666" t="s">
        <v>44</v>
      </c>
      <c r="B1666" t="s">
        <v>4</v>
      </c>
      <c r="C1666" t="s">
        <v>2363</v>
      </c>
      <c r="D1666" t="s">
        <v>45</v>
      </c>
      <c r="E1666" t="s">
        <v>2285</v>
      </c>
      <c r="F1666" t="s">
        <v>6</v>
      </c>
      <c r="G1666" s="9" t="s">
        <v>4620</v>
      </c>
      <c r="H1666" t="s">
        <v>2274</v>
      </c>
      <c r="I1666" t="s">
        <v>4630</v>
      </c>
      <c r="J1666" s="14">
        <f>VLOOKUP(Emissions!A4777,'County Activity'!A$2:J$3224,9,FALSE)</f>
        <v>1145.1053508860441</v>
      </c>
      <c r="K1666" s="14" t="str">
        <f>VLOOKUP(Emissions!B5612,'County Activity'!B$2:J$3224,9,FALSE)</f>
        <v>E6GAL</v>
      </c>
      <c r="L1666" s="20">
        <f>VLOOKUP($H1666,'Emission Factors'!$B$2:$F$3,3, FALSE)</f>
        <v>0.85</v>
      </c>
      <c r="M1666" s="19" t="str">
        <f>VLOOKUP($H1666,'Emission Factors'!$B$2:$F$3,4, FALSE)</f>
        <v>LB</v>
      </c>
      <c r="N1666" s="19" t="str">
        <f>VLOOKUP($H1666,'Emission Factors'!$B$2:$F$3,5, FALSE)</f>
        <v>E6GAL</v>
      </c>
      <c r="O1666" s="42">
        <f>J1666*L1666/2000</f>
        <v>0.4866697741265687</v>
      </c>
      <c r="P1666" s="2" t="s">
        <v>2651</v>
      </c>
      <c r="Q1666" s="42">
        <f>IF(ISNA(VLOOKUP(CONCATENATE(A1666,H1666),'Point Emissions'!C$2:E$233,3,FALSE)),0,VLOOKUP(CONCATENATE(A1666,H1666),'Point Emissions'!C$2:E$233,3,FALSE))</f>
        <v>0</v>
      </c>
      <c r="R1666" s="2" t="s">
        <v>2651</v>
      </c>
      <c r="S1666" s="43">
        <f>IF(O1666-Q1666&gt;=0,O1666-Q1666,0)</f>
        <v>0.4866697741265687</v>
      </c>
      <c r="T1666" s="2" t="s">
        <v>2651</v>
      </c>
    </row>
    <row r="1667" spans="1:20">
      <c r="A1667" t="s">
        <v>5274</v>
      </c>
      <c r="B1667" t="s">
        <v>5151</v>
      </c>
      <c r="C1667" t="s">
        <v>3275</v>
      </c>
      <c r="D1667" t="s">
        <v>4598</v>
      </c>
      <c r="E1667" t="s">
        <v>2285</v>
      </c>
      <c r="F1667" t="s">
        <v>5152</v>
      </c>
      <c r="G1667" s="9" t="s">
        <v>4620</v>
      </c>
      <c r="H1667" t="s">
        <v>4628</v>
      </c>
      <c r="I1667" t="s">
        <v>4629</v>
      </c>
      <c r="J1667" s="14">
        <f>VLOOKUP(Emissions!A2154,'County Activity'!A$2:J$3224,9,FALSE)</f>
        <v>972.20910978101142</v>
      </c>
      <c r="K1667" s="14" t="str">
        <f>VLOOKUP(Emissions!B1078,'County Activity'!B$2:J$3224,9,FALSE)</f>
        <v>E6GAL</v>
      </c>
      <c r="L1667" s="20">
        <f>VLOOKUP($H1667,'Emission Factors'!$B$2:$F$3,3, FALSE)</f>
        <v>0.16900000000000001</v>
      </c>
      <c r="M1667" s="19" t="str">
        <f>VLOOKUP($H1667,'Emission Factors'!$B$2:$F$3,4, FALSE)</f>
        <v>LB</v>
      </c>
      <c r="N1667" s="19" t="str">
        <f>VLOOKUP($H1667,'Emission Factors'!$B$2:$F$3,5, FALSE)</f>
        <v>E6GAL</v>
      </c>
      <c r="O1667" s="42">
        <f>J1667*L1667/2000</f>
        <v>8.2151669776495462E-2</v>
      </c>
      <c r="P1667" s="2" t="s">
        <v>2651</v>
      </c>
      <c r="Q1667" s="42">
        <f>IF(ISNA(VLOOKUP(CONCATENATE(A1667,H1667),'Point Emissions'!C$2:E$233,3,FALSE)),0,VLOOKUP(CONCATENATE(A1667,H1667),'Point Emissions'!C$2:E$233,3,FALSE))</f>
        <v>0</v>
      </c>
      <c r="R1667" s="2" t="s">
        <v>2651</v>
      </c>
      <c r="S1667" s="43">
        <f>IF(O1667-Q1667&gt;=0,O1667-Q1667,0)</f>
        <v>8.2151669776495462E-2</v>
      </c>
      <c r="T1667" s="2" t="s">
        <v>2651</v>
      </c>
    </row>
    <row r="1668" spans="1:20">
      <c r="A1668" t="s">
        <v>2189</v>
      </c>
      <c r="B1668" t="s">
        <v>2056</v>
      </c>
      <c r="C1668" t="s">
        <v>3262</v>
      </c>
      <c r="D1668" t="s">
        <v>2190</v>
      </c>
      <c r="E1668" t="s">
        <v>2285</v>
      </c>
      <c r="F1668" t="s">
        <v>2058</v>
      </c>
      <c r="G1668" s="9" t="s">
        <v>4620</v>
      </c>
      <c r="H1668" t="s">
        <v>4628</v>
      </c>
      <c r="I1668" t="s">
        <v>4629</v>
      </c>
      <c r="J1668" s="14">
        <f>VLOOKUP(Emissions!A2786,'County Activity'!A$2:J$3224,9,FALSE)</f>
        <v>1462.3326456418231</v>
      </c>
      <c r="K1668" s="14" t="str">
        <f>VLOOKUP(Emissions!B1394,'County Activity'!B$2:J$3224,9,FALSE)</f>
        <v>E6GAL</v>
      </c>
      <c r="L1668" s="20">
        <f>VLOOKUP($H1668,'Emission Factors'!$B$2:$F$3,3, FALSE)</f>
        <v>0.16900000000000001</v>
      </c>
      <c r="M1668" s="19" t="str">
        <f>VLOOKUP($H1668,'Emission Factors'!$B$2:$F$3,4, FALSE)</f>
        <v>LB</v>
      </c>
      <c r="N1668" s="19" t="str">
        <f>VLOOKUP($H1668,'Emission Factors'!$B$2:$F$3,5, FALSE)</f>
        <v>E6GAL</v>
      </c>
      <c r="O1668" s="42">
        <f>J1668*L1668/2000</f>
        <v>0.12356710855673406</v>
      </c>
      <c r="P1668" s="2" t="s">
        <v>2651</v>
      </c>
      <c r="Q1668" s="42">
        <f>IF(ISNA(VLOOKUP(CONCATENATE(A1668,H1668),'Point Emissions'!C$2:E$233,3,FALSE)),0,VLOOKUP(CONCATENATE(A1668,H1668),'Point Emissions'!C$2:E$233,3,FALSE))</f>
        <v>0</v>
      </c>
      <c r="R1668" s="2" t="s">
        <v>2651</v>
      </c>
      <c r="S1668" s="43">
        <f>IF(O1668-Q1668&gt;=0,O1668-Q1668,0)</f>
        <v>0.12356710855673406</v>
      </c>
      <c r="T1668" s="2" t="s">
        <v>2651</v>
      </c>
    </row>
    <row r="1669" spans="1:20">
      <c r="A1669" t="s">
        <v>1044</v>
      </c>
      <c r="B1669" t="s">
        <v>811</v>
      </c>
      <c r="C1669" t="s">
        <v>1045</v>
      </c>
      <c r="D1669" t="s">
        <v>1046</v>
      </c>
      <c r="E1669" t="s">
        <v>2285</v>
      </c>
      <c r="F1669" t="s">
        <v>813</v>
      </c>
      <c r="G1669" s="9" t="s">
        <v>4620</v>
      </c>
      <c r="H1669" t="s">
        <v>4628</v>
      </c>
      <c r="I1669" t="s">
        <v>4629</v>
      </c>
      <c r="J1669" s="14">
        <f>VLOOKUP(Emissions!A5902,'County Activity'!A$2:J$3224,9,FALSE)</f>
        <v>22168.57093719636</v>
      </c>
      <c r="K1669" s="14" t="str">
        <f>VLOOKUP(Emissions!B2952,'County Activity'!B$2:J$3224,9,FALSE)</f>
        <v>E6GAL</v>
      </c>
      <c r="L1669" s="20">
        <f>VLOOKUP($H1669,'Emission Factors'!$B$2:$F$3,3, FALSE)</f>
        <v>0.16900000000000001</v>
      </c>
      <c r="M1669" s="19" t="str">
        <f>VLOOKUP($H1669,'Emission Factors'!$B$2:$F$3,4, FALSE)</f>
        <v>LB</v>
      </c>
      <c r="N1669" s="19" t="str">
        <f>VLOOKUP($H1669,'Emission Factors'!$B$2:$F$3,5, FALSE)</f>
        <v>E6GAL</v>
      </c>
      <c r="O1669" s="42">
        <f>J1669*L1669/2000</f>
        <v>1.8732442441930925</v>
      </c>
      <c r="P1669" s="2" t="s">
        <v>2651</v>
      </c>
      <c r="Q1669" s="42">
        <f>IF(ISNA(VLOOKUP(CONCATENATE(A1669,H1669),'Point Emissions'!C$2:E$233,3,FALSE)),0,VLOOKUP(CONCATENATE(A1669,H1669),'Point Emissions'!C$2:E$233,3,FALSE))</f>
        <v>0</v>
      </c>
      <c r="R1669" s="2" t="s">
        <v>2651</v>
      </c>
      <c r="S1669" s="43">
        <f>IF(O1669-Q1669&gt;=0,O1669-Q1669,0)</f>
        <v>1.8732442441930925</v>
      </c>
      <c r="T1669" s="2" t="s">
        <v>2651</v>
      </c>
    </row>
    <row r="1670" spans="1:20">
      <c r="A1670" t="s">
        <v>3300</v>
      </c>
      <c r="B1670" t="s">
        <v>3123</v>
      </c>
      <c r="C1670" t="s">
        <v>3301</v>
      </c>
      <c r="D1670" t="s">
        <v>3302</v>
      </c>
      <c r="E1670" t="s">
        <v>2285</v>
      </c>
      <c r="F1670" t="s">
        <v>3125</v>
      </c>
      <c r="G1670" s="9" t="s">
        <v>4620</v>
      </c>
      <c r="H1670" t="s">
        <v>4628</v>
      </c>
      <c r="I1670" t="s">
        <v>4629</v>
      </c>
      <c r="J1670" s="14">
        <f>VLOOKUP(Emissions!A962,'County Activity'!A$2:J$3224,9,FALSE)</f>
        <v>373.58909959831612</v>
      </c>
      <c r="K1670" s="14" t="str">
        <f>VLOOKUP(Emissions!B482,'County Activity'!B$2:J$3224,9,FALSE)</f>
        <v>E6GAL</v>
      </c>
      <c r="L1670" s="20">
        <f>VLOOKUP($H1670,'Emission Factors'!$B$2:$F$3,3, FALSE)</f>
        <v>0.16900000000000001</v>
      </c>
      <c r="M1670" s="19" t="str">
        <f>VLOOKUP($H1670,'Emission Factors'!$B$2:$F$3,4, FALSE)</f>
        <v>LB</v>
      </c>
      <c r="N1670" s="19" t="str">
        <f>VLOOKUP($H1670,'Emission Factors'!$B$2:$F$3,5, FALSE)</f>
        <v>E6GAL</v>
      </c>
      <c r="O1670" s="42">
        <f>J1670*L1670/2000</f>
        <v>3.1568278916057714E-2</v>
      </c>
      <c r="P1670" s="2" t="s">
        <v>2651</v>
      </c>
      <c r="Q1670" s="42">
        <f>IF(ISNA(VLOOKUP(CONCATENATE(A1670,H1670),'Point Emissions'!C$2:E$233,3,FALSE)),0,VLOOKUP(CONCATENATE(A1670,H1670),'Point Emissions'!C$2:E$233,3,FALSE))</f>
        <v>0</v>
      </c>
      <c r="R1670" s="2" t="s">
        <v>2651</v>
      </c>
      <c r="S1670" s="43">
        <f>IF(O1670-Q1670&gt;=0,O1670-Q1670,0)</f>
        <v>3.1568278916057714E-2</v>
      </c>
      <c r="T1670" s="2" t="s">
        <v>2651</v>
      </c>
    </row>
    <row r="1671" spans="1:20">
      <c r="A1671" t="s">
        <v>1284</v>
      </c>
      <c r="B1671" t="s">
        <v>1190</v>
      </c>
      <c r="C1671" t="s">
        <v>2471</v>
      </c>
      <c r="D1671" t="s">
        <v>1285</v>
      </c>
      <c r="E1671" t="s">
        <v>2285</v>
      </c>
      <c r="F1671" t="s">
        <v>1191</v>
      </c>
      <c r="G1671" s="9" t="s">
        <v>4620</v>
      </c>
      <c r="H1671" t="s">
        <v>4628</v>
      </c>
      <c r="I1671" t="s">
        <v>4629</v>
      </c>
      <c r="J1671" s="14">
        <f>VLOOKUP(Emissions!A6222,'County Activity'!A$2:J$3224,9,FALSE)</f>
        <v>10309.214580755042</v>
      </c>
      <c r="K1671" s="14" t="str">
        <f>VLOOKUP(Emissions!B3112,'County Activity'!B$2:J$3224,9,FALSE)</f>
        <v>E6GAL</v>
      </c>
      <c r="L1671" s="20">
        <f>VLOOKUP($H1671,'Emission Factors'!$B$2:$F$3,3, FALSE)</f>
        <v>0.16900000000000001</v>
      </c>
      <c r="M1671" s="19" t="str">
        <f>VLOOKUP($H1671,'Emission Factors'!$B$2:$F$3,4, FALSE)</f>
        <v>LB</v>
      </c>
      <c r="N1671" s="19" t="str">
        <f>VLOOKUP($H1671,'Emission Factors'!$B$2:$F$3,5, FALSE)</f>
        <v>E6GAL</v>
      </c>
      <c r="O1671" s="42">
        <f>J1671*L1671/2000</f>
        <v>0.87112863207380109</v>
      </c>
      <c r="P1671" s="2" t="s">
        <v>2651</v>
      </c>
      <c r="Q1671" s="42">
        <f>IF(ISNA(VLOOKUP(CONCATENATE(A1671,H1671),'Point Emissions'!C$2:E$233,3,FALSE)),0,VLOOKUP(CONCATENATE(A1671,H1671),'Point Emissions'!C$2:E$233,3,FALSE))</f>
        <v>0</v>
      </c>
      <c r="R1671" s="2" t="s">
        <v>2651</v>
      </c>
      <c r="S1671" s="43">
        <f>IF(O1671-Q1671&gt;=0,O1671-Q1671,0)</f>
        <v>0.87112863207380109</v>
      </c>
      <c r="T1671" s="2" t="s">
        <v>2651</v>
      </c>
    </row>
    <row r="1672" spans="1:20">
      <c r="A1672" t="s">
        <v>1631</v>
      </c>
      <c r="B1672" t="s">
        <v>1581</v>
      </c>
      <c r="C1672" t="s">
        <v>2375</v>
      </c>
      <c r="D1672" t="s">
        <v>2930</v>
      </c>
      <c r="E1672" t="s">
        <v>2285</v>
      </c>
      <c r="F1672" t="s">
        <v>1583</v>
      </c>
      <c r="G1672" s="9" t="s">
        <v>4620</v>
      </c>
      <c r="H1672" t="s">
        <v>2274</v>
      </c>
      <c r="I1672" t="s">
        <v>4630</v>
      </c>
      <c r="J1672" s="14">
        <f>VLOOKUP(Emissions!A3259,'County Activity'!A$2:J$3224,9,FALSE)</f>
        <v>397.44679539814007</v>
      </c>
      <c r="K1672" s="14" t="str">
        <f>VLOOKUP(Emissions!B4853,'County Activity'!B$2:J$3224,9,FALSE)</f>
        <v>E6GAL</v>
      </c>
      <c r="L1672" s="20">
        <f>VLOOKUP($H1672,'Emission Factors'!$B$2:$F$3,3, FALSE)</f>
        <v>0.85</v>
      </c>
      <c r="M1672" s="19" t="str">
        <f>VLOOKUP($H1672,'Emission Factors'!$B$2:$F$3,4, FALSE)</f>
        <v>LB</v>
      </c>
      <c r="N1672" s="19" t="str">
        <f>VLOOKUP($H1672,'Emission Factors'!$B$2:$F$3,5, FALSE)</f>
        <v>E6GAL</v>
      </c>
      <c r="O1672" s="42">
        <f>J1672*L1672/2000</f>
        <v>0.16891488804420954</v>
      </c>
      <c r="P1672" s="2" t="s">
        <v>2651</v>
      </c>
      <c r="Q1672" s="42">
        <f>IF(ISNA(VLOOKUP(CONCATENATE(A1672,H1672),'Point Emissions'!C$2:E$233,3,FALSE)),0,VLOOKUP(CONCATENATE(A1672,H1672),'Point Emissions'!C$2:E$233,3,FALSE))</f>
        <v>0</v>
      </c>
      <c r="R1672" s="2" t="s">
        <v>2651</v>
      </c>
      <c r="S1672" s="43">
        <f>IF(O1672-Q1672&gt;=0,O1672-Q1672,0)</f>
        <v>0.16891488804420954</v>
      </c>
      <c r="T1672" s="2" t="s">
        <v>2651</v>
      </c>
    </row>
    <row r="1673" spans="1:20">
      <c r="A1673" t="s">
        <v>669</v>
      </c>
      <c r="B1673" t="s">
        <v>232</v>
      </c>
      <c r="C1673" t="s">
        <v>670</v>
      </c>
      <c r="D1673" t="s">
        <v>671</v>
      </c>
      <c r="E1673" t="s">
        <v>2285</v>
      </c>
      <c r="F1673" t="s">
        <v>233</v>
      </c>
      <c r="G1673" s="9" t="s">
        <v>4620</v>
      </c>
      <c r="H1673" t="s">
        <v>4628</v>
      </c>
      <c r="I1673" t="s">
        <v>4629</v>
      </c>
      <c r="J1673" s="14">
        <f>VLOOKUP(Emissions!A5504,'County Activity'!A$2:J$3224,9,FALSE)</f>
        <v>2305.0056755432538</v>
      </c>
      <c r="K1673" s="14" t="str">
        <f>VLOOKUP(Emissions!B2753,'County Activity'!B$2:J$3224,9,FALSE)</f>
        <v>E6GAL</v>
      </c>
      <c r="L1673" s="20">
        <f>VLOOKUP($H1673,'Emission Factors'!$B$2:$F$3,3, FALSE)</f>
        <v>0.16900000000000001</v>
      </c>
      <c r="M1673" s="19" t="str">
        <f>VLOOKUP($H1673,'Emission Factors'!$B$2:$F$3,4, FALSE)</f>
        <v>LB</v>
      </c>
      <c r="N1673" s="19" t="str">
        <f>VLOOKUP($H1673,'Emission Factors'!$B$2:$F$3,5, FALSE)</f>
        <v>E6GAL</v>
      </c>
      <c r="O1673" s="42">
        <f>J1673*L1673/2000</f>
        <v>0.19477297958340495</v>
      </c>
      <c r="P1673" s="2" t="s">
        <v>2651</v>
      </c>
      <c r="Q1673" s="42">
        <f>IF(ISNA(VLOOKUP(CONCATENATE(A1673,H1673),'Point Emissions'!C$2:E$233,3,FALSE)),0,VLOOKUP(CONCATENATE(A1673,H1673),'Point Emissions'!C$2:E$233,3,FALSE))</f>
        <v>0</v>
      </c>
      <c r="R1673" s="2" t="s">
        <v>2651</v>
      </c>
      <c r="S1673" s="43">
        <f>IF(O1673-Q1673&gt;=0,O1673-Q1673,0)</f>
        <v>0.19477297958340495</v>
      </c>
      <c r="T1673" s="2" t="s">
        <v>2651</v>
      </c>
    </row>
    <row r="1674" spans="1:20">
      <c r="A1674" t="s">
        <v>2747</v>
      </c>
      <c r="B1674" t="s">
        <v>2736</v>
      </c>
      <c r="C1674" t="s">
        <v>2300</v>
      </c>
      <c r="D1674" t="s">
        <v>2748</v>
      </c>
      <c r="E1674" t="s">
        <v>2285</v>
      </c>
      <c r="F1674" t="s">
        <v>2738</v>
      </c>
      <c r="G1674" s="9" t="s">
        <v>4620</v>
      </c>
      <c r="H1674" t="s">
        <v>4628</v>
      </c>
      <c r="I1674" t="s">
        <v>4629</v>
      </c>
      <c r="J1674" s="14">
        <f>VLOOKUP(Emissions!A384,'County Activity'!A$2:J$3224,9,FALSE)</f>
        <v>176.4508776604425</v>
      </c>
      <c r="K1674" s="14" t="str">
        <f>VLOOKUP(Emissions!B193,'County Activity'!B$2:J$3224,9,FALSE)</f>
        <v>E6GAL</v>
      </c>
      <c r="L1674" s="20">
        <f>VLOOKUP($H1674,'Emission Factors'!$B$2:$F$3,3, FALSE)</f>
        <v>0.16900000000000001</v>
      </c>
      <c r="M1674" s="19" t="str">
        <f>VLOOKUP($H1674,'Emission Factors'!$B$2:$F$3,4, FALSE)</f>
        <v>LB</v>
      </c>
      <c r="N1674" s="19" t="str">
        <f>VLOOKUP($H1674,'Emission Factors'!$B$2:$F$3,5, FALSE)</f>
        <v>E6GAL</v>
      </c>
      <c r="O1674" s="42">
        <f>J1674*L1674/2000</f>
        <v>1.4910099162307393E-2</v>
      </c>
      <c r="P1674" s="2" t="s">
        <v>2651</v>
      </c>
      <c r="Q1674" s="42">
        <f>IF(ISNA(VLOOKUP(CONCATENATE(A1674,H1674),'Point Emissions'!C$2:E$233,3,FALSE)),0,VLOOKUP(CONCATENATE(A1674,H1674),'Point Emissions'!C$2:E$233,3,FALSE))</f>
        <v>0</v>
      </c>
      <c r="R1674" s="2" t="s">
        <v>2651</v>
      </c>
      <c r="S1674" s="43">
        <f>IF(O1674-Q1674&gt;=0,O1674-Q1674,0)</f>
        <v>1.4910099162307393E-2</v>
      </c>
      <c r="T1674" s="2" t="s">
        <v>2651</v>
      </c>
    </row>
    <row r="1675" spans="1:20">
      <c r="A1675" t="s">
        <v>3498</v>
      </c>
      <c r="B1675" t="s">
        <v>3486</v>
      </c>
      <c r="C1675" t="s">
        <v>2303</v>
      </c>
      <c r="D1675" t="s">
        <v>3499</v>
      </c>
      <c r="E1675" t="s">
        <v>2285</v>
      </c>
      <c r="F1675" t="s">
        <v>3488</v>
      </c>
      <c r="G1675" s="9" t="s">
        <v>4620</v>
      </c>
      <c r="H1675" t="s">
        <v>4628</v>
      </c>
      <c r="I1675" t="s">
        <v>4629</v>
      </c>
      <c r="J1675" s="14">
        <f>VLOOKUP(Emissions!A1116,'County Activity'!A$2:J$3224,9,FALSE)</f>
        <v>438.82148395300248</v>
      </c>
      <c r="K1675" s="14" t="str">
        <f>VLOOKUP(Emissions!B559,'County Activity'!B$2:J$3224,9,FALSE)</f>
        <v>E6GAL</v>
      </c>
      <c r="L1675" s="20">
        <f>VLOOKUP($H1675,'Emission Factors'!$B$2:$F$3,3, FALSE)</f>
        <v>0.16900000000000001</v>
      </c>
      <c r="M1675" s="19" t="str">
        <f>VLOOKUP($H1675,'Emission Factors'!$B$2:$F$3,4, FALSE)</f>
        <v>LB</v>
      </c>
      <c r="N1675" s="19" t="str">
        <f>VLOOKUP($H1675,'Emission Factors'!$B$2:$F$3,5, FALSE)</f>
        <v>E6GAL</v>
      </c>
      <c r="O1675" s="42">
        <f>J1675*L1675/2000</f>
        <v>3.7080415394028711E-2</v>
      </c>
      <c r="P1675" s="2" t="s">
        <v>2651</v>
      </c>
      <c r="Q1675" s="42">
        <f>IF(ISNA(VLOOKUP(CONCATENATE(A1675,H1675),'Point Emissions'!C$2:E$233,3,FALSE)),0,VLOOKUP(CONCATENATE(A1675,H1675),'Point Emissions'!C$2:E$233,3,FALSE))</f>
        <v>0</v>
      </c>
      <c r="R1675" s="2" t="s">
        <v>2651</v>
      </c>
      <c r="S1675" s="43">
        <f>IF(O1675-Q1675&gt;=0,O1675-Q1675,0)</f>
        <v>3.7080415394028711E-2</v>
      </c>
      <c r="T1675" s="2" t="s">
        <v>2651</v>
      </c>
    </row>
    <row r="1676" spans="1:20">
      <c r="A1676" t="s">
        <v>4612</v>
      </c>
      <c r="B1676" t="s">
        <v>1756</v>
      </c>
      <c r="C1676" t="s">
        <v>3255</v>
      </c>
      <c r="D1676" t="s">
        <v>2694</v>
      </c>
      <c r="E1676" t="s">
        <v>2285</v>
      </c>
      <c r="F1676" t="s">
        <v>1757</v>
      </c>
      <c r="G1676" s="9" t="s">
        <v>4620</v>
      </c>
      <c r="H1676" t="s">
        <v>2274</v>
      </c>
      <c r="I1676" t="s">
        <v>4630</v>
      </c>
      <c r="J1676" s="14">
        <f>VLOOKUP(Emissions!A1343,'County Activity'!A$2:J$3224,9,FALSE)</f>
        <v>528.80822918455294</v>
      </c>
      <c r="K1676" s="14" t="str">
        <f>VLOOKUP(Emissions!B3895,'County Activity'!B$2:J$3224,9,FALSE)</f>
        <v>E6GAL</v>
      </c>
      <c r="L1676" s="20">
        <f>VLOOKUP($H1676,'Emission Factors'!$B$2:$F$3,3, FALSE)</f>
        <v>0.85</v>
      </c>
      <c r="M1676" s="19" t="str">
        <f>VLOOKUP($H1676,'Emission Factors'!$B$2:$F$3,4, FALSE)</f>
        <v>LB</v>
      </c>
      <c r="N1676" s="19" t="str">
        <f>VLOOKUP($H1676,'Emission Factors'!$B$2:$F$3,5, FALSE)</f>
        <v>E6GAL</v>
      </c>
      <c r="O1676" s="42">
        <f>J1676*L1676/2000</f>
        <v>0.22474349740343499</v>
      </c>
      <c r="P1676" s="2" t="s">
        <v>2651</v>
      </c>
      <c r="Q1676" s="42">
        <f>IF(ISNA(VLOOKUP(CONCATENATE(A1676,H1676),'Point Emissions'!C$2:E$233,3,FALSE)),0,VLOOKUP(CONCATENATE(A1676,H1676),'Point Emissions'!C$2:E$233,3,FALSE))</f>
        <v>0</v>
      </c>
      <c r="R1676" s="2" t="s">
        <v>2651</v>
      </c>
      <c r="S1676" s="43">
        <f>IF(O1676-Q1676&gt;=0,O1676-Q1676,0)</f>
        <v>0.22474349740343499</v>
      </c>
      <c r="T1676" s="2" t="s">
        <v>2651</v>
      </c>
    </row>
    <row r="1677" spans="1:20">
      <c r="A1677" t="s">
        <v>4352</v>
      </c>
      <c r="B1677" t="s">
        <v>4235</v>
      </c>
      <c r="C1677" t="s">
        <v>3257</v>
      </c>
      <c r="D1677" t="s">
        <v>4353</v>
      </c>
      <c r="E1677" t="s">
        <v>2285</v>
      </c>
      <c r="F1677" t="s">
        <v>4236</v>
      </c>
      <c r="G1677" s="9" t="s">
        <v>4620</v>
      </c>
      <c r="H1677" t="s">
        <v>4628</v>
      </c>
      <c r="I1677" t="s">
        <v>4629</v>
      </c>
      <c r="J1677" s="14">
        <f>VLOOKUP(Emissions!A4416,'County Activity'!A$2:J$3224,9,FALSE)</f>
        <v>871.78262115249106</v>
      </c>
      <c r="K1677" s="14" t="str">
        <f>VLOOKUP(Emissions!B2209,'County Activity'!B$2:J$3224,9,FALSE)</f>
        <v>E6GAL</v>
      </c>
      <c r="L1677" s="20">
        <f>VLOOKUP($H1677,'Emission Factors'!$B$2:$F$3,3, FALSE)</f>
        <v>0.16900000000000001</v>
      </c>
      <c r="M1677" s="19" t="str">
        <f>VLOOKUP($H1677,'Emission Factors'!$B$2:$F$3,4, FALSE)</f>
        <v>LB</v>
      </c>
      <c r="N1677" s="19" t="str">
        <f>VLOOKUP($H1677,'Emission Factors'!$B$2:$F$3,5, FALSE)</f>
        <v>E6GAL</v>
      </c>
      <c r="O1677" s="42">
        <f>J1677*L1677/2000</f>
        <v>7.3665631487385502E-2</v>
      </c>
      <c r="P1677" s="2" t="s">
        <v>2651</v>
      </c>
      <c r="Q1677" s="42">
        <f>IF(ISNA(VLOOKUP(CONCATENATE(A1677,H1677),'Point Emissions'!C$2:E$233,3,FALSE)),0,VLOOKUP(CONCATENATE(A1677,H1677),'Point Emissions'!C$2:E$233,3,FALSE))</f>
        <v>0</v>
      </c>
      <c r="R1677" s="2" t="s">
        <v>2651</v>
      </c>
      <c r="S1677" s="43">
        <f>IF(O1677-Q1677&gt;=0,O1677-Q1677,0)</f>
        <v>7.3665631487385502E-2</v>
      </c>
      <c r="T1677" s="2" t="s">
        <v>2651</v>
      </c>
    </row>
    <row r="1678" spans="1:20">
      <c r="A1678" t="s">
        <v>1145</v>
      </c>
      <c r="B1678" t="s">
        <v>1116</v>
      </c>
      <c r="C1678" t="s">
        <v>2348</v>
      </c>
      <c r="D1678" t="s">
        <v>2664</v>
      </c>
      <c r="E1678" t="s">
        <v>2285</v>
      </c>
      <c r="F1678" t="s">
        <v>1117</v>
      </c>
      <c r="G1678" s="9" t="s">
        <v>4620</v>
      </c>
      <c r="H1678" t="s">
        <v>4628</v>
      </c>
      <c r="I1678" t="s">
        <v>4629</v>
      </c>
      <c r="J1678" s="14">
        <f>VLOOKUP(Emissions!A6028,'County Activity'!A$2:J$3224,9,FALSE)</f>
        <v>5615.4931399762681</v>
      </c>
      <c r="K1678" s="14" t="str">
        <f>VLOOKUP(Emissions!B3015,'County Activity'!B$2:J$3224,9,FALSE)</f>
        <v>E6GAL</v>
      </c>
      <c r="L1678" s="20">
        <f>VLOOKUP($H1678,'Emission Factors'!$B$2:$F$3,3, FALSE)</f>
        <v>0.16900000000000001</v>
      </c>
      <c r="M1678" s="19" t="str">
        <f>VLOOKUP($H1678,'Emission Factors'!$B$2:$F$3,4, FALSE)</f>
        <v>LB</v>
      </c>
      <c r="N1678" s="19" t="str">
        <f>VLOOKUP($H1678,'Emission Factors'!$B$2:$F$3,5, FALSE)</f>
        <v>E6GAL</v>
      </c>
      <c r="O1678" s="42">
        <f>J1678*L1678/2000</f>
        <v>0.47450917032799472</v>
      </c>
      <c r="P1678" s="2" t="s">
        <v>2651</v>
      </c>
      <c r="Q1678" s="42">
        <f>IF(ISNA(VLOOKUP(CONCATENATE(A1678,H1678),'Point Emissions'!C$2:E$233,3,FALSE)),0,VLOOKUP(CONCATENATE(A1678,H1678),'Point Emissions'!C$2:E$233,3,FALSE))</f>
        <v>0</v>
      </c>
      <c r="R1678" s="2" t="s">
        <v>2651</v>
      </c>
      <c r="S1678" s="43">
        <f>IF(O1678-Q1678&gt;=0,O1678-Q1678,0)</f>
        <v>0.47450917032799472</v>
      </c>
      <c r="T1678" s="2" t="s">
        <v>2651</v>
      </c>
    </row>
    <row r="1679" spans="1:20">
      <c r="A1679" t="s">
        <v>2143</v>
      </c>
      <c r="B1679" t="s">
        <v>2056</v>
      </c>
      <c r="C1679" t="s">
        <v>2441</v>
      </c>
      <c r="D1679" t="s">
        <v>2144</v>
      </c>
      <c r="E1679" t="s">
        <v>2285</v>
      </c>
      <c r="F1679" t="s">
        <v>2058</v>
      </c>
      <c r="G1679" s="9" t="s">
        <v>4620</v>
      </c>
      <c r="H1679" t="s">
        <v>4628</v>
      </c>
      <c r="I1679" t="s">
        <v>4629</v>
      </c>
      <c r="J1679" s="14">
        <f>VLOOKUP(Emissions!A2734,'County Activity'!A$2:J$3224,9,FALSE)</f>
        <v>281.52081043792191</v>
      </c>
      <c r="K1679" s="14" t="str">
        <f>VLOOKUP(Emissions!B1368,'County Activity'!B$2:J$3224,9,FALSE)</f>
        <v>E6GAL</v>
      </c>
      <c r="L1679" s="20">
        <f>VLOOKUP($H1679,'Emission Factors'!$B$2:$F$3,3, FALSE)</f>
        <v>0.16900000000000001</v>
      </c>
      <c r="M1679" s="19" t="str">
        <f>VLOOKUP($H1679,'Emission Factors'!$B$2:$F$3,4, FALSE)</f>
        <v>LB</v>
      </c>
      <c r="N1679" s="19" t="str">
        <f>VLOOKUP($H1679,'Emission Factors'!$B$2:$F$3,5, FALSE)</f>
        <v>E6GAL</v>
      </c>
      <c r="O1679" s="42">
        <f>J1679*L1679/2000</f>
        <v>2.3788508482004402E-2</v>
      </c>
      <c r="P1679" s="2" t="s">
        <v>2651</v>
      </c>
      <c r="Q1679" s="42">
        <f>IF(ISNA(VLOOKUP(CONCATENATE(A1679,H1679),'Point Emissions'!C$2:E$233,3,FALSE)),0,VLOOKUP(CONCATENATE(A1679,H1679),'Point Emissions'!C$2:E$233,3,FALSE))</f>
        <v>0</v>
      </c>
      <c r="R1679" s="2" t="s">
        <v>2651</v>
      </c>
      <c r="S1679" s="43">
        <f>IF(O1679-Q1679&gt;=0,O1679-Q1679,0)</f>
        <v>2.3788508482004402E-2</v>
      </c>
      <c r="T1679" s="2" t="s">
        <v>2651</v>
      </c>
    </row>
    <row r="1680" spans="1:20">
      <c r="A1680" t="s">
        <v>5126</v>
      </c>
      <c r="B1680" t="s">
        <v>4977</v>
      </c>
      <c r="C1680" t="s">
        <v>2535</v>
      </c>
      <c r="D1680" t="s">
        <v>5127</v>
      </c>
      <c r="E1680" t="s">
        <v>2285</v>
      </c>
      <c r="F1680" t="s">
        <v>4978</v>
      </c>
      <c r="G1680" s="9" t="s">
        <v>4620</v>
      </c>
      <c r="H1680" t="s">
        <v>2274</v>
      </c>
      <c r="I1680" t="s">
        <v>4630</v>
      </c>
      <c r="J1680" s="14">
        <f>VLOOKUP(Emissions!A1963,'County Activity'!A$2:J$3224,9,FALSE)</f>
        <v>855.09824596899011</v>
      </c>
      <c r="K1680" s="14" t="str">
        <f>VLOOKUP(Emissions!B4205,'County Activity'!B$2:J$3224,9,FALSE)</f>
        <v>E6GAL</v>
      </c>
      <c r="L1680" s="20">
        <f>VLOOKUP($H1680,'Emission Factors'!$B$2:$F$3,3, FALSE)</f>
        <v>0.85</v>
      </c>
      <c r="M1680" s="19" t="str">
        <f>VLOOKUP($H1680,'Emission Factors'!$B$2:$F$3,4, FALSE)</f>
        <v>LB</v>
      </c>
      <c r="N1680" s="19" t="str">
        <f>VLOOKUP($H1680,'Emission Factors'!$B$2:$F$3,5, FALSE)</f>
        <v>E6GAL</v>
      </c>
      <c r="O1680" s="42">
        <f>J1680*L1680/2000</f>
        <v>0.36341675453682082</v>
      </c>
      <c r="P1680" s="2" t="s">
        <v>2651</v>
      </c>
      <c r="Q1680" s="42">
        <f>IF(ISNA(VLOOKUP(CONCATENATE(A1680,H1680),'Point Emissions'!C$2:E$233,3,FALSE)),0,VLOOKUP(CONCATENATE(A1680,H1680),'Point Emissions'!C$2:E$233,3,FALSE))</f>
        <v>0</v>
      </c>
      <c r="R1680" s="2" t="s">
        <v>2651</v>
      </c>
      <c r="S1680" s="43">
        <f>IF(O1680-Q1680&gt;=0,O1680-Q1680,0)</f>
        <v>0.36341675453682082</v>
      </c>
      <c r="T1680" s="2" t="s">
        <v>2651</v>
      </c>
    </row>
    <row r="1681" spans="1:20">
      <c r="A1681" t="s">
        <v>3760</v>
      </c>
      <c r="B1681" t="s">
        <v>3703</v>
      </c>
      <c r="C1681" t="s">
        <v>2372</v>
      </c>
      <c r="D1681" t="s">
        <v>2720</v>
      </c>
      <c r="E1681" t="s">
        <v>2285</v>
      </c>
      <c r="F1681" t="s">
        <v>3705</v>
      </c>
      <c r="G1681" s="9" t="s">
        <v>4620</v>
      </c>
      <c r="H1681" t="s">
        <v>2274</v>
      </c>
      <c r="I1681" t="s">
        <v>4630</v>
      </c>
      <c r="J1681" s="14">
        <f>VLOOKUP(Emissions!A3655,'County Activity'!A$2:J$3224,9,FALSE)</f>
        <v>518.04824826006859</v>
      </c>
      <c r="K1681" s="14" t="str">
        <f>VLOOKUP(Emissions!B5051,'County Activity'!B$2:J$3224,9,FALSE)</f>
        <v>E6GAL</v>
      </c>
      <c r="L1681" s="20">
        <f>VLOOKUP($H1681,'Emission Factors'!$B$2:$F$3,3, FALSE)</f>
        <v>0.85</v>
      </c>
      <c r="M1681" s="19" t="str">
        <f>VLOOKUP($H1681,'Emission Factors'!$B$2:$F$3,4, FALSE)</f>
        <v>LB</v>
      </c>
      <c r="N1681" s="19" t="str">
        <f>VLOOKUP($H1681,'Emission Factors'!$B$2:$F$3,5, FALSE)</f>
        <v>E6GAL</v>
      </c>
      <c r="O1681" s="42">
        <f>J1681*L1681/2000</f>
        <v>0.22017050551052916</v>
      </c>
      <c r="P1681" s="2" t="s">
        <v>2651</v>
      </c>
      <c r="Q1681" s="42">
        <f>IF(ISNA(VLOOKUP(CONCATENATE(A1681,H1681),'Point Emissions'!C$2:E$233,3,FALSE)),0,VLOOKUP(CONCATENATE(A1681,H1681),'Point Emissions'!C$2:E$233,3,FALSE))</f>
        <v>0</v>
      </c>
      <c r="R1681" s="2" t="s">
        <v>2651</v>
      </c>
      <c r="S1681" s="43">
        <f>IF(O1681-Q1681&gt;=0,O1681-Q1681,0)</f>
        <v>0.22017050551052916</v>
      </c>
      <c r="T1681" s="2" t="s">
        <v>2651</v>
      </c>
    </row>
    <row r="1682" spans="1:20">
      <c r="A1682" t="s">
        <v>5408</v>
      </c>
      <c r="B1682" t="s">
        <v>5328</v>
      </c>
      <c r="C1682" t="s">
        <v>2423</v>
      </c>
      <c r="D1682" t="s">
        <v>5409</v>
      </c>
      <c r="E1682" t="s">
        <v>2285</v>
      </c>
      <c r="F1682" t="s">
        <v>5330</v>
      </c>
      <c r="G1682" s="9" t="s">
        <v>4620</v>
      </c>
      <c r="H1682" t="s">
        <v>4628</v>
      </c>
      <c r="I1682" t="s">
        <v>4629</v>
      </c>
      <c r="J1682" s="14">
        <f>VLOOKUP(Emissions!A2320,'County Activity'!A$2:J$3224,9,FALSE)</f>
        <v>1099.9518595065115</v>
      </c>
      <c r="K1682" s="14" t="str">
        <f>VLOOKUP(Emissions!B1161,'County Activity'!B$2:J$3224,9,FALSE)</f>
        <v>E6GAL</v>
      </c>
      <c r="L1682" s="20">
        <f>VLOOKUP($H1682,'Emission Factors'!$B$2:$F$3,3, FALSE)</f>
        <v>0.16900000000000001</v>
      </c>
      <c r="M1682" s="19" t="str">
        <f>VLOOKUP($H1682,'Emission Factors'!$B$2:$F$3,4, FALSE)</f>
        <v>LB</v>
      </c>
      <c r="N1682" s="19" t="str">
        <f>VLOOKUP($H1682,'Emission Factors'!$B$2:$F$3,5, FALSE)</f>
        <v>E6GAL</v>
      </c>
      <c r="O1682" s="42">
        <f>J1682*L1682/2000</f>
        <v>9.2945932128300227E-2</v>
      </c>
      <c r="P1682" s="2" t="s">
        <v>2651</v>
      </c>
      <c r="Q1682" s="42">
        <f>IF(ISNA(VLOOKUP(CONCATENATE(A1682,H1682),'Point Emissions'!C$2:E$233,3,FALSE)),0,VLOOKUP(CONCATENATE(A1682,H1682),'Point Emissions'!C$2:E$233,3,FALSE))</f>
        <v>0</v>
      </c>
      <c r="R1682" s="2" t="s">
        <v>2651</v>
      </c>
      <c r="S1682" s="43">
        <f>IF(O1682-Q1682&gt;=0,O1682-Q1682,0)</f>
        <v>9.2945932128300227E-2</v>
      </c>
      <c r="T1682" s="2" t="s">
        <v>2651</v>
      </c>
    </row>
    <row r="1683" spans="1:20">
      <c r="A1683" t="s">
        <v>191</v>
      </c>
      <c r="B1683" t="s">
        <v>109</v>
      </c>
      <c r="C1683" t="s">
        <v>2477</v>
      </c>
      <c r="D1683" t="s">
        <v>2439</v>
      </c>
      <c r="E1683" t="s">
        <v>2285</v>
      </c>
      <c r="F1683" t="s">
        <v>110</v>
      </c>
      <c r="G1683" s="9" t="s">
        <v>4620</v>
      </c>
      <c r="H1683" t="s">
        <v>4628</v>
      </c>
      <c r="I1683" t="s">
        <v>4629</v>
      </c>
      <c r="J1683" s="14">
        <f>VLOOKUP(Emissions!A4986,'County Activity'!A$2:J$3224,9,FALSE)</f>
        <v>1331.7718056741962</v>
      </c>
      <c r="K1683" s="14" t="str">
        <f>VLOOKUP(Emissions!B2494,'County Activity'!B$2:J$3224,9,FALSE)</f>
        <v>E6GAL</v>
      </c>
      <c r="L1683" s="20">
        <f>VLOOKUP($H1683,'Emission Factors'!$B$2:$F$3,3, FALSE)</f>
        <v>0.16900000000000001</v>
      </c>
      <c r="M1683" s="19" t="str">
        <f>VLOOKUP($H1683,'Emission Factors'!$B$2:$F$3,4, FALSE)</f>
        <v>LB</v>
      </c>
      <c r="N1683" s="19" t="str">
        <f>VLOOKUP($H1683,'Emission Factors'!$B$2:$F$3,5, FALSE)</f>
        <v>E6GAL</v>
      </c>
      <c r="O1683" s="42">
        <f>J1683*L1683/2000</f>
        <v>0.11253471757946959</v>
      </c>
      <c r="P1683" s="2" t="s">
        <v>2651</v>
      </c>
      <c r="Q1683" s="42">
        <f>IF(ISNA(VLOOKUP(CONCATENATE(A1683,H1683),'Point Emissions'!C$2:E$233,3,FALSE)),0,VLOOKUP(CONCATENATE(A1683,H1683),'Point Emissions'!C$2:E$233,3,FALSE))</f>
        <v>0</v>
      </c>
      <c r="R1683" s="2" t="s">
        <v>2651</v>
      </c>
      <c r="S1683" s="43">
        <f>IF(O1683-Q1683&gt;=0,O1683-Q1683,0)</f>
        <v>0.11253471757946959</v>
      </c>
      <c r="T1683" s="2" t="s">
        <v>2651</v>
      </c>
    </row>
    <row r="1684" spans="1:20">
      <c r="A1684" t="s">
        <v>3534</v>
      </c>
      <c r="B1684" t="s">
        <v>1675</v>
      </c>
      <c r="C1684" t="s">
        <v>2384</v>
      </c>
      <c r="D1684" t="s">
        <v>3535</v>
      </c>
      <c r="E1684" t="s">
        <v>2285</v>
      </c>
      <c r="F1684" t="s">
        <v>1676</v>
      </c>
      <c r="G1684" s="9" t="s">
        <v>4620</v>
      </c>
      <c r="H1684" t="s">
        <v>4628</v>
      </c>
      <c r="I1684" t="s">
        <v>4629</v>
      </c>
      <c r="J1684" s="14">
        <f>VLOOKUP(Emissions!A3376,'County Activity'!A$2:J$3224,9,FALSE)</f>
        <v>431.87232960593968</v>
      </c>
      <c r="K1684" s="14" t="str">
        <f>VLOOKUP(Emissions!B1689,'County Activity'!B$2:J$3224,9,FALSE)</f>
        <v>E6GAL</v>
      </c>
      <c r="L1684" s="20">
        <f>VLOOKUP($H1684,'Emission Factors'!$B$2:$F$3,3, FALSE)</f>
        <v>0.16900000000000001</v>
      </c>
      <c r="M1684" s="19" t="str">
        <f>VLOOKUP($H1684,'Emission Factors'!$B$2:$F$3,4, FALSE)</f>
        <v>LB</v>
      </c>
      <c r="N1684" s="19" t="str">
        <f>VLOOKUP($H1684,'Emission Factors'!$B$2:$F$3,5, FALSE)</f>
        <v>E6GAL</v>
      </c>
      <c r="O1684" s="42">
        <f>J1684*L1684/2000</f>
        <v>3.6493211851701908E-2</v>
      </c>
      <c r="P1684" s="2" t="s">
        <v>2651</v>
      </c>
      <c r="Q1684" s="42">
        <f>IF(ISNA(VLOOKUP(CONCATENATE(A1684,H1684),'Point Emissions'!C$2:E$233,3,FALSE)),0,VLOOKUP(CONCATENATE(A1684,H1684),'Point Emissions'!C$2:E$233,3,FALSE))</f>
        <v>0</v>
      </c>
      <c r="R1684" s="2" t="s">
        <v>2651</v>
      </c>
      <c r="S1684" s="43">
        <f>IF(O1684-Q1684&gt;=0,O1684-Q1684,0)</f>
        <v>3.6493211851701908E-2</v>
      </c>
      <c r="T1684" s="2" t="s">
        <v>2651</v>
      </c>
    </row>
    <row r="1685" spans="1:20">
      <c r="A1685" t="s">
        <v>2245</v>
      </c>
      <c r="B1685" t="s">
        <v>2206</v>
      </c>
      <c r="C1685" t="s">
        <v>2348</v>
      </c>
      <c r="D1685" t="s">
        <v>2246</v>
      </c>
      <c r="E1685" t="s">
        <v>2285</v>
      </c>
      <c r="F1685" t="s">
        <v>2207</v>
      </c>
      <c r="G1685" s="9" t="s">
        <v>4620</v>
      </c>
      <c r="H1685" t="s">
        <v>4628</v>
      </c>
      <c r="I1685" t="s">
        <v>4629</v>
      </c>
      <c r="J1685" s="14">
        <f>VLOOKUP(Emissions!A2846,'County Activity'!A$2:J$3224,9,FALSE)</f>
        <v>299.71030200074068</v>
      </c>
      <c r="K1685" s="14" t="str">
        <f>VLOOKUP(Emissions!B1424,'County Activity'!B$2:J$3224,9,FALSE)</f>
        <v>E6GAL</v>
      </c>
      <c r="L1685" s="20">
        <f>VLOOKUP($H1685,'Emission Factors'!$B$2:$F$3,3, FALSE)</f>
        <v>0.16900000000000001</v>
      </c>
      <c r="M1685" s="19" t="str">
        <f>VLOOKUP($H1685,'Emission Factors'!$B$2:$F$3,4, FALSE)</f>
        <v>LB</v>
      </c>
      <c r="N1685" s="19" t="str">
        <f>VLOOKUP($H1685,'Emission Factors'!$B$2:$F$3,5, FALSE)</f>
        <v>E6GAL</v>
      </c>
      <c r="O1685" s="42">
        <f>J1685*L1685/2000</f>
        <v>2.5325520519062589E-2</v>
      </c>
      <c r="P1685" s="2" t="s">
        <v>2651</v>
      </c>
      <c r="Q1685" s="42">
        <f>IF(ISNA(VLOOKUP(CONCATENATE(A1685,H1685),'Point Emissions'!C$2:E$233,3,FALSE)),0,VLOOKUP(CONCATENATE(A1685,H1685),'Point Emissions'!C$2:E$233,3,FALSE))</f>
        <v>0</v>
      </c>
      <c r="R1685" s="2" t="s">
        <v>2651</v>
      </c>
      <c r="S1685" s="43">
        <f>IF(O1685-Q1685&gt;=0,O1685-Q1685,0)</f>
        <v>2.5325520519062589E-2</v>
      </c>
      <c r="T1685" s="2" t="s">
        <v>2651</v>
      </c>
    </row>
    <row r="1686" spans="1:20">
      <c r="A1686" t="s">
        <v>4608</v>
      </c>
      <c r="B1686" t="s">
        <v>1756</v>
      </c>
      <c r="C1686" t="s">
        <v>2727</v>
      </c>
      <c r="D1686" t="s">
        <v>2442</v>
      </c>
      <c r="E1686" t="s">
        <v>2285</v>
      </c>
      <c r="F1686" t="s">
        <v>1757</v>
      </c>
      <c r="G1686" s="9" t="s">
        <v>4620</v>
      </c>
      <c r="H1686" t="s">
        <v>4628</v>
      </c>
      <c r="I1686" t="s">
        <v>4629</v>
      </c>
      <c r="J1686" s="14">
        <f>VLOOKUP(Emissions!A1336,'County Activity'!A$2:J$3224,9,FALSE)</f>
        <v>526.18228145893477</v>
      </c>
      <c r="K1686" s="14" t="str">
        <f>VLOOKUP(Emissions!B669,'County Activity'!B$2:J$3224,9,FALSE)</f>
        <v>E6GAL</v>
      </c>
      <c r="L1686" s="20">
        <f>VLOOKUP($H1686,'Emission Factors'!$B$2:$F$3,3, FALSE)</f>
        <v>0.16900000000000001</v>
      </c>
      <c r="M1686" s="19" t="str">
        <f>VLOOKUP($H1686,'Emission Factors'!$B$2:$F$3,4, FALSE)</f>
        <v>LB</v>
      </c>
      <c r="N1686" s="19" t="str">
        <f>VLOOKUP($H1686,'Emission Factors'!$B$2:$F$3,5, FALSE)</f>
        <v>E6GAL</v>
      </c>
      <c r="O1686" s="42">
        <f>J1686*L1686/2000</f>
        <v>4.4462402783279995E-2</v>
      </c>
      <c r="P1686" s="2" t="s">
        <v>2651</v>
      </c>
      <c r="Q1686" s="42">
        <f>IF(ISNA(VLOOKUP(CONCATENATE(A1686,H1686),'Point Emissions'!C$2:E$233,3,FALSE)),0,VLOOKUP(CONCATENATE(A1686,H1686),'Point Emissions'!C$2:E$233,3,FALSE))</f>
        <v>0</v>
      </c>
      <c r="R1686" s="2" t="s">
        <v>2651</v>
      </c>
      <c r="S1686" s="43">
        <f>IF(O1686-Q1686&gt;=0,O1686-Q1686,0)</f>
        <v>4.4462402783279995E-2</v>
      </c>
      <c r="T1686" s="2" t="s">
        <v>2651</v>
      </c>
    </row>
    <row r="1687" spans="1:20">
      <c r="A1687" t="s">
        <v>34</v>
      </c>
      <c r="B1687" t="s">
        <v>4</v>
      </c>
      <c r="C1687" t="s">
        <v>2342</v>
      </c>
      <c r="D1687" t="s">
        <v>3521</v>
      </c>
      <c r="E1687" t="s">
        <v>2285</v>
      </c>
      <c r="F1687" t="s">
        <v>6</v>
      </c>
      <c r="G1687" s="9" t="s">
        <v>4620</v>
      </c>
      <c r="H1687" t="s">
        <v>2274</v>
      </c>
      <c r="I1687" t="s">
        <v>4630</v>
      </c>
      <c r="J1687" s="14">
        <f>VLOOKUP(Emissions!A4763,'County Activity'!A$2:J$3224,9,FALSE)</f>
        <v>1134.8897737583343</v>
      </c>
      <c r="K1687" s="14" t="str">
        <f>VLOOKUP(Emissions!B5605,'County Activity'!B$2:J$3224,9,FALSE)</f>
        <v>E6GAL</v>
      </c>
      <c r="L1687" s="20">
        <f>VLOOKUP($H1687,'Emission Factors'!$B$2:$F$3,3, FALSE)</f>
        <v>0.85</v>
      </c>
      <c r="M1687" s="19" t="str">
        <f>VLOOKUP($H1687,'Emission Factors'!$B$2:$F$3,4, FALSE)</f>
        <v>LB</v>
      </c>
      <c r="N1687" s="19" t="str">
        <f>VLOOKUP($H1687,'Emission Factors'!$B$2:$F$3,5, FALSE)</f>
        <v>E6GAL</v>
      </c>
      <c r="O1687" s="42">
        <f>J1687*L1687/2000</f>
        <v>0.48232815384729205</v>
      </c>
      <c r="P1687" s="2" t="s">
        <v>2651</v>
      </c>
      <c r="Q1687" s="42">
        <f>IF(ISNA(VLOOKUP(CONCATENATE(A1687,H1687),'Point Emissions'!C$2:E$233,3,FALSE)),0,VLOOKUP(CONCATENATE(A1687,H1687),'Point Emissions'!C$2:E$233,3,FALSE))</f>
        <v>0</v>
      </c>
      <c r="R1687" s="2" t="s">
        <v>2651</v>
      </c>
      <c r="S1687" s="43">
        <f>IF(O1687-Q1687&gt;=0,O1687-Q1687,0)</f>
        <v>0.48232815384729205</v>
      </c>
      <c r="T1687" s="2" t="s">
        <v>2651</v>
      </c>
    </row>
    <row r="1688" spans="1:20">
      <c r="A1688" t="s">
        <v>423</v>
      </c>
      <c r="B1688" t="s">
        <v>232</v>
      </c>
      <c r="C1688" t="s">
        <v>3353</v>
      </c>
      <c r="D1688" t="s">
        <v>57</v>
      </c>
      <c r="E1688" t="s">
        <v>2285</v>
      </c>
      <c r="F1688" t="s">
        <v>233</v>
      </c>
      <c r="G1688" s="9" t="s">
        <v>4620</v>
      </c>
      <c r="H1688" t="s">
        <v>4628</v>
      </c>
      <c r="I1688" t="s">
        <v>4629</v>
      </c>
      <c r="J1688" s="14">
        <f>VLOOKUP(Emissions!A5280,'County Activity'!A$2:J$3224,9,FALSE)</f>
        <v>1759.1608098949341</v>
      </c>
      <c r="K1688" s="14" t="str">
        <f>VLOOKUP(Emissions!B2641,'County Activity'!B$2:J$3224,9,FALSE)</f>
        <v>E6GAL</v>
      </c>
      <c r="L1688" s="20">
        <f>VLOOKUP($H1688,'Emission Factors'!$B$2:$F$3,3, FALSE)</f>
        <v>0.16900000000000001</v>
      </c>
      <c r="M1688" s="19" t="str">
        <f>VLOOKUP($H1688,'Emission Factors'!$B$2:$F$3,4, FALSE)</f>
        <v>LB</v>
      </c>
      <c r="N1688" s="19" t="str">
        <f>VLOOKUP($H1688,'Emission Factors'!$B$2:$F$3,5, FALSE)</f>
        <v>E6GAL</v>
      </c>
      <c r="O1688" s="42">
        <f>J1688*L1688/2000</f>
        <v>0.14864908843612196</v>
      </c>
      <c r="P1688" s="2" t="s">
        <v>2651</v>
      </c>
      <c r="Q1688" s="42">
        <f>IF(ISNA(VLOOKUP(CONCATENATE(A1688,H1688),'Point Emissions'!C$2:E$233,3,FALSE)),0,VLOOKUP(CONCATENATE(A1688,H1688),'Point Emissions'!C$2:E$233,3,FALSE))</f>
        <v>0</v>
      </c>
      <c r="R1688" s="2" t="s">
        <v>2651</v>
      </c>
      <c r="S1688" s="43">
        <f>IF(O1688-Q1688&gt;=0,O1688-Q1688,0)</f>
        <v>0.14864908843612196</v>
      </c>
      <c r="T1688" s="2" t="s">
        <v>2651</v>
      </c>
    </row>
    <row r="1689" spans="1:20">
      <c r="A1689" t="s">
        <v>283</v>
      </c>
      <c r="B1689" t="s">
        <v>232</v>
      </c>
      <c r="C1689" t="s">
        <v>2369</v>
      </c>
      <c r="D1689" t="s">
        <v>2307</v>
      </c>
      <c r="E1689" t="s">
        <v>2285</v>
      </c>
      <c r="F1689" t="s">
        <v>233</v>
      </c>
      <c r="G1689" s="9" t="s">
        <v>4620</v>
      </c>
      <c r="H1689" t="s">
        <v>4628</v>
      </c>
      <c r="I1689" t="s">
        <v>4629</v>
      </c>
      <c r="J1689" s="14">
        <f>VLOOKUP(Emissions!A5104,'County Activity'!A$2:J$3224,9,FALSE)</f>
        <v>1482.0913010894626</v>
      </c>
      <c r="K1689" s="14" t="str">
        <f>VLOOKUP(Emissions!B2553,'County Activity'!B$2:J$3224,9,FALSE)</f>
        <v>E6GAL</v>
      </c>
      <c r="L1689" s="20">
        <f>VLOOKUP($H1689,'Emission Factors'!$B$2:$F$3,3, FALSE)</f>
        <v>0.16900000000000001</v>
      </c>
      <c r="M1689" s="19" t="str">
        <f>VLOOKUP($H1689,'Emission Factors'!$B$2:$F$3,4, FALSE)</f>
        <v>LB</v>
      </c>
      <c r="N1689" s="19" t="str">
        <f>VLOOKUP($H1689,'Emission Factors'!$B$2:$F$3,5, FALSE)</f>
        <v>E6GAL</v>
      </c>
      <c r="O1689" s="42">
        <f>J1689*L1689/2000</f>
        <v>0.1252367149420596</v>
      </c>
      <c r="P1689" s="2" t="s">
        <v>2651</v>
      </c>
      <c r="Q1689" s="42">
        <f>IF(ISNA(VLOOKUP(CONCATENATE(A1689,H1689),'Point Emissions'!C$2:E$233,3,FALSE)),0,VLOOKUP(CONCATENATE(A1689,H1689),'Point Emissions'!C$2:E$233,3,FALSE))</f>
        <v>0</v>
      </c>
      <c r="R1689" s="2" t="s">
        <v>2651</v>
      </c>
      <c r="S1689" s="43">
        <f>IF(O1689-Q1689&gt;=0,O1689-Q1689,0)</f>
        <v>0.1252367149420596</v>
      </c>
      <c r="T1689" s="2" t="s">
        <v>2651</v>
      </c>
    </row>
    <row r="1690" spans="1:20">
      <c r="A1690" t="s">
        <v>1375</v>
      </c>
      <c r="B1690" t="s">
        <v>2206</v>
      </c>
      <c r="C1690" t="s">
        <v>2435</v>
      </c>
      <c r="D1690" t="s">
        <v>2682</v>
      </c>
      <c r="E1690" t="s">
        <v>2285</v>
      </c>
      <c r="F1690" t="s">
        <v>2207</v>
      </c>
      <c r="G1690" s="9" t="s">
        <v>4620</v>
      </c>
      <c r="H1690" t="s">
        <v>4628</v>
      </c>
      <c r="I1690" t="s">
        <v>4629</v>
      </c>
      <c r="J1690" s="14">
        <f>VLOOKUP(Emissions!A2904,'County Activity'!A$2:J$3224,9,FALSE)</f>
        <v>312.96813563983744</v>
      </c>
      <c r="K1690" s="14" t="str">
        <f>VLOOKUP(Emissions!B1453,'County Activity'!B$2:J$3224,9,FALSE)</f>
        <v>E6GAL</v>
      </c>
      <c r="L1690" s="20">
        <f>VLOOKUP($H1690,'Emission Factors'!$B$2:$F$3,3, FALSE)</f>
        <v>0.16900000000000001</v>
      </c>
      <c r="M1690" s="19" t="str">
        <f>VLOOKUP($H1690,'Emission Factors'!$B$2:$F$3,4, FALSE)</f>
        <v>LB</v>
      </c>
      <c r="N1690" s="19" t="str">
        <f>VLOOKUP($H1690,'Emission Factors'!$B$2:$F$3,5, FALSE)</f>
        <v>E6GAL</v>
      </c>
      <c r="O1690" s="42">
        <f>J1690*L1690/2000</f>
        <v>2.6445807461566266E-2</v>
      </c>
      <c r="P1690" s="2" t="s">
        <v>2651</v>
      </c>
      <c r="Q1690" s="42">
        <f>IF(ISNA(VLOOKUP(CONCATENATE(A1690,H1690),'Point Emissions'!C$2:E$233,3,FALSE)),0,VLOOKUP(CONCATENATE(A1690,H1690),'Point Emissions'!C$2:E$233,3,FALSE))</f>
        <v>0</v>
      </c>
      <c r="R1690" s="2" t="s">
        <v>2651</v>
      </c>
      <c r="S1690" s="43">
        <f>IF(O1690-Q1690&gt;=0,O1690-Q1690,0)</f>
        <v>2.6445807461566266E-2</v>
      </c>
      <c r="T1690" s="2" t="s">
        <v>2651</v>
      </c>
    </row>
    <row r="1691" spans="1:20">
      <c r="A1691" t="s">
        <v>4340</v>
      </c>
      <c r="B1691" t="s">
        <v>4235</v>
      </c>
      <c r="C1691" t="s">
        <v>2719</v>
      </c>
      <c r="D1691" t="s">
        <v>1571</v>
      </c>
      <c r="E1691" t="s">
        <v>2285</v>
      </c>
      <c r="F1691" t="s">
        <v>4236</v>
      </c>
      <c r="G1691" s="9" t="s">
        <v>4620</v>
      </c>
      <c r="H1691" t="s">
        <v>4628</v>
      </c>
      <c r="I1691" t="s">
        <v>4629</v>
      </c>
      <c r="J1691" s="14">
        <f>VLOOKUP(Emissions!A4402,'County Activity'!A$2:J$3224,9,FALSE)</f>
        <v>867.61953329480366</v>
      </c>
      <c r="K1691" s="14" t="str">
        <f>VLOOKUP(Emissions!B2202,'County Activity'!B$2:J$3224,9,FALSE)</f>
        <v>E6GAL</v>
      </c>
      <c r="L1691" s="20">
        <f>VLOOKUP($H1691,'Emission Factors'!$B$2:$F$3,3, FALSE)</f>
        <v>0.16900000000000001</v>
      </c>
      <c r="M1691" s="19" t="str">
        <f>VLOOKUP($H1691,'Emission Factors'!$B$2:$F$3,4, FALSE)</f>
        <v>LB</v>
      </c>
      <c r="N1691" s="19" t="str">
        <f>VLOOKUP($H1691,'Emission Factors'!$B$2:$F$3,5, FALSE)</f>
        <v>E6GAL</v>
      </c>
      <c r="O1691" s="42">
        <f>J1691*L1691/2000</f>
        <v>7.3313850563410915E-2</v>
      </c>
      <c r="P1691" s="2" t="s">
        <v>2651</v>
      </c>
      <c r="Q1691" s="42">
        <f>IF(ISNA(VLOOKUP(CONCATENATE(A1691,H1691),'Point Emissions'!C$2:E$233,3,FALSE)),0,VLOOKUP(CONCATENATE(A1691,H1691),'Point Emissions'!C$2:E$233,3,FALSE))</f>
        <v>0</v>
      </c>
      <c r="R1691" s="2" t="s">
        <v>2651</v>
      </c>
      <c r="S1691" s="43">
        <f>IF(O1691-Q1691&gt;=0,O1691-Q1691,0)</f>
        <v>7.3313850563410915E-2</v>
      </c>
      <c r="T1691" s="2" t="s">
        <v>2651</v>
      </c>
    </row>
    <row r="1692" spans="1:20">
      <c r="A1692" t="s">
        <v>1796</v>
      </c>
      <c r="B1692" t="s">
        <v>1756</v>
      </c>
      <c r="C1692" t="s">
        <v>2360</v>
      </c>
      <c r="D1692" t="s">
        <v>2370</v>
      </c>
      <c r="E1692" t="s">
        <v>2285</v>
      </c>
      <c r="F1692" t="s">
        <v>1757</v>
      </c>
      <c r="G1692" s="9" t="s">
        <v>4620</v>
      </c>
      <c r="H1692" t="s">
        <v>4628</v>
      </c>
      <c r="I1692" t="s">
        <v>4629</v>
      </c>
      <c r="J1692" s="14">
        <f>VLOOKUP(Emissions!A1242,'County Activity'!A$2:J$3224,9,FALSE)</f>
        <v>97.031970836867643</v>
      </c>
      <c r="K1692" s="14" t="str">
        <f>VLOOKUP(Emissions!B622,'County Activity'!B$2:J$3224,9,FALSE)</f>
        <v>E6GAL</v>
      </c>
      <c r="L1692" s="20">
        <f>VLOOKUP($H1692,'Emission Factors'!$B$2:$F$3,3, FALSE)</f>
        <v>0.16900000000000001</v>
      </c>
      <c r="M1692" s="19" t="str">
        <f>VLOOKUP($H1692,'Emission Factors'!$B$2:$F$3,4, FALSE)</f>
        <v>LB</v>
      </c>
      <c r="N1692" s="19" t="str">
        <f>VLOOKUP($H1692,'Emission Factors'!$B$2:$F$3,5, FALSE)</f>
        <v>E6GAL</v>
      </c>
      <c r="O1692" s="42">
        <f>J1692*L1692/2000</f>
        <v>8.1992015357153156E-3</v>
      </c>
      <c r="P1692" s="2" t="s">
        <v>2651</v>
      </c>
      <c r="Q1692" s="42">
        <f>IF(ISNA(VLOOKUP(CONCATENATE(A1692,H1692),'Point Emissions'!C$2:E$233,3,FALSE)),0,VLOOKUP(CONCATENATE(A1692,H1692),'Point Emissions'!C$2:E$233,3,FALSE))</f>
        <v>0</v>
      </c>
      <c r="R1692" s="2" t="s">
        <v>2651</v>
      </c>
      <c r="S1692" s="43">
        <f>IF(O1692-Q1692&gt;=0,O1692-Q1692,0)</f>
        <v>8.1992015357153156E-3</v>
      </c>
      <c r="T1692" s="2" t="s">
        <v>2651</v>
      </c>
    </row>
    <row r="1693" spans="1:20">
      <c r="A1693" t="s">
        <v>5154</v>
      </c>
      <c r="B1693" t="s">
        <v>5151</v>
      </c>
      <c r="C1693" t="s">
        <v>2291</v>
      </c>
      <c r="D1693" t="s">
        <v>4980</v>
      </c>
      <c r="E1693" t="s">
        <v>2285</v>
      </c>
      <c r="F1693" t="s">
        <v>5152</v>
      </c>
      <c r="G1693" s="9" t="s">
        <v>4620</v>
      </c>
      <c r="H1693" t="s">
        <v>4628</v>
      </c>
      <c r="I1693" t="s">
        <v>4629</v>
      </c>
      <c r="J1693" s="14">
        <f>VLOOKUP(Emissions!A1992,'County Activity'!A$2:J$3224,9,FALSE)</f>
        <v>871.78262115249106</v>
      </c>
      <c r="K1693" s="14" t="str">
        <f>VLOOKUP(Emissions!B997,'County Activity'!B$2:J$3224,9,FALSE)</f>
        <v>E6GAL</v>
      </c>
      <c r="L1693" s="20">
        <f>VLOOKUP($H1693,'Emission Factors'!$B$2:$F$3,3, FALSE)</f>
        <v>0.16900000000000001</v>
      </c>
      <c r="M1693" s="19" t="str">
        <f>VLOOKUP($H1693,'Emission Factors'!$B$2:$F$3,4, FALSE)</f>
        <v>LB</v>
      </c>
      <c r="N1693" s="19" t="str">
        <f>VLOOKUP($H1693,'Emission Factors'!$B$2:$F$3,5, FALSE)</f>
        <v>E6GAL</v>
      </c>
      <c r="O1693" s="42">
        <f>J1693*L1693/2000</f>
        <v>7.3665631487385502E-2</v>
      </c>
      <c r="P1693" s="2" t="s">
        <v>2651</v>
      </c>
      <c r="Q1693" s="42">
        <f>IF(ISNA(VLOOKUP(CONCATENATE(A1693,H1693),'Point Emissions'!C$2:E$233,3,FALSE)),0,VLOOKUP(CONCATENATE(A1693,H1693),'Point Emissions'!C$2:E$233,3,FALSE))</f>
        <v>0</v>
      </c>
      <c r="R1693" s="2" t="s">
        <v>2651</v>
      </c>
      <c r="S1693" s="43">
        <f>IF(O1693-Q1693&gt;=0,O1693-Q1693,0)</f>
        <v>7.3665631487385502E-2</v>
      </c>
      <c r="T1693" s="2" t="s">
        <v>2651</v>
      </c>
    </row>
    <row r="1694" spans="1:20">
      <c r="A1694" t="s">
        <v>712</v>
      </c>
      <c r="B1694" t="s">
        <v>232</v>
      </c>
      <c r="C1694" t="s">
        <v>713</v>
      </c>
      <c r="D1694" t="s">
        <v>714</v>
      </c>
      <c r="E1694" t="s">
        <v>2285</v>
      </c>
      <c r="F1694" t="s">
        <v>233</v>
      </c>
      <c r="G1694" s="9" t="s">
        <v>4620</v>
      </c>
      <c r="H1694" t="s">
        <v>4628</v>
      </c>
      <c r="I1694" t="s">
        <v>4629</v>
      </c>
      <c r="J1694" s="14">
        <f>VLOOKUP(Emissions!A5536,'County Activity'!A$2:J$3224,9,FALSE)</f>
        <v>2412.5734610353456</v>
      </c>
      <c r="K1694" s="14" t="str">
        <f>VLOOKUP(Emissions!B2769,'County Activity'!B$2:J$3224,9,FALSE)</f>
        <v>E6GAL</v>
      </c>
      <c r="L1694" s="20">
        <f>VLOOKUP($H1694,'Emission Factors'!$B$2:$F$3,3, FALSE)</f>
        <v>0.16900000000000001</v>
      </c>
      <c r="M1694" s="19" t="str">
        <f>VLOOKUP($H1694,'Emission Factors'!$B$2:$F$3,4, FALSE)</f>
        <v>LB</v>
      </c>
      <c r="N1694" s="19" t="str">
        <f>VLOOKUP($H1694,'Emission Factors'!$B$2:$F$3,5, FALSE)</f>
        <v>E6GAL</v>
      </c>
      <c r="O1694" s="42">
        <f>J1694*L1694/2000</f>
        <v>0.20386245745748674</v>
      </c>
      <c r="P1694" s="2" t="s">
        <v>2651</v>
      </c>
      <c r="Q1694" s="42">
        <f>IF(ISNA(VLOOKUP(CONCATENATE(A1694,H1694),'Point Emissions'!C$2:E$233,3,FALSE)),0,VLOOKUP(CONCATENATE(A1694,H1694),'Point Emissions'!C$2:E$233,3,FALSE))</f>
        <v>0</v>
      </c>
      <c r="R1694" s="2" t="s">
        <v>2651</v>
      </c>
      <c r="S1694" s="43">
        <f>IF(O1694-Q1694&gt;=0,O1694-Q1694,0)</f>
        <v>0.20386245745748674</v>
      </c>
      <c r="T1694" s="2" t="s">
        <v>2651</v>
      </c>
    </row>
    <row r="1695" spans="1:20">
      <c r="A1695" t="s">
        <v>5069</v>
      </c>
      <c r="B1695" t="s">
        <v>4977</v>
      </c>
      <c r="C1695" t="s">
        <v>2462</v>
      </c>
      <c r="D1695" t="s">
        <v>5070</v>
      </c>
      <c r="E1695" t="s">
        <v>2285</v>
      </c>
      <c r="F1695" t="s">
        <v>4978</v>
      </c>
      <c r="G1695" s="9" t="s">
        <v>4620</v>
      </c>
      <c r="H1695" t="s">
        <v>2274</v>
      </c>
      <c r="I1695" t="s">
        <v>4630</v>
      </c>
      <c r="J1695" s="14">
        <f>VLOOKUP(Emissions!A1897,'County Activity'!A$2:J$3224,9,FALSE)</f>
        <v>814.29998496365374</v>
      </c>
      <c r="K1695" s="14" t="str">
        <f>VLOOKUP(Emissions!B4172,'County Activity'!B$2:J$3224,9,FALSE)</f>
        <v>E6GAL</v>
      </c>
      <c r="L1695" s="20">
        <f>VLOOKUP($H1695,'Emission Factors'!$B$2:$F$3,3, FALSE)</f>
        <v>0.85</v>
      </c>
      <c r="M1695" s="19" t="str">
        <f>VLOOKUP($H1695,'Emission Factors'!$B$2:$F$3,4, FALSE)</f>
        <v>LB</v>
      </c>
      <c r="N1695" s="19" t="str">
        <f>VLOOKUP($H1695,'Emission Factors'!$B$2:$F$3,5, FALSE)</f>
        <v>E6GAL</v>
      </c>
      <c r="O1695" s="42">
        <f>J1695*L1695/2000</f>
        <v>0.34607749360955287</v>
      </c>
      <c r="P1695" s="2" t="s">
        <v>2651</v>
      </c>
      <c r="Q1695" s="42">
        <f>IF(ISNA(VLOOKUP(CONCATENATE(A1695,H1695),'Point Emissions'!C$2:E$233,3,FALSE)),0,VLOOKUP(CONCATENATE(A1695,H1695),'Point Emissions'!C$2:E$233,3,FALSE))</f>
        <v>0</v>
      </c>
      <c r="R1695" s="2" t="s">
        <v>2651</v>
      </c>
      <c r="S1695" s="43">
        <f>IF(O1695-Q1695&gt;=0,O1695-Q1695,0)</f>
        <v>0.34607749360955287</v>
      </c>
      <c r="T1695" s="2" t="s">
        <v>2651</v>
      </c>
    </row>
    <row r="1696" spans="1:20">
      <c r="A1696" t="s">
        <v>1986</v>
      </c>
      <c r="B1696" t="s">
        <v>1909</v>
      </c>
      <c r="C1696" t="s">
        <v>2417</v>
      </c>
      <c r="D1696" t="s">
        <v>1987</v>
      </c>
      <c r="E1696" t="s">
        <v>2285</v>
      </c>
      <c r="F1696" t="s">
        <v>1911</v>
      </c>
      <c r="G1696" s="9" t="s">
        <v>4620</v>
      </c>
      <c r="H1696" t="s">
        <v>4628</v>
      </c>
      <c r="I1696" t="s">
        <v>4629</v>
      </c>
      <c r="J1696" s="14">
        <f>VLOOKUP(Emissions!A2552,'County Activity'!A$2:J$3224,9,FALSE)</f>
        <v>251.0662215713011</v>
      </c>
      <c r="K1696" s="14" t="str">
        <f>VLOOKUP(Emissions!B1277,'County Activity'!B$2:J$3224,9,FALSE)</f>
        <v>E6GAL</v>
      </c>
      <c r="L1696" s="20">
        <f>VLOOKUP($H1696,'Emission Factors'!$B$2:$F$3,3, FALSE)</f>
        <v>0.16900000000000001</v>
      </c>
      <c r="M1696" s="19" t="str">
        <f>VLOOKUP($H1696,'Emission Factors'!$B$2:$F$3,4, FALSE)</f>
        <v>LB</v>
      </c>
      <c r="N1696" s="19" t="str">
        <f>VLOOKUP($H1696,'Emission Factors'!$B$2:$F$3,5, FALSE)</f>
        <v>E6GAL</v>
      </c>
      <c r="O1696" s="42">
        <f>J1696*L1696/2000</f>
        <v>2.1215095722774944E-2</v>
      </c>
      <c r="P1696" s="2" t="s">
        <v>2651</v>
      </c>
      <c r="Q1696" s="42">
        <f>IF(ISNA(VLOOKUP(CONCATENATE(A1696,H1696),'Point Emissions'!C$2:E$233,3,FALSE)),0,VLOOKUP(CONCATENATE(A1696,H1696),'Point Emissions'!C$2:E$233,3,FALSE))</f>
        <v>0</v>
      </c>
      <c r="R1696" s="2" t="s">
        <v>2651</v>
      </c>
      <c r="S1696" s="43">
        <f>IF(O1696-Q1696&gt;=0,O1696-Q1696,0)</f>
        <v>2.1215095722774944E-2</v>
      </c>
      <c r="T1696" s="2" t="s">
        <v>2651</v>
      </c>
    </row>
    <row r="1697" spans="1:20">
      <c r="A1697" t="s">
        <v>2882</v>
      </c>
      <c r="B1697" t="s">
        <v>2852</v>
      </c>
      <c r="C1697" t="s">
        <v>2324</v>
      </c>
      <c r="D1697" t="s">
        <v>2883</v>
      </c>
      <c r="E1697" t="s">
        <v>2285</v>
      </c>
      <c r="F1697" t="s">
        <v>2854</v>
      </c>
      <c r="G1697" s="9" t="s">
        <v>4620</v>
      </c>
      <c r="H1697" t="s">
        <v>2274</v>
      </c>
      <c r="I1697" t="s">
        <v>4630</v>
      </c>
      <c r="J1697" s="14">
        <f>VLOOKUP(Emissions!A519,'County Activity'!A$2:J$3224,9,FALSE)</f>
        <v>221.82853530923506</v>
      </c>
      <c r="K1697" s="14" t="str">
        <f>VLOOKUP(Emissions!B3483,'County Activity'!B$2:J$3224,9,FALSE)</f>
        <v>E6GAL</v>
      </c>
      <c r="L1697" s="20">
        <f>VLOOKUP($H1697,'Emission Factors'!$B$2:$F$3,3, FALSE)</f>
        <v>0.85</v>
      </c>
      <c r="M1697" s="19" t="str">
        <f>VLOOKUP($H1697,'Emission Factors'!$B$2:$F$3,4, FALSE)</f>
        <v>LB</v>
      </c>
      <c r="N1697" s="19" t="str">
        <f>VLOOKUP($H1697,'Emission Factors'!$B$2:$F$3,5, FALSE)</f>
        <v>E6GAL</v>
      </c>
      <c r="O1697" s="42">
        <f>J1697*L1697/2000</f>
        <v>9.4277127506424904E-2</v>
      </c>
      <c r="P1697" s="2" t="s">
        <v>2651</v>
      </c>
      <c r="Q1697" s="42">
        <f>IF(ISNA(VLOOKUP(CONCATENATE(A1697,H1697),'Point Emissions'!C$2:E$233,3,FALSE)),0,VLOOKUP(CONCATENATE(A1697,H1697),'Point Emissions'!C$2:E$233,3,FALSE))</f>
        <v>0</v>
      </c>
      <c r="R1697" s="2" t="s">
        <v>2651</v>
      </c>
      <c r="S1697" s="43">
        <f>IF(O1697-Q1697&gt;=0,O1697-Q1697,0)</f>
        <v>9.4277127506424904E-2</v>
      </c>
      <c r="T1697" s="2" t="s">
        <v>2651</v>
      </c>
    </row>
    <row r="1698" spans="1:20">
      <c r="A1698" t="s">
        <v>866</v>
      </c>
      <c r="B1698" t="s">
        <v>811</v>
      </c>
      <c r="C1698" t="s">
        <v>2396</v>
      </c>
      <c r="D1698" t="s">
        <v>867</v>
      </c>
      <c r="E1698" t="s">
        <v>2285</v>
      </c>
      <c r="F1698" t="s">
        <v>813</v>
      </c>
      <c r="G1698" s="9" t="s">
        <v>4620</v>
      </c>
      <c r="H1698" t="s">
        <v>4628</v>
      </c>
      <c r="I1698" t="s">
        <v>4629</v>
      </c>
      <c r="J1698" s="14">
        <f>VLOOKUP(Emissions!A5714,'County Activity'!A$2:J$3224,9,FALSE)</f>
        <v>3147.1343016479104</v>
      </c>
      <c r="K1698" s="14" t="str">
        <f>VLOOKUP(Emissions!B2858,'County Activity'!B$2:J$3224,9,FALSE)</f>
        <v>E6GAL</v>
      </c>
      <c r="L1698" s="20">
        <f>VLOOKUP($H1698,'Emission Factors'!$B$2:$F$3,3, FALSE)</f>
        <v>0.16900000000000001</v>
      </c>
      <c r="M1698" s="19" t="str">
        <f>VLOOKUP($H1698,'Emission Factors'!$B$2:$F$3,4, FALSE)</f>
        <v>LB</v>
      </c>
      <c r="N1698" s="19" t="str">
        <f>VLOOKUP($H1698,'Emission Factors'!$B$2:$F$3,5, FALSE)</f>
        <v>E6GAL</v>
      </c>
      <c r="O1698" s="42">
        <f>J1698*L1698/2000</f>
        <v>0.26593284848924842</v>
      </c>
      <c r="P1698" s="2" t="s">
        <v>2651</v>
      </c>
      <c r="Q1698" s="42">
        <f>IF(ISNA(VLOOKUP(CONCATENATE(A1698,H1698),'Point Emissions'!C$2:E$233,3,FALSE)),0,VLOOKUP(CONCATENATE(A1698,H1698),'Point Emissions'!C$2:E$233,3,FALSE))</f>
        <v>0</v>
      </c>
      <c r="R1698" s="2" t="s">
        <v>2651</v>
      </c>
      <c r="S1698" s="43">
        <f>IF(O1698-Q1698&gt;=0,O1698-Q1698,0)</f>
        <v>0.26593284848924842</v>
      </c>
      <c r="T1698" s="2" t="s">
        <v>2651</v>
      </c>
    </row>
    <row r="1699" spans="1:20">
      <c r="A1699" t="s">
        <v>2944</v>
      </c>
      <c r="B1699" t="s">
        <v>2852</v>
      </c>
      <c r="C1699" t="s">
        <v>2426</v>
      </c>
      <c r="D1699" t="s">
        <v>2687</v>
      </c>
      <c r="E1699" t="s">
        <v>2285</v>
      </c>
      <c r="F1699" t="s">
        <v>2854</v>
      </c>
      <c r="G1699" s="9" t="s">
        <v>4620</v>
      </c>
      <c r="H1699" t="s">
        <v>2274</v>
      </c>
      <c r="I1699" t="s">
        <v>4630</v>
      </c>
      <c r="J1699" s="14">
        <f>VLOOKUP(Emissions!A587,'County Activity'!A$2:J$3224,9,FALSE)</f>
        <v>244.37325724624984</v>
      </c>
      <c r="K1699" s="14" t="str">
        <f>VLOOKUP(Emissions!B3517,'County Activity'!B$2:J$3224,9,FALSE)</f>
        <v>E6GAL</v>
      </c>
      <c r="L1699" s="20">
        <f>VLOOKUP($H1699,'Emission Factors'!$B$2:$F$3,3, FALSE)</f>
        <v>0.85</v>
      </c>
      <c r="M1699" s="19" t="str">
        <f>VLOOKUP($H1699,'Emission Factors'!$B$2:$F$3,4, FALSE)</f>
        <v>LB</v>
      </c>
      <c r="N1699" s="19" t="str">
        <f>VLOOKUP($H1699,'Emission Factors'!$B$2:$F$3,5, FALSE)</f>
        <v>E6GAL</v>
      </c>
      <c r="O1699" s="42">
        <f>J1699*L1699/2000</f>
        <v>0.10385863432965618</v>
      </c>
      <c r="P1699" s="2" t="s">
        <v>2651</v>
      </c>
      <c r="Q1699" s="42">
        <f>IF(ISNA(VLOOKUP(CONCATENATE(A1699,H1699),'Point Emissions'!C$2:E$233,3,FALSE)),0,VLOOKUP(CONCATENATE(A1699,H1699),'Point Emissions'!C$2:E$233,3,FALSE))</f>
        <v>0</v>
      </c>
      <c r="R1699" s="2" t="s">
        <v>2651</v>
      </c>
      <c r="S1699" s="43">
        <f>IF(O1699-Q1699&gt;=0,O1699-Q1699,0)</f>
        <v>0.10385863432965618</v>
      </c>
      <c r="T1699" s="2" t="s">
        <v>2651</v>
      </c>
    </row>
    <row r="1700" spans="1:20">
      <c r="A1700" t="s">
        <v>2431</v>
      </c>
      <c r="B1700" t="s">
        <v>2282</v>
      </c>
      <c r="C1700" t="s">
        <v>2432</v>
      </c>
      <c r="D1700" t="s">
        <v>2433</v>
      </c>
      <c r="E1700" t="s">
        <v>2285</v>
      </c>
      <c r="F1700" t="s">
        <v>2286</v>
      </c>
      <c r="G1700" s="9" t="s">
        <v>4620</v>
      </c>
      <c r="H1700" t="s">
        <v>4628</v>
      </c>
      <c r="I1700" t="s">
        <v>4629</v>
      </c>
      <c r="J1700" s="14">
        <f>VLOOKUP(Emissions!A100,'County Activity'!A$2:J$3224,9,FALSE)</f>
        <v>63.08679292033969</v>
      </c>
      <c r="K1700" s="14" t="str">
        <f>VLOOKUP(Emissions!B51,'County Activity'!B$2:J$3224,9,FALSE)</f>
        <v>E6GAL</v>
      </c>
      <c r="L1700" s="20">
        <f>VLOOKUP($H1700,'Emission Factors'!$B$2:$F$3,3, FALSE)</f>
        <v>0.16900000000000001</v>
      </c>
      <c r="M1700" s="19" t="str">
        <f>VLOOKUP($H1700,'Emission Factors'!$B$2:$F$3,4, FALSE)</f>
        <v>LB</v>
      </c>
      <c r="N1700" s="19" t="str">
        <f>VLOOKUP($H1700,'Emission Factors'!$B$2:$F$3,5, FALSE)</f>
        <v>E6GAL</v>
      </c>
      <c r="O1700" s="42">
        <f>J1700*L1700/2000</f>
        <v>5.3308340017687037E-3</v>
      </c>
      <c r="P1700" s="2" t="s">
        <v>2651</v>
      </c>
      <c r="Q1700" s="42">
        <f>IF(ISNA(VLOOKUP(CONCATENATE(A1700,H1700),'Point Emissions'!C$2:E$233,3,FALSE)),0,VLOOKUP(CONCATENATE(A1700,H1700),'Point Emissions'!C$2:E$233,3,FALSE))</f>
        <v>0</v>
      </c>
      <c r="R1700" s="2" t="s">
        <v>2651</v>
      </c>
      <c r="S1700" s="43">
        <f>IF(O1700-Q1700&gt;=0,O1700-Q1700,0)</f>
        <v>5.3308340017687037E-3</v>
      </c>
      <c r="T1700" s="2" t="s">
        <v>2651</v>
      </c>
    </row>
    <row r="1701" spans="1:20">
      <c r="A1701" t="s">
        <v>2732</v>
      </c>
      <c r="B1701" t="s">
        <v>2593</v>
      </c>
      <c r="C1701" t="s">
        <v>2733</v>
      </c>
      <c r="D1701" t="s">
        <v>2734</v>
      </c>
      <c r="E1701" t="s">
        <v>2285</v>
      </c>
      <c r="F1701" t="s">
        <v>2595</v>
      </c>
      <c r="G1701" s="9" t="s">
        <v>4620</v>
      </c>
      <c r="H1701" t="s">
        <v>4628</v>
      </c>
      <c r="I1701" t="s">
        <v>4629</v>
      </c>
      <c r="J1701" s="14">
        <f>VLOOKUP(Emissions!A372,'County Activity'!A$2:J$3224,9,FALSE)</f>
        <v>169.43767580787681</v>
      </c>
      <c r="K1701" s="14" t="str">
        <f>VLOOKUP(Emissions!B187,'County Activity'!B$2:J$3224,9,FALSE)</f>
        <v>E6GAL</v>
      </c>
      <c r="L1701" s="20">
        <f>VLOOKUP($H1701,'Emission Factors'!$B$2:$F$3,3, FALSE)</f>
        <v>0.16900000000000001</v>
      </c>
      <c r="M1701" s="19" t="str">
        <f>VLOOKUP($H1701,'Emission Factors'!$B$2:$F$3,4, FALSE)</f>
        <v>LB</v>
      </c>
      <c r="N1701" s="19" t="str">
        <f>VLOOKUP($H1701,'Emission Factors'!$B$2:$F$3,5, FALSE)</f>
        <v>E6GAL</v>
      </c>
      <c r="O1701" s="42">
        <f>J1701*L1701/2000</f>
        <v>1.4317483605765591E-2</v>
      </c>
      <c r="P1701" s="2" t="s">
        <v>2651</v>
      </c>
      <c r="Q1701" s="42">
        <f>IF(ISNA(VLOOKUP(CONCATENATE(A1701,H1701),'Point Emissions'!C$2:E$233,3,FALSE)),0,VLOOKUP(CONCATENATE(A1701,H1701),'Point Emissions'!C$2:E$233,3,FALSE))</f>
        <v>0</v>
      </c>
      <c r="R1701" s="2" t="s">
        <v>2651</v>
      </c>
      <c r="S1701" s="43">
        <f>IF(O1701-Q1701&gt;=0,O1701-Q1701,0)</f>
        <v>1.4317483605765591E-2</v>
      </c>
      <c r="T1701" s="2" t="s">
        <v>2651</v>
      </c>
    </row>
    <row r="1702" spans="1:20">
      <c r="A1702" t="s">
        <v>2667</v>
      </c>
      <c r="B1702" t="s">
        <v>2593</v>
      </c>
      <c r="C1702" t="s">
        <v>2408</v>
      </c>
      <c r="D1702" t="s">
        <v>2668</v>
      </c>
      <c r="E1702" t="s">
        <v>2285</v>
      </c>
      <c r="F1702" t="s">
        <v>2595</v>
      </c>
      <c r="G1702" s="9" t="s">
        <v>4620</v>
      </c>
      <c r="H1702" t="s">
        <v>4628</v>
      </c>
      <c r="I1702" t="s">
        <v>4629</v>
      </c>
      <c r="J1702" s="14">
        <f>VLOOKUP(Emissions!A306,'County Activity'!A$2:J$3224,9,FALSE)</f>
        <v>140.87248835359102</v>
      </c>
      <c r="K1702" s="14" t="str">
        <f>VLOOKUP(Emissions!B154,'County Activity'!B$2:J$3224,9,FALSE)</f>
        <v>E6GAL</v>
      </c>
      <c r="L1702" s="20">
        <f>VLOOKUP($H1702,'Emission Factors'!$B$2:$F$3,3, FALSE)</f>
        <v>0.16900000000000001</v>
      </c>
      <c r="M1702" s="19" t="str">
        <f>VLOOKUP($H1702,'Emission Factors'!$B$2:$F$3,4, FALSE)</f>
        <v>LB</v>
      </c>
      <c r="N1702" s="19" t="str">
        <f>VLOOKUP($H1702,'Emission Factors'!$B$2:$F$3,5, FALSE)</f>
        <v>E6GAL</v>
      </c>
      <c r="O1702" s="42">
        <f>J1702*L1702/2000</f>
        <v>1.1903725265878443E-2</v>
      </c>
      <c r="P1702" s="2" t="s">
        <v>2651</v>
      </c>
      <c r="Q1702" s="42">
        <f>IF(ISNA(VLOOKUP(CONCATENATE(A1702,H1702),'Point Emissions'!C$2:E$233,3,FALSE)),0,VLOOKUP(CONCATENATE(A1702,H1702),'Point Emissions'!C$2:E$233,3,FALSE))</f>
        <v>0</v>
      </c>
      <c r="R1702" s="2" t="s">
        <v>2651</v>
      </c>
      <c r="S1702" s="43">
        <f>IF(O1702-Q1702&gt;=0,O1702-Q1702,0)</f>
        <v>1.1903725265878443E-2</v>
      </c>
      <c r="T1702" s="2" t="s">
        <v>2651</v>
      </c>
    </row>
    <row r="1703" spans="1:20">
      <c r="A1703" t="s">
        <v>4529</v>
      </c>
      <c r="B1703" t="s">
        <v>4519</v>
      </c>
      <c r="C1703" t="s">
        <v>2300</v>
      </c>
      <c r="D1703" t="s">
        <v>4530</v>
      </c>
      <c r="E1703" t="s">
        <v>2285</v>
      </c>
      <c r="F1703" t="s">
        <v>4521</v>
      </c>
      <c r="G1703" s="9" t="s">
        <v>4620</v>
      </c>
      <c r="H1703" t="s">
        <v>4628</v>
      </c>
      <c r="I1703" t="s">
        <v>4629</v>
      </c>
      <c r="J1703" s="14">
        <f>VLOOKUP(Emissions!A4644,'County Activity'!A$2:J$3224,9,FALSE)</f>
        <v>1040.579821905339</v>
      </c>
      <c r="K1703" s="14" t="str">
        <f>VLOOKUP(Emissions!B2323,'County Activity'!B$2:J$3224,9,FALSE)</f>
        <v>E6GAL</v>
      </c>
      <c r="L1703" s="20">
        <f>VLOOKUP($H1703,'Emission Factors'!$B$2:$F$3,3, FALSE)</f>
        <v>0.16900000000000001</v>
      </c>
      <c r="M1703" s="19" t="str">
        <f>VLOOKUP($H1703,'Emission Factors'!$B$2:$F$3,4, FALSE)</f>
        <v>LB</v>
      </c>
      <c r="N1703" s="19" t="str">
        <f>VLOOKUP($H1703,'Emission Factors'!$B$2:$F$3,5, FALSE)</f>
        <v>E6GAL</v>
      </c>
      <c r="O1703" s="42">
        <f>J1703*L1703/2000</f>
        <v>8.7928994951001163E-2</v>
      </c>
      <c r="P1703" s="2" t="s">
        <v>2651</v>
      </c>
      <c r="Q1703" s="42">
        <f>IF(ISNA(VLOOKUP(CONCATENATE(A1703,H1703),'Point Emissions'!C$2:E$233,3,FALSE)),0,VLOOKUP(CONCATENATE(A1703,H1703),'Point Emissions'!C$2:E$233,3,FALSE))</f>
        <v>0</v>
      </c>
      <c r="R1703" s="2" t="s">
        <v>2651</v>
      </c>
      <c r="S1703" s="43">
        <f>IF(O1703-Q1703&gt;=0,O1703-Q1703,0)</f>
        <v>8.7928994951001163E-2</v>
      </c>
      <c r="T1703" s="2" t="s">
        <v>2651</v>
      </c>
    </row>
    <row r="1704" spans="1:20">
      <c r="A1704" t="s">
        <v>3580</v>
      </c>
      <c r="B1704" t="s">
        <v>1675</v>
      </c>
      <c r="C1704" t="s">
        <v>2477</v>
      </c>
      <c r="D1704" t="s">
        <v>3581</v>
      </c>
      <c r="E1704" t="s">
        <v>2285</v>
      </c>
      <c r="F1704" t="s">
        <v>1676</v>
      </c>
      <c r="G1704" s="9" t="s">
        <v>4620</v>
      </c>
      <c r="H1704" t="s">
        <v>2274</v>
      </c>
      <c r="I1704" t="s">
        <v>4630</v>
      </c>
      <c r="J1704" s="14">
        <f>VLOOKUP(Emissions!A3439,'County Activity'!A$2:J$3224,9,FALSE)</f>
        <v>2257.0981414270977</v>
      </c>
      <c r="K1704" s="14" t="str">
        <f>VLOOKUP(Emissions!B4943,'County Activity'!B$2:J$3224,9,FALSE)</f>
        <v>E6GAL</v>
      </c>
      <c r="L1704" s="20">
        <f>VLOOKUP($H1704,'Emission Factors'!$B$2:$F$3,3, FALSE)</f>
        <v>0.85</v>
      </c>
      <c r="M1704" s="19" t="str">
        <f>VLOOKUP($H1704,'Emission Factors'!$B$2:$F$3,4, FALSE)</f>
        <v>LB</v>
      </c>
      <c r="N1704" s="19" t="str">
        <f>VLOOKUP($H1704,'Emission Factors'!$B$2:$F$3,5, FALSE)</f>
        <v>E6GAL</v>
      </c>
      <c r="O1704" s="42">
        <f>J1704*L1704/2000</f>
        <v>0.95926671010651643</v>
      </c>
      <c r="P1704" s="2" t="s">
        <v>2651</v>
      </c>
      <c r="Q1704" s="42">
        <f>IF(ISNA(VLOOKUP(CONCATENATE(A1704,H1704),'Point Emissions'!C$2:E$233,3,FALSE)),0,VLOOKUP(CONCATENATE(A1704,H1704),'Point Emissions'!C$2:E$233,3,FALSE))</f>
        <v>0</v>
      </c>
      <c r="R1704" s="2" t="s">
        <v>2651</v>
      </c>
      <c r="S1704" s="43">
        <f>IF(O1704-Q1704&gt;=0,O1704-Q1704,0)</f>
        <v>0.95926671010651643</v>
      </c>
      <c r="T1704" s="2" t="s">
        <v>2651</v>
      </c>
    </row>
    <row r="1705" spans="1:20">
      <c r="A1705" t="s">
        <v>1557</v>
      </c>
      <c r="B1705" t="s">
        <v>1425</v>
      </c>
      <c r="C1705" t="s">
        <v>3311</v>
      </c>
      <c r="D1705" t="s">
        <v>4639</v>
      </c>
      <c r="E1705" t="s">
        <v>2285</v>
      </c>
      <c r="F1705" t="s">
        <v>1426</v>
      </c>
      <c r="G1705" s="9" t="s">
        <v>4620</v>
      </c>
      <c r="H1705" t="s">
        <v>2274</v>
      </c>
      <c r="I1705" t="s">
        <v>4630</v>
      </c>
      <c r="J1705" s="14">
        <f>VLOOKUP(Emissions!A3163,'County Activity'!A$2:J$3224,9,FALSE)</f>
        <v>370.45077182867487</v>
      </c>
      <c r="K1705" s="14" t="str">
        <f>VLOOKUP(Emissions!B4805,'County Activity'!B$2:J$3224,9,FALSE)</f>
        <v>E6GAL</v>
      </c>
      <c r="L1705" s="20">
        <f>VLOOKUP($H1705,'Emission Factors'!$B$2:$F$3,3, FALSE)</f>
        <v>0.85</v>
      </c>
      <c r="M1705" s="19" t="str">
        <f>VLOOKUP($H1705,'Emission Factors'!$B$2:$F$3,4, FALSE)</f>
        <v>LB</v>
      </c>
      <c r="N1705" s="19" t="str">
        <f>VLOOKUP($H1705,'Emission Factors'!$B$2:$F$3,5, FALSE)</f>
        <v>E6GAL</v>
      </c>
      <c r="O1705" s="42">
        <f>J1705*L1705/2000</f>
        <v>0.15744157802718681</v>
      </c>
      <c r="P1705" s="2" t="s">
        <v>2651</v>
      </c>
      <c r="Q1705" s="42">
        <f>IF(ISNA(VLOOKUP(CONCATENATE(A1705,H1705),'Point Emissions'!C$2:E$233,3,FALSE)),0,VLOOKUP(CONCATENATE(A1705,H1705),'Point Emissions'!C$2:E$233,3,FALSE))</f>
        <v>0</v>
      </c>
      <c r="R1705" s="2" t="s">
        <v>2651</v>
      </c>
      <c r="S1705" s="43">
        <f>IF(O1705-Q1705&gt;=0,O1705-Q1705,0)</f>
        <v>0.15744157802718681</v>
      </c>
      <c r="T1705" s="2" t="s">
        <v>2651</v>
      </c>
    </row>
    <row r="1706" spans="1:20">
      <c r="A1706" t="s">
        <v>3431</v>
      </c>
      <c r="B1706" t="s">
        <v>3123</v>
      </c>
      <c r="C1706" t="s">
        <v>3432</v>
      </c>
      <c r="D1706" t="s">
        <v>2720</v>
      </c>
      <c r="E1706" t="s">
        <v>2285</v>
      </c>
      <c r="F1706" t="s">
        <v>3125</v>
      </c>
      <c r="G1706" s="9" t="s">
        <v>4620</v>
      </c>
      <c r="H1706" t="s">
        <v>4628</v>
      </c>
      <c r="I1706" t="s">
        <v>4629</v>
      </c>
      <c r="J1706" s="14">
        <f>VLOOKUP(Emissions!A1062,'County Activity'!A$2:J$3224,9,FALSE)</f>
        <v>415.25200192794154</v>
      </c>
      <c r="K1706" s="14" t="str">
        <f>VLOOKUP(Emissions!B532,'County Activity'!B$2:J$3224,9,FALSE)</f>
        <v>E6GAL</v>
      </c>
      <c r="L1706" s="20">
        <f>VLOOKUP($H1706,'Emission Factors'!$B$2:$F$3,3, FALSE)</f>
        <v>0.16900000000000001</v>
      </c>
      <c r="M1706" s="19" t="str">
        <f>VLOOKUP($H1706,'Emission Factors'!$B$2:$F$3,4, FALSE)</f>
        <v>LB</v>
      </c>
      <c r="N1706" s="19" t="str">
        <f>VLOOKUP($H1706,'Emission Factors'!$B$2:$F$3,5, FALSE)</f>
        <v>E6GAL</v>
      </c>
      <c r="O1706" s="42">
        <f>J1706*L1706/2000</f>
        <v>3.5088794162911066E-2</v>
      </c>
      <c r="P1706" s="2" t="s">
        <v>2651</v>
      </c>
      <c r="Q1706" s="42">
        <f>IF(ISNA(VLOOKUP(CONCATENATE(A1706,H1706),'Point Emissions'!C$2:E$233,3,FALSE)),0,VLOOKUP(CONCATENATE(A1706,H1706),'Point Emissions'!C$2:E$233,3,FALSE))</f>
        <v>0</v>
      </c>
      <c r="R1706" s="2" t="s">
        <v>2651</v>
      </c>
      <c r="S1706" s="43">
        <f>IF(O1706-Q1706&gt;=0,O1706-Q1706,0)</f>
        <v>3.5088794162911066E-2</v>
      </c>
      <c r="T1706" s="2" t="s">
        <v>2651</v>
      </c>
    </row>
    <row r="1707" spans="1:20">
      <c r="A1707" t="s">
        <v>207</v>
      </c>
      <c r="B1707" t="s">
        <v>109</v>
      </c>
      <c r="C1707" t="s">
        <v>3255</v>
      </c>
      <c r="D1707" t="s">
        <v>2705</v>
      </c>
      <c r="E1707" t="s">
        <v>2285</v>
      </c>
      <c r="F1707" t="s">
        <v>110</v>
      </c>
      <c r="G1707" s="9" t="s">
        <v>4620</v>
      </c>
      <c r="H1707" t="s">
        <v>4628</v>
      </c>
      <c r="I1707" t="s">
        <v>4629</v>
      </c>
      <c r="J1707" s="14">
        <f>VLOOKUP(Emissions!A5008,'County Activity'!A$2:J$3224,9,FALSE)</f>
        <v>6837.87180625154</v>
      </c>
      <c r="K1707" s="14" t="str">
        <f>VLOOKUP(Emissions!B2505,'County Activity'!B$2:J$3224,9,FALSE)</f>
        <v>E6GAL</v>
      </c>
      <c r="L1707" s="20">
        <f>VLOOKUP($H1707,'Emission Factors'!$B$2:$F$3,3, FALSE)</f>
        <v>0.16900000000000001</v>
      </c>
      <c r="M1707" s="19" t="str">
        <f>VLOOKUP($H1707,'Emission Factors'!$B$2:$F$3,4, FALSE)</f>
        <v>LB</v>
      </c>
      <c r="N1707" s="19" t="str">
        <f>VLOOKUP($H1707,'Emission Factors'!$B$2:$F$3,5, FALSE)</f>
        <v>E6GAL</v>
      </c>
      <c r="O1707" s="42">
        <f>J1707*L1707/2000</f>
        <v>0.57780016762825515</v>
      </c>
      <c r="P1707" s="2" t="s">
        <v>2651</v>
      </c>
      <c r="Q1707" s="42">
        <f>IF(ISNA(VLOOKUP(CONCATENATE(A1707,H1707),'Point Emissions'!C$2:E$233,3,FALSE)),0,VLOOKUP(CONCATENATE(A1707,H1707),'Point Emissions'!C$2:E$233,3,FALSE))</f>
        <v>0</v>
      </c>
      <c r="R1707" s="2" t="s">
        <v>2651</v>
      </c>
      <c r="S1707" s="43">
        <f>IF(O1707-Q1707&gt;=0,O1707-Q1707,0)</f>
        <v>0.57780016762825515</v>
      </c>
      <c r="T1707" s="2" t="s">
        <v>2651</v>
      </c>
    </row>
    <row r="1708" spans="1:20">
      <c r="A1708" t="s">
        <v>1480</v>
      </c>
      <c r="B1708" t="s">
        <v>1425</v>
      </c>
      <c r="C1708" t="s">
        <v>2408</v>
      </c>
      <c r="D1708" t="s">
        <v>2385</v>
      </c>
      <c r="E1708" t="s">
        <v>2285</v>
      </c>
      <c r="F1708" t="s">
        <v>1426</v>
      </c>
      <c r="G1708" s="9" t="s">
        <v>4620</v>
      </c>
      <c r="H1708" t="s">
        <v>4628</v>
      </c>
      <c r="I1708" t="s">
        <v>4629</v>
      </c>
      <c r="J1708" s="14">
        <f>VLOOKUP(Emissions!A3050,'County Activity'!A$2:J$3224,9,FALSE)</f>
        <v>342.42998817116359</v>
      </c>
      <c r="K1708" s="14" t="str">
        <f>VLOOKUP(Emissions!B1526,'County Activity'!B$2:J$3224,9,FALSE)</f>
        <v>E6GAL</v>
      </c>
      <c r="L1708" s="20">
        <f>VLOOKUP($H1708,'Emission Factors'!$B$2:$F$3,3, FALSE)</f>
        <v>0.16900000000000001</v>
      </c>
      <c r="M1708" s="19" t="str">
        <f>VLOOKUP($H1708,'Emission Factors'!$B$2:$F$3,4, FALSE)</f>
        <v>LB</v>
      </c>
      <c r="N1708" s="19" t="str">
        <f>VLOOKUP($H1708,'Emission Factors'!$B$2:$F$3,5, FALSE)</f>
        <v>E6GAL</v>
      </c>
      <c r="O1708" s="42">
        <f>J1708*L1708/2000</f>
        <v>2.8935334000463324E-2</v>
      </c>
      <c r="P1708" s="2" t="s">
        <v>2651</v>
      </c>
      <c r="Q1708" s="42">
        <f>IF(ISNA(VLOOKUP(CONCATENATE(A1708,H1708),'Point Emissions'!C$2:E$233,3,FALSE)),0,VLOOKUP(CONCATENATE(A1708,H1708),'Point Emissions'!C$2:E$233,3,FALSE))</f>
        <v>0</v>
      </c>
      <c r="R1708" s="2" t="s">
        <v>2651</v>
      </c>
      <c r="S1708" s="43">
        <f>IF(O1708-Q1708&gt;=0,O1708-Q1708,0)</f>
        <v>2.8935334000463324E-2</v>
      </c>
      <c r="T1708" s="2" t="s">
        <v>2651</v>
      </c>
    </row>
    <row r="1709" spans="1:20">
      <c r="A1709" t="s">
        <v>194</v>
      </c>
      <c r="B1709" t="s">
        <v>109</v>
      </c>
      <c r="C1709" t="s">
        <v>2483</v>
      </c>
      <c r="D1709" t="s">
        <v>195</v>
      </c>
      <c r="E1709" t="s">
        <v>2285</v>
      </c>
      <c r="F1709" t="s">
        <v>110</v>
      </c>
      <c r="G1709" s="9" t="s">
        <v>4620</v>
      </c>
      <c r="H1709" t="s">
        <v>4628</v>
      </c>
      <c r="I1709" t="s">
        <v>4629</v>
      </c>
      <c r="J1709" s="14">
        <f>VLOOKUP(Emissions!A4990,'County Activity'!A$2:J$3224,9,FALSE)</f>
        <v>1335.742751015375</v>
      </c>
      <c r="K1709" s="14" t="str">
        <f>VLOOKUP(Emissions!B2496,'County Activity'!B$2:J$3224,9,FALSE)</f>
        <v>E6GAL</v>
      </c>
      <c r="L1709" s="20">
        <f>VLOOKUP($H1709,'Emission Factors'!$B$2:$F$3,3, FALSE)</f>
        <v>0.16900000000000001</v>
      </c>
      <c r="M1709" s="19" t="str">
        <f>VLOOKUP($H1709,'Emission Factors'!$B$2:$F$3,4, FALSE)</f>
        <v>LB</v>
      </c>
      <c r="N1709" s="19" t="str">
        <f>VLOOKUP($H1709,'Emission Factors'!$B$2:$F$3,5, FALSE)</f>
        <v>E6GAL</v>
      </c>
      <c r="O1709" s="42">
        <f>J1709*L1709/2000</f>
        <v>0.1128702624607992</v>
      </c>
      <c r="P1709" s="2" t="s">
        <v>2651</v>
      </c>
      <c r="Q1709" s="42">
        <f>IF(ISNA(VLOOKUP(CONCATENATE(A1709,H1709),'Point Emissions'!C$2:E$233,3,FALSE)),0,VLOOKUP(CONCATENATE(A1709,H1709),'Point Emissions'!C$2:E$233,3,FALSE))</f>
        <v>0</v>
      </c>
      <c r="R1709" s="2" t="s">
        <v>2651</v>
      </c>
      <c r="S1709" s="43">
        <f>IF(O1709-Q1709&gt;=0,O1709-Q1709,0)</f>
        <v>0.1128702624607992</v>
      </c>
      <c r="T1709" s="2" t="s">
        <v>2651</v>
      </c>
    </row>
    <row r="1710" spans="1:20">
      <c r="A1710" t="s">
        <v>1405</v>
      </c>
      <c r="B1710" t="s">
        <v>2206</v>
      </c>
      <c r="C1710" t="s">
        <v>2719</v>
      </c>
      <c r="D1710" t="s">
        <v>1406</v>
      </c>
      <c r="E1710" t="s">
        <v>2285</v>
      </c>
      <c r="F1710" t="s">
        <v>2207</v>
      </c>
      <c r="G1710" s="9" t="s">
        <v>4620</v>
      </c>
      <c r="H1710" t="s">
        <v>4628</v>
      </c>
      <c r="I1710" t="s">
        <v>4629</v>
      </c>
      <c r="J1710" s="14">
        <f>VLOOKUP(Emissions!A2942,'County Activity'!A$2:J$3224,9,FALSE)</f>
        <v>320.71788380568631</v>
      </c>
      <c r="K1710" s="14" t="str">
        <f>VLOOKUP(Emissions!B1472,'County Activity'!B$2:J$3224,9,FALSE)</f>
        <v>E6GAL</v>
      </c>
      <c r="L1710" s="20">
        <f>VLOOKUP($H1710,'Emission Factors'!$B$2:$F$3,3, FALSE)</f>
        <v>0.16900000000000001</v>
      </c>
      <c r="M1710" s="19" t="str">
        <f>VLOOKUP($H1710,'Emission Factors'!$B$2:$F$3,4, FALSE)</f>
        <v>LB</v>
      </c>
      <c r="N1710" s="19" t="str">
        <f>VLOOKUP($H1710,'Emission Factors'!$B$2:$F$3,5, FALSE)</f>
        <v>E6GAL</v>
      </c>
      <c r="O1710" s="42">
        <f>J1710*L1710/2000</f>
        <v>2.7100661181580495E-2</v>
      </c>
      <c r="P1710" s="2" t="s">
        <v>2651</v>
      </c>
      <c r="Q1710" s="42">
        <f>IF(ISNA(VLOOKUP(CONCATENATE(A1710,H1710),'Point Emissions'!C$2:E$233,3,FALSE)),0,VLOOKUP(CONCATENATE(A1710,H1710),'Point Emissions'!C$2:E$233,3,FALSE))</f>
        <v>0</v>
      </c>
      <c r="R1710" s="2" t="s">
        <v>2651</v>
      </c>
      <c r="S1710" s="43">
        <f>IF(O1710-Q1710&gt;=0,O1710-Q1710,0)</f>
        <v>2.7100661181580495E-2</v>
      </c>
      <c r="T1710" s="2" t="s">
        <v>2651</v>
      </c>
    </row>
    <row r="1711" spans="1:20">
      <c r="A1711" t="s">
        <v>4641</v>
      </c>
      <c r="B1711" t="s">
        <v>1756</v>
      </c>
      <c r="C1711" t="s">
        <v>3282</v>
      </c>
      <c r="D1711" t="s">
        <v>2460</v>
      </c>
      <c r="E1711" t="s">
        <v>2285</v>
      </c>
      <c r="F1711" t="s">
        <v>1757</v>
      </c>
      <c r="G1711" s="9" t="s">
        <v>4620</v>
      </c>
      <c r="H1711" t="s">
        <v>4628</v>
      </c>
      <c r="I1711" t="s">
        <v>4629</v>
      </c>
      <c r="J1711" s="14">
        <f>VLOOKUP(Emissions!A1364,'County Activity'!A$2:J$3224,9,FALSE)</f>
        <v>539.95249514205466</v>
      </c>
      <c r="K1711" s="14" t="str">
        <f>VLOOKUP(Emissions!B683,'County Activity'!B$2:J$3224,9,FALSE)</f>
        <v>E6GAL</v>
      </c>
      <c r="L1711" s="20">
        <f>VLOOKUP($H1711,'Emission Factors'!$B$2:$F$3,3, FALSE)</f>
        <v>0.16900000000000001</v>
      </c>
      <c r="M1711" s="19" t="str">
        <f>VLOOKUP($H1711,'Emission Factors'!$B$2:$F$3,4, FALSE)</f>
        <v>LB</v>
      </c>
      <c r="N1711" s="19" t="str">
        <f>VLOOKUP($H1711,'Emission Factors'!$B$2:$F$3,5, FALSE)</f>
        <v>E6GAL</v>
      </c>
      <c r="O1711" s="42">
        <f>J1711*L1711/2000</f>
        <v>4.562598583950362E-2</v>
      </c>
      <c r="P1711" s="2" t="s">
        <v>2651</v>
      </c>
      <c r="Q1711" s="42">
        <f>IF(ISNA(VLOOKUP(CONCATENATE(A1711,H1711),'Point Emissions'!C$2:E$233,3,FALSE)),0,VLOOKUP(CONCATENATE(A1711,H1711),'Point Emissions'!C$2:E$233,3,FALSE))</f>
        <v>0</v>
      </c>
      <c r="R1711" s="2" t="s">
        <v>2651</v>
      </c>
      <c r="S1711" s="43">
        <f>IF(O1711-Q1711&gt;=0,O1711-Q1711,0)</f>
        <v>4.562598583950362E-2</v>
      </c>
      <c r="T1711" s="2" t="s">
        <v>2651</v>
      </c>
    </row>
    <row r="1712" spans="1:20">
      <c r="A1712" t="s">
        <v>4942</v>
      </c>
      <c r="B1712" t="s">
        <v>4808</v>
      </c>
      <c r="C1712" t="s">
        <v>3294</v>
      </c>
      <c r="D1712" t="s">
        <v>2478</v>
      </c>
      <c r="E1712" t="s">
        <v>2285</v>
      </c>
      <c r="F1712" t="s">
        <v>4810</v>
      </c>
      <c r="G1712" s="9" t="s">
        <v>4620</v>
      </c>
      <c r="H1712" t="s">
        <v>4628</v>
      </c>
      <c r="I1712" t="s">
        <v>4629</v>
      </c>
      <c r="J1712" s="14">
        <f>VLOOKUP(Emissions!A1762,'County Activity'!A$2:J$3224,9,FALSE)</f>
        <v>734.3046505905528</v>
      </c>
      <c r="K1712" s="14" t="str">
        <f>VLOOKUP(Emissions!B882,'County Activity'!B$2:J$3224,9,FALSE)</f>
        <v>E6GAL</v>
      </c>
      <c r="L1712" s="20">
        <f>VLOOKUP($H1712,'Emission Factors'!$B$2:$F$3,3, FALSE)</f>
        <v>0.16900000000000001</v>
      </c>
      <c r="M1712" s="19" t="str">
        <f>VLOOKUP($H1712,'Emission Factors'!$B$2:$F$3,4, FALSE)</f>
        <v>LB</v>
      </c>
      <c r="N1712" s="19" t="str">
        <f>VLOOKUP($H1712,'Emission Factors'!$B$2:$F$3,5, FALSE)</f>
        <v>E6GAL</v>
      </c>
      <c r="O1712" s="42">
        <f>J1712*L1712/2000</f>
        <v>6.2048742974901712E-2</v>
      </c>
      <c r="P1712" s="2" t="s">
        <v>2651</v>
      </c>
      <c r="Q1712" s="42">
        <f>IF(ISNA(VLOOKUP(CONCATENATE(A1712,H1712),'Point Emissions'!C$2:E$233,3,FALSE)),0,VLOOKUP(CONCATENATE(A1712,H1712),'Point Emissions'!C$2:E$233,3,FALSE))</f>
        <v>0</v>
      </c>
      <c r="R1712" s="2" t="s">
        <v>2651</v>
      </c>
      <c r="S1712" s="43">
        <f>IF(O1712-Q1712&gt;=0,O1712-Q1712,0)</f>
        <v>6.2048742974901712E-2</v>
      </c>
      <c r="T1712" s="2" t="s">
        <v>2651</v>
      </c>
    </row>
    <row r="1713" spans="1:20">
      <c r="A1713" t="s">
        <v>4046</v>
      </c>
      <c r="B1713" t="s">
        <v>4024</v>
      </c>
      <c r="C1713" t="s">
        <v>2321</v>
      </c>
      <c r="D1713" t="s">
        <v>4047</v>
      </c>
      <c r="E1713" t="s">
        <v>2285</v>
      </c>
      <c r="F1713" t="s">
        <v>4025</v>
      </c>
      <c r="G1713" s="9" t="s">
        <v>4620</v>
      </c>
      <c r="H1713" t="s">
        <v>2274</v>
      </c>
      <c r="I1713" t="s">
        <v>4630</v>
      </c>
      <c r="J1713" s="14">
        <f>VLOOKUP(Emissions!A4007,'County Activity'!A$2:J$3224,9,FALSE)</f>
        <v>3297.6459395796851</v>
      </c>
      <c r="K1713" s="14" t="str">
        <f>VLOOKUP(Emissions!B5227,'County Activity'!B$2:J$3224,9,FALSE)</f>
        <v>E6GAL</v>
      </c>
      <c r="L1713" s="20">
        <f>VLOOKUP($H1713,'Emission Factors'!$B$2:$F$3,3, FALSE)</f>
        <v>0.85</v>
      </c>
      <c r="M1713" s="19" t="str">
        <f>VLOOKUP($H1713,'Emission Factors'!$B$2:$F$3,4, FALSE)</f>
        <v>LB</v>
      </c>
      <c r="N1713" s="19" t="str">
        <f>VLOOKUP($H1713,'Emission Factors'!$B$2:$F$3,5, FALSE)</f>
        <v>E6GAL</v>
      </c>
      <c r="O1713" s="42">
        <f>J1713*L1713/2000</f>
        <v>1.4014995243213662</v>
      </c>
      <c r="P1713" s="2" t="s">
        <v>2651</v>
      </c>
      <c r="Q1713" s="42">
        <f>IF(ISNA(VLOOKUP(CONCATENATE(A1713,H1713),'Point Emissions'!C$2:E$233,3,FALSE)),0,VLOOKUP(CONCATENATE(A1713,H1713),'Point Emissions'!C$2:E$233,3,FALSE))</f>
        <v>0</v>
      </c>
      <c r="R1713" s="2" t="s">
        <v>2651</v>
      </c>
      <c r="S1713" s="43">
        <f>IF(O1713-Q1713&gt;=0,O1713-Q1713,0)</f>
        <v>1.4014995243213662</v>
      </c>
      <c r="T1713" s="2" t="s">
        <v>2651</v>
      </c>
    </row>
    <row r="1714" spans="1:20">
      <c r="A1714" t="s">
        <v>514</v>
      </c>
      <c r="B1714" t="s">
        <v>232</v>
      </c>
      <c r="C1714" t="s">
        <v>515</v>
      </c>
      <c r="D1714" t="s">
        <v>3961</v>
      </c>
      <c r="E1714" t="s">
        <v>2285</v>
      </c>
      <c r="F1714" t="s">
        <v>233</v>
      </c>
      <c r="G1714" s="9" t="s">
        <v>4620</v>
      </c>
      <c r="H1714" t="s">
        <v>4628</v>
      </c>
      <c r="I1714" t="s">
        <v>4629</v>
      </c>
      <c r="J1714" s="14">
        <f>VLOOKUP(Emissions!A5388,'County Activity'!A$2:J$3224,9,FALSE)</f>
        <v>1989.89194846907</v>
      </c>
      <c r="K1714" s="14" t="str">
        <f>VLOOKUP(Emissions!B2695,'County Activity'!B$2:J$3224,9,FALSE)</f>
        <v>E6GAL</v>
      </c>
      <c r="L1714" s="20">
        <f>VLOOKUP($H1714,'Emission Factors'!$B$2:$F$3,3, FALSE)</f>
        <v>0.16900000000000001</v>
      </c>
      <c r="M1714" s="19" t="str">
        <f>VLOOKUP($H1714,'Emission Factors'!$B$2:$F$3,4, FALSE)</f>
        <v>LB</v>
      </c>
      <c r="N1714" s="19" t="str">
        <f>VLOOKUP($H1714,'Emission Factors'!$B$2:$F$3,5, FALSE)</f>
        <v>E6GAL</v>
      </c>
      <c r="O1714" s="42">
        <f>J1714*L1714/2000</f>
        <v>0.16814586964563644</v>
      </c>
      <c r="P1714" s="2" t="s">
        <v>2651</v>
      </c>
      <c r="Q1714" s="42">
        <f>IF(ISNA(VLOOKUP(CONCATENATE(A1714,H1714),'Point Emissions'!C$2:E$233,3,FALSE)),0,VLOOKUP(CONCATENATE(A1714,H1714),'Point Emissions'!C$2:E$233,3,FALSE))</f>
        <v>0</v>
      </c>
      <c r="R1714" s="2" t="s">
        <v>2651</v>
      </c>
      <c r="S1714" s="43">
        <f>IF(O1714-Q1714&gt;=0,O1714-Q1714,0)</f>
        <v>0.16814586964563644</v>
      </c>
      <c r="T1714" s="2" t="s">
        <v>2651</v>
      </c>
    </row>
    <row r="1715" spans="1:20">
      <c r="A1715" t="s">
        <v>4080</v>
      </c>
      <c r="B1715" t="s">
        <v>4024</v>
      </c>
      <c r="C1715" t="s">
        <v>2387</v>
      </c>
      <c r="D1715" t="s">
        <v>3349</v>
      </c>
      <c r="E1715" t="s">
        <v>2285</v>
      </c>
      <c r="F1715" t="s">
        <v>4025</v>
      </c>
      <c r="G1715" s="9" t="s">
        <v>4620</v>
      </c>
      <c r="H1715" t="s">
        <v>2274</v>
      </c>
      <c r="I1715" t="s">
        <v>4630</v>
      </c>
      <c r="J1715" s="14">
        <f>VLOOKUP(Emissions!A4051,'County Activity'!A$2:J$3224,9,FALSE)</f>
        <v>3384.4623332888432</v>
      </c>
      <c r="K1715" s="14" t="str">
        <f>VLOOKUP(Emissions!B5249,'County Activity'!B$2:J$3224,9,FALSE)</f>
        <v>E6GAL</v>
      </c>
      <c r="L1715" s="20">
        <f>VLOOKUP($H1715,'Emission Factors'!$B$2:$F$3,3, FALSE)</f>
        <v>0.85</v>
      </c>
      <c r="M1715" s="19" t="str">
        <f>VLOOKUP($H1715,'Emission Factors'!$B$2:$F$3,4, FALSE)</f>
        <v>LB</v>
      </c>
      <c r="N1715" s="19" t="str">
        <f>VLOOKUP($H1715,'Emission Factors'!$B$2:$F$3,5, FALSE)</f>
        <v>E6GAL</v>
      </c>
      <c r="O1715" s="42">
        <f>J1715*L1715/2000</f>
        <v>1.4383964916477583</v>
      </c>
      <c r="P1715" s="2" t="s">
        <v>2651</v>
      </c>
      <c r="Q1715" s="42">
        <f>IF(ISNA(VLOOKUP(CONCATENATE(A1715,H1715),'Point Emissions'!C$2:E$233,3,FALSE)),0,VLOOKUP(CONCATENATE(A1715,H1715),'Point Emissions'!C$2:E$233,3,FALSE))</f>
        <v>0</v>
      </c>
      <c r="R1715" s="2" t="s">
        <v>2651</v>
      </c>
      <c r="S1715" s="43">
        <f>IF(O1715-Q1715&gt;=0,O1715-Q1715,0)</f>
        <v>1.4383964916477583</v>
      </c>
      <c r="T1715" s="2" t="s">
        <v>2651</v>
      </c>
    </row>
    <row r="1716" spans="1:20">
      <c r="A1716" t="s">
        <v>4234</v>
      </c>
      <c r="B1716" t="s">
        <v>4235</v>
      </c>
      <c r="C1716" t="s">
        <v>2283</v>
      </c>
      <c r="D1716" t="s">
        <v>4809</v>
      </c>
      <c r="E1716" t="s">
        <v>2285</v>
      </c>
      <c r="F1716" t="s">
        <v>4236</v>
      </c>
      <c r="G1716" s="9" t="s">
        <v>4620</v>
      </c>
      <c r="H1716" t="s">
        <v>4628</v>
      </c>
      <c r="I1716" t="s">
        <v>4629</v>
      </c>
      <c r="J1716" s="14">
        <f>VLOOKUP(Emissions!A4264,'County Activity'!A$2:J$3224,9,FALSE)</f>
        <v>3945.4544339885947</v>
      </c>
      <c r="K1716" s="14" t="str">
        <f>VLOOKUP(Emissions!B2133,'County Activity'!B$2:J$3224,9,FALSE)</f>
        <v>E6GAL</v>
      </c>
      <c r="L1716" s="20">
        <f>VLOOKUP($H1716,'Emission Factors'!$B$2:$F$3,3, FALSE)</f>
        <v>0.16900000000000001</v>
      </c>
      <c r="M1716" s="19" t="str">
        <f>VLOOKUP($H1716,'Emission Factors'!$B$2:$F$3,4, FALSE)</f>
        <v>LB</v>
      </c>
      <c r="N1716" s="19" t="str">
        <f>VLOOKUP($H1716,'Emission Factors'!$B$2:$F$3,5, FALSE)</f>
        <v>E6GAL</v>
      </c>
      <c r="O1716" s="42">
        <f>J1716*L1716/2000</f>
        <v>0.33339089967203628</v>
      </c>
      <c r="P1716" s="2" t="s">
        <v>2651</v>
      </c>
      <c r="Q1716" s="42">
        <f>IF(ISNA(VLOOKUP(CONCATENATE(A1716,H1716),'Point Emissions'!C$2:E$233,3,FALSE)),0,VLOOKUP(CONCATENATE(A1716,H1716),'Point Emissions'!C$2:E$233,3,FALSE))</f>
        <v>0</v>
      </c>
      <c r="R1716" s="2" t="s">
        <v>2651</v>
      </c>
      <c r="S1716" s="43">
        <f>IF(O1716-Q1716&gt;=0,O1716-Q1716,0)</f>
        <v>0.33339089967203628</v>
      </c>
      <c r="T1716" s="2" t="s">
        <v>2651</v>
      </c>
    </row>
    <row r="1717" spans="1:20">
      <c r="A1717" t="s">
        <v>1055</v>
      </c>
      <c r="B1717" t="s">
        <v>1053</v>
      </c>
      <c r="C1717" t="s">
        <v>2288</v>
      </c>
      <c r="D1717" t="s">
        <v>1056</v>
      </c>
      <c r="E1717" t="s">
        <v>2285</v>
      </c>
      <c r="F1717" t="s">
        <v>1054</v>
      </c>
      <c r="G1717" s="9" t="s">
        <v>4620</v>
      </c>
      <c r="H1717" t="s">
        <v>4628</v>
      </c>
      <c r="I1717" t="s">
        <v>4629</v>
      </c>
      <c r="J1717" s="14">
        <f>VLOOKUP(Emissions!A5910,'County Activity'!A$2:J$3224,9,FALSE)</f>
        <v>4483.0691951797935</v>
      </c>
      <c r="K1717" s="14" t="str">
        <f>VLOOKUP(Emissions!B2956,'County Activity'!B$2:J$3224,9,FALSE)</f>
        <v>E6GAL</v>
      </c>
      <c r="L1717" s="20">
        <f>VLOOKUP($H1717,'Emission Factors'!$B$2:$F$3,3, FALSE)</f>
        <v>0.16900000000000001</v>
      </c>
      <c r="M1717" s="19" t="str">
        <f>VLOOKUP($H1717,'Emission Factors'!$B$2:$F$3,4, FALSE)</f>
        <v>LB</v>
      </c>
      <c r="N1717" s="19" t="str">
        <f>VLOOKUP($H1717,'Emission Factors'!$B$2:$F$3,5, FALSE)</f>
        <v>E6GAL</v>
      </c>
      <c r="O1717" s="42">
        <f>J1717*L1717/2000</f>
        <v>0.3788193469926926</v>
      </c>
      <c r="P1717" s="2" t="s">
        <v>2651</v>
      </c>
      <c r="Q1717" s="42">
        <f>IF(ISNA(VLOOKUP(CONCATENATE(A1717,H1717),'Point Emissions'!C$2:E$233,3,FALSE)),0,VLOOKUP(CONCATENATE(A1717,H1717),'Point Emissions'!C$2:E$233,3,FALSE))</f>
        <v>0</v>
      </c>
      <c r="R1717" s="2" t="s">
        <v>2651</v>
      </c>
      <c r="S1717" s="43">
        <f>IF(O1717-Q1717&gt;=0,O1717-Q1717,0)</f>
        <v>0.3788193469926926</v>
      </c>
      <c r="T1717" s="2" t="s">
        <v>2651</v>
      </c>
    </row>
    <row r="1718" spans="1:20">
      <c r="A1718" t="s">
        <v>4378</v>
      </c>
      <c r="B1718" t="s">
        <v>4355</v>
      </c>
      <c r="C1718" t="s">
        <v>2330</v>
      </c>
      <c r="D1718" t="s">
        <v>2394</v>
      </c>
      <c r="E1718" t="s">
        <v>2285</v>
      </c>
      <c r="F1718" t="s">
        <v>4356</v>
      </c>
      <c r="G1718" s="9" t="s">
        <v>4620</v>
      </c>
      <c r="H1718" t="s">
        <v>4628</v>
      </c>
      <c r="I1718" t="s">
        <v>4629</v>
      </c>
      <c r="J1718" s="14">
        <f>VLOOKUP(Emissions!A4448,'County Activity'!A$2:J$3224,9,FALSE)</f>
        <v>892.1497279024079</v>
      </c>
      <c r="K1718" s="14" t="str">
        <f>VLOOKUP(Emissions!B2225,'County Activity'!B$2:J$3224,9,FALSE)</f>
        <v>E6GAL</v>
      </c>
      <c r="L1718" s="20">
        <f>VLOOKUP($H1718,'Emission Factors'!$B$2:$F$3,3, FALSE)</f>
        <v>0.16900000000000001</v>
      </c>
      <c r="M1718" s="19" t="str">
        <f>VLOOKUP($H1718,'Emission Factors'!$B$2:$F$3,4, FALSE)</f>
        <v>LB</v>
      </c>
      <c r="N1718" s="19" t="str">
        <f>VLOOKUP($H1718,'Emission Factors'!$B$2:$F$3,5, FALSE)</f>
        <v>E6GAL</v>
      </c>
      <c r="O1718" s="42">
        <f>J1718*L1718/2000</f>
        <v>7.5386652007753463E-2</v>
      </c>
      <c r="P1718" s="2" t="s">
        <v>2651</v>
      </c>
      <c r="Q1718" s="42">
        <f>IF(ISNA(VLOOKUP(CONCATENATE(A1718,H1718),'Point Emissions'!C$2:E$233,3,FALSE)),0,VLOOKUP(CONCATENATE(A1718,H1718),'Point Emissions'!C$2:E$233,3,FALSE))</f>
        <v>0</v>
      </c>
      <c r="R1718" s="2" t="s">
        <v>2651</v>
      </c>
      <c r="S1718" s="43">
        <f>IF(O1718-Q1718&gt;=0,O1718-Q1718,0)</f>
        <v>7.5386652007753463E-2</v>
      </c>
      <c r="T1718" s="2" t="s">
        <v>2651</v>
      </c>
    </row>
    <row r="1719" spans="1:20">
      <c r="A1719" t="s">
        <v>994</v>
      </c>
      <c r="B1719" t="s">
        <v>811</v>
      </c>
      <c r="C1719" t="s">
        <v>995</v>
      </c>
      <c r="D1719" t="s">
        <v>996</v>
      </c>
      <c r="E1719" t="s">
        <v>2285</v>
      </c>
      <c r="F1719" t="s">
        <v>813</v>
      </c>
      <c r="G1719" s="9" t="s">
        <v>4620</v>
      </c>
      <c r="H1719" t="s">
        <v>4628</v>
      </c>
      <c r="I1719" t="s">
        <v>4629</v>
      </c>
      <c r="J1719" s="14">
        <f>VLOOKUP(Emissions!A5864,'County Activity'!A$2:J$3224,9,FALSE)</f>
        <v>4106.085577789825</v>
      </c>
      <c r="K1719" s="14" t="str">
        <f>VLOOKUP(Emissions!B2933,'County Activity'!B$2:J$3224,9,FALSE)</f>
        <v>E6GAL</v>
      </c>
      <c r="L1719" s="20">
        <f>VLOOKUP($H1719,'Emission Factors'!$B$2:$F$3,3, FALSE)</f>
        <v>0.16900000000000001</v>
      </c>
      <c r="M1719" s="19" t="str">
        <f>VLOOKUP($H1719,'Emission Factors'!$B$2:$F$3,4, FALSE)</f>
        <v>LB</v>
      </c>
      <c r="N1719" s="19" t="str">
        <f>VLOOKUP($H1719,'Emission Factors'!$B$2:$F$3,5, FALSE)</f>
        <v>E6GAL</v>
      </c>
      <c r="O1719" s="42">
        <f>J1719*L1719/2000</f>
        <v>0.34696423132324028</v>
      </c>
      <c r="P1719" s="2" t="s">
        <v>2651</v>
      </c>
      <c r="Q1719" s="42">
        <f>IF(ISNA(VLOOKUP(CONCATENATE(A1719,H1719),'Point Emissions'!C$2:E$233,3,FALSE)),0,VLOOKUP(CONCATENATE(A1719,H1719),'Point Emissions'!C$2:E$233,3,FALSE))</f>
        <v>0</v>
      </c>
      <c r="R1719" s="2" t="s">
        <v>2651</v>
      </c>
      <c r="S1719" s="43">
        <f>IF(O1719-Q1719&gt;=0,O1719-Q1719,0)</f>
        <v>0.34696423132324028</v>
      </c>
      <c r="T1719" s="2" t="s">
        <v>2651</v>
      </c>
    </row>
    <row r="1720" spans="1:20">
      <c r="A1720" t="s">
        <v>4091</v>
      </c>
      <c r="B1720" t="s">
        <v>4024</v>
      </c>
      <c r="C1720" t="s">
        <v>2411</v>
      </c>
      <c r="D1720" t="s">
        <v>4931</v>
      </c>
      <c r="E1720" t="s">
        <v>2285</v>
      </c>
      <c r="F1720" t="s">
        <v>4025</v>
      </c>
      <c r="G1720" s="9" t="s">
        <v>4620</v>
      </c>
      <c r="H1720" t="s">
        <v>2274</v>
      </c>
      <c r="I1720" t="s">
        <v>4630</v>
      </c>
      <c r="J1720" s="14">
        <f>VLOOKUP(Emissions!A4067,'County Activity'!A$2:J$3224,9,FALSE)</f>
        <v>3440.6319956148714</v>
      </c>
      <c r="K1720" s="14" t="str">
        <f>VLOOKUP(Emissions!B5257,'County Activity'!B$2:J$3224,9,FALSE)</f>
        <v>E6GAL</v>
      </c>
      <c r="L1720" s="20">
        <f>VLOOKUP($H1720,'Emission Factors'!$B$2:$F$3,3, FALSE)</f>
        <v>0.85</v>
      </c>
      <c r="M1720" s="19" t="str">
        <f>VLOOKUP($H1720,'Emission Factors'!$B$2:$F$3,4, FALSE)</f>
        <v>LB</v>
      </c>
      <c r="N1720" s="19" t="str">
        <f>VLOOKUP($H1720,'Emission Factors'!$B$2:$F$3,5, FALSE)</f>
        <v>E6GAL</v>
      </c>
      <c r="O1720" s="42">
        <f>J1720*L1720/2000</f>
        <v>1.4622685981363202</v>
      </c>
      <c r="P1720" s="2" t="s">
        <v>2651</v>
      </c>
      <c r="Q1720" s="42">
        <f>IF(ISNA(VLOOKUP(CONCATENATE(A1720,H1720),'Point Emissions'!C$2:E$233,3,FALSE)),0,VLOOKUP(CONCATENATE(A1720,H1720),'Point Emissions'!C$2:E$233,3,FALSE))</f>
        <v>0</v>
      </c>
      <c r="R1720" s="2" t="s">
        <v>2651</v>
      </c>
      <c r="S1720" s="43">
        <f>IF(O1720-Q1720&gt;=0,O1720-Q1720,0)</f>
        <v>1.4622685981363202</v>
      </c>
      <c r="T1720" s="2" t="s">
        <v>2651</v>
      </c>
    </row>
    <row r="1721" spans="1:20">
      <c r="A1721" t="s">
        <v>4560</v>
      </c>
      <c r="B1721" t="s">
        <v>1756</v>
      </c>
      <c r="C1721" t="s">
        <v>2411</v>
      </c>
      <c r="D1721" t="s">
        <v>4561</v>
      </c>
      <c r="E1721" t="s">
        <v>2285</v>
      </c>
      <c r="F1721" t="s">
        <v>1757</v>
      </c>
      <c r="G1721" s="9" t="s">
        <v>4620</v>
      </c>
      <c r="H1721" t="s">
        <v>4628</v>
      </c>
      <c r="I1721" t="s">
        <v>4629</v>
      </c>
      <c r="J1721" s="14">
        <f>VLOOKUP(Emissions!A1276,'County Activity'!A$2:J$3224,9,FALSE)</f>
        <v>502.54875192837096</v>
      </c>
      <c r="K1721" s="14" t="str">
        <f>VLOOKUP(Emissions!B639,'County Activity'!B$2:J$3224,9,FALSE)</f>
        <v>E6GAL</v>
      </c>
      <c r="L1721" s="20">
        <f>VLOOKUP($H1721,'Emission Factors'!$B$2:$F$3,3, FALSE)</f>
        <v>0.16900000000000001</v>
      </c>
      <c r="M1721" s="19" t="str">
        <f>VLOOKUP($H1721,'Emission Factors'!$B$2:$F$3,4, FALSE)</f>
        <v>LB</v>
      </c>
      <c r="N1721" s="19" t="str">
        <f>VLOOKUP($H1721,'Emission Factors'!$B$2:$F$3,5, FALSE)</f>
        <v>E6GAL</v>
      </c>
      <c r="O1721" s="42">
        <f>J1721*L1721/2000</f>
        <v>4.2465369537947349E-2</v>
      </c>
      <c r="P1721" s="2" t="s">
        <v>2651</v>
      </c>
      <c r="Q1721" s="42">
        <f>IF(ISNA(VLOOKUP(CONCATENATE(A1721,H1721),'Point Emissions'!C$2:E$233,3,FALSE)),0,VLOOKUP(CONCATENATE(A1721,H1721),'Point Emissions'!C$2:E$233,3,FALSE))</f>
        <v>0</v>
      </c>
      <c r="R1721" s="2" t="s">
        <v>2651</v>
      </c>
      <c r="S1721" s="43">
        <f>IF(O1721-Q1721&gt;=0,O1721-Q1721,0)</f>
        <v>4.2465369537947349E-2</v>
      </c>
      <c r="T1721" s="2" t="s">
        <v>2651</v>
      </c>
    </row>
    <row r="1722" spans="1:20">
      <c r="A1722" t="s">
        <v>3225</v>
      </c>
      <c r="B1722" t="s">
        <v>3123</v>
      </c>
      <c r="C1722" t="s">
        <v>2462</v>
      </c>
      <c r="D1722" t="s">
        <v>2373</v>
      </c>
      <c r="E1722" t="s">
        <v>2285</v>
      </c>
      <c r="F1722" t="s">
        <v>3125</v>
      </c>
      <c r="G1722" s="9" t="s">
        <v>4620</v>
      </c>
      <c r="H1722" t="s">
        <v>4628</v>
      </c>
      <c r="I1722" t="s">
        <v>4629</v>
      </c>
      <c r="J1722" s="14">
        <f>VLOOKUP(Emissions!A892,'County Activity'!A$2:J$3224,9,FALSE)</f>
        <v>348.38640618293169</v>
      </c>
      <c r="K1722" s="14" t="str">
        <f>VLOOKUP(Emissions!B447,'County Activity'!B$2:J$3224,9,FALSE)</f>
        <v>E6GAL</v>
      </c>
      <c r="L1722" s="20">
        <f>VLOOKUP($H1722,'Emission Factors'!$B$2:$F$3,3, FALSE)</f>
        <v>0.16900000000000001</v>
      </c>
      <c r="M1722" s="19" t="str">
        <f>VLOOKUP($H1722,'Emission Factors'!$B$2:$F$3,4, FALSE)</f>
        <v>LB</v>
      </c>
      <c r="N1722" s="19" t="str">
        <f>VLOOKUP($H1722,'Emission Factors'!$B$2:$F$3,5, FALSE)</f>
        <v>E6GAL</v>
      </c>
      <c r="O1722" s="42">
        <f>J1722*L1722/2000</f>
        <v>2.943865132245773E-2</v>
      </c>
      <c r="P1722" s="2" t="s">
        <v>2651</v>
      </c>
      <c r="Q1722" s="42">
        <f>IF(ISNA(VLOOKUP(CONCATENATE(A1722,H1722),'Point Emissions'!C$2:E$233,3,FALSE)),0,VLOOKUP(CONCATENATE(A1722,H1722),'Point Emissions'!C$2:E$233,3,FALSE))</f>
        <v>0</v>
      </c>
      <c r="R1722" s="2" t="s">
        <v>2651</v>
      </c>
      <c r="S1722" s="43">
        <f>IF(O1722-Q1722&gt;=0,O1722-Q1722,0)</f>
        <v>2.943865132245773E-2</v>
      </c>
      <c r="T1722" s="2" t="s">
        <v>2651</v>
      </c>
    </row>
    <row r="1723" spans="1:20">
      <c r="A1723" t="s">
        <v>2113</v>
      </c>
      <c r="B1723" t="s">
        <v>2056</v>
      </c>
      <c r="C1723" t="s">
        <v>2387</v>
      </c>
      <c r="D1723" t="s">
        <v>2114</v>
      </c>
      <c r="E1723" t="s">
        <v>2285</v>
      </c>
      <c r="F1723" t="s">
        <v>2058</v>
      </c>
      <c r="G1723" s="9" t="s">
        <v>4620</v>
      </c>
      <c r="H1723" t="s">
        <v>2274</v>
      </c>
      <c r="I1723" t="s">
        <v>4630</v>
      </c>
      <c r="J1723" s="14">
        <f>VLOOKUP(Emissions!A2699,'County Activity'!A$2:J$3224,9,FALSE)</f>
        <v>1391.0157482643631</v>
      </c>
      <c r="K1723" s="14" t="str">
        <f>VLOOKUP(Emissions!B4573,'County Activity'!B$2:J$3224,9,FALSE)</f>
        <v>E6GAL</v>
      </c>
      <c r="L1723" s="20">
        <f>VLOOKUP($H1723,'Emission Factors'!$B$2:$F$3,3, FALSE)</f>
        <v>0.85</v>
      </c>
      <c r="M1723" s="19" t="str">
        <f>VLOOKUP($H1723,'Emission Factors'!$B$2:$F$3,4, FALSE)</f>
        <v>LB</v>
      </c>
      <c r="N1723" s="19" t="str">
        <f>VLOOKUP($H1723,'Emission Factors'!$B$2:$F$3,5, FALSE)</f>
        <v>E6GAL</v>
      </c>
      <c r="O1723" s="42">
        <f>J1723*L1723/2000</f>
        <v>0.59118169301235435</v>
      </c>
      <c r="P1723" s="2" t="s">
        <v>2651</v>
      </c>
      <c r="Q1723" s="42">
        <f>IF(ISNA(VLOOKUP(CONCATENATE(A1723,H1723),'Point Emissions'!C$2:E$233,3,FALSE)),0,VLOOKUP(CONCATENATE(A1723,H1723),'Point Emissions'!C$2:E$233,3,FALSE))</f>
        <v>0</v>
      </c>
      <c r="R1723" s="2" t="s">
        <v>2651</v>
      </c>
      <c r="S1723" s="43">
        <f>IF(O1723-Q1723&gt;=0,O1723-Q1723,0)</f>
        <v>0.59118169301235435</v>
      </c>
      <c r="T1723" s="2" t="s">
        <v>2651</v>
      </c>
    </row>
    <row r="1724" spans="1:20">
      <c r="A1724" t="s">
        <v>448</v>
      </c>
      <c r="B1724" t="s">
        <v>232</v>
      </c>
      <c r="C1724" t="s">
        <v>3397</v>
      </c>
      <c r="D1724" t="s">
        <v>449</v>
      </c>
      <c r="E1724" t="s">
        <v>2285</v>
      </c>
      <c r="F1724" t="s">
        <v>233</v>
      </c>
      <c r="G1724" s="9" t="s">
        <v>4620</v>
      </c>
      <c r="H1724" t="s">
        <v>2274</v>
      </c>
      <c r="I1724" t="s">
        <v>4630</v>
      </c>
      <c r="J1724" s="14">
        <f>VLOOKUP(Emissions!A5315,'County Activity'!A$2:J$3224,9,FALSE)</f>
        <v>9216.3399706065993</v>
      </c>
      <c r="K1724" s="14" t="str">
        <f>VLOOKUP(Emissions!B5881,'County Activity'!B$2:J$3224,9,FALSE)</f>
        <v>E6GAL</v>
      </c>
      <c r="L1724" s="20">
        <f>VLOOKUP($H1724,'Emission Factors'!$B$2:$F$3,3, FALSE)</f>
        <v>0.85</v>
      </c>
      <c r="M1724" s="19" t="str">
        <f>VLOOKUP($H1724,'Emission Factors'!$B$2:$F$3,4, FALSE)</f>
        <v>LB</v>
      </c>
      <c r="N1724" s="19" t="str">
        <f>VLOOKUP($H1724,'Emission Factors'!$B$2:$F$3,5, FALSE)</f>
        <v>E6GAL</v>
      </c>
      <c r="O1724" s="42">
        <f>J1724*L1724/2000</f>
        <v>3.9169444875078048</v>
      </c>
      <c r="P1724" s="2" t="s">
        <v>2651</v>
      </c>
      <c r="Q1724" s="42">
        <f>IF(ISNA(VLOOKUP(CONCATENATE(A1724,H1724),'Point Emissions'!C$2:E$233,3,FALSE)),0,VLOOKUP(CONCATENATE(A1724,H1724),'Point Emissions'!C$2:E$233,3,FALSE))</f>
        <v>0</v>
      </c>
      <c r="R1724" s="2" t="s">
        <v>2651</v>
      </c>
      <c r="S1724" s="43">
        <f>IF(O1724-Q1724&gt;=0,O1724-Q1724,0)</f>
        <v>3.9169444875078048</v>
      </c>
      <c r="T1724" s="2" t="s">
        <v>2651</v>
      </c>
    </row>
    <row r="1725" spans="1:20">
      <c r="A1725" t="s">
        <v>2644</v>
      </c>
      <c r="B1725" t="s">
        <v>2593</v>
      </c>
      <c r="C1725" t="s">
        <v>2369</v>
      </c>
      <c r="D1725" t="s">
        <v>2645</v>
      </c>
      <c r="E1725" t="s">
        <v>2285</v>
      </c>
      <c r="F1725" t="s">
        <v>2595</v>
      </c>
      <c r="G1725" s="9" t="s">
        <v>4620</v>
      </c>
      <c r="H1725" t="s">
        <v>4628</v>
      </c>
      <c r="I1725" t="s">
        <v>4629</v>
      </c>
      <c r="J1725" s="14">
        <f>VLOOKUP(Emissions!A280,'County Activity'!A$2:J$3224,9,FALSE)</f>
        <v>131.77774257218164</v>
      </c>
      <c r="K1725" s="14" t="str">
        <f>VLOOKUP(Emissions!B141,'County Activity'!B$2:J$3224,9,FALSE)</f>
        <v>E6GAL</v>
      </c>
      <c r="L1725" s="20">
        <f>VLOOKUP($H1725,'Emission Factors'!$B$2:$F$3,3, FALSE)</f>
        <v>0.16900000000000001</v>
      </c>
      <c r="M1725" s="19" t="str">
        <f>VLOOKUP($H1725,'Emission Factors'!$B$2:$F$3,4, FALSE)</f>
        <v>LB</v>
      </c>
      <c r="N1725" s="19" t="str">
        <f>VLOOKUP($H1725,'Emission Factors'!$B$2:$F$3,5, FALSE)</f>
        <v>E6GAL</v>
      </c>
      <c r="O1725" s="42">
        <f>J1725*L1725/2000</f>
        <v>1.1135219247349349E-2</v>
      </c>
      <c r="P1725" s="2" t="s">
        <v>2651</v>
      </c>
      <c r="Q1725" s="42">
        <f>IF(ISNA(VLOOKUP(CONCATENATE(A1725,H1725),'Point Emissions'!C$2:E$233,3,FALSE)),0,VLOOKUP(CONCATENATE(A1725,H1725),'Point Emissions'!C$2:E$233,3,FALSE))</f>
        <v>0</v>
      </c>
      <c r="R1725" s="2" t="s">
        <v>2651</v>
      </c>
      <c r="S1725" s="43">
        <f>IF(O1725-Q1725&gt;=0,O1725-Q1725,0)</f>
        <v>1.1135219247349349E-2</v>
      </c>
      <c r="T1725" s="2" t="s">
        <v>2651</v>
      </c>
    </row>
    <row r="1726" spans="1:20">
      <c r="A1726" t="s">
        <v>929</v>
      </c>
      <c r="B1726" t="s">
        <v>811</v>
      </c>
      <c r="C1726" t="s">
        <v>3270</v>
      </c>
      <c r="D1726" t="s">
        <v>930</v>
      </c>
      <c r="E1726" t="s">
        <v>2285</v>
      </c>
      <c r="F1726" t="s">
        <v>813</v>
      </c>
      <c r="G1726" s="9" t="s">
        <v>4620</v>
      </c>
      <c r="H1726" t="s">
        <v>4628</v>
      </c>
      <c r="I1726" t="s">
        <v>4629</v>
      </c>
      <c r="J1726" s="14">
        <f>VLOOKUP(Emissions!A5796,'County Activity'!A$2:J$3224,9,FALSE)</f>
        <v>3568.8551016316428</v>
      </c>
      <c r="K1726" s="14" t="str">
        <f>VLOOKUP(Emissions!B2899,'County Activity'!B$2:J$3224,9,FALSE)</f>
        <v>E6GAL</v>
      </c>
      <c r="L1726" s="20">
        <f>VLOOKUP($H1726,'Emission Factors'!$B$2:$F$3,3, FALSE)</f>
        <v>0.16900000000000001</v>
      </c>
      <c r="M1726" s="19" t="str">
        <f>VLOOKUP($H1726,'Emission Factors'!$B$2:$F$3,4, FALSE)</f>
        <v>LB</v>
      </c>
      <c r="N1726" s="19" t="str">
        <f>VLOOKUP($H1726,'Emission Factors'!$B$2:$F$3,5, FALSE)</f>
        <v>E6GAL</v>
      </c>
      <c r="O1726" s="42">
        <f>J1726*L1726/2000</f>
        <v>0.30156825608787385</v>
      </c>
      <c r="P1726" s="2" t="s">
        <v>2651</v>
      </c>
      <c r="Q1726" s="42">
        <f>IF(ISNA(VLOOKUP(CONCATENATE(A1726,H1726),'Point Emissions'!C$2:E$233,3,FALSE)),0,VLOOKUP(CONCATENATE(A1726,H1726),'Point Emissions'!C$2:E$233,3,FALSE))</f>
        <v>0</v>
      </c>
      <c r="R1726" s="2" t="s">
        <v>2651</v>
      </c>
      <c r="S1726" s="43">
        <f>IF(O1726-Q1726&gt;=0,O1726-Q1726,0)</f>
        <v>0.30156825608787385</v>
      </c>
      <c r="T1726" s="2" t="s">
        <v>2651</v>
      </c>
    </row>
    <row r="1727" spans="1:20">
      <c r="A1727" t="s">
        <v>4366</v>
      </c>
      <c r="B1727" t="s">
        <v>4355</v>
      </c>
      <c r="C1727" t="s">
        <v>2306</v>
      </c>
      <c r="D1727" t="s">
        <v>3715</v>
      </c>
      <c r="E1727" t="s">
        <v>2285</v>
      </c>
      <c r="F1727" t="s">
        <v>4356</v>
      </c>
      <c r="G1727" s="9" t="s">
        <v>4620</v>
      </c>
      <c r="H1727" t="s">
        <v>4628</v>
      </c>
      <c r="I1727" t="s">
        <v>4629</v>
      </c>
      <c r="J1727" s="14">
        <f>VLOOKUP(Emissions!A4432,'County Activity'!A$2:J$3224,9,FALSE)</f>
        <v>882.60664958247833</v>
      </c>
      <c r="K1727" s="14" t="str">
        <f>VLOOKUP(Emissions!B2217,'County Activity'!B$2:J$3224,9,FALSE)</f>
        <v>E6GAL</v>
      </c>
      <c r="L1727" s="20">
        <f>VLOOKUP($H1727,'Emission Factors'!$B$2:$F$3,3, FALSE)</f>
        <v>0.16900000000000001</v>
      </c>
      <c r="M1727" s="19" t="str">
        <f>VLOOKUP($H1727,'Emission Factors'!$B$2:$F$3,4, FALSE)</f>
        <v>LB</v>
      </c>
      <c r="N1727" s="19" t="str">
        <f>VLOOKUP($H1727,'Emission Factors'!$B$2:$F$3,5, FALSE)</f>
        <v>E6GAL</v>
      </c>
      <c r="O1727" s="42">
        <f>J1727*L1727/2000</f>
        <v>7.4580261889719418E-2</v>
      </c>
      <c r="P1727" s="2" t="s">
        <v>2651</v>
      </c>
      <c r="Q1727" s="42">
        <f>IF(ISNA(VLOOKUP(CONCATENATE(A1727,H1727),'Point Emissions'!C$2:E$233,3,FALSE)),0,VLOOKUP(CONCATENATE(A1727,H1727),'Point Emissions'!C$2:E$233,3,FALSE))</f>
        <v>0</v>
      </c>
      <c r="R1727" s="2" t="s">
        <v>2651</v>
      </c>
      <c r="S1727" s="43">
        <f>IF(O1727-Q1727&gt;=0,O1727-Q1727,0)</f>
        <v>7.4580261889719418E-2</v>
      </c>
      <c r="T1727" s="2" t="s">
        <v>2651</v>
      </c>
    </row>
    <row r="1728" spans="1:20">
      <c r="A1728" t="s">
        <v>4232</v>
      </c>
      <c r="B1728" t="s">
        <v>4110</v>
      </c>
      <c r="C1728" t="s">
        <v>3285</v>
      </c>
      <c r="D1728" t="s">
        <v>4233</v>
      </c>
      <c r="E1728" t="s">
        <v>2285</v>
      </c>
      <c r="F1728" t="s">
        <v>4111</v>
      </c>
      <c r="G1728" s="9" t="s">
        <v>4620</v>
      </c>
      <c r="H1728" t="s">
        <v>4628</v>
      </c>
      <c r="I1728" t="s">
        <v>4629</v>
      </c>
      <c r="J1728" s="14">
        <f>VLOOKUP(Emissions!A4262,'County Activity'!A$2:J$3224,9,FALSE)</f>
        <v>784.03753861354153</v>
      </c>
      <c r="K1728" s="14" t="str">
        <f>VLOOKUP(Emissions!B2132,'County Activity'!B$2:J$3224,9,FALSE)</f>
        <v>E6GAL</v>
      </c>
      <c r="L1728" s="20">
        <f>VLOOKUP($H1728,'Emission Factors'!$B$2:$F$3,3, FALSE)</f>
        <v>0.16900000000000001</v>
      </c>
      <c r="M1728" s="19" t="str">
        <f>VLOOKUP($H1728,'Emission Factors'!$B$2:$F$3,4, FALSE)</f>
        <v>LB</v>
      </c>
      <c r="N1728" s="19" t="str">
        <f>VLOOKUP($H1728,'Emission Factors'!$B$2:$F$3,5, FALSE)</f>
        <v>E6GAL</v>
      </c>
      <c r="O1728" s="42">
        <f>J1728*L1728/2000</f>
        <v>6.6251172012844264E-2</v>
      </c>
      <c r="P1728" s="2" t="s">
        <v>2651</v>
      </c>
      <c r="Q1728" s="42">
        <f>IF(ISNA(VLOOKUP(CONCATENATE(A1728,H1728),'Point Emissions'!C$2:E$233,3,FALSE)),0,VLOOKUP(CONCATENATE(A1728,H1728),'Point Emissions'!C$2:E$233,3,FALSE))</f>
        <v>0</v>
      </c>
      <c r="R1728" s="2" t="s">
        <v>2651</v>
      </c>
      <c r="S1728" s="43">
        <f>IF(O1728-Q1728&gt;=0,O1728-Q1728,0)</f>
        <v>6.6251172012844264E-2</v>
      </c>
      <c r="T1728" s="2" t="s">
        <v>2651</v>
      </c>
    </row>
    <row r="1729" spans="1:20">
      <c r="A1729" t="s">
        <v>5503</v>
      </c>
      <c r="B1729" t="s">
        <v>1335</v>
      </c>
      <c r="C1729" t="s">
        <v>2450</v>
      </c>
      <c r="D1729" t="s">
        <v>5617</v>
      </c>
      <c r="E1729" s="11" t="s">
        <v>1337</v>
      </c>
      <c r="F1729" t="s">
        <v>1338</v>
      </c>
      <c r="G1729" s="9" t="s">
        <v>4620</v>
      </c>
      <c r="H1729" t="s">
        <v>4628</v>
      </c>
      <c r="I1729" t="s">
        <v>4629</v>
      </c>
      <c r="J1729" s="14">
        <f>VLOOKUP(Emissions!A6398,'County Activity'!A$2:J$3224,9,FALSE)</f>
        <v>30276.472753817321</v>
      </c>
      <c r="K1729" s="14" t="str">
        <f>VLOOKUP(Emissions!B3200,'County Activity'!B$2:J$3224,9,FALSE)</f>
        <v>E6GAL</v>
      </c>
      <c r="L1729" s="20">
        <f>VLOOKUP($H1729,'Emission Factors'!$B$2:$F$3,3, FALSE)</f>
        <v>0.16900000000000001</v>
      </c>
      <c r="M1729" s="19" t="str">
        <f>VLOOKUP($H1729,'Emission Factors'!$B$2:$F$3,4, FALSE)</f>
        <v>LB</v>
      </c>
      <c r="N1729" s="19" t="str">
        <f>VLOOKUP($H1729,'Emission Factors'!$B$2:$F$3,5, FALSE)</f>
        <v>E6GAL</v>
      </c>
      <c r="O1729" s="42">
        <f>J1729*L1729/2000</f>
        <v>2.5583619476975636</v>
      </c>
      <c r="P1729" s="2" t="s">
        <v>2651</v>
      </c>
      <c r="Q1729" s="42">
        <f>IF(ISNA(VLOOKUP(CONCATENATE(A1729,H1729),'Point Emissions'!C$2:E$233,3,FALSE)),0,VLOOKUP(CONCATENATE(A1729,H1729),'Point Emissions'!C$2:E$233,3,FALSE))</f>
        <v>0</v>
      </c>
      <c r="R1729" s="2" t="s">
        <v>2651</v>
      </c>
      <c r="S1729" s="43">
        <f>IF(O1729-Q1729&gt;=0,O1729-Q1729,0)</f>
        <v>2.5583619476975636</v>
      </c>
      <c r="T1729" s="2" t="s">
        <v>2651</v>
      </c>
    </row>
    <row r="1730" spans="1:20">
      <c r="A1730" t="s">
        <v>4895</v>
      </c>
      <c r="B1730" t="s">
        <v>4808</v>
      </c>
      <c r="C1730" t="s">
        <v>2468</v>
      </c>
      <c r="D1730" t="s">
        <v>4896</v>
      </c>
      <c r="E1730" t="s">
        <v>2285</v>
      </c>
      <c r="F1730" t="s">
        <v>4810</v>
      </c>
      <c r="G1730" s="9" t="s">
        <v>4620</v>
      </c>
      <c r="H1730" t="s">
        <v>4628</v>
      </c>
      <c r="I1730" t="s">
        <v>4629</v>
      </c>
      <c r="J1730" s="14">
        <f>VLOOKUP(Emissions!A1702,'County Activity'!A$2:J$3224,9,FALSE)</f>
        <v>703.17756291615171</v>
      </c>
      <c r="K1730" s="14" t="str">
        <f>VLOOKUP(Emissions!B852,'County Activity'!B$2:J$3224,9,FALSE)</f>
        <v>E6GAL</v>
      </c>
      <c r="L1730" s="20">
        <f>VLOOKUP($H1730,'Emission Factors'!$B$2:$F$3,3, FALSE)</f>
        <v>0.16900000000000001</v>
      </c>
      <c r="M1730" s="19" t="str">
        <f>VLOOKUP($H1730,'Emission Factors'!$B$2:$F$3,4, FALSE)</f>
        <v>LB</v>
      </c>
      <c r="N1730" s="19" t="str">
        <f>VLOOKUP($H1730,'Emission Factors'!$B$2:$F$3,5, FALSE)</f>
        <v>E6GAL</v>
      </c>
      <c r="O1730" s="42">
        <f>J1730*L1730/2000</f>
        <v>5.9418504066414829E-2</v>
      </c>
      <c r="P1730" s="2" t="s">
        <v>2651</v>
      </c>
      <c r="Q1730" s="42">
        <f>IF(ISNA(VLOOKUP(CONCATENATE(A1730,H1730),'Point Emissions'!C$2:E$233,3,FALSE)),0,VLOOKUP(CONCATENATE(A1730,H1730),'Point Emissions'!C$2:E$233,3,FALSE))</f>
        <v>0</v>
      </c>
      <c r="R1730" s="2" t="s">
        <v>2651</v>
      </c>
      <c r="S1730" s="43">
        <f>IF(O1730-Q1730&gt;=0,O1730-Q1730,0)</f>
        <v>5.9418504066414829E-2</v>
      </c>
      <c r="T1730" s="2" t="s">
        <v>2651</v>
      </c>
    </row>
    <row r="1731" spans="1:20">
      <c r="A1731" t="s">
        <v>5368</v>
      </c>
      <c r="B1731" t="s">
        <v>5328</v>
      </c>
      <c r="C1731" t="s">
        <v>2348</v>
      </c>
      <c r="D1731" t="s">
        <v>2642</v>
      </c>
      <c r="E1731" t="s">
        <v>2285</v>
      </c>
      <c r="F1731" t="s">
        <v>5330</v>
      </c>
      <c r="G1731" s="9" t="s">
        <v>4620</v>
      </c>
      <c r="H1731" t="s">
        <v>4628</v>
      </c>
      <c r="I1731" t="s">
        <v>4629</v>
      </c>
      <c r="J1731" s="14">
        <f>VLOOKUP(Emissions!A2270,'County Activity'!A$2:J$3224,9,FALSE)</f>
        <v>211.45283941776802</v>
      </c>
      <c r="K1731" s="14" t="str">
        <f>VLOOKUP(Emissions!B1136,'County Activity'!B$2:J$3224,9,FALSE)</f>
        <v>E6GAL</v>
      </c>
      <c r="L1731" s="20">
        <f>VLOOKUP($H1731,'Emission Factors'!$B$2:$F$3,3, FALSE)</f>
        <v>0.16900000000000001</v>
      </c>
      <c r="M1731" s="19" t="str">
        <f>VLOOKUP($H1731,'Emission Factors'!$B$2:$F$3,4, FALSE)</f>
        <v>LB</v>
      </c>
      <c r="N1731" s="19" t="str">
        <f>VLOOKUP($H1731,'Emission Factors'!$B$2:$F$3,5, FALSE)</f>
        <v>E6GAL</v>
      </c>
      <c r="O1731" s="42">
        <f>J1731*L1731/2000</f>
        <v>1.7867764930801399E-2</v>
      </c>
      <c r="P1731" s="2" t="s">
        <v>2651</v>
      </c>
      <c r="Q1731" s="42">
        <f>IF(ISNA(VLOOKUP(CONCATENATE(A1731,H1731),'Point Emissions'!C$2:E$233,3,FALSE)),0,VLOOKUP(CONCATENATE(A1731,H1731),'Point Emissions'!C$2:E$233,3,FALSE))</f>
        <v>0</v>
      </c>
      <c r="R1731" s="2" t="s">
        <v>2651</v>
      </c>
      <c r="S1731" s="43">
        <f>IF(O1731-Q1731&gt;=0,O1731-Q1731,0)</f>
        <v>1.7867764930801399E-2</v>
      </c>
      <c r="T1731" s="2" t="s">
        <v>2651</v>
      </c>
    </row>
    <row r="1732" spans="1:20">
      <c r="A1732" t="s">
        <v>933</v>
      </c>
      <c r="B1732" t="s">
        <v>811</v>
      </c>
      <c r="C1732" t="s">
        <v>3277</v>
      </c>
      <c r="D1732" t="s">
        <v>2705</v>
      </c>
      <c r="E1732" t="s">
        <v>2285</v>
      </c>
      <c r="F1732" t="s">
        <v>813</v>
      </c>
      <c r="G1732" s="9" t="s">
        <v>4620</v>
      </c>
      <c r="H1732" t="s">
        <v>4628</v>
      </c>
      <c r="I1732" t="s">
        <v>4629</v>
      </c>
      <c r="J1732" s="14">
        <f>VLOOKUP(Emissions!A5802,'County Activity'!A$2:J$3224,9,FALSE)</f>
        <v>3635.4324836018895</v>
      </c>
      <c r="K1732" s="14" t="str">
        <f>VLOOKUP(Emissions!B2902,'County Activity'!B$2:J$3224,9,FALSE)</f>
        <v>E6GAL</v>
      </c>
      <c r="L1732" s="20">
        <f>VLOOKUP($H1732,'Emission Factors'!$B$2:$F$3,3, FALSE)</f>
        <v>0.16900000000000001</v>
      </c>
      <c r="M1732" s="19" t="str">
        <f>VLOOKUP($H1732,'Emission Factors'!$B$2:$F$3,4, FALSE)</f>
        <v>LB</v>
      </c>
      <c r="N1732" s="19" t="str">
        <f>VLOOKUP($H1732,'Emission Factors'!$B$2:$F$3,5, FALSE)</f>
        <v>E6GAL</v>
      </c>
      <c r="O1732" s="42">
        <f>J1732*L1732/2000</f>
        <v>0.30719404486435969</v>
      </c>
      <c r="P1732" s="2" t="s">
        <v>2651</v>
      </c>
      <c r="Q1732" s="42">
        <f>IF(ISNA(VLOOKUP(CONCATENATE(A1732,H1732),'Point Emissions'!C$2:E$233,3,FALSE)),0,VLOOKUP(CONCATENATE(A1732,H1732),'Point Emissions'!C$2:E$233,3,FALSE))</f>
        <v>0</v>
      </c>
      <c r="R1732" s="2" t="s">
        <v>2651</v>
      </c>
      <c r="S1732" s="43">
        <f>IF(O1732-Q1732&gt;=0,O1732-Q1732,0)</f>
        <v>0.30719404486435969</v>
      </c>
      <c r="T1732" s="2" t="s">
        <v>2651</v>
      </c>
    </row>
    <row r="1733" spans="1:20">
      <c r="A1733" t="s">
        <v>5499</v>
      </c>
      <c r="B1733" t="s">
        <v>1335</v>
      </c>
      <c r="C1733" t="s">
        <v>2444</v>
      </c>
      <c r="D1733" t="s">
        <v>5500</v>
      </c>
      <c r="E1733" s="11" t="s">
        <v>1337</v>
      </c>
      <c r="F1733" t="s">
        <v>1338</v>
      </c>
      <c r="G1733" s="9" t="s">
        <v>4620</v>
      </c>
      <c r="H1733" t="s">
        <v>4628</v>
      </c>
      <c r="I1733" t="s">
        <v>4629</v>
      </c>
      <c r="J1733" s="14">
        <f>VLOOKUP(Emissions!A6394,'County Activity'!A$2:J$3224,9,FALSE)</f>
        <v>29896.478903668714</v>
      </c>
      <c r="K1733" s="14" t="str">
        <f>VLOOKUP(Emissions!B3198,'County Activity'!B$2:J$3224,9,FALSE)</f>
        <v>E6GAL</v>
      </c>
      <c r="L1733" s="20">
        <f>VLOOKUP($H1733,'Emission Factors'!$B$2:$F$3,3, FALSE)</f>
        <v>0.16900000000000001</v>
      </c>
      <c r="M1733" s="19" t="str">
        <f>VLOOKUP($H1733,'Emission Factors'!$B$2:$F$3,4, FALSE)</f>
        <v>LB</v>
      </c>
      <c r="N1733" s="19" t="str">
        <f>VLOOKUP($H1733,'Emission Factors'!$B$2:$F$3,5, FALSE)</f>
        <v>E6GAL</v>
      </c>
      <c r="O1733" s="42">
        <f>J1733*L1733/2000</f>
        <v>2.5262524673600066</v>
      </c>
      <c r="P1733" s="2" t="s">
        <v>2651</v>
      </c>
      <c r="Q1733" s="42">
        <f>IF(ISNA(VLOOKUP(CONCATENATE(A1733,H1733),'Point Emissions'!C$2:E$233,3,FALSE)),0,VLOOKUP(CONCATENATE(A1733,H1733),'Point Emissions'!C$2:E$233,3,FALSE))</f>
        <v>0</v>
      </c>
      <c r="R1733" s="2" t="s">
        <v>2651</v>
      </c>
      <c r="S1733" s="43">
        <f>IF(O1733-Q1733&gt;=0,O1733-Q1733,0)</f>
        <v>2.5262524673600066</v>
      </c>
      <c r="T1733" s="2" t="s">
        <v>2651</v>
      </c>
    </row>
    <row r="1734" spans="1:20">
      <c r="A1734" t="s">
        <v>5393</v>
      </c>
      <c r="B1734" t="s">
        <v>5328</v>
      </c>
      <c r="C1734" t="s">
        <v>2399</v>
      </c>
      <c r="D1734" t="s">
        <v>5394</v>
      </c>
      <c r="E1734" t="s">
        <v>2285</v>
      </c>
      <c r="F1734" t="s">
        <v>5330</v>
      </c>
      <c r="G1734" s="9" t="s">
        <v>4620</v>
      </c>
      <c r="H1734" t="s">
        <v>4628</v>
      </c>
      <c r="I1734" t="s">
        <v>4629</v>
      </c>
      <c r="J1734" s="14">
        <f>VLOOKUP(Emissions!A2304,'County Activity'!A$2:J$3224,9,FALSE)</f>
        <v>1085.7973607903743</v>
      </c>
      <c r="K1734" s="14" t="str">
        <f>VLOOKUP(Emissions!B1153,'County Activity'!B$2:J$3224,9,FALSE)</f>
        <v>E6GAL</v>
      </c>
      <c r="L1734" s="20">
        <f>VLOOKUP($H1734,'Emission Factors'!$B$2:$F$3,3, FALSE)</f>
        <v>0.16900000000000001</v>
      </c>
      <c r="M1734" s="19" t="str">
        <f>VLOOKUP($H1734,'Emission Factors'!$B$2:$F$3,4, FALSE)</f>
        <v>LB</v>
      </c>
      <c r="N1734" s="19" t="str">
        <f>VLOOKUP($H1734,'Emission Factors'!$B$2:$F$3,5, FALSE)</f>
        <v>E6GAL</v>
      </c>
      <c r="O1734" s="42">
        <f>J1734*L1734/2000</f>
        <v>9.1749876986786633E-2</v>
      </c>
      <c r="P1734" s="2" t="s">
        <v>2651</v>
      </c>
      <c r="Q1734" s="42">
        <f>IF(ISNA(VLOOKUP(CONCATENATE(A1734,H1734),'Point Emissions'!C$2:E$233,3,FALSE)),0,VLOOKUP(CONCATENATE(A1734,H1734),'Point Emissions'!C$2:E$233,3,FALSE))</f>
        <v>0</v>
      </c>
      <c r="R1734" s="2" t="s">
        <v>2651</v>
      </c>
      <c r="S1734" s="43">
        <f>IF(O1734-Q1734&gt;=0,O1734-Q1734,0)</f>
        <v>9.1749876986786633E-2</v>
      </c>
      <c r="T1734" s="2" t="s">
        <v>2651</v>
      </c>
    </row>
    <row r="1735" spans="1:20">
      <c r="A1735" t="s">
        <v>3723</v>
      </c>
      <c r="B1735" t="s">
        <v>3703</v>
      </c>
      <c r="C1735" t="s">
        <v>2312</v>
      </c>
      <c r="D1735" t="s">
        <v>3724</v>
      </c>
      <c r="E1735" t="s">
        <v>2285</v>
      </c>
      <c r="F1735" t="s">
        <v>3705</v>
      </c>
      <c r="G1735" s="9" t="s">
        <v>4620</v>
      </c>
      <c r="H1735" t="s">
        <v>2274</v>
      </c>
      <c r="I1735" t="s">
        <v>4630</v>
      </c>
      <c r="J1735" s="14">
        <f>VLOOKUP(Emissions!A3613,'County Activity'!A$2:J$3224,9,FALSE)</f>
        <v>502.58077568112242</v>
      </c>
      <c r="K1735" s="14" t="str">
        <f>VLOOKUP(Emissions!B5030,'County Activity'!B$2:J$3224,9,FALSE)</f>
        <v>E6GAL</v>
      </c>
      <c r="L1735" s="20">
        <f>VLOOKUP($H1735,'Emission Factors'!$B$2:$F$3,3, FALSE)</f>
        <v>0.85</v>
      </c>
      <c r="M1735" s="19" t="str">
        <f>VLOOKUP($H1735,'Emission Factors'!$B$2:$F$3,4, FALSE)</f>
        <v>LB</v>
      </c>
      <c r="N1735" s="19" t="str">
        <f>VLOOKUP($H1735,'Emission Factors'!$B$2:$F$3,5, FALSE)</f>
        <v>E6GAL</v>
      </c>
      <c r="O1735" s="42">
        <f>J1735*L1735/2000</f>
        <v>0.21359682966447702</v>
      </c>
      <c r="P1735" s="2" t="s">
        <v>2651</v>
      </c>
      <c r="Q1735" s="42">
        <f>IF(ISNA(VLOOKUP(CONCATENATE(A1735,H1735),'Point Emissions'!C$2:E$233,3,FALSE)),0,VLOOKUP(CONCATENATE(A1735,H1735),'Point Emissions'!C$2:E$233,3,FALSE))</f>
        <v>0</v>
      </c>
      <c r="R1735" s="2" t="s">
        <v>2651</v>
      </c>
      <c r="S1735" s="43">
        <f>IF(O1735-Q1735&gt;=0,O1735-Q1735,0)</f>
        <v>0.21359682966447702</v>
      </c>
      <c r="T1735" s="2" t="s">
        <v>2651</v>
      </c>
    </row>
    <row r="1736" spans="1:20">
      <c r="A1736" t="s">
        <v>2293</v>
      </c>
      <c r="B1736" t="s">
        <v>2282</v>
      </c>
      <c r="C1736" t="s">
        <v>2294</v>
      </c>
      <c r="D1736" t="s">
        <v>2295</v>
      </c>
      <c r="E1736" t="s">
        <v>2285</v>
      </c>
      <c r="F1736" t="s">
        <v>2286</v>
      </c>
      <c r="G1736" s="9" t="s">
        <v>4620</v>
      </c>
      <c r="H1736" t="s">
        <v>4628</v>
      </c>
      <c r="I1736" t="s">
        <v>4629</v>
      </c>
      <c r="J1736" s="14">
        <f>VLOOKUP(Emissions!A8,'County Activity'!A$2:J$3224,9,FALSE)</f>
        <v>8.3902232208776653</v>
      </c>
      <c r="K1736" s="14" t="str">
        <f>VLOOKUP(Emissions!B5,'County Activity'!B$2:J$3224,9,FALSE)</f>
        <v>E6GAL</v>
      </c>
      <c r="L1736" s="20">
        <f>VLOOKUP($H1736,'Emission Factors'!$B$2:$F$3,3, FALSE)</f>
        <v>0.16900000000000001</v>
      </c>
      <c r="M1736" s="19" t="str">
        <f>VLOOKUP($H1736,'Emission Factors'!$B$2:$F$3,4, FALSE)</f>
        <v>LB</v>
      </c>
      <c r="N1736" s="19" t="str">
        <f>VLOOKUP($H1736,'Emission Factors'!$B$2:$F$3,5, FALSE)</f>
        <v>E6GAL</v>
      </c>
      <c r="O1736" s="42">
        <f>J1736*L1736/2000</f>
        <v>7.0897386216416277E-4</v>
      </c>
      <c r="P1736" s="2" t="s">
        <v>2651</v>
      </c>
      <c r="Q1736" s="42">
        <f>IF(ISNA(VLOOKUP(CONCATENATE(A1736,H1736),'Point Emissions'!C$2:E$233,3,FALSE)),0,VLOOKUP(CONCATENATE(A1736,H1736),'Point Emissions'!C$2:E$233,3,FALSE))</f>
        <v>0</v>
      </c>
      <c r="R1736" s="2" t="s">
        <v>2651</v>
      </c>
      <c r="S1736" s="43">
        <f>IF(O1736-Q1736&gt;=0,O1736-Q1736,0)</f>
        <v>7.0897386216416277E-4</v>
      </c>
      <c r="T1736" s="2" t="s">
        <v>2651</v>
      </c>
    </row>
    <row r="1737" spans="1:20">
      <c r="A1737" t="s">
        <v>2926</v>
      </c>
      <c r="B1737" t="s">
        <v>2852</v>
      </c>
      <c r="C1737" t="s">
        <v>2396</v>
      </c>
      <c r="D1737" t="s">
        <v>2668</v>
      </c>
      <c r="E1737" t="s">
        <v>2285</v>
      </c>
      <c r="F1737" t="s">
        <v>2854</v>
      </c>
      <c r="G1737" s="9" t="s">
        <v>4620</v>
      </c>
      <c r="H1737" t="s">
        <v>4628</v>
      </c>
      <c r="I1737" t="s">
        <v>4629</v>
      </c>
      <c r="J1737" s="14">
        <f>VLOOKUP(Emissions!A566,'County Activity'!A$2:J$3224,9,FALSE)</f>
        <v>235.72684400336064</v>
      </c>
      <c r="K1737" s="14" t="str">
        <f>VLOOKUP(Emissions!B284,'County Activity'!B$2:J$3224,9,FALSE)</f>
        <v>E6GAL</v>
      </c>
      <c r="L1737" s="20">
        <f>VLOOKUP($H1737,'Emission Factors'!$B$2:$F$3,3, FALSE)</f>
        <v>0.16900000000000001</v>
      </c>
      <c r="M1737" s="19" t="str">
        <f>VLOOKUP($H1737,'Emission Factors'!$B$2:$F$3,4, FALSE)</f>
        <v>LB</v>
      </c>
      <c r="N1737" s="19" t="str">
        <f>VLOOKUP($H1737,'Emission Factors'!$B$2:$F$3,5, FALSE)</f>
        <v>E6GAL</v>
      </c>
      <c r="O1737" s="42">
        <f>J1737*L1737/2000</f>
        <v>1.9918918318283976E-2</v>
      </c>
      <c r="P1737" s="2" t="s">
        <v>2651</v>
      </c>
      <c r="Q1737" s="42">
        <f>IF(ISNA(VLOOKUP(CONCATENATE(A1737,H1737),'Point Emissions'!C$2:E$233,3,FALSE)),0,VLOOKUP(CONCATENATE(A1737,H1737),'Point Emissions'!C$2:E$233,3,FALSE))</f>
        <v>0</v>
      </c>
      <c r="R1737" s="2" t="s">
        <v>2651</v>
      </c>
      <c r="S1737" s="43">
        <f>IF(O1737-Q1737&gt;=0,O1737-Q1737,0)</f>
        <v>1.9918918318283976E-2</v>
      </c>
      <c r="T1737" s="2" t="s">
        <v>2651</v>
      </c>
    </row>
    <row r="1738" spans="1:20">
      <c r="A1738" t="s">
        <v>1216</v>
      </c>
      <c r="B1738" t="s">
        <v>1190</v>
      </c>
      <c r="C1738" t="s">
        <v>2339</v>
      </c>
      <c r="D1738" t="s">
        <v>5563</v>
      </c>
      <c r="E1738" t="s">
        <v>2285</v>
      </c>
      <c r="F1738" t="s">
        <v>1191</v>
      </c>
      <c r="G1738" s="9" t="s">
        <v>4620</v>
      </c>
      <c r="H1738" t="s">
        <v>2274</v>
      </c>
      <c r="I1738" t="s">
        <v>4630</v>
      </c>
      <c r="J1738" s="14">
        <f>VLOOKUP(Emissions!A6133,'County Activity'!A$2:J$3224,9,FALSE)</f>
        <v>7397.006529291707</v>
      </c>
      <c r="K1738" s="14" t="str">
        <f>VLOOKUP(Emissions!B6290,'County Activity'!B$2:J$3224,9,FALSE)</f>
        <v>E6GAL</v>
      </c>
      <c r="L1738" s="20">
        <f>VLOOKUP($H1738,'Emission Factors'!$B$2:$F$3,3, FALSE)</f>
        <v>0.85</v>
      </c>
      <c r="M1738" s="19" t="str">
        <f>VLOOKUP($H1738,'Emission Factors'!$B$2:$F$3,4, FALSE)</f>
        <v>LB</v>
      </c>
      <c r="N1738" s="19" t="str">
        <f>VLOOKUP($H1738,'Emission Factors'!$B$2:$F$3,5, FALSE)</f>
        <v>E6GAL</v>
      </c>
      <c r="O1738" s="42">
        <f>J1738*L1738/2000</f>
        <v>3.1437277749489754</v>
      </c>
      <c r="P1738" s="2" t="s">
        <v>2651</v>
      </c>
      <c r="Q1738" s="42">
        <f>IF(ISNA(VLOOKUP(CONCATENATE(A1738,H1738),'Point Emissions'!C$2:E$233,3,FALSE)),0,VLOOKUP(CONCATENATE(A1738,H1738),'Point Emissions'!C$2:E$233,3,FALSE))</f>
        <v>0</v>
      </c>
      <c r="R1738" s="2" t="s">
        <v>2651</v>
      </c>
      <c r="S1738" s="43">
        <f>IF(O1738-Q1738&gt;=0,O1738-Q1738,0)</f>
        <v>3.1437277749489754</v>
      </c>
      <c r="T1738" s="2" t="s">
        <v>2651</v>
      </c>
    </row>
    <row r="1739" spans="1:20">
      <c r="A1739" t="s">
        <v>2449</v>
      </c>
      <c r="B1739" t="s">
        <v>2282</v>
      </c>
      <c r="C1739" t="s">
        <v>2450</v>
      </c>
      <c r="D1739" t="s">
        <v>2451</v>
      </c>
      <c r="E1739" t="s">
        <v>2285</v>
      </c>
      <c r="F1739" t="s">
        <v>2286</v>
      </c>
      <c r="G1739" s="9" t="s">
        <v>4620</v>
      </c>
      <c r="H1739" t="s">
        <v>4628</v>
      </c>
      <c r="I1739" t="s">
        <v>4629</v>
      </c>
      <c r="J1739" s="14">
        <f>VLOOKUP(Emissions!A112,'County Activity'!A$2:J$3224,9,FALSE)</f>
        <v>67.249880778027077</v>
      </c>
      <c r="K1739" s="14" t="str">
        <f>VLOOKUP(Emissions!B57,'County Activity'!B$2:J$3224,9,FALSE)</f>
        <v>E6GAL</v>
      </c>
      <c r="L1739" s="20">
        <f>VLOOKUP($H1739,'Emission Factors'!$B$2:$F$3,3, FALSE)</f>
        <v>0.16900000000000001</v>
      </c>
      <c r="M1739" s="19" t="str">
        <f>VLOOKUP($H1739,'Emission Factors'!$B$2:$F$3,4, FALSE)</f>
        <v>LB</v>
      </c>
      <c r="N1739" s="19" t="str">
        <f>VLOOKUP($H1739,'Emission Factors'!$B$2:$F$3,5, FALSE)</f>
        <v>E6GAL</v>
      </c>
      <c r="O1739" s="42">
        <f>J1739*L1739/2000</f>
        <v>5.6826149257432883E-3</v>
      </c>
      <c r="P1739" s="2" t="s">
        <v>2651</v>
      </c>
      <c r="Q1739" s="42">
        <f>IF(ISNA(VLOOKUP(CONCATENATE(A1739,H1739),'Point Emissions'!C$2:E$233,3,FALSE)),0,VLOOKUP(CONCATENATE(A1739,H1739),'Point Emissions'!C$2:E$233,3,FALSE))</f>
        <v>0</v>
      </c>
      <c r="R1739" s="2" t="s">
        <v>2651</v>
      </c>
      <c r="S1739" s="43">
        <f>IF(O1739-Q1739&gt;=0,O1739-Q1739,0)</f>
        <v>5.6826149257432883E-3</v>
      </c>
      <c r="T1739" s="2" t="s">
        <v>2651</v>
      </c>
    </row>
    <row r="1740" spans="1:20">
      <c r="A1740" t="s">
        <v>5426</v>
      </c>
      <c r="B1740" t="s">
        <v>5328</v>
      </c>
      <c r="C1740" t="s">
        <v>2450</v>
      </c>
      <c r="D1740" t="s">
        <v>2720</v>
      </c>
      <c r="E1740" t="s">
        <v>2285</v>
      </c>
      <c r="F1740" t="s">
        <v>5330</v>
      </c>
      <c r="G1740" s="9" t="s">
        <v>4620</v>
      </c>
      <c r="H1740" t="s">
        <v>4628</v>
      </c>
      <c r="I1740" t="s">
        <v>4629</v>
      </c>
      <c r="J1740" s="14">
        <f>VLOOKUP(Emissions!A2338,'County Activity'!A$2:J$3224,9,FALSE)</f>
        <v>221.28413151246056</v>
      </c>
      <c r="K1740" s="14" t="str">
        <f>VLOOKUP(Emissions!B1170,'County Activity'!B$2:J$3224,9,FALSE)</f>
        <v>E6GAL</v>
      </c>
      <c r="L1740" s="20">
        <f>VLOOKUP($H1740,'Emission Factors'!$B$2:$F$3,3, FALSE)</f>
        <v>0.16900000000000001</v>
      </c>
      <c r="M1740" s="19" t="str">
        <f>VLOOKUP($H1740,'Emission Factors'!$B$2:$F$3,4, FALSE)</f>
        <v>LB</v>
      </c>
      <c r="N1740" s="19" t="str">
        <f>VLOOKUP($H1740,'Emission Factors'!$B$2:$F$3,5, FALSE)</f>
        <v>E6GAL</v>
      </c>
      <c r="O1740" s="42">
        <f>J1740*L1740/2000</f>
        <v>1.8698509112802922E-2</v>
      </c>
      <c r="P1740" s="2" t="s">
        <v>2651</v>
      </c>
      <c r="Q1740" s="42">
        <f>IF(ISNA(VLOOKUP(CONCATENATE(A1740,H1740),'Point Emissions'!C$2:E$233,3,FALSE)),0,VLOOKUP(CONCATENATE(A1740,H1740),'Point Emissions'!C$2:E$233,3,FALSE))</f>
        <v>0</v>
      </c>
      <c r="R1740" s="2" t="s">
        <v>2651</v>
      </c>
      <c r="S1740" s="43">
        <f>IF(O1740-Q1740&gt;=0,O1740-Q1740,0)</f>
        <v>1.8698509112802922E-2</v>
      </c>
      <c r="T1740" s="2" t="s">
        <v>2651</v>
      </c>
    </row>
    <row r="1741" spans="1:20">
      <c r="A1741" t="s">
        <v>4558</v>
      </c>
      <c r="B1741" t="s">
        <v>1756</v>
      </c>
      <c r="C1741" t="s">
        <v>2408</v>
      </c>
      <c r="D1741" t="s">
        <v>4559</v>
      </c>
      <c r="E1741" t="s">
        <v>2285</v>
      </c>
      <c r="F1741" t="s">
        <v>1757</v>
      </c>
      <c r="G1741" s="9" t="s">
        <v>4620</v>
      </c>
      <c r="H1741" t="s">
        <v>4628</v>
      </c>
      <c r="I1741" t="s">
        <v>4629</v>
      </c>
      <c r="J1741" s="14">
        <f>VLOOKUP(Emissions!A1274,'County Activity'!A$2:J$3224,9,FALSE)</f>
        <v>502.10041938985074</v>
      </c>
      <c r="K1741" s="14" t="str">
        <f>VLOOKUP(Emissions!B638,'County Activity'!B$2:J$3224,9,FALSE)</f>
        <v>E6GAL</v>
      </c>
      <c r="L1741" s="20">
        <f>VLOOKUP($H1741,'Emission Factors'!$B$2:$F$3,3, FALSE)</f>
        <v>0.16900000000000001</v>
      </c>
      <c r="M1741" s="19" t="str">
        <f>VLOOKUP($H1741,'Emission Factors'!$B$2:$F$3,4, FALSE)</f>
        <v>LB</v>
      </c>
      <c r="N1741" s="19" t="str">
        <f>VLOOKUP($H1741,'Emission Factors'!$B$2:$F$3,5, FALSE)</f>
        <v>E6GAL</v>
      </c>
      <c r="O1741" s="42">
        <f>J1741*L1741/2000</f>
        <v>4.2427485438442387E-2</v>
      </c>
      <c r="P1741" s="2" t="s">
        <v>2651</v>
      </c>
      <c r="Q1741" s="42">
        <f>IF(ISNA(VLOOKUP(CONCATENATE(A1741,H1741),'Point Emissions'!C$2:E$233,3,FALSE)),0,VLOOKUP(CONCATENATE(A1741,H1741),'Point Emissions'!C$2:E$233,3,FALSE))</f>
        <v>0</v>
      </c>
      <c r="R1741" s="2" t="s">
        <v>2651</v>
      </c>
      <c r="S1741" s="43">
        <f>IF(O1741-Q1741&gt;=0,O1741-Q1741,0)</f>
        <v>4.2427485438442387E-2</v>
      </c>
      <c r="T1741" s="2" t="s">
        <v>2651</v>
      </c>
    </row>
    <row r="1742" spans="1:20">
      <c r="A1742" t="s">
        <v>2611</v>
      </c>
      <c r="B1742" t="s">
        <v>2593</v>
      </c>
      <c r="C1742" t="s">
        <v>2312</v>
      </c>
      <c r="D1742" t="s">
        <v>2612</v>
      </c>
      <c r="E1742" t="s">
        <v>2285</v>
      </c>
      <c r="F1742" t="s">
        <v>2595</v>
      </c>
      <c r="G1742" s="9" t="s">
        <v>4620</v>
      </c>
      <c r="H1742" t="s">
        <v>4628</v>
      </c>
      <c r="I1742" t="s">
        <v>4629</v>
      </c>
      <c r="J1742" s="14">
        <f>VLOOKUP(Emissions!A242,'County Activity'!A$2:J$3224,9,FALSE)</f>
        <v>120.24919158166271</v>
      </c>
      <c r="K1742" s="14" t="str">
        <f>VLOOKUP(Emissions!B122,'County Activity'!B$2:J$3224,9,FALSE)</f>
        <v>E6GAL</v>
      </c>
      <c r="L1742" s="20">
        <f>VLOOKUP($H1742,'Emission Factors'!$B$2:$F$3,3, FALSE)</f>
        <v>0.16900000000000001</v>
      </c>
      <c r="M1742" s="19" t="str">
        <f>VLOOKUP($H1742,'Emission Factors'!$B$2:$F$3,4, FALSE)</f>
        <v>LB</v>
      </c>
      <c r="N1742" s="19" t="str">
        <f>VLOOKUP($H1742,'Emission Factors'!$B$2:$F$3,5, FALSE)</f>
        <v>E6GAL</v>
      </c>
      <c r="O1742" s="42">
        <f>J1742*L1742/2000</f>
        <v>1.0161056688650501E-2</v>
      </c>
      <c r="P1742" s="2" t="s">
        <v>2651</v>
      </c>
      <c r="Q1742" s="42">
        <f>IF(ISNA(VLOOKUP(CONCATENATE(A1742,H1742),'Point Emissions'!C$2:E$233,3,FALSE)),0,VLOOKUP(CONCATENATE(A1742,H1742),'Point Emissions'!C$2:E$233,3,FALSE))</f>
        <v>0</v>
      </c>
      <c r="R1742" s="2" t="s">
        <v>2651</v>
      </c>
      <c r="S1742" s="43">
        <f>IF(O1742-Q1742&gt;=0,O1742-Q1742,0)</f>
        <v>1.0161056688650501E-2</v>
      </c>
      <c r="T1742" s="2" t="s">
        <v>2651</v>
      </c>
    </row>
    <row r="1743" spans="1:20">
      <c r="A1743" t="s">
        <v>3112</v>
      </c>
      <c r="B1743" t="s">
        <v>3004</v>
      </c>
      <c r="C1743" t="s">
        <v>2468</v>
      </c>
      <c r="D1743" t="s">
        <v>3113</v>
      </c>
      <c r="E1743" t="s">
        <v>2285</v>
      </c>
      <c r="F1743" t="s">
        <v>3006</v>
      </c>
      <c r="G1743" s="9" t="s">
        <v>4620</v>
      </c>
      <c r="H1743" t="s">
        <v>4628</v>
      </c>
      <c r="I1743" t="s">
        <v>4629</v>
      </c>
      <c r="J1743" s="14">
        <f>VLOOKUP(Emissions!A764,'County Activity'!A$2:J$3224,9,FALSE)</f>
        <v>60.396797689218609</v>
      </c>
      <c r="K1743" s="14" t="str">
        <f>VLOOKUP(Emissions!B383,'County Activity'!B$2:J$3224,9,FALSE)</f>
        <v>E6GAL</v>
      </c>
      <c r="L1743" s="20">
        <f>VLOOKUP($H1743,'Emission Factors'!$B$2:$F$3,3, FALSE)</f>
        <v>0.16900000000000001</v>
      </c>
      <c r="M1743" s="19" t="str">
        <f>VLOOKUP($H1743,'Emission Factors'!$B$2:$F$3,4, FALSE)</f>
        <v>LB</v>
      </c>
      <c r="N1743" s="19" t="str">
        <f>VLOOKUP($H1743,'Emission Factors'!$B$2:$F$3,5, FALSE)</f>
        <v>E6GAL</v>
      </c>
      <c r="O1743" s="42">
        <f>J1743*L1743/2000</f>
        <v>5.1035294047389731E-3</v>
      </c>
      <c r="P1743" s="2" t="s">
        <v>2651</v>
      </c>
      <c r="Q1743" s="42">
        <f>IF(ISNA(VLOOKUP(CONCATENATE(A1743,H1743),'Point Emissions'!C$2:E$233,3,FALSE)),0,VLOOKUP(CONCATENATE(A1743,H1743),'Point Emissions'!C$2:E$233,3,FALSE))</f>
        <v>0</v>
      </c>
      <c r="R1743" s="2" t="s">
        <v>2651</v>
      </c>
      <c r="S1743" s="43">
        <f>IF(O1743-Q1743&gt;=0,O1743-Q1743,0)</f>
        <v>5.1035294047389731E-3</v>
      </c>
      <c r="T1743" s="2" t="s">
        <v>2651</v>
      </c>
    </row>
    <row r="1744" spans="1:20">
      <c r="A1744" t="s">
        <v>1188</v>
      </c>
      <c r="B1744" t="s">
        <v>1116</v>
      </c>
      <c r="C1744" t="s">
        <v>2447</v>
      </c>
      <c r="D1744" t="s">
        <v>3854</v>
      </c>
      <c r="E1744" t="s">
        <v>2285</v>
      </c>
      <c r="F1744" t="s">
        <v>1117</v>
      </c>
      <c r="G1744" s="9" t="s">
        <v>4620</v>
      </c>
      <c r="H1744" t="s">
        <v>4628</v>
      </c>
      <c r="I1744" t="s">
        <v>4629</v>
      </c>
      <c r="J1744" s="14">
        <f>VLOOKUP(Emissions!A6094,'County Activity'!A$2:J$3224,9,FALSE)</f>
        <v>6505.4012051860745</v>
      </c>
      <c r="K1744" s="14" t="str">
        <f>VLOOKUP(Emissions!B3048,'County Activity'!B$2:J$3224,9,FALSE)</f>
        <v>E6GAL</v>
      </c>
      <c r="L1744" s="20">
        <f>VLOOKUP($H1744,'Emission Factors'!$B$2:$F$3,3, FALSE)</f>
        <v>0.16900000000000001</v>
      </c>
      <c r="M1744" s="19" t="str">
        <f>VLOOKUP($H1744,'Emission Factors'!$B$2:$F$3,4, FALSE)</f>
        <v>LB</v>
      </c>
      <c r="N1744" s="19" t="str">
        <f>VLOOKUP($H1744,'Emission Factors'!$B$2:$F$3,5, FALSE)</f>
        <v>E6GAL</v>
      </c>
      <c r="O1744" s="42">
        <f>J1744*L1744/2000</f>
        <v>0.54970640183822328</v>
      </c>
      <c r="P1744" s="2" t="s">
        <v>2651</v>
      </c>
      <c r="Q1744" s="42">
        <f>IF(ISNA(VLOOKUP(CONCATENATE(A1744,H1744),'Point Emissions'!C$2:E$233,3,FALSE)),0,VLOOKUP(CONCATENATE(A1744,H1744),'Point Emissions'!C$2:E$233,3,FALSE))</f>
        <v>0</v>
      </c>
      <c r="R1744" s="2" t="s">
        <v>2651</v>
      </c>
      <c r="S1744" s="43">
        <f>IF(O1744-Q1744&gt;=0,O1744-Q1744,0)</f>
        <v>0.54970640183822328</v>
      </c>
      <c r="T1744" s="2" t="s">
        <v>2651</v>
      </c>
    </row>
    <row r="1745" spans="1:20">
      <c r="A1745" t="s">
        <v>3636</v>
      </c>
      <c r="B1745" t="s">
        <v>3620</v>
      </c>
      <c r="C1745" t="s">
        <v>2315</v>
      </c>
      <c r="D1745" t="s">
        <v>2930</v>
      </c>
      <c r="E1745" t="s">
        <v>2285</v>
      </c>
      <c r="F1745" t="s">
        <v>3622</v>
      </c>
      <c r="G1745" s="9" t="s">
        <v>4620</v>
      </c>
      <c r="H1745" t="s">
        <v>2274</v>
      </c>
      <c r="I1745" t="s">
        <v>4630</v>
      </c>
      <c r="J1745" s="14">
        <f>VLOOKUP(Emissions!A3517,'County Activity'!A$2:J$3224,9,FALSE)</f>
        <v>473.05487564429336</v>
      </c>
      <c r="K1745" s="14" t="str">
        <f>VLOOKUP(Emissions!B4982,'County Activity'!B$2:J$3224,9,FALSE)</f>
        <v>E6GAL</v>
      </c>
      <c r="L1745" s="20">
        <f>VLOOKUP($H1745,'Emission Factors'!$B$2:$F$3,3, FALSE)</f>
        <v>0.85</v>
      </c>
      <c r="M1745" s="19" t="str">
        <f>VLOOKUP($H1745,'Emission Factors'!$B$2:$F$3,4, FALSE)</f>
        <v>LB</v>
      </c>
      <c r="N1745" s="19" t="str">
        <f>VLOOKUP($H1745,'Emission Factors'!$B$2:$F$3,5, FALSE)</f>
        <v>E6GAL</v>
      </c>
      <c r="O1745" s="42">
        <f>J1745*L1745/2000</f>
        <v>0.20104832214882468</v>
      </c>
      <c r="P1745" s="2" t="s">
        <v>2651</v>
      </c>
      <c r="Q1745" s="42">
        <f>IF(ISNA(VLOOKUP(CONCATENATE(A1745,H1745),'Point Emissions'!C$2:E$233,3,FALSE)),0,VLOOKUP(CONCATENATE(A1745,H1745),'Point Emissions'!C$2:E$233,3,FALSE))</f>
        <v>0</v>
      </c>
      <c r="R1745" s="2" t="s">
        <v>2651</v>
      </c>
      <c r="S1745" s="43">
        <f>IF(O1745-Q1745&gt;=0,O1745-Q1745,0)</f>
        <v>0.20104832214882468</v>
      </c>
      <c r="T1745" s="2" t="s">
        <v>2651</v>
      </c>
    </row>
    <row r="1746" spans="1:20">
      <c r="A1746" t="s">
        <v>4274</v>
      </c>
      <c r="B1746" t="s">
        <v>4235</v>
      </c>
      <c r="C1746" t="s">
        <v>2363</v>
      </c>
      <c r="D1746" t="s">
        <v>2642</v>
      </c>
      <c r="E1746" t="s">
        <v>2285</v>
      </c>
      <c r="F1746" t="s">
        <v>4236</v>
      </c>
      <c r="G1746" s="9" t="s">
        <v>4620</v>
      </c>
      <c r="H1746" t="s">
        <v>2274</v>
      </c>
      <c r="I1746" t="s">
        <v>4630</v>
      </c>
      <c r="J1746" s="14">
        <f>VLOOKUP(Emissions!A4317,'County Activity'!A$2:J$3224,9,FALSE)</f>
        <v>812.66677357333015</v>
      </c>
      <c r="K1746" s="14" t="str">
        <f>VLOOKUP(Emissions!B5382,'County Activity'!B$2:J$3224,9,FALSE)</f>
        <v>E6GAL</v>
      </c>
      <c r="L1746" s="20">
        <f>VLOOKUP($H1746,'Emission Factors'!$B$2:$F$3,3, FALSE)</f>
        <v>0.85</v>
      </c>
      <c r="M1746" s="19" t="str">
        <f>VLOOKUP($H1746,'Emission Factors'!$B$2:$F$3,4, FALSE)</f>
        <v>LB</v>
      </c>
      <c r="N1746" s="19" t="str">
        <f>VLOOKUP($H1746,'Emission Factors'!$B$2:$F$3,5, FALSE)</f>
        <v>E6GAL</v>
      </c>
      <c r="O1746" s="42">
        <f>J1746*L1746/2000</f>
        <v>0.34538337876866532</v>
      </c>
      <c r="P1746" s="2" t="s">
        <v>2651</v>
      </c>
      <c r="Q1746" s="42">
        <f>IF(ISNA(VLOOKUP(CONCATENATE(A1746,H1746),'Point Emissions'!C$2:E$233,3,FALSE)),0,VLOOKUP(CONCATENATE(A1746,H1746),'Point Emissions'!C$2:E$233,3,FALSE))</f>
        <v>0</v>
      </c>
      <c r="R1746" s="2" t="s">
        <v>2651</v>
      </c>
      <c r="S1746" s="43">
        <f>IF(O1746-Q1746&gt;=0,O1746-Q1746,0)</f>
        <v>0.34538337876866532</v>
      </c>
      <c r="T1746" s="2" t="s">
        <v>2651</v>
      </c>
    </row>
    <row r="1747" spans="1:20">
      <c r="A1747" t="s">
        <v>5290</v>
      </c>
      <c r="B1747" t="s">
        <v>5151</v>
      </c>
      <c r="C1747" t="s">
        <v>3301</v>
      </c>
      <c r="D1747" t="s">
        <v>5291</v>
      </c>
      <c r="E1747" t="s">
        <v>2285</v>
      </c>
      <c r="F1747" t="s">
        <v>5152</v>
      </c>
      <c r="G1747" s="9" t="s">
        <v>4620</v>
      </c>
      <c r="H1747" t="s">
        <v>2274</v>
      </c>
      <c r="I1747" t="s">
        <v>4630</v>
      </c>
      <c r="J1747" s="14">
        <f>VLOOKUP(Emissions!A2177,'County Activity'!A$2:J$3224,9,FALSE)</f>
        <v>994.46561794326328</v>
      </c>
      <c r="K1747" s="14" t="str">
        <f>VLOOKUP(Emissions!B4312,'County Activity'!B$2:J$3224,9,FALSE)</f>
        <v>E6GAL</v>
      </c>
      <c r="L1747" s="20">
        <f>VLOOKUP($H1747,'Emission Factors'!$B$2:$F$3,3, FALSE)</f>
        <v>0.85</v>
      </c>
      <c r="M1747" s="19" t="str">
        <f>VLOOKUP($H1747,'Emission Factors'!$B$2:$F$3,4, FALSE)</f>
        <v>LB</v>
      </c>
      <c r="N1747" s="19" t="str">
        <f>VLOOKUP($H1747,'Emission Factors'!$B$2:$F$3,5, FALSE)</f>
        <v>E6GAL</v>
      </c>
      <c r="O1747" s="42">
        <f>J1747*L1747/2000</f>
        <v>0.4226478876258869</v>
      </c>
      <c r="P1747" s="2" t="s">
        <v>2651</v>
      </c>
      <c r="Q1747" s="42">
        <f>IF(ISNA(VLOOKUP(CONCATENATE(A1747,H1747),'Point Emissions'!C$2:E$233,3,FALSE)),0,VLOOKUP(CONCATENATE(A1747,H1747),'Point Emissions'!C$2:E$233,3,FALSE))</f>
        <v>0</v>
      </c>
      <c r="R1747" s="2" t="s">
        <v>2651</v>
      </c>
      <c r="S1747" s="43">
        <f>IF(O1747-Q1747&gt;=0,O1747-Q1747,0)</f>
        <v>0.4226478876258869</v>
      </c>
      <c r="T1747" s="2" t="s">
        <v>2651</v>
      </c>
    </row>
    <row r="1748" spans="1:20">
      <c r="A1748" t="s">
        <v>104</v>
      </c>
      <c r="B1748" t="s">
        <v>4</v>
      </c>
      <c r="C1748" t="s">
        <v>2713</v>
      </c>
      <c r="D1748" t="s">
        <v>105</v>
      </c>
      <c r="E1748" t="s">
        <v>2285</v>
      </c>
      <c r="F1748" t="s">
        <v>6</v>
      </c>
      <c r="G1748" s="9" t="s">
        <v>4620</v>
      </c>
      <c r="H1748" t="s">
        <v>4628</v>
      </c>
      <c r="I1748" t="s">
        <v>4629</v>
      </c>
      <c r="J1748" s="14">
        <f>VLOOKUP(Emissions!A4854,'County Activity'!A$2:J$3224,9,FALSE)</f>
        <v>1214.9171318841863</v>
      </c>
      <c r="K1748" s="14" t="str">
        <f>VLOOKUP(Emissions!B2428,'County Activity'!B$2:J$3224,9,FALSE)</f>
        <v>E6GAL</v>
      </c>
      <c r="L1748" s="20">
        <f>VLOOKUP($H1748,'Emission Factors'!$B$2:$F$3,3, FALSE)</f>
        <v>0.16900000000000001</v>
      </c>
      <c r="M1748" s="19" t="str">
        <f>VLOOKUP($H1748,'Emission Factors'!$B$2:$F$3,4, FALSE)</f>
        <v>LB</v>
      </c>
      <c r="N1748" s="19" t="str">
        <f>VLOOKUP($H1748,'Emission Factors'!$B$2:$F$3,5, FALSE)</f>
        <v>E6GAL</v>
      </c>
      <c r="O1748" s="42">
        <f>J1748*L1748/2000</f>
        <v>0.10266049764421376</v>
      </c>
      <c r="P1748" s="2" t="s">
        <v>2651</v>
      </c>
      <c r="Q1748" s="42">
        <f>IF(ISNA(VLOOKUP(CONCATENATE(A1748,H1748),'Point Emissions'!C$2:E$233,3,FALSE)),0,VLOOKUP(CONCATENATE(A1748,H1748),'Point Emissions'!C$2:E$233,3,FALSE))</f>
        <v>0</v>
      </c>
      <c r="R1748" s="2" t="s">
        <v>2651</v>
      </c>
      <c r="S1748" s="43">
        <f>IF(O1748-Q1748&gt;=0,O1748-Q1748,0)</f>
        <v>0.10266049764421376</v>
      </c>
      <c r="T1748" s="2" t="s">
        <v>2651</v>
      </c>
    </row>
    <row r="1749" spans="1:20">
      <c r="A1749" t="s">
        <v>3153</v>
      </c>
      <c r="B1749" t="s">
        <v>3123</v>
      </c>
      <c r="C1749" t="s">
        <v>2333</v>
      </c>
      <c r="D1749" t="s">
        <v>3154</v>
      </c>
      <c r="E1749" t="s">
        <v>2285</v>
      </c>
      <c r="F1749" t="s">
        <v>3125</v>
      </c>
      <c r="G1749" s="9" t="s">
        <v>4620</v>
      </c>
      <c r="H1749" t="s">
        <v>4628</v>
      </c>
      <c r="I1749" t="s">
        <v>4629</v>
      </c>
      <c r="J1749" s="14">
        <f>VLOOKUP(Emissions!A808,'County Activity'!A$2:J$3224,9,FALSE)</f>
        <v>320.58978879468054</v>
      </c>
      <c r="K1749" s="14" t="str">
        <f>VLOOKUP(Emissions!B405,'County Activity'!B$2:J$3224,9,FALSE)</f>
        <v>E6GAL</v>
      </c>
      <c r="L1749" s="20">
        <f>VLOOKUP($H1749,'Emission Factors'!$B$2:$F$3,3, FALSE)</f>
        <v>0.16900000000000001</v>
      </c>
      <c r="M1749" s="19" t="str">
        <f>VLOOKUP($H1749,'Emission Factors'!$B$2:$F$3,4, FALSE)</f>
        <v>LB</v>
      </c>
      <c r="N1749" s="19" t="str">
        <f>VLOOKUP($H1749,'Emission Factors'!$B$2:$F$3,5, FALSE)</f>
        <v>E6GAL</v>
      </c>
      <c r="O1749" s="42">
        <f>J1749*L1749/2000</f>
        <v>2.7089837153150508E-2</v>
      </c>
      <c r="P1749" s="2" t="s">
        <v>2651</v>
      </c>
      <c r="Q1749" s="42">
        <f>IF(ISNA(VLOOKUP(CONCATENATE(A1749,H1749),'Point Emissions'!C$2:E$233,3,FALSE)),0,VLOOKUP(CONCATENATE(A1749,H1749),'Point Emissions'!C$2:E$233,3,FALSE))</f>
        <v>0</v>
      </c>
      <c r="R1749" s="2" t="s">
        <v>2651</v>
      </c>
      <c r="S1749" s="43">
        <f>IF(O1749-Q1749&gt;=0,O1749-Q1749,0)</f>
        <v>2.7089837153150508E-2</v>
      </c>
      <c r="T1749" s="2" t="s">
        <v>2651</v>
      </c>
    </row>
    <row r="1750" spans="1:20">
      <c r="A1750" t="s">
        <v>1483</v>
      </c>
      <c r="B1750" t="s">
        <v>1425</v>
      </c>
      <c r="C1750" t="s">
        <v>2414</v>
      </c>
      <c r="D1750" t="s">
        <v>1484</v>
      </c>
      <c r="E1750" t="s">
        <v>2285</v>
      </c>
      <c r="F1750" t="s">
        <v>1426</v>
      </c>
      <c r="G1750" s="9" t="s">
        <v>4620</v>
      </c>
      <c r="H1750" t="s">
        <v>2274</v>
      </c>
      <c r="I1750" t="s">
        <v>4630</v>
      </c>
      <c r="J1750" s="14">
        <f>VLOOKUP(Emissions!A3055,'County Activity'!A$2:J$3224,9,FALSE)</f>
        <v>1725.0875369674004</v>
      </c>
      <c r="K1750" s="14" t="str">
        <f>VLOOKUP(Emissions!B4751,'County Activity'!B$2:J$3224,9,FALSE)</f>
        <v>E6GAL</v>
      </c>
      <c r="L1750" s="20">
        <f>VLOOKUP($H1750,'Emission Factors'!$B$2:$F$3,3, FALSE)</f>
        <v>0.85</v>
      </c>
      <c r="M1750" s="19" t="str">
        <f>VLOOKUP($H1750,'Emission Factors'!$B$2:$F$3,4, FALSE)</f>
        <v>LB</v>
      </c>
      <c r="N1750" s="19" t="str">
        <f>VLOOKUP($H1750,'Emission Factors'!$B$2:$F$3,5, FALSE)</f>
        <v>E6GAL</v>
      </c>
      <c r="O1750" s="42">
        <f>J1750*L1750/2000</f>
        <v>0.73316220321114522</v>
      </c>
      <c r="P1750" s="2" t="s">
        <v>2651</v>
      </c>
      <c r="Q1750" s="42">
        <f>IF(ISNA(VLOOKUP(CONCATENATE(A1750,H1750),'Point Emissions'!C$2:E$233,3,FALSE)),0,VLOOKUP(CONCATENATE(A1750,H1750),'Point Emissions'!C$2:E$233,3,FALSE))</f>
        <v>0</v>
      </c>
      <c r="R1750" s="2" t="s">
        <v>2651</v>
      </c>
      <c r="S1750" s="43">
        <f>IF(O1750-Q1750&gt;=0,O1750-Q1750,0)</f>
        <v>0.73316220321114522</v>
      </c>
      <c r="T1750" s="2" t="s">
        <v>2651</v>
      </c>
    </row>
    <row r="1751" spans="1:20">
      <c r="A1751" t="s">
        <v>417</v>
      </c>
      <c r="B1751" t="s">
        <v>232</v>
      </c>
      <c r="C1751" t="s">
        <v>3343</v>
      </c>
      <c r="D1751" t="s">
        <v>2388</v>
      </c>
      <c r="E1751" t="s">
        <v>2285</v>
      </c>
      <c r="F1751" t="s">
        <v>233</v>
      </c>
      <c r="G1751" s="9" t="s">
        <v>4620</v>
      </c>
      <c r="H1751" t="s">
        <v>4628</v>
      </c>
      <c r="I1751" t="s">
        <v>4629</v>
      </c>
      <c r="J1751" s="14">
        <f>VLOOKUP(Emissions!A5272,'County Activity'!A$2:J$3224,9,FALSE)</f>
        <v>1740.8752470738611</v>
      </c>
      <c r="K1751" s="14" t="str">
        <f>VLOOKUP(Emissions!B2637,'County Activity'!B$2:J$3224,9,FALSE)</f>
        <v>E6GAL</v>
      </c>
      <c r="L1751" s="20">
        <f>VLOOKUP($H1751,'Emission Factors'!$B$2:$F$3,3, FALSE)</f>
        <v>0.16900000000000001</v>
      </c>
      <c r="M1751" s="19" t="str">
        <f>VLOOKUP($H1751,'Emission Factors'!$B$2:$F$3,4, FALSE)</f>
        <v>LB</v>
      </c>
      <c r="N1751" s="19" t="str">
        <f>VLOOKUP($H1751,'Emission Factors'!$B$2:$F$3,5, FALSE)</f>
        <v>E6GAL</v>
      </c>
      <c r="O1751" s="42">
        <f>J1751*L1751/2000</f>
        <v>0.14710395837774126</v>
      </c>
      <c r="P1751" s="2" t="s">
        <v>2651</v>
      </c>
      <c r="Q1751" s="42">
        <f>IF(ISNA(VLOOKUP(CONCATENATE(A1751,H1751),'Point Emissions'!C$2:E$233,3,FALSE)),0,VLOOKUP(CONCATENATE(A1751,H1751),'Point Emissions'!C$2:E$233,3,FALSE))</f>
        <v>0</v>
      </c>
      <c r="R1751" s="2" t="s">
        <v>2651</v>
      </c>
      <c r="S1751" s="43">
        <f>IF(O1751-Q1751&gt;=0,O1751-Q1751,0)</f>
        <v>0.14710395837774126</v>
      </c>
      <c r="T1751" s="2" t="s">
        <v>2651</v>
      </c>
    </row>
    <row r="1752" spans="1:20">
      <c r="A1752" t="s">
        <v>1246</v>
      </c>
      <c r="B1752" t="s">
        <v>1190</v>
      </c>
      <c r="C1752" t="s">
        <v>1247</v>
      </c>
      <c r="D1752" t="s">
        <v>2005</v>
      </c>
      <c r="E1752" t="s">
        <v>2285</v>
      </c>
      <c r="F1752" t="s">
        <v>1191</v>
      </c>
      <c r="G1752" s="9" t="s">
        <v>4620</v>
      </c>
      <c r="H1752" t="s">
        <v>2274</v>
      </c>
      <c r="I1752" t="s">
        <v>4630</v>
      </c>
      <c r="J1752" s="14">
        <f>VLOOKUP(Emissions!A6175,'County Activity'!A$2:J$3224,9,FALSE)</f>
        <v>8692.9437556370412</v>
      </c>
      <c r="K1752" s="14" t="str">
        <f>VLOOKUP(Emissions!B6311,'County Activity'!B$2:J$3224,9,FALSE)</f>
        <v>E6GAL</v>
      </c>
      <c r="L1752" s="20">
        <f>VLOOKUP($H1752,'Emission Factors'!$B$2:$F$3,3, FALSE)</f>
        <v>0.85</v>
      </c>
      <c r="M1752" s="19" t="str">
        <f>VLOOKUP($H1752,'Emission Factors'!$B$2:$F$3,4, FALSE)</f>
        <v>LB</v>
      </c>
      <c r="N1752" s="19" t="str">
        <f>VLOOKUP($H1752,'Emission Factors'!$B$2:$F$3,5, FALSE)</f>
        <v>E6GAL</v>
      </c>
      <c r="O1752" s="42">
        <f>J1752*L1752/2000</f>
        <v>3.6945010961457423</v>
      </c>
      <c r="P1752" s="2" t="s">
        <v>2651</v>
      </c>
      <c r="Q1752" s="42">
        <f>IF(ISNA(VLOOKUP(CONCATENATE(A1752,H1752),'Point Emissions'!C$2:E$233,3,FALSE)),0,VLOOKUP(CONCATENATE(A1752,H1752),'Point Emissions'!C$2:E$233,3,FALSE))</f>
        <v>0</v>
      </c>
      <c r="R1752" s="2" t="s">
        <v>2651</v>
      </c>
      <c r="S1752" s="43">
        <f>IF(O1752-Q1752&gt;=0,O1752-Q1752,0)</f>
        <v>3.6945010961457423</v>
      </c>
      <c r="T1752" s="2" t="s">
        <v>2651</v>
      </c>
    </row>
    <row r="1753" spans="1:20">
      <c r="A1753" t="s">
        <v>3214</v>
      </c>
      <c r="B1753" t="s">
        <v>3123</v>
      </c>
      <c r="C1753" t="s">
        <v>2444</v>
      </c>
      <c r="D1753" t="s">
        <v>3215</v>
      </c>
      <c r="E1753" t="s">
        <v>2285</v>
      </c>
      <c r="F1753" t="s">
        <v>3125</v>
      </c>
      <c r="G1753" s="9" t="s">
        <v>4620</v>
      </c>
      <c r="H1753" t="s">
        <v>4628</v>
      </c>
      <c r="I1753" t="s">
        <v>4629</v>
      </c>
      <c r="J1753" s="14">
        <f>VLOOKUP(Emissions!A880,'County Activity'!A$2:J$3224,9,FALSE)</f>
        <v>343.35867700095542</v>
      </c>
      <c r="K1753" s="14" t="str">
        <f>VLOOKUP(Emissions!B441,'County Activity'!B$2:J$3224,9,FALSE)</f>
        <v>E6GAL</v>
      </c>
      <c r="L1753" s="20">
        <f>VLOOKUP($H1753,'Emission Factors'!$B$2:$F$3,3, FALSE)</f>
        <v>0.16900000000000001</v>
      </c>
      <c r="M1753" s="19" t="str">
        <f>VLOOKUP($H1753,'Emission Factors'!$B$2:$F$3,4, FALSE)</f>
        <v>LB</v>
      </c>
      <c r="N1753" s="19" t="str">
        <f>VLOOKUP($H1753,'Emission Factors'!$B$2:$F$3,5, FALSE)</f>
        <v>E6GAL</v>
      </c>
      <c r="O1753" s="42">
        <f>J1753*L1753/2000</f>
        <v>2.9013808206580734E-2</v>
      </c>
      <c r="P1753" s="2" t="s">
        <v>2651</v>
      </c>
      <c r="Q1753" s="42">
        <f>IF(ISNA(VLOOKUP(CONCATENATE(A1753,H1753),'Point Emissions'!C$2:E$233,3,FALSE)),0,VLOOKUP(CONCATENATE(A1753,H1753),'Point Emissions'!C$2:E$233,3,FALSE))</f>
        <v>0</v>
      </c>
      <c r="R1753" s="2" t="s">
        <v>2651</v>
      </c>
      <c r="S1753" s="43">
        <f>IF(O1753-Q1753&gt;=0,O1753-Q1753,0)</f>
        <v>2.9013808206580734E-2</v>
      </c>
      <c r="T1753" s="2" t="s">
        <v>2651</v>
      </c>
    </row>
    <row r="1754" spans="1:20">
      <c r="A1754" t="s">
        <v>3316</v>
      </c>
      <c r="B1754" t="s">
        <v>3123</v>
      </c>
      <c r="C1754" t="s">
        <v>3317</v>
      </c>
      <c r="D1754" t="s">
        <v>3318</v>
      </c>
      <c r="E1754" t="s">
        <v>2285</v>
      </c>
      <c r="F1754" t="s">
        <v>3125</v>
      </c>
      <c r="G1754" s="9" t="s">
        <v>4620</v>
      </c>
      <c r="H1754" t="s">
        <v>4628</v>
      </c>
      <c r="I1754" t="s">
        <v>4629</v>
      </c>
      <c r="J1754" s="14">
        <f>VLOOKUP(Emissions!A976,'County Activity'!A$2:J$3224,9,FALSE)</f>
        <v>379.2573038353213</v>
      </c>
      <c r="K1754" s="14" t="str">
        <f>VLOOKUP(Emissions!B489,'County Activity'!B$2:J$3224,9,FALSE)</f>
        <v>E6GAL</v>
      </c>
      <c r="L1754" s="20">
        <f>VLOOKUP($H1754,'Emission Factors'!$B$2:$F$3,3, FALSE)</f>
        <v>0.16900000000000001</v>
      </c>
      <c r="M1754" s="19" t="str">
        <f>VLOOKUP($H1754,'Emission Factors'!$B$2:$F$3,4, FALSE)</f>
        <v>LB</v>
      </c>
      <c r="N1754" s="19" t="str">
        <f>VLOOKUP($H1754,'Emission Factors'!$B$2:$F$3,5, FALSE)</f>
        <v>E6GAL</v>
      </c>
      <c r="O1754" s="42">
        <f>J1754*L1754/2000</f>
        <v>3.2047242174084653E-2</v>
      </c>
      <c r="P1754" s="2" t="s">
        <v>2651</v>
      </c>
      <c r="Q1754" s="42">
        <f>IF(ISNA(VLOOKUP(CONCATENATE(A1754,H1754),'Point Emissions'!C$2:E$233,3,FALSE)),0,VLOOKUP(CONCATENATE(A1754,H1754),'Point Emissions'!C$2:E$233,3,FALSE))</f>
        <v>0</v>
      </c>
      <c r="R1754" s="2" t="s">
        <v>2651</v>
      </c>
      <c r="S1754" s="43">
        <f>IF(O1754-Q1754&gt;=0,O1754-Q1754,0)</f>
        <v>3.2047242174084653E-2</v>
      </c>
      <c r="T1754" s="2" t="s">
        <v>2651</v>
      </c>
    </row>
    <row r="1755" spans="1:20">
      <c r="A1755" t="s">
        <v>1502</v>
      </c>
      <c r="B1755" t="s">
        <v>1425</v>
      </c>
      <c r="C1755" t="s">
        <v>2462</v>
      </c>
      <c r="D1755" t="s">
        <v>1503</v>
      </c>
      <c r="E1755" t="s">
        <v>2285</v>
      </c>
      <c r="F1755" t="s">
        <v>1426</v>
      </c>
      <c r="G1755" s="9" t="s">
        <v>4620</v>
      </c>
      <c r="H1755" t="s">
        <v>4628</v>
      </c>
      <c r="I1755" t="s">
        <v>4629</v>
      </c>
      <c r="J1755" s="14">
        <f>VLOOKUP(Emissions!A3086,'County Activity'!A$2:J$3224,9,FALSE)</f>
        <v>1759.1608098949341</v>
      </c>
      <c r="K1755" s="14" t="str">
        <f>VLOOKUP(Emissions!B1544,'County Activity'!B$2:J$3224,9,FALSE)</f>
        <v>E6GAL</v>
      </c>
      <c r="L1755" s="20">
        <f>VLOOKUP($H1755,'Emission Factors'!$B$2:$F$3,3, FALSE)</f>
        <v>0.16900000000000001</v>
      </c>
      <c r="M1755" s="19" t="str">
        <f>VLOOKUP($H1755,'Emission Factors'!$B$2:$F$3,4, FALSE)</f>
        <v>LB</v>
      </c>
      <c r="N1755" s="19" t="str">
        <f>VLOOKUP($H1755,'Emission Factors'!$B$2:$F$3,5, FALSE)</f>
        <v>E6GAL</v>
      </c>
      <c r="O1755" s="42">
        <f>J1755*L1755/2000</f>
        <v>0.14864908843612196</v>
      </c>
      <c r="P1755" s="2" t="s">
        <v>2651</v>
      </c>
      <c r="Q1755" s="42">
        <f>IF(ISNA(VLOOKUP(CONCATENATE(A1755,H1755),'Point Emissions'!C$2:E$233,3,FALSE)),0,VLOOKUP(CONCATENATE(A1755,H1755),'Point Emissions'!C$2:E$233,3,FALSE))</f>
        <v>0</v>
      </c>
      <c r="R1755" s="2" t="s">
        <v>2651</v>
      </c>
      <c r="S1755" s="43">
        <f>IF(O1755-Q1755&gt;=0,O1755-Q1755,0)</f>
        <v>0.14864908843612196</v>
      </c>
      <c r="T1755" s="2" t="s">
        <v>2651</v>
      </c>
    </row>
    <row r="1756" spans="1:20">
      <c r="A1756" t="s">
        <v>1722</v>
      </c>
      <c r="B1756" t="s">
        <v>3486</v>
      </c>
      <c r="C1756" t="s">
        <v>2363</v>
      </c>
      <c r="D1756" t="s">
        <v>1723</v>
      </c>
      <c r="E1756" t="s">
        <v>2285</v>
      </c>
      <c r="F1756" t="s">
        <v>3488</v>
      </c>
      <c r="G1756" s="9" t="s">
        <v>4620</v>
      </c>
      <c r="H1756" t="s">
        <v>4628</v>
      </c>
      <c r="I1756" t="s">
        <v>4629</v>
      </c>
      <c r="J1756" s="14">
        <f>VLOOKUP(Emissions!A1156,'County Activity'!A$2:J$3224,9,FALSE)</f>
        <v>453.32824394940548</v>
      </c>
      <c r="K1756" s="14" t="str">
        <f>VLOOKUP(Emissions!B579,'County Activity'!B$2:J$3224,9,FALSE)</f>
        <v>E6GAL</v>
      </c>
      <c r="L1756" s="20">
        <f>VLOOKUP($H1756,'Emission Factors'!$B$2:$F$3,3, FALSE)</f>
        <v>0.16900000000000001</v>
      </c>
      <c r="M1756" s="19" t="str">
        <f>VLOOKUP($H1756,'Emission Factors'!$B$2:$F$3,4, FALSE)</f>
        <v>LB</v>
      </c>
      <c r="N1756" s="19" t="str">
        <f>VLOOKUP($H1756,'Emission Factors'!$B$2:$F$3,5, FALSE)</f>
        <v>E6GAL</v>
      </c>
      <c r="O1756" s="42">
        <f>J1756*L1756/2000</f>
        <v>3.8306236613724766E-2</v>
      </c>
      <c r="P1756" s="2" t="s">
        <v>2651</v>
      </c>
      <c r="Q1756" s="42">
        <f>IF(ISNA(VLOOKUP(CONCATENATE(A1756,H1756),'Point Emissions'!C$2:E$233,3,FALSE)),0,VLOOKUP(CONCATENATE(A1756,H1756),'Point Emissions'!C$2:E$233,3,FALSE))</f>
        <v>0</v>
      </c>
      <c r="R1756" s="2" t="s">
        <v>2651</v>
      </c>
      <c r="S1756" s="43">
        <f>IF(O1756-Q1756&gt;=0,O1756-Q1756,0)</f>
        <v>3.8306236613724766E-2</v>
      </c>
      <c r="T1756" s="2" t="s">
        <v>2651</v>
      </c>
    </row>
    <row r="1757" spans="1:20">
      <c r="A1757" t="s">
        <v>1742</v>
      </c>
      <c r="B1757" t="s">
        <v>3486</v>
      </c>
      <c r="C1757" t="s">
        <v>2396</v>
      </c>
      <c r="D1757" t="s">
        <v>1743</v>
      </c>
      <c r="E1757" t="s">
        <v>2285</v>
      </c>
      <c r="F1757" t="s">
        <v>3488</v>
      </c>
      <c r="G1757" s="9" t="s">
        <v>4620</v>
      </c>
      <c r="H1757" t="s">
        <v>4628</v>
      </c>
      <c r="I1757" t="s">
        <v>4629</v>
      </c>
      <c r="J1757" s="14">
        <f>VLOOKUP(Emissions!A1178,'County Activity'!A$2:J$3224,9,FALSE)</f>
        <v>463.22358354960085</v>
      </c>
      <c r="K1757" s="14" t="str">
        <f>VLOOKUP(Emissions!B590,'County Activity'!B$2:J$3224,9,FALSE)</f>
        <v>E6GAL</v>
      </c>
      <c r="L1757" s="20">
        <f>VLOOKUP($H1757,'Emission Factors'!$B$2:$F$3,3, FALSE)</f>
        <v>0.16900000000000001</v>
      </c>
      <c r="M1757" s="19" t="str">
        <f>VLOOKUP($H1757,'Emission Factors'!$B$2:$F$3,4, FALSE)</f>
        <v>LB</v>
      </c>
      <c r="N1757" s="19" t="str">
        <f>VLOOKUP($H1757,'Emission Factors'!$B$2:$F$3,5, FALSE)</f>
        <v>E6GAL</v>
      </c>
      <c r="O1757" s="42">
        <f>J1757*L1757/2000</f>
        <v>3.9142392809941279E-2</v>
      </c>
      <c r="P1757" s="2" t="s">
        <v>2651</v>
      </c>
      <c r="Q1757" s="42">
        <f>IF(ISNA(VLOOKUP(CONCATENATE(A1757,H1757),'Point Emissions'!C$2:E$233,3,FALSE)),0,VLOOKUP(CONCATENATE(A1757,H1757),'Point Emissions'!C$2:E$233,3,FALSE))</f>
        <v>0</v>
      </c>
      <c r="R1757" s="2" t="s">
        <v>2651</v>
      </c>
      <c r="S1757" s="43">
        <f>IF(O1757-Q1757&gt;=0,O1757-Q1757,0)</f>
        <v>3.9142392809941279E-2</v>
      </c>
      <c r="T1757" s="2" t="s">
        <v>2651</v>
      </c>
    </row>
    <row r="1758" spans="1:20">
      <c r="A1758" t="s">
        <v>5519</v>
      </c>
      <c r="B1758" t="s">
        <v>1335</v>
      </c>
      <c r="C1758" t="s">
        <v>2483</v>
      </c>
      <c r="D1758" t="s">
        <v>5520</v>
      </c>
      <c r="E1758" s="11" t="s">
        <v>1337</v>
      </c>
      <c r="F1758" t="s">
        <v>1338</v>
      </c>
      <c r="G1758" s="9" t="s">
        <v>4620</v>
      </c>
      <c r="H1758" t="s">
        <v>4628</v>
      </c>
      <c r="I1758" t="s">
        <v>4629</v>
      </c>
      <c r="J1758" s="14">
        <f>VLOOKUP(Emissions!A6420,'County Activity'!A$2:J$3224,9,FALSE)</f>
        <v>44759.919458217249</v>
      </c>
      <c r="K1758" s="14" t="str">
        <f>VLOOKUP(Emissions!B3211,'County Activity'!B$2:J$3224,9,FALSE)</f>
        <v>E6GAL</v>
      </c>
      <c r="L1758" s="20">
        <f>VLOOKUP($H1758,'Emission Factors'!$B$2:$F$3,3, FALSE)</f>
        <v>0.16900000000000001</v>
      </c>
      <c r="M1758" s="19" t="str">
        <f>VLOOKUP($H1758,'Emission Factors'!$B$2:$F$3,4, FALSE)</f>
        <v>LB</v>
      </c>
      <c r="N1758" s="19" t="str">
        <f>VLOOKUP($H1758,'Emission Factors'!$B$2:$F$3,5, FALSE)</f>
        <v>E6GAL</v>
      </c>
      <c r="O1758" s="42">
        <f>J1758*L1758/2000</f>
        <v>3.782213194219358</v>
      </c>
      <c r="P1758" s="2" t="s">
        <v>2651</v>
      </c>
      <c r="Q1758" s="42">
        <f>IF(ISNA(VLOOKUP(CONCATENATE(A1758,H1758),'Point Emissions'!C$2:E$233,3,FALSE)),0,VLOOKUP(CONCATENATE(A1758,H1758),'Point Emissions'!C$2:E$233,3,FALSE))</f>
        <v>0</v>
      </c>
      <c r="R1758" s="2" t="s">
        <v>2651</v>
      </c>
      <c r="S1758" s="43">
        <f>IF(O1758-Q1758&gt;=0,O1758-Q1758,0)</f>
        <v>3.782213194219358</v>
      </c>
      <c r="T1758" s="2" t="s">
        <v>2651</v>
      </c>
    </row>
    <row r="1759" spans="1:20">
      <c r="A1759" t="s">
        <v>147</v>
      </c>
      <c r="B1759" t="s">
        <v>109</v>
      </c>
      <c r="C1759" t="s">
        <v>2369</v>
      </c>
      <c r="D1759" t="s">
        <v>148</v>
      </c>
      <c r="E1759" t="s">
        <v>2285</v>
      </c>
      <c r="F1759" t="s">
        <v>110</v>
      </c>
      <c r="G1759" s="9" t="s">
        <v>4620</v>
      </c>
      <c r="H1759" t="s">
        <v>4628</v>
      </c>
      <c r="I1759" t="s">
        <v>4629</v>
      </c>
      <c r="J1759" s="14">
        <f>VLOOKUP(Emissions!A4914,'County Activity'!A$2:J$3224,9,FALSE)</f>
        <v>1270.5744141661917</v>
      </c>
      <c r="K1759" s="14" t="str">
        <f>VLOOKUP(Emissions!B2458,'County Activity'!B$2:J$3224,9,FALSE)</f>
        <v>E6GAL</v>
      </c>
      <c r="L1759" s="20">
        <f>VLOOKUP($H1759,'Emission Factors'!$B$2:$F$3,3, FALSE)</f>
        <v>0.16900000000000001</v>
      </c>
      <c r="M1759" s="19" t="str">
        <f>VLOOKUP($H1759,'Emission Factors'!$B$2:$F$3,4, FALSE)</f>
        <v>LB</v>
      </c>
      <c r="N1759" s="19" t="str">
        <f>VLOOKUP($H1759,'Emission Factors'!$B$2:$F$3,5, FALSE)</f>
        <v>E6GAL</v>
      </c>
      <c r="O1759" s="42">
        <f>J1759*L1759/2000</f>
        <v>0.10736353799704321</v>
      </c>
      <c r="P1759" s="2" t="s">
        <v>2651</v>
      </c>
      <c r="Q1759" s="42">
        <f>IF(ISNA(VLOOKUP(CONCATENATE(A1759,H1759),'Point Emissions'!C$2:E$233,3,FALSE)),0,VLOOKUP(CONCATENATE(A1759,H1759),'Point Emissions'!C$2:E$233,3,FALSE))</f>
        <v>0</v>
      </c>
      <c r="R1759" s="2" t="s">
        <v>2651</v>
      </c>
      <c r="S1759" s="43">
        <f>IF(O1759-Q1759&gt;=0,O1759-Q1759,0)</f>
        <v>0.10736353799704321</v>
      </c>
      <c r="T1759" s="2" t="s">
        <v>2651</v>
      </c>
    </row>
    <row r="1760" spans="1:20">
      <c r="A1760" t="s">
        <v>4375</v>
      </c>
      <c r="B1760" t="s">
        <v>4355</v>
      </c>
      <c r="C1760" t="s">
        <v>2324</v>
      </c>
      <c r="D1760" t="s">
        <v>4376</v>
      </c>
      <c r="E1760" t="s">
        <v>2285</v>
      </c>
      <c r="F1760" t="s">
        <v>4356</v>
      </c>
      <c r="G1760" s="9" t="s">
        <v>4620</v>
      </c>
      <c r="H1760" t="s">
        <v>4628</v>
      </c>
      <c r="I1760" t="s">
        <v>4629</v>
      </c>
      <c r="J1760" s="14">
        <f>VLOOKUP(Emissions!A4444,'County Activity'!A$2:J$3224,9,FALSE)</f>
        <v>4472.8215942993329</v>
      </c>
      <c r="K1760" s="14" t="str">
        <f>VLOOKUP(Emissions!B2223,'County Activity'!B$2:J$3224,9,FALSE)</f>
        <v>E6GAL</v>
      </c>
      <c r="L1760" s="20">
        <f>VLOOKUP($H1760,'Emission Factors'!$B$2:$F$3,3, FALSE)</f>
        <v>0.16900000000000001</v>
      </c>
      <c r="M1760" s="19" t="str">
        <f>VLOOKUP($H1760,'Emission Factors'!$B$2:$F$3,4, FALSE)</f>
        <v>LB</v>
      </c>
      <c r="N1760" s="19" t="str">
        <f>VLOOKUP($H1760,'Emission Factors'!$B$2:$F$3,5, FALSE)</f>
        <v>E6GAL</v>
      </c>
      <c r="O1760" s="42">
        <f>J1760*L1760/2000</f>
        <v>0.37795342471829368</v>
      </c>
      <c r="P1760" s="2" t="s">
        <v>2651</v>
      </c>
      <c r="Q1760" s="42">
        <f>IF(ISNA(VLOOKUP(CONCATENATE(A1760,H1760),'Point Emissions'!C$2:E$233,3,FALSE)),0,VLOOKUP(CONCATENATE(A1760,H1760),'Point Emissions'!C$2:E$233,3,FALSE))</f>
        <v>0</v>
      </c>
      <c r="R1760" s="2" t="s">
        <v>2651</v>
      </c>
      <c r="S1760" s="43">
        <f>IF(O1760-Q1760&gt;=0,O1760-Q1760,0)</f>
        <v>0.37795342471829368</v>
      </c>
      <c r="T1760" s="2" t="s">
        <v>2651</v>
      </c>
    </row>
    <row r="1761" spans="1:20">
      <c r="A1761" t="s">
        <v>5095</v>
      </c>
      <c r="B1761" t="s">
        <v>4977</v>
      </c>
      <c r="C1761" t="s">
        <v>2733</v>
      </c>
      <c r="D1761" t="s">
        <v>5096</v>
      </c>
      <c r="E1761" t="s">
        <v>2285</v>
      </c>
      <c r="F1761" t="s">
        <v>4978</v>
      </c>
      <c r="G1761" s="9" t="s">
        <v>4620</v>
      </c>
      <c r="H1761" t="s">
        <v>4628</v>
      </c>
      <c r="I1761" t="s">
        <v>4629</v>
      </c>
      <c r="J1761" s="14">
        <f>VLOOKUP(Emissions!A1926,'County Activity'!A$2:J$3224,9,FALSE)</f>
        <v>828.90281621831093</v>
      </c>
      <c r="K1761" s="14" t="str">
        <f>VLOOKUP(Emissions!B964,'County Activity'!B$2:J$3224,9,FALSE)</f>
        <v>E6GAL</v>
      </c>
      <c r="L1761" s="20">
        <f>VLOOKUP($H1761,'Emission Factors'!$B$2:$F$3,3, FALSE)</f>
        <v>0.16900000000000001</v>
      </c>
      <c r="M1761" s="19" t="str">
        <f>VLOOKUP($H1761,'Emission Factors'!$B$2:$F$3,4, FALSE)</f>
        <v>LB</v>
      </c>
      <c r="N1761" s="19" t="str">
        <f>VLOOKUP($H1761,'Emission Factors'!$B$2:$F$3,5, FALSE)</f>
        <v>E6GAL</v>
      </c>
      <c r="O1761" s="42">
        <f>J1761*L1761/2000</f>
        <v>7.0042287970447273E-2</v>
      </c>
      <c r="P1761" s="2" t="s">
        <v>2651</v>
      </c>
      <c r="Q1761" s="42">
        <f>IF(ISNA(VLOOKUP(CONCATENATE(A1761,H1761),'Point Emissions'!C$2:E$233,3,FALSE)),0,VLOOKUP(CONCATENATE(A1761,H1761),'Point Emissions'!C$2:E$233,3,FALSE))</f>
        <v>0</v>
      </c>
      <c r="R1761" s="2" t="s">
        <v>2651</v>
      </c>
      <c r="S1761" s="43">
        <f>IF(O1761-Q1761&gt;=0,O1761-Q1761,0)</f>
        <v>7.0042287970447273E-2</v>
      </c>
      <c r="T1761" s="2" t="s">
        <v>2651</v>
      </c>
    </row>
    <row r="1762" spans="1:20">
      <c r="A1762" t="s">
        <v>1327</v>
      </c>
      <c r="B1762" t="s">
        <v>1299</v>
      </c>
      <c r="C1762" t="s">
        <v>2342</v>
      </c>
      <c r="D1762" t="s">
        <v>1749</v>
      </c>
      <c r="E1762" t="s">
        <v>2285</v>
      </c>
      <c r="F1762" t="s">
        <v>1300</v>
      </c>
      <c r="G1762" s="9" t="s">
        <v>4620</v>
      </c>
      <c r="H1762" t="s">
        <v>4628</v>
      </c>
      <c r="I1762" t="s">
        <v>4629</v>
      </c>
      <c r="J1762" s="14">
        <f>VLOOKUP(Emissions!A6278,'County Activity'!A$2:J$3224,9,FALSE)</f>
        <v>39429.405693976063</v>
      </c>
      <c r="K1762" s="14" t="str">
        <f>VLOOKUP(Emissions!B3140,'County Activity'!B$2:J$3224,9,FALSE)</f>
        <v>E6GAL</v>
      </c>
      <c r="L1762" s="20">
        <f>VLOOKUP($H1762,'Emission Factors'!$B$2:$F$3,3, FALSE)</f>
        <v>0.16900000000000001</v>
      </c>
      <c r="M1762" s="19" t="str">
        <f>VLOOKUP($H1762,'Emission Factors'!$B$2:$F$3,4, FALSE)</f>
        <v>LB</v>
      </c>
      <c r="N1762" s="19" t="str">
        <f>VLOOKUP($H1762,'Emission Factors'!$B$2:$F$3,5, FALSE)</f>
        <v>E6GAL</v>
      </c>
      <c r="O1762" s="42">
        <f>J1762*L1762/2000</f>
        <v>3.3317847811409775</v>
      </c>
      <c r="P1762" s="2" t="s">
        <v>2651</v>
      </c>
      <c r="Q1762" s="42">
        <f>IF(ISNA(VLOOKUP(CONCATENATE(A1762,H1762),'Point Emissions'!C$2:E$233,3,FALSE)),0,VLOOKUP(CONCATENATE(A1762,H1762),'Point Emissions'!C$2:E$233,3,FALSE))</f>
        <v>0</v>
      </c>
      <c r="R1762" s="2" t="s">
        <v>2651</v>
      </c>
      <c r="S1762" s="43">
        <f>IF(O1762-Q1762&gt;=0,O1762-Q1762,0)</f>
        <v>3.3317847811409775</v>
      </c>
      <c r="T1762" s="2" t="s">
        <v>2651</v>
      </c>
    </row>
    <row r="1763" spans="1:20">
      <c r="A1763" t="s">
        <v>3191</v>
      </c>
      <c r="B1763" t="s">
        <v>3123</v>
      </c>
      <c r="C1763" t="s">
        <v>2405</v>
      </c>
      <c r="D1763" t="s">
        <v>3192</v>
      </c>
      <c r="E1763" t="s">
        <v>2285</v>
      </c>
      <c r="F1763" t="s">
        <v>3125</v>
      </c>
      <c r="G1763" s="9" t="s">
        <v>4620</v>
      </c>
      <c r="H1763" t="s">
        <v>4628</v>
      </c>
      <c r="I1763" t="s">
        <v>4629</v>
      </c>
      <c r="J1763" s="14">
        <f>VLOOKUP(Emissions!A854,'County Activity'!A$2:J$3224,9,FALSE)</f>
        <v>66.513334464743934</v>
      </c>
      <c r="K1763" s="14" t="str">
        <f>VLOOKUP(Emissions!B428,'County Activity'!B$2:J$3224,9,FALSE)</f>
        <v>E6GAL</v>
      </c>
      <c r="L1763" s="20">
        <f>VLOOKUP($H1763,'Emission Factors'!$B$2:$F$3,3, FALSE)</f>
        <v>0.16900000000000001</v>
      </c>
      <c r="M1763" s="19" t="str">
        <f>VLOOKUP($H1763,'Emission Factors'!$B$2:$F$3,4, FALSE)</f>
        <v>LB</v>
      </c>
      <c r="N1763" s="19" t="str">
        <f>VLOOKUP($H1763,'Emission Factors'!$B$2:$F$3,5, FALSE)</f>
        <v>E6GAL</v>
      </c>
      <c r="O1763" s="42">
        <f>J1763*L1763/2000</f>
        <v>5.6203767622708626E-3</v>
      </c>
      <c r="P1763" s="2" t="s">
        <v>2651</v>
      </c>
      <c r="Q1763" s="42">
        <f>IF(ISNA(VLOOKUP(CONCATENATE(A1763,H1763),'Point Emissions'!C$2:E$233,3,FALSE)),0,VLOOKUP(CONCATENATE(A1763,H1763),'Point Emissions'!C$2:E$233,3,FALSE))</f>
        <v>0</v>
      </c>
      <c r="R1763" s="2" t="s">
        <v>2651</v>
      </c>
      <c r="S1763" s="43">
        <f>IF(O1763-Q1763&gt;=0,O1763-Q1763,0)</f>
        <v>5.6203767622708626E-3</v>
      </c>
      <c r="T1763" s="2" t="s">
        <v>2651</v>
      </c>
    </row>
    <row r="1764" spans="1:20">
      <c r="A1764" t="s">
        <v>4703</v>
      </c>
      <c r="B1764" t="s">
        <v>4669</v>
      </c>
      <c r="C1764" t="s">
        <v>2354</v>
      </c>
      <c r="D1764" t="s">
        <v>2373</v>
      </c>
      <c r="E1764" t="s">
        <v>2285</v>
      </c>
      <c r="F1764" t="s">
        <v>4670</v>
      </c>
      <c r="G1764" s="9" t="s">
        <v>4620</v>
      </c>
      <c r="H1764" t="s">
        <v>4628</v>
      </c>
      <c r="I1764" t="s">
        <v>4629</v>
      </c>
      <c r="J1764" s="14">
        <f>VLOOKUP(Emissions!A1442,'County Activity'!A$2:J$3224,9,FALSE)</f>
        <v>571.68803411873307</v>
      </c>
      <c r="K1764" s="14" t="str">
        <f>VLOOKUP(Emissions!B722,'County Activity'!B$2:J$3224,9,FALSE)</f>
        <v>E6GAL</v>
      </c>
      <c r="L1764" s="20">
        <f>VLOOKUP($H1764,'Emission Factors'!$B$2:$F$3,3, FALSE)</f>
        <v>0.16900000000000001</v>
      </c>
      <c r="M1764" s="19" t="str">
        <f>VLOOKUP($H1764,'Emission Factors'!$B$2:$F$3,4, FALSE)</f>
        <v>LB</v>
      </c>
      <c r="N1764" s="19" t="str">
        <f>VLOOKUP($H1764,'Emission Factors'!$B$2:$F$3,5, FALSE)</f>
        <v>E6GAL</v>
      </c>
      <c r="O1764" s="42">
        <f>J1764*L1764/2000</f>
        <v>4.8307638883032952E-2</v>
      </c>
      <c r="P1764" s="2" t="s">
        <v>2651</v>
      </c>
      <c r="Q1764" s="42">
        <f>IF(ISNA(VLOOKUP(CONCATENATE(A1764,H1764),'Point Emissions'!C$2:E$233,3,FALSE)),0,VLOOKUP(CONCATENATE(A1764,H1764),'Point Emissions'!C$2:E$233,3,FALSE))</f>
        <v>0</v>
      </c>
      <c r="R1764" s="2" t="s">
        <v>2651</v>
      </c>
      <c r="S1764" s="43">
        <f>IF(O1764-Q1764&gt;=0,O1764-Q1764,0)</f>
        <v>4.8307638883032952E-2</v>
      </c>
      <c r="T1764" s="2" t="s">
        <v>2651</v>
      </c>
    </row>
    <row r="1765" spans="1:20">
      <c r="A1765" t="s">
        <v>3727</v>
      </c>
      <c r="B1765" t="s">
        <v>3703</v>
      </c>
      <c r="C1765" t="s">
        <v>2318</v>
      </c>
      <c r="D1765" t="s">
        <v>3728</v>
      </c>
      <c r="E1765" t="s">
        <v>2285</v>
      </c>
      <c r="F1765" t="s">
        <v>3705</v>
      </c>
      <c r="G1765" s="9" t="s">
        <v>4620</v>
      </c>
      <c r="H1765" t="s">
        <v>2274</v>
      </c>
      <c r="I1765" t="s">
        <v>4630</v>
      </c>
      <c r="J1765" s="14">
        <f>VLOOKUP(Emissions!A3617,'County Activity'!A$2:J$3224,9,FALSE)</f>
        <v>504.05386830768873</v>
      </c>
      <c r="K1765" s="14" t="str">
        <f>VLOOKUP(Emissions!B5032,'County Activity'!B$2:J$3224,9,FALSE)</f>
        <v>E6GAL</v>
      </c>
      <c r="L1765" s="20">
        <f>VLOOKUP($H1765,'Emission Factors'!$B$2:$F$3,3, FALSE)</f>
        <v>0.85</v>
      </c>
      <c r="M1765" s="19" t="str">
        <f>VLOOKUP($H1765,'Emission Factors'!$B$2:$F$3,4, FALSE)</f>
        <v>LB</v>
      </c>
      <c r="N1765" s="19" t="str">
        <f>VLOOKUP($H1765,'Emission Factors'!$B$2:$F$3,5, FALSE)</f>
        <v>E6GAL</v>
      </c>
      <c r="O1765" s="42">
        <f>J1765*L1765/2000</f>
        <v>0.21422289403076772</v>
      </c>
      <c r="P1765" s="2" t="s">
        <v>2651</v>
      </c>
      <c r="Q1765" s="42">
        <f>IF(ISNA(VLOOKUP(CONCATENATE(A1765,H1765),'Point Emissions'!C$2:E$233,3,FALSE)),0,VLOOKUP(CONCATENATE(A1765,H1765),'Point Emissions'!C$2:E$233,3,FALSE))</f>
        <v>0</v>
      </c>
      <c r="R1765" s="2" t="s">
        <v>2651</v>
      </c>
      <c r="S1765" s="43">
        <f>IF(O1765-Q1765&gt;=0,O1765-Q1765,0)</f>
        <v>0.21422289403076772</v>
      </c>
      <c r="T1765" s="2" t="s">
        <v>2651</v>
      </c>
    </row>
    <row r="1766" spans="1:20">
      <c r="A1766" t="s">
        <v>1543</v>
      </c>
      <c r="B1766" t="s">
        <v>1425</v>
      </c>
      <c r="C1766" t="s">
        <v>3288</v>
      </c>
      <c r="D1766" t="s">
        <v>1544</v>
      </c>
      <c r="E1766" t="s">
        <v>2285</v>
      </c>
      <c r="F1766" t="s">
        <v>1426</v>
      </c>
      <c r="G1766" s="9" t="s">
        <v>4620</v>
      </c>
      <c r="H1766" t="s">
        <v>4628</v>
      </c>
      <c r="I1766" t="s">
        <v>4629</v>
      </c>
      <c r="J1766" s="14">
        <f>VLOOKUP(Emissions!A3144,'County Activity'!A$2:J$3224,9,FALSE)</f>
        <v>364.65447258066399</v>
      </c>
      <c r="K1766" s="14" t="str">
        <f>VLOOKUP(Emissions!B1573,'County Activity'!B$2:J$3224,9,FALSE)</f>
        <v>E6GAL</v>
      </c>
      <c r="L1766" s="20">
        <f>VLOOKUP($H1766,'Emission Factors'!$B$2:$F$3,3, FALSE)</f>
        <v>0.16900000000000001</v>
      </c>
      <c r="M1766" s="19" t="str">
        <f>VLOOKUP($H1766,'Emission Factors'!$B$2:$F$3,4, FALSE)</f>
        <v>LB</v>
      </c>
      <c r="N1766" s="19" t="str">
        <f>VLOOKUP($H1766,'Emission Factors'!$B$2:$F$3,5, FALSE)</f>
        <v>E6GAL</v>
      </c>
      <c r="O1766" s="42">
        <f>J1766*L1766/2000</f>
        <v>3.0813302933066108E-2</v>
      </c>
      <c r="P1766" s="2" t="s">
        <v>2651</v>
      </c>
      <c r="Q1766" s="42">
        <f>IF(ISNA(VLOOKUP(CONCATENATE(A1766,H1766),'Point Emissions'!C$2:E$233,3,FALSE)),0,VLOOKUP(CONCATENATE(A1766,H1766),'Point Emissions'!C$2:E$233,3,FALSE))</f>
        <v>0</v>
      </c>
      <c r="R1766" s="2" t="s">
        <v>2651</v>
      </c>
      <c r="S1766" s="43">
        <f>IF(O1766-Q1766&gt;=0,O1766-Q1766,0)</f>
        <v>3.0813302933066108E-2</v>
      </c>
      <c r="T1766" s="2" t="s">
        <v>2651</v>
      </c>
    </row>
    <row r="1767" spans="1:20">
      <c r="A1767" t="s">
        <v>827</v>
      </c>
      <c r="B1767" t="s">
        <v>811</v>
      </c>
      <c r="C1767" t="s">
        <v>2309</v>
      </c>
      <c r="D1767" t="s">
        <v>5160</v>
      </c>
      <c r="E1767" t="s">
        <v>2285</v>
      </c>
      <c r="F1767" t="s">
        <v>813</v>
      </c>
      <c r="G1767" s="9" t="s">
        <v>4620</v>
      </c>
      <c r="H1767" t="s">
        <v>2274</v>
      </c>
      <c r="I1767" t="s">
        <v>4630</v>
      </c>
      <c r="J1767" s="14">
        <f>VLOOKUP(Emissions!A5659,'County Activity'!A$2:J$3224,9,FALSE)</f>
        <v>4472.8215942993329</v>
      </c>
      <c r="K1767" s="14" t="str">
        <f>VLOOKUP(Emissions!B6053,'County Activity'!B$2:J$3224,9,FALSE)</f>
        <v>E6GAL</v>
      </c>
      <c r="L1767" s="20">
        <f>VLOOKUP($H1767,'Emission Factors'!$B$2:$F$3,3, FALSE)</f>
        <v>0.85</v>
      </c>
      <c r="M1767" s="19" t="str">
        <f>VLOOKUP($H1767,'Emission Factors'!$B$2:$F$3,4, FALSE)</f>
        <v>LB</v>
      </c>
      <c r="N1767" s="19" t="str">
        <f>VLOOKUP($H1767,'Emission Factors'!$B$2:$F$3,5, FALSE)</f>
        <v>E6GAL</v>
      </c>
      <c r="O1767" s="42">
        <f>J1767*L1767/2000</f>
        <v>1.9009491775772165</v>
      </c>
      <c r="P1767" s="2" t="s">
        <v>2651</v>
      </c>
      <c r="Q1767" s="42">
        <f>IF(ISNA(VLOOKUP(CONCATENATE(A1767,H1767),'Point Emissions'!C$2:E$233,3,FALSE)),0,VLOOKUP(CONCATENATE(A1767,H1767),'Point Emissions'!C$2:E$233,3,FALSE))</f>
        <v>0</v>
      </c>
      <c r="R1767" s="2" t="s">
        <v>2651</v>
      </c>
      <c r="S1767" s="43">
        <f>IF(O1767-Q1767&gt;=0,O1767-Q1767,0)</f>
        <v>1.9009491775772165</v>
      </c>
      <c r="T1767" s="2" t="s">
        <v>2651</v>
      </c>
    </row>
    <row r="1768" spans="1:20">
      <c r="A1768" t="s">
        <v>3195</v>
      </c>
      <c r="B1768" t="s">
        <v>3123</v>
      </c>
      <c r="C1768" t="s">
        <v>2411</v>
      </c>
      <c r="D1768" t="s">
        <v>3196</v>
      </c>
      <c r="E1768" t="s">
        <v>2285</v>
      </c>
      <c r="F1768" t="s">
        <v>3125</v>
      </c>
      <c r="G1768" s="9" t="s">
        <v>4620</v>
      </c>
      <c r="H1768" t="s">
        <v>4628</v>
      </c>
      <c r="I1768" t="s">
        <v>4629</v>
      </c>
      <c r="J1768" s="14">
        <f>VLOOKUP(Emissions!A858,'County Activity'!A$2:J$3224,9,FALSE)</f>
        <v>335.80107135161524</v>
      </c>
      <c r="K1768" s="14" t="str">
        <f>VLOOKUP(Emissions!B430,'County Activity'!B$2:J$3224,9,FALSE)</f>
        <v>E6GAL</v>
      </c>
      <c r="L1768" s="20">
        <f>VLOOKUP($H1768,'Emission Factors'!$B$2:$F$3,3, FALSE)</f>
        <v>0.16900000000000001</v>
      </c>
      <c r="M1768" s="19" t="str">
        <f>VLOOKUP($H1768,'Emission Factors'!$B$2:$F$3,4, FALSE)</f>
        <v>LB</v>
      </c>
      <c r="N1768" s="19" t="str">
        <f>VLOOKUP($H1768,'Emission Factors'!$B$2:$F$3,5, FALSE)</f>
        <v>E6GAL</v>
      </c>
      <c r="O1768" s="42">
        <f>J1768*L1768/2000</f>
        <v>2.8375190529211492E-2</v>
      </c>
      <c r="P1768" s="2" t="s">
        <v>2651</v>
      </c>
      <c r="Q1768" s="42">
        <f>IF(ISNA(VLOOKUP(CONCATENATE(A1768,H1768),'Point Emissions'!C$2:E$233,3,FALSE)),0,VLOOKUP(CONCATENATE(A1768,H1768),'Point Emissions'!C$2:E$233,3,FALSE))</f>
        <v>0</v>
      </c>
      <c r="R1768" s="2" t="s">
        <v>2651</v>
      </c>
      <c r="S1768" s="43">
        <f>IF(O1768-Q1768&gt;=0,O1768-Q1768,0)</f>
        <v>2.8375190529211492E-2</v>
      </c>
      <c r="T1768" s="2" t="s">
        <v>2651</v>
      </c>
    </row>
    <row r="1769" spans="1:20">
      <c r="A1769" t="s">
        <v>5561</v>
      </c>
      <c r="B1769" t="s">
        <v>4519</v>
      </c>
      <c r="C1769" t="s">
        <v>2342</v>
      </c>
      <c r="D1769" t="s">
        <v>2975</v>
      </c>
      <c r="E1769" t="s">
        <v>2285</v>
      </c>
      <c r="F1769" t="s">
        <v>4521</v>
      </c>
      <c r="G1769" s="9" t="s">
        <v>4620</v>
      </c>
      <c r="H1769" t="s">
        <v>4628</v>
      </c>
      <c r="I1769" t="s">
        <v>4629</v>
      </c>
      <c r="J1769" s="14">
        <f>VLOOKUP(Emissions!A4672,'County Activity'!A$2:J$3224,9,FALSE)</f>
        <v>1058.3850284351406</v>
      </c>
      <c r="K1769" s="14" t="str">
        <f>VLOOKUP(Emissions!B2337,'County Activity'!B$2:J$3224,9,FALSE)</f>
        <v>E6GAL</v>
      </c>
      <c r="L1769" s="20">
        <f>VLOOKUP($H1769,'Emission Factors'!$B$2:$F$3,3, FALSE)</f>
        <v>0.16900000000000001</v>
      </c>
      <c r="M1769" s="19" t="str">
        <f>VLOOKUP($H1769,'Emission Factors'!$B$2:$F$3,4, FALSE)</f>
        <v>LB</v>
      </c>
      <c r="N1769" s="19" t="str">
        <f>VLOOKUP($H1769,'Emission Factors'!$B$2:$F$3,5, FALSE)</f>
        <v>E6GAL</v>
      </c>
      <c r="O1769" s="42">
        <f>J1769*L1769/2000</f>
        <v>8.9433534902769382E-2</v>
      </c>
      <c r="P1769" s="2" t="s">
        <v>2651</v>
      </c>
      <c r="Q1769" s="42">
        <f>IF(ISNA(VLOOKUP(CONCATENATE(A1769,H1769),'Point Emissions'!C$2:E$233,3,FALSE)),0,VLOOKUP(CONCATENATE(A1769,H1769),'Point Emissions'!C$2:E$233,3,FALSE))</f>
        <v>0</v>
      </c>
      <c r="R1769" s="2" t="s">
        <v>2651</v>
      </c>
      <c r="S1769" s="43">
        <f>IF(O1769-Q1769&gt;=0,O1769-Q1769,0)</f>
        <v>8.9433534902769382E-2</v>
      </c>
      <c r="T1769" s="2" t="s">
        <v>2651</v>
      </c>
    </row>
    <row r="1770" spans="1:20">
      <c r="A1770" t="s">
        <v>181</v>
      </c>
      <c r="B1770" t="s">
        <v>109</v>
      </c>
      <c r="C1770" t="s">
        <v>2450</v>
      </c>
      <c r="D1770" t="s">
        <v>2415</v>
      </c>
      <c r="E1770" t="s">
        <v>2285</v>
      </c>
      <c r="F1770" t="s">
        <v>110</v>
      </c>
      <c r="G1770" s="9" t="s">
        <v>4620</v>
      </c>
      <c r="H1770" t="s">
        <v>4628</v>
      </c>
      <c r="I1770" t="s">
        <v>4629</v>
      </c>
      <c r="J1770" s="14">
        <f>VLOOKUP(Emissions!A4968,'County Activity'!A$2:J$3224,9,FALSE)</f>
        <v>1318.257782013088</v>
      </c>
      <c r="K1770" s="14" t="str">
        <f>VLOOKUP(Emissions!B2485,'County Activity'!B$2:J$3224,9,FALSE)</f>
        <v>E6GAL</v>
      </c>
      <c r="L1770" s="20">
        <f>VLOOKUP($H1770,'Emission Factors'!$B$2:$F$3,3, FALSE)</f>
        <v>0.16900000000000001</v>
      </c>
      <c r="M1770" s="19" t="str">
        <f>VLOOKUP($H1770,'Emission Factors'!$B$2:$F$3,4, FALSE)</f>
        <v>LB</v>
      </c>
      <c r="N1770" s="19" t="str">
        <f>VLOOKUP($H1770,'Emission Factors'!$B$2:$F$3,5, FALSE)</f>
        <v>E6GAL</v>
      </c>
      <c r="O1770" s="42">
        <f>J1770*L1770/2000</f>
        <v>0.11139278258010595</v>
      </c>
      <c r="P1770" s="2" t="s">
        <v>2651</v>
      </c>
      <c r="Q1770" s="42">
        <f>IF(ISNA(VLOOKUP(CONCATENATE(A1770,H1770),'Point Emissions'!C$2:E$233,3,FALSE)),0,VLOOKUP(CONCATENATE(A1770,H1770),'Point Emissions'!C$2:E$233,3,FALSE))</f>
        <v>0</v>
      </c>
      <c r="R1770" s="2" t="s">
        <v>2651</v>
      </c>
      <c r="S1770" s="43">
        <f>IF(O1770-Q1770&gt;=0,O1770-Q1770,0)</f>
        <v>0.11139278258010595</v>
      </c>
      <c r="T1770" s="2" t="s">
        <v>2651</v>
      </c>
    </row>
    <row r="1771" spans="1:20">
      <c r="A1771" t="s">
        <v>5334</v>
      </c>
      <c r="B1771" t="s">
        <v>5328</v>
      </c>
      <c r="C1771" t="s">
        <v>2294</v>
      </c>
      <c r="D1771" t="s">
        <v>5335</v>
      </c>
      <c r="E1771" t="s">
        <v>2285</v>
      </c>
      <c r="F1771" t="s">
        <v>5330</v>
      </c>
      <c r="G1771" s="9" t="s">
        <v>4620</v>
      </c>
      <c r="H1771" t="s">
        <v>4628</v>
      </c>
      <c r="I1771" t="s">
        <v>4629</v>
      </c>
      <c r="J1771" s="14">
        <f>VLOOKUP(Emissions!A2234,'County Activity'!A$2:J$3224,9,FALSE)</f>
        <v>206.07284895552584</v>
      </c>
      <c r="K1771" s="14" t="str">
        <f>VLOOKUP(Emissions!B1118,'County Activity'!B$2:J$3224,9,FALSE)</f>
        <v>E6GAL</v>
      </c>
      <c r="L1771" s="20">
        <f>VLOOKUP($H1771,'Emission Factors'!$B$2:$F$3,3, FALSE)</f>
        <v>0.16900000000000001</v>
      </c>
      <c r="M1771" s="19" t="str">
        <f>VLOOKUP($H1771,'Emission Factors'!$B$2:$F$3,4, FALSE)</f>
        <v>LB</v>
      </c>
      <c r="N1771" s="19" t="str">
        <f>VLOOKUP($H1771,'Emission Factors'!$B$2:$F$3,5, FALSE)</f>
        <v>E6GAL</v>
      </c>
      <c r="O1771" s="42">
        <f>J1771*L1771/2000</f>
        <v>1.7413155736741934E-2</v>
      </c>
      <c r="P1771" s="2" t="s">
        <v>2651</v>
      </c>
      <c r="Q1771" s="42">
        <f>IF(ISNA(VLOOKUP(CONCATENATE(A1771,H1771),'Point Emissions'!C$2:E$233,3,FALSE)),0,VLOOKUP(CONCATENATE(A1771,H1771),'Point Emissions'!C$2:E$233,3,FALSE))</f>
        <v>0</v>
      </c>
      <c r="R1771" s="2" t="s">
        <v>2651</v>
      </c>
      <c r="S1771" s="43">
        <f>IF(O1771-Q1771&gt;=0,O1771-Q1771,0)</f>
        <v>1.7413155736741934E-2</v>
      </c>
      <c r="T1771" s="2" t="s">
        <v>2651</v>
      </c>
    </row>
    <row r="1772" spans="1:20">
      <c r="A1772" t="s">
        <v>386</v>
      </c>
      <c r="B1772" t="s">
        <v>232</v>
      </c>
      <c r="C1772" t="s">
        <v>3290</v>
      </c>
      <c r="D1772" t="s">
        <v>5031</v>
      </c>
      <c r="E1772" t="s">
        <v>2285</v>
      </c>
      <c r="F1772" t="s">
        <v>233</v>
      </c>
      <c r="G1772" s="9" t="s">
        <v>4620</v>
      </c>
      <c r="H1772" t="s">
        <v>4628</v>
      </c>
      <c r="I1772" t="s">
        <v>4629</v>
      </c>
      <c r="J1772" s="14">
        <f>VLOOKUP(Emissions!A5226,'County Activity'!A$2:J$3224,9,FALSE)</f>
        <v>1667.9571620588288</v>
      </c>
      <c r="K1772" s="14" t="str">
        <f>VLOOKUP(Emissions!B2614,'County Activity'!B$2:J$3224,9,FALSE)</f>
        <v>E6GAL</v>
      </c>
      <c r="L1772" s="20">
        <f>VLOOKUP($H1772,'Emission Factors'!$B$2:$F$3,3, FALSE)</f>
        <v>0.16900000000000001</v>
      </c>
      <c r="M1772" s="19" t="str">
        <f>VLOOKUP($H1772,'Emission Factors'!$B$2:$F$3,4, FALSE)</f>
        <v>LB</v>
      </c>
      <c r="N1772" s="19" t="str">
        <f>VLOOKUP($H1772,'Emission Factors'!$B$2:$F$3,5, FALSE)</f>
        <v>E6GAL</v>
      </c>
      <c r="O1772" s="42">
        <f>J1772*L1772/2000</f>
        <v>0.14094238019397104</v>
      </c>
      <c r="P1772" s="2" t="s">
        <v>2651</v>
      </c>
      <c r="Q1772" s="42">
        <f>IF(ISNA(VLOOKUP(CONCATENATE(A1772,H1772),'Point Emissions'!C$2:E$233,3,FALSE)),0,VLOOKUP(CONCATENATE(A1772,H1772),'Point Emissions'!C$2:E$233,3,FALSE))</f>
        <v>0</v>
      </c>
      <c r="R1772" s="2" t="s">
        <v>2651</v>
      </c>
      <c r="S1772" s="43">
        <f>IF(O1772-Q1772&gt;=0,O1772-Q1772,0)</f>
        <v>0.14094238019397104</v>
      </c>
      <c r="T1772" s="2" t="s">
        <v>2651</v>
      </c>
    </row>
    <row r="1773" spans="1:20">
      <c r="A1773" t="s">
        <v>4774</v>
      </c>
      <c r="B1773" t="s">
        <v>4669</v>
      </c>
      <c r="C1773" t="s">
        <v>2733</v>
      </c>
      <c r="D1773" t="s">
        <v>4775</v>
      </c>
      <c r="E1773" t="s">
        <v>2285</v>
      </c>
      <c r="F1773" t="s">
        <v>4670</v>
      </c>
      <c r="G1773" s="9" t="s">
        <v>4620</v>
      </c>
      <c r="H1773" t="s">
        <v>4628</v>
      </c>
      <c r="I1773" t="s">
        <v>4629</v>
      </c>
      <c r="J1773" s="14">
        <f>VLOOKUP(Emissions!A1544,'County Activity'!A$2:J$3224,9,FALSE)</f>
        <v>624.78341618062302</v>
      </c>
      <c r="K1773" s="14" t="str">
        <f>VLOOKUP(Emissions!B773,'County Activity'!B$2:J$3224,9,FALSE)</f>
        <v>E6GAL</v>
      </c>
      <c r="L1773" s="20">
        <f>VLOOKUP($H1773,'Emission Factors'!$B$2:$F$3,3, FALSE)</f>
        <v>0.16900000000000001</v>
      </c>
      <c r="M1773" s="19" t="str">
        <f>VLOOKUP($H1773,'Emission Factors'!$B$2:$F$3,4, FALSE)</f>
        <v>LB</v>
      </c>
      <c r="N1773" s="19" t="str">
        <f>VLOOKUP($H1773,'Emission Factors'!$B$2:$F$3,5, FALSE)</f>
        <v>E6GAL</v>
      </c>
      <c r="O1773" s="42">
        <f>J1773*L1773/2000</f>
        <v>5.2794198667262648E-2</v>
      </c>
      <c r="P1773" s="2" t="s">
        <v>2651</v>
      </c>
      <c r="Q1773" s="42">
        <f>IF(ISNA(VLOOKUP(CONCATENATE(A1773,H1773),'Point Emissions'!C$2:E$233,3,FALSE)),0,VLOOKUP(CONCATENATE(A1773,H1773),'Point Emissions'!C$2:E$233,3,FALSE))</f>
        <v>0</v>
      </c>
      <c r="R1773" s="2" t="s">
        <v>2651</v>
      </c>
      <c r="S1773" s="43">
        <f>IF(O1773-Q1773&gt;=0,O1773-Q1773,0)</f>
        <v>5.2794198667262648E-2</v>
      </c>
      <c r="T1773" s="2" t="s">
        <v>2651</v>
      </c>
    </row>
    <row r="1774" spans="1:20">
      <c r="A1774" t="s">
        <v>917</v>
      </c>
      <c r="B1774" t="s">
        <v>811</v>
      </c>
      <c r="C1774" t="s">
        <v>2730</v>
      </c>
      <c r="D1774" t="s">
        <v>918</v>
      </c>
      <c r="E1774" t="s">
        <v>2285</v>
      </c>
      <c r="F1774" t="s">
        <v>813</v>
      </c>
      <c r="G1774" s="9" t="s">
        <v>4620</v>
      </c>
      <c r="H1774" t="s">
        <v>4628</v>
      </c>
      <c r="I1774" t="s">
        <v>4629</v>
      </c>
      <c r="J1774" s="14">
        <f>VLOOKUP(Emissions!A5782,'County Activity'!A$2:J$3224,9,FALSE)</f>
        <v>3513.2298431023892</v>
      </c>
      <c r="K1774" s="14" t="str">
        <f>VLOOKUP(Emissions!B2892,'County Activity'!B$2:J$3224,9,FALSE)</f>
        <v>E6GAL</v>
      </c>
      <c r="L1774" s="20">
        <f>VLOOKUP($H1774,'Emission Factors'!$B$2:$F$3,3, FALSE)</f>
        <v>0.16900000000000001</v>
      </c>
      <c r="M1774" s="19" t="str">
        <f>VLOOKUP($H1774,'Emission Factors'!$B$2:$F$3,4, FALSE)</f>
        <v>LB</v>
      </c>
      <c r="N1774" s="19" t="str">
        <f>VLOOKUP($H1774,'Emission Factors'!$B$2:$F$3,5, FALSE)</f>
        <v>E6GAL</v>
      </c>
      <c r="O1774" s="42">
        <f>J1774*L1774/2000</f>
        <v>0.29686792174215193</v>
      </c>
      <c r="P1774" s="2" t="s">
        <v>2651</v>
      </c>
      <c r="Q1774" s="42">
        <f>IF(ISNA(VLOOKUP(CONCATENATE(A1774,H1774),'Point Emissions'!C$2:E$233,3,FALSE)),0,VLOOKUP(CONCATENATE(A1774,H1774),'Point Emissions'!C$2:E$233,3,FALSE))</f>
        <v>0</v>
      </c>
      <c r="R1774" s="2" t="s">
        <v>2651</v>
      </c>
      <c r="S1774" s="43">
        <f>IF(O1774-Q1774&gt;=0,O1774-Q1774,0)</f>
        <v>0.29686792174215193</v>
      </c>
      <c r="T1774" s="2" t="s">
        <v>2651</v>
      </c>
    </row>
    <row r="1775" spans="1:20">
      <c r="A1775" t="s">
        <v>1634</v>
      </c>
      <c r="B1775" t="s">
        <v>1581</v>
      </c>
      <c r="C1775" t="s">
        <v>2381</v>
      </c>
      <c r="D1775" t="s">
        <v>1635</v>
      </c>
      <c r="E1775" t="s">
        <v>2285</v>
      </c>
      <c r="F1775" t="s">
        <v>1583</v>
      </c>
      <c r="G1775" s="9" t="s">
        <v>4620</v>
      </c>
      <c r="H1775" t="s">
        <v>2274</v>
      </c>
      <c r="I1775" t="s">
        <v>4630</v>
      </c>
      <c r="J1775" s="14">
        <f>VLOOKUP(Emissions!A3263,'County Activity'!A$2:J$3224,9,FALSE)</f>
        <v>398.56762674444053</v>
      </c>
      <c r="K1775" s="14" t="str">
        <f>VLOOKUP(Emissions!B4855,'County Activity'!B$2:J$3224,9,FALSE)</f>
        <v>E6GAL</v>
      </c>
      <c r="L1775" s="20">
        <f>VLOOKUP($H1775,'Emission Factors'!$B$2:$F$3,3, FALSE)</f>
        <v>0.85</v>
      </c>
      <c r="M1775" s="19" t="str">
        <f>VLOOKUP($H1775,'Emission Factors'!$B$2:$F$3,4, FALSE)</f>
        <v>LB</v>
      </c>
      <c r="N1775" s="19" t="str">
        <f>VLOOKUP($H1775,'Emission Factors'!$B$2:$F$3,5, FALSE)</f>
        <v>E6GAL</v>
      </c>
      <c r="O1775" s="42">
        <f>J1775*L1775/2000</f>
        <v>0.16939124136638722</v>
      </c>
      <c r="P1775" s="2" t="s">
        <v>2651</v>
      </c>
      <c r="Q1775" s="42">
        <f>IF(ISNA(VLOOKUP(CONCATENATE(A1775,H1775),'Point Emissions'!C$2:E$233,3,FALSE)),0,VLOOKUP(CONCATENATE(A1775,H1775),'Point Emissions'!C$2:E$233,3,FALSE))</f>
        <v>0</v>
      </c>
      <c r="R1775" s="2" t="s">
        <v>2651</v>
      </c>
      <c r="S1775" s="43">
        <f>IF(O1775-Q1775&gt;=0,O1775-Q1775,0)</f>
        <v>0.16939124136638722</v>
      </c>
      <c r="T1775" s="2" t="s">
        <v>2651</v>
      </c>
    </row>
    <row r="1776" spans="1:20">
      <c r="A1776" t="s">
        <v>1520</v>
      </c>
      <c r="B1776" t="s">
        <v>1425</v>
      </c>
      <c r="C1776" t="s">
        <v>2730</v>
      </c>
      <c r="D1776" t="s">
        <v>1521</v>
      </c>
      <c r="E1776" t="s">
        <v>2285</v>
      </c>
      <c r="F1776" t="s">
        <v>1426</v>
      </c>
      <c r="G1776" s="9" t="s">
        <v>4620</v>
      </c>
      <c r="H1776" t="s">
        <v>4628</v>
      </c>
      <c r="I1776" t="s">
        <v>4629</v>
      </c>
      <c r="J1776" s="14">
        <f>VLOOKUP(Emissions!A3114,'County Activity'!A$2:J$3224,9,FALSE)</f>
        <v>1794.0987241467569</v>
      </c>
      <c r="K1776" s="14" t="str">
        <f>VLOOKUP(Emissions!B1558,'County Activity'!B$2:J$3224,9,FALSE)</f>
        <v>E6GAL</v>
      </c>
      <c r="L1776" s="20">
        <f>VLOOKUP($H1776,'Emission Factors'!$B$2:$F$3,3, FALSE)</f>
        <v>0.16900000000000001</v>
      </c>
      <c r="M1776" s="19" t="str">
        <f>VLOOKUP($H1776,'Emission Factors'!$B$2:$F$3,4, FALSE)</f>
        <v>LB</v>
      </c>
      <c r="N1776" s="19" t="str">
        <f>VLOOKUP($H1776,'Emission Factors'!$B$2:$F$3,5, FALSE)</f>
        <v>E6GAL</v>
      </c>
      <c r="O1776" s="42">
        <f>J1776*L1776/2000</f>
        <v>0.15160134219040097</v>
      </c>
      <c r="P1776" s="2" t="s">
        <v>2651</v>
      </c>
      <c r="Q1776" s="42">
        <f>IF(ISNA(VLOOKUP(CONCATENATE(A1776,H1776),'Point Emissions'!C$2:E$233,3,FALSE)),0,VLOOKUP(CONCATENATE(A1776,H1776),'Point Emissions'!C$2:E$233,3,FALSE))</f>
        <v>0</v>
      </c>
      <c r="R1776" s="2" t="s">
        <v>2651</v>
      </c>
      <c r="S1776" s="43">
        <f>IF(O1776-Q1776&gt;=0,O1776-Q1776,0)</f>
        <v>0.15160134219040097</v>
      </c>
      <c r="T1776" s="2" t="s">
        <v>2651</v>
      </c>
    </row>
    <row r="1777" spans="1:20">
      <c r="A1777" t="s">
        <v>3887</v>
      </c>
      <c r="B1777" t="s">
        <v>3858</v>
      </c>
      <c r="C1777" t="s">
        <v>2333</v>
      </c>
      <c r="D1777" t="s">
        <v>3888</v>
      </c>
      <c r="E1777" t="s">
        <v>2285</v>
      </c>
      <c r="F1777" t="s">
        <v>3860</v>
      </c>
      <c r="G1777" s="9" t="s">
        <v>4620</v>
      </c>
      <c r="H1777" t="s">
        <v>4628</v>
      </c>
      <c r="I1777" t="s">
        <v>4629</v>
      </c>
      <c r="J1777" s="14">
        <f>VLOOKUP(Emissions!A3814,'County Activity'!A$2:J$3224,9,FALSE)</f>
        <v>571.91220038799315</v>
      </c>
      <c r="K1777" s="14" t="str">
        <f>VLOOKUP(Emissions!B1908,'County Activity'!B$2:J$3224,9,FALSE)</f>
        <v>E6GAL</v>
      </c>
      <c r="L1777" s="20">
        <f>VLOOKUP($H1777,'Emission Factors'!$B$2:$F$3,3, FALSE)</f>
        <v>0.16900000000000001</v>
      </c>
      <c r="M1777" s="19" t="str">
        <f>VLOOKUP($H1777,'Emission Factors'!$B$2:$F$3,4, FALSE)</f>
        <v>LB</v>
      </c>
      <c r="N1777" s="19" t="str">
        <f>VLOOKUP($H1777,'Emission Factors'!$B$2:$F$3,5, FALSE)</f>
        <v>E6GAL</v>
      </c>
      <c r="O1777" s="42">
        <f>J1777*L1777/2000</f>
        <v>4.8326580932785426E-2</v>
      </c>
      <c r="P1777" s="2" t="s">
        <v>2651</v>
      </c>
      <c r="Q1777" s="42">
        <f>IF(ISNA(VLOOKUP(CONCATENATE(A1777,H1777),'Point Emissions'!C$2:E$233,3,FALSE)),0,VLOOKUP(CONCATENATE(A1777,H1777),'Point Emissions'!C$2:E$233,3,FALSE))</f>
        <v>0</v>
      </c>
      <c r="R1777" s="2" t="s">
        <v>2651</v>
      </c>
      <c r="S1777" s="43">
        <f>IF(O1777-Q1777&gt;=0,O1777-Q1777,0)</f>
        <v>4.8326580932785426E-2</v>
      </c>
      <c r="T1777" s="2" t="s">
        <v>2651</v>
      </c>
    </row>
    <row r="1778" spans="1:20">
      <c r="A1778" t="s">
        <v>3739</v>
      </c>
      <c r="B1778" t="s">
        <v>3703</v>
      </c>
      <c r="C1778" t="s">
        <v>2333</v>
      </c>
      <c r="D1778" t="s">
        <v>3740</v>
      </c>
      <c r="E1778" t="s">
        <v>2285</v>
      </c>
      <c r="F1778" t="s">
        <v>3705</v>
      </c>
      <c r="G1778" s="9" t="s">
        <v>4620</v>
      </c>
      <c r="H1778" t="s">
        <v>2274</v>
      </c>
      <c r="I1778" t="s">
        <v>4630</v>
      </c>
      <c r="J1778" s="14">
        <f>VLOOKUP(Emissions!A3629,'County Activity'!A$2:J$3224,9,FALSE)</f>
        <v>508.53719369289053</v>
      </c>
      <c r="K1778" s="14" t="str">
        <f>VLOOKUP(Emissions!B5038,'County Activity'!B$2:J$3224,9,FALSE)</f>
        <v>E6GAL</v>
      </c>
      <c r="L1778" s="20">
        <f>VLOOKUP($H1778,'Emission Factors'!$B$2:$F$3,3, FALSE)</f>
        <v>0.85</v>
      </c>
      <c r="M1778" s="19" t="str">
        <f>VLOOKUP($H1778,'Emission Factors'!$B$2:$F$3,4, FALSE)</f>
        <v>LB</v>
      </c>
      <c r="N1778" s="19" t="str">
        <f>VLOOKUP($H1778,'Emission Factors'!$B$2:$F$3,5, FALSE)</f>
        <v>E6GAL</v>
      </c>
      <c r="O1778" s="42">
        <f>J1778*L1778/2000</f>
        <v>0.21612830731947846</v>
      </c>
      <c r="P1778" s="2" t="s">
        <v>2651</v>
      </c>
      <c r="Q1778" s="42">
        <f>IF(ISNA(VLOOKUP(CONCATENATE(A1778,H1778),'Point Emissions'!C$2:E$233,3,FALSE)),0,VLOOKUP(CONCATENATE(A1778,H1778),'Point Emissions'!C$2:E$233,3,FALSE))</f>
        <v>0</v>
      </c>
      <c r="R1778" s="2" t="s">
        <v>2651</v>
      </c>
      <c r="S1778" s="43">
        <f>IF(O1778-Q1778&gt;=0,O1778-Q1778,0)</f>
        <v>0.21612830731947846</v>
      </c>
      <c r="T1778" s="2" t="s">
        <v>2651</v>
      </c>
    </row>
    <row r="1779" spans="1:20">
      <c r="A1779" t="s">
        <v>834</v>
      </c>
      <c r="B1779" t="s">
        <v>811</v>
      </c>
      <c r="C1779" t="s">
        <v>2324</v>
      </c>
      <c r="D1779" t="s">
        <v>4825</v>
      </c>
      <c r="E1779" t="s">
        <v>2285</v>
      </c>
      <c r="F1779" t="s">
        <v>813</v>
      </c>
      <c r="G1779" s="9" t="s">
        <v>4620</v>
      </c>
      <c r="H1779" t="s">
        <v>4628</v>
      </c>
      <c r="I1779" t="s">
        <v>4629</v>
      </c>
      <c r="J1779" s="14">
        <f>VLOOKUP(Emissions!A5668,'County Activity'!A$2:J$3224,9,FALSE)</f>
        <v>2931.4543268669518</v>
      </c>
      <c r="K1779" s="14" t="str">
        <f>VLOOKUP(Emissions!B2835,'County Activity'!B$2:J$3224,9,FALSE)</f>
        <v>E6GAL</v>
      </c>
      <c r="L1779" s="20">
        <f>VLOOKUP($H1779,'Emission Factors'!$B$2:$F$3,3, FALSE)</f>
        <v>0.16900000000000001</v>
      </c>
      <c r="M1779" s="19" t="str">
        <f>VLOOKUP($H1779,'Emission Factors'!$B$2:$F$3,4, FALSE)</f>
        <v>LB</v>
      </c>
      <c r="N1779" s="19" t="str">
        <f>VLOOKUP($H1779,'Emission Factors'!$B$2:$F$3,5, FALSE)</f>
        <v>E6GAL</v>
      </c>
      <c r="O1779" s="42">
        <f>J1779*L1779/2000</f>
        <v>0.24770789062025744</v>
      </c>
      <c r="P1779" s="2" t="s">
        <v>2651</v>
      </c>
      <c r="Q1779" s="42">
        <f>IF(ISNA(VLOOKUP(CONCATENATE(A1779,H1779),'Point Emissions'!C$2:E$233,3,FALSE)),0,VLOOKUP(CONCATENATE(A1779,H1779),'Point Emissions'!C$2:E$233,3,FALSE))</f>
        <v>0</v>
      </c>
      <c r="R1779" s="2" t="s">
        <v>2651</v>
      </c>
      <c r="S1779" s="43">
        <f>IF(O1779-Q1779&gt;=0,O1779-Q1779,0)</f>
        <v>0.24770789062025744</v>
      </c>
      <c r="T1779" s="2" t="s">
        <v>2651</v>
      </c>
    </row>
    <row r="1780" spans="1:20">
      <c r="A1780" t="s">
        <v>2132</v>
      </c>
      <c r="B1780" t="s">
        <v>2056</v>
      </c>
      <c r="C1780" t="s">
        <v>2423</v>
      </c>
      <c r="D1780" t="s">
        <v>2133</v>
      </c>
      <c r="E1780" t="s">
        <v>2285</v>
      </c>
      <c r="F1780" t="s">
        <v>2058</v>
      </c>
      <c r="G1780" s="9" t="s">
        <v>4620</v>
      </c>
      <c r="H1780" t="s">
        <v>4628</v>
      </c>
      <c r="I1780" t="s">
        <v>4629</v>
      </c>
      <c r="J1780" s="14">
        <f>VLOOKUP(Emissions!A2722,'County Activity'!A$2:J$3224,9,FALSE)</f>
        <v>1405.7786982827774</v>
      </c>
      <c r="K1780" s="14" t="str">
        <f>VLOOKUP(Emissions!B1362,'County Activity'!B$2:J$3224,9,FALSE)</f>
        <v>E6GAL</v>
      </c>
      <c r="L1780" s="20">
        <f>VLOOKUP($H1780,'Emission Factors'!$B$2:$F$3,3, FALSE)</f>
        <v>0.16900000000000001</v>
      </c>
      <c r="M1780" s="19" t="str">
        <f>VLOOKUP($H1780,'Emission Factors'!$B$2:$F$3,4, FALSE)</f>
        <v>LB</v>
      </c>
      <c r="N1780" s="19" t="str">
        <f>VLOOKUP($H1780,'Emission Factors'!$B$2:$F$3,5, FALSE)</f>
        <v>E6GAL</v>
      </c>
      <c r="O1780" s="42">
        <f>J1780*L1780/2000</f>
        <v>0.11878830000489471</v>
      </c>
      <c r="P1780" s="2" t="s">
        <v>2651</v>
      </c>
      <c r="Q1780" s="42">
        <f>IF(ISNA(VLOOKUP(CONCATENATE(A1780,H1780),'Point Emissions'!C$2:E$233,3,FALSE)),0,VLOOKUP(CONCATENATE(A1780,H1780),'Point Emissions'!C$2:E$233,3,FALSE))</f>
        <v>0</v>
      </c>
      <c r="R1780" s="2" t="s">
        <v>2651</v>
      </c>
      <c r="S1780" s="43">
        <f>IF(O1780-Q1780&gt;=0,O1780-Q1780,0)</f>
        <v>0.11878830000489471</v>
      </c>
      <c r="T1780" s="2" t="s">
        <v>2651</v>
      </c>
    </row>
    <row r="1781" spans="1:20">
      <c r="A1781" t="s">
        <v>2027</v>
      </c>
      <c r="B1781" t="s">
        <v>1909</v>
      </c>
      <c r="C1781" t="s">
        <v>2483</v>
      </c>
      <c r="D1781" t="s">
        <v>3089</v>
      </c>
      <c r="E1781" t="s">
        <v>2285</v>
      </c>
      <c r="F1781" t="s">
        <v>1911</v>
      </c>
      <c r="G1781" s="9" t="s">
        <v>4620</v>
      </c>
      <c r="H1781" t="s">
        <v>4628</v>
      </c>
      <c r="I1781" t="s">
        <v>4629</v>
      </c>
      <c r="J1781" s="14">
        <f>VLOOKUP(Emissions!A2596,'County Activity'!A$2:J$3224,9,FALSE)</f>
        <v>260.06489609445617</v>
      </c>
      <c r="K1781" s="14" t="str">
        <f>VLOOKUP(Emissions!B1299,'County Activity'!B$2:J$3224,9,FALSE)</f>
        <v>E6GAL</v>
      </c>
      <c r="L1781" s="20">
        <f>VLOOKUP($H1781,'Emission Factors'!$B$2:$F$3,3, FALSE)</f>
        <v>0.16900000000000001</v>
      </c>
      <c r="M1781" s="19" t="str">
        <f>VLOOKUP($H1781,'Emission Factors'!$B$2:$F$3,4, FALSE)</f>
        <v>LB</v>
      </c>
      <c r="N1781" s="19" t="str">
        <f>VLOOKUP($H1781,'Emission Factors'!$B$2:$F$3,5, FALSE)</f>
        <v>E6GAL</v>
      </c>
      <c r="O1781" s="42">
        <f>J1781*L1781/2000</f>
        <v>2.1975483719981547E-2</v>
      </c>
      <c r="P1781" s="2" t="s">
        <v>2651</v>
      </c>
      <c r="Q1781" s="42">
        <f>IF(ISNA(VLOOKUP(CONCATENATE(A1781,H1781),'Point Emissions'!C$2:E$233,3,FALSE)),0,VLOOKUP(CONCATENATE(A1781,H1781),'Point Emissions'!C$2:E$233,3,FALSE))</f>
        <v>0</v>
      </c>
      <c r="R1781" s="2" t="s">
        <v>2651</v>
      </c>
      <c r="S1781" s="43">
        <f>IF(O1781-Q1781&gt;=0,O1781-Q1781,0)</f>
        <v>2.1975483719981547E-2</v>
      </c>
      <c r="T1781" s="2" t="s">
        <v>2651</v>
      </c>
    </row>
    <row r="1782" spans="1:20">
      <c r="A1782" t="s">
        <v>2269</v>
      </c>
      <c r="B1782" t="s">
        <v>2206</v>
      </c>
      <c r="C1782" t="s">
        <v>2402</v>
      </c>
      <c r="D1782" t="s">
        <v>2270</v>
      </c>
      <c r="E1782" t="s">
        <v>2285</v>
      </c>
      <c r="F1782" t="s">
        <v>2207</v>
      </c>
      <c r="G1782" s="9" t="s">
        <v>4620</v>
      </c>
      <c r="H1782" t="s">
        <v>4628</v>
      </c>
      <c r="I1782" t="s">
        <v>4629</v>
      </c>
      <c r="J1782" s="14">
        <f>VLOOKUP(Emissions!A2882,'County Activity'!A$2:J$3224,9,FALSE)</f>
        <v>1543.3847638557218</v>
      </c>
      <c r="K1782" s="14" t="str">
        <f>VLOOKUP(Emissions!B1442,'County Activity'!B$2:J$3224,9,FALSE)</f>
        <v>E6GAL</v>
      </c>
      <c r="L1782" s="20">
        <f>VLOOKUP($H1782,'Emission Factors'!$B$2:$F$3,3, FALSE)</f>
        <v>0.16900000000000001</v>
      </c>
      <c r="M1782" s="19" t="str">
        <f>VLOOKUP($H1782,'Emission Factors'!$B$2:$F$3,4, FALSE)</f>
        <v>LB</v>
      </c>
      <c r="N1782" s="19" t="str">
        <f>VLOOKUP($H1782,'Emission Factors'!$B$2:$F$3,5, FALSE)</f>
        <v>E6GAL</v>
      </c>
      <c r="O1782" s="42">
        <f>J1782*L1782/2000</f>
        <v>0.13041601254580848</v>
      </c>
      <c r="P1782" s="2" t="s">
        <v>2651</v>
      </c>
      <c r="Q1782" s="42">
        <f>IF(ISNA(VLOOKUP(CONCATENATE(A1782,H1782),'Point Emissions'!C$2:E$233,3,FALSE)),0,VLOOKUP(CONCATENATE(A1782,H1782),'Point Emissions'!C$2:E$233,3,FALSE))</f>
        <v>0</v>
      </c>
      <c r="R1782" s="2" t="s">
        <v>2651</v>
      </c>
      <c r="S1782" s="43">
        <f>IF(O1782-Q1782&gt;=0,O1782-Q1782,0)</f>
        <v>0.13041601254580848</v>
      </c>
      <c r="T1782" s="2" t="s">
        <v>2651</v>
      </c>
    </row>
    <row r="1783" spans="1:20">
      <c r="A1783" t="s">
        <v>5238</v>
      </c>
      <c r="B1783" t="s">
        <v>5151</v>
      </c>
      <c r="C1783" t="s">
        <v>2456</v>
      </c>
      <c r="D1783" t="s">
        <v>2658</v>
      </c>
      <c r="E1783" t="s">
        <v>2285</v>
      </c>
      <c r="F1783" t="s">
        <v>5152</v>
      </c>
      <c r="G1783" s="9" t="s">
        <v>4620</v>
      </c>
      <c r="H1783" t="s">
        <v>4628</v>
      </c>
      <c r="I1783" t="s">
        <v>4629</v>
      </c>
      <c r="J1783" s="14">
        <f>VLOOKUP(Emissions!A2102,'County Activity'!A$2:J$3224,9,FALSE)</f>
        <v>933.1401314242529</v>
      </c>
      <c r="K1783" s="14" t="str">
        <f>VLOOKUP(Emissions!B1052,'County Activity'!B$2:J$3224,9,FALSE)</f>
        <v>E6GAL</v>
      </c>
      <c r="L1783" s="20">
        <f>VLOOKUP($H1783,'Emission Factors'!$B$2:$F$3,3, FALSE)</f>
        <v>0.16900000000000001</v>
      </c>
      <c r="M1783" s="19" t="str">
        <f>VLOOKUP($H1783,'Emission Factors'!$B$2:$F$3,4, FALSE)</f>
        <v>LB</v>
      </c>
      <c r="N1783" s="19" t="str">
        <f>VLOOKUP($H1783,'Emission Factors'!$B$2:$F$3,5, FALSE)</f>
        <v>E6GAL</v>
      </c>
      <c r="O1783" s="42">
        <f>J1783*L1783/2000</f>
        <v>7.8850341105349372E-2</v>
      </c>
      <c r="P1783" s="2" t="s">
        <v>2651</v>
      </c>
      <c r="Q1783" s="42">
        <f>IF(ISNA(VLOOKUP(CONCATENATE(A1783,H1783),'Point Emissions'!C$2:E$233,3,FALSE)),0,VLOOKUP(CONCATENATE(A1783,H1783),'Point Emissions'!C$2:E$233,3,FALSE))</f>
        <v>0</v>
      </c>
      <c r="R1783" s="2" t="s">
        <v>2651</v>
      </c>
      <c r="S1783" s="43">
        <f>IF(O1783-Q1783&gt;=0,O1783-Q1783,0)</f>
        <v>7.8850341105349372E-2</v>
      </c>
      <c r="T1783" s="2" t="s">
        <v>2651</v>
      </c>
    </row>
    <row r="1784" spans="1:20">
      <c r="A1784" t="s">
        <v>1918</v>
      </c>
      <c r="B1784" t="s">
        <v>1909</v>
      </c>
      <c r="C1784" t="s">
        <v>2297</v>
      </c>
      <c r="D1784" t="s">
        <v>1919</v>
      </c>
      <c r="E1784" t="s">
        <v>2285</v>
      </c>
      <c r="F1784" t="s">
        <v>1911</v>
      </c>
      <c r="G1784" s="9" t="s">
        <v>4620</v>
      </c>
      <c r="H1784" t="s">
        <v>4628</v>
      </c>
      <c r="I1784" t="s">
        <v>4629</v>
      </c>
      <c r="J1784" s="14">
        <f>VLOOKUP(Emissions!A2472,'County Activity'!A$2:J$3224,9,FALSE)</f>
        <v>1211.8748753727994</v>
      </c>
      <c r="K1784" s="14" t="str">
        <f>VLOOKUP(Emissions!B1237,'County Activity'!B$2:J$3224,9,FALSE)</f>
        <v>E6GAL</v>
      </c>
      <c r="L1784" s="20">
        <f>VLOOKUP($H1784,'Emission Factors'!$B$2:$F$3,3, FALSE)</f>
        <v>0.16900000000000001</v>
      </c>
      <c r="M1784" s="19" t="str">
        <f>VLOOKUP($H1784,'Emission Factors'!$B$2:$F$3,4, FALSE)</f>
        <v>LB</v>
      </c>
      <c r="N1784" s="19" t="str">
        <f>VLOOKUP($H1784,'Emission Factors'!$B$2:$F$3,5, FALSE)</f>
        <v>E6GAL</v>
      </c>
      <c r="O1784" s="42">
        <f>J1784*L1784/2000</f>
        <v>0.10240342696900155</v>
      </c>
      <c r="P1784" s="2" t="s">
        <v>2651</v>
      </c>
      <c r="Q1784" s="42">
        <f>IF(ISNA(VLOOKUP(CONCATENATE(A1784,H1784),'Point Emissions'!C$2:E$233,3,FALSE)),0,VLOOKUP(CONCATENATE(A1784,H1784),'Point Emissions'!C$2:E$233,3,FALSE))</f>
        <v>0</v>
      </c>
      <c r="R1784" s="2" t="s">
        <v>2651</v>
      </c>
      <c r="S1784" s="43">
        <f>IF(O1784-Q1784&gt;=0,O1784-Q1784,0)</f>
        <v>0.10240342696900155</v>
      </c>
      <c r="T1784" s="2" t="s">
        <v>2651</v>
      </c>
    </row>
    <row r="1785" spans="1:20">
      <c r="A1785" t="s">
        <v>2940</v>
      </c>
      <c r="B1785" t="s">
        <v>2852</v>
      </c>
      <c r="C1785" t="s">
        <v>2420</v>
      </c>
      <c r="D1785" t="s">
        <v>2941</v>
      </c>
      <c r="E1785" t="s">
        <v>2285</v>
      </c>
      <c r="F1785" t="s">
        <v>2854</v>
      </c>
      <c r="G1785" s="9" t="s">
        <v>4620</v>
      </c>
      <c r="H1785" t="s">
        <v>2274</v>
      </c>
      <c r="I1785" t="s">
        <v>4630</v>
      </c>
      <c r="J1785" s="14">
        <f>VLOOKUP(Emissions!A583,'County Activity'!A$2:J$3224,9,FALSE)</f>
        <v>244.08504347148687</v>
      </c>
      <c r="K1785" s="14" t="str">
        <f>VLOOKUP(Emissions!B3515,'County Activity'!B$2:J$3224,9,FALSE)</f>
        <v>E6GAL</v>
      </c>
      <c r="L1785" s="20">
        <f>VLOOKUP($H1785,'Emission Factors'!$B$2:$F$3,3, FALSE)</f>
        <v>0.85</v>
      </c>
      <c r="M1785" s="19" t="str">
        <f>VLOOKUP($H1785,'Emission Factors'!$B$2:$F$3,4, FALSE)</f>
        <v>LB</v>
      </c>
      <c r="N1785" s="19" t="str">
        <f>VLOOKUP($H1785,'Emission Factors'!$B$2:$F$3,5, FALSE)</f>
        <v>E6GAL</v>
      </c>
      <c r="O1785" s="42">
        <f>J1785*L1785/2000</f>
        <v>0.10373614347538192</v>
      </c>
      <c r="P1785" s="2" t="s">
        <v>2651</v>
      </c>
      <c r="Q1785" s="42">
        <f>IF(ISNA(VLOOKUP(CONCATENATE(A1785,H1785),'Point Emissions'!C$2:E$233,3,FALSE)),0,VLOOKUP(CONCATENATE(A1785,H1785),'Point Emissions'!C$2:E$233,3,FALSE))</f>
        <v>0</v>
      </c>
      <c r="R1785" s="2" t="s">
        <v>2651</v>
      </c>
      <c r="S1785" s="43">
        <f>IF(O1785-Q1785&gt;=0,O1785-Q1785,0)</f>
        <v>0.10373614347538192</v>
      </c>
      <c r="T1785" s="2" t="s">
        <v>2651</v>
      </c>
    </row>
    <row r="1786" spans="1:20">
      <c r="A1786" t="s">
        <v>2242</v>
      </c>
      <c r="B1786" t="s">
        <v>2206</v>
      </c>
      <c r="C1786" t="s">
        <v>2342</v>
      </c>
      <c r="D1786" t="s">
        <v>2243</v>
      </c>
      <c r="E1786" t="s">
        <v>2285</v>
      </c>
      <c r="F1786" t="s">
        <v>2207</v>
      </c>
      <c r="G1786" s="9" t="s">
        <v>4620</v>
      </c>
      <c r="H1786" t="s">
        <v>4628</v>
      </c>
      <c r="I1786" t="s">
        <v>4629</v>
      </c>
      <c r="J1786" s="14">
        <f>VLOOKUP(Emissions!A2842,'County Activity'!A$2:J$3224,9,FALSE)</f>
        <v>298.65351815994313</v>
      </c>
      <c r="K1786" s="14" t="str">
        <f>VLOOKUP(Emissions!B1422,'County Activity'!B$2:J$3224,9,FALSE)</f>
        <v>E6GAL</v>
      </c>
      <c r="L1786" s="20">
        <f>VLOOKUP($H1786,'Emission Factors'!$B$2:$F$3,3, FALSE)</f>
        <v>0.16900000000000001</v>
      </c>
      <c r="M1786" s="19" t="str">
        <f>VLOOKUP($H1786,'Emission Factors'!$B$2:$F$3,4, FALSE)</f>
        <v>LB</v>
      </c>
      <c r="N1786" s="19" t="str">
        <f>VLOOKUP($H1786,'Emission Factors'!$B$2:$F$3,5, FALSE)</f>
        <v>E6GAL</v>
      </c>
      <c r="O1786" s="42">
        <f>J1786*L1786/2000</f>
        <v>2.5236222284515195E-2</v>
      </c>
      <c r="P1786" s="2" t="s">
        <v>2651</v>
      </c>
      <c r="Q1786" s="42">
        <f>IF(ISNA(VLOOKUP(CONCATENATE(A1786,H1786),'Point Emissions'!C$2:E$233,3,FALSE)),0,VLOOKUP(CONCATENATE(A1786,H1786),'Point Emissions'!C$2:E$233,3,FALSE))</f>
        <v>0</v>
      </c>
      <c r="R1786" s="2" t="s">
        <v>2651</v>
      </c>
      <c r="S1786" s="43">
        <f>IF(O1786-Q1786&gt;=0,O1786-Q1786,0)</f>
        <v>2.5236222284515195E-2</v>
      </c>
      <c r="T1786" s="2" t="s">
        <v>2651</v>
      </c>
    </row>
    <row r="1787" spans="1:20">
      <c r="A1787" t="s">
        <v>4183</v>
      </c>
      <c r="B1787" t="s">
        <v>4110</v>
      </c>
      <c r="C1787" t="s">
        <v>2441</v>
      </c>
      <c r="D1787" t="s">
        <v>4184</v>
      </c>
      <c r="E1787" t="s">
        <v>2285</v>
      </c>
      <c r="F1787" t="s">
        <v>4111</v>
      </c>
      <c r="G1787" s="9" t="s">
        <v>4620</v>
      </c>
      <c r="H1787" t="s">
        <v>4628</v>
      </c>
      <c r="I1787" t="s">
        <v>4629</v>
      </c>
      <c r="J1787" s="14">
        <f>VLOOKUP(Emissions!A4192,'County Activity'!A$2:J$3224,9,FALSE)</f>
        <v>744.93653650403144</v>
      </c>
      <c r="K1787" s="14" t="str">
        <f>VLOOKUP(Emissions!B2097,'County Activity'!B$2:J$3224,9,FALSE)</f>
        <v>E6GAL</v>
      </c>
      <c r="L1787" s="20">
        <f>VLOOKUP($H1787,'Emission Factors'!$B$2:$F$3,3, FALSE)</f>
        <v>0.16900000000000001</v>
      </c>
      <c r="M1787" s="19" t="str">
        <f>VLOOKUP($H1787,'Emission Factors'!$B$2:$F$3,4, FALSE)</f>
        <v>LB</v>
      </c>
      <c r="N1787" s="19" t="str">
        <f>VLOOKUP($H1787,'Emission Factors'!$B$2:$F$3,5, FALSE)</f>
        <v>E6GAL</v>
      </c>
      <c r="O1787" s="42">
        <f>J1787*L1787/2000</f>
        <v>6.2947137334590661E-2</v>
      </c>
      <c r="P1787" s="2" t="s">
        <v>2651</v>
      </c>
      <c r="Q1787" s="42">
        <f>IF(ISNA(VLOOKUP(CONCATENATE(A1787,H1787),'Point Emissions'!C$2:E$233,3,FALSE)),0,VLOOKUP(CONCATENATE(A1787,H1787),'Point Emissions'!C$2:E$233,3,FALSE))</f>
        <v>0</v>
      </c>
      <c r="R1787" s="2" t="s">
        <v>2651</v>
      </c>
      <c r="S1787" s="43">
        <f>IF(O1787-Q1787&gt;=0,O1787-Q1787,0)</f>
        <v>6.2947137334590661E-2</v>
      </c>
      <c r="T1787" s="2" t="s">
        <v>2651</v>
      </c>
    </row>
    <row r="1788" spans="1:20">
      <c r="A1788" t="s">
        <v>1556</v>
      </c>
      <c r="B1788" t="s">
        <v>1425</v>
      </c>
      <c r="C1788" t="s">
        <v>3309</v>
      </c>
      <c r="D1788" t="s">
        <v>2703</v>
      </c>
      <c r="E1788" t="s">
        <v>2285</v>
      </c>
      <c r="F1788" t="s">
        <v>1426</v>
      </c>
      <c r="G1788" s="9" t="s">
        <v>4620</v>
      </c>
      <c r="H1788" t="s">
        <v>4628</v>
      </c>
      <c r="I1788" t="s">
        <v>4629</v>
      </c>
      <c r="J1788" s="14">
        <f>VLOOKUP(Emissions!A3160,'County Activity'!A$2:J$3224,9,FALSE)</f>
        <v>370.32267681766911</v>
      </c>
      <c r="K1788" s="14" t="str">
        <f>VLOOKUP(Emissions!B1581,'County Activity'!B$2:J$3224,9,FALSE)</f>
        <v>E6GAL</v>
      </c>
      <c r="L1788" s="20">
        <f>VLOOKUP($H1788,'Emission Factors'!$B$2:$F$3,3, FALSE)</f>
        <v>0.16900000000000001</v>
      </c>
      <c r="M1788" s="19" t="str">
        <f>VLOOKUP($H1788,'Emission Factors'!$B$2:$F$3,4, FALSE)</f>
        <v>LB</v>
      </c>
      <c r="N1788" s="19" t="str">
        <f>VLOOKUP($H1788,'Emission Factors'!$B$2:$F$3,5, FALSE)</f>
        <v>E6GAL</v>
      </c>
      <c r="O1788" s="42">
        <f>J1788*L1788/2000</f>
        <v>3.1292266191093043E-2</v>
      </c>
      <c r="P1788" s="2" t="s">
        <v>2651</v>
      </c>
      <c r="Q1788" s="42">
        <f>IF(ISNA(VLOOKUP(CONCATENATE(A1788,H1788),'Point Emissions'!C$2:E$233,3,FALSE)),0,VLOOKUP(CONCATENATE(A1788,H1788),'Point Emissions'!C$2:E$233,3,FALSE))</f>
        <v>0</v>
      </c>
      <c r="R1788" s="2" t="s">
        <v>2651</v>
      </c>
      <c r="S1788" s="43">
        <f>IF(O1788-Q1788&gt;=0,O1788-Q1788,0)</f>
        <v>3.1292266191093043E-2</v>
      </c>
      <c r="T1788" s="2" t="s">
        <v>2651</v>
      </c>
    </row>
    <row r="1789" spans="1:20">
      <c r="A1789" t="s">
        <v>5252</v>
      </c>
      <c r="B1789" t="s">
        <v>5151</v>
      </c>
      <c r="C1789" t="s">
        <v>2483</v>
      </c>
      <c r="D1789" t="s">
        <v>5253</v>
      </c>
      <c r="E1789" t="s">
        <v>2285</v>
      </c>
      <c r="F1789" t="s">
        <v>5152</v>
      </c>
      <c r="G1789" s="9" t="s">
        <v>4620</v>
      </c>
      <c r="H1789" t="s">
        <v>4628</v>
      </c>
      <c r="I1789" t="s">
        <v>4629</v>
      </c>
      <c r="J1789" s="14">
        <f>VLOOKUP(Emissions!A2120,'County Activity'!A$2:J$3224,9,FALSE)</f>
        <v>944.70070616752332</v>
      </c>
      <c r="K1789" s="14" t="str">
        <f>VLOOKUP(Emissions!B1061,'County Activity'!B$2:J$3224,9,FALSE)</f>
        <v>E6GAL</v>
      </c>
      <c r="L1789" s="20">
        <f>VLOOKUP($H1789,'Emission Factors'!$B$2:$F$3,3, FALSE)</f>
        <v>0.16900000000000001</v>
      </c>
      <c r="M1789" s="19" t="str">
        <f>VLOOKUP($H1789,'Emission Factors'!$B$2:$F$3,4, FALSE)</f>
        <v>LB</v>
      </c>
      <c r="N1789" s="19" t="str">
        <f>VLOOKUP($H1789,'Emission Factors'!$B$2:$F$3,5, FALSE)</f>
        <v>E6GAL</v>
      </c>
      <c r="O1789" s="42">
        <f>J1789*L1789/2000</f>
        <v>7.9827209671155724E-2</v>
      </c>
      <c r="P1789" s="2" t="s">
        <v>2651</v>
      </c>
      <c r="Q1789" s="42">
        <f>IF(ISNA(VLOOKUP(CONCATENATE(A1789,H1789),'Point Emissions'!C$2:E$233,3,FALSE)),0,VLOOKUP(CONCATENATE(A1789,H1789),'Point Emissions'!C$2:E$233,3,FALSE))</f>
        <v>0</v>
      </c>
      <c r="R1789" s="2" t="s">
        <v>2651</v>
      </c>
      <c r="S1789" s="43">
        <f>IF(O1789-Q1789&gt;=0,O1789-Q1789,0)</f>
        <v>7.9827209671155724E-2</v>
      </c>
      <c r="T1789" s="2" t="s">
        <v>2651</v>
      </c>
    </row>
    <row r="1790" spans="1:20">
      <c r="A1790" t="s">
        <v>3155</v>
      </c>
      <c r="B1790" t="s">
        <v>3123</v>
      </c>
      <c r="C1790" t="s">
        <v>2336</v>
      </c>
      <c r="D1790" t="s">
        <v>3156</v>
      </c>
      <c r="E1790" t="s">
        <v>2285</v>
      </c>
      <c r="F1790" t="s">
        <v>3125</v>
      </c>
      <c r="G1790" s="9" t="s">
        <v>4620</v>
      </c>
      <c r="H1790" t="s">
        <v>4628</v>
      </c>
      <c r="I1790" t="s">
        <v>4629</v>
      </c>
      <c r="J1790" s="14">
        <f>VLOOKUP(Emissions!A810,'County Activity'!A$2:J$3224,9,FALSE)</f>
        <v>320.71788380568631</v>
      </c>
      <c r="K1790" s="14" t="str">
        <f>VLOOKUP(Emissions!B406,'County Activity'!B$2:J$3224,9,FALSE)</f>
        <v>E6GAL</v>
      </c>
      <c r="L1790" s="20">
        <f>VLOOKUP($H1790,'Emission Factors'!$B$2:$F$3,3, FALSE)</f>
        <v>0.16900000000000001</v>
      </c>
      <c r="M1790" s="19" t="str">
        <f>VLOOKUP($H1790,'Emission Factors'!$B$2:$F$3,4, FALSE)</f>
        <v>LB</v>
      </c>
      <c r="N1790" s="19" t="str">
        <f>VLOOKUP($H1790,'Emission Factors'!$B$2:$F$3,5, FALSE)</f>
        <v>E6GAL</v>
      </c>
      <c r="O1790" s="42">
        <f>J1790*L1790/2000</f>
        <v>2.7100661181580495E-2</v>
      </c>
      <c r="P1790" s="2" t="s">
        <v>2651</v>
      </c>
      <c r="Q1790" s="42">
        <f>IF(ISNA(VLOOKUP(CONCATENATE(A1790,H1790),'Point Emissions'!C$2:E$233,3,FALSE)),0,VLOOKUP(CONCATENATE(A1790,H1790),'Point Emissions'!C$2:E$233,3,FALSE))</f>
        <v>0</v>
      </c>
      <c r="R1790" s="2" t="s">
        <v>2651</v>
      </c>
      <c r="S1790" s="43">
        <f>IF(O1790-Q1790&gt;=0,O1790-Q1790,0)</f>
        <v>2.7100661181580495E-2</v>
      </c>
      <c r="T1790" s="2" t="s">
        <v>2651</v>
      </c>
    </row>
    <row r="1791" spans="1:20">
      <c r="A1791" t="s">
        <v>1394</v>
      </c>
      <c r="B1791" t="s">
        <v>2206</v>
      </c>
      <c r="C1791" t="s">
        <v>2471</v>
      </c>
      <c r="D1791" t="s">
        <v>1395</v>
      </c>
      <c r="E1791" t="s">
        <v>2285</v>
      </c>
      <c r="F1791" t="s">
        <v>2207</v>
      </c>
      <c r="G1791" s="9" t="s">
        <v>4620</v>
      </c>
      <c r="H1791" t="s">
        <v>2274</v>
      </c>
      <c r="I1791" t="s">
        <v>4630</v>
      </c>
      <c r="J1791" s="14">
        <f>VLOOKUP(Emissions!A2929,'County Activity'!A$2:J$3224,9,FALSE)</f>
        <v>316.84300972276191</v>
      </c>
      <c r="K1791" s="14" t="str">
        <f>VLOOKUP(Emissions!B4688,'County Activity'!B$2:J$3224,9,FALSE)</f>
        <v>E6GAL</v>
      </c>
      <c r="L1791" s="20">
        <f>VLOOKUP($H1791,'Emission Factors'!$B$2:$F$3,3, FALSE)</f>
        <v>0.85</v>
      </c>
      <c r="M1791" s="19" t="str">
        <f>VLOOKUP($H1791,'Emission Factors'!$B$2:$F$3,4, FALSE)</f>
        <v>LB</v>
      </c>
      <c r="N1791" s="19" t="str">
        <f>VLOOKUP($H1791,'Emission Factors'!$B$2:$F$3,5, FALSE)</f>
        <v>E6GAL</v>
      </c>
      <c r="O1791" s="42">
        <f>J1791*L1791/2000</f>
        <v>0.13465827913217382</v>
      </c>
      <c r="P1791" s="2" t="s">
        <v>2651</v>
      </c>
      <c r="Q1791" s="42">
        <f>IF(ISNA(VLOOKUP(CONCATENATE(A1791,H1791),'Point Emissions'!C$2:E$233,3,FALSE)),0,VLOOKUP(CONCATENATE(A1791,H1791),'Point Emissions'!C$2:E$233,3,FALSE))</f>
        <v>0</v>
      </c>
      <c r="R1791" s="2" t="s">
        <v>2651</v>
      </c>
      <c r="S1791" s="43">
        <f>IF(O1791-Q1791&gt;=0,O1791-Q1791,0)</f>
        <v>0.13465827913217382</v>
      </c>
      <c r="T1791" s="2" t="s">
        <v>2651</v>
      </c>
    </row>
    <row r="1792" spans="1:20">
      <c r="A1792" t="s">
        <v>2967</v>
      </c>
      <c r="B1792" t="s">
        <v>2852</v>
      </c>
      <c r="C1792" t="s">
        <v>2462</v>
      </c>
      <c r="D1792" t="s">
        <v>2968</v>
      </c>
      <c r="E1792" t="s">
        <v>2285</v>
      </c>
      <c r="F1792" t="s">
        <v>2854</v>
      </c>
      <c r="G1792" s="9" t="s">
        <v>4620</v>
      </c>
      <c r="H1792" t="s">
        <v>4628</v>
      </c>
      <c r="I1792" t="s">
        <v>4629</v>
      </c>
      <c r="J1792" s="14">
        <f>VLOOKUP(Emissions!A610,'County Activity'!A$2:J$3224,9,FALSE)</f>
        <v>252.15502916485011</v>
      </c>
      <c r="K1792" s="14" t="str">
        <f>VLOOKUP(Emissions!B306,'County Activity'!B$2:J$3224,9,FALSE)</f>
        <v>E6GAL</v>
      </c>
      <c r="L1792" s="20">
        <f>VLOOKUP($H1792,'Emission Factors'!$B$2:$F$3,3, FALSE)</f>
        <v>0.16900000000000001</v>
      </c>
      <c r="M1792" s="19" t="str">
        <f>VLOOKUP($H1792,'Emission Factors'!$B$2:$F$3,4, FALSE)</f>
        <v>LB</v>
      </c>
      <c r="N1792" s="19" t="str">
        <f>VLOOKUP($H1792,'Emission Factors'!$B$2:$F$3,5, FALSE)</f>
        <v>E6GAL</v>
      </c>
      <c r="O1792" s="42">
        <f>J1792*L1792/2000</f>
        <v>2.1307099964429834E-2</v>
      </c>
      <c r="P1792" s="2" t="s">
        <v>2651</v>
      </c>
      <c r="Q1792" s="42">
        <f>IF(ISNA(VLOOKUP(CONCATENATE(A1792,H1792),'Point Emissions'!C$2:E$233,3,FALSE)),0,VLOOKUP(CONCATENATE(A1792,H1792),'Point Emissions'!C$2:E$233,3,FALSE))</f>
        <v>0</v>
      </c>
      <c r="R1792" s="2" t="s">
        <v>2651</v>
      </c>
      <c r="S1792" s="43">
        <f>IF(O1792-Q1792&gt;=0,O1792-Q1792,0)</f>
        <v>2.1307099964429834E-2</v>
      </c>
      <c r="T1792" s="2" t="s">
        <v>2651</v>
      </c>
    </row>
    <row r="1793" spans="1:20">
      <c r="A1793" t="s">
        <v>5391</v>
      </c>
      <c r="B1793" t="s">
        <v>5328</v>
      </c>
      <c r="C1793" t="s">
        <v>2396</v>
      </c>
      <c r="D1793" t="s">
        <v>5392</v>
      </c>
      <c r="E1793" t="s">
        <v>2285</v>
      </c>
      <c r="F1793" t="s">
        <v>5330</v>
      </c>
      <c r="G1793" s="9" t="s">
        <v>4620</v>
      </c>
      <c r="H1793" t="s">
        <v>4628</v>
      </c>
      <c r="I1793" t="s">
        <v>4629</v>
      </c>
      <c r="J1793" s="14">
        <f>VLOOKUP(Emissions!A2302,'County Activity'!A$2:J$3224,9,FALSE)</f>
        <v>1084.8046244550796</v>
      </c>
      <c r="K1793" s="14" t="str">
        <f>VLOOKUP(Emissions!B1152,'County Activity'!B$2:J$3224,9,FALSE)</f>
        <v>E6GAL</v>
      </c>
      <c r="L1793" s="20">
        <f>VLOOKUP($H1793,'Emission Factors'!$B$2:$F$3,3, FALSE)</f>
        <v>0.16900000000000001</v>
      </c>
      <c r="M1793" s="19" t="str">
        <f>VLOOKUP($H1793,'Emission Factors'!$B$2:$F$3,4, FALSE)</f>
        <v>LB</v>
      </c>
      <c r="N1793" s="19" t="str">
        <f>VLOOKUP($H1793,'Emission Factors'!$B$2:$F$3,5, FALSE)</f>
        <v>E6GAL</v>
      </c>
      <c r="O1793" s="42">
        <f>J1793*L1793/2000</f>
        <v>9.1665990766454236E-2</v>
      </c>
      <c r="P1793" s="2" t="s">
        <v>2651</v>
      </c>
      <c r="Q1793" s="42">
        <f>IF(ISNA(VLOOKUP(CONCATENATE(A1793,H1793),'Point Emissions'!C$2:E$233,3,FALSE)),0,VLOOKUP(CONCATENATE(A1793,H1793),'Point Emissions'!C$2:E$233,3,FALSE))</f>
        <v>0</v>
      </c>
      <c r="R1793" s="2" t="s">
        <v>2651</v>
      </c>
      <c r="S1793" s="43">
        <f>IF(O1793-Q1793&gt;=0,O1793-Q1793,0)</f>
        <v>9.1665990766454236E-2</v>
      </c>
      <c r="T1793" s="2" t="s">
        <v>2651</v>
      </c>
    </row>
    <row r="1794" spans="1:20">
      <c r="A1794" t="s">
        <v>3955</v>
      </c>
      <c r="B1794" t="s">
        <v>3858</v>
      </c>
      <c r="C1794" t="s">
        <v>2459</v>
      </c>
      <c r="D1794" t="s">
        <v>3076</v>
      </c>
      <c r="E1794" t="s">
        <v>2285</v>
      </c>
      <c r="F1794" t="s">
        <v>3860</v>
      </c>
      <c r="G1794" s="9" t="s">
        <v>4620</v>
      </c>
      <c r="H1794" t="s">
        <v>4628</v>
      </c>
      <c r="I1794" t="s">
        <v>4629</v>
      </c>
      <c r="J1794" s="14">
        <f>VLOOKUP(Emissions!A3898,'County Activity'!A$2:J$3224,9,FALSE)</f>
        <v>3069.3806299674106</v>
      </c>
      <c r="K1794" s="14" t="str">
        <f>VLOOKUP(Emissions!B1950,'County Activity'!B$2:J$3224,9,FALSE)</f>
        <v>E6GAL</v>
      </c>
      <c r="L1794" s="20">
        <f>VLOOKUP($H1794,'Emission Factors'!$B$2:$F$3,3, FALSE)</f>
        <v>0.16900000000000001</v>
      </c>
      <c r="M1794" s="19" t="str">
        <f>VLOOKUP($H1794,'Emission Factors'!$B$2:$F$3,4, FALSE)</f>
        <v>LB</v>
      </c>
      <c r="N1794" s="19" t="str">
        <f>VLOOKUP($H1794,'Emission Factors'!$B$2:$F$3,5, FALSE)</f>
        <v>E6GAL</v>
      </c>
      <c r="O1794" s="42">
        <f>J1794*L1794/2000</f>
        <v>0.25936266323224622</v>
      </c>
      <c r="P1794" s="2" t="s">
        <v>2651</v>
      </c>
      <c r="Q1794" s="42">
        <f>IF(ISNA(VLOOKUP(CONCATENATE(A1794,H1794),'Point Emissions'!C$2:E$233,3,FALSE)),0,VLOOKUP(CONCATENATE(A1794,H1794),'Point Emissions'!C$2:E$233,3,FALSE))</f>
        <v>0</v>
      </c>
      <c r="R1794" s="2" t="s">
        <v>2651</v>
      </c>
      <c r="S1794" s="43">
        <f>IF(O1794-Q1794&gt;=0,O1794-Q1794,0)</f>
        <v>0.25936266323224622</v>
      </c>
      <c r="T1794" s="2" t="s">
        <v>2651</v>
      </c>
    </row>
    <row r="1795" spans="1:20">
      <c r="A1795" t="s">
        <v>5116</v>
      </c>
      <c r="B1795" t="s">
        <v>4977</v>
      </c>
      <c r="C1795" t="s">
        <v>3285</v>
      </c>
      <c r="D1795" t="s">
        <v>5117</v>
      </c>
      <c r="E1795" t="s">
        <v>2285</v>
      </c>
      <c r="F1795" t="s">
        <v>4978</v>
      </c>
      <c r="G1795" s="9" t="s">
        <v>4620</v>
      </c>
      <c r="H1795" t="s">
        <v>4628</v>
      </c>
      <c r="I1795" t="s">
        <v>4629</v>
      </c>
      <c r="J1795" s="14">
        <f>VLOOKUP(Emissions!A1952,'County Activity'!A$2:J$3224,9,FALSE)</f>
        <v>167.61232190104465</v>
      </c>
      <c r="K1795" s="14" t="str">
        <f>VLOOKUP(Emissions!B977,'County Activity'!B$2:J$3224,9,FALSE)</f>
        <v>E6GAL</v>
      </c>
      <c r="L1795" s="20">
        <f>VLOOKUP($H1795,'Emission Factors'!$B$2:$F$3,3, FALSE)</f>
        <v>0.16900000000000001</v>
      </c>
      <c r="M1795" s="19" t="str">
        <f>VLOOKUP($H1795,'Emission Factors'!$B$2:$F$3,4, FALSE)</f>
        <v>LB</v>
      </c>
      <c r="N1795" s="19" t="str">
        <f>VLOOKUP($H1795,'Emission Factors'!$B$2:$F$3,5, FALSE)</f>
        <v>E6GAL</v>
      </c>
      <c r="O1795" s="42">
        <f>J1795*L1795/2000</f>
        <v>1.4163241200638273E-2</v>
      </c>
      <c r="P1795" s="2" t="s">
        <v>2651</v>
      </c>
      <c r="Q1795" s="42">
        <f>IF(ISNA(VLOOKUP(CONCATENATE(A1795,H1795),'Point Emissions'!C$2:E$233,3,FALSE)),0,VLOOKUP(CONCATENATE(A1795,H1795),'Point Emissions'!C$2:E$233,3,FALSE))</f>
        <v>0</v>
      </c>
      <c r="R1795" s="2" t="s">
        <v>2651</v>
      </c>
      <c r="S1795" s="43">
        <f>IF(O1795-Q1795&gt;=0,O1795-Q1795,0)</f>
        <v>1.4163241200638273E-2</v>
      </c>
      <c r="T1795" s="2" t="s">
        <v>2651</v>
      </c>
    </row>
    <row r="1796" spans="1:20">
      <c r="A1796" t="s">
        <v>4699</v>
      </c>
      <c r="B1796" t="s">
        <v>4669</v>
      </c>
      <c r="C1796" t="s">
        <v>2345</v>
      </c>
      <c r="D1796" t="s">
        <v>2370</v>
      </c>
      <c r="E1796" t="s">
        <v>2285</v>
      </c>
      <c r="F1796" t="s">
        <v>4670</v>
      </c>
      <c r="G1796" s="9" t="s">
        <v>4620</v>
      </c>
      <c r="H1796" t="s">
        <v>4628</v>
      </c>
      <c r="I1796" t="s">
        <v>4629</v>
      </c>
      <c r="J1796" s="14">
        <f>VLOOKUP(Emissions!A1436,'County Activity'!A$2:J$3224,9,FALSE)</f>
        <v>569.38232392062923</v>
      </c>
      <c r="K1796" s="14" t="str">
        <f>VLOOKUP(Emissions!B719,'County Activity'!B$2:J$3224,9,FALSE)</f>
        <v>E6GAL</v>
      </c>
      <c r="L1796" s="20">
        <f>VLOOKUP($H1796,'Emission Factors'!$B$2:$F$3,3, FALSE)</f>
        <v>0.16900000000000001</v>
      </c>
      <c r="M1796" s="19" t="str">
        <f>VLOOKUP($H1796,'Emission Factors'!$B$2:$F$3,4, FALSE)</f>
        <v>LB</v>
      </c>
      <c r="N1796" s="19" t="str">
        <f>VLOOKUP($H1796,'Emission Factors'!$B$2:$F$3,5, FALSE)</f>
        <v>E6GAL</v>
      </c>
      <c r="O1796" s="42">
        <f>J1796*L1796/2000</f>
        <v>4.8112806371293178E-2</v>
      </c>
      <c r="P1796" s="2" t="s">
        <v>2651</v>
      </c>
      <c r="Q1796" s="42">
        <f>IF(ISNA(VLOOKUP(CONCATENATE(A1796,H1796),'Point Emissions'!C$2:E$233,3,FALSE)),0,VLOOKUP(CONCATENATE(A1796,H1796),'Point Emissions'!C$2:E$233,3,FALSE))</f>
        <v>0</v>
      </c>
      <c r="R1796" s="2" t="s">
        <v>2651</v>
      </c>
      <c r="S1796" s="43">
        <f>IF(O1796-Q1796&gt;=0,O1796-Q1796,0)</f>
        <v>4.8112806371293178E-2</v>
      </c>
      <c r="T1796" s="2" t="s">
        <v>2651</v>
      </c>
    </row>
    <row r="1797" spans="1:20">
      <c r="A1797" t="s">
        <v>1135</v>
      </c>
      <c r="B1797" t="s">
        <v>1116</v>
      </c>
      <c r="C1797" t="s">
        <v>2324</v>
      </c>
      <c r="D1797" t="s">
        <v>1898</v>
      </c>
      <c r="E1797" t="s">
        <v>2285</v>
      </c>
      <c r="F1797" t="s">
        <v>1117</v>
      </c>
      <c r="G1797" s="9" t="s">
        <v>4620</v>
      </c>
      <c r="H1797" t="s">
        <v>4628</v>
      </c>
      <c r="I1797" t="s">
        <v>4629</v>
      </c>
      <c r="J1797" s="14">
        <f>VLOOKUP(Emissions!A6012,'County Activity'!A$2:J$3224,9,FALSE)</f>
        <v>5424.5675260721728</v>
      </c>
      <c r="K1797" s="14" t="str">
        <f>VLOOKUP(Emissions!B3007,'County Activity'!B$2:J$3224,9,FALSE)</f>
        <v>E6GAL</v>
      </c>
      <c r="L1797" s="20">
        <f>VLOOKUP($H1797,'Emission Factors'!$B$2:$F$3,3, FALSE)</f>
        <v>0.16900000000000001</v>
      </c>
      <c r="M1797" s="19" t="str">
        <f>VLOOKUP($H1797,'Emission Factors'!$B$2:$F$3,4, FALSE)</f>
        <v>LB</v>
      </c>
      <c r="N1797" s="19" t="str">
        <f>VLOOKUP($H1797,'Emission Factors'!$B$2:$F$3,5, FALSE)</f>
        <v>E6GAL</v>
      </c>
      <c r="O1797" s="42">
        <f>J1797*L1797/2000</f>
        <v>0.45837595595309866</v>
      </c>
      <c r="P1797" s="2" t="s">
        <v>2651</v>
      </c>
      <c r="Q1797" s="42">
        <f>IF(ISNA(VLOOKUP(CONCATENATE(A1797,H1797),'Point Emissions'!C$2:E$233,3,FALSE)),0,VLOOKUP(CONCATENATE(A1797,H1797),'Point Emissions'!C$2:E$233,3,FALSE))</f>
        <v>0</v>
      </c>
      <c r="R1797" s="2" t="s">
        <v>2651</v>
      </c>
      <c r="S1797" s="43">
        <f>IF(O1797-Q1797&gt;=0,O1797-Q1797,0)</f>
        <v>0.45837595595309866</v>
      </c>
      <c r="T1797" s="2" t="s">
        <v>2651</v>
      </c>
    </row>
    <row r="1798" spans="1:20">
      <c r="A1798" t="s">
        <v>468</v>
      </c>
      <c r="B1798" t="s">
        <v>232</v>
      </c>
      <c r="C1798" t="s">
        <v>3434</v>
      </c>
      <c r="D1798" t="s">
        <v>2409</v>
      </c>
      <c r="E1798" t="s">
        <v>2285</v>
      </c>
      <c r="F1798" t="s">
        <v>233</v>
      </c>
      <c r="G1798" s="9" t="s">
        <v>4620</v>
      </c>
      <c r="H1798" t="s">
        <v>4628</v>
      </c>
      <c r="I1798" t="s">
        <v>4629</v>
      </c>
      <c r="J1798" s="14">
        <f>VLOOKUP(Emissions!A5340,'County Activity'!A$2:J$3224,9,FALSE)</f>
        <v>9569.7220822187574</v>
      </c>
      <c r="K1798" s="14" t="str">
        <f>VLOOKUP(Emissions!B2671,'County Activity'!B$2:J$3224,9,FALSE)</f>
        <v>E6GAL</v>
      </c>
      <c r="L1798" s="20">
        <f>VLOOKUP($H1798,'Emission Factors'!$B$2:$F$3,3, FALSE)</f>
        <v>0.16900000000000001</v>
      </c>
      <c r="M1798" s="19" t="str">
        <f>VLOOKUP($H1798,'Emission Factors'!$B$2:$F$3,4, FALSE)</f>
        <v>LB</v>
      </c>
      <c r="N1798" s="19" t="str">
        <f>VLOOKUP($H1798,'Emission Factors'!$B$2:$F$3,5, FALSE)</f>
        <v>E6GAL</v>
      </c>
      <c r="O1798" s="42">
        <f>J1798*L1798/2000</f>
        <v>0.80864151594748501</v>
      </c>
      <c r="P1798" s="2" t="s">
        <v>2651</v>
      </c>
      <c r="Q1798" s="42">
        <f>IF(ISNA(VLOOKUP(CONCATENATE(A1798,H1798),'Point Emissions'!C$2:E$233,3,FALSE)),0,VLOOKUP(CONCATENATE(A1798,H1798),'Point Emissions'!C$2:E$233,3,FALSE))</f>
        <v>0</v>
      </c>
      <c r="R1798" s="2" t="s">
        <v>2651</v>
      </c>
      <c r="S1798" s="43">
        <f>IF(O1798-Q1798&gt;=0,O1798-Q1798,0)</f>
        <v>0.80864151594748501</v>
      </c>
      <c r="T1798" s="2" t="s">
        <v>2651</v>
      </c>
    </row>
    <row r="1799" spans="1:20">
      <c r="A1799" t="s">
        <v>2256</v>
      </c>
      <c r="B1799" t="s">
        <v>2206</v>
      </c>
      <c r="C1799" t="s">
        <v>2369</v>
      </c>
      <c r="D1799" t="s">
        <v>2257</v>
      </c>
      <c r="E1799" t="s">
        <v>2285</v>
      </c>
      <c r="F1799" t="s">
        <v>2207</v>
      </c>
      <c r="G1799" s="9" t="s">
        <v>4620</v>
      </c>
      <c r="H1799" t="s">
        <v>4628</v>
      </c>
      <c r="I1799" t="s">
        <v>4629</v>
      </c>
      <c r="J1799" s="14">
        <f>VLOOKUP(Emissions!A2860,'County Activity'!A$2:J$3224,9,FALSE)</f>
        <v>302.84862977038199</v>
      </c>
      <c r="K1799" s="14" t="str">
        <f>VLOOKUP(Emissions!B1431,'County Activity'!B$2:J$3224,9,FALSE)</f>
        <v>E6GAL</v>
      </c>
      <c r="L1799" s="20">
        <f>VLOOKUP($H1799,'Emission Factors'!$B$2:$F$3,3, FALSE)</f>
        <v>0.16900000000000001</v>
      </c>
      <c r="M1799" s="19" t="str">
        <f>VLOOKUP($H1799,'Emission Factors'!$B$2:$F$3,4, FALSE)</f>
        <v>LB</v>
      </c>
      <c r="N1799" s="19" t="str">
        <f>VLOOKUP($H1799,'Emission Factors'!$B$2:$F$3,5, FALSE)</f>
        <v>E6GAL</v>
      </c>
      <c r="O1799" s="42">
        <f>J1799*L1799/2000</f>
        <v>2.5590709215597279E-2</v>
      </c>
      <c r="P1799" s="2" t="s">
        <v>2651</v>
      </c>
      <c r="Q1799" s="42">
        <f>IF(ISNA(VLOOKUP(CONCATENATE(A1799,H1799),'Point Emissions'!C$2:E$233,3,FALSE)),0,VLOOKUP(CONCATENATE(A1799,H1799),'Point Emissions'!C$2:E$233,3,FALSE))</f>
        <v>0</v>
      </c>
      <c r="R1799" s="2" t="s">
        <v>2651</v>
      </c>
      <c r="S1799" s="43">
        <f>IF(O1799-Q1799&gt;=0,O1799-Q1799,0)</f>
        <v>2.5590709215597279E-2</v>
      </c>
      <c r="T1799" s="2" t="s">
        <v>2651</v>
      </c>
    </row>
    <row r="1800" spans="1:20">
      <c r="A1800" t="s">
        <v>5132</v>
      </c>
      <c r="B1800" t="s">
        <v>4977</v>
      </c>
      <c r="C1800" t="s">
        <v>3304</v>
      </c>
      <c r="D1800" t="s">
        <v>5133</v>
      </c>
      <c r="E1800" t="s">
        <v>2285</v>
      </c>
      <c r="F1800" t="s">
        <v>4978</v>
      </c>
      <c r="G1800" s="9" t="s">
        <v>4620</v>
      </c>
      <c r="H1800" t="s">
        <v>4628</v>
      </c>
      <c r="I1800" t="s">
        <v>4629</v>
      </c>
      <c r="J1800" s="14">
        <f>VLOOKUP(Emissions!A1968,'County Activity'!A$2:J$3224,9,FALSE)</f>
        <v>860.38216517297803</v>
      </c>
      <c r="K1800" s="14" t="str">
        <f>VLOOKUP(Emissions!B985,'County Activity'!B$2:J$3224,9,FALSE)</f>
        <v>E6GAL</v>
      </c>
      <c r="L1800" s="20">
        <f>VLOOKUP($H1800,'Emission Factors'!$B$2:$F$3,3, FALSE)</f>
        <v>0.16900000000000001</v>
      </c>
      <c r="M1800" s="19" t="str">
        <f>VLOOKUP($H1800,'Emission Factors'!$B$2:$F$3,4, FALSE)</f>
        <v>LB</v>
      </c>
      <c r="N1800" s="19" t="str">
        <f>VLOOKUP($H1800,'Emission Factors'!$B$2:$F$3,5, FALSE)</f>
        <v>E6GAL</v>
      </c>
      <c r="O1800" s="42">
        <f>J1800*L1800/2000</f>
        <v>7.2702292957116652E-2</v>
      </c>
      <c r="P1800" s="2" t="s">
        <v>2651</v>
      </c>
      <c r="Q1800" s="42">
        <f>IF(ISNA(VLOOKUP(CONCATENATE(A1800,H1800),'Point Emissions'!C$2:E$233,3,FALSE)),0,VLOOKUP(CONCATENATE(A1800,H1800),'Point Emissions'!C$2:E$233,3,FALSE))</f>
        <v>0</v>
      </c>
      <c r="R1800" s="2" t="s">
        <v>2651</v>
      </c>
      <c r="S1800" s="43">
        <f>IF(O1800-Q1800&gt;=0,O1800-Q1800,0)</f>
        <v>7.2702292957116652E-2</v>
      </c>
      <c r="T1800" s="2" t="s">
        <v>2651</v>
      </c>
    </row>
    <row r="1801" spans="1:20">
      <c r="A1801" t="s">
        <v>1122</v>
      </c>
      <c r="B1801" t="s">
        <v>1116</v>
      </c>
      <c r="C1801" t="s">
        <v>2297</v>
      </c>
      <c r="D1801" t="s">
        <v>1123</v>
      </c>
      <c r="E1801" t="s">
        <v>2285</v>
      </c>
      <c r="F1801" t="s">
        <v>1117</v>
      </c>
      <c r="G1801" s="9" t="s">
        <v>4620</v>
      </c>
      <c r="H1801" t="s">
        <v>4628</v>
      </c>
      <c r="I1801" t="s">
        <v>4629</v>
      </c>
      <c r="J1801" s="14">
        <f>VLOOKUP(Emissions!A5994,'County Activity'!A$2:J$3224,9,FALSE)</f>
        <v>26481.241743985735</v>
      </c>
      <c r="K1801" s="14" t="str">
        <f>VLOOKUP(Emissions!B2998,'County Activity'!B$2:J$3224,9,FALSE)</f>
        <v>E6GAL</v>
      </c>
      <c r="L1801" s="20">
        <f>VLOOKUP($H1801,'Emission Factors'!$B$2:$F$3,3, FALSE)</f>
        <v>0.16900000000000001</v>
      </c>
      <c r="M1801" s="19" t="str">
        <f>VLOOKUP($H1801,'Emission Factors'!$B$2:$F$3,4, FALSE)</f>
        <v>LB</v>
      </c>
      <c r="N1801" s="19" t="str">
        <f>VLOOKUP($H1801,'Emission Factors'!$B$2:$F$3,5, FALSE)</f>
        <v>E6GAL</v>
      </c>
      <c r="O1801" s="42">
        <f>J1801*L1801/2000</f>
        <v>2.237664927366795</v>
      </c>
      <c r="P1801" s="2" t="s">
        <v>2651</v>
      </c>
      <c r="Q1801" s="42">
        <f>IF(ISNA(VLOOKUP(CONCATENATE(A1801,H1801),'Point Emissions'!C$2:E$233,3,FALSE)),0,VLOOKUP(CONCATENATE(A1801,H1801),'Point Emissions'!C$2:E$233,3,FALSE))</f>
        <v>0</v>
      </c>
      <c r="R1801" s="2" t="s">
        <v>2651</v>
      </c>
      <c r="S1801" s="43">
        <f>IF(O1801-Q1801&gt;=0,O1801-Q1801,0)</f>
        <v>2.237664927366795</v>
      </c>
      <c r="T1801" s="2" t="s">
        <v>2651</v>
      </c>
    </row>
    <row r="1802" spans="1:20">
      <c r="A1802" t="s">
        <v>3515</v>
      </c>
      <c r="B1802" t="s">
        <v>3486</v>
      </c>
      <c r="C1802" t="s">
        <v>2330</v>
      </c>
      <c r="D1802" t="s">
        <v>3516</v>
      </c>
      <c r="E1802" t="s">
        <v>2285</v>
      </c>
      <c r="F1802" t="s">
        <v>3488</v>
      </c>
      <c r="G1802" s="9" t="s">
        <v>4620</v>
      </c>
      <c r="H1802" t="s">
        <v>4628</v>
      </c>
      <c r="I1802" t="s">
        <v>4629</v>
      </c>
      <c r="J1802" s="14">
        <f>VLOOKUP(Emissions!A1134,'County Activity'!A$2:J$3224,9,FALSE)</f>
        <v>446.12289958033108</v>
      </c>
      <c r="K1802" s="14" t="str">
        <f>VLOOKUP(Emissions!B568,'County Activity'!B$2:J$3224,9,FALSE)</f>
        <v>E6GAL</v>
      </c>
      <c r="L1802" s="20">
        <f>VLOOKUP($H1802,'Emission Factors'!$B$2:$F$3,3, FALSE)</f>
        <v>0.16900000000000001</v>
      </c>
      <c r="M1802" s="19" t="str">
        <f>VLOOKUP($H1802,'Emission Factors'!$B$2:$F$3,4, FALSE)</f>
        <v>LB</v>
      </c>
      <c r="N1802" s="19" t="str">
        <f>VLOOKUP($H1802,'Emission Factors'!$B$2:$F$3,5, FALSE)</f>
        <v>E6GAL</v>
      </c>
      <c r="O1802" s="42">
        <f>J1802*L1802/2000</f>
        <v>3.7697385014537982E-2</v>
      </c>
      <c r="P1802" s="2" t="s">
        <v>2651</v>
      </c>
      <c r="Q1802" s="42">
        <f>IF(ISNA(VLOOKUP(CONCATENATE(A1802,H1802),'Point Emissions'!C$2:E$233,3,FALSE)),0,VLOOKUP(CONCATENATE(A1802,H1802),'Point Emissions'!C$2:E$233,3,FALSE))</f>
        <v>0</v>
      </c>
      <c r="R1802" s="2" t="s">
        <v>2651</v>
      </c>
      <c r="S1802" s="43">
        <f>IF(O1802-Q1802&gt;=0,O1802-Q1802,0)</f>
        <v>3.7697385014537982E-2</v>
      </c>
      <c r="T1802" s="2" t="s">
        <v>2651</v>
      </c>
    </row>
    <row r="1803" spans="1:20">
      <c r="A1803" t="s">
        <v>73</v>
      </c>
      <c r="B1803" t="s">
        <v>4</v>
      </c>
      <c r="C1803" t="s">
        <v>2420</v>
      </c>
      <c r="D1803" t="s">
        <v>2427</v>
      </c>
      <c r="E1803" t="s">
        <v>2285</v>
      </c>
      <c r="F1803" t="s">
        <v>6</v>
      </c>
      <c r="G1803" s="9" t="s">
        <v>4620</v>
      </c>
      <c r="H1803" t="s">
        <v>2274</v>
      </c>
      <c r="I1803" t="s">
        <v>4630</v>
      </c>
      <c r="J1803" s="14">
        <f>VLOOKUP(Emissions!A4815,'County Activity'!A$2:J$3224,9,FALSE)</f>
        <v>1180.7798114511497</v>
      </c>
      <c r="K1803" s="14" t="str">
        <f>VLOOKUP(Emissions!B5631,'County Activity'!B$2:J$3224,9,FALSE)</f>
        <v>E6GAL</v>
      </c>
      <c r="L1803" s="20">
        <f>VLOOKUP($H1803,'Emission Factors'!$B$2:$F$3,3, FALSE)</f>
        <v>0.85</v>
      </c>
      <c r="M1803" s="19" t="str">
        <f>VLOOKUP($H1803,'Emission Factors'!$B$2:$F$3,4, FALSE)</f>
        <v>LB</v>
      </c>
      <c r="N1803" s="19" t="str">
        <f>VLOOKUP($H1803,'Emission Factors'!$B$2:$F$3,5, FALSE)</f>
        <v>E6GAL</v>
      </c>
      <c r="O1803" s="42">
        <f>J1803*L1803/2000</f>
        <v>0.50183141986673863</v>
      </c>
      <c r="P1803" s="2" t="s">
        <v>2651</v>
      </c>
      <c r="Q1803" s="42">
        <f>IF(ISNA(VLOOKUP(CONCATENATE(A1803,H1803),'Point Emissions'!C$2:E$233,3,FALSE)),0,VLOOKUP(CONCATENATE(A1803,H1803),'Point Emissions'!C$2:E$233,3,FALSE))</f>
        <v>0</v>
      </c>
      <c r="R1803" s="2" t="s">
        <v>2651</v>
      </c>
      <c r="S1803" s="43">
        <f>IF(O1803-Q1803&gt;=0,O1803-Q1803,0)</f>
        <v>0.50183141986673863</v>
      </c>
      <c r="T1803" s="2" t="s">
        <v>2651</v>
      </c>
    </row>
    <row r="1804" spans="1:20">
      <c r="A1804" t="s">
        <v>412</v>
      </c>
      <c r="B1804" t="s">
        <v>232</v>
      </c>
      <c r="C1804" t="s">
        <v>3334</v>
      </c>
      <c r="D1804" t="s">
        <v>413</v>
      </c>
      <c r="E1804" t="s">
        <v>2285</v>
      </c>
      <c r="F1804" t="s">
        <v>233</v>
      </c>
      <c r="G1804" s="9" t="s">
        <v>4620</v>
      </c>
      <c r="H1804" t="s">
        <v>4628</v>
      </c>
      <c r="I1804" t="s">
        <v>4629</v>
      </c>
      <c r="J1804" s="14">
        <f>VLOOKUP(Emissions!A5266,'County Activity'!A$2:J$3224,9,FALSE)</f>
        <v>1729.2826485778392</v>
      </c>
      <c r="K1804" s="14" t="str">
        <f>VLOOKUP(Emissions!B2634,'County Activity'!B$2:J$3224,9,FALSE)</f>
        <v>E6GAL</v>
      </c>
      <c r="L1804" s="20">
        <f>VLOOKUP($H1804,'Emission Factors'!$B$2:$F$3,3, FALSE)</f>
        <v>0.16900000000000001</v>
      </c>
      <c r="M1804" s="19" t="str">
        <f>VLOOKUP($H1804,'Emission Factors'!$B$2:$F$3,4, FALSE)</f>
        <v>LB</v>
      </c>
      <c r="N1804" s="19" t="str">
        <f>VLOOKUP($H1804,'Emission Factors'!$B$2:$F$3,5, FALSE)</f>
        <v>E6GAL</v>
      </c>
      <c r="O1804" s="42">
        <f>J1804*L1804/2000</f>
        <v>0.14612438380482742</v>
      </c>
      <c r="P1804" s="2" t="s">
        <v>2651</v>
      </c>
      <c r="Q1804" s="42">
        <f>IF(ISNA(VLOOKUP(CONCATENATE(A1804,H1804),'Point Emissions'!C$2:E$233,3,FALSE)),0,VLOOKUP(CONCATENATE(A1804,H1804),'Point Emissions'!C$2:E$233,3,FALSE))</f>
        <v>0</v>
      </c>
      <c r="R1804" s="2" t="s">
        <v>2651</v>
      </c>
      <c r="S1804" s="43">
        <f>IF(O1804-Q1804&gt;=0,O1804-Q1804,0)</f>
        <v>0.14612438380482742</v>
      </c>
      <c r="T1804" s="2" t="s">
        <v>2651</v>
      </c>
    </row>
    <row r="1805" spans="1:20">
      <c r="A1805" t="s">
        <v>5303</v>
      </c>
      <c r="B1805" t="s">
        <v>5151</v>
      </c>
      <c r="C1805" t="s">
        <v>3317</v>
      </c>
      <c r="D1805" t="s">
        <v>5304</v>
      </c>
      <c r="E1805" t="s">
        <v>2285</v>
      </c>
      <c r="F1805" t="s">
        <v>5152</v>
      </c>
      <c r="G1805" s="9" t="s">
        <v>4620</v>
      </c>
      <c r="H1805" t="s">
        <v>4628</v>
      </c>
      <c r="I1805" t="s">
        <v>4629</v>
      </c>
      <c r="J1805" s="14">
        <f>VLOOKUP(Emissions!A2192,'County Activity'!A$2:J$3224,9,FALSE)</f>
        <v>1007.3711903020942</v>
      </c>
      <c r="K1805" s="14" t="str">
        <f>VLOOKUP(Emissions!B1097,'County Activity'!B$2:J$3224,9,FALSE)</f>
        <v>E6GAL</v>
      </c>
      <c r="L1805" s="20">
        <f>VLOOKUP($H1805,'Emission Factors'!$B$2:$F$3,3, FALSE)</f>
        <v>0.16900000000000001</v>
      </c>
      <c r="M1805" s="19" t="str">
        <f>VLOOKUP($H1805,'Emission Factors'!$B$2:$F$3,4, FALSE)</f>
        <v>LB</v>
      </c>
      <c r="N1805" s="19" t="str">
        <f>VLOOKUP($H1805,'Emission Factors'!$B$2:$F$3,5, FALSE)</f>
        <v>E6GAL</v>
      </c>
      <c r="O1805" s="42">
        <f>J1805*L1805/2000</f>
        <v>8.5122865580526966E-2</v>
      </c>
      <c r="P1805" s="2" t="s">
        <v>2651</v>
      </c>
      <c r="Q1805" s="42">
        <f>IF(ISNA(VLOOKUP(CONCATENATE(A1805,H1805),'Point Emissions'!C$2:E$233,3,FALSE)),0,VLOOKUP(CONCATENATE(A1805,H1805),'Point Emissions'!C$2:E$233,3,FALSE))</f>
        <v>0</v>
      </c>
      <c r="R1805" s="2" t="s">
        <v>2651</v>
      </c>
      <c r="S1805" s="43">
        <f>IF(O1805-Q1805&gt;=0,O1805-Q1805,0)</f>
        <v>8.5122865580526966E-2</v>
      </c>
      <c r="T1805" s="2" t="s">
        <v>2651</v>
      </c>
    </row>
    <row r="1806" spans="1:20">
      <c r="A1806" t="s">
        <v>4243</v>
      </c>
      <c r="B1806" t="s">
        <v>4235</v>
      </c>
      <c r="C1806" t="s">
        <v>2297</v>
      </c>
      <c r="D1806" t="s">
        <v>4244</v>
      </c>
      <c r="E1806" t="s">
        <v>2285</v>
      </c>
      <c r="F1806" t="s">
        <v>4236</v>
      </c>
      <c r="G1806" s="9" t="s">
        <v>4620</v>
      </c>
      <c r="H1806" t="s">
        <v>4628</v>
      </c>
      <c r="I1806" t="s">
        <v>4629</v>
      </c>
      <c r="J1806" s="14">
        <f>VLOOKUP(Emissions!A4272,'County Activity'!A$2:J$3224,9,FALSE)</f>
        <v>789.60967159229233</v>
      </c>
      <c r="K1806" s="14" t="str">
        <f>VLOOKUP(Emissions!B2137,'County Activity'!B$2:J$3224,9,FALSE)</f>
        <v>E6GAL</v>
      </c>
      <c r="L1806" s="20">
        <f>VLOOKUP($H1806,'Emission Factors'!$B$2:$F$3,3, FALSE)</f>
        <v>0.16900000000000001</v>
      </c>
      <c r="M1806" s="19" t="str">
        <f>VLOOKUP($H1806,'Emission Factors'!$B$2:$F$3,4, FALSE)</f>
        <v>LB</v>
      </c>
      <c r="N1806" s="19" t="str">
        <f>VLOOKUP($H1806,'Emission Factors'!$B$2:$F$3,5, FALSE)</f>
        <v>E6GAL</v>
      </c>
      <c r="O1806" s="42">
        <f>J1806*L1806/2000</f>
        <v>6.672201724954871E-2</v>
      </c>
      <c r="P1806" s="2" t="s">
        <v>2651</v>
      </c>
      <c r="Q1806" s="42">
        <f>IF(ISNA(VLOOKUP(CONCATENATE(A1806,H1806),'Point Emissions'!C$2:E$233,3,FALSE)),0,VLOOKUP(CONCATENATE(A1806,H1806),'Point Emissions'!C$2:E$233,3,FALSE))</f>
        <v>0</v>
      </c>
      <c r="R1806" s="2" t="s">
        <v>2651</v>
      </c>
      <c r="S1806" s="43">
        <f>IF(O1806-Q1806&gt;=0,O1806-Q1806,0)</f>
        <v>6.672201724954871E-2</v>
      </c>
      <c r="T1806" s="2" t="s">
        <v>2651</v>
      </c>
    </row>
    <row r="1807" spans="1:20">
      <c r="A1807" t="s">
        <v>4770</v>
      </c>
      <c r="B1807" t="s">
        <v>4669</v>
      </c>
      <c r="C1807" t="s">
        <v>2725</v>
      </c>
      <c r="D1807" t="s">
        <v>2705</v>
      </c>
      <c r="E1807" t="s">
        <v>2285</v>
      </c>
      <c r="F1807" t="s">
        <v>4670</v>
      </c>
      <c r="G1807" s="9" t="s">
        <v>4620</v>
      </c>
      <c r="H1807" t="s">
        <v>4628</v>
      </c>
      <c r="I1807" t="s">
        <v>4629</v>
      </c>
      <c r="J1807" s="14">
        <f>VLOOKUP(Emissions!A1538,'County Activity'!A$2:J$3224,9,FALSE)</f>
        <v>622.4777059825193</v>
      </c>
      <c r="K1807" s="14" t="str">
        <f>VLOOKUP(Emissions!B770,'County Activity'!B$2:J$3224,9,FALSE)</f>
        <v>E6GAL</v>
      </c>
      <c r="L1807" s="20">
        <f>VLOOKUP($H1807,'Emission Factors'!$B$2:$F$3,3, FALSE)</f>
        <v>0.16900000000000001</v>
      </c>
      <c r="M1807" s="19" t="str">
        <f>VLOOKUP($H1807,'Emission Factors'!$B$2:$F$3,4, FALSE)</f>
        <v>LB</v>
      </c>
      <c r="N1807" s="19" t="str">
        <f>VLOOKUP($H1807,'Emission Factors'!$B$2:$F$3,5, FALSE)</f>
        <v>E6GAL</v>
      </c>
      <c r="O1807" s="42">
        <f>J1807*L1807/2000</f>
        <v>5.2599366155522888E-2</v>
      </c>
      <c r="P1807" s="2" t="s">
        <v>2651</v>
      </c>
      <c r="Q1807" s="42">
        <f>IF(ISNA(VLOOKUP(CONCATENATE(A1807,H1807),'Point Emissions'!C$2:E$233,3,FALSE)),0,VLOOKUP(CONCATENATE(A1807,H1807),'Point Emissions'!C$2:E$233,3,FALSE))</f>
        <v>0</v>
      </c>
      <c r="R1807" s="2" t="s">
        <v>2651</v>
      </c>
      <c r="S1807" s="43">
        <f>IF(O1807-Q1807&gt;=0,O1807-Q1807,0)</f>
        <v>5.2599366155522888E-2</v>
      </c>
      <c r="T1807" s="2" t="s">
        <v>2651</v>
      </c>
    </row>
    <row r="1808" spans="1:20">
      <c r="A1808" t="s">
        <v>2004</v>
      </c>
      <c r="B1808" t="s">
        <v>1909</v>
      </c>
      <c r="C1808" t="s">
        <v>2447</v>
      </c>
      <c r="D1808" t="s">
        <v>2005</v>
      </c>
      <c r="E1808" t="s">
        <v>2285</v>
      </c>
      <c r="F1808" t="s">
        <v>1911</v>
      </c>
      <c r="G1808" s="9" t="s">
        <v>4620</v>
      </c>
      <c r="H1808" t="s">
        <v>4628</v>
      </c>
      <c r="I1808" t="s">
        <v>4629</v>
      </c>
      <c r="J1808" s="14">
        <f>VLOOKUP(Emissions!A2572,'County Activity'!A$2:J$3224,9,FALSE)</f>
        <v>1279.9573737223641</v>
      </c>
      <c r="K1808" s="14" t="str">
        <f>VLOOKUP(Emissions!B1287,'County Activity'!B$2:J$3224,9,FALSE)</f>
        <v>E6GAL</v>
      </c>
      <c r="L1808" s="20">
        <f>VLOOKUP($H1808,'Emission Factors'!$B$2:$F$3,3, FALSE)</f>
        <v>0.16900000000000001</v>
      </c>
      <c r="M1808" s="19" t="str">
        <f>VLOOKUP($H1808,'Emission Factors'!$B$2:$F$3,4, FALSE)</f>
        <v>LB</v>
      </c>
      <c r="N1808" s="19" t="str">
        <f>VLOOKUP($H1808,'Emission Factors'!$B$2:$F$3,5, FALSE)</f>
        <v>E6GAL</v>
      </c>
      <c r="O1808" s="42">
        <f>J1808*L1808/2000</f>
        <v>0.10815639807953976</v>
      </c>
      <c r="P1808" s="2" t="s">
        <v>2651</v>
      </c>
      <c r="Q1808" s="42">
        <f>IF(ISNA(VLOOKUP(CONCATENATE(A1808,H1808),'Point Emissions'!C$2:E$233,3,FALSE)),0,VLOOKUP(CONCATENATE(A1808,H1808),'Point Emissions'!C$2:E$233,3,FALSE))</f>
        <v>0</v>
      </c>
      <c r="R1808" s="2" t="s">
        <v>2651</v>
      </c>
      <c r="S1808" s="43">
        <f>IF(O1808-Q1808&gt;=0,O1808-Q1808,0)</f>
        <v>0.10815639807953976</v>
      </c>
      <c r="T1808" s="2" t="s">
        <v>2651</v>
      </c>
    </row>
    <row r="1809" spans="1:20">
      <c r="A1809" t="s">
        <v>1119</v>
      </c>
      <c r="B1809" t="s">
        <v>1116</v>
      </c>
      <c r="C1809" t="s">
        <v>2291</v>
      </c>
      <c r="D1809" t="s">
        <v>2603</v>
      </c>
      <c r="E1809" t="s">
        <v>2285</v>
      </c>
      <c r="F1809" t="s">
        <v>1117</v>
      </c>
      <c r="G1809" s="9" t="s">
        <v>4620</v>
      </c>
      <c r="H1809" t="s">
        <v>4628</v>
      </c>
      <c r="I1809" t="s">
        <v>4629</v>
      </c>
      <c r="J1809" s="14">
        <f>VLOOKUP(Emissions!A5990,'County Activity'!A$2:J$3224,9,FALSE)</f>
        <v>5233.3857221460676</v>
      </c>
      <c r="K1809" s="14" t="str">
        <f>VLOOKUP(Emissions!B2996,'County Activity'!B$2:J$3224,9,FALSE)</f>
        <v>E6GAL</v>
      </c>
      <c r="L1809" s="20">
        <f>VLOOKUP($H1809,'Emission Factors'!$B$2:$F$3,3, FALSE)</f>
        <v>0.16900000000000001</v>
      </c>
      <c r="M1809" s="19" t="str">
        <f>VLOOKUP($H1809,'Emission Factors'!$B$2:$F$3,4, FALSE)</f>
        <v>LB</v>
      </c>
      <c r="N1809" s="19" t="str">
        <f>VLOOKUP($H1809,'Emission Factors'!$B$2:$F$3,5, FALSE)</f>
        <v>E6GAL</v>
      </c>
      <c r="O1809" s="42">
        <f>J1809*L1809/2000</f>
        <v>0.44222109352134276</v>
      </c>
      <c r="P1809" s="2" t="s">
        <v>2651</v>
      </c>
      <c r="Q1809" s="42">
        <f>IF(ISNA(VLOOKUP(CONCATENATE(A1809,H1809),'Point Emissions'!C$2:E$233,3,FALSE)),0,VLOOKUP(CONCATENATE(A1809,H1809),'Point Emissions'!C$2:E$233,3,FALSE))</f>
        <v>0</v>
      </c>
      <c r="R1809" s="2" t="s">
        <v>2651</v>
      </c>
      <c r="S1809" s="43">
        <f>IF(O1809-Q1809&gt;=0,O1809-Q1809,0)</f>
        <v>0.44222109352134276</v>
      </c>
      <c r="T1809" s="2" t="s">
        <v>2651</v>
      </c>
    </row>
    <row r="1810" spans="1:20">
      <c r="A1810" t="s">
        <v>3795</v>
      </c>
      <c r="B1810" t="s">
        <v>3764</v>
      </c>
      <c r="C1810" t="s">
        <v>2345</v>
      </c>
      <c r="D1810" t="s">
        <v>3045</v>
      </c>
      <c r="E1810" t="s">
        <v>2285</v>
      </c>
      <c r="F1810" t="s">
        <v>3766</v>
      </c>
      <c r="G1810" s="9" t="s">
        <v>4620</v>
      </c>
      <c r="H1810" t="s">
        <v>2274</v>
      </c>
      <c r="I1810" t="s">
        <v>4630</v>
      </c>
      <c r="J1810" s="14">
        <f>VLOOKUP(Emissions!A3699,'County Activity'!A$2:J$3224,9,FALSE)</f>
        <v>531.08191562990532</v>
      </c>
      <c r="K1810" s="14" t="str">
        <f>VLOOKUP(Emissions!B5073,'County Activity'!B$2:J$3224,9,FALSE)</f>
        <v>E6GAL</v>
      </c>
      <c r="L1810" s="20">
        <f>VLOOKUP($H1810,'Emission Factors'!$B$2:$F$3,3, FALSE)</f>
        <v>0.85</v>
      </c>
      <c r="M1810" s="19" t="str">
        <f>VLOOKUP($H1810,'Emission Factors'!$B$2:$F$3,4, FALSE)</f>
        <v>LB</v>
      </c>
      <c r="N1810" s="19" t="str">
        <f>VLOOKUP($H1810,'Emission Factors'!$B$2:$F$3,5, FALSE)</f>
        <v>E6GAL</v>
      </c>
      <c r="O1810" s="42">
        <f>J1810*L1810/2000</f>
        <v>0.22570981414270974</v>
      </c>
      <c r="P1810" s="2" t="s">
        <v>2651</v>
      </c>
      <c r="Q1810" s="42">
        <f>IF(ISNA(VLOOKUP(CONCATENATE(A1810,H1810),'Point Emissions'!C$2:E$233,3,FALSE)),0,VLOOKUP(CONCATENATE(A1810,H1810),'Point Emissions'!C$2:E$233,3,FALSE))</f>
        <v>0</v>
      </c>
      <c r="R1810" s="2" t="s">
        <v>2651</v>
      </c>
      <c r="S1810" s="43">
        <f>IF(O1810-Q1810&gt;=0,O1810-Q1810,0)</f>
        <v>0.22570981414270974</v>
      </c>
      <c r="T1810" s="2" t="s">
        <v>2651</v>
      </c>
    </row>
    <row r="1811" spans="1:20">
      <c r="A1811" t="s">
        <v>3218</v>
      </c>
      <c r="B1811" t="s">
        <v>3123</v>
      </c>
      <c r="C1811" t="s">
        <v>2450</v>
      </c>
      <c r="D1811" t="s">
        <v>3219</v>
      </c>
      <c r="E1811" t="s">
        <v>2285</v>
      </c>
      <c r="F1811" t="s">
        <v>3125</v>
      </c>
      <c r="G1811" s="9" t="s">
        <v>4620</v>
      </c>
      <c r="H1811" t="s">
        <v>4628</v>
      </c>
      <c r="I1811" t="s">
        <v>4629</v>
      </c>
      <c r="J1811" s="14">
        <f>VLOOKUP(Emissions!A884,'County Activity'!A$2:J$3224,9,FALSE)</f>
        <v>345.18403090778764</v>
      </c>
      <c r="K1811" s="14" t="str">
        <f>VLOOKUP(Emissions!B443,'County Activity'!B$2:J$3224,9,FALSE)</f>
        <v>E6GAL</v>
      </c>
      <c r="L1811" s="20">
        <f>VLOOKUP($H1811,'Emission Factors'!$B$2:$F$3,3, FALSE)</f>
        <v>0.16900000000000001</v>
      </c>
      <c r="M1811" s="19" t="str">
        <f>VLOOKUP($H1811,'Emission Factors'!$B$2:$F$3,4, FALSE)</f>
        <v>LB</v>
      </c>
      <c r="N1811" s="19" t="str">
        <f>VLOOKUP($H1811,'Emission Factors'!$B$2:$F$3,5, FALSE)</f>
        <v>E6GAL</v>
      </c>
      <c r="O1811" s="42">
        <f>J1811*L1811/2000</f>
        <v>2.9168050611708057E-2</v>
      </c>
      <c r="P1811" s="2" t="s">
        <v>2651</v>
      </c>
      <c r="Q1811" s="42">
        <f>IF(ISNA(VLOOKUP(CONCATENATE(A1811,H1811),'Point Emissions'!C$2:E$233,3,FALSE)),0,VLOOKUP(CONCATENATE(A1811,H1811),'Point Emissions'!C$2:E$233,3,FALSE))</f>
        <v>0</v>
      </c>
      <c r="R1811" s="2" t="s">
        <v>2651</v>
      </c>
      <c r="S1811" s="43">
        <f>IF(O1811-Q1811&gt;=0,O1811-Q1811,0)</f>
        <v>2.9168050611708057E-2</v>
      </c>
      <c r="T1811" s="2" t="s">
        <v>2651</v>
      </c>
    </row>
    <row r="1812" spans="1:20">
      <c r="A1812" t="s">
        <v>545</v>
      </c>
      <c r="B1812" t="s">
        <v>232</v>
      </c>
      <c r="C1812" t="s">
        <v>546</v>
      </c>
      <c r="D1812" t="s">
        <v>1381</v>
      </c>
      <c r="E1812" t="s">
        <v>2285</v>
      </c>
      <c r="F1812" t="s">
        <v>233</v>
      </c>
      <c r="G1812" s="9" t="s">
        <v>4620</v>
      </c>
      <c r="H1812" t="s">
        <v>4628</v>
      </c>
      <c r="I1812" t="s">
        <v>4629</v>
      </c>
      <c r="J1812" s="14">
        <f>VLOOKUP(Emissions!A5412,'County Activity'!A$2:J$3224,9,FALSE)</f>
        <v>2042.9232830254568</v>
      </c>
      <c r="K1812" s="14" t="str">
        <f>VLOOKUP(Emissions!B2707,'County Activity'!B$2:J$3224,9,FALSE)</f>
        <v>E6GAL</v>
      </c>
      <c r="L1812" s="20">
        <f>VLOOKUP($H1812,'Emission Factors'!$B$2:$F$3,3, FALSE)</f>
        <v>0.16900000000000001</v>
      </c>
      <c r="M1812" s="19" t="str">
        <f>VLOOKUP($H1812,'Emission Factors'!$B$2:$F$3,4, FALSE)</f>
        <v>LB</v>
      </c>
      <c r="N1812" s="19" t="str">
        <f>VLOOKUP($H1812,'Emission Factors'!$B$2:$F$3,5, FALSE)</f>
        <v>E6GAL</v>
      </c>
      <c r="O1812" s="42">
        <f>J1812*L1812/2000</f>
        <v>0.17262701741565112</v>
      </c>
      <c r="P1812" s="2" t="s">
        <v>2651</v>
      </c>
      <c r="Q1812" s="42">
        <f>IF(ISNA(VLOOKUP(CONCATENATE(A1812,H1812),'Point Emissions'!C$2:E$233,3,FALSE)),0,VLOOKUP(CONCATENATE(A1812,H1812),'Point Emissions'!C$2:E$233,3,FALSE))</f>
        <v>0</v>
      </c>
      <c r="R1812" s="2" t="s">
        <v>2651</v>
      </c>
      <c r="S1812" s="43">
        <f>IF(O1812-Q1812&gt;=0,O1812-Q1812,0)</f>
        <v>0.17262701741565112</v>
      </c>
      <c r="T1812" s="2" t="s">
        <v>2651</v>
      </c>
    </row>
    <row r="1813" spans="1:20">
      <c r="A1813" t="s">
        <v>5230</v>
      </c>
      <c r="B1813" t="s">
        <v>5151</v>
      </c>
      <c r="C1813" t="s">
        <v>2441</v>
      </c>
      <c r="D1813" t="s">
        <v>5231</v>
      </c>
      <c r="E1813" t="s">
        <v>2285</v>
      </c>
      <c r="F1813" t="s">
        <v>5152</v>
      </c>
      <c r="G1813" s="9" t="s">
        <v>4620</v>
      </c>
      <c r="H1813" t="s">
        <v>2274</v>
      </c>
      <c r="I1813" t="s">
        <v>4630</v>
      </c>
      <c r="J1813" s="14">
        <f>VLOOKUP(Emissions!A2093,'County Activity'!A$2:J$3224,9,FALSE)</f>
        <v>185.16133840883455</v>
      </c>
      <c r="K1813" s="14" t="str">
        <f>VLOOKUP(Emissions!B4270,'County Activity'!B$2:J$3224,9,FALSE)</f>
        <v>E6GAL</v>
      </c>
      <c r="L1813" s="20">
        <f>VLOOKUP($H1813,'Emission Factors'!$B$2:$F$3,3, FALSE)</f>
        <v>0.85</v>
      </c>
      <c r="M1813" s="19" t="str">
        <f>VLOOKUP($H1813,'Emission Factors'!$B$2:$F$3,4, FALSE)</f>
        <v>LB</v>
      </c>
      <c r="N1813" s="19" t="str">
        <f>VLOOKUP($H1813,'Emission Factors'!$B$2:$F$3,5, FALSE)</f>
        <v>E6GAL</v>
      </c>
      <c r="O1813" s="42">
        <f>J1813*L1813/2000</f>
        <v>7.8693568823754695E-2</v>
      </c>
      <c r="P1813" s="2" t="s">
        <v>2651</v>
      </c>
      <c r="Q1813" s="42">
        <f>IF(ISNA(VLOOKUP(CONCATENATE(A1813,H1813),'Point Emissions'!C$2:E$233,3,FALSE)),0,VLOOKUP(CONCATENATE(A1813,H1813),'Point Emissions'!C$2:E$233,3,FALSE))</f>
        <v>0</v>
      </c>
      <c r="R1813" s="2" t="s">
        <v>2651</v>
      </c>
      <c r="S1813" s="43">
        <f>IF(O1813-Q1813&gt;=0,O1813-Q1813,0)</f>
        <v>7.8693568823754695E-2</v>
      </c>
      <c r="T1813" s="2" t="s">
        <v>2651</v>
      </c>
    </row>
    <row r="1814" spans="1:20">
      <c r="A1814" t="s">
        <v>1224</v>
      </c>
      <c r="B1814" t="s">
        <v>1190</v>
      </c>
      <c r="C1814" t="s">
        <v>2357</v>
      </c>
      <c r="D1814" t="s">
        <v>4875</v>
      </c>
      <c r="E1814" t="s">
        <v>2285</v>
      </c>
      <c r="F1814" t="s">
        <v>1191</v>
      </c>
      <c r="G1814" s="9" t="s">
        <v>4620</v>
      </c>
      <c r="H1814" t="s">
        <v>4628</v>
      </c>
      <c r="I1814" t="s">
        <v>4629</v>
      </c>
      <c r="J1814" s="14">
        <f>VLOOKUP(Emissions!A6144,'County Activity'!A$2:J$3224,9,FALSE)</f>
        <v>7805.1172343560775</v>
      </c>
      <c r="K1814" s="14" t="str">
        <f>VLOOKUP(Emissions!B3073,'County Activity'!B$2:J$3224,9,FALSE)</f>
        <v>E6GAL</v>
      </c>
      <c r="L1814" s="20">
        <f>VLOOKUP($H1814,'Emission Factors'!$B$2:$F$3,3, FALSE)</f>
        <v>0.16900000000000001</v>
      </c>
      <c r="M1814" s="19" t="str">
        <f>VLOOKUP($H1814,'Emission Factors'!$B$2:$F$3,4, FALSE)</f>
        <v>LB</v>
      </c>
      <c r="N1814" s="19" t="str">
        <f>VLOOKUP($H1814,'Emission Factors'!$B$2:$F$3,5, FALSE)</f>
        <v>E6GAL</v>
      </c>
      <c r="O1814" s="42">
        <f>J1814*L1814/2000</f>
        <v>0.65953240630308863</v>
      </c>
      <c r="P1814" s="2" t="s">
        <v>2651</v>
      </c>
      <c r="Q1814" s="42">
        <f>IF(ISNA(VLOOKUP(CONCATENATE(A1814,H1814),'Point Emissions'!C$2:E$233,3,FALSE)),0,VLOOKUP(CONCATENATE(A1814,H1814),'Point Emissions'!C$2:E$233,3,FALSE))</f>
        <v>0</v>
      </c>
      <c r="R1814" s="2" t="s">
        <v>2651</v>
      </c>
      <c r="S1814" s="43">
        <f>IF(O1814-Q1814&gt;=0,O1814-Q1814,0)</f>
        <v>0.65953240630308863</v>
      </c>
      <c r="T1814" s="2" t="s">
        <v>2651</v>
      </c>
    </row>
    <row r="1815" spans="1:20">
      <c r="A1815" t="s">
        <v>910</v>
      </c>
      <c r="B1815" t="s">
        <v>811</v>
      </c>
      <c r="C1815" t="s">
        <v>2719</v>
      </c>
      <c r="D1815" t="s">
        <v>4912</v>
      </c>
      <c r="E1815" t="s">
        <v>2285</v>
      </c>
      <c r="F1815" t="s">
        <v>813</v>
      </c>
      <c r="G1815" s="9" t="s">
        <v>4620</v>
      </c>
      <c r="H1815" t="s">
        <v>4628</v>
      </c>
      <c r="I1815" t="s">
        <v>4629</v>
      </c>
      <c r="J1815" s="14">
        <f>VLOOKUP(Emissions!A5774,'County Activity'!A$2:J$3224,9,FALSE)</f>
        <v>3461.7996961835738</v>
      </c>
      <c r="K1815" s="14" t="str">
        <f>VLOOKUP(Emissions!B2888,'County Activity'!B$2:J$3224,9,FALSE)</f>
        <v>E6GAL</v>
      </c>
      <c r="L1815" s="20">
        <f>VLOOKUP($H1815,'Emission Factors'!$B$2:$F$3,3, FALSE)</f>
        <v>0.16900000000000001</v>
      </c>
      <c r="M1815" s="19" t="str">
        <f>VLOOKUP($H1815,'Emission Factors'!$B$2:$F$3,4, FALSE)</f>
        <v>LB</v>
      </c>
      <c r="N1815" s="19" t="str">
        <f>VLOOKUP($H1815,'Emission Factors'!$B$2:$F$3,5, FALSE)</f>
        <v>E6GAL</v>
      </c>
      <c r="O1815" s="42">
        <f>J1815*L1815/2000</f>
        <v>0.29252207432751204</v>
      </c>
      <c r="P1815" s="2" t="s">
        <v>2651</v>
      </c>
      <c r="Q1815" s="42">
        <f>IF(ISNA(VLOOKUP(CONCATENATE(A1815,H1815),'Point Emissions'!C$2:E$233,3,FALSE)),0,VLOOKUP(CONCATENATE(A1815,H1815),'Point Emissions'!C$2:E$233,3,FALSE))</f>
        <v>0</v>
      </c>
      <c r="R1815" s="2" t="s">
        <v>2651</v>
      </c>
      <c r="S1815" s="43">
        <f>IF(O1815-Q1815&gt;=0,O1815-Q1815,0)</f>
        <v>0.29252207432751204</v>
      </c>
      <c r="T1815" s="2" t="s">
        <v>2651</v>
      </c>
    </row>
    <row r="1816" spans="1:20">
      <c r="A1816" t="s">
        <v>2955</v>
      </c>
      <c r="B1816" t="s">
        <v>2852</v>
      </c>
      <c r="C1816" t="s">
        <v>2444</v>
      </c>
      <c r="D1816" t="s">
        <v>2956</v>
      </c>
      <c r="E1816" t="s">
        <v>2285</v>
      </c>
      <c r="F1816" t="s">
        <v>2854</v>
      </c>
      <c r="G1816" s="9" t="s">
        <v>4620</v>
      </c>
      <c r="H1816" t="s">
        <v>4628</v>
      </c>
      <c r="I1816" t="s">
        <v>4629</v>
      </c>
      <c r="J1816" s="14">
        <f>VLOOKUP(Emissions!A598,'County Activity'!A$2:J$3224,9,FALSE)</f>
        <v>248.18408382367139</v>
      </c>
      <c r="K1816" s="14" t="str">
        <f>VLOOKUP(Emissions!B300,'County Activity'!B$2:J$3224,9,FALSE)</f>
        <v>E6GAL</v>
      </c>
      <c r="L1816" s="20">
        <f>VLOOKUP($H1816,'Emission Factors'!$B$2:$F$3,3, FALSE)</f>
        <v>0.16900000000000001</v>
      </c>
      <c r="M1816" s="19" t="str">
        <f>VLOOKUP($H1816,'Emission Factors'!$B$2:$F$3,4, FALSE)</f>
        <v>LB</v>
      </c>
      <c r="N1816" s="19" t="str">
        <f>VLOOKUP($H1816,'Emission Factors'!$B$2:$F$3,5, FALSE)</f>
        <v>E6GAL</v>
      </c>
      <c r="O1816" s="42">
        <f>J1816*L1816/2000</f>
        <v>2.0971555083100234E-2</v>
      </c>
      <c r="P1816" s="2" t="s">
        <v>2651</v>
      </c>
      <c r="Q1816" s="42">
        <f>IF(ISNA(VLOOKUP(CONCATENATE(A1816,H1816),'Point Emissions'!C$2:E$233,3,FALSE)),0,VLOOKUP(CONCATENATE(A1816,H1816),'Point Emissions'!C$2:E$233,3,FALSE))</f>
        <v>0</v>
      </c>
      <c r="R1816" s="2" t="s">
        <v>2651</v>
      </c>
      <c r="S1816" s="43">
        <f>IF(O1816-Q1816&gt;=0,O1816-Q1816,0)</f>
        <v>2.0971555083100234E-2</v>
      </c>
      <c r="T1816" s="2" t="s">
        <v>2651</v>
      </c>
    </row>
    <row r="1817" spans="1:20">
      <c r="A1817" t="s">
        <v>2617</v>
      </c>
      <c r="B1817" t="s">
        <v>2593</v>
      </c>
      <c r="C1817" t="s">
        <v>2324</v>
      </c>
      <c r="D1817" t="s">
        <v>2618</v>
      </c>
      <c r="E1817" t="s">
        <v>2285</v>
      </c>
      <c r="F1817" t="s">
        <v>2595</v>
      </c>
      <c r="G1817" s="9" t="s">
        <v>4620</v>
      </c>
      <c r="H1817" t="s">
        <v>4628</v>
      </c>
      <c r="I1817" t="s">
        <v>4629</v>
      </c>
      <c r="J1817" s="14">
        <f>VLOOKUP(Emissions!A250,'County Activity'!A$2:J$3224,9,FALSE)</f>
        <v>122.90716306003236</v>
      </c>
      <c r="K1817" s="14" t="str">
        <f>VLOOKUP(Emissions!B126,'County Activity'!B$2:J$3224,9,FALSE)</f>
        <v>E6GAL</v>
      </c>
      <c r="L1817" s="20">
        <f>VLOOKUP($H1817,'Emission Factors'!$B$2:$F$3,3, FALSE)</f>
        <v>0.16900000000000001</v>
      </c>
      <c r="M1817" s="19" t="str">
        <f>VLOOKUP($H1817,'Emission Factors'!$B$2:$F$3,4, FALSE)</f>
        <v>LB</v>
      </c>
      <c r="N1817" s="19" t="str">
        <f>VLOOKUP($H1817,'Emission Factors'!$B$2:$F$3,5, FALSE)</f>
        <v>E6GAL</v>
      </c>
      <c r="O1817" s="42">
        <f>J1817*L1817/2000</f>
        <v>1.0385655278572735E-2</v>
      </c>
      <c r="P1817" s="2" t="s">
        <v>2651</v>
      </c>
      <c r="Q1817" s="42">
        <f>IF(ISNA(VLOOKUP(CONCATENATE(A1817,H1817),'Point Emissions'!C$2:E$233,3,FALSE)),0,VLOOKUP(CONCATENATE(A1817,H1817),'Point Emissions'!C$2:E$233,3,FALSE))</f>
        <v>0</v>
      </c>
      <c r="R1817" s="2" t="s">
        <v>2651</v>
      </c>
      <c r="S1817" s="43">
        <f>IF(O1817-Q1817&gt;=0,O1817-Q1817,0)</f>
        <v>1.0385655278572735E-2</v>
      </c>
      <c r="T1817" s="2" t="s">
        <v>2651</v>
      </c>
    </row>
    <row r="1818" spans="1:20">
      <c r="A1818" t="s">
        <v>2035</v>
      </c>
      <c r="B1818" t="s">
        <v>1909</v>
      </c>
      <c r="C1818" t="s">
        <v>2725</v>
      </c>
      <c r="D1818" t="s">
        <v>2036</v>
      </c>
      <c r="E1818" t="s">
        <v>2285</v>
      </c>
      <c r="F1818" t="s">
        <v>1911</v>
      </c>
      <c r="G1818" s="9" t="s">
        <v>4620</v>
      </c>
      <c r="H1818" t="s">
        <v>4628</v>
      </c>
      <c r="I1818" t="s">
        <v>4629</v>
      </c>
      <c r="J1818" s="14">
        <f>VLOOKUP(Emissions!A2606,'County Activity'!A$2:J$3224,9,FALSE)</f>
        <v>1316.880760644776</v>
      </c>
      <c r="K1818" s="14" t="str">
        <f>VLOOKUP(Emissions!B1304,'County Activity'!B$2:J$3224,9,FALSE)</f>
        <v>E6GAL</v>
      </c>
      <c r="L1818" s="20">
        <f>VLOOKUP($H1818,'Emission Factors'!$B$2:$F$3,3, FALSE)</f>
        <v>0.16900000000000001</v>
      </c>
      <c r="M1818" s="19" t="str">
        <f>VLOOKUP($H1818,'Emission Factors'!$B$2:$F$3,4, FALSE)</f>
        <v>LB</v>
      </c>
      <c r="N1818" s="19" t="str">
        <f>VLOOKUP($H1818,'Emission Factors'!$B$2:$F$3,5, FALSE)</f>
        <v>E6GAL</v>
      </c>
      <c r="O1818" s="42">
        <f>J1818*L1818/2000</f>
        <v>0.11127642427448359</v>
      </c>
      <c r="P1818" s="2" t="s">
        <v>2651</v>
      </c>
      <c r="Q1818" s="42">
        <f>IF(ISNA(VLOOKUP(CONCATENATE(A1818,H1818),'Point Emissions'!C$2:E$233,3,FALSE)),0,VLOOKUP(CONCATENATE(A1818,H1818),'Point Emissions'!C$2:E$233,3,FALSE))</f>
        <v>0</v>
      </c>
      <c r="R1818" s="2" t="s">
        <v>2651</v>
      </c>
      <c r="S1818" s="43">
        <f>IF(O1818-Q1818&gt;=0,O1818-Q1818,0)</f>
        <v>0.11127642427448359</v>
      </c>
      <c r="T1818" s="2" t="s">
        <v>2651</v>
      </c>
    </row>
    <row r="1819" spans="1:20">
      <c r="A1819" t="s">
        <v>5286</v>
      </c>
      <c r="B1819" t="s">
        <v>5151</v>
      </c>
      <c r="C1819" t="s">
        <v>3294</v>
      </c>
      <c r="D1819" t="s">
        <v>4749</v>
      </c>
      <c r="E1819" t="s">
        <v>2285</v>
      </c>
      <c r="F1819" t="s">
        <v>5152</v>
      </c>
      <c r="G1819" s="9" t="s">
        <v>4620</v>
      </c>
      <c r="H1819" t="s">
        <v>4628</v>
      </c>
      <c r="I1819" t="s">
        <v>4629</v>
      </c>
      <c r="J1819" s="14">
        <f>VLOOKUP(Emissions!A2170,'County Activity'!A$2:J$3224,9,FALSE)</f>
        <v>196.97810317411646</v>
      </c>
      <c r="K1819" s="14" t="str">
        <f>VLOOKUP(Emissions!B1086,'County Activity'!B$2:J$3224,9,FALSE)</f>
        <v>E6GAL</v>
      </c>
      <c r="L1819" s="20">
        <f>VLOOKUP($H1819,'Emission Factors'!$B$2:$F$3,3, FALSE)</f>
        <v>0.16900000000000001</v>
      </c>
      <c r="M1819" s="19" t="str">
        <f>VLOOKUP($H1819,'Emission Factors'!$B$2:$F$3,4, FALSE)</f>
        <v>LB</v>
      </c>
      <c r="N1819" s="19" t="str">
        <f>VLOOKUP($H1819,'Emission Factors'!$B$2:$F$3,5, FALSE)</f>
        <v>E6GAL</v>
      </c>
      <c r="O1819" s="42">
        <f>J1819*L1819/2000</f>
        <v>1.6644649718212844E-2</v>
      </c>
      <c r="P1819" s="2" t="s">
        <v>2651</v>
      </c>
      <c r="Q1819" s="42">
        <f>IF(ISNA(VLOOKUP(CONCATENATE(A1819,H1819),'Point Emissions'!C$2:E$233,3,FALSE)),0,VLOOKUP(CONCATENATE(A1819,H1819),'Point Emissions'!C$2:E$233,3,FALSE))</f>
        <v>0</v>
      </c>
      <c r="R1819" s="2" t="s">
        <v>2651</v>
      </c>
      <c r="S1819" s="43">
        <f>IF(O1819-Q1819&gt;=0,O1819-Q1819,0)</f>
        <v>1.6644649718212844E-2</v>
      </c>
      <c r="T1819" s="2" t="s">
        <v>2651</v>
      </c>
    </row>
    <row r="1820" spans="1:20">
      <c r="A1820" t="s">
        <v>3619</v>
      </c>
      <c r="B1820" t="s">
        <v>3620</v>
      </c>
      <c r="C1820" t="s">
        <v>2283</v>
      </c>
      <c r="D1820" t="s">
        <v>3621</v>
      </c>
      <c r="E1820" t="s">
        <v>2285</v>
      </c>
      <c r="F1820" t="s">
        <v>3622</v>
      </c>
      <c r="G1820" s="9" t="s">
        <v>4620</v>
      </c>
      <c r="H1820" t="s">
        <v>4628</v>
      </c>
      <c r="I1820" t="s">
        <v>4629</v>
      </c>
      <c r="J1820" s="14">
        <f>VLOOKUP(Emissions!A3496,'County Activity'!A$2:J$3224,9,FALSE)</f>
        <v>466.65012509400503</v>
      </c>
      <c r="K1820" s="14" t="str">
        <f>VLOOKUP(Emissions!B1749,'County Activity'!B$2:J$3224,9,FALSE)</f>
        <v>E6GAL</v>
      </c>
      <c r="L1820" s="20">
        <f>VLOOKUP($H1820,'Emission Factors'!$B$2:$F$3,3, FALSE)</f>
        <v>0.16900000000000001</v>
      </c>
      <c r="M1820" s="19" t="str">
        <f>VLOOKUP($H1820,'Emission Factors'!$B$2:$F$3,4, FALSE)</f>
        <v>LB</v>
      </c>
      <c r="N1820" s="19" t="str">
        <f>VLOOKUP($H1820,'Emission Factors'!$B$2:$F$3,5, FALSE)</f>
        <v>E6GAL</v>
      </c>
      <c r="O1820" s="42">
        <f>J1820*L1820/2000</f>
        <v>3.943193557044343E-2</v>
      </c>
      <c r="P1820" s="2" t="s">
        <v>2651</v>
      </c>
      <c r="Q1820" s="42">
        <f>IF(ISNA(VLOOKUP(CONCATENATE(A1820,H1820),'Point Emissions'!C$2:E$233,3,FALSE)),0,VLOOKUP(CONCATENATE(A1820,H1820),'Point Emissions'!C$2:E$233,3,FALSE))</f>
        <v>0</v>
      </c>
      <c r="R1820" s="2" t="s">
        <v>2651</v>
      </c>
      <c r="S1820" s="43">
        <f>IF(O1820-Q1820&gt;=0,O1820-Q1820,0)</f>
        <v>3.943193557044343E-2</v>
      </c>
      <c r="T1820" s="2" t="s">
        <v>2651</v>
      </c>
    </row>
    <row r="1821" spans="1:20">
      <c r="A1821" t="s">
        <v>2969</v>
      </c>
      <c r="B1821" t="s">
        <v>2852</v>
      </c>
      <c r="C1821" t="s">
        <v>2465</v>
      </c>
      <c r="D1821" t="s">
        <v>2478</v>
      </c>
      <c r="E1821" t="s">
        <v>2285</v>
      </c>
      <c r="F1821" t="s">
        <v>2854</v>
      </c>
      <c r="G1821" s="9" t="s">
        <v>4620</v>
      </c>
      <c r="H1821" t="s">
        <v>2274</v>
      </c>
      <c r="I1821" t="s">
        <v>4630</v>
      </c>
      <c r="J1821" s="14">
        <f>VLOOKUP(Emissions!A613,'County Activity'!A$2:J$3224,9,FALSE)</f>
        <v>253.11574174739337</v>
      </c>
      <c r="K1821" s="14" t="str">
        <f>VLOOKUP(Emissions!B3530,'County Activity'!B$2:J$3224,9,FALSE)</f>
        <v>E6GAL</v>
      </c>
      <c r="L1821" s="20">
        <f>VLOOKUP($H1821,'Emission Factors'!$B$2:$F$3,3, FALSE)</f>
        <v>0.85</v>
      </c>
      <c r="M1821" s="19" t="str">
        <f>VLOOKUP($H1821,'Emission Factors'!$B$2:$F$3,4, FALSE)</f>
        <v>LB</v>
      </c>
      <c r="N1821" s="19" t="str">
        <f>VLOOKUP($H1821,'Emission Factors'!$B$2:$F$3,5, FALSE)</f>
        <v>E6GAL</v>
      </c>
      <c r="O1821" s="42">
        <f>J1821*L1821/2000</f>
        <v>0.10757419024264217</v>
      </c>
      <c r="P1821" s="2" t="s">
        <v>2651</v>
      </c>
      <c r="Q1821" s="42">
        <f>IF(ISNA(VLOOKUP(CONCATENATE(A1821,H1821),'Point Emissions'!C$2:E$233,3,FALSE)),0,VLOOKUP(CONCATENATE(A1821,H1821),'Point Emissions'!C$2:E$233,3,FALSE))</f>
        <v>0</v>
      </c>
      <c r="R1821" s="2" t="s">
        <v>2651</v>
      </c>
      <c r="S1821" s="43">
        <f>IF(O1821-Q1821&gt;=0,O1821-Q1821,0)</f>
        <v>0.10757419024264217</v>
      </c>
      <c r="T1821" s="2" t="s">
        <v>2651</v>
      </c>
    </row>
    <row r="1822" spans="1:20">
      <c r="A1822" t="s">
        <v>3519</v>
      </c>
      <c r="B1822" t="s">
        <v>1675</v>
      </c>
      <c r="C1822" t="s">
        <v>2354</v>
      </c>
      <c r="D1822" t="s">
        <v>3196</v>
      </c>
      <c r="E1822" t="s">
        <v>2285</v>
      </c>
      <c r="F1822" t="s">
        <v>1676</v>
      </c>
      <c r="G1822" s="9" t="s">
        <v>4620</v>
      </c>
      <c r="H1822" t="s">
        <v>4628</v>
      </c>
      <c r="I1822" t="s">
        <v>4629</v>
      </c>
      <c r="J1822" s="14">
        <f>VLOOKUP(Emissions!A3356,'County Activity'!A$2:J$3224,9,FALSE)</f>
        <v>2142.8694153627057</v>
      </c>
      <c r="K1822" s="14" t="str">
        <f>VLOOKUP(Emissions!B1679,'County Activity'!B$2:J$3224,9,FALSE)</f>
        <v>E6GAL</v>
      </c>
      <c r="L1822" s="20">
        <f>VLOOKUP($H1822,'Emission Factors'!$B$2:$F$3,3, FALSE)</f>
        <v>0.16900000000000001</v>
      </c>
      <c r="M1822" s="19" t="str">
        <f>VLOOKUP($H1822,'Emission Factors'!$B$2:$F$3,4, FALSE)</f>
        <v>LB</v>
      </c>
      <c r="N1822" s="19" t="str">
        <f>VLOOKUP($H1822,'Emission Factors'!$B$2:$F$3,5, FALSE)</f>
        <v>E6GAL</v>
      </c>
      <c r="O1822" s="42">
        <f>J1822*L1822/2000</f>
        <v>0.18107246559814866</v>
      </c>
      <c r="P1822" s="2" t="s">
        <v>2651</v>
      </c>
      <c r="Q1822" s="42">
        <f>IF(ISNA(VLOOKUP(CONCATENATE(A1822,H1822),'Point Emissions'!C$2:E$233,3,FALSE)),0,VLOOKUP(CONCATENATE(A1822,H1822),'Point Emissions'!C$2:E$233,3,FALSE))</f>
        <v>0</v>
      </c>
      <c r="R1822" s="2" t="s">
        <v>2651</v>
      </c>
      <c r="S1822" s="43">
        <f>IF(O1822-Q1822&gt;=0,O1822-Q1822,0)</f>
        <v>0.18107246559814866</v>
      </c>
      <c r="T1822" s="2" t="s">
        <v>2651</v>
      </c>
    </row>
    <row r="1823" spans="1:20">
      <c r="A1823" t="s">
        <v>5510</v>
      </c>
      <c r="B1823" t="s">
        <v>1335</v>
      </c>
      <c r="C1823" t="s">
        <v>2465</v>
      </c>
      <c r="D1823" t="s">
        <v>5511</v>
      </c>
      <c r="E1823" s="11" t="s">
        <v>1337</v>
      </c>
      <c r="F1823" t="s">
        <v>1338</v>
      </c>
      <c r="G1823" s="9" t="s">
        <v>4620</v>
      </c>
      <c r="H1823" t="s">
        <v>4628</v>
      </c>
      <c r="I1823" t="s">
        <v>4629</v>
      </c>
      <c r="J1823" s="14">
        <f>VLOOKUP(Emissions!A6408,'County Activity'!A$2:J$3224,9,FALSE)</f>
        <v>168011.2097653166</v>
      </c>
      <c r="K1823" s="14" t="str">
        <f>VLOOKUP(Emissions!B3205,'County Activity'!B$2:J$3224,9,FALSE)</f>
        <v>E6GAL</v>
      </c>
      <c r="L1823" s="20">
        <f>VLOOKUP($H1823,'Emission Factors'!$B$2:$F$3,3, FALSE)</f>
        <v>0.16900000000000001</v>
      </c>
      <c r="M1823" s="19" t="str">
        <f>VLOOKUP($H1823,'Emission Factors'!$B$2:$F$3,4, FALSE)</f>
        <v>LB</v>
      </c>
      <c r="N1823" s="19" t="str">
        <f>VLOOKUP($H1823,'Emission Factors'!$B$2:$F$3,5, FALSE)</f>
        <v>E6GAL</v>
      </c>
      <c r="O1823" s="42">
        <f>J1823*L1823/2000</f>
        <v>14.196947225169254</v>
      </c>
      <c r="P1823" s="2" t="s">
        <v>2651</v>
      </c>
      <c r="Q1823" s="42">
        <f>IF(ISNA(VLOOKUP(CONCATENATE(A1823,H1823),'Point Emissions'!C$2:E$233,3,FALSE)),0,VLOOKUP(CONCATENATE(A1823,H1823),'Point Emissions'!C$2:E$233,3,FALSE))</f>
        <v>0</v>
      </c>
      <c r="R1823" s="2" t="s">
        <v>2651</v>
      </c>
      <c r="S1823" s="43">
        <f>IF(O1823-Q1823&gt;=0,O1823-Q1823,0)</f>
        <v>14.196947225169254</v>
      </c>
      <c r="T1823" s="2" t="s">
        <v>2651</v>
      </c>
    </row>
    <row r="1824" spans="1:20">
      <c r="A1824" t="s">
        <v>2482</v>
      </c>
      <c r="B1824" t="s">
        <v>2282</v>
      </c>
      <c r="C1824" t="s">
        <v>2483</v>
      </c>
      <c r="D1824" t="s">
        <v>2484</v>
      </c>
      <c r="E1824" t="s">
        <v>2285</v>
      </c>
      <c r="F1824" t="s">
        <v>2286</v>
      </c>
      <c r="G1824" s="9" t="s">
        <v>4620</v>
      </c>
      <c r="H1824" t="s">
        <v>4628</v>
      </c>
      <c r="I1824" t="s">
        <v>4629</v>
      </c>
      <c r="J1824" s="14">
        <f>VLOOKUP(Emissions!A134,'County Activity'!A$2:J$3224,9,FALSE)</f>
        <v>74.935581438373035</v>
      </c>
      <c r="K1824" s="14" t="str">
        <f>VLOOKUP(Emissions!B68,'County Activity'!B$2:J$3224,9,FALSE)</f>
        <v>E6GAL</v>
      </c>
      <c r="L1824" s="20">
        <f>VLOOKUP($H1824,'Emission Factors'!$B$2:$F$3,3, FALSE)</f>
        <v>0.16900000000000001</v>
      </c>
      <c r="M1824" s="19" t="str">
        <f>VLOOKUP($H1824,'Emission Factors'!$B$2:$F$3,4, FALSE)</f>
        <v>LB</v>
      </c>
      <c r="N1824" s="19" t="str">
        <f>VLOOKUP($H1824,'Emission Factors'!$B$2:$F$3,5, FALSE)</f>
        <v>E6GAL</v>
      </c>
      <c r="O1824" s="42">
        <f>J1824*L1824/2000</f>
        <v>6.3320566315425222E-3</v>
      </c>
      <c r="P1824" s="2" t="s">
        <v>2651</v>
      </c>
      <c r="Q1824" s="42">
        <f>IF(ISNA(VLOOKUP(CONCATENATE(A1824,H1824),'Point Emissions'!C$2:E$233,3,FALSE)),0,VLOOKUP(CONCATENATE(A1824,H1824),'Point Emissions'!C$2:E$233,3,FALSE))</f>
        <v>0</v>
      </c>
      <c r="R1824" s="2" t="s">
        <v>2651</v>
      </c>
      <c r="S1824" s="43">
        <f>IF(O1824-Q1824&gt;=0,O1824-Q1824,0)</f>
        <v>6.3320566315425222E-3</v>
      </c>
      <c r="T1824" s="2" t="s">
        <v>2651</v>
      </c>
    </row>
    <row r="1825" spans="1:20">
      <c r="A1825" t="s">
        <v>5103</v>
      </c>
      <c r="B1825" t="s">
        <v>4977</v>
      </c>
      <c r="C1825" t="s">
        <v>3262</v>
      </c>
      <c r="D1825" t="s">
        <v>5104</v>
      </c>
      <c r="E1825" t="s">
        <v>2285</v>
      </c>
      <c r="F1825" t="s">
        <v>4978</v>
      </c>
      <c r="G1825" s="9" t="s">
        <v>4620</v>
      </c>
      <c r="H1825" t="s">
        <v>2274</v>
      </c>
      <c r="I1825" t="s">
        <v>4630</v>
      </c>
      <c r="J1825" s="14">
        <f>VLOOKUP(Emissions!A1935,'County Activity'!A$2:J$3224,9,FALSE)</f>
        <v>832.77769030123534</v>
      </c>
      <c r="K1825" s="14" t="str">
        <f>VLOOKUP(Emissions!B4191,'County Activity'!B$2:J$3224,9,FALSE)</f>
        <v>E6GAL</v>
      </c>
      <c r="L1825" s="20">
        <f>VLOOKUP($H1825,'Emission Factors'!$B$2:$F$3,3, FALSE)</f>
        <v>0.85</v>
      </c>
      <c r="M1825" s="19" t="str">
        <f>VLOOKUP($H1825,'Emission Factors'!$B$2:$F$3,4, FALSE)</f>
        <v>LB</v>
      </c>
      <c r="N1825" s="19" t="str">
        <f>VLOOKUP($H1825,'Emission Factors'!$B$2:$F$3,5, FALSE)</f>
        <v>E6GAL</v>
      </c>
      <c r="O1825" s="42">
        <f>J1825*L1825/2000</f>
        <v>0.35393051837802497</v>
      </c>
      <c r="P1825" s="2" t="s">
        <v>2651</v>
      </c>
      <c r="Q1825" s="42">
        <f>IF(ISNA(VLOOKUP(CONCATENATE(A1825,H1825),'Point Emissions'!C$2:E$233,3,FALSE)),0,VLOOKUP(CONCATENATE(A1825,H1825),'Point Emissions'!C$2:E$233,3,FALSE))</f>
        <v>0</v>
      </c>
      <c r="R1825" s="2" t="s">
        <v>2651</v>
      </c>
      <c r="S1825" s="43">
        <f>IF(O1825-Q1825&gt;=0,O1825-Q1825,0)</f>
        <v>0.35393051837802497</v>
      </c>
      <c r="T1825" s="2" t="s">
        <v>2651</v>
      </c>
    </row>
    <row r="1826" spans="1:20">
      <c r="A1826" t="s">
        <v>2030</v>
      </c>
      <c r="B1826" t="s">
        <v>1909</v>
      </c>
      <c r="C1826" t="s">
        <v>2716</v>
      </c>
      <c r="D1826" t="s">
        <v>2031</v>
      </c>
      <c r="E1826" t="s">
        <v>2285</v>
      </c>
      <c r="F1826" t="s">
        <v>1911</v>
      </c>
      <c r="G1826" s="9" t="s">
        <v>4620</v>
      </c>
      <c r="H1826" t="s">
        <v>4628</v>
      </c>
      <c r="I1826" t="s">
        <v>4629</v>
      </c>
      <c r="J1826" s="14">
        <f>VLOOKUP(Emissions!A2600,'County Activity'!A$2:J$3224,9,FALSE)</f>
        <v>260.28906236371625</v>
      </c>
      <c r="K1826" s="14" t="str">
        <f>VLOOKUP(Emissions!B1301,'County Activity'!B$2:J$3224,9,FALSE)</f>
        <v>E6GAL</v>
      </c>
      <c r="L1826" s="20">
        <f>VLOOKUP($H1826,'Emission Factors'!$B$2:$F$3,3, FALSE)</f>
        <v>0.16900000000000001</v>
      </c>
      <c r="M1826" s="19" t="str">
        <f>VLOOKUP($H1826,'Emission Factors'!$B$2:$F$3,4, FALSE)</f>
        <v>LB</v>
      </c>
      <c r="N1826" s="19" t="str">
        <f>VLOOKUP($H1826,'Emission Factors'!$B$2:$F$3,5, FALSE)</f>
        <v>E6GAL</v>
      </c>
      <c r="O1826" s="42">
        <f>J1826*L1826/2000</f>
        <v>2.1994425769734025E-2</v>
      </c>
      <c r="P1826" s="2" t="s">
        <v>2651</v>
      </c>
      <c r="Q1826" s="42">
        <f>IF(ISNA(VLOOKUP(CONCATENATE(A1826,H1826),'Point Emissions'!C$2:E$233,3,FALSE)),0,VLOOKUP(CONCATENATE(A1826,H1826),'Point Emissions'!C$2:E$233,3,FALSE))</f>
        <v>0</v>
      </c>
      <c r="R1826" s="2" t="s">
        <v>2651</v>
      </c>
      <c r="S1826" s="43">
        <f>IF(O1826-Q1826&gt;=0,O1826-Q1826,0)</f>
        <v>2.1994425769734025E-2</v>
      </c>
      <c r="T1826" s="2" t="s">
        <v>2651</v>
      </c>
    </row>
    <row r="1827" spans="1:20">
      <c r="A1827" t="s">
        <v>4428</v>
      </c>
      <c r="B1827" t="s">
        <v>4409</v>
      </c>
      <c r="C1827" t="s">
        <v>2318</v>
      </c>
      <c r="D1827" t="s">
        <v>5350</v>
      </c>
      <c r="E1827" t="s">
        <v>2285</v>
      </c>
      <c r="F1827" t="s">
        <v>4410</v>
      </c>
      <c r="G1827" s="9" t="s">
        <v>4620</v>
      </c>
      <c r="H1827" t="s">
        <v>2274</v>
      </c>
      <c r="I1827" t="s">
        <v>4630</v>
      </c>
      <c r="J1827" s="14">
        <f>VLOOKUP(Emissions!A4513,'County Activity'!A$2:J$3224,9,FALSE)</f>
        <v>932.72382263848419</v>
      </c>
      <c r="K1827" s="14" t="str">
        <f>VLOOKUP(Emissions!B5480,'County Activity'!B$2:J$3224,9,FALSE)</f>
        <v>E6GAL</v>
      </c>
      <c r="L1827" s="20">
        <f>VLOOKUP($H1827,'Emission Factors'!$B$2:$F$3,3, FALSE)</f>
        <v>0.85</v>
      </c>
      <c r="M1827" s="19" t="str">
        <f>VLOOKUP($H1827,'Emission Factors'!$B$2:$F$3,4, FALSE)</f>
        <v>LB</v>
      </c>
      <c r="N1827" s="19" t="str">
        <f>VLOOKUP($H1827,'Emission Factors'!$B$2:$F$3,5, FALSE)</f>
        <v>E6GAL</v>
      </c>
      <c r="O1827" s="42">
        <f>J1827*L1827/2000</f>
        <v>0.39640762462135576</v>
      </c>
      <c r="P1827" s="2" t="s">
        <v>2651</v>
      </c>
      <c r="Q1827" s="42">
        <f>IF(ISNA(VLOOKUP(CONCATENATE(A1827,H1827),'Point Emissions'!C$2:E$233,3,FALSE)),0,VLOOKUP(CONCATENATE(A1827,H1827),'Point Emissions'!C$2:E$233,3,FALSE))</f>
        <v>0</v>
      </c>
      <c r="R1827" s="2" t="s">
        <v>2651</v>
      </c>
      <c r="S1827" s="43">
        <f>IF(O1827-Q1827&gt;=0,O1827-Q1827,0)</f>
        <v>0.39640762462135576</v>
      </c>
      <c r="T1827" s="2" t="s">
        <v>2651</v>
      </c>
    </row>
    <row r="1828" spans="1:20">
      <c r="A1828" t="s">
        <v>1294</v>
      </c>
      <c r="B1828" t="s">
        <v>1190</v>
      </c>
      <c r="C1828" t="s">
        <v>2716</v>
      </c>
      <c r="D1828" t="s">
        <v>1295</v>
      </c>
      <c r="E1828" t="s">
        <v>2285</v>
      </c>
      <c r="F1828" t="s">
        <v>1191</v>
      </c>
      <c r="G1828" s="9" t="s">
        <v>4620</v>
      </c>
      <c r="H1828" t="s">
        <v>4628</v>
      </c>
      <c r="I1828" t="s">
        <v>4629</v>
      </c>
      <c r="J1828" s="14">
        <f>VLOOKUP(Emissions!A6234,'County Activity'!A$2:J$3224,9,FALSE)</f>
        <v>10947.768210618786</v>
      </c>
      <c r="K1828" s="14" t="str">
        <f>VLOOKUP(Emissions!B3118,'County Activity'!B$2:J$3224,9,FALSE)</f>
        <v>E6GAL</v>
      </c>
      <c r="L1828" s="20">
        <f>VLOOKUP($H1828,'Emission Factors'!$B$2:$F$3,3, FALSE)</f>
        <v>0.16900000000000001</v>
      </c>
      <c r="M1828" s="19" t="str">
        <f>VLOOKUP($H1828,'Emission Factors'!$B$2:$F$3,4, FALSE)</f>
        <v>LB</v>
      </c>
      <c r="N1828" s="19" t="str">
        <f>VLOOKUP($H1828,'Emission Factors'!$B$2:$F$3,5, FALSE)</f>
        <v>E6GAL</v>
      </c>
      <c r="O1828" s="42">
        <f>J1828*L1828/2000</f>
        <v>0.92508641379728751</v>
      </c>
      <c r="P1828" s="2" t="s">
        <v>2651</v>
      </c>
      <c r="Q1828" s="42">
        <f>IF(ISNA(VLOOKUP(CONCATENATE(A1828,H1828),'Point Emissions'!C$2:E$233,3,FALSE)),0,VLOOKUP(CONCATENATE(A1828,H1828),'Point Emissions'!C$2:E$233,3,FALSE))</f>
        <v>0</v>
      </c>
      <c r="R1828" s="2" t="s">
        <v>2651</v>
      </c>
      <c r="S1828" s="43">
        <f>IF(O1828-Q1828&gt;=0,O1828-Q1828,0)</f>
        <v>0.92508641379728751</v>
      </c>
      <c r="T1828" s="2" t="s">
        <v>2651</v>
      </c>
    </row>
    <row r="1829" spans="1:20">
      <c r="A1829" t="s">
        <v>2894</v>
      </c>
      <c r="B1829" t="s">
        <v>2852</v>
      </c>
      <c r="C1829" t="s">
        <v>2342</v>
      </c>
      <c r="D1829" t="s">
        <v>2895</v>
      </c>
      <c r="E1829" t="s">
        <v>2285</v>
      </c>
      <c r="F1829" t="s">
        <v>2854</v>
      </c>
      <c r="G1829" s="9" t="s">
        <v>4620</v>
      </c>
      <c r="H1829" t="s">
        <v>4628</v>
      </c>
      <c r="I1829" t="s">
        <v>4629</v>
      </c>
      <c r="J1829" s="14">
        <f>VLOOKUP(Emissions!A530,'County Activity'!A$2:J$3224,9,FALSE)</f>
        <v>224.870791820622</v>
      </c>
      <c r="K1829" s="14" t="str">
        <f>VLOOKUP(Emissions!B266,'County Activity'!B$2:J$3224,9,FALSE)</f>
        <v>E6GAL</v>
      </c>
      <c r="L1829" s="20">
        <f>VLOOKUP($H1829,'Emission Factors'!$B$2:$F$3,3, FALSE)</f>
        <v>0.16900000000000001</v>
      </c>
      <c r="M1829" s="19" t="str">
        <f>VLOOKUP($H1829,'Emission Factors'!$B$2:$F$3,4, FALSE)</f>
        <v>LB</v>
      </c>
      <c r="N1829" s="19" t="str">
        <f>VLOOKUP($H1829,'Emission Factors'!$B$2:$F$3,5, FALSE)</f>
        <v>E6GAL</v>
      </c>
      <c r="O1829" s="42">
        <f>J1829*L1829/2000</f>
        <v>1.900158190884256E-2</v>
      </c>
      <c r="P1829" s="2" t="s">
        <v>2651</v>
      </c>
      <c r="Q1829" s="42">
        <f>IF(ISNA(VLOOKUP(CONCATENATE(A1829,H1829),'Point Emissions'!C$2:E$233,3,FALSE)),0,VLOOKUP(CONCATENATE(A1829,H1829),'Point Emissions'!C$2:E$233,3,FALSE))</f>
        <v>0</v>
      </c>
      <c r="R1829" s="2" t="s">
        <v>2651</v>
      </c>
      <c r="S1829" s="43">
        <f>IF(O1829-Q1829&gt;=0,O1829-Q1829,0)</f>
        <v>1.900158190884256E-2</v>
      </c>
      <c r="T1829" s="2" t="s">
        <v>2651</v>
      </c>
    </row>
    <row r="1830" spans="1:20">
      <c r="A1830" t="s">
        <v>5400</v>
      </c>
      <c r="B1830" t="s">
        <v>5328</v>
      </c>
      <c r="C1830" t="s">
        <v>2411</v>
      </c>
      <c r="D1830" t="s">
        <v>5401</v>
      </c>
      <c r="E1830" t="s">
        <v>2285</v>
      </c>
      <c r="F1830" t="s">
        <v>5330</v>
      </c>
      <c r="G1830" s="9" t="s">
        <v>4620</v>
      </c>
      <c r="H1830" t="s">
        <v>4628</v>
      </c>
      <c r="I1830" t="s">
        <v>4629</v>
      </c>
      <c r="J1830" s="14">
        <f>VLOOKUP(Emissions!A2312,'County Activity'!A$2:J$3224,9,FALSE)</f>
        <v>1094.251631516755</v>
      </c>
      <c r="K1830" s="14" t="str">
        <f>VLOOKUP(Emissions!B1157,'County Activity'!B$2:J$3224,9,FALSE)</f>
        <v>E6GAL</v>
      </c>
      <c r="L1830" s="20">
        <f>VLOOKUP($H1830,'Emission Factors'!$B$2:$F$3,3, FALSE)</f>
        <v>0.16900000000000001</v>
      </c>
      <c r="M1830" s="19" t="str">
        <f>VLOOKUP($H1830,'Emission Factors'!$B$2:$F$3,4, FALSE)</f>
        <v>LB</v>
      </c>
      <c r="N1830" s="19" t="str">
        <f>VLOOKUP($H1830,'Emission Factors'!$B$2:$F$3,5, FALSE)</f>
        <v>E6GAL</v>
      </c>
      <c r="O1830" s="42">
        <f>J1830*L1830/2000</f>
        <v>9.2464262863165794E-2</v>
      </c>
      <c r="P1830" s="2" t="s">
        <v>2651</v>
      </c>
      <c r="Q1830" s="42">
        <f>IF(ISNA(VLOOKUP(CONCATENATE(A1830,H1830),'Point Emissions'!C$2:E$233,3,FALSE)),0,VLOOKUP(CONCATENATE(A1830,H1830),'Point Emissions'!C$2:E$233,3,FALSE))</f>
        <v>0</v>
      </c>
      <c r="R1830" s="2" t="s">
        <v>2651</v>
      </c>
      <c r="S1830" s="43">
        <f>IF(O1830-Q1830&gt;=0,O1830-Q1830,0)</f>
        <v>9.2464262863165794E-2</v>
      </c>
      <c r="T1830" s="2" t="s">
        <v>2651</v>
      </c>
    </row>
    <row r="1831" spans="1:20">
      <c r="A1831" t="s">
        <v>1310</v>
      </c>
      <c r="B1831" t="s">
        <v>1299</v>
      </c>
      <c r="C1831" t="s">
        <v>2309</v>
      </c>
      <c r="D1831" t="s">
        <v>1311</v>
      </c>
      <c r="E1831" t="s">
        <v>2285</v>
      </c>
      <c r="F1831" t="s">
        <v>1300</v>
      </c>
      <c r="G1831" s="9" t="s">
        <v>4620</v>
      </c>
      <c r="H1831" t="s">
        <v>2274</v>
      </c>
      <c r="I1831" t="s">
        <v>4630</v>
      </c>
      <c r="J1831" s="14">
        <f>VLOOKUP(Emissions!A6257,'County Activity'!A$2:J$3224,9,FALSE)</f>
        <v>12044.101386064383</v>
      </c>
      <c r="K1831" s="14" t="str">
        <f>VLOOKUP(Emissions!B6352,'County Activity'!B$2:J$3224,9,FALSE)</f>
        <v>E6GAL</v>
      </c>
      <c r="L1831" s="20">
        <f>VLOOKUP($H1831,'Emission Factors'!$B$2:$F$3,3, FALSE)</f>
        <v>0.85</v>
      </c>
      <c r="M1831" s="19" t="str">
        <f>VLOOKUP($H1831,'Emission Factors'!$B$2:$F$3,4, FALSE)</f>
        <v>LB</v>
      </c>
      <c r="N1831" s="19" t="str">
        <f>VLOOKUP($H1831,'Emission Factors'!$B$2:$F$3,5, FALSE)</f>
        <v>E6GAL</v>
      </c>
      <c r="O1831" s="42">
        <f>J1831*L1831/2000</f>
        <v>5.1187430890773626</v>
      </c>
      <c r="P1831" s="2" t="s">
        <v>2651</v>
      </c>
      <c r="Q1831" s="42">
        <f>IF(ISNA(VLOOKUP(CONCATENATE(A1831,H1831),'Point Emissions'!C$2:E$233,3,FALSE)),0,VLOOKUP(CONCATENATE(A1831,H1831),'Point Emissions'!C$2:E$233,3,FALSE))</f>
        <v>0</v>
      </c>
      <c r="R1831" s="2" t="s">
        <v>2651</v>
      </c>
      <c r="S1831" s="43">
        <f>IF(O1831-Q1831&gt;=0,O1831-Q1831,0)</f>
        <v>5.1187430890773626</v>
      </c>
      <c r="T1831" s="2" t="s">
        <v>2651</v>
      </c>
    </row>
    <row r="1832" spans="1:20">
      <c r="A1832" t="s">
        <v>2689</v>
      </c>
      <c r="B1832" t="s">
        <v>2593</v>
      </c>
      <c r="C1832" t="s">
        <v>2450</v>
      </c>
      <c r="D1832" t="s">
        <v>2690</v>
      </c>
      <c r="E1832" t="s">
        <v>2285</v>
      </c>
      <c r="F1832" t="s">
        <v>2595</v>
      </c>
      <c r="G1832" s="9" t="s">
        <v>4620</v>
      </c>
      <c r="H1832" t="s">
        <v>4628</v>
      </c>
      <c r="I1832" t="s">
        <v>4629</v>
      </c>
      <c r="J1832" s="14">
        <f>VLOOKUP(Emissions!A334,'County Activity'!A$2:J$3224,9,FALSE)</f>
        <v>30.646731383129485</v>
      </c>
      <c r="K1832" s="14" t="str">
        <f>VLOOKUP(Emissions!B168,'County Activity'!B$2:J$3224,9,FALSE)</f>
        <v>E6GAL</v>
      </c>
      <c r="L1832" s="20">
        <f>VLOOKUP($H1832,'Emission Factors'!$B$2:$F$3,3, FALSE)</f>
        <v>0.16900000000000001</v>
      </c>
      <c r="M1832" s="19" t="str">
        <f>VLOOKUP($H1832,'Emission Factors'!$B$2:$F$3,4, FALSE)</f>
        <v>LB</v>
      </c>
      <c r="N1832" s="19" t="str">
        <f>VLOOKUP($H1832,'Emission Factors'!$B$2:$F$3,5, FALSE)</f>
        <v>E6GAL</v>
      </c>
      <c r="O1832" s="42">
        <f>J1832*L1832/2000</f>
        <v>2.5896488018744414E-3</v>
      </c>
      <c r="P1832" s="2" t="s">
        <v>2651</v>
      </c>
      <c r="Q1832" s="42">
        <f>IF(ISNA(VLOOKUP(CONCATENATE(A1832,H1832),'Point Emissions'!C$2:E$233,3,FALSE)),0,VLOOKUP(CONCATENATE(A1832,H1832),'Point Emissions'!C$2:E$233,3,FALSE))</f>
        <v>0</v>
      </c>
      <c r="R1832" s="2" t="s">
        <v>2651</v>
      </c>
      <c r="S1832" s="43">
        <f>IF(O1832-Q1832&gt;=0,O1832-Q1832,0)</f>
        <v>2.5896488018744414E-3</v>
      </c>
      <c r="T1832" s="2" t="s">
        <v>2651</v>
      </c>
    </row>
    <row r="1833" spans="1:20">
      <c r="A1833" t="s">
        <v>502</v>
      </c>
      <c r="B1833" t="s">
        <v>232</v>
      </c>
      <c r="C1833" t="s">
        <v>503</v>
      </c>
      <c r="D1833" t="s">
        <v>504</v>
      </c>
      <c r="E1833" t="s">
        <v>2285</v>
      </c>
      <c r="F1833" t="s">
        <v>233</v>
      </c>
      <c r="G1833" s="9" t="s">
        <v>4620</v>
      </c>
      <c r="H1833" t="s">
        <v>4628</v>
      </c>
      <c r="I1833" t="s">
        <v>4629</v>
      </c>
      <c r="J1833" s="14">
        <f>VLOOKUP(Emissions!A5378,'County Activity'!A$2:J$3224,9,FALSE)</f>
        <v>1973.8800720933491</v>
      </c>
      <c r="K1833" s="14" t="str">
        <f>VLOOKUP(Emissions!B2690,'County Activity'!B$2:J$3224,9,FALSE)</f>
        <v>E6GAL</v>
      </c>
      <c r="L1833" s="20">
        <f>VLOOKUP($H1833,'Emission Factors'!$B$2:$F$3,3, FALSE)</f>
        <v>0.16900000000000001</v>
      </c>
      <c r="M1833" s="19" t="str">
        <f>VLOOKUP($H1833,'Emission Factors'!$B$2:$F$3,4, FALSE)</f>
        <v>LB</v>
      </c>
      <c r="N1833" s="19" t="str">
        <f>VLOOKUP($H1833,'Emission Factors'!$B$2:$F$3,5, FALSE)</f>
        <v>E6GAL</v>
      </c>
      <c r="O1833" s="42">
        <f>J1833*L1833/2000</f>
        <v>0.16679286609188801</v>
      </c>
      <c r="P1833" s="2" t="s">
        <v>2651</v>
      </c>
      <c r="Q1833" s="42">
        <f>IF(ISNA(VLOOKUP(CONCATENATE(A1833,H1833),'Point Emissions'!C$2:E$233,3,FALSE)),0,VLOOKUP(CONCATENATE(A1833,H1833),'Point Emissions'!C$2:E$233,3,FALSE))</f>
        <v>0</v>
      </c>
      <c r="R1833" s="2" t="s">
        <v>2651</v>
      </c>
      <c r="S1833" s="43">
        <f>IF(O1833-Q1833&gt;=0,O1833-Q1833,0)</f>
        <v>0.16679286609188801</v>
      </c>
      <c r="T1833" s="2" t="s">
        <v>2651</v>
      </c>
    </row>
    <row r="1834" spans="1:20">
      <c r="A1834" t="s">
        <v>2186</v>
      </c>
      <c r="B1834" t="s">
        <v>2056</v>
      </c>
      <c r="C1834" t="s">
        <v>3257</v>
      </c>
      <c r="D1834" t="s">
        <v>5313</v>
      </c>
      <c r="E1834" t="s">
        <v>2285</v>
      </c>
      <c r="F1834" t="s">
        <v>2058</v>
      </c>
      <c r="G1834" s="9" t="s">
        <v>4620</v>
      </c>
      <c r="H1834" t="s">
        <v>4628</v>
      </c>
      <c r="I1834" t="s">
        <v>4629</v>
      </c>
      <c r="J1834" s="14">
        <f>VLOOKUP(Emissions!A2782,'County Activity'!A$2:J$3224,9,FALSE)</f>
        <v>1459.9308641854652</v>
      </c>
      <c r="K1834" s="14" t="str">
        <f>VLOOKUP(Emissions!B1392,'County Activity'!B$2:J$3224,9,FALSE)</f>
        <v>E6GAL</v>
      </c>
      <c r="L1834" s="20">
        <f>VLOOKUP($H1834,'Emission Factors'!$B$2:$F$3,3, FALSE)</f>
        <v>0.16900000000000001</v>
      </c>
      <c r="M1834" s="19" t="str">
        <f>VLOOKUP($H1834,'Emission Factors'!$B$2:$F$3,4, FALSE)</f>
        <v>LB</v>
      </c>
      <c r="N1834" s="19" t="str">
        <f>VLOOKUP($H1834,'Emission Factors'!$B$2:$F$3,5, FALSE)</f>
        <v>E6GAL</v>
      </c>
      <c r="O1834" s="42">
        <f>J1834*L1834/2000</f>
        <v>0.12336415802367182</v>
      </c>
      <c r="P1834" s="2" t="s">
        <v>2651</v>
      </c>
      <c r="Q1834" s="42">
        <f>IF(ISNA(VLOOKUP(CONCATENATE(A1834,H1834),'Point Emissions'!C$2:E$233,3,FALSE)),0,VLOOKUP(CONCATENATE(A1834,H1834),'Point Emissions'!C$2:E$233,3,FALSE))</f>
        <v>0</v>
      </c>
      <c r="R1834" s="2" t="s">
        <v>2651</v>
      </c>
      <c r="S1834" s="43">
        <f>IF(O1834-Q1834&gt;=0,O1834-Q1834,0)</f>
        <v>0.12336415802367182</v>
      </c>
      <c r="T1834" s="2" t="s">
        <v>2651</v>
      </c>
    </row>
    <row r="1835" spans="1:20">
      <c r="A1835" t="s">
        <v>1539</v>
      </c>
      <c r="B1835" t="s">
        <v>1425</v>
      </c>
      <c r="C1835" t="s">
        <v>3280</v>
      </c>
      <c r="D1835" t="s">
        <v>3098</v>
      </c>
      <c r="E1835" t="s">
        <v>2285</v>
      </c>
      <c r="F1835" t="s">
        <v>1426</v>
      </c>
      <c r="G1835" s="9" t="s">
        <v>4620</v>
      </c>
      <c r="H1835" t="s">
        <v>2274</v>
      </c>
      <c r="I1835" t="s">
        <v>4630</v>
      </c>
      <c r="J1835" s="14">
        <f>VLOOKUP(Emissions!A3139,'County Activity'!A$2:J$3224,9,FALSE)</f>
        <v>363.14935620134628</v>
      </c>
      <c r="K1835" s="14" t="str">
        <f>VLOOKUP(Emissions!B4793,'County Activity'!B$2:J$3224,9,FALSE)</f>
        <v>E6GAL</v>
      </c>
      <c r="L1835" s="20">
        <f>VLOOKUP($H1835,'Emission Factors'!$B$2:$F$3,3, FALSE)</f>
        <v>0.85</v>
      </c>
      <c r="M1835" s="19" t="str">
        <f>VLOOKUP($H1835,'Emission Factors'!$B$2:$F$3,4, FALSE)</f>
        <v>LB</v>
      </c>
      <c r="N1835" s="19" t="str">
        <f>VLOOKUP($H1835,'Emission Factors'!$B$2:$F$3,5, FALSE)</f>
        <v>E6GAL</v>
      </c>
      <c r="O1835" s="42">
        <f>J1835*L1835/2000</f>
        <v>0.15433847638557216</v>
      </c>
      <c r="P1835" s="2" t="s">
        <v>2651</v>
      </c>
      <c r="Q1835" s="42">
        <f>IF(ISNA(VLOOKUP(CONCATENATE(A1835,H1835),'Point Emissions'!C$2:E$233,3,FALSE)),0,VLOOKUP(CONCATENATE(A1835,H1835),'Point Emissions'!C$2:E$233,3,FALSE))</f>
        <v>0</v>
      </c>
      <c r="R1835" s="2" t="s">
        <v>2651</v>
      </c>
      <c r="S1835" s="43">
        <f>IF(O1835-Q1835&gt;=0,O1835-Q1835,0)</f>
        <v>0.15433847638557216</v>
      </c>
      <c r="T1835" s="2" t="s">
        <v>2651</v>
      </c>
    </row>
    <row r="1836" spans="1:20">
      <c r="A1836" t="s">
        <v>5422</v>
      </c>
      <c r="B1836" t="s">
        <v>5328</v>
      </c>
      <c r="C1836" t="s">
        <v>2444</v>
      </c>
      <c r="D1836" t="s">
        <v>5423</v>
      </c>
      <c r="E1836" t="s">
        <v>2285</v>
      </c>
      <c r="F1836" t="s">
        <v>5330</v>
      </c>
      <c r="G1836" s="9" t="s">
        <v>4620</v>
      </c>
      <c r="H1836" t="s">
        <v>2274</v>
      </c>
      <c r="I1836" t="s">
        <v>4630</v>
      </c>
      <c r="J1836" s="14">
        <f>VLOOKUP(Emissions!A2335,'County Activity'!A$2:J$3224,9,FALSE)</f>
        <v>1111.8646955300478</v>
      </c>
      <c r="K1836" s="14" t="str">
        <f>VLOOKUP(Emissions!B4391,'County Activity'!B$2:J$3224,9,FALSE)</f>
        <v>E6GAL</v>
      </c>
      <c r="L1836" s="20">
        <f>VLOOKUP($H1836,'Emission Factors'!$B$2:$F$3,3, FALSE)</f>
        <v>0.85</v>
      </c>
      <c r="M1836" s="19" t="str">
        <f>VLOOKUP($H1836,'Emission Factors'!$B$2:$F$3,4, FALSE)</f>
        <v>LB</v>
      </c>
      <c r="N1836" s="19" t="str">
        <f>VLOOKUP($H1836,'Emission Factors'!$B$2:$F$3,5, FALSE)</f>
        <v>E6GAL</v>
      </c>
      <c r="O1836" s="42">
        <f>J1836*L1836/2000</f>
        <v>0.47254249560027028</v>
      </c>
      <c r="P1836" s="2" t="s">
        <v>2651</v>
      </c>
      <c r="Q1836" s="42">
        <f>IF(ISNA(VLOOKUP(CONCATENATE(A1836,H1836),'Point Emissions'!C$2:E$233,3,FALSE)),0,VLOOKUP(CONCATENATE(A1836,H1836),'Point Emissions'!C$2:E$233,3,FALSE))</f>
        <v>0</v>
      </c>
      <c r="R1836" s="2" t="s">
        <v>2651</v>
      </c>
      <c r="S1836" s="43">
        <f>IF(O1836-Q1836&gt;=0,O1836-Q1836,0)</f>
        <v>0.47254249560027028</v>
      </c>
      <c r="T1836" s="2" t="s">
        <v>2651</v>
      </c>
    </row>
    <row r="1837" spans="1:20">
      <c r="A1837" t="s">
        <v>3935</v>
      </c>
      <c r="B1837" t="s">
        <v>3858</v>
      </c>
      <c r="C1837" t="s">
        <v>2420</v>
      </c>
      <c r="D1837" t="s">
        <v>3936</v>
      </c>
      <c r="E1837" t="s">
        <v>2285</v>
      </c>
      <c r="F1837" t="s">
        <v>3860</v>
      </c>
      <c r="G1837" s="9" t="s">
        <v>4620</v>
      </c>
      <c r="H1837" t="s">
        <v>4628</v>
      </c>
      <c r="I1837" t="s">
        <v>4629</v>
      </c>
      <c r="J1837" s="14">
        <f>VLOOKUP(Emissions!A3872,'County Activity'!A$2:J$3224,9,FALSE)</f>
        <v>595.83394369331995</v>
      </c>
      <c r="K1837" s="14" t="str">
        <f>VLOOKUP(Emissions!B1937,'County Activity'!B$2:J$3224,9,FALSE)</f>
        <v>E6GAL</v>
      </c>
      <c r="L1837" s="20">
        <f>VLOOKUP($H1837,'Emission Factors'!$B$2:$F$3,3, FALSE)</f>
        <v>0.16900000000000001</v>
      </c>
      <c r="M1837" s="19" t="str">
        <f>VLOOKUP($H1837,'Emission Factors'!$B$2:$F$3,4, FALSE)</f>
        <v>LB</v>
      </c>
      <c r="N1837" s="19" t="str">
        <f>VLOOKUP($H1837,'Emission Factors'!$B$2:$F$3,5, FALSE)</f>
        <v>E6GAL</v>
      </c>
      <c r="O1837" s="42">
        <f>J1837*L1837/2000</f>
        <v>5.0347968242085546E-2</v>
      </c>
      <c r="P1837" s="2" t="s">
        <v>2651</v>
      </c>
      <c r="Q1837" s="42">
        <f>IF(ISNA(VLOOKUP(CONCATENATE(A1837,H1837),'Point Emissions'!C$2:E$233,3,FALSE)),0,VLOOKUP(CONCATENATE(A1837,H1837),'Point Emissions'!C$2:E$233,3,FALSE))</f>
        <v>0</v>
      </c>
      <c r="R1837" s="2" t="s">
        <v>2651</v>
      </c>
      <c r="S1837" s="43">
        <f>IF(O1837-Q1837&gt;=0,O1837-Q1837,0)</f>
        <v>5.0347968242085546E-2</v>
      </c>
      <c r="T1837" s="2" t="s">
        <v>2651</v>
      </c>
    </row>
    <row r="1838" spans="1:20">
      <c r="A1838" t="s">
        <v>163</v>
      </c>
      <c r="B1838" t="s">
        <v>109</v>
      </c>
      <c r="C1838" t="s">
        <v>2405</v>
      </c>
      <c r="D1838" t="s">
        <v>5231</v>
      </c>
      <c r="E1838" t="s">
        <v>2285</v>
      </c>
      <c r="F1838" t="s">
        <v>110</v>
      </c>
      <c r="G1838" s="9" t="s">
        <v>4620</v>
      </c>
      <c r="H1838" t="s">
        <v>4628</v>
      </c>
      <c r="I1838" t="s">
        <v>4629</v>
      </c>
      <c r="J1838" s="14">
        <f>VLOOKUP(Emissions!A4938,'County Activity'!A$2:J$3224,9,FALSE)</f>
        <v>6475.587091374482</v>
      </c>
      <c r="K1838" s="14" t="str">
        <f>VLOOKUP(Emissions!B2470,'County Activity'!B$2:J$3224,9,FALSE)</f>
        <v>E6GAL</v>
      </c>
      <c r="L1838" s="20">
        <f>VLOOKUP($H1838,'Emission Factors'!$B$2:$F$3,3, FALSE)</f>
        <v>0.16900000000000001</v>
      </c>
      <c r="M1838" s="19" t="str">
        <f>VLOOKUP($H1838,'Emission Factors'!$B$2:$F$3,4, FALSE)</f>
        <v>LB</v>
      </c>
      <c r="N1838" s="19" t="str">
        <f>VLOOKUP($H1838,'Emission Factors'!$B$2:$F$3,5, FALSE)</f>
        <v>E6GAL</v>
      </c>
      <c r="O1838" s="42">
        <f>J1838*L1838/2000</f>
        <v>0.54718710922114366</v>
      </c>
      <c r="P1838" s="2" t="s">
        <v>2651</v>
      </c>
      <c r="Q1838" s="42">
        <f>IF(ISNA(VLOOKUP(CONCATENATE(A1838,H1838),'Point Emissions'!C$2:E$233,3,FALSE)),0,VLOOKUP(CONCATENATE(A1838,H1838),'Point Emissions'!C$2:E$233,3,FALSE))</f>
        <v>0</v>
      </c>
      <c r="R1838" s="2" t="s">
        <v>2651</v>
      </c>
      <c r="S1838" s="43">
        <f>IF(O1838-Q1838&gt;=0,O1838-Q1838,0)</f>
        <v>0.54718710922114366</v>
      </c>
      <c r="T1838" s="2" t="s">
        <v>2651</v>
      </c>
    </row>
    <row r="1839" spans="1:20">
      <c r="A1839" t="s">
        <v>5535</v>
      </c>
      <c r="B1839" t="s">
        <v>1335</v>
      </c>
      <c r="C1839" t="s">
        <v>2733</v>
      </c>
      <c r="D1839" t="s">
        <v>5536</v>
      </c>
      <c r="E1839" s="11" t="s">
        <v>1337</v>
      </c>
      <c r="F1839" t="s">
        <v>1338</v>
      </c>
      <c r="G1839" s="9" t="s">
        <v>4620</v>
      </c>
      <c r="H1839" t="s">
        <v>4628</v>
      </c>
      <c r="I1839" t="s">
        <v>4629</v>
      </c>
      <c r="J1839" s="14">
        <f>VLOOKUP(Emissions!A6436,'County Activity'!A$2:J$3224,9,FALSE)</f>
        <v>67653.988513997523</v>
      </c>
      <c r="K1839" s="14" t="str">
        <f>VLOOKUP(Emissions!B3219,'County Activity'!B$2:J$3224,9,FALSE)</f>
        <v>E6GAL</v>
      </c>
      <c r="L1839" s="20">
        <f>VLOOKUP($H1839,'Emission Factors'!$B$2:$F$3,3, FALSE)</f>
        <v>0.16900000000000001</v>
      </c>
      <c r="M1839" s="19" t="str">
        <f>VLOOKUP($H1839,'Emission Factors'!$B$2:$F$3,4, FALSE)</f>
        <v>LB</v>
      </c>
      <c r="N1839" s="19" t="str">
        <f>VLOOKUP($H1839,'Emission Factors'!$B$2:$F$3,5, FALSE)</f>
        <v>E6GAL</v>
      </c>
      <c r="O1839" s="42">
        <f>J1839*L1839/2000</f>
        <v>5.7167620294327905</v>
      </c>
      <c r="P1839" s="2" t="s">
        <v>2651</v>
      </c>
      <c r="Q1839" s="42">
        <f>IF(ISNA(VLOOKUP(CONCATENATE(A1839,H1839),'Point Emissions'!C$2:E$233,3,FALSE)),0,VLOOKUP(CONCATENATE(A1839,H1839),'Point Emissions'!C$2:E$233,3,FALSE))</f>
        <v>0</v>
      </c>
      <c r="R1839" s="2" t="s">
        <v>2651</v>
      </c>
      <c r="S1839" s="43">
        <f>IF(O1839-Q1839&gt;=0,O1839-Q1839,0)</f>
        <v>5.7167620294327905</v>
      </c>
      <c r="T1839" s="2" t="s">
        <v>2651</v>
      </c>
    </row>
    <row r="1840" spans="1:20">
      <c r="A1840" t="s">
        <v>1997</v>
      </c>
      <c r="B1840" t="s">
        <v>1909</v>
      </c>
      <c r="C1840" t="s">
        <v>2435</v>
      </c>
      <c r="D1840" t="s">
        <v>1998</v>
      </c>
      <c r="E1840" t="s">
        <v>2285</v>
      </c>
      <c r="F1840" t="s">
        <v>1911</v>
      </c>
      <c r="G1840" s="9" t="s">
        <v>4620</v>
      </c>
      <c r="H1840" t="s">
        <v>4628</v>
      </c>
      <c r="I1840" t="s">
        <v>4629</v>
      </c>
      <c r="J1840" s="14">
        <f>VLOOKUP(Emissions!A2564,'County Activity'!A$2:J$3224,9,FALSE)</f>
        <v>1273.8088131940872</v>
      </c>
      <c r="K1840" s="14" t="str">
        <f>VLOOKUP(Emissions!B1283,'County Activity'!B$2:J$3224,9,FALSE)</f>
        <v>E6GAL</v>
      </c>
      <c r="L1840" s="20">
        <f>VLOOKUP($H1840,'Emission Factors'!$B$2:$F$3,3, FALSE)</f>
        <v>0.16900000000000001</v>
      </c>
      <c r="M1840" s="19" t="str">
        <f>VLOOKUP($H1840,'Emission Factors'!$B$2:$F$3,4, FALSE)</f>
        <v>LB</v>
      </c>
      <c r="N1840" s="19" t="str">
        <f>VLOOKUP($H1840,'Emission Factors'!$B$2:$F$3,5, FALSE)</f>
        <v>E6GAL</v>
      </c>
      <c r="O1840" s="42">
        <f>J1840*L1840/2000</f>
        <v>0.10763684471490037</v>
      </c>
      <c r="P1840" s="2" t="s">
        <v>2651</v>
      </c>
      <c r="Q1840" s="42">
        <f>IF(ISNA(VLOOKUP(CONCATENATE(A1840,H1840),'Point Emissions'!C$2:E$233,3,FALSE)),0,VLOOKUP(CONCATENATE(A1840,H1840),'Point Emissions'!C$2:E$233,3,FALSE))</f>
        <v>0</v>
      </c>
      <c r="R1840" s="2" t="s">
        <v>2651</v>
      </c>
      <c r="S1840" s="43">
        <f>IF(O1840-Q1840&gt;=0,O1840-Q1840,0)</f>
        <v>0.10763684471490037</v>
      </c>
      <c r="T1840" s="2" t="s">
        <v>2651</v>
      </c>
    </row>
    <row r="1841" spans="1:20">
      <c r="A1841" t="s">
        <v>5255</v>
      </c>
      <c r="B1841" t="s">
        <v>5151</v>
      </c>
      <c r="C1841" t="s">
        <v>2716</v>
      </c>
      <c r="D1841" t="s">
        <v>2664</v>
      </c>
      <c r="E1841" t="s">
        <v>2285</v>
      </c>
      <c r="F1841" t="s">
        <v>5152</v>
      </c>
      <c r="G1841" s="9" t="s">
        <v>4620</v>
      </c>
      <c r="H1841" t="s">
        <v>4628</v>
      </c>
      <c r="I1841" t="s">
        <v>4629</v>
      </c>
      <c r="J1841" s="14">
        <f>VLOOKUP(Emissions!A2124,'County Activity'!A$2:J$3224,9,FALSE)</f>
        <v>188.74799871699602</v>
      </c>
      <c r="K1841" s="14" t="str">
        <f>VLOOKUP(Emissions!B1063,'County Activity'!B$2:J$3224,9,FALSE)</f>
        <v>E6GAL</v>
      </c>
      <c r="L1841" s="20">
        <f>VLOOKUP($H1841,'Emission Factors'!$B$2:$F$3,3, FALSE)</f>
        <v>0.16900000000000001</v>
      </c>
      <c r="M1841" s="19" t="str">
        <f>VLOOKUP($H1841,'Emission Factors'!$B$2:$F$3,4, FALSE)</f>
        <v>LB</v>
      </c>
      <c r="N1841" s="19" t="str">
        <f>VLOOKUP($H1841,'Emission Factors'!$B$2:$F$3,5, FALSE)</f>
        <v>E6GAL</v>
      </c>
      <c r="O1841" s="42">
        <f>J1841*L1841/2000</f>
        <v>1.5949205891586164E-2</v>
      </c>
      <c r="P1841" s="2" t="s">
        <v>2651</v>
      </c>
      <c r="Q1841" s="42">
        <f>IF(ISNA(VLOOKUP(CONCATENATE(A1841,H1841),'Point Emissions'!C$2:E$233,3,FALSE)),0,VLOOKUP(CONCATENATE(A1841,H1841),'Point Emissions'!C$2:E$233,3,FALSE))</f>
        <v>0</v>
      </c>
      <c r="R1841" s="2" t="s">
        <v>2651</v>
      </c>
      <c r="S1841" s="43">
        <f>IF(O1841-Q1841&gt;=0,O1841-Q1841,0)</f>
        <v>1.5949205891586164E-2</v>
      </c>
      <c r="T1841" s="2" t="s">
        <v>2651</v>
      </c>
    </row>
    <row r="1842" spans="1:20">
      <c r="A1842" t="s">
        <v>3121</v>
      </c>
      <c r="B1842" t="s">
        <v>3004</v>
      </c>
      <c r="C1842" t="s">
        <v>2483</v>
      </c>
      <c r="D1842" t="s">
        <v>2478</v>
      </c>
      <c r="E1842" t="s">
        <v>2285</v>
      </c>
      <c r="F1842" t="s">
        <v>3006</v>
      </c>
      <c r="G1842" s="9" t="s">
        <v>4620</v>
      </c>
      <c r="H1842" t="s">
        <v>4628</v>
      </c>
      <c r="I1842" t="s">
        <v>4629</v>
      </c>
      <c r="J1842" s="14">
        <f>VLOOKUP(Emissions!A774,'County Activity'!A$2:J$3224,9,FALSE)</f>
        <v>308.70897652389573</v>
      </c>
      <c r="K1842" s="14" t="str">
        <f>VLOOKUP(Emissions!B388,'County Activity'!B$2:J$3224,9,FALSE)</f>
        <v>E6GAL</v>
      </c>
      <c r="L1842" s="20">
        <f>VLOOKUP($H1842,'Emission Factors'!$B$2:$F$3,3, FALSE)</f>
        <v>0.16900000000000001</v>
      </c>
      <c r="M1842" s="19" t="str">
        <f>VLOOKUP($H1842,'Emission Factors'!$B$2:$F$3,4, FALSE)</f>
        <v>LB</v>
      </c>
      <c r="N1842" s="19" t="str">
        <f>VLOOKUP($H1842,'Emission Factors'!$B$2:$F$3,5, FALSE)</f>
        <v>E6GAL</v>
      </c>
      <c r="O1842" s="42">
        <f>J1842*L1842/2000</f>
        <v>2.6085908516269189E-2</v>
      </c>
      <c r="P1842" s="2" t="s">
        <v>2651</v>
      </c>
      <c r="Q1842" s="42">
        <f>IF(ISNA(VLOOKUP(CONCATENATE(A1842,H1842),'Point Emissions'!C$2:E$233,3,FALSE)),0,VLOOKUP(CONCATENATE(A1842,H1842),'Point Emissions'!C$2:E$233,3,FALSE))</f>
        <v>0</v>
      </c>
      <c r="R1842" s="2" t="s">
        <v>2651</v>
      </c>
      <c r="S1842" s="43">
        <f>IF(O1842-Q1842&gt;=0,O1842-Q1842,0)</f>
        <v>2.6085908516269189E-2</v>
      </c>
      <c r="T1842" s="2" t="s">
        <v>2651</v>
      </c>
    </row>
    <row r="1843" spans="1:20">
      <c r="A1843" t="s">
        <v>4804</v>
      </c>
      <c r="B1843" t="s">
        <v>4669</v>
      </c>
      <c r="C1843" t="s">
        <v>3292</v>
      </c>
      <c r="D1843" t="s">
        <v>2728</v>
      </c>
      <c r="E1843" t="s">
        <v>2285</v>
      </c>
      <c r="F1843" t="s">
        <v>4670</v>
      </c>
      <c r="G1843" s="9" t="s">
        <v>4620</v>
      </c>
      <c r="H1843" t="s">
        <v>4628</v>
      </c>
      <c r="I1843" t="s">
        <v>4629</v>
      </c>
      <c r="J1843" s="14">
        <f>VLOOKUP(Emissions!A1576,'County Activity'!A$2:J$3224,9,FALSE)</f>
        <v>128.1910822640202</v>
      </c>
      <c r="K1843" s="14" t="str">
        <f>VLOOKUP(Emissions!B789,'County Activity'!B$2:J$3224,9,FALSE)</f>
        <v>E6GAL</v>
      </c>
      <c r="L1843" s="20">
        <f>VLOOKUP($H1843,'Emission Factors'!$B$2:$F$3,3, FALSE)</f>
        <v>0.16900000000000001</v>
      </c>
      <c r="M1843" s="19" t="str">
        <f>VLOOKUP($H1843,'Emission Factors'!$B$2:$F$3,4, FALSE)</f>
        <v>LB</v>
      </c>
      <c r="N1843" s="19" t="str">
        <f>VLOOKUP($H1843,'Emission Factors'!$B$2:$F$3,5, FALSE)</f>
        <v>E6GAL</v>
      </c>
      <c r="O1843" s="42">
        <f>J1843*L1843/2000</f>
        <v>1.0832146451309707E-2</v>
      </c>
      <c r="P1843" s="2" t="s">
        <v>2651</v>
      </c>
      <c r="Q1843" s="42">
        <f>IF(ISNA(VLOOKUP(CONCATENATE(A1843,H1843),'Point Emissions'!C$2:E$233,3,FALSE)),0,VLOOKUP(CONCATENATE(A1843,H1843),'Point Emissions'!C$2:E$233,3,FALSE))</f>
        <v>0</v>
      </c>
      <c r="R1843" s="2" t="s">
        <v>2651</v>
      </c>
      <c r="S1843" s="43">
        <f>IF(O1843-Q1843&gt;=0,O1843-Q1843,0)</f>
        <v>1.0832146451309707E-2</v>
      </c>
      <c r="T1843" s="2" t="s">
        <v>2651</v>
      </c>
    </row>
    <row r="1844" spans="1:20">
      <c r="A1844" t="s">
        <v>3575</v>
      </c>
      <c r="B1844" t="s">
        <v>1675</v>
      </c>
      <c r="C1844" t="s">
        <v>2468</v>
      </c>
      <c r="D1844" t="s">
        <v>3576</v>
      </c>
      <c r="E1844" t="s">
        <v>2285</v>
      </c>
      <c r="F1844" t="s">
        <v>1676</v>
      </c>
      <c r="G1844" s="9" t="s">
        <v>4620</v>
      </c>
      <c r="H1844" t="s">
        <v>2274</v>
      </c>
      <c r="I1844" t="s">
        <v>4630</v>
      </c>
      <c r="J1844" s="14">
        <f>VLOOKUP(Emissions!A3433,'County Activity'!A$2:J$3224,9,FALSE)</f>
        <v>447.33980218488585</v>
      </c>
      <c r="K1844" s="14" t="str">
        <f>VLOOKUP(Emissions!B4940,'County Activity'!B$2:J$3224,9,FALSE)</f>
        <v>E6GAL</v>
      </c>
      <c r="L1844" s="20">
        <f>VLOOKUP($H1844,'Emission Factors'!$B$2:$F$3,3, FALSE)</f>
        <v>0.85</v>
      </c>
      <c r="M1844" s="19" t="str">
        <f>VLOOKUP($H1844,'Emission Factors'!$B$2:$F$3,4, FALSE)</f>
        <v>LB</v>
      </c>
      <c r="N1844" s="19" t="str">
        <f>VLOOKUP($H1844,'Emission Factors'!$B$2:$F$3,5, FALSE)</f>
        <v>E6GAL</v>
      </c>
      <c r="O1844" s="42">
        <f>J1844*L1844/2000</f>
        <v>0.19011941592857648</v>
      </c>
      <c r="P1844" s="2" t="s">
        <v>2651</v>
      </c>
      <c r="Q1844" s="42">
        <f>IF(ISNA(VLOOKUP(CONCATENATE(A1844,H1844),'Point Emissions'!C$2:E$233,3,FALSE)),0,VLOOKUP(CONCATENATE(A1844,H1844),'Point Emissions'!C$2:E$233,3,FALSE))</f>
        <v>0</v>
      </c>
      <c r="R1844" s="2" t="s">
        <v>2651</v>
      </c>
      <c r="S1844" s="43">
        <f>IF(O1844-Q1844&gt;=0,O1844-Q1844,0)</f>
        <v>0.19011941592857648</v>
      </c>
      <c r="T1844" s="2" t="s">
        <v>2651</v>
      </c>
    </row>
    <row r="1845" spans="1:20">
      <c r="A1845" t="s">
        <v>1558</v>
      </c>
      <c r="B1845" t="s">
        <v>1425</v>
      </c>
      <c r="C1845" t="s">
        <v>3313</v>
      </c>
      <c r="D1845" t="s">
        <v>1559</v>
      </c>
      <c r="E1845" t="s">
        <v>2285</v>
      </c>
      <c r="F1845" t="s">
        <v>1426</v>
      </c>
      <c r="G1845" s="9" t="s">
        <v>4620</v>
      </c>
      <c r="H1845" t="s">
        <v>2274</v>
      </c>
      <c r="I1845" t="s">
        <v>4630</v>
      </c>
      <c r="J1845" s="14">
        <f>VLOOKUP(Emissions!A3165,'County Activity'!A$2:J$3224,9,FALSE)</f>
        <v>1865.9280015682398</v>
      </c>
      <c r="K1845" s="14" t="str">
        <f>VLOOKUP(Emissions!B4806,'County Activity'!B$2:J$3224,9,FALSE)</f>
        <v>E6GAL</v>
      </c>
      <c r="L1845" s="20">
        <f>VLOOKUP($H1845,'Emission Factors'!$B$2:$F$3,3, FALSE)</f>
        <v>0.85</v>
      </c>
      <c r="M1845" s="19" t="str">
        <f>VLOOKUP($H1845,'Emission Factors'!$B$2:$F$3,4, FALSE)</f>
        <v>LB</v>
      </c>
      <c r="N1845" s="19" t="str">
        <f>VLOOKUP($H1845,'Emission Factors'!$B$2:$F$3,5, FALSE)</f>
        <v>E6GAL</v>
      </c>
      <c r="O1845" s="42">
        <f>J1845*L1845/2000</f>
        <v>0.79301940066650178</v>
      </c>
      <c r="P1845" s="2" t="s">
        <v>2651</v>
      </c>
      <c r="Q1845" s="42">
        <f>IF(ISNA(VLOOKUP(CONCATENATE(A1845,H1845),'Point Emissions'!C$2:E$233,3,FALSE)),0,VLOOKUP(CONCATENATE(A1845,H1845),'Point Emissions'!C$2:E$233,3,FALSE))</f>
        <v>0</v>
      </c>
      <c r="R1845" s="2" t="s">
        <v>2651</v>
      </c>
      <c r="S1845" s="43">
        <f>IF(O1845-Q1845&gt;=0,O1845-Q1845,0)</f>
        <v>0.79301940066650178</v>
      </c>
      <c r="T1845" s="2" t="s">
        <v>2651</v>
      </c>
    </row>
    <row r="1846" spans="1:20">
      <c r="A1846" t="s">
        <v>5475</v>
      </c>
      <c r="B1846" t="s">
        <v>1335</v>
      </c>
      <c r="C1846" t="s">
        <v>2402</v>
      </c>
      <c r="D1846" t="s">
        <v>5476</v>
      </c>
      <c r="E1846" s="11" t="s">
        <v>1337</v>
      </c>
      <c r="F1846" t="s">
        <v>1338</v>
      </c>
      <c r="G1846" s="9" t="s">
        <v>4620</v>
      </c>
      <c r="H1846" t="s">
        <v>4628</v>
      </c>
      <c r="I1846" t="s">
        <v>4629</v>
      </c>
      <c r="J1846" s="14">
        <f>VLOOKUP(Emissions!A6366,'County Activity'!A$2:J$3224,9,FALSE)</f>
        <v>24125.510444084197</v>
      </c>
      <c r="K1846" s="14" t="str">
        <f>VLOOKUP(Emissions!B3184,'County Activity'!B$2:J$3224,9,FALSE)</f>
        <v>E6GAL</v>
      </c>
      <c r="L1846" s="20">
        <f>VLOOKUP($H1846,'Emission Factors'!$B$2:$F$3,3, FALSE)</f>
        <v>0.16900000000000001</v>
      </c>
      <c r="M1846" s="19" t="str">
        <f>VLOOKUP($H1846,'Emission Factors'!$B$2:$F$3,4, FALSE)</f>
        <v>LB</v>
      </c>
      <c r="N1846" s="19" t="str">
        <f>VLOOKUP($H1846,'Emission Factors'!$B$2:$F$3,5, FALSE)</f>
        <v>E6GAL</v>
      </c>
      <c r="O1846" s="42">
        <f>J1846*L1846/2000</f>
        <v>2.038605632525115</v>
      </c>
      <c r="P1846" s="2" t="s">
        <v>2651</v>
      </c>
      <c r="Q1846" s="42">
        <f>IF(ISNA(VLOOKUP(CONCATENATE(A1846,H1846),'Point Emissions'!C$2:E$233,3,FALSE)),0,VLOOKUP(CONCATENATE(A1846,H1846),'Point Emissions'!C$2:E$233,3,FALSE))</f>
        <v>0</v>
      </c>
      <c r="R1846" s="2" t="s">
        <v>2651</v>
      </c>
      <c r="S1846" s="43">
        <f>IF(O1846-Q1846&gt;=0,O1846-Q1846,0)</f>
        <v>2.038605632525115</v>
      </c>
      <c r="T1846" s="2" t="s">
        <v>2651</v>
      </c>
    </row>
    <row r="1847" spans="1:20">
      <c r="A1847" t="s">
        <v>976</v>
      </c>
      <c r="B1847" t="s">
        <v>811</v>
      </c>
      <c r="C1847" t="s">
        <v>977</v>
      </c>
      <c r="D1847" t="s">
        <v>856</v>
      </c>
      <c r="E1847" t="s">
        <v>2285</v>
      </c>
      <c r="F1847" t="s">
        <v>813</v>
      </c>
      <c r="G1847" s="9" t="s">
        <v>4620</v>
      </c>
      <c r="H1847" t="s">
        <v>4628</v>
      </c>
      <c r="I1847" t="s">
        <v>4629</v>
      </c>
      <c r="J1847" s="14">
        <f>VLOOKUP(Emissions!A5850,'County Activity'!A$2:J$3224,9,FALSE)</f>
        <v>4015.0100249647257</v>
      </c>
      <c r="K1847" s="14" t="str">
        <f>VLOOKUP(Emissions!B2926,'County Activity'!B$2:J$3224,9,FALSE)</f>
        <v>E6GAL</v>
      </c>
      <c r="L1847" s="20">
        <f>VLOOKUP($H1847,'Emission Factors'!$B$2:$F$3,3, FALSE)</f>
        <v>0.16900000000000001</v>
      </c>
      <c r="M1847" s="19" t="str">
        <f>VLOOKUP($H1847,'Emission Factors'!$B$2:$F$3,4, FALSE)</f>
        <v>LB</v>
      </c>
      <c r="N1847" s="19" t="str">
        <f>VLOOKUP($H1847,'Emission Factors'!$B$2:$F$3,5, FALSE)</f>
        <v>E6GAL</v>
      </c>
      <c r="O1847" s="42">
        <f>J1847*L1847/2000</f>
        <v>0.33926834710951936</v>
      </c>
      <c r="P1847" s="2" t="s">
        <v>2651</v>
      </c>
      <c r="Q1847" s="42">
        <f>IF(ISNA(VLOOKUP(CONCATENATE(A1847,H1847),'Point Emissions'!C$2:E$233,3,FALSE)),0,VLOOKUP(CONCATENATE(A1847,H1847),'Point Emissions'!C$2:E$233,3,FALSE))</f>
        <v>0</v>
      </c>
      <c r="R1847" s="2" t="s">
        <v>2651</v>
      </c>
      <c r="S1847" s="43">
        <f>IF(O1847-Q1847&gt;=0,O1847-Q1847,0)</f>
        <v>0.33926834710951936</v>
      </c>
      <c r="T1847" s="2" t="s">
        <v>2651</v>
      </c>
    </row>
    <row r="1848" spans="1:20">
      <c r="A1848" t="s">
        <v>505</v>
      </c>
      <c r="B1848" t="s">
        <v>232</v>
      </c>
      <c r="C1848" t="s">
        <v>506</v>
      </c>
      <c r="D1848" t="s">
        <v>4900</v>
      </c>
      <c r="E1848" t="s">
        <v>2285</v>
      </c>
      <c r="F1848" t="s">
        <v>233</v>
      </c>
      <c r="G1848" s="9" t="s">
        <v>4620</v>
      </c>
      <c r="H1848" t="s">
        <v>2274</v>
      </c>
      <c r="I1848" t="s">
        <v>4630</v>
      </c>
      <c r="J1848" s="14">
        <f>VLOOKUP(Emissions!A5381,'County Activity'!A$2:J$3224,9,FALSE)</f>
        <v>9948.4670060100543</v>
      </c>
      <c r="K1848" s="14" t="str">
        <f>VLOOKUP(Emissions!B5914,'County Activity'!B$2:J$3224,9,FALSE)</f>
        <v>E6GAL</v>
      </c>
      <c r="L1848" s="20">
        <f>VLOOKUP($H1848,'Emission Factors'!$B$2:$F$3,3, FALSE)</f>
        <v>0.85</v>
      </c>
      <c r="M1848" s="19" t="str">
        <f>VLOOKUP($H1848,'Emission Factors'!$B$2:$F$3,4, FALSE)</f>
        <v>LB</v>
      </c>
      <c r="N1848" s="19" t="str">
        <f>VLOOKUP($H1848,'Emission Factors'!$B$2:$F$3,5, FALSE)</f>
        <v>E6GAL</v>
      </c>
      <c r="O1848" s="42">
        <f>J1848*L1848/2000</f>
        <v>4.2280984775542727</v>
      </c>
      <c r="P1848" s="2" t="s">
        <v>2651</v>
      </c>
      <c r="Q1848" s="42">
        <f>IF(ISNA(VLOOKUP(CONCATENATE(A1848,H1848),'Point Emissions'!C$2:E$233,3,FALSE)),0,VLOOKUP(CONCATENATE(A1848,H1848),'Point Emissions'!C$2:E$233,3,FALSE))</f>
        <v>0</v>
      </c>
      <c r="R1848" s="2" t="s">
        <v>2651</v>
      </c>
      <c r="S1848" s="43">
        <f>IF(O1848-Q1848&gt;=0,O1848-Q1848,0)</f>
        <v>4.2280984775542727</v>
      </c>
      <c r="T1848" s="2" t="s">
        <v>2651</v>
      </c>
    </row>
    <row r="1849" spans="1:20">
      <c r="A1849" t="s">
        <v>1036</v>
      </c>
      <c r="B1849" t="s">
        <v>811</v>
      </c>
      <c r="C1849" t="s">
        <v>1037</v>
      </c>
      <c r="D1849" t="s">
        <v>1038</v>
      </c>
      <c r="E1849" t="s">
        <v>2285</v>
      </c>
      <c r="F1849" t="s">
        <v>813</v>
      </c>
      <c r="G1849" s="9" t="s">
        <v>4620</v>
      </c>
      <c r="H1849" t="s">
        <v>4628</v>
      </c>
      <c r="I1849" t="s">
        <v>4629</v>
      </c>
      <c r="J1849" s="14">
        <f>VLOOKUP(Emissions!A5896,'County Activity'!A$2:J$3224,9,FALSE)</f>
        <v>21949.688587140259</v>
      </c>
      <c r="K1849" s="14" t="str">
        <f>VLOOKUP(Emissions!B2949,'County Activity'!B$2:J$3224,9,FALSE)</f>
        <v>E6GAL</v>
      </c>
      <c r="L1849" s="20">
        <f>VLOOKUP($H1849,'Emission Factors'!$B$2:$F$3,3, FALSE)</f>
        <v>0.16900000000000001</v>
      </c>
      <c r="M1849" s="19" t="str">
        <f>VLOOKUP($H1849,'Emission Factors'!$B$2:$F$3,4, FALSE)</f>
        <v>LB</v>
      </c>
      <c r="N1849" s="19" t="str">
        <f>VLOOKUP($H1849,'Emission Factors'!$B$2:$F$3,5, FALSE)</f>
        <v>E6GAL</v>
      </c>
      <c r="O1849" s="42">
        <f>J1849*L1849/2000</f>
        <v>1.8547486856133522</v>
      </c>
      <c r="P1849" s="2" t="s">
        <v>2651</v>
      </c>
      <c r="Q1849" s="42">
        <f>IF(ISNA(VLOOKUP(CONCATENATE(A1849,H1849),'Point Emissions'!C$2:E$233,3,FALSE)),0,VLOOKUP(CONCATENATE(A1849,H1849),'Point Emissions'!C$2:E$233,3,FALSE))</f>
        <v>0</v>
      </c>
      <c r="R1849" s="2" t="s">
        <v>2651</v>
      </c>
      <c r="S1849" s="43">
        <f>IF(O1849-Q1849&gt;=0,O1849-Q1849,0)</f>
        <v>1.8547486856133522</v>
      </c>
      <c r="T1849" s="2" t="s">
        <v>2651</v>
      </c>
    </row>
    <row r="1850" spans="1:20">
      <c r="A1850" t="s">
        <v>1345</v>
      </c>
      <c r="B1850" t="s">
        <v>1335</v>
      </c>
      <c r="C1850" t="s">
        <v>2297</v>
      </c>
      <c r="D1850" t="s">
        <v>1346</v>
      </c>
      <c r="E1850" s="11" t="s">
        <v>1337</v>
      </c>
      <c r="F1850" t="s">
        <v>1338</v>
      </c>
      <c r="G1850" s="9" t="s">
        <v>4620</v>
      </c>
      <c r="H1850" t="s">
        <v>4628</v>
      </c>
      <c r="I1850" t="s">
        <v>4629</v>
      </c>
      <c r="J1850" s="14">
        <f>VLOOKUP(Emissions!A6294,'County Activity'!A$2:J$3224,9,FALSE)</f>
        <v>14726.506987783378</v>
      </c>
      <c r="K1850" s="14" t="str">
        <f>VLOOKUP(Emissions!B3148,'County Activity'!B$2:J$3224,9,FALSE)</f>
        <v>E6GAL</v>
      </c>
      <c r="L1850" s="20">
        <f>VLOOKUP($H1850,'Emission Factors'!$B$2:$F$3,3, FALSE)</f>
        <v>0.16900000000000001</v>
      </c>
      <c r="M1850" s="19" t="str">
        <f>VLOOKUP($H1850,'Emission Factors'!$B$2:$F$3,4, FALSE)</f>
        <v>LB</v>
      </c>
      <c r="N1850" s="19" t="str">
        <f>VLOOKUP($H1850,'Emission Factors'!$B$2:$F$3,5, FALSE)</f>
        <v>E6GAL</v>
      </c>
      <c r="O1850" s="42">
        <f>J1850*L1850/2000</f>
        <v>1.2443898404676954</v>
      </c>
      <c r="P1850" s="2" t="s">
        <v>2651</v>
      </c>
      <c r="Q1850" s="42">
        <f>IF(ISNA(VLOOKUP(CONCATENATE(A1850,H1850),'Point Emissions'!C$2:E$233,3,FALSE)),0,VLOOKUP(CONCATENATE(A1850,H1850),'Point Emissions'!C$2:E$233,3,FALSE))</f>
        <v>0</v>
      </c>
      <c r="R1850" s="2" t="s">
        <v>2651</v>
      </c>
      <c r="S1850" s="43">
        <f>IF(O1850-Q1850&gt;=0,O1850-Q1850,0)</f>
        <v>1.2443898404676954</v>
      </c>
      <c r="T1850" s="2" t="s">
        <v>2651</v>
      </c>
    </row>
    <row r="1851" spans="1:20">
      <c r="A1851" t="s">
        <v>3532</v>
      </c>
      <c r="B1851" t="s">
        <v>1675</v>
      </c>
      <c r="C1851" t="s">
        <v>2381</v>
      </c>
      <c r="D1851" t="s">
        <v>3533</v>
      </c>
      <c r="E1851" t="s">
        <v>2285</v>
      </c>
      <c r="F1851" t="s">
        <v>1676</v>
      </c>
      <c r="G1851" s="9" t="s">
        <v>4620</v>
      </c>
      <c r="H1851" t="s">
        <v>2274</v>
      </c>
      <c r="I1851" t="s">
        <v>4630</v>
      </c>
      <c r="J1851" s="14">
        <f>VLOOKUP(Emissions!A3375,'County Activity'!A$2:J$3224,9,FALSE)</f>
        <v>2171.17841279498</v>
      </c>
      <c r="K1851" s="14" t="str">
        <f>VLOOKUP(Emissions!B4911,'County Activity'!B$2:J$3224,9,FALSE)</f>
        <v>E6GAL</v>
      </c>
      <c r="L1851" s="20">
        <f>VLOOKUP($H1851,'Emission Factors'!$B$2:$F$3,3, FALSE)</f>
        <v>0.85</v>
      </c>
      <c r="M1851" s="19" t="str">
        <f>VLOOKUP($H1851,'Emission Factors'!$B$2:$F$3,4, FALSE)</f>
        <v>LB</v>
      </c>
      <c r="N1851" s="19" t="str">
        <f>VLOOKUP($H1851,'Emission Factors'!$B$2:$F$3,5, FALSE)</f>
        <v>E6GAL</v>
      </c>
      <c r="O1851" s="42">
        <f>J1851*L1851/2000</f>
        <v>0.92275082543786646</v>
      </c>
      <c r="P1851" s="2" t="s">
        <v>2651</v>
      </c>
      <c r="Q1851" s="42">
        <f>IF(ISNA(VLOOKUP(CONCATENATE(A1851,H1851),'Point Emissions'!C$2:E$233,3,FALSE)),0,VLOOKUP(CONCATENATE(A1851,H1851),'Point Emissions'!C$2:E$233,3,FALSE))</f>
        <v>0</v>
      </c>
      <c r="R1851" s="2" t="s">
        <v>2651</v>
      </c>
      <c r="S1851" s="43">
        <f>IF(O1851-Q1851&gt;=0,O1851-Q1851,0)</f>
        <v>0.92275082543786646</v>
      </c>
      <c r="T1851" s="2" t="s">
        <v>2651</v>
      </c>
    </row>
    <row r="1852" spans="1:20">
      <c r="A1852" t="s">
        <v>4635</v>
      </c>
      <c r="B1852" t="s">
        <v>1756</v>
      </c>
      <c r="C1852" t="s">
        <v>3272</v>
      </c>
      <c r="D1852" t="s">
        <v>2703</v>
      </c>
      <c r="E1852" t="s">
        <v>2285</v>
      </c>
      <c r="F1852" t="s">
        <v>1757</v>
      </c>
      <c r="G1852" s="9" t="s">
        <v>4620</v>
      </c>
      <c r="H1852" t="s">
        <v>4628</v>
      </c>
      <c r="I1852" t="s">
        <v>4629</v>
      </c>
      <c r="J1852" s="14">
        <f>VLOOKUP(Emissions!A1356,'County Activity'!A$2:J$3224,9,FALSE)</f>
        <v>107.05540544806883</v>
      </c>
      <c r="K1852" s="14" t="str">
        <f>VLOOKUP(Emissions!B679,'County Activity'!B$2:J$3224,9,FALSE)</f>
        <v>E6GAL</v>
      </c>
      <c r="L1852" s="20">
        <f>VLOOKUP($H1852,'Emission Factors'!$B$2:$F$3,3, FALSE)</f>
        <v>0.16900000000000001</v>
      </c>
      <c r="M1852" s="19" t="str">
        <f>VLOOKUP($H1852,'Emission Factors'!$B$2:$F$3,4, FALSE)</f>
        <v>LB</v>
      </c>
      <c r="N1852" s="19" t="str">
        <f>VLOOKUP($H1852,'Emission Factors'!$B$2:$F$3,5, FALSE)</f>
        <v>E6GAL</v>
      </c>
      <c r="O1852" s="42">
        <f>J1852*L1852/2000</f>
        <v>9.0461817603618173E-3</v>
      </c>
      <c r="P1852" s="2" t="s">
        <v>2651</v>
      </c>
      <c r="Q1852" s="42">
        <f>IF(ISNA(VLOOKUP(CONCATENATE(A1852,H1852),'Point Emissions'!C$2:E$233,3,FALSE)),0,VLOOKUP(CONCATENATE(A1852,H1852),'Point Emissions'!C$2:E$233,3,FALSE))</f>
        <v>0</v>
      </c>
      <c r="R1852" s="2" t="s">
        <v>2651</v>
      </c>
      <c r="S1852" s="43">
        <f>IF(O1852-Q1852&gt;=0,O1852-Q1852,0)</f>
        <v>9.0461817603618173E-3</v>
      </c>
      <c r="T1852" s="2" t="s">
        <v>2651</v>
      </c>
    </row>
    <row r="1853" spans="1:20">
      <c r="A1853" t="s">
        <v>4983</v>
      </c>
      <c r="B1853" t="s">
        <v>4977</v>
      </c>
      <c r="C1853" t="s">
        <v>2294</v>
      </c>
      <c r="D1853" t="s">
        <v>4984</v>
      </c>
      <c r="E1853" t="s">
        <v>2285</v>
      </c>
      <c r="F1853" t="s">
        <v>4978</v>
      </c>
      <c r="G1853" s="9" t="s">
        <v>4620</v>
      </c>
      <c r="H1853" t="s">
        <v>2274</v>
      </c>
      <c r="I1853" t="s">
        <v>4630</v>
      </c>
      <c r="J1853" s="14">
        <f>VLOOKUP(Emissions!A1785,'County Activity'!A$2:J$3224,9,FALSE)</f>
        <v>148.23795148642256</v>
      </c>
      <c r="K1853" s="14" t="str">
        <f>VLOOKUP(Emissions!B4116,'County Activity'!B$2:J$3224,9,FALSE)</f>
        <v>E6GAL</v>
      </c>
      <c r="L1853" s="20">
        <f>VLOOKUP($H1853,'Emission Factors'!$B$2:$F$3,3, FALSE)</f>
        <v>0.85</v>
      </c>
      <c r="M1853" s="19" t="str">
        <f>VLOOKUP($H1853,'Emission Factors'!$B$2:$F$3,4, FALSE)</f>
        <v>LB</v>
      </c>
      <c r="N1853" s="19" t="str">
        <f>VLOOKUP($H1853,'Emission Factors'!$B$2:$F$3,5, FALSE)</f>
        <v>E6GAL</v>
      </c>
      <c r="O1853" s="42">
        <f>J1853*L1853/2000</f>
        <v>6.3001129381729581E-2</v>
      </c>
      <c r="P1853" s="2" t="s">
        <v>2651</v>
      </c>
      <c r="Q1853" s="42">
        <f>IF(ISNA(VLOOKUP(CONCATENATE(A1853,H1853),'Point Emissions'!C$2:E$233,3,FALSE)),0,VLOOKUP(CONCATENATE(A1853,H1853),'Point Emissions'!C$2:E$233,3,FALSE))</f>
        <v>0</v>
      </c>
      <c r="R1853" s="2" t="s">
        <v>2651</v>
      </c>
      <c r="S1853" s="43">
        <f>IF(O1853-Q1853&gt;=0,O1853-Q1853,0)</f>
        <v>6.3001129381729581E-2</v>
      </c>
      <c r="T1853" s="2" t="s">
        <v>2651</v>
      </c>
    </row>
    <row r="1854" spans="1:20">
      <c r="A1854" t="s">
        <v>1462</v>
      </c>
      <c r="B1854" t="s">
        <v>1425</v>
      </c>
      <c r="C1854" t="s">
        <v>2366</v>
      </c>
      <c r="D1854" t="s">
        <v>2624</v>
      </c>
      <c r="E1854" t="s">
        <v>2285</v>
      </c>
      <c r="F1854" t="s">
        <v>1426</v>
      </c>
      <c r="G1854" s="9" t="s">
        <v>4620</v>
      </c>
      <c r="H1854" t="s">
        <v>4628</v>
      </c>
      <c r="I1854" t="s">
        <v>4629</v>
      </c>
      <c r="J1854" s="14">
        <f>VLOOKUP(Emissions!A3022,'County Activity'!A$2:J$3224,9,FALSE)</f>
        <v>1689.7653376825604</v>
      </c>
      <c r="K1854" s="14" t="str">
        <f>VLOOKUP(Emissions!B1512,'County Activity'!B$2:J$3224,9,FALSE)</f>
        <v>E6GAL</v>
      </c>
      <c r="L1854" s="20">
        <f>VLOOKUP($H1854,'Emission Factors'!$B$2:$F$3,3, FALSE)</f>
        <v>0.16900000000000001</v>
      </c>
      <c r="M1854" s="19" t="str">
        <f>VLOOKUP($H1854,'Emission Factors'!$B$2:$F$3,4, FALSE)</f>
        <v>LB</v>
      </c>
      <c r="N1854" s="19" t="str">
        <f>VLOOKUP($H1854,'Emission Factors'!$B$2:$F$3,5, FALSE)</f>
        <v>E6GAL</v>
      </c>
      <c r="O1854" s="42">
        <f>J1854*L1854/2000</f>
        <v>0.14278517103417634</v>
      </c>
      <c r="P1854" s="2" t="s">
        <v>2651</v>
      </c>
      <c r="Q1854" s="42">
        <f>IF(ISNA(VLOOKUP(CONCATENATE(A1854,H1854),'Point Emissions'!C$2:E$233,3,FALSE)),0,VLOOKUP(CONCATENATE(A1854,H1854),'Point Emissions'!C$2:E$233,3,FALSE))</f>
        <v>0</v>
      </c>
      <c r="R1854" s="2" t="s">
        <v>2651</v>
      </c>
      <c r="S1854" s="43">
        <f>IF(O1854-Q1854&gt;=0,O1854-Q1854,0)</f>
        <v>0.14278517103417634</v>
      </c>
      <c r="T1854" s="2" t="s">
        <v>2651</v>
      </c>
    </row>
    <row r="1855" spans="1:20">
      <c r="A1855" t="s">
        <v>66</v>
      </c>
      <c r="B1855" t="s">
        <v>4</v>
      </c>
      <c r="C1855" t="s">
        <v>2405</v>
      </c>
      <c r="D1855" t="s">
        <v>2403</v>
      </c>
      <c r="E1855" t="s">
        <v>2285</v>
      </c>
      <c r="F1855" t="s">
        <v>6</v>
      </c>
      <c r="G1855" s="9" t="s">
        <v>4620</v>
      </c>
      <c r="H1855" t="s">
        <v>4628</v>
      </c>
      <c r="I1855" t="s">
        <v>4629</v>
      </c>
      <c r="J1855" s="14">
        <f>VLOOKUP(Emissions!A4804,'County Activity'!A$2:J$3224,9,FALSE)</f>
        <v>1170.7563768399486</v>
      </c>
      <c r="K1855" s="14" t="str">
        <f>VLOOKUP(Emissions!B2403,'County Activity'!B$2:J$3224,9,FALSE)</f>
        <v>E6GAL</v>
      </c>
      <c r="L1855" s="20">
        <f>VLOOKUP($H1855,'Emission Factors'!$B$2:$F$3,3, FALSE)</f>
        <v>0.16900000000000001</v>
      </c>
      <c r="M1855" s="19" t="str">
        <f>VLOOKUP($H1855,'Emission Factors'!$B$2:$F$3,4, FALSE)</f>
        <v>LB</v>
      </c>
      <c r="N1855" s="19" t="str">
        <f>VLOOKUP($H1855,'Emission Factors'!$B$2:$F$3,5, FALSE)</f>
        <v>E6GAL</v>
      </c>
      <c r="O1855" s="42">
        <f>J1855*L1855/2000</f>
        <v>9.8928913842975655E-2</v>
      </c>
      <c r="P1855" s="2" t="s">
        <v>2651</v>
      </c>
      <c r="Q1855" s="42">
        <f>IF(ISNA(VLOOKUP(CONCATENATE(A1855,H1855),'Point Emissions'!C$2:E$233,3,FALSE)),0,VLOOKUP(CONCATENATE(A1855,H1855),'Point Emissions'!C$2:E$233,3,FALSE))</f>
        <v>0</v>
      </c>
      <c r="R1855" s="2" t="s">
        <v>2651</v>
      </c>
      <c r="S1855" s="43">
        <f>IF(O1855-Q1855&gt;=0,O1855-Q1855,0)</f>
        <v>9.8928913842975655E-2</v>
      </c>
      <c r="T1855" s="2" t="s">
        <v>2651</v>
      </c>
    </row>
    <row r="1856" spans="1:20">
      <c r="A1856" t="s">
        <v>3735</v>
      </c>
      <c r="B1856" t="s">
        <v>3703</v>
      </c>
      <c r="C1856" t="s">
        <v>2327</v>
      </c>
      <c r="D1856" t="s">
        <v>3736</v>
      </c>
      <c r="E1856" t="s">
        <v>2285</v>
      </c>
      <c r="F1856" t="s">
        <v>3705</v>
      </c>
      <c r="G1856" s="9" t="s">
        <v>4620</v>
      </c>
      <c r="H1856" t="s">
        <v>4628</v>
      </c>
      <c r="I1856" t="s">
        <v>4629</v>
      </c>
      <c r="J1856" s="14">
        <f>VLOOKUP(Emissions!A3624,'County Activity'!A$2:J$3224,9,FALSE)</f>
        <v>2553.1897593669255</v>
      </c>
      <c r="K1856" s="14" t="str">
        <f>VLOOKUP(Emissions!B1813,'County Activity'!B$2:J$3224,9,FALSE)</f>
        <v>E6GAL</v>
      </c>
      <c r="L1856" s="20">
        <f>VLOOKUP($H1856,'Emission Factors'!$B$2:$F$3,3, FALSE)</f>
        <v>0.16900000000000001</v>
      </c>
      <c r="M1856" s="19" t="str">
        <f>VLOOKUP($H1856,'Emission Factors'!$B$2:$F$3,4, FALSE)</f>
        <v>LB</v>
      </c>
      <c r="N1856" s="19" t="str">
        <f>VLOOKUP($H1856,'Emission Factors'!$B$2:$F$3,5, FALSE)</f>
        <v>E6GAL</v>
      </c>
      <c r="O1856" s="42">
        <f>J1856*L1856/2000</f>
        <v>0.21574453466650523</v>
      </c>
      <c r="P1856" s="2" t="s">
        <v>2651</v>
      </c>
      <c r="Q1856" s="42">
        <f>IF(ISNA(VLOOKUP(CONCATENATE(A1856,H1856),'Point Emissions'!C$2:E$233,3,FALSE)),0,VLOOKUP(CONCATENATE(A1856,H1856),'Point Emissions'!C$2:E$233,3,FALSE))</f>
        <v>0</v>
      </c>
      <c r="R1856" s="2" t="s">
        <v>2651</v>
      </c>
      <c r="S1856" s="43">
        <f>IF(O1856-Q1856&gt;=0,O1856-Q1856,0)</f>
        <v>0.21574453466650523</v>
      </c>
      <c r="T1856" s="2" t="s">
        <v>2651</v>
      </c>
    </row>
    <row r="1857" spans="1:20">
      <c r="A1857" t="s">
        <v>4267</v>
      </c>
      <c r="B1857" t="s">
        <v>4235</v>
      </c>
      <c r="C1857" t="s">
        <v>2348</v>
      </c>
      <c r="D1857" t="s">
        <v>4268</v>
      </c>
      <c r="E1857" t="s">
        <v>2285</v>
      </c>
      <c r="F1857" t="s">
        <v>4236</v>
      </c>
      <c r="G1857" s="9" t="s">
        <v>4620</v>
      </c>
      <c r="H1857" t="s">
        <v>2274</v>
      </c>
      <c r="I1857" t="s">
        <v>4630</v>
      </c>
      <c r="J1857" s="14">
        <f>VLOOKUP(Emissions!A4307,'County Activity'!A$2:J$3224,9,FALSE)</f>
        <v>4059.8432788167434</v>
      </c>
      <c r="K1857" s="14" t="str">
        <f>VLOOKUP(Emissions!B5377,'County Activity'!B$2:J$3224,9,FALSE)</f>
        <v>E6GAL</v>
      </c>
      <c r="L1857" s="20">
        <f>VLOOKUP($H1857,'Emission Factors'!$B$2:$F$3,3, FALSE)</f>
        <v>0.85</v>
      </c>
      <c r="M1857" s="19" t="str">
        <f>VLOOKUP($H1857,'Emission Factors'!$B$2:$F$3,4, FALSE)</f>
        <v>LB</v>
      </c>
      <c r="N1857" s="19" t="str">
        <f>VLOOKUP($H1857,'Emission Factors'!$B$2:$F$3,5, FALSE)</f>
        <v>E6GAL</v>
      </c>
      <c r="O1857" s="42">
        <f>J1857*L1857/2000</f>
        <v>1.725433393497116</v>
      </c>
      <c r="P1857" s="2" t="s">
        <v>2651</v>
      </c>
      <c r="Q1857" s="42">
        <f>IF(ISNA(VLOOKUP(CONCATENATE(A1857,H1857),'Point Emissions'!C$2:E$233,3,FALSE)),0,VLOOKUP(CONCATENATE(A1857,H1857),'Point Emissions'!C$2:E$233,3,FALSE))</f>
        <v>0</v>
      </c>
      <c r="R1857" s="2" t="s">
        <v>2651</v>
      </c>
      <c r="S1857" s="43">
        <f>IF(O1857-Q1857&gt;=0,O1857-Q1857,0)</f>
        <v>1.725433393497116</v>
      </c>
      <c r="T1857" s="2" t="s">
        <v>2651</v>
      </c>
    </row>
    <row r="1858" spans="1:20">
      <c r="A1858" t="s">
        <v>4822</v>
      </c>
      <c r="B1858" t="s">
        <v>4808</v>
      </c>
      <c r="C1858" t="s">
        <v>2309</v>
      </c>
      <c r="D1858" t="s">
        <v>4823</v>
      </c>
      <c r="E1858" t="s">
        <v>2285</v>
      </c>
      <c r="F1858" t="s">
        <v>4810</v>
      </c>
      <c r="G1858" s="9" t="s">
        <v>4620</v>
      </c>
      <c r="H1858" t="s">
        <v>4628</v>
      </c>
      <c r="I1858" t="s">
        <v>4629</v>
      </c>
      <c r="J1858" s="14">
        <f>VLOOKUP(Emissions!A1596,'County Activity'!A$2:J$3224,9,FALSE)</f>
        <v>651.90753476109398</v>
      </c>
      <c r="K1858" s="14" t="str">
        <f>VLOOKUP(Emissions!B799,'County Activity'!B$2:J$3224,9,FALSE)</f>
        <v>E6GAL</v>
      </c>
      <c r="L1858" s="20">
        <f>VLOOKUP($H1858,'Emission Factors'!$B$2:$F$3,3, FALSE)</f>
        <v>0.16900000000000001</v>
      </c>
      <c r="M1858" s="19" t="str">
        <f>VLOOKUP($H1858,'Emission Factors'!$B$2:$F$3,4, FALSE)</f>
        <v>LB</v>
      </c>
      <c r="N1858" s="19" t="str">
        <f>VLOOKUP($H1858,'Emission Factors'!$B$2:$F$3,5, FALSE)</f>
        <v>E6GAL</v>
      </c>
      <c r="O1858" s="42">
        <f>J1858*L1858/2000</f>
        <v>5.5086186687312445E-2</v>
      </c>
      <c r="P1858" s="2" t="s">
        <v>2651</v>
      </c>
      <c r="Q1858" s="42">
        <f>IF(ISNA(VLOOKUP(CONCATENATE(A1858,H1858),'Point Emissions'!C$2:E$233,3,FALSE)),0,VLOOKUP(CONCATENATE(A1858,H1858),'Point Emissions'!C$2:E$233,3,FALSE))</f>
        <v>0</v>
      </c>
      <c r="R1858" s="2" t="s">
        <v>2651</v>
      </c>
      <c r="S1858" s="43">
        <f>IF(O1858-Q1858&gt;=0,O1858-Q1858,0)</f>
        <v>5.5086186687312445E-2</v>
      </c>
      <c r="T1858" s="2" t="s">
        <v>2651</v>
      </c>
    </row>
    <row r="1859" spans="1:20">
      <c r="A1859" t="s">
        <v>1180</v>
      </c>
      <c r="B1859" t="s">
        <v>1116</v>
      </c>
      <c r="C1859" t="s">
        <v>2429</v>
      </c>
      <c r="D1859" t="s">
        <v>674</v>
      </c>
      <c r="E1859" t="s">
        <v>2285</v>
      </c>
      <c r="F1859" t="s">
        <v>1117</v>
      </c>
      <c r="G1859" s="9" t="s">
        <v>4620</v>
      </c>
      <c r="H1859" t="s">
        <v>4628</v>
      </c>
      <c r="I1859" t="s">
        <v>4629</v>
      </c>
      <c r="J1859" s="14">
        <f>VLOOKUP(Emissions!A6082,'County Activity'!A$2:J$3224,9,FALSE)</f>
        <v>32083.829311603171</v>
      </c>
      <c r="K1859" s="14" t="str">
        <f>VLOOKUP(Emissions!B3042,'County Activity'!B$2:J$3224,9,FALSE)</f>
        <v>E6GAL</v>
      </c>
      <c r="L1859" s="20">
        <f>VLOOKUP($H1859,'Emission Factors'!$B$2:$F$3,3, FALSE)</f>
        <v>0.16900000000000001</v>
      </c>
      <c r="M1859" s="19" t="str">
        <f>VLOOKUP($H1859,'Emission Factors'!$B$2:$F$3,4, FALSE)</f>
        <v>LB</v>
      </c>
      <c r="N1859" s="19" t="str">
        <f>VLOOKUP($H1859,'Emission Factors'!$B$2:$F$3,5, FALSE)</f>
        <v>E6GAL</v>
      </c>
      <c r="O1859" s="42">
        <f>J1859*L1859/2000</f>
        <v>2.7110835768304682</v>
      </c>
      <c r="P1859" s="2" t="s">
        <v>2651</v>
      </c>
      <c r="Q1859" s="42">
        <f>IF(ISNA(VLOOKUP(CONCATENATE(A1859,H1859),'Point Emissions'!C$2:E$233,3,FALSE)),0,VLOOKUP(CONCATENATE(A1859,H1859),'Point Emissions'!C$2:E$233,3,FALSE))</f>
        <v>0</v>
      </c>
      <c r="R1859" s="2" t="s">
        <v>2651</v>
      </c>
      <c r="S1859" s="43">
        <f>IF(O1859-Q1859&gt;=0,O1859-Q1859,0)</f>
        <v>2.7110835768304682</v>
      </c>
      <c r="T1859" s="2" t="s">
        <v>2651</v>
      </c>
    </row>
    <row r="1860" spans="1:20">
      <c r="A1860" t="s">
        <v>4458</v>
      </c>
      <c r="B1860" t="s">
        <v>4409</v>
      </c>
      <c r="C1860" t="s">
        <v>2384</v>
      </c>
      <c r="D1860" t="s">
        <v>4459</v>
      </c>
      <c r="E1860" t="s">
        <v>2285</v>
      </c>
      <c r="F1860" t="s">
        <v>4410</v>
      </c>
      <c r="G1860" s="9" t="s">
        <v>4620</v>
      </c>
      <c r="H1860" t="s">
        <v>4628</v>
      </c>
      <c r="I1860" t="s">
        <v>4629</v>
      </c>
      <c r="J1860" s="14">
        <f>VLOOKUP(Emissions!A4556,'County Activity'!A$2:J$3224,9,FALSE)</f>
        <v>4865.9451830760281</v>
      </c>
      <c r="K1860" s="14" t="str">
        <f>VLOOKUP(Emissions!B2279,'County Activity'!B$2:J$3224,9,FALSE)</f>
        <v>E6GAL</v>
      </c>
      <c r="L1860" s="20">
        <f>VLOOKUP($H1860,'Emission Factors'!$B$2:$F$3,3, FALSE)</f>
        <v>0.16900000000000001</v>
      </c>
      <c r="M1860" s="19" t="str">
        <f>VLOOKUP($H1860,'Emission Factors'!$B$2:$F$3,4, FALSE)</f>
        <v>LB</v>
      </c>
      <c r="N1860" s="19" t="str">
        <f>VLOOKUP($H1860,'Emission Factors'!$B$2:$F$3,5, FALSE)</f>
        <v>E6GAL</v>
      </c>
      <c r="O1860" s="42">
        <f>J1860*L1860/2000</f>
        <v>0.4111723679699244</v>
      </c>
      <c r="P1860" s="2" t="s">
        <v>2651</v>
      </c>
      <c r="Q1860" s="42">
        <f>IF(ISNA(VLOOKUP(CONCATENATE(A1860,H1860),'Point Emissions'!C$2:E$233,3,FALSE)),0,VLOOKUP(CONCATENATE(A1860,H1860),'Point Emissions'!C$2:E$233,3,FALSE))</f>
        <v>0</v>
      </c>
      <c r="R1860" s="2" t="s">
        <v>2651</v>
      </c>
      <c r="S1860" s="43">
        <f>IF(O1860-Q1860&gt;=0,O1860-Q1860,0)</f>
        <v>0.4111723679699244</v>
      </c>
      <c r="T1860" s="2" t="s">
        <v>2651</v>
      </c>
    </row>
    <row r="1861" spans="1:20">
      <c r="A1861" t="s">
        <v>2233</v>
      </c>
      <c r="B1861" t="s">
        <v>2206</v>
      </c>
      <c r="C1861" t="s">
        <v>2324</v>
      </c>
      <c r="D1861" t="s">
        <v>2234</v>
      </c>
      <c r="E1861" t="s">
        <v>2285</v>
      </c>
      <c r="F1861" t="s">
        <v>2207</v>
      </c>
      <c r="G1861" s="9" t="s">
        <v>4620</v>
      </c>
      <c r="H1861" t="s">
        <v>4628</v>
      </c>
      <c r="I1861" t="s">
        <v>4629</v>
      </c>
      <c r="J1861" s="14">
        <f>VLOOKUP(Emissions!A2830,'County Activity'!A$2:J$3224,9,FALSE)</f>
        <v>1490.7697380851032</v>
      </c>
      <c r="K1861" s="14" t="str">
        <f>VLOOKUP(Emissions!B1416,'County Activity'!B$2:J$3224,9,FALSE)</f>
        <v>E6GAL</v>
      </c>
      <c r="L1861" s="20">
        <f>VLOOKUP($H1861,'Emission Factors'!$B$2:$F$3,3, FALSE)</f>
        <v>0.16900000000000001</v>
      </c>
      <c r="M1861" s="19" t="str">
        <f>VLOOKUP($H1861,'Emission Factors'!$B$2:$F$3,4, FALSE)</f>
        <v>LB</v>
      </c>
      <c r="N1861" s="19" t="str">
        <f>VLOOKUP($H1861,'Emission Factors'!$B$2:$F$3,5, FALSE)</f>
        <v>E6GAL</v>
      </c>
      <c r="O1861" s="42">
        <f>J1861*L1861/2000</f>
        <v>0.12597004286819122</v>
      </c>
      <c r="P1861" s="2" t="s">
        <v>2651</v>
      </c>
      <c r="Q1861" s="42">
        <f>IF(ISNA(VLOOKUP(CONCATENATE(A1861,H1861),'Point Emissions'!C$2:E$233,3,FALSE)),0,VLOOKUP(CONCATENATE(A1861,H1861),'Point Emissions'!C$2:E$233,3,FALSE))</f>
        <v>0</v>
      </c>
      <c r="R1861" s="2" t="s">
        <v>2651</v>
      </c>
      <c r="S1861" s="43">
        <f>IF(O1861-Q1861&gt;=0,O1861-Q1861,0)</f>
        <v>0.12597004286819122</v>
      </c>
      <c r="T1861" s="2" t="s">
        <v>2651</v>
      </c>
    </row>
    <row r="1862" spans="1:20">
      <c r="A1862" t="s">
        <v>2683</v>
      </c>
      <c r="B1862" t="s">
        <v>2593</v>
      </c>
      <c r="C1862" t="s">
        <v>2438</v>
      </c>
      <c r="D1862" t="s">
        <v>2684</v>
      </c>
      <c r="E1862" t="s">
        <v>2285</v>
      </c>
      <c r="F1862" t="s">
        <v>2595</v>
      </c>
      <c r="G1862" s="9" t="s">
        <v>4620</v>
      </c>
      <c r="H1862" t="s">
        <v>4628</v>
      </c>
      <c r="I1862" t="s">
        <v>4629</v>
      </c>
      <c r="J1862" s="14">
        <f>VLOOKUP(Emissions!A326,'County Activity'!A$2:J$3224,9,FALSE)</f>
        <v>29.718042553337682</v>
      </c>
      <c r="K1862" s="14" t="str">
        <f>VLOOKUP(Emissions!B164,'County Activity'!B$2:J$3224,9,FALSE)</f>
        <v>E6GAL</v>
      </c>
      <c r="L1862" s="20">
        <f>VLOOKUP($H1862,'Emission Factors'!$B$2:$F$3,3, FALSE)</f>
        <v>0.16900000000000001</v>
      </c>
      <c r="M1862" s="19" t="str">
        <f>VLOOKUP($H1862,'Emission Factors'!$B$2:$F$3,4, FALSE)</f>
        <v>LB</v>
      </c>
      <c r="N1862" s="19" t="str">
        <f>VLOOKUP($H1862,'Emission Factors'!$B$2:$F$3,5, FALSE)</f>
        <v>E6GAL</v>
      </c>
      <c r="O1862" s="42">
        <f>J1862*L1862/2000</f>
        <v>2.5111745957570345E-3</v>
      </c>
      <c r="P1862" s="2" t="s">
        <v>2651</v>
      </c>
      <c r="Q1862" s="42">
        <f>IF(ISNA(VLOOKUP(CONCATENATE(A1862,H1862),'Point Emissions'!C$2:E$233,3,FALSE)),0,VLOOKUP(CONCATENATE(A1862,H1862),'Point Emissions'!C$2:E$233,3,FALSE))</f>
        <v>0</v>
      </c>
      <c r="R1862" s="2" t="s">
        <v>2651</v>
      </c>
      <c r="S1862" s="43">
        <f>IF(O1862-Q1862&gt;=0,O1862-Q1862,0)</f>
        <v>2.5111745957570345E-3</v>
      </c>
      <c r="T1862" s="2" t="s">
        <v>2651</v>
      </c>
    </row>
    <row r="1863" spans="1:20">
      <c r="A1863" t="s">
        <v>359</v>
      </c>
      <c r="B1863" t="s">
        <v>232</v>
      </c>
      <c r="C1863" t="s">
        <v>2733</v>
      </c>
      <c r="D1863" t="s">
        <v>2370</v>
      </c>
      <c r="E1863" t="s">
        <v>2285</v>
      </c>
      <c r="F1863" t="s">
        <v>233</v>
      </c>
      <c r="G1863" s="9" t="s">
        <v>4620</v>
      </c>
      <c r="H1863" t="s">
        <v>4628</v>
      </c>
      <c r="I1863" t="s">
        <v>4629</v>
      </c>
      <c r="J1863" s="14">
        <f>VLOOKUP(Emissions!A5196,'County Activity'!A$2:J$3224,9,FALSE)</f>
        <v>1619.1849866183834</v>
      </c>
      <c r="K1863" s="14" t="str">
        <f>VLOOKUP(Emissions!B2599,'County Activity'!B$2:J$3224,9,FALSE)</f>
        <v>E6GAL</v>
      </c>
      <c r="L1863" s="20">
        <f>VLOOKUP($H1863,'Emission Factors'!$B$2:$F$3,3, FALSE)</f>
        <v>0.16900000000000001</v>
      </c>
      <c r="M1863" s="19" t="str">
        <f>VLOOKUP($H1863,'Emission Factors'!$B$2:$F$3,4, FALSE)</f>
        <v>LB</v>
      </c>
      <c r="N1863" s="19" t="str">
        <f>VLOOKUP($H1863,'Emission Factors'!$B$2:$F$3,5, FALSE)</f>
        <v>E6GAL</v>
      </c>
      <c r="O1863" s="42">
        <f>J1863*L1863/2000</f>
        <v>0.13682113136925342</v>
      </c>
      <c r="P1863" s="2" t="s">
        <v>2651</v>
      </c>
      <c r="Q1863" s="42">
        <f>IF(ISNA(VLOOKUP(CONCATENATE(A1863,H1863),'Point Emissions'!C$2:E$233,3,FALSE)),0,VLOOKUP(CONCATENATE(A1863,H1863),'Point Emissions'!C$2:E$233,3,FALSE))</f>
        <v>0</v>
      </c>
      <c r="R1863" s="2" t="s">
        <v>2651</v>
      </c>
      <c r="S1863" s="43">
        <f>IF(O1863-Q1863&gt;=0,O1863-Q1863,0)</f>
        <v>0.13682113136925342</v>
      </c>
      <c r="T1863" s="2" t="s">
        <v>2651</v>
      </c>
    </row>
    <row r="1864" spans="1:20">
      <c r="A1864" t="s">
        <v>4915</v>
      </c>
      <c r="B1864" t="s">
        <v>4808</v>
      </c>
      <c r="C1864" t="s">
        <v>2733</v>
      </c>
      <c r="D1864" t="s">
        <v>4916</v>
      </c>
      <c r="E1864" t="s">
        <v>2285</v>
      </c>
      <c r="F1864" t="s">
        <v>4810</v>
      </c>
      <c r="G1864" s="9" t="s">
        <v>4620</v>
      </c>
      <c r="H1864" t="s">
        <v>4628</v>
      </c>
      <c r="I1864" t="s">
        <v>4629</v>
      </c>
      <c r="J1864" s="14">
        <f>VLOOKUP(Emissions!A1728,'County Activity'!A$2:J$3224,9,FALSE)</f>
        <v>715.82694525297109</v>
      </c>
      <c r="K1864" s="14" t="str">
        <f>VLOOKUP(Emissions!B865,'County Activity'!B$2:J$3224,9,FALSE)</f>
        <v>E6GAL</v>
      </c>
      <c r="L1864" s="20">
        <f>VLOOKUP($H1864,'Emission Factors'!$B$2:$F$3,3, FALSE)</f>
        <v>0.16900000000000001</v>
      </c>
      <c r="M1864" s="19" t="str">
        <f>VLOOKUP($H1864,'Emission Factors'!$B$2:$F$3,4, FALSE)</f>
        <v>LB</v>
      </c>
      <c r="N1864" s="19" t="str">
        <f>VLOOKUP($H1864,'Emission Factors'!$B$2:$F$3,5, FALSE)</f>
        <v>E6GAL</v>
      </c>
      <c r="O1864" s="42">
        <f>J1864*L1864/2000</f>
        <v>6.0487376873876057E-2</v>
      </c>
      <c r="P1864" s="2" t="s">
        <v>2651</v>
      </c>
      <c r="Q1864" s="42">
        <f>IF(ISNA(VLOOKUP(CONCATENATE(A1864,H1864),'Point Emissions'!C$2:E$233,3,FALSE)),0,VLOOKUP(CONCATENATE(A1864,H1864),'Point Emissions'!C$2:E$233,3,FALSE))</f>
        <v>0</v>
      </c>
      <c r="R1864" s="2" t="s">
        <v>2651</v>
      </c>
      <c r="S1864" s="43">
        <f>IF(O1864-Q1864&gt;=0,O1864-Q1864,0)</f>
        <v>6.0487376873876057E-2</v>
      </c>
      <c r="T1864" s="2" t="s">
        <v>2651</v>
      </c>
    </row>
    <row r="1865" spans="1:20">
      <c r="A1865" t="s">
        <v>5213</v>
      </c>
      <c r="B1865" t="s">
        <v>5151</v>
      </c>
      <c r="C1865" t="s">
        <v>2405</v>
      </c>
      <c r="D1865" t="s">
        <v>2642</v>
      </c>
      <c r="E1865" t="s">
        <v>2285</v>
      </c>
      <c r="F1865" t="s">
        <v>5152</v>
      </c>
      <c r="G1865" s="9" t="s">
        <v>4620</v>
      </c>
      <c r="H1865" t="s">
        <v>4628</v>
      </c>
      <c r="I1865" t="s">
        <v>4629</v>
      </c>
      <c r="J1865" s="14">
        <f>VLOOKUP(Emissions!A2068,'County Activity'!A$2:J$3224,9,FALSE)</f>
        <v>912.58088215782755</v>
      </c>
      <c r="K1865" s="14" t="str">
        <f>VLOOKUP(Emissions!B1035,'County Activity'!B$2:J$3224,9,FALSE)</f>
        <v>E6GAL</v>
      </c>
      <c r="L1865" s="20">
        <f>VLOOKUP($H1865,'Emission Factors'!$B$2:$F$3,3, FALSE)</f>
        <v>0.16900000000000001</v>
      </c>
      <c r="M1865" s="19" t="str">
        <f>VLOOKUP($H1865,'Emission Factors'!$B$2:$F$3,4, FALSE)</f>
        <v>LB</v>
      </c>
      <c r="N1865" s="19" t="str">
        <f>VLOOKUP($H1865,'Emission Factors'!$B$2:$F$3,5, FALSE)</f>
        <v>E6GAL</v>
      </c>
      <c r="O1865" s="42">
        <f>J1865*L1865/2000</f>
        <v>7.7113084542336438E-2</v>
      </c>
      <c r="P1865" s="2" t="s">
        <v>2651</v>
      </c>
      <c r="Q1865" s="42">
        <f>IF(ISNA(VLOOKUP(CONCATENATE(A1865,H1865),'Point Emissions'!C$2:E$233,3,FALSE)),0,VLOOKUP(CONCATENATE(A1865,H1865),'Point Emissions'!C$2:E$233,3,FALSE))</f>
        <v>0</v>
      </c>
      <c r="R1865" s="2" t="s">
        <v>2651</v>
      </c>
      <c r="S1865" s="43">
        <f>IF(O1865-Q1865&gt;=0,O1865-Q1865,0)</f>
        <v>7.7113084542336438E-2</v>
      </c>
      <c r="T1865" s="2" t="s">
        <v>2651</v>
      </c>
    </row>
    <row r="1866" spans="1:20">
      <c r="A1866" t="s">
        <v>322</v>
      </c>
      <c r="B1866" t="s">
        <v>232</v>
      </c>
      <c r="C1866" t="s">
        <v>2438</v>
      </c>
      <c r="D1866" t="s">
        <v>323</v>
      </c>
      <c r="E1866" t="s">
        <v>2285</v>
      </c>
      <c r="F1866" t="s">
        <v>233</v>
      </c>
      <c r="G1866" s="9" t="s">
        <v>4620</v>
      </c>
      <c r="H1866" t="s">
        <v>2274</v>
      </c>
      <c r="I1866" t="s">
        <v>4630</v>
      </c>
      <c r="J1866" s="14">
        <f>VLOOKUP(Emissions!A5151,'County Activity'!A$2:J$3224,9,FALSE)</f>
        <v>1548.0602317574321</v>
      </c>
      <c r="K1866" s="14" t="str">
        <f>VLOOKUP(Emissions!B5799,'County Activity'!B$2:J$3224,9,FALSE)</f>
        <v>E6GAL</v>
      </c>
      <c r="L1866" s="20">
        <f>VLOOKUP($H1866,'Emission Factors'!$B$2:$F$3,3, FALSE)</f>
        <v>0.85</v>
      </c>
      <c r="M1866" s="19" t="str">
        <f>VLOOKUP($H1866,'Emission Factors'!$B$2:$F$3,4, FALSE)</f>
        <v>LB</v>
      </c>
      <c r="N1866" s="19" t="str">
        <f>VLOOKUP($H1866,'Emission Factors'!$B$2:$F$3,5, FALSE)</f>
        <v>E6GAL</v>
      </c>
      <c r="O1866" s="42">
        <f>J1866*L1866/2000</f>
        <v>0.65792559849690857</v>
      </c>
      <c r="P1866" s="2" t="s">
        <v>2651</v>
      </c>
      <c r="Q1866" s="42">
        <f>IF(ISNA(VLOOKUP(CONCATENATE(A1866,H1866),'Point Emissions'!C$2:E$233,3,FALSE)),0,VLOOKUP(CONCATENATE(A1866,H1866),'Point Emissions'!C$2:E$233,3,FALSE))</f>
        <v>0</v>
      </c>
      <c r="R1866" s="2" t="s">
        <v>2651</v>
      </c>
      <c r="S1866" s="43">
        <f>IF(O1866-Q1866&gt;=0,O1866-Q1866,0)</f>
        <v>0.65792559849690857</v>
      </c>
      <c r="T1866" s="2" t="s">
        <v>2651</v>
      </c>
    </row>
    <row r="1867" spans="1:20">
      <c r="A1867" t="s">
        <v>1767</v>
      </c>
      <c r="B1867" t="s">
        <v>1756</v>
      </c>
      <c r="C1867" t="s">
        <v>2303</v>
      </c>
      <c r="D1867" t="s">
        <v>2307</v>
      </c>
      <c r="E1867" t="s">
        <v>2285</v>
      </c>
      <c r="F1867" t="s">
        <v>1757</v>
      </c>
      <c r="G1867" s="9" t="s">
        <v>4620</v>
      </c>
      <c r="H1867" t="s">
        <v>2274</v>
      </c>
      <c r="I1867" t="s">
        <v>4630</v>
      </c>
      <c r="J1867" s="14">
        <f>VLOOKUP(Emissions!A1205,'County Activity'!A$2:J$3224,9,FALSE)</f>
        <v>474.94427705662844</v>
      </c>
      <c r="K1867" s="14" t="str">
        <f>VLOOKUP(Emissions!B3826,'County Activity'!B$2:J$3224,9,FALSE)</f>
        <v>E6GAL</v>
      </c>
      <c r="L1867" s="20">
        <f>VLOOKUP($H1867,'Emission Factors'!$B$2:$F$3,3, FALSE)</f>
        <v>0.85</v>
      </c>
      <c r="M1867" s="19" t="str">
        <f>VLOOKUP($H1867,'Emission Factors'!$B$2:$F$3,4, FALSE)</f>
        <v>LB</v>
      </c>
      <c r="N1867" s="19" t="str">
        <f>VLOOKUP($H1867,'Emission Factors'!$B$2:$F$3,5, FALSE)</f>
        <v>E6GAL</v>
      </c>
      <c r="O1867" s="42">
        <f>J1867*L1867/2000</f>
        <v>0.20185131774906709</v>
      </c>
      <c r="P1867" s="2" t="s">
        <v>2651</v>
      </c>
      <c r="Q1867" s="42">
        <f>IF(ISNA(VLOOKUP(CONCATENATE(A1867,H1867),'Point Emissions'!C$2:E$233,3,FALSE)),0,VLOOKUP(CONCATENATE(A1867,H1867),'Point Emissions'!C$2:E$233,3,FALSE))</f>
        <v>0</v>
      </c>
      <c r="R1867" s="2" t="s">
        <v>2651</v>
      </c>
      <c r="S1867" s="43">
        <f>IF(O1867-Q1867&gt;=0,O1867-Q1867,0)</f>
        <v>0.20185131774906709</v>
      </c>
      <c r="T1867" s="2" t="s">
        <v>2651</v>
      </c>
    </row>
    <row r="1868" spans="1:20">
      <c r="A1868" t="s">
        <v>3171</v>
      </c>
      <c r="B1868" t="s">
        <v>3123</v>
      </c>
      <c r="C1868" t="s">
        <v>2366</v>
      </c>
      <c r="D1868" t="s">
        <v>3172</v>
      </c>
      <c r="E1868" t="s">
        <v>2285</v>
      </c>
      <c r="F1868" t="s">
        <v>3125</v>
      </c>
      <c r="G1868" s="9" t="s">
        <v>4620</v>
      </c>
      <c r="H1868" t="s">
        <v>4628</v>
      </c>
      <c r="I1868" t="s">
        <v>4629</v>
      </c>
      <c r="J1868" s="14">
        <f>VLOOKUP(Emissions!A828,'County Activity'!A$2:J$3224,9,FALSE)</f>
        <v>326.54620680644865</v>
      </c>
      <c r="K1868" s="14" t="str">
        <f>VLOOKUP(Emissions!B415,'County Activity'!B$2:J$3224,9,FALSE)</f>
        <v>E6GAL</v>
      </c>
      <c r="L1868" s="20">
        <f>VLOOKUP($H1868,'Emission Factors'!$B$2:$F$3,3, FALSE)</f>
        <v>0.16900000000000001</v>
      </c>
      <c r="M1868" s="19" t="str">
        <f>VLOOKUP($H1868,'Emission Factors'!$B$2:$F$3,4, FALSE)</f>
        <v>LB</v>
      </c>
      <c r="N1868" s="19" t="str">
        <f>VLOOKUP($H1868,'Emission Factors'!$B$2:$F$3,5, FALSE)</f>
        <v>E6GAL</v>
      </c>
      <c r="O1868" s="42">
        <f>J1868*L1868/2000</f>
        <v>2.7593154475144915E-2</v>
      </c>
      <c r="P1868" s="2" t="s">
        <v>2651</v>
      </c>
      <c r="Q1868" s="42">
        <f>IF(ISNA(VLOOKUP(CONCATENATE(A1868,H1868),'Point Emissions'!C$2:E$233,3,FALSE)),0,VLOOKUP(CONCATENATE(A1868,H1868),'Point Emissions'!C$2:E$233,3,FALSE))</f>
        <v>0</v>
      </c>
      <c r="R1868" s="2" t="s">
        <v>2651</v>
      </c>
      <c r="S1868" s="43">
        <f>IF(O1868-Q1868&gt;=0,O1868-Q1868,0)</f>
        <v>2.7593154475144915E-2</v>
      </c>
      <c r="T1868" s="2" t="s">
        <v>2651</v>
      </c>
    </row>
    <row r="1869" spans="1:20">
      <c r="A1869" t="s">
        <v>2320</v>
      </c>
      <c r="B1869" t="s">
        <v>2282</v>
      </c>
      <c r="C1869" t="s">
        <v>2321</v>
      </c>
      <c r="D1869" t="s">
        <v>2322</v>
      </c>
      <c r="E1869" t="s">
        <v>2285</v>
      </c>
      <c r="F1869" t="s">
        <v>2286</v>
      </c>
      <c r="G1869" s="9" t="s">
        <v>4620</v>
      </c>
      <c r="H1869" t="s">
        <v>4628</v>
      </c>
      <c r="I1869" t="s">
        <v>4629</v>
      </c>
      <c r="J1869" s="14">
        <f>VLOOKUP(Emissions!A26,'County Activity'!A$2:J$3224,9,FALSE)</f>
        <v>24.017814563581101</v>
      </c>
      <c r="K1869" s="14" t="str">
        <f>VLOOKUP(Emissions!B14,'County Activity'!B$2:J$3224,9,FALSE)</f>
        <v>E6GAL</v>
      </c>
      <c r="L1869" s="20">
        <f>VLOOKUP($H1869,'Emission Factors'!$B$2:$F$3,3, FALSE)</f>
        <v>0.16900000000000001</v>
      </c>
      <c r="M1869" s="19" t="str">
        <f>VLOOKUP($H1869,'Emission Factors'!$B$2:$F$3,4, FALSE)</f>
        <v>LB</v>
      </c>
      <c r="N1869" s="19" t="str">
        <f>VLOOKUP($H1869,'Emission Factors'!$B$2:$F$3,5, FALSE)</f>
        <v>E6GAL</v>
      </c>
      <c r="O1869" s="42">
        <f>J1869*L1869/2000</f>
        <v>2.0295053306226035E-3</v>
      </c>
      <c r="P1869" s="2" t="s">
        <v>2651</v>
      </c>
      <c r="Q1869" s="42">
        <f>IF(ISNA(VLOOKUP(CONCATENATE(A1869,H1869),'Point Emissions'!C$2:E$233,3,FALSE)),0,VLOOKUP(CONCATENATE(A1869,H1869),'Point Emissions'!C$2:E$233,3,FALSE))</f>
        <v>0</v>
      </c>
      <c r="R1869" s="2" t="s">
        <v>2651</v>
      </c>
      <c r="S1869" s="43">
        <f>IF(O1869-Q1869&gt;=0,O1869-Q1869,0)</f>
        <v>2.0295053306226035E-3</v>
      </c>
      <c r="T1869" s="2" t="s">
        <v>2651</v>
      </c>
    </row>
    <row r="1870" spans="1:20">
      <c r="A1870" t="s">
        <v>890</v>
      </c>
      <c r="B1870" t="s">
        <v>811</v>
      </c>
      <c r="C1870" t="s">
        <v>2441</v>
      </c>
      <c r="D1870" t="s">
        <v>2406</v>
      </c>
      <c r="E1870" t="s">
        <v>2285</v>
      </c>
      <c r="F1870" t="s">
        <v>813</v>
      </c>
      <c r="G1870" s="9" t="s">
        <v>4620</v>
      </c>
      <c r="H1870" t="s">
        <v>4628</v>
      </c>
      <c r="I1870" t="s">
        <v>4629</v>
      </c>
      <c r="J1870" s="14">
        <f>VLOOKUP(Emissions!A5744,'County Activity'!A$2:J$3224,9,FALSE)</f>
        <v>3279.4884717696177</v>
      </c>
      <c r="K1870" s="14" t="str">
        <f>VLOOKUP(Emissions!B2873,'County Activity'!B$2:J$3224,9,FALSE)</f>
        <v>E6GAL</v>
      </c>
      <c r="L1870" s="20">
        <f>VLOOKUP($H1870,'Emission Factors'!$B$2:$F$3,3, FALSE)</f>
        <v>0.16900000000000001</v>
      </c>
      <c r="M1870" s="19" t="str">
        <f>VLOOKUP($H1870,'Emission Factors'!$B$2:$F$3,4, FALSE)</f>
        <v>LB</v>
      </c>
      <c r="N1870" s="19" t="str">
        <f>VLOOKUP($H1870,'Emission Factors'!$B$2:$F$3,5, FALSE)</f>
        <v>E6GAL</v>
      </c>
      <c r="O1870" s="42">
        <f>J1870*L1870/2000</f>
        <v>0.27711677586453271</v>
      </c>
      <c r="P1870" s="2" t="s">
        <v>2651</v>
      </c>
      <c r="Q1870" s="42">
        <f>IF(ISNA(VLOOKUP(CONCATENATE(A1870,H1870),'Point Emissions'!C$2:E$233,3,FALSE)),0,VLOOKUP(CONCATENATE(A1870,H1870),'Point Emissions'!C$2:E$233,3,FALSE))</f>
        <v>0</v>
      </c>
      <c r="R1870" s="2" t="s">
        <v>2651</v>
      </c>
      <c r="S1870" s="43">
        <f>IF(O1870-Q1870&gt;=0,O1870-Q1870,0)</f>
        <v>0.27711677586453271</v>
      </c>
      <c r="T1870" s="2" t="s">
        <v>2651</v>
      </c>
    </row>
    <row r="1871" spans="1:20">
      <c r="A1871" t="s">
        <v>1352</v>
      </c>
      <c r="B1871" t="s">
        <v>1335</v>
      </c>
      <c r="C1871" t="s">
        <v>2309</v>
      </c>
      <c r="D1871" t="s">
        <v>1353</v>
      </c>
      <c r="E1871" s="11" t="s">
        <v>1337</v>
      </c>
      <c r="F1871" t="s">
        <v>1338</v>
      </c>
      <c r="G1871" s="9" t="s">
        <v>4620</v>
      </c>
      <c r="H1871" t="s">
        <v>4628</v>
      </c>
      <c r="I1871" t="s">
        <v>4629</v>
      </c>
      <c r="J1871" s="14">
        <f>VLOOKUP(Emissions!A6302,'County Activity'!A$2:J$3224,9,FALSE)</f>
        <v>15509.67988507263</v>
      </c>
      <c r="K1871" s="14" t="str">
        <f>VLOOKUP(Emissions!B3152,'County Activity'!B$2:J$3224,9,FALSE)</f>
        <v>E6GAL</v>
      </c>
      <c r="L1871" s="20">
        <f>VLOOKUP($H1871,'Emission Factors'!$B$2:$F$3,3, FALSE)</f>
        <v>0.16900000000000001</v>
      </c>
      <c r="M1871" s="19" t="str">
        <f>VLOOKUP($H1871,'Emission Factors'!$B$2:$F$3,4, FALSE)</f>
        <v>LB</v>
      </c>
      <c r="N1871" s="19" t="str">
        <f>VLOOKUP($H1871,'Emission Factors'!$B$2:$F$3,5, FALSE)</f>
        <v>E6GAL</v>
      </c>
      <c r="O1871" s="42">
        <f>J1871*L1871/2000</f>
        <v>1.3105679502886374</v>
      </c>
      <c r="P1871" s="2" t="s">
        <v>2651</v>
      </c>
      <c r="Q1871" s="42">
        <f>IF(ISNA(VLOOKUP(CONCATENATE(A1871,H1871),'Point Emissions'!C$2:E$233,3,FALSE)),0,VLOOKUP(CONCATENATE(A1871,H1871),'Point Emissions'!C$2:E$233,3,FALSE))</f>
        <v>0</v>
      </c>
      <c r="R1871" s="2" t="s">
        <v>2651</v>
      </c>
      <c r="S1871" s="43">
        <f>IF(O1871-Q1871&gt;=0,O1871-Q1871,0)</f>
        <v>1.3105679502886374</v>
      </c>
      <c r="T1871" s="2" t="s">
        <v>2651</v>
      </c>
    </row>
    <row r="1872" spans="1:20">
      <c r="A1872" t="s">
        <v>4518</v>
      </c>
      <c r="B1872" t="s">
        <v>4519</v>
      </c>
      <c r="C1872" t="s">
        <v>2283</v>
      </c>
      <c r="D1872" t="s">
        <v>4520</v>
      </c>
      <c r="E1872" t="s">
        <v>2285</v>
      </c>
      <c r="F1872" t="s">
        <v>4521</v>
      </c>
      <c r="G1872" s="9" t="s">
        <v>4620</v>
      </c>
      <c r="H1872" t="s">
        <v>4628</v>
      </c>
      <c r="I1872" t="s">
        <v>4629</v>
      </c>
      <c r="J1872" s="14">
        <f>VLOOKUP(Emissions!A4634,'County Activity'!A$2:J$3224,9,FALSE)</f>
        <v>5184.0691429088474</v>
      </c>
      <c r="K1872" s="14" t="str">
        <f>VLOOKUP(Emissions!B2318,'County Activity'!B$2:J$3224,9,FALSE)</f>
        <v>E6GAL</v>
      </c>
      <c r="L1872" s="20">
        <f>VLOOKUP($H1872,'Emission Factors'!$B$2:$F$3,3, FALSE)</f>
        <v>0.16900000000000001</v>
      </c>
      <c r="M1872" s="19" t="str">
        <f>VLOOKUP($H1872,'Emission Factors'!$B$2:$F$3,4, FALSE)</f>
        <v>LB</v>
      </c>
      <c r="N1872" s="19" t="str">
        <f>VLOOKUP($H1872,'Emission Factors'!$B$2:$F$3,5, FALSE)</f>
        <v>E6GAL</v>
      </c>
      <c r="O1872" s="42">
        <f>J1872*L1872/2000</f>
        <v>0.43805384257579766</v>
      </c>
      <c r="P1872" s="2" t="s">
        <v>2651</v>
      </c>
      <c r="Q1872" s="42">
        <f>IF(ISNA(VLOOKUP(CONCATENATE(A1872,H1872),'Point Emissions'!C$2:E$233,3,FALSE)),0,VLOOKUP(CONCATENATE(A1872,H1872),'Point Emissions'!C$2:E$233,3,FALSE))</f>
        <v>0</v>
      </c>
      <c r="R1872" s="2" t="s">
        <v>2651</v>
      </c>
      <c r="S1872" s="43">
        <f>IF(O1872-Q1872&gt;=0,O1872-Q1872,0)</f>
        <v>0.43805384257579766</v>
      </c>
      <c r="T1872" s="2" t="s">
        <v>2651</v>
      </c>
    </row>
    <row r="1873" spans="1:20">
      <c r="A1873" t="s">
        <v>238</v>
      </c>
      <c r="B1873" t="s">
        <v>232</v>
      </c>
      <c r="C1873" t="s">
        <v>2294</v>
      </c>
      <c r="D1873" t="s">
        <v>239</v>
      </c>
      <c r="E1873" t="s">
        <v>2285</v>
      </c>
      <c r="F1873" t="s">
        <v>233</v>
      </c>
      <c r="G1873" s="9" t="s">
        <v>4620</v>
      </c>
      <c r="H1873" t="s">
        <v>4628</v>
      </c>
      <c r="I1873" t="s">
        <v>4629</v>
      </c>
      <c r="J1873" s="14">
        <f>VLOOKUP(Emissions!A5054,'County Activity'!A$2:J$3224,9,FALSE)</f>
        <v>1412.7598763825918</v>
      </c>
      <c r="K1873" s="14" t="str">
        <f>VLOOKUP(Emissions!B2528,'County Activity'!B$2:J$3224,9,FALSE)</f>
        <v>E6GAL</v>
      </c>
      <c r="L1873" s="20">
        <f>VLOOKUP($H1873,'Emission Factors'!$B$2:$F$3,3, FALSE)</f>
        <v>0.16900000000000001</v>
      </c>
      <c r="M1873" s="19" t="str">
        <f>VLOOKUP($H1873,'Emission Factors'!$B$2:$F$3,4, FALSE)</f>
        <v>LB</v>
      </c>
      <c r="N1873" s="19" t="str">
        <f>VLOOKUP($H1873,'Emission Factors'!$B$2:$F$3,5, FALSE)</f>
        <v>E6GAL</v>
      </c>
      <c r="O1873" s="42">
        <f>J1873*L1873/2000</f>
        <v>0.11937820955432901</v>
      </c>
      <c r="P1873" s="2" t="s">
        <v>2651</v>
      </c>
      <c r="Q1873" s="42">
        <f>IF(ISNA(VLOOKUP(CONCATENATE(A1873,H1873),'Point Emissions'!C$2:E$233,3,FALSE)),0,VLOOKUP(CONCATENATE(A1873,H1873),'Point Emissions'!C$2:E$233,3,FALSE))</f>
        <v>0</v>
      </c>
      <c r="R1873" s="2" t="s">
        <v>2651</v>
      </c>
      <c r="S1873" s="43">
        <f>IF(O1873-Q1873&gt;=0,O1873-Q1873,0)</f>
        <v>0.11937820955432901</v>
      </c>
      <c r="T1873" s="2" t="s">
        <v>2651</v>
      </c>
    </row>
    <row r="1874" spans="1:20">
      <c r="A1874" t="s">
        <v>3902</v>
      </c>
      <c r="B1874" t="s">
        <v>3858</v>
      </c>
      <c r="C1874" t="s">
        <v>2363</v>
      </c>
      <c r="D1874" t="s">
        <v>3903</v>
      </c>
      <c r="E1874" t="s">
        <v>2285</v>
      </c>
      <c r="F1874" t="s">
        <v>3860</v>
      </c>
      <c r="G1874" s="9" t="s">
        <v>4620</v>
      </c>
      <c r="H1874" t="s">
        <v>4628</v>
      </c>
      <c r="I1874" t="s">
        <v>4629</v>
      </c>
      <c r="J1874" s="14">
        <f>VLOOKUP(Emissions!A3834,'County Activity'!A$2:J$3224,9,FALSE)</f>
        <v>582.35194378496305</v>
      </c>
      <c r="K1874" s="14" t="str">
        <f>VLOOKUP(Emissions!B1918,'County Activity'!B$2:J$3224,9,FALSE)</f>
        <v>E6GAL</v>
      </c>
      <c r="L1874" s="20">
        <f>VLOOKUP($H1874,'Emission Factors'!$B$2:$F$3,3, FALSE)</f>
        <v>0.16900000000000001</v>
      </c>
      <c r="M1874" s="19" t="str">
        <f>VLOOKUP($H1874,'Emission Factors'!$B$2:$F$3,4, FALSE)</f>
        <v>LB</v>
      </c>
      <c r="N1874" s="19" t="str">
        <f>VLOOKUP($H1874,'Emission Factors'!$B$2:$F$3,5, FALSE)</f>
        <v>E6GAL</v>
      </c>
      <c r="O1874" s="42">
        <f>J1874*L1874/2000</f>
        <v>4.9208739249829381E-2</v>
      </c>
      <c r="P1874" s="2" t="s">
        <v>2651</v>
      </c>
      <c r="Q1874" s="42">
        <f>IF(ISNA(VLOOKUP(CONCATENATE(A1874,H1874),'Point Emissions'!C$2:E$233,3,FALSE)),0,VLOOKUP(CONCATENATE(A1874,H1874),'Point Emissions'!C$2:E$233,3,FALSE))</f>
        <v>0</v>
      </c>
      <c r="R1874" s="2" t="s">
        <v>2651</v>
      </c>
      <c r="S1874" s="43">
        <f>IF(O1874-Q1874&gt;=0,O1874-Q1874,0)</f>
        <v>4.9208739249829381E-2</v>
      </c>
      <c r="T1874" s="2" t="s">
        <v>2651</v>
      </c>
    </row>
    <row r="1875" spans="1:20">
      <c r="A1875" t="s">
        <v>5184</v>
      </c>
      <c r="B1875" t="s">
        <v>5151</v>
      </c>
      <c r="C1875" t="s">
        <v>2342</v>
      </c>
      <c r="D1875" t="s">
        <v>5185</v>
      </c>
      <c r="E1875" t="s">
        <v>2285</v>
      </c>
      <c r="F1875" t="s">
        <v>5152</v>
      </c>
      <c r="G1875" s="9" t="s">
        <v>4620</v>
      </c>
      <c r="H1875" t="s">
        <v>2274</v>
      </c>
      <c r="I1875" t="s">
        <v>4630</v>
      </c>
      <c r="J1875" s="14">
        <f>VLOOKUP(Emissions!A2027,'County Activity'!A$2:J$3224,9,FALSE)</f>
        <v>892.75817920468535</v>
      </c>
      <c r="K1875" s="14" t="str">
        <f>VLOOKUP(Emissions!B4237,'County Activity'!B$2:J$3224,9,FALSE)</f>
        <v>E6GAL</v>
      </c>
      <c r="L1875" s="20">
        <f>VLOOKUP($H1875,'Emission Factors'!$B$2:$F$3,3, FALSE)</f>
        <v>0.85</v>
      </c>
      <c r="M1875" s="19" t="str">
        <f>VLOOKUP($H1875,'Emission Factors'!$B$2:$F$3,4, FALSE)</f>
        <v>LB</v>
      </c>
      <c r="N1875" s="19" t="str">
        <f>VLOOKUP($H1875,'Emission Factors'!$B$2:$F$3,5, FALSE)</f>
        <v>E6GAL</v>
      </c>
      <c r="O1875" s="42">
        <f>J1875*L1875/2000</f>
        <v>0.37942222616199128</v>
      </c>
      <c r="P1875" s="2" t="s">
        <v>2651</v>
      </c>
      <c r="Q1875" s="42">
        <f>IF(ISNA(VLOOKUP(CONCATENATE(A1875,H1875),'Point Emissions'!C$2:E$233,3,FALSE)),0,VLOOKUP(CONCATENATE(A1875,H1875),'Point Emissions'!C$2:E$233,3,FALSE))</f>
        <v>0</v>
      </c>
      <c r="R1875" s="2" t="s">
        <v>2651</v>
      </c>
      <c r="S1875" s="43">
        <f>IF(O1875-Q1875&gt;=0,O1875-Q1875,0)</f>
        <v>0.37942222616199128</v>
      </c>
      <c r="T1875" s="2" t="s">
        <v>2651</v>
      </c>
    </row>
    <row r="1876" spans="1:20">
      <c r="A1876" t="s">
        <v>5506</v>
      </c>
      <c r="B1876" t="s">
        <v>1335</v>
      </c>
      <c r="C1876" t="s">
        <v>2456</v>
      </c>
      <c r="D1876" t="s">
        <v>5507</v>
      </c>
      <c r="E1876" s="11" t="s">
        <v>1337</v>
      </c>
      <c r="F1876" t="s">
        <v>1338</v>
      </c>
      <c r="G1876" s="9" t="s">
        <v>4620</v>
      </c>
      <c r="H1876" t="s">
        <v>4628</v>
      </c>
      <c r="I1876" t="s">
        <v>4629</v>
      </c>
      <c r="J1876" s="14">
        <f>VLOOKUP(Emissions!A6402,'County Activity'!A$2:J$3224,9,FALSE)</f>
        <v>31905.873317563412</v>
      </c>
      <c r="K1876" s="14" t="str">
        <f>VLOOKUP(Emissions!B3202,'County Activity'!B$2:J$3224,9,FALSE)</f>
        <v>E6GAL</v>
      </c>
      <c r="L1876" s="20">
        <f>VLOOKUP($H1876,'Emission Factors'!$B$2:$F$3,3, FALSE)</f>
        <v>0.16900000000000001</v>
      </c>
      <c r="M1876" s="19" t="str">
        <f>VLOOKUP($H1876,'Emission Factors'!$B$2:$F$3,4, FALSE)</f>
        <v>LB</v>
      </c>
      <c r="N1876" s="19" t="str">
        <f>VLOOKUP($H1876,'Emission Factors'!$B$2:$F$3,5, FALSE)</f>
        <v>E6GAL</v>
      </c>
      <c r="O1876" s="42">
        <f>J1876*L1876/2000</f>
        <v>2.6960462953341082</v>
      </c>
      <c r="P1876" s="2" t="s">
        <v>2651</v>
      </c>
      <c r="Q1876" s="42">
        <f>IF(ISNA(VLOOKUP(CONCATENATE(A1876,H1876),'Point Emissions'!C$2:E$233,3,FALSE)),0,VLOOKUP(CONCATENATE(A1876,H1876),'Point Emissions'!C$2:E$233,3,FALSE))</f>
        <v>0</v>
      </c>
      <c r="R1876" s="2" t="s">
        <v>2651</v>
      </c>
      <c r="S1876" s="43">
        <f>IF(O1876-Q1876&gt;=0,O1876-Q1876,0)</f>
        <v>2.6960462953341082</v>
      </c>
      <c r="T1876" s="2" t="s">
        <v>2651</v>
      </c>
    </row>
    <row r="1877" spans="1:20">
      <c r="A1877" t="s">
        <v>1542</v>
      </c>
      <c r="B1877" t="s">
        <v>1425</v>
      </c>
      <c r="C1877" t="s">
        <v>3285</v>
      </c>
      <c r="D1877" t="s">
        <v>2451</v>
      </c>
      <c r="E1877" t="s">
        <v>2285</v>
      </c>
      <c r="F1877" t="s">
        <v>1426</v>
      </c>
      <c r="G1877" s="9" t="s">
        <v>4620</v>
      </c>
      <c r="H1877" t="s">
        <v>4628</v>
      </c>
      <c r="I1877" t="s">
        <v>4629</v>
      </c>
      <c r="J1877" s="14">
        <f>VLOOKUP(Emissions!A3142,'County Activity'!A$2:J$3224,9,FALSE)</f>
        <v>363.91792626738084</v>
      </c>
      <c r="K1877" s="14" t="str">
        <f>VLOOKUP(Emissions!B1572,'County Activity'!B$2:J$3224,9,FALSE)</f>
        <v>E6GAL</v>
      </c>
      <c r="L1877" s="20">
        <f>VLOOKUP($H1877,'Emission Factors'!$B$2:$F$3,3, FALSE)</f>
        <v>0.16900000000000001</v>
      </c>
      <c r="M1877" s="19" t="str">
        <f>VLOOKUP($H1877,'Emission Factors'!$B$2:$F$3,4, FALSE)</f>
        <v>LB</v>
      </c>
      <c r="N1877" s="19" t="str">
        <f>VLOOKUP($H1877,'Emission Factors'!$B$2:$F$3,5, FALSE)</f>
        <v>E6GAL</v>
      </c>
      <c r="O1877" s="42">
        <f>J1877*L1877/2000</f>
        <v>3.0751064769593682E-2</v>
      </c>
      <c r="P1877" s="2" t="s">
        <v>2651</v>
      </c>
      <c r="Q1877" s="42">
        <f>IF(ISNA(VLOOKUP(CONCATENATE(A1877,H1877),'Point Emissions'!C$2:E$233,3,FALSE)),0,VLOOKUP(CONCATENATE(A1877,H1877),'Point Emissions'!C$2:E$233,3,FALSE))</f>
        <v>0</v>
      </c>
      <c r="R1877" s="2" t="s">
        <v>2651</v>
      </c>
      <c r="S1877" s="43">
        <f>IF(O1877-Q1877&gt;=0,O1877-Q1877,0)</f>
        <v>3.0751064769593682E-2</v>
      </c>
      <c r="T1877" s="2" t="s">
        <v>2651</v>
      </c>
    </row>
    <row r="1878" spans="1:20">
      <c r="A1878" t="s">
        <v>1574</v>
      </c>
      <c r="B1878" t="s">
        <v>1425</v>
      </c>
      <c r="C1878" t="s">
        <v>3337</v>
      </c>
      <c r="D1878" t="s">
        <v>2478</v>
      </c>
      <c r="E1878" t="s">
        <v>2285</v>
      </c>
      <c r="F1878" t="s">
        <v>1426</v>
      </c>
      <c r="G1878" s="9" t="s">
        <v>4620</v>
      </c>
      <c r="H1878" t="s">
        <v>4628</v>
      </c>
      <c r="I1878" t="s">
        <v>4629</v>
      </c>
      <c r="J1878" s="14">
        <f>VLOOKUP(Emissions!A3186,'County Activity'!A$2:J$3224,9,FALSE)</f>
        <v>379.03313756606116</v>
      </c>
      <c r="K1878" s="14" t="str">
        <f>VLOOKUP(Emissions!B1594,'County Activity'!B$2:J$3224,9,FALSE)</f>
        <v>E6GAL</v>
      </c>
      <c r="L1878" s="20">
        <f>VLOOKUP($H1878,'Emission Factors'!$B$2:$F$3,3, FALSE)</f>
        <v>0.16900000000000001</v>
      </c>
      <c r="M1878" s="19" t="str">
        <f>VLOOKUP($H1878,'Emission Factors'!$B$2:$F$3,4, FALSE)</f>
        <v>LB</v>
      </c>
      <c r="N1878" s="19" t="str">
        <f>VLOOKUP($H1878,'Emission Factors'!$B$2:$F$3,5, FALSE)</f>
        <v>E6GAL</v>
      </c>
      <c r="O1878" s="42">
        <f>J1878*L1878/2000</f>
        <v>3.2028300124332172E-2</v>
      </c>
      <c r="P1878" s="2" t="s">
        <v>2651</v>
      </c>
      <c r="Q1878" s="42">
        <f>IF(ISNA(VLOOKUP(CONCATENATE(A1878,H1878),'Point Emissions'!C$2:E$233,3,FALSE)),0,VLOOKUP(CONCATENATE(A1878,H1878),'Point Emissions'!C$2:E$233,3,FALSE))</f>
        <v>0</v>
      </c>
      <c r="R1878" s="2" t="s">
        <v>2651</v>
      </c>
      <c r="S1878" s="43">
        <f>IF(O1878-Q1878&gt;=0,O1878-Q1878,0)</f>
        <v>3.2028300124332172E-2</v>
      </c>
      <c r="T1878" s="2" t="s">
        <v>2651</v>
      </c>
    </row>
    <row r="1879" spans="1:20">
      <c r="A1879" t="s">
        <v>800</v>
      </c>
      <c r="B1879" t="s">
        <v>787</v>
      </c>
      <c r="C1879" t="s">
        <v>2306</v>
      </c>
      <c r="D1879" t="s">
        <v>801</v>
      </c>
      <c r="E1879" t="s">
        <v>2285</v>
      </c>
      <c r="F1879" t="s">
        <v>789</v>
      </c>
      <c r="G1879" s="9" t="s">
        <v>4620</v>
      </c>
      <c r="H1879" t="s">
        <v>4628</v>
      </c>
      <c r="I1879" t="s">
        <v>4629</v>
      </c>
      <c r="J1879" s="14">
        <f>VLOOKUP(Emissions!A5628,'County Activity'!A$2:J$3224,9,FALSE)</f>
        <v>2779.853881341628</v>
      </c>
      <c r="K1879" s="14" t="str">
        <f>VLOOKUP(Emissions!B2815,'County Activity'!B$2:J$3224,9,FALSE)</f>
        <v>E6GAL</v>
      </c>
      <c r="L1879" s="20">
        <f>VLOOKUP($H1879,'Emission Factors'!$B$2:$F$3,3, FALSE)</f>
        <v>0.16900000000000001</v>
      </c>
      <c r="M1879" s="19" t="str">
        <f>VLOOKUP($H1879,'Emission Factors'!$B$2:$F$3,4, FALSE)</f>
        <v>LB</v>
      </c>
      <c r="N1879" s="19" t="str">
        <f>VLOOKUP($H1879,'Emission Factors'!$B$2:$F$3,5, FALSE)</f>
        <v>E6GAL</v>
      </c>
      <c r="O1879" s="42">
        <f>J1879*L1879/2000</f>
        <v>0.23489765297336759</v>
      </c>
      <c r="P1879" s="2" t="s">
        <v>2651</v>
      </c>
      <c r="Q1879" s="42">
        <f>IF(ISNA(VLOOKUP(CONCATENATE(A1879,H1879),'Point Emissions'!C$2:E$233,3,FALSE)),0,VLOOKUP(CONCATENATE(A1879,H1879),'Point Emissions'!C$2:E$233,3,FALSE))</f>
        <v>0</v>
      </c>
      <c r="R1879" s="2" t="s">
        <v>2651</v>
      </c>
      <c r="S1879" s="43">
        <f>IF(O1879-Q1879&gt;=0,O1879-Q1879,0)</f>
        <v>0.23489765297336759</v>
      </c>
      <c r="T1879" s="2" t="s">
        <v>2651</v>
      </c>
    </row>
    <row r="1880" spans="1:20">
      <c r="A1880" t="s">
        <v>1803</v>
      </c>
      <c r="B1880" t="s">
        <v>5328</v>
      </c>
      <c r="C1880" t="s">
        <v>2465</v>
      </c>
      <c r="D1880" t="s">
        <v>1804</v>
      </c>
      <c r="E1880" t="s">
        <v>2285</v>
      </c>
      <c r="F1880" t="s">
        <v>5330</v>
      </c>
      <c r="G1880" s="9" t="s">
        <v>4620</v>
      </c>
      <c r="H1880" t="s">
        <v>4628</v>
      </c>
      <c r="I1880" t="s">
        <v>4629</v>
      </c>
      <c r="J1880" s="14">
        <f>VLOOKUP(Emissions!A2348,'County Activity'!A$2:J$3224,9,FALSE)</f>
        <v>1115.9637358822322</v>
      </c>
      <c r="K1880" s="14" t="str">
        <f>VLOOKUP(Emissions!B1175,'County Activity'!B$2:J$3224,9,FALSE)</f>
        <v>E6GAL</v>
      </c>
      <c r="L1880" s="20">
        <f>VLOOKUP($H1880,'Emission Factors'!$B$2:$F$3,3, FALSE)</f>
        <v>0.16900000000000001</v>
      </c>
      <c r="M1880" s="19" t="str">
        <f>VLOOKUP($H1880,'Emission Factors'!$B$2:$F$3,4, FALSE)</f>
        <v>LB</v>
      </c>
      <c r="N1880" s="19" t="str">
        <f>VLOOKUP($H1880,'Emission Factors'!$B$2:$F$3,5, FALSE)</f>
        <v>E6GAL</v>
      </c>
      <c r="O1880" s="42">
        <f>J1880*L1880/2000</f>
        <v>9.4298935682048626E-2</v>
      </c>
      <c r="P1880" s="2" t="s">
        <v>2651</v>
      </c>
      <c r="Q1880" s="42">
        <f>IF(ISNA(VLOOKUP(CONCATENATE(A1880,H1880),'Point Emissions'!C$2:E$233,3,FALSE)),0,VLOOKUP(CONCATENATE(A1880,H1880),'Point Emissions'!C$2:E$233,3,FALSE))</f>
        <v>0</v>
      </c>
      <c r="R1880" s="2" t="s">
        <v>2651</v>
      </c>
      <c r="S1880" s="43">
        <f>IF(O1880-Q1880&gt;=0,O1880-Q1880,0)</f>
        <v>9.4298935682048626E-2</v>
      </c>
      <c r="T1880" s="2" t="s">
        <v>2651</v>
      </c>
    </row>
    <row r="1881" spans="1:20">
      <c r="A1881" t="s">
        <v>2504</v>
      </c>
      <c r="B1881" t="s">
        <v>2486</v>
      </c>
      <c r="C1881" t="s">
        <v>2505</v>
      </c>
      <c r="D1881" t="s">
        <v>2506</v>
      </c>
      <c r="E1881" t="s">
        <v>2285</v>
      </c>
      <c r="F1881" t="s">
        <v>2488</v>
      </c>
      <c r="G1881" s="9" t="s">
        <v>4620</v>
      </c>
      <c r="H1881" t="s">
        <v>2274</v>
      </c>
      <c r="I1881" t="s">
        <v>4630</v>
      </c>
      <c r="J1881" s="14">
        <f>VLOOKUP(Emissions!A149,'County Activity'!A$2:J$3224,9,FALSE)</f>
        <v>80.475690664372408</v>
      </c>
      <c r="K1881" s="14" t="str">
        <f>VLOOKUP(Emissions!B3298,'County Activity'!B$2:J$3224,9,FALSE)</f>
        <v>E6GAL</v>
      </c>
      <c r="L1881" s="20">
        <f>VLOOKUP($H1881,'Emission Factors'!$B$2:$F$3,3, FALSE)</f>
        <v>0.85</v>
      </c>
      <c r="M1881" s="19" t="str">
        <f>VLOOKUP($H1881,'Emission Factors'!$B$2:$F$3,4, FALSE)</f>
        <v>LB</v>
      </c>
      <c r="N1881" s="19" t="str">
        <f>VLOOKUP($H1881,'Emission Factors'!$B$2:$F$3,5, FALSE)</f>
        <v>E6GAL</v>
      </c>
      <c r="O1881" s="42">
        <f>J1881*L1881/2000</f>
        <v>3.4202168532358274E-2</v>
      </c>
      <c r="P1881" s="2" t="s">
        <v>2651</v>
      </c>
      <c r="Q1881" s="42">
        <f>IF(ISNA(VLOOKUP(CONCATENATE(A1881,H1881),'Point Emissions'!C$2:E$233,3,FALSE)),0,VLOOKUP(CONCATENATE(A1881,H1881),'Point Emissions'!C$2:E$233,3,FALSE))</f>
        <v>0</v>
      </c>
      <c r="R1881" s="2" t="s">
        <v>2651</v>
      </c>
      <c r="S1881" s="43">
        <f>IF(O1881-Q1881&gt;=0,O1881-Q1881,0)</f>
        <v>3.4202168532358274E-2</v>
      </c>
      <c r="T1881" s="2" t="s">
        <v>2651</v>
      </c>
    </row>
    <row r="1882" spans="1:20">
      <c r="A1882" t="s">
        <v>1510</v>
      </c>
      <c r="B1882" t="s">
        <v>1425</v>
      </c>
      <c r="C1882" t="s">
        <v>2480</v>
      </c>
      <c r="D1882" t="s">
        <v>2674</v>
      </c>
      <c r="E1882" t="s">
        <v>2285</v>
      </c>
      <c r="F1882" t="s">
        <v>1426</v>
      </c>
      <c r="G1882" s="9" t="s">
        <v>4620</v>
      </c>
      <c r="H1882" t="s">
        <v>4628</v>
      </c>
      <c r="I1882" t="s">
        <v>4629</v>
      </c>
      <c r="J1882" s="14">
        <f>VLOOKUP(Emissions!A3098,'County Activity'!A$2:J$3224,9,FALSE)</f>
        <v>353.6383016341681</v>
      </c>
      <c r="K1882" s="14" t="str">
        <f>VLOOKUP(Emissions!B1550,'County Activity'!B$2:J$3224,9,FALSE)</f>
        <v>E6GAL</v>
      </c>
      <c r="L1882" s="20">
        <f>VLOOKUP($H1882,'Emission Factors'!$B$2:$F$3,3, FALSE)</f>
        <v>0.16900000000000001</v>
      </c>
      <c r="M1882" s="19" t="str">
        <f>VLOOKUP($H1882,'Emission Factors'!$B$2:$F$3,4, FALSE)</f>
        <v>LB</v>
      </c>
      <c r="N1882" s="19" t="str">
        <f>VLOOKUP($H1882,'Emission Factors'!$B$2:$F$3,5, FALSE)</f>
        <v>E6GAL</v>
      </c>
      <c r="O1882" s="42">
        <f>J1882*L1882/2000</f>
        <v>2.9882436488087208E-2</v>
      </c>
      <c r="P1882" s="2" t="s">
        <v>2651</v>
      </c>
      <c r="Q1882" s="42">
        <f>IF(ISNA(VLOOKUP(CONCATENATE(A1882,H1882),'Point Emissions'!C$2:E$233,3,FALSE)),0,VLOOKUP(CONCATENATE(A1882,H1882),'Point Emissions'!C$2:E$233,3,FALSE))</f>
        <v>0</v>
      </c>
      <c r="R1882" s="2" t="s">
        <v>2651</v>
      </c>
      <c r="S1882" s="43">
        <f>IF(O1882-Q1882&gt;=0,O1882-Q1882,0)</f>
        <v>2.9882436488087208E-2</v>
      </c>
      <c r="T1882" s="2" t="s">
        <v>2651</v>
      </c>
    </row>
    <row r="1883" spans="1:20">
      <c r="A1883" t="s">
        <v>3855</v>
      </c>
      <c r="B1883" t="s">
        <v>3764</v>
      </c>
      <c r="C1883" t="s">
        <v>2468</v>
      </c>
      <c r="D1883" t="s">
        <v>3856</v>
      </c>
      <c r="E1883" t="s">
        <v>2285</v>
      </c>
      <c r="F1883" t="s">
        <v>3766</v>
      </c>
      <c r="G1883" s="9" t="s">
        <v>4620</v>
      </c>
      <c r="H1883" t="s">
        <v>4628</v>
      </c>
      <c r="I1883" t="s">
        <v>4629</v>
      </c>
      <c r="J1883" s="14">
        <f>VLOOKUP(Emissions!A3780,'County Activity'!A$2:J$3224,9,FALSE)</f>
        <v>559.67912683694249</v>
      </c>
      <c r="K1883" s="14" t="str">
        <f>VLOOKUP(Emissions!B1891,'County Activity'!B$2:J$3224,9,FALSE)</f>
        <v>E6GAL</v>
      </c>
      <c r="L1883" s="20">
        <f>VLOOKUP($H1883,'Emission Factors'!$B$2:$F$3,3, FALSE)</f>
        <v>0.16900000000000001</v>
      </c>
      <c r="M1883" s="19" t="str">
        <f>VLOOKUP($H1883,'Emission Factors'!$B$2:$F$3,4, FALSE)</f>
        <v>LB</v>
      </c>
      <c r="N1883" s="19" t="str">
        <f>VLOOKUP($H1883,'Emission Factors'!$B$2:$F$3,5, FALSE)</f>
        <v>E6GAL</v>
      </c>
      <c r="O1883" s="42">
        <f>J1883*L1883/2000</f>
        <v>4.7292886217721646E-2</v>
      </c>
      <c r="P1883" s="2" t="s">
        <v>2651</v>
      </c>
      <c r="Q1883" s="42">
        <f>IF(ISNA(VLOOKUP(CONCATENATE(A1883,H1883),'Point Emissions'!C$2:E$233,3,FALSE)),0,VLOOKUP(CONCATENATE(A1883,H1883),'Point Emissions'!C$2:E$233,3,FALSE))</f>
        <v>0</v>
      </c>
      <c r="R1883" s="2" t="s">
        <v>2651</v>
      </c>
      <c r="S1883" s="43">
        <f>IF(O1883-Q1883&gt;=0,O1883-Q1883,0)</f>
        <v>4.7292886217721646E-2</v>
      </c>
      <c r="T1883" s="2" t="s">
        <v>2651</v>
      </c>
    </row>
    <row r="1884" spans="1:20">
      <c r="A1884" t="s">
        <v>3396</v>
      </c>
      <c r="B1884" t="s">
        <v>3123</v>
      </c>
      <c r="C1884" t="s">
        <v>3397</v>
      </c>
      <c r="D1884" t="s">
        <v>3398</v>
      </c>
      <c r="E1884" t="s">
        <v>2285</v>
      </c>
      <c r="F1884" t="s">
        <v>3125</v>
      </c>
      <c r="G1884" s="9" t="s">
        <v>4620</v>
      </c>
      <c r="H1884" t="s">
        <v>4628</v>
      </c>
      <c r="I1884" t="s">
        <v>4629</v>
      </c>
      <c r="J1884" s="14">
        <f>VLOOKUP(Emissions!A1038,'County Activity'!A$2:J$3224,9,FALSE)</f>
        <v>404.42797349795433</v>
      </c>
      <c r="K1884" s="14" t="str">
        <f>VLOOKUP(Emissions!B520,'County Activity'!B$2:J$3224,9,FALSE)</f>
        <v>E6GAL</v>
      </c>
      <c r="L1884" s="20">
        <f>VLOOKUP($H1884,'Emission Factors'!$B$2:$F$3,3, FALSE)</f>
        <v>0.16900000000000001</v>
      </c>
      <c r="M1884" s="19" t="str">
        <f>VLOOKUP($H1884,'Emission Factors'!$B$2:$F$3,4, FALSE)</f>
        <v>LB</v>
      </c>
      <c r="N1884" s="19" t="str">
        <f>VLOOKUP($H1884,'Emission Factors'!$B$2:$F$3,5, FALSE)</f>
        <v>E6GAL</v>
      </c>
      <c r="O1884" s="42">
        <f>J1884*L1884/2000</f>
        <v>3.4174163760577143E-2</v>
      </c>
      <c r="P1884" s="2" t="s">
        <v>2651</v>
      </c>
      <c r="Q1884" s="42">
        <f>IF(ISNA(VLOOKUP(CONCATENATE(A1884,H1884),'Point Emissions'!C$2:E$233,3,FALSE)),0,VLOOKUP(CONCATENATE(A1884,H1884),'Point Emissions'!C$2:E$233,3,FALSE))</f>
        <v>0</v>
      </c>
      <c r="R1884" s="2" t="s">
        <v>2651</v>
      </c>
      <c r="S1884" s="43">
        <f>IF(O1884-Q1884&gt;=0,O1884-Q1884,0)</f>
        <v>3.4174163760577143E-2</v>
      </c>
      <c r="T1884" s="2" t="s">
        <v>2651</v>
      </c>
    </row>
    <row r="1885" spans="1:20">
      <c r="A1885" t="s">
        <v>5311</v>
      </c>
      <c r="B1885" t="s">
        <v>5151</v>
      </c>
      <c r="C1885" t="s">
        <v>3332</v>
      </c>
      <c r="D1885" t="s">
        <v>3113</v>
      </c>
      <c r="E1885" t="s">
        <v>2285</v>
      </c>
      <c r="F1885" t="s">
        <v>5152</v>
      </c>
      <c r="G1885" s="9" t="s">
        <v>4620</v>
      </c>
      <c r="H1885" t="s">
        <v>4628</v>
      </c>
      <c r="I1885" t="s">
        <v>4629</v>
      </c>
      <c r="J1885" s="14">
        <f>VLOOKUP(Emissions!A2204,'County Activity'!A$2:J$3224,9,FALSE)</f>
        <v>1015.2810572317003</v>
      </c>
      <c r="K1885" s="14" t="str">
        <f>VLOOKUP(Emissions!B1103,'County Activity'!B$2:J$3224,9,FALSE)</f>
        <v>E6GAL</v>
      </c>
      <c r="L1885" s="20">
        <f>VLOOKUP($H1885,'Emission Factors'!$B$2:$F$3,3, FALSE)</f>
        <v>0.16900000000000001</v>
      </c>
      <c r="M1885" s="19" t="str">
        <f>VLOOKUP($H1885,'Emission Factors'!$B$2:$F$3,4, FALSE)</f>
        <v>LB</v>
      </c>
      <c r="N1885" s="19" t="str">
        <f>VLOOKUP($H1885,'Emission Factors'!$B$2:$F$3,5, FALSE)</f>
        <v>E6GAL</v>
      </c>
      <c r="O1885" s="42">
        <f>J1885*L1885/2000</f>
        <v>8.5791249336078679E-2</v>
      </c>
      <c r="P1885" s="2" t="s">
        <v>2651</v>
      </c>
      <c r="Q1885" s="42">
        <f>IF(ISNA(VLOOKUP(CONCATENATE(A1885,H1885),'Point Emissions'!C$2:E$233,3,FALSE)),0,VLOOKUP(CONCATENATE(A1885,H1885),'Point Emissions'!C$2:E$233,3,FALSE))</f>
        <v>0</v>
      </c>
      <c r="R1885" s="2" t="s">
        <v>2651</v>
      </c>
      <c r="S1885" s="43">
        <f>IF(O1885-Q1885&gt;=0,O1885-Q1885,0)</f>
        <v>8.5791249336078679E-2</v>
      </c>
      <c r="T1885" s="2" t="s">
        <v>2651</v>
      </c>
    </row>
    <row r="1886" spans="1:20">
      <c r="A1886" t="s">
        <v>754</v>
      </c>
      <c r="B1886" t="s">
        <v>740</v>
      </c>
      <c r="C1886" t="s">
        <v>2309</v>
      </c>
      <c r="D1886" t="s">
        <v>2901</v>
      </c>
      <c r="E1886" t="s">
        <v>2285</v>
      </c>
      <c r="F1886" t="s">
        <v>741</v>
      </c>
      <c r="G1886" s="9" t="s">
        <v>4620</v>
      </c>
      <c r="H1886" t="s">
        <v>2274</v>
      </c>
      <c r="I1886" t="s">
        <v>4630</v>
      </c>
      <c r="J1886" s="14">
        <f>VLOOKUP(Emissions!A5573,'County Activity'!A$2:J$3224,9,FALSE)</f>
        <v>2524.2082631268709</v>
      </c>
      <c r="K1886" s="14" t="str">
        <f>VLOOKUP(Emissions!B6010,'County Activity'!B$2:J$3224,9,FALSE)</f>
        <v>E6GAL</v>
      </c>
      <c r="L1886" s="20">
        <f>VLOOKUP($H1886,'Emission Factors'!$B$2:$F$3,3, FALSE)</f>
        <v>0.85</v>
      </c>
      <c r="M1886" s="19" t="str">
        <f>VLOOKUP($H1886,'Emission Factors'!$B$2:$F$3,4, FALSE)</f>
        <v>LB</v>
      </c>
      <c r="N1886" s="19" t="str">
        <f>VLOOKUP($H1886,'Emission Factors'!$B$2:$F$3,5, FALSE)</f>
        <v>E6GAL</v>
      </c>
      <c r="O1886" s="42">
        <f>J1886*L1886/2000</f>
        <v>1.07278851182892</v>
      </c>
      <c r="P1886" s="2" t="s">
        <v>2651</v>
      </c>
      <c r="Q1886" s="42">
        <f>IF(ISNA(VLOOKUP(CONCATENATE(A1886,H1886),'Point Emissions'!C$2:E$233,3,FALSE)),0,VLOOKUP(CONCATENATE(A1886,H1886),'Point Emissions'!C$2:E$233,3,FALSE))</f>
        <v>0</v>
      </c>
      <c r="R1886" s="2" t="s">
        <v>2651</v>
      </c>
      <c r="S1886" s="43">
        <f>IF(O1886-Q1886&gt;=0,O1886-Q1886,0)</f>
        <v>1.07278851182892</v>
      </c>
      <c r="T1886" s="2" t="s">
        <v>2651</v>
      </c>
    </row>
    <row r="1887" spans="1:20">
      <c r="A1887" t="s">
        <v>2070</v>
      </c>
      <c r="B1887" t="s">
        <v>2056</v>
      </c>
      <c r="C1887" t="s">
        <v>2306</v>
      </c>
      <c r="D1887" t="s">
        <v>1764</v>
      </c>
      <c r="E1887" t="s">
        <v>2285</v>
      </c>
      <c r="F1887" t="s">
        <v>2058</v>
      </c>
      <c r="G1887" s="9" t="s">
        <v>4620</v>
      </c>
      <c r="H1887" t="s">
        <v>4628</v>
      </c>
      <c r="I1887" t="s">
        <v>4629</v>
      </c>
      <c r="J1887" s="14">
        <f>VLOOKUP(Emissions!A2644,'County Activity'!A$2:J$3224,9,FALSE)</f>
        <v>1339.7136963565538</v>
      </c>
      <c r="K1887" s="14" t="str">
        <f>VLOOKUP(Emissions!B1323,'County Activity'!B$2:J$3224,9,FALSE)</f>
        <v>E6GAL</v>
      </c>
      <c r="L1887" s="20">
        <f>VLOOKUP($H1887,'Emission Factors'!$B$2:$F$3,3, FALSE)</f>
        <v>0.16900000000000001</v>
      </c>
      <c r="M1887" s="19" t="str">
        <f>VLOOKUP($H1887,'Emission Factors'!$B$2:$F$3,4, FALSE)</f>
        <v>LB</v>
      </c>
      <c r="N1887" s="19" t="str">
        <f>VLOOKUP($H1887,'Emission Factors'!$B$2:$F$3,5, FALSE)</f>
        <v>E6GAL</v>
      </c>
      <c r="O1887" s="42">
        <f>J1887*L1887/2000</f>
        <v>0.1132058073421288</v>
      </c>
      <c r="P1887" s="2" t="s">
        <v>2651</v>
      </c>
      <c r="Q1887" s="42">
        <f>IF(ISNA(VLOOKUP(CONCATENATE(A1887,H1887),'Point Emissions'!C$2:E$233,3,FALSE)),0,VLOOKUP(CONCATENATE(A1887,H1887),'Point Emissions'!C$2:E$233,3,FALSE))</f>
        <v>0</v>
      </c>
      <c r="R1887" s="2" t="s">
        <v>2651</v>
      </c>
      <c r="S1887" s="43">
        <f>IF(O1887-Q1887&gt;=0,O1887-Q1887,0)</f>
        <v>0.1132058073421288</v>
      </c>
      <c r="T1887" s="2" t="s">
        <v>2651</v>
      </c>
    </row>
    <row r="1888" spans="1:20">
      <c r="A1888" t="s">
        <v>4395</v>
      </c>
      <c r="B1888" t="s">
        <v>4355</v>
      </c>
      <c r="C1888" t="s">
        <v>2369</v>
      </c>
      <c r="D1888" t="s">
        <v>4396</v>
      </c>
      <c r="E1888" t="s">
        <v>2285</v>
      </c>
      <c r="F1888" t="s">
        <v>4356</v>
      </c>
      <c r="G1888" s="9" t="s">
        <v>4620</v>
      </c>
      <c r="H1888" t="s">
        <v>4628</v>
      </c>
      <c r="I1888" t="s">
        <v>4629</v>
      </c>
      <c r="J1888" s="14">
        <f>VLOOKUP(Emissions!A4474,'County Activity'!A$2:J$3224,9,FALSE)</f>
        <v>4556.5637077443516</v>
      </c>
      <c r="K1888" s="14" t="str">
        <f>VLOOKUP(Emissions!B2238,'County Activity'!B$2:J$3224,9,FALSE)</f>
        <v>E6GAL</v>
      </c>
      <c r="L1888" s="20">
        <f>VLOOKUP($H1888,'Emission Factors'!$B$2:$F$3,3, FALSE)</f>
        <v>0.16900000000000001</v>
      </c>
      <c r="M1888" s="19" t="str">
        <f>VLOOKUP($H1888,'Emission Factors'!$B$2:$F$3,4, FALSE)</f>
        <v>LB</v>
      </c>
      <c r="N1888" s="19" t="str">
        <f>VLOOKUP($H1888,'Emission Factors'!$B$2:$F$3,5, FALSE)</f>
        <v>E6GAL</v>
      </c>
      <c r="O1888" s="42">
        <f>J1888*L1888/2000</f>
        <v>0.38502963330439777</v>
      </c>
      <c r="P1888" s="2" t="s">
        <v>2651</v>
      </c>
      <c r="Q1888" s="42">
        <f>IF(ISNA(VLOOKUP(CONCATENATE(A1888,H1888),'Point Emissions'!C$2:E$233,3,FALSE)),0,VLOOKUP(CONCATENATE(A1888,H1888),'Point Emissions'!C$2:E$233,3,FALSE))</f>
        <v>0</v>
      </c>
      <c r="R1888" s="2" t="s">
        <v>2651</v>
      </c>
      <c r="S1888" s="43">
        <f>IF(O1888-Q1888&gt;=0,O1888-Q1888,0)</f>
        <v>0.38502963330439777</v>
      </c>
      <c r="T1888" s="2" t="s">
        <v>2651</v>
      </c>
    </row>
    <row r="1889" spans="1:20">
      <c r="A1889" t="s">
        <v>3235</v>
      </c>
      <c r="B1889" t="s">
        <v>3123</v>
      </c>
      <c r="C1889" t="s">
        <v>2480</v>
      </c>
      <c r="D1889" t="s">
        <v>3236</v>
      </c>
      <c r="E1889" t="s">
        <v>2285</v>
      </c>
      <c r="F1889" t="s">
        <v>3125</v>
      </c>
      <c r="G1889" s="9" t="s">
        <v>4620</v>
      </c>
      <c r="H1889" t="s">
        <v>4628</v>
      </c>
      <c r="I1889" t="s">
        <v>4629</v>
      </c>
      <c r="J1889" s="14">
        <f>VLOOKUP(Emissions!A904,'County Activity'!A$2:J$3224,9,FALSE)</f>
        <v>353.12592159014503</v>
      </c>
      <c r="K1889" s="14" t="str">
        <f>VLOOKUP(Emissions!B453,'County Activity'!B$2:J$3224,9,FALSE)</f>
        <v>E6GAL</v>
      </c>
      <c r="L1889" s="20">
        <f>VLOOKUP($H1889,'Emission Factors'!$B$2:$F$3,3, FALSE)</f>
        <v>0.16900000000000001</v>
      </c>
      <c r="M1889" s="19" t="str">
        <f>VLOOKUP($H1889,'Emission Factors'!$B$2:$F$3,4, FALSE)</f>
        <v>LB</v>
      </c>
      <c r="N1889" s="19" t="str">
        <f>VLOOKUP($H1889,'Emission Factors'!$B$2:$F$3,5, FALSE)</f>
        <v>E6GAL</v>
      </c>
      <c r="O1889" s="42">
        <f>J1889*L1889/2000</f>
        <v>2.9839140374367256E-2</v>
      </c>
      <c r="P1889" s="2" t="s">
        <v>2651</v>
      </c>
      <c r="Q1889" s="42">
        <f>IF(ISNA(VLOOKUP(CONCATENATE(A1889,H1889),'Point Emissions'!C$2:E$233,3,FALSE)),0,VLOOKUP(CONCATENATE(A1889,H1889),'Point Emissions'!C$2:E$233,3,FALSE))</f>
        <v>0</v>
      </c>
      <c r="R1889" s="2" t="s">
        <v>2651</v>
      </c>
      <c r="S1889" s="43">
        <f>IF(O1889-Q1889&gt;=0,O1889-Q1889,0)</f>
        <v>2.9839140374367256E-2</v>
      </c>
      <c r="T1889" s="2" t="s">
        <v>2651</v>
      </c>
    </row>
    <row r="1890" spans="1:20">
      <c r="A1890" t="s">
        <v>885</v>
      </c>
      <c r="B1890" t="s">
        <v>811</v>
      </c>
      <c r="C1890" t="s">
        <v>2432</v>
      </c>
      <c r="D1890" t="s">
        <v>886</v>
      </c>
      <c r="E1890" t="s">
        <v>2285</v>
      </c>
      <c r="F1890" t="s">
        <v>813</v>
      </c>
      <c r="G1890" s="9" t="s">
        <v>4620</v>
      </c>
      <c r="H1890" t="s">
        <v>4628</v>
      </c>
      <c r="I1890" t="s">
        <v>4629</v>
      </c>
      <c r="J1890" s="14">
        <f>VLOOKUP(Emissions!A5738,'County Activity'!A$2:J$3224,9,FALSE)</f>
        <v>3263.7968329214118</v>
      </c>
      <c r="K1890" s="14" t="str">
        <f>VLOOKUP(Emissions!B2870,'County Activity'!B$2:J$3224,9,FALSE)</f>
        <v>E6GAL</v>
      </c>
      <c r="L1890" s="20">
        <f>VLOOKUP($H1890,'Emission Factors'!$B$2:$F$3,3, FALSE)</f>
        <v>0.16900000000000001</v>
      </c>
      <c r="M1890" s="19" t="str">
        <f>VLOOKUP($H1890,'Emission Factors'!$B$2:$F$3,4, FALSE)</f>
        <v>LB</v>
      </c>
      <c r="N1890" s="19" t="str">
        <f>VLOOKUP($H1890,'Emission Factors'!$B$2:$F$3,5, FALSE)</f>
        <v>E6GAL</v>
      </c>
      <c r="O1890" s="42">
        <f>J1890*L1890/2000</f>
        <v>0.27579083238185931</v>
      </c>
      <c r="P1890" s="2" t="s">
        <v>2651</v>
      </c>
      <c r="Q1890" s="42">
        <f>IF(ISNA(VLOOKUP(CONCATENATE(A1890,H1890),'Point Emissions'!C$2:E$233,3,FALSE)),0,VLOOKUP(CONCATENATE(A1890,H1890),'Point Emissions'!C$2:E$233,3,FALSE))</f>
        <v>0</v>
      </c>
      <c r="R1890" s="2" t="s">
        <v>2651</v>
      </c>
      <c r="S1890" s="43">
        <f>IF(O1890-Q1890&gt;=0,O1890-Q1890,0)</f>
        <v>0.27579083238185931</v>
      </c>
      <c r="T1890" s="2" t="s">
        <v>2651</v>
      </c>
    </row>
    <row r="1891" spans="1:20">
      <c r="A1891" t="s">
        <v>3250</v>
      </c>
      <c r="B1891" t="s">
        <v>3123</v>
      </c>
      <c r="C1891" t="s">
        <v>2730</v>
      </c>
      <c r="D1891" t="s">
        <v>3251</v>
      </c>
      <c r="E1891" t="s">
        <v>2285</v>
      </c>
      <c r="F1891" t="s">
        <v>3125</v>
      </c>
      <c r="G1891" s="9" t="s">
        <v>4620</v>
      </c>
      <c r="H1891" t="s">
        <v>4628</v>
      </c>
      <c r="I1891" t="s">
        <v>4629</v>
      </c>
      <c r="J1891" s="14">
        <f>VLOOKUP(Emissions!A920,'County Activity'!A$2:J$3224,9,FALSE)</f>
        <v>356.87270066206372</v>
      </c>
      <c r="K1891" s="14" t="str">
        <f>VLOOKUP(Emissions!B461,'County Activity'!B$2:J$3224,9,FALSE)</f>
        <v>E6GAL</v>
      </c>
      <c r="L1891" s="20">
        <f>VLOOKUP($H1891,'Emission Factors'!$B$2:$F$3,3, FALSE)</f>
        <v>0.16900000000000001</v>
      </c>
      <c r="M1891" s="19" t="str">
        <f>VLOOKUP($H1891,'Emission Factors'!$B$2:$F$3,4, FALSE)</f>
        <v>LB</v>
      </c>
      <c r="N1891" s="19" t="str">
        <f>VLOOKUP($H1891,'Emission Factors'!$B$2:$F$3,5, FALSE)</f>
        <v>E6GAL</v>
      </c>
      <c r="O1891" s="42">
        <f>J1891*L1891/2000</f>
        <v>3.0155743205944385E-2</v>
      </c>
      <c r="P1891" s="2" t="s">
        <v>2651</v>
      </c>
      <c r="Q1891" s="42">
        <f>IF(ISNA(VLOOKUP(CONCATENATE(A1891,H1891),'Point Emissions'!C$2:E$233,3,FALSE)),0,VLOOKUP(CONCATENATE(A1891,H1891),'Point Emissions'!C$2:E$233,3,FALSE))</f>
        <v>0</v>
      </c>
      <c r="R1891" s="2" t="s">
        <v>2651</v>
      </c>
      <c r="S1891" s="43">
        <f>IF(O1891-Q1891&gt;=0,O1891-Q1891,0)</f>
        <v>3.0155743205944385E-2</v>
      </c>
      <c r="T1891" s="2" t="s">
        <v>2651</v>
      </c>
    </row>
    <row r="1892" spans="1:20">
      <c r="A1892" t="s">
        <v>4763</v>
      </c>
      <c r="B1892" t="s">
        <v>4669</v>
      </c>
      <c r="C1892" t="s">
        <v>2713</v>
      </c>
      <c r="D1892" t="s">
        <v>2451</v>
      </c>
      <c r="E1892" t="s">
        <v>2285</v>
      </c>
      <c r="F1892" t="s">
        <v>4670</v>
      </c>
      <c r="G1892" s="9" t="s">
        <v>4620</v>
      </c>
      <c r="H1892" t="s">
        <v>4628</v>
      </c>
      <c r="I1892" t="s">
        <v>4629</v>
      </c>
      <c r="J1892" s="14">
        <f>VLOOKUP(Emissions!A1530,'County Activity'!A$2:J$3224,9,FALSE)</f>
        <v>621.06866086145578</v>
      </c>
      <c r="K1892" s="14" t="str">
        <f>VLOOKUP(Emissions!B766,'County Activity'!B$2:J$3224,9,FALSE)</f>
        <v>E6GAL</v>
      </c>
      <c r="L1892" s="20">
        <f>VLOOKUP($H1892,'Emission Factors'!$B$2:$F$3,3, FALSE)</f>
        <v>0.16900000000000001</v>
      </c>
      <c r="M1892" s="19" t="str">
        <f>VLOOKUP($H1892,'Emission Factors'!$B$2:$F$3,4, FALSE)</f>
        <v>LB</v>
      </c>
      <c r="N1892" s="19" t="str">
        <f>VLOOKUP($H1892,'Emission Factors'!$B$2:$F$3,5, FALSE)</f>
        <v>E6GAL</v>
      </c>
      <c r="O1892" s="42">
        <f>J1892*L1892/2000</f>
        <v>5.2480301842793016E-2</v>
      </c>
      <c r="P1892" s="2" t="s">
        <v>2651</v>
      </c>
      <c r="Q1892" s="42">
        <f>IF(ISNA(VLOOKUP(CONCATENATE(A1892,H1892),'Point Emissions'!C$2:E$233,3,FALSE)),0,VLOOKUP(CONCATENATE(A1892,H1892),'Point Emissions'!C$2:E$233,3,FALSE))</f>
        <v>0</v>
      </c>
      <c r="R1892" s="2" t="s">
        <v>2651</v>
      </c>
      <c r="S1892" s="43">
        <f>IF(O1892-Q1892&gt;=0,O1892-Q1892,0)</f>
        <v>5.2480301842793016E-2</v>
      </c>
      <c r="T1892" s="2" t="s">
        <v>2651</v>
      </c>
    </row>
    <row r="1893" spans="1:20">
      <c r="A1893" t="s">
        <v>4924</v>
      </c>
      <c r="B1893" t="s">
        <v>4808</v>
      </c>
      <c r="C1893" t="s">
        <v>3264</v>
      </c>
      <c r="D1893" t="s">
        <v>4925</v>
      </c>
      <c r="E1893" t="s">
        <v>2285</v>
      </c>
      <c r="F1893" t="s">
        <v>4810</v>
      </c>
      <c r="G1893" s="9" t="s">
        <v>4620</v>
      </c>
      <c r="H1893" t="s">
        <v>2274</v>
      </c>
      <c r="I1893" t="s">
        <v>4630</v>
      </c>
      <c r="J1893" s="14">
        <f>VLOOKUP(Emissions!A1739,'County Activity'!A$2:J$3224,9,FALSE)</f>
        <v>721.78336326473925</v>
      </c>
      <c r="K1893" s="14" t="str">
        <f>VLOOKUP(Emissions!B4093,'County Activity'!B$2:J$3224,9,FALSE)</f>
        <v>E6GAL</v>
      </c>
      <c r="L1893" s="20">
        <f>VLOOKUP($H1893,'Emission Factors'!$B$2:$F$3,3, FALSE)</f>
        <v>0.85</v>
      </c>
      <c r="M1893" s="19" t="str">
        <f>VLOOKUP($H1893,'Emission Factors'!$B$2:$F$3,4, FALSE)</f>
        <v>LB</v>
      </c>
      <c r="N1893" s="19" t="str">
        <f>VLOOKUP($H1893,'Emission Factors'!$B$2:$F$3,5, FALSE)</f>
        <v>E6GAL</v>
      </c>
      <c r="O1893" s="42">
        <f>J1893*L1893/2000</f>
        <v>0.30675792938751417</v>
      </c>
      <c r="P1893" s="2" t="s">
        <v>2651</v>
      </c>
      <c r="Q1893" s="42">
        <f>IF(ISNA(VLOOKUP(CONCATENATE(A1893,H1893),'Point Emissions'!C$2:E$233,3,FALSE)),0,VLOOKUP(CONCATENATE(A1893,H1893),'Point Emissions'!C$2:E$233,3,FALSE))</f>
        <v>0</v>
      </c>
      <c r="R1893" s="2" t="s">
        <v>2651</v>
      </c>
      <c r="S1893" s="43">
        <f>IF(O1893-Q1893&gt;=0,O1893-Q1893,0)</f>
        <v>0.30675792938751417</v>
      </c>
      <c r="T1893" s="2" t="s">
        <v>2651</v>
      </c>
    </row>
    <row r="1894" spans="1:20">
      <c r="A1894" t="s">
        <v>1951</v>
      </c>
      <c r="B1894" t="s">
        <v>1909</v>
      </c>
      <c r="C1894" t="s">
        <v>2360</v>
      </c>
      <c r="D1894" t="s">
        <v>1952</v>
      </c>
      <c r="E1894" t="s">
        <v>2285</v>
      </c>
      <c r="F1894" t="s">
        <v>1911</v>
      </c>
      <c r="G1894" s="9" t="s">
        <v>4620</v>
      </c>
      <c r="H1894" t="s">
        <v>4628</v>
      </c>
      <c r="I1894" t="s">
        <v>4629</v>
      </c>
      <c r="J1894" s="14">
        <f>VLOOKUP(Emissions!A2514,'County Activity'!A$2:J$3224,9,FALSE)</f>
        <v>1238.390542650993</v>
      </c>
      <c r="K1894" s="14" t="str">
        <f>VLOOKUP(Emissions!B1258,'County Activity'!B$2:J$3224,9,FALSE)</f>
        <v>E6GAL</v>
      </c>
      <c r="L1894" s="20">
        <f>VLOOKUP($H1894,'Emission Factors'!$B$2:$F$3,3, FALSE)</f>
        <v>0.16900000000000001</v>
      </c>
      <c r="M1894" s="19" t="str">
        <f>VLOOKUP($H1894,'Emission Factors'!$B$2:$F$3,4, FALSE)</f>
        <v>LB</v>
      </c>
      <c r="N1894" s="19" t="str">
        <f>VLOOKUP($H1894,'Emission Factors'!$B$2:$F$3,5, FALSE)</f>
        <v>E6GAL</v>
      </c>
      <c r="O1894" s="42">
        <f>J1894*L1894/2000</f>
        <v>0.10464400085400891</v>
      </c>
      <c r="P1894" s="2" t="s">
        <v>2651</v>
      </c>
      <c r="Q1894" s="42">
        <f>IF(ISNA(VLOOKUP(CONCATENATE(A1894,H1894),'Point Emissions'!C$2:E$233,3,FALSE)),0,VLOOKUP(CONCATENATE(A1894,H1894),'Point Emissions'!C$2:E$233,3,FALSE))</f>
        <v>0</v>
      </c>
      <c r="R1894" s="2" t="s">
        <v>2651</v>
      </c>
      <c r="S1894" s="43">
        <f>IF(O1894-Q1894&gt;=0,O1894-Q1894,0)</f>
        <v>0.10464400085400891</v>
      </c>
      <c r="T1894" s="2" t="s">
        <v>2651</v>
      </c>
    </row>
    <row r="1895" spans="1:20">
      <c r="A1895" t="s">
        <v>1969</v>
      </c>
      <c r="B1895" t="s">
        <v>1909</v>
      </c>
      <c r="C1895" t="s">
        <v>2387</v>
      </c>
      <c r="D1895" t="s">
        <v>1970</v>
      </c>
      <c r="E1895" t="s">
        <v>2285</v>
      </c>
      <c r="F1895" t="s">
        <v>1911</v>
      </c>
      <c r="G1895" s="9" t="s">
        <v>4620</v>
      </c>
      <c r="H1895" t="s">
        <v>4628</v>
      </c>
      <c r="I1895" t="s">
        <v>4629</v>
      </c>
      <c r="J1895" s="14">
        <f>VLOOKUP(Emissions!A2532,'County Activity'!A$2:J$3224,9,FALSE)</f>
        <v>1251.9686138176041</v>
      </c>
      <c r="K1895" s="14" t="str">
        <f>VLOOKUP(Emissions!B1267,'County Activity'!B$2:J$3224,9,FALSE)</f>
        <v>E6GAL</v>
      </c>
      <c r="L1895" s="20">
        <f>VLOOKUP($H1895,'Emission Factors'!$B$2:$F$3,3, FALSE)</f>
        <v>0.16900000000000001</v>
      </c>
      <c r="M1895" s="19" t="str">
        <f>VLOOKUP($H1895,'Emission Factors'!$B$2:$F$3,4, FALSE)</f>
        <v>LB</v>
      </c>
      <c r="N1895" s="19" t="str">
        <f>VLOOKUP($H1895,'Emission Factors'!$B$2:$F$3,5, FALSE)</f>
        <v>E6GAL</v>
      </c>
      <c r="O1895" s="42">
        <f>J1895*L1895/2000</f>
        <v>0.10579134786758757</v>
      </c>
      <c r="P1895" s="2" t="s">
        <v>2651</v>
      </c>
      <c r="Q1895" s="42">
        <f>IF(ISNA(VLOOKUP(CONCATENATE(A1895,H1895),'Point Emissions'!C$2:E$233,3,FALSE)),0,VLOOKUP(CONCATENATE(A1895,H1895),'Point Emissions'!C$2:E$233,3,FALSE))</f>
        <v>0</v>
      </c>
      <c r="R1895" s="2" t="s">
        <v>2651</v>
      </c>
      <c r="S1895" s="43">
        <f>IF(O1895-Q1895&gt;=0,O1895-Q1895,0)</f>
        <v>0.10579134786758757</v>
      </c>
      <c r="T1895" s="2" t="s">
        <v>2651</v>
      </c>
    </row>
    <row r="1896" spans="1:20">
      <c r="A1896" t="s">
        <v>4336</v>
      </c>
      <c r="B1896" t="s">
        <v>4235</v>
      </c>
      <c r="C1896" t="s">
        <v>2483</v>
      </c>
      <c r="D1896" t="s">
        <v>3108</v>
      </c>
      <c r="E1896" t="s">
        <v>2285</v>
      </c>
      <c r="F1896" t="s">
        <v>4236</v>
      </c>
      <c r="G1896" s="9" t="s">
        <v>4620</v>
      </c>
      <c r="H1896" t="s">
        <v>4628</v>
      </c>
      <c r="I1896" t="s">
        <v>4629</v>
      </c>
      <c r="J1896" s="14">
        <f>VLOOKUP(Emissions!A4396,'County Activity'!A$2:J$3224,9,FALSE)</f>
        <v>4347.2564597609307</v>
      </c>
      <c r="K1896" s="14" t="str">
        <f>VLOOKUP(Emissions!B2199,'County Activity'!B$2:J$3224,9,FALSE)</f>
        <v>E6GAL</v>
      </c>
      <c r="L1896" s="20">
        <f>VLOOKUP($H1896,'Emission Factors'!$B$2:$F$3,3, FALSE)</f>
        <v>0.16900000000000001</v>
      </c>
      <c r="M1896" s="19" t="str">
        <f>VLOOKUP($H1896,'Emission Factors'!$B$2:$F$3,4, FALSE)</f>
        <v>LB</v>
      </c>
      <c r="N1896" s="19" t="str">
        <f>VLOOKUP($H1896,'Emission Factors'!$B$2:$F$3,5, FALSE)</f>
        <v>E6GAL</v>
      </c>
      <c r="O1896" s="42">
        <f>J1896*L1896/2000</f>
        <v>0.36734317084979867</v>
      </c>
      <c r="P1896" s="2" t="s">
        <v>2651</v>
      </c>
      <c r="Q1896" s="42">
        <f>IF(ISNA(VLOOKUP(CONCATENATE(A1896,H1896),'Point Emissions'!C$2:E$233,3,FALSE)),0,VLOOKUP(CONCATENATE(A1896,H1896),'Point Emissions'!C$2:E$233,3,FALSE))</f>
        <v>0</v>
      </c>
      <c r="R1896" s="2" t="s">
        <v>2651</v>
      </c>
      <c r="S1896" s="43">
        <f>IF(O1896-Q1896&gt;=0,O1896-Q1896,0)</f>
        <v>0.36734317084979867</v>
      </c>
      <c r="T1896" s="2" t="s">
        <v>2651</v>
      </c>
    </row>
    <row r="1897" spans="1:20">
      <c r="A1897" t="s">
        <v>1388</v>
      </c>
      <c r="B1897" t="s">
        <v>2206</v>
      </c>
      <c r="C1897" t="s">
        <v>2459</v>
      </c>
      <c r="D1897" t="s">
        <v>1389</v>
      </c>
      <c r="E1897" t="s">
        <v>2285</v>
      </c>
      <c r="F1897" t="s">
        <v>2207</v>
      </c>
      <c r="G1897" s="9" t="s">
        <v>4620</v>
      </c>
      <c r="H1897" t="s">
        <v>4628</v>
      </c>
      <c r="I1897" t="s">
        <v>4629</v>
      </c>
      <c r="J1897" s="14">
        <f>VLOOKUP(Emissions!A2920,'County Activity'!A$2:J$3224,9,FALSE)</f>
        <v>315.30586959069268</v>
      </c>
      <c r="K1897" s="14" t="str">
        <f>VLOOKUP(Emissions!B1461,'County Activity'!B$2:J$3224,9,FALSE)</f>
        <v>E6GAL</v>
      </c>
      <c r="L1897" s="20">
        <f>VLOOKUP($H1897,'Emission Factors'!$B$2:$F$3,3, FALSE)</f>
        <v>0.16900000000000001</v>
      </c>
      <c r="M1897" s="19" t="str">
        <f>VLOOKUP($H1897,'Emission Factors'!$B$2:$F$3,4, FALSE)</f>
        <v>LB</v>
      </c>
      <c r="N1897" s="19" t="str">
        <f>VLOOKUP($H1897,'Emission Factors'!$B$2:$F$3,5, FALSE)</f>
        <v>E6GAL</v>
      </c>
      <c r="O1897" s="42">
        <f>J1897*L1897/2000</f>
        <v>2.664334598041353E-2</v>
      </c>
      <c r="P1897" s="2" t="s">
        <v>2651</v>
      </c>
      <c r="Q1897" s="42">
        <f>IF(ISNA(VLOOKUP(CONCATENATE(A1897,H1897),'Point Emissions'!C$2:E$233,3,FALSE)),0,VLOOKUP(CONCATENATE(A1897,H1897),'Point Emissions'!C$2:E$233,3,FALSE))</f>
        <v>0</v>
      </c>
      <c r="R1897" s="2" t="s">
        <v>2651</v>
      </c>
      <c r="S1897" s="43">
        <f>IF(O1897-Q1897&gt;=0,O1897-Q1897,0)</f>
        <v>2.664334598041353E-2</v>
      </c>
      <c r="T1897" s="2" t="s">
        <v>2651</v>
      </c>
    </row>
    <row r="1898" spans="1:20">
      <c r="A1898" t="s">
        <v>3383</v>
      </c>
      <c r="B1898" t="s">
        <v>3123</v>
      </c>
      <c r="C1898" t="s">
        <v>3384</v>
      </c>
      <c r="D1898" t="s">
        <v>3385</v>
      </c>
      <c r="E1898" t="s">
        <v>2285</v>
      </c>
      <c r="F1898" t="s">
        <v>3125</v>
      </c>
      <c r="G1898" s="9" t="s">
        <v>4620</v>
      </c>
      <c r="H1898" t="s">
        <v>4628</v>
      </c>
      <c r="I1898" t="s">
        <v>4629</v>
      </c>
      <c r="J1898" s="14">
        <f>VLOOKUP(Emissions!A1028,'County Activity'!A$2:J$3224,9,FALSE)</f>
        <v>400.93738444804717</v>
      </c>
      <c r="K1898" s="14" t="str">
        <f>VLOOKUP(Emissions!B515,'County Activity'!B$2:J$3224,9,FALSE)</f>
        <v>E6GAL</v>
      </c>
      <c r="L1898" s="20">
        <f>VLOOKUP($H1898,'Emission Factors'!$B$2:$F$3,3, FALSE)</f>
        <v>0.16900000000000001</v>
      </c>
      <c r="M1898" s="19" t="str">
        <f>VLOOKUP($H1898,'Emission Factors'!$B$2:$F$3,4, FALSE)</f>
        <v>LB</v>
      </c>
      <c r="N1898" s="19" t="str">
        <f>VLOOKUP($H1898,'Emission Factors'!$B$2:$F$3,5, FALSE)</f>
        <v>E6GAL</v>
      </c>
      <c r="O1898" s="42">
        <f>J1898*L1898/2000</f>
        <v>3.3879208985859992E-2</v>
      </c>
      <c r="P1898" s="2" t="s">
        <v>2651</v>
      </c>
      <c r="Q1898" s="42">
        <f>IF(ISNA(VLOOKUP(CONCATENATE(A1898,H1898),'Point Emissions'!C$2:E$233,3,FALSE)),0,VLOOKUP(CONCATENATE(A1898,H1898),'Point Emissions'!C$2:E$233,3,FALSE))</f>
        <v>0</v>
      </c>
      <c r="R1898" s="2" t="s">
        <v>2651</v>
      </c>
      <c r="S1898" s="43">
        <f>IF(O1898-Q1898&gt;=0,O1898-Q1898,0)</f>
        <v>3.3879208985859992E-2</v>
      </c>
      <c r="T1898" s="2" t="s">
        <v>2651</v>
      </c>
    </row>
    <row r="1899" spans="1:20">
      <c r="A1899" t="s">
        <v>1034</v>
      </c>
      <c r="B1899" t="s">
        <v>811</v>
      </c>
      <c r="C1899" t="s">
        <v>1035</v>
      </c>
      <c r="D1899" t="s">
        <v>3697</v>
      </c>
      <c r="E1899" t="s">
        <v>2285</v>
      </c>
      <c r="F1899" t="s">
        <v>813</v>
      </c>
      <c r="G1899" s="9" t="s">
        <v>4620</v>
      </c>
      <c r="H1899" t="s">
        <v>4628</v>
      </c>
      <c r="I1899" t="s">
        <v>4629</v>
      </c>
      <c r="J1899" s="14">
        <f>VLOOKUP(Emissions!A5894,'County Activity'!A$2:J$3224,9,FALSE)</f>
        <v>21878.339666010048</v>
      </c>
      <c r="K1899" s="14" t="str">
        <f>VLOOKUP(Emissions!B2948,'County Activity'!B$2:J$3224,9,FALSE)</f>
        <v>E6GAL</v>
      </c>
      <c r="L1899" s="20">
        <f>VLOOKUP($H1899,'Emission Factors'!$B$2:$F$3,3, FALSE)</f>
        <v>0.16900000000000001</v>
      </c>
      <c r="M1899" s="19" t="str">
        <f>VLOOKUP($H1899,'Emission Factors'!$B$2:$F$3,4, FALSE)</f>
        <v>LB</v>
      </c>
      <c r="N1899" s="19" t="str">
        <f>VLOOKUP($H1899,'Emission Factors'!$B$2:$F$3,5, FALSE)</f>
        <v>E6GAL</v>
      </c>
      <c r="O1899" s="42">
        <f>J1899*L1899/2000</f>
        <v>1.8487197017778492</v>
      </c>
      <c r="P1899" s="2" t="s">
        <v>2651</v>
      </c>
      <c r="Q1899" s="42">
        <f>IF(ISNA(VLOOKUP(CONCATENATE(A1899,H1899),'Point Emissions'!C$2:E$233,3,FALSE)),0,VLOOKUP(CONCATENATE(A1899,H1899),'Point Emissions'!C$2:E$233,3,FALSE))</f>
        <v>0</v>
      </c>
      <c r="R1899" s="2" t="s">
        <v>2651</v>
      </c>
      <c r="S1899" s="43">
        <f>IF(O1899-Q1899&gt;=0,O1899-Q1899,0)</f>
        <v>1.8487197017778492</v>
      </c>
      <c r="T1899" s="2" t="s">
        <v>2651</v>
      </c>
    </row>
    <row r="1900" spans="1:20">
      <c r="A1900" t="s">
        <v>4402</v>
      </c>
      <c r="B1900" t="s">
        <v>4355</v>
      </c>
      <c r="C1900" t="s">
        <v>2381</v>
      </c>
      <c r="D1900" t="s">
        <v>4403</v>
      </c>
      <c r="E1900" t="s">
        <v>2285</v>
      </c>
      <c r="F1900" t="s">
        <v>4356</v>
      </c>
      <c r="G1900" s="9" t="s">
        <v>4620</v>
      </c>
      <c r="H1900" t="s">
        <v>4628</v>
      </c>
      <c r="I1900" t="s">
        <v>4629</v>
      </c>
      <c r="J1900" s="14">
        <f>VLOOKUP(Emissions!A4482,'County Activity'!A$2:J$3224,9,FALSE)</f>
        <v>911.04374202575843</v>
      </c>
      <c r="K1900" s="14" t="str">
        <f>VLOOKUP(Emissions!B2242,'County Activity'!B$2:J$3224,9,FALSE)</f>
        <v>E6GAL</v>
      </c>
      <c r="L1900" s="20">
        <f>VLOOKUP($H1900,'Emission Factors'!$B$2:$F$3,3, FALSE)</f>
        <v>0.16900000000000001</v>
      </c>
      <c r="M1900" s="19" t="str">
        <f>VLOOKUP($H1900,'Emission Factors'!$B$2:$F$3,4, FALSE)</f>
        <v>LB</v>
      </c>
      <c r="N1900" s="19" t="str">
        <f>VLOOKUP($H1900,'Emission Factors'!$B$2:$F$3,5, FALSE)</f>
        <v>E6GAL</v>
      </c>
      <c r="O1900" s="42">
        <f>J1900*L1900/2000</f>
        <v>7.6983196201176593E-2</v>
      </c>
      <c r="P1900" s="2" t="s">
        <v>2651</v>
      </c>
      <c r="Q1900" s="42">
        <f>IF(ISNA(VLOOKUP(CONCATENATE(A1900,H1900),'Point Emissions'!C$2:E$233,3,FALSE)),0,VLOOKUP(CONCATENATE(A1900,H1900),'Point Emissions'!C$2:E$233,3,FALSE))</f>
        <v>0</v>
      </c>
      <c r="R1900" s="2" t="s">
        <v>2651</v>
      </c>
      <c r="S1900" s="43">
        <f>IF(O1900-Q1900&gt;=0,O1900-Q1900,0)</f>
        <v>7.6983196201176593E-2</v>
      </c>
      <c r="T1900" s="2" t="s">
        <v>2651</v>
      </c>
    </row>
    <row r="1901" spans="1:20">
      <c r="A1901" t="s">
        <v>619</v>
      </c>
      <c r="B1901" t="s">
        <v>232</v>
      </c>
      <c r="C1901" t="s">
        <v>620</v>
      </c>
      <c r="D1901" t="s">
        <v>2460</v>
      </c>
      <c r="E1901" t="s">
        <v>2285</v>
      </c>
      <c r="F1901" t="s">
        <v>233</v>
      </c>
      <c r="G1901" s="9" t="s">
        <v>4620</v>
      </c>
      <c r="H1901" t="s">
        <v>4628</v>
      </c>
      <c r="I1901" t="s">
        <v>4629</v>
      </c>
      <c r="J1901" s="14">
        <f>VLOOKUP(Emissions!A5466,'County Activity'!A$2:J$3224,9,FALSE)</f>
        <v>2186.902075395938</v>
      </c>
      <c r="K1901" s="14" t="str">
        <f>VLOOKUP(Emissions!B2734,'County Activity'!B$2:J$3224,9,FALSE)</f>
        <v>E6GAL</v>
      </c>
      <c r="L1901" s="20">
        <f>VLOOKUP($H1901,'Emission Factors'!$B$2:$F$3,3, FALSE)</f>
        <v>0.16900000000000001</v>
      </c>
      <c r="M1901" s="19" t="str">
        <f>VLOOKUP($H1901,'Emission Factors'!$B$2:$F$3,4, FALSE)</f>
        <v>LB</v>
      </c>
      <c r="N1901" s="19" t="str">
        <f>VLOOKUP($H1901,'Emission Factors'!$B$2:$F$3,5, FALSE)</f>
        <v>E6GAL</v>
      </c>
      <c r="O1901" s="42">
        <f>J1901*L1901/2000</f>
        <v>0.18479322537095677</v>
      </c>
      <c r="P1901" s="2" t="s">
        <v>2651</v>
      </c>
      <c r="Q1901" s="42">
        <f>IF(ISNA(VLOOKUP(CONCATENATE(A1901,H1901),'Point Emissions'!C$2:E$233,3,FALSE)),0,VLOOKUP(CONCATENATE(A1901,H1901),'Point Emissions'!C$2:E$233,3,FALSE))</f>
        <v>0</v>
      </c>
      <c r="R1901" s="2" t="s">
        <v>2651</v>
      </c>
      <c r="S1901" s="43">
        <f>IF(O1901-Q1901&gt;=0,O1901-Q1901,0)</f>
        <v>0.18479322537095677</v>
      </c>
      <c r="T1901" s="2" t="s">
        <v>2651</v>
      </c>
    </row>
    <row r="1902" spans="1:20">
      <c r="A1902" t="s">
        <v>378</v>
      </c>
      <c r="B1902" t="s">
        <v>232</v>
      </c>
      <c r="C1902" t="s">
        <v>3280</v>
      </c>
      <c r="D1902" t="s">
        <v>379</v>
      </c>
      <c r="E1902" t="s">
        <v>2285</v>
      </c>
      <c r="F1902" t="s">
        <v>233</v>
      </c>
      <c r="G1902" s="9" t="s">
        <v>4620</v>
      </c>
      <c r="H1902" t="s">
        <v>4628</v>
      </c>
      <c r="I1902" t="s">
        <v>4629</v>
      </c>
      <c r="J1902" s="14">
        <f>VLOOKUP(Emissions!A5218,'County Activity'!A$2:J$3224,9,FALSE)</f>
        <v>1658.4781312444022</v>
      </c>
      <c r="K1902" s="14" t="str">
        <f>VLOOKUP(Emissions!B2610,'County Activity'!B$2:J$3224,9,FALSE)</f>
        <v>E6GAL</v>
      </c>
      <c r="L1902" s="20">
        <f>VLOOKUP($H1902,'Emission Factors'!$B$2:$F$3,3, FALSE)</f>
        <v>0.16900000000000001</v>
      </c>
      <c r="M1902" s="19" t="str">
        <f>VLOOKUP($H1902,'Emission Factors'!$B$2:$F$3,4, FALSE)</f>
        <v>LB</v>
      </c>
      <c r="N1902" s="19" t="str">
        <f>VLOOKUP($H1902,'Emission Factors'!$B$2:$F$3,5, FALSE)</f>
        <v>E6GAL</v>
      </c>
      <c r="O1902" s="42">
        <f>J1902*L1902/2000</f>
        <v>0.140141402090152</v>
      </c>
      <c r="P1902" s="2" t="s">
        <v>2651</v>
      </c>
      <c r="Q1902" s="42">
        <f>IF(ISNA(VLOOKUP(CONCATENATE(A1902,H1902),'Point Emissions'!C$2:E$233,3,FALSE)),0,VLOOKUP(CONCATENATE(A1902,H1902),'Point Emissions'!C$2:E$233,3,FALSE))</f>
        <v>0</v>
      </c>
      <c r="R1902" s="2" t="s">
        <v>2651</v>
      </c>
      <c r="S1902" s="43">
        <f>IF(O1902-Q1902&gt;=0,O1902-Q1902,0)</f>
        <v>0.140141402090152</v>
      </c>
      <c r="T1902" s="2" t="s">
        <v>2651</v>
      </c>
    </row>
    <row r="1903" spans="1:20">
      <c r="A1903" t="s">
        <v>1694</v>
      </c>
      <c r="B1903" t="s">
        <v>1675</v>
      </c>
      <c r="C1903" t="s">
        <v>2321</v>
      </c>
      <c r="D1903" t="s">
        <v>1770</v>
      </c>
      <c r="E1903" t="s">
        <v>2285</v>
      </c>
      <c r="F1903" t="s">
        <v>1676</v>
      </c>
      <c r="G1903" s="9" t="s">
        <v>4620</v>
      </c>
      <c r="H1903" t="s">
        <v>4628</v>
      </c>
      <c r="I1903" t="s">
        <v>4629</v>
      </c>
      <c r="J1903" s="14">
        <f>VLOOKUP(Emissions!A3334,'County Activity'!A$2:J$3224,9,FALSE)</f>
        <v>2096.6271163896245</v>
      </c>
      <c r="K1903" s="14" t="str">
        <f>VLOOKUP(Emissions!B1668,'County Activity'!B$2:J$3224,9,FALSE)</f>
        <v>E6GAL</v>
      </c>
      <c r="L1903" s="20">
        <f>VLOOKUP($H1903,'Emission Factors'!$B$2:$F$3,3, FALSE)</f>
        <v>0.16900000000000001</v>
      </c>
      <c r="M1903" s="19" t="str">
        <f>VLOOKUP($H1903,'Emission Factors'!$B$2:$F$3,4, FALSE)</f>
        <v>LB</v>
      </c>
      <c r="N1903" s="19" t="str">
        <f>VLOOKUP($H1903,'Emission Factors'!$B$2:$F$3,5, FALSE)</f>
        <v>E6GAL</v>
      </c>
      <c r="O1903" s="42">
        <f>J1903*L1903/2000</f>
        <v>0.17716499133492328</v>
      </c>
      <c r="P1903" s="2" t="s">
        <v>2651</v>
      </c>
      <c r="Q1903" s="42">
        <f>IF(ISNA(VLOOKUP(CONCATENATE(A1903,H1903),'Point Emissions'!C$2:E$233,3,FALSE)),0,VLOOKUP(CONCATENATE(A1903,H1903),'Point Emissions'!C$2:E$233,3,FALSE))</f>
        <v>0</v>
      </c>
      <c r="R1903" s="2" t="s">
        <v>2651</v>
      </c>
      <c r="S1903" s="43">
        <f>IF(O1903-Q1903&gt;=0,O1903-Q1903,0)</f>
        <v>0.17716499133492328</v>
      </c>
      <c r="T1903" s="2" t="s">
        <v>2651</v>
      </c>
    </row>
    <row r="1904" spans="1:20">
      <c r="A1904" t="s">
        <v>63</v>
      </c>
      <c r="B1904" t="s">
        <v>4</v>
      </c>
      <c r="C1904" t="s">
        <v>2399</v>
      </c>
      <c r="D1904" t="s">
        <v>64</v>
      </c>
      <c r="E1904" t="s">
        <v>2285</v>
      </c>
      <c r="F1904" t="s">
        <v>6</v>
      </c>
      <c r="G1904" s="9" t="s">
        <v>4620</v>
      </c>
      <c r="H1904" t="s">
        <v>2274</v>
      </c>
      <c r="I1904" t="s">
        <v>4630</v>
      </c>
      <c r="J1904" s="14">
        <f>VLOOKUP(Emissions!A4801,'County Activity'!A$2:J$3224,9,FALSE)</f>
        <v>1168.7068566638563</v>
      </c>
      <c r="K1904" s="14" t="str">
        <f>VLOOKUP(Emissions!B5624,'County Activity'!B$2:J$3224,9,FALSE)</f>
        <v>E6GAL</v>
      </c>
      <c r="L1904" s="20">
        <f>VLOOKUP($H1904,'Emission Factors'!$B$2:$F$3,3, FALSE)</f>
        <v>0.85</v>
      </c>
      <c r="M1904" s="19" t="str">
        <f>VLOOKUP($H1904,'Emission Factors'!$B$2:$F$3,4, FALSE)</f>
        <v>LB</v>
      </c>
      <c r="N1904" s="19" t="str">
        <f>VLOOKUP($H1904,'Emission Factors'!$B$2:$F$3,5, FALSE)</f>
        <v>E6GAL</v>
      </c>
      <c r="O1904" s="42">
        <f>J1904*L1904/2000</f>
        <v>0.49670041408213894</v>
      </c>
      <c r="P1904" s="2" t="s">
        <v>2651</v>
      </c>
      <c r="Q1904" s="42">
        <f>IF(ISNA(VLOOKUP(CONCATENATE(A1904,H1904),'Point Emissions'!C$2:E$233,3,FALSE)),0,VLOOKUP(CONCATENATE(A1904,H1904),'Point Emissions'!C$2:E$233,3,FALSE))</f>
        <v>0</v>
      </c>
      <c r="R1904" s="2" t="s">
        <v>2651</v>
      </c>
      <c r="S1904" s="43">
        <f>IF(O1904-Q1904&gt;=0,O1904-Q1904,0)</f>
        <v>0.49670041408213894</v>
      </c>
      <c r="T1904" s="2" t="s">
        <v>2651</v>
      </c>
    </row>
    <row r="1905" spans="1:20">
      <c r="A1905" t="s">
        <v>4759</v>
      </c>
      <c r="B1905" t="s">
        <v>4669</v>
      </c>
      <c r="C1905" t="s">
        <v>2477</v>
      </c>
      <c r="D1905" t="s">
        <v>4760</v>
      </c>
      <c r="E1905" t="s">
        <v>2285</v>
      </c>
      <c r="F1905" t="s">
        <v>4670</v>
      </c>
      <c r="G1905" s="9" t="s">
        <v>4620</v>
      </c>
      <c r="H1905" t="s">
        <v>4628</v>
      </c>
      <c r="I1905" t="s">
        <v>4629</v>
      </c>
      <c r="J1905" s="14">
        <f>VLOOKUP(Emissions!A1524,'County Activity'!A$2:J$3224,9,FALSE)</f>
        <v>617.03366801477421</v>
      </c>
      <c r="K1905" s="14" t="str">
        <f>VLOOKUP(Emissions!B763,'County Activity'!B$2:J$3224,9,FALSE)</f>
        <v>E6GAL</v>
      </c>
      <c r="L1905" s="20">
        <f>VLOOKUP($H1905,'Emission Factors'!$B$2:$F$3,3, FALSE)</f>
        <v>0.16900000000000001</v>
      </c>
      <c r="M1905" s="19" t="str">
        <f>VLOOKUP($H1905,'Emission Factors'!$B$2:$F$3,4, FALSE)</f>
        <v>LB</v>
      </c>
      <c r="N1905" s="19" t="str">
        <f>VLOOKUP($H1905,'Emission Factors'!$B$2:$F$3,5, FALSE)</f>
        <v>E6GAL</v>
      </c>
      <c r="O1905" s="42">
        <f>J1905*L1905/2000</f>
        <v>5.2139344947248423E-2</v>
      </c>
      <c r="P1905" s="2" t="s">
        <v>2651</v>
      </c>
      <c r="Q1905" s="42">
        <f>IF(ISNA(VLOOKUP(CONCATENATE(A1905,H1905),'Point Emissions'!C$2:E$233,3,FALSE)),0,VLOOKUP(CONCATENATE(A1905,H1905),'Point Emissions'!C$2:E$233,3,FALSE))</f>
        <v>0</v>
      </c>
      <c r="R1905" s="2" t="s">
        <v>2651</v>
      </c>
      <c r="S1905" s="43">
        <f>IF(O1905-Q1905&gt;=0,O1905-Q1905,0)</f>
        <v>5.2139344947248423E-2</v>
      </c>
      <c r="T1905" s="2" t="s">
        <v>2651</v>
      </c>
    </row>
    <row r="1906" spans="1:20">
      <c r="A1906" t="s">
        <v>5114</v>
      </c>
      <c r="B1906" t="s">
        <v>4977</v>
      </c>
      <c r="C1906" t="s">
        <v>3280</v>
      </c>
      <c r="D1906" t="s">
        <v>2705</v>
      </c>
      <c r="E1906" t="s">
        <v>2285</v>
      </c>
      <c r="F1906" t="s">
        <v>4978</v>
      </c>
      <c r="G1906" s="9" t="s">
        <v>4620</v>
      </c>
      <c r="H1906" t="s">
        <v>2274</v>
      </c>
      <c r="I1906" t="s">
        <v>4630</v>
      </c>
      <c r="J1906" s="14">
        <f>VLOOKUP(Emissions!A1949,'County Activity'!A$2:J$3224,9,FALSE)</f>
        <v>842.25672111566212</v>
      </c>
      <c r="K1906" s="14" t="str">
        <f>VLOOKUP(Emissions!B4198,'County Activity'!B$2:J$3224,9,FALSE)</f>
        <v>E6GAL</v>
      </c>
      <c r="L1906" s="20">
        <f>VLOOKUP($H1906,'Emission Factors'!$B$2:$F$3,3, FALSE)</f>
        <v>0.85</v>
      </c>
      <c r="M1906" s="19" t="str">
        <f>VLOOKUP($H1906,'Emission Factors'!$B$2:$F$3,4, FALSE)</f>
        <v>LB</v>
      </c>
      <c r="N1906" s="19" t="str">
        <f>VLOOKUP($H1906,'Emission Factors'!$B$2:$F$3,5, FALSE)</f>
        <v>E6GAL</v>
      </c>
      <c r="O1906" s="42">
        <f>J1906*L1906/2000</f>
        <v>0.35795910647415641</v>
      </c>
      <c r="P1906" s="2" t="s">
        <v>2651</v>
      </c>
      <c r="Q1906" s="42">
        <f>IF(ISNA(VLOOKUP(CONCATENATE(A1906,H1906),'Point Emissions'!C$2:E$233,3,FALSE)),0,VLOOKUP(CONCATENATE(A1906,H1906),'Point Emissions'!C$2:E$233,3,FALSE))</f>
        <v>0</v>
      </c>
      <c r="R1906" s="2" t="s">
        <v>2651</v>
      </c>
      <c r="S1906" s="43">
        <f>IF(O1906-Q1906&gt;=0,O1906-Q1906,0)</f>
        <v>0.35795910647415641</v>
      </c>
      <c r="T1906" s="2" t="s">
        <v>2651</v>
      </c>
    </row>
    <row r="1907" spans="1:20">
      <c r="A1907" t="s">
        <v>5326</v>
      </c>
      <c r="B1907" t="s">
        <v>5151</v>
      </c>
      <c r="C1907" t="s">
        <v>3359</v>
      </c>
      <c r="D1907" t="s">
        <v>4667</v>
      </c>
      <c r="E1907" t="s">
        <v>2285</v>
      </c>
      <c r="F1907" t="s">
        <v>5152</v>
      </c>
      <c r="G1907" s="9" t="s">
        <v>4620</v>
      </c>
      <c r="H1907" t="s">
        <v>4628</v>
      </c>
      <c r="I1907" t="s">
        <v>4629</v>
      </c>
      <c r="J1907" s="14">
        <f>VLOOKUP(Emissions!A2226,'County Activity'!A$2:J$3224,9,FALSE)</f>
        <v>204.88797010372252</v>
      </c>
      <c r="K1907" s="14" t="str">
        <f>VLOOKUP(Emissions!B1114,'County Activity'!B$2:J$3224,9,FALSE)</f>
        <v>E6GAL</v>
      </c>
      <c r="L1907" s="20">
        <f>VLOOKUP($H1907,'Emission Factors'!$B$2:$F$3,3, FALSE)</f>
        <v>0.16900000000000001</v>
      </c>
      <c r="M1907" s="19" t="str">
        <f>VLOOKUP($H1907,'Emission Factors'!$B$2:$F$3,4, FALSE)</f>
        <v>LB</v>
      </c>
      <c r="N1907" s="19" t="str">
        <f>VLOOKUP($H1907,'Emission Factors'!$B$2:$F$3,5, FALSE)</f>
        <v>E6GAL</v>
      </c>
      <c r="O1907" s="42">
        <f>J1907*L1907/2000</f>
        <v>1.7313033473764554E-2</v>
      </c>
      <c r="P1907" s="2" t="s">
        <v>2651</v>
      </c>
      <c r="Q1907" s="42">
        <f>IF(ISNA(VLOOKUP(CONCATENATE(A1907,H1907),'Point Emissions'!C$2:E$233,3,FALSE)),0,VLOOKUP(CONCATENATE(A1907,H1907),'Point Emissions'!C$2:E$233,3,FALSE))</f>
        <v>0</v>
      </c>
      <c r="R1907" s="2" t="s">
        <v>2651</v>
      </c>
      <c r="S1907" s="43">
        <f>IF(O1907-Q1907&gt;=0,O1907-Q1907,0)</f>
        <v>1.7313033473764554E-2</v>
      </c>
      <c r="T1907" s="2" t="s">
        <v>2651</v>
      </c>
    </row>
    <row r="1908" spans="1:20">
      <c r="A1908" t="s">
        <v>1424</v>
      </c>
      <c r="B1908" t="s">
        <v>1425</v>
      </c>
      <c r="C1908" t="s">
        <v>2283</v>
      </c>
      <c r="D1908" t="s">
        <v>4809</v>
      </c>
      <c r="E1908" t="s">
        <v>2285</v>
      </c>
      <c r="F1908" t="s">
        <v>1426</v>
      </c>
      <c r="G1908" s="9" t="s">
        <v>4620</v>
      </c>
      <c r="H1908" t="s">
        <v>4628</v>
      </c>
      <c r="I1908" t="s">
        <v>4629</v>
      </c>
      <c r="J1908" s="14">
        <f>VLOOKUP(Emissions!A2968,'County Activity'!A$2:J$3224,9,FALSE)</f>
        <v>1641.6016135443926</v>
      </c>
      <c r="K1908" s="14" t="str">
        <f>VLOOKUP(Emissions!B1485,'County Activity'!B$2:J$3224,9,FALSE)</f>
        <v>E6GAL</v>
      </c>
      <c r="L1908" s="20">
        <f>VLOOKUP($H1908,'Emission Factors'!$B$2:$F$3,3, FALSE)</f>
        <v>0.16900000000000001</v>
      </c>
      <c r="M1908" s="19" t="str">
        <f>VLOOKUP($H1908,'Emission Factors'!$B$2:$F$3,4, FALSE)</f>
        <v>LB</v>
      </c>
      <c r="N1908" s="19" t="str">
        <f>VLOOKUP($H1908,'Emission Factors'!$B$2:$F$3,5, FALSE)</f>
        <v>E6GAL</v>
      </c>
      <c r="O1908" s="42">
        <f>J1908*L1908/2000</f>
        <v>0.1387153363445012</v>
      </c>
      <c r="P1908" s="2" t="s">
        <v>2651</v>
      </c>
      <c r="Q1908" s="42">
        <f>IF(ISNA(VLOOKUP(CONCATENATE(A1908,H1908),'Point Emissions'!C$2:E$233,3,FALSE)),0,VLOOKUP(CONCATENATE(A1908,H1908),'Point Emissions'!C$2:E$233,3,FALSE))</f>
        <v>0</v>
      </c>
      <c r="R1908" s="2" t="s">
        <v>2651</v>
      </c>
      <c r="S1908" s="43">
        <f>IF(O1908-Q1908&gt;=0,O1908-Q1908,0)</f>
        <v>0.1387153363445012</v>
      </c>
      <c r="T1908" s="2" t="s">
        <v>2651</v>
      </c>
    </row>
    <row r="1909" spans="1:20">
      <c r="A1909" t="s">
        <v>5023</v>
      </c>
      <c r="B1909" t="s">
        <v>4977</v>
      </c>
      <c r="C1909" t="s">
        <v>2372</v>
      </c>
      <c r="D1909" t="s">
        <v>2373</v>
      </c>
      <c r="E1909" t="s">
        <v>2285</v>
      </c>
      <c r="F1909" t="s">
        <v>4978</v>
      </c>
      <c r="G1909" s="9" t="s">
        <v>4620</v>
      </c>
      <c r="H1909" t="s">
        <v>4628</v>
      </c>
      <c r="I1909" t="s">
        <v>4629</v>
      </c>
      <c r="J1909" s="14">
        <f>VLOOKUP(Emissions!A1836,'County Activity'!A$2:J$3224,9,FALSE)</f>
        <v>154.67472578946229</v>
      </c>
      <c r="K1909" s="14" t="str">
        <f>VLOOKUP(Emissions!B919,'County Activity'!B$2:J$3224,9,FALSE)</f>
        <v>E6GAL</v>
      </c>
      <c r="L1909" s="20">
        <f>VLOOKUP($H1909,'Emission Factors'!$B$2:$F$3,3, FALSE)</f>
        <v>0.16900000000000001</v>
      </c>
      <c r="M1909" s="19" t="str">
        <f>VLOOKUP($H1909,'Emission Factors'!$B$2:$F$3,4, FALSE)</f>
        <v>LB</v>
      </c>
      <c r="N1909" s="19" t="str">
        <f>VLOOKUP($H1909,'Emission Factors'!$B$2:$F$3,5, FALSE)</f>
        <v>E6GAL</v>
      </c>
      <c r="O1909" s="42">
        <f>J1909*L1909/2000</f>
        <v>1.3070014329209564E-2</v>
      </c>
      <c r="P1909" s="2" t="s">
        <v>2651</v>
      </c>
      <c r="Q1909" s="42">
        <f>IF(ISNA(VLOOKUP(CONCATENATE(A1909,H1909),'Point Emissions'!C$2:E$233,3,FALSE)),0,VLOOKUP(CONCATENATE(A1909,H1909),'Point Emissions'!C$2:E$233,3,FALSE))</f>
        <v>0</v>
      </c>
      <c r="R1909" s="2" t="s">
        <v>2651</v>
      </c>
      <c r="S1909" s="43">
        <f>IF(O1909-Q1909&gt;=0,O1909-Q1909,0)</f>
        <v>1.3070014329209564E-2</v>
      </c>
      <c r="T1909" s="2" t="s">
        <v>2651</v>
      </c>
    </row>
    <row r="1910" spans="1:20">
      <c r="A1910" t="s">
        <v>2614</v>
      </c>
      <c r="B1910" t="s">
        <v>2593</v>
      </c>
      <c r="C1910" t="s">
        <v>2318</v>
      </c>
      <c r="D1910" t="s">
        <v>2328</v>
      </c>
      <c r="E1910" t="s">
        <v>2285</v>
      </c>
      <c r="F1910" t="s">
        <v>2595</v>
      </c>
      <c r="G1910" s="9" t="s">
        <v>4620</v>
      </c>
      <c r="H1910" t="s">
        <v>4628</v>
      </c>
      <c r="I1910" t="s">
        <v>4629</v>
      </c>
      <c r="J1910" s="14">
        <f>VLOOKUP(Emissions!A246,'County Activity'!A$2:J$3224,9,FALSE)</f>
        <v>24.017814563581101</v>
      </c>
      <c r="K1910" s="14" t="str">
        <f>VLOOKUP(Emissions!B124,'County Activity'!B$2:J$3224,9,FALSE)</f>
        <v>E6GAL</v>
      </c>
      <c r="L1910" s="20">
        <f>VLOOKUP($H1910,'Emission Factors'!$B$2:$F$3,3, FALSE)</f>
        <v>0.16900000000000001</v>
      </c>
      <c r="M1910" s="19" t="str">
        <f>VLOOKUP($H1910,'Emission Factors'!$B$2:$F$3,4, FALSE)</f>
        <v>LB</v>
      </c>
      <c r="N1910" s="19" t="str">
        <f>VLOOKUP($H1910,'Emission Factors'!$B$2:$F$3,5, FALSE)</f>
        <v>E6GAL</v>
      </c>
      <c r="O1910" s="42">
        <f>J1910*L1910/2000</f>
        <v>2.0295053306226035E-3</v>
      </c>
      <c r="P1910" s="2" t="s">
        <v>2651</v>
      </c>
      <c r="Q1910" s="42">
        <f>IF(ISNA(VLOOKUP(CONCATENATE(A1910,H1910),'Point Emissions'!C$2:E$233,3,FALSE)),0,VLOOKUP(CONCATENATE(A1910,H1910),'Point Emissions'!C$2:E$233,3,FALSE))</f>
        <v>0</v>
      </c>
      <c r="R1910" s="2" t="s">
        <v>2651</v>
      </c>
      <c r="S1910" s="43">
        <f>IF(O1910-Q1910&gt;=0,O1910-Q1910,0)</f>
        <v>2.0295053306226035E-3</v>
      </c>
      <c r="T1910" s="2" t="s">
        <v>2651</v>
      </c>
    </row>
    <row r="1911" spans="1:20">
      <c r="A1911" t="s">
        <v>1570</v>
      </c>
      <c r="B1911" t="s">
        <v>1425</v>
      </c>
      <c r="C1911" t="s">
        <v>3329</v>
      </c>
      <c r="D1911" t="s">
        <v>1571</v>
      </c>
      <c r="E1911" t="s">
        <v>2285</v>
      </c>
      <c r="F1911" t="s">
        <v>1426</v>
      </c>
      <c r="G1911" s="9" t="s">
        <v>4620</v>
      </c>
      <c r="H1911" t="s">
        <v>4628</v>
      </c>
      <c r="I1911" t="s">
        <v>4629</v>
      </c>
      <c r="J1911" s="14">
        <f>VLOOKUP(Emissions!A3180,'County Activity'!A$2:J$3224,9,FALSE)</f>
        <v>1894.5892602807801</v>
      </c>
      <c r="K1911" s="14" t="str">
        <f>VLOOKUP(Emissions!B1591,'County Activity'!B$2:J$3224,9,FALSE)</f>
        <v>E6GAL</v>
      </c>
      <c r="L1911" s="20">
        <f>VLOOKUP($H1911,'Emission Factors'!$B$2:$F$3,3, FALSE)</f>
        <v>0.16900000000000001</v>
      </c>
      <c r="M1911" s="19" t="str">
        <f>VLOOKUP($H1911,'Emission Factors'!$B$2:$F$3,4, FALSE)</f>
        <v>LB</v>
      </c>
      <c r="N1911" s="19" t="str">
        <f>VLOOKUP($H1911,'Emission Factors'!$B$2:$F$3,5, FALSE)</f>
        <v>E6GAL</v>
      </c>
      <c r="O1911" s="42">
        <f>J1911*L1911/2000</f>
        <v>0.16009279249372593</v>
      </c>
      <c r="P1911" s="2" t="s">
        <v>2651</v>
      </c>
      <c r="Q1911" s="42">
        <f>IF(ISNA(VLOOKUP(CONCATENATE(A1911,H1911),'Point Emissions'!C$2:E$233,3,FALSE)),0,VLOOKUP(CONCATENATE(A1911,H1911),'Point Emissions'!C$2:E$233,3,FALSE))</f>
        <v>0</v>
      </c>
      <c r="R1911" s="2" t="s">
        <v>2651</v>
      </c>
      <c r="S1911" s="43">
        <f>IF(O1911-Q1911&gt;=0,O1911-Q1911,0)</f>
        <v>0.16009279249372593</v>
      </c>
      <c r="T1911" s="2" t="s">
        <v>2651</v>
      </c>
    </row>
    <row r="1912" spans="1:20">
      <c r="A1912" t="s">
        <v>2125</v>
      </c>
      <c r="B1912" t="s">
        <v>2056</v>
      </c>
      <c r="C1912" t="s">
        <v>2408</v>
      </c>
      <c r="D1912" t="s">
        <v>4893</v>
      </c>
      <c r="E1912" t="s">
        <v>2285</v>
      </c>
      <c r="F1912" t="s">
        <v>2058</v>
      </c>
      <c r="G1912" s="9" t="s">
        <v>4620</v>
      </c>
      <c r="H1912" t="s">
        <v>4628</v>
      </c>
      <c r="I1912" t="s">
        <v>4629</v>
      </c>
      <c r="J1912" s="14">
        <f>VLOOKUP(Emissions!A2712,'County Activity'!A$2:J$3224,9,FALSE)</f>
        <v>1399.3739477324891</v>
      </c>
      <c r="K1912" s="14" t="str">
        <f>VLOOKUP(Emissions!B1357,'County Activity'!B$2:J$3224,9,FALSE)</f>
        <v>E6GAL</v>
      </c>
      <c r="L1912" s="20">
        <f>VLOOKUP($H1912,'Emission Factors'!$B$2:$F$3,3, FALSE)</f>
        <v>0.16900000000000001</v>
      </c>
      <c r="M1912" s="19" t="str">
        <f>VLOOKUP($H1912,'Emission Factors'!$B$2:$F$3,4, FALSE)</f>
        <v>LB</v>
      </c>
      <c r="N1912" s="19" t="str">
        <f>VLOOKUP($H1912,'Emission Factors'!$B$2:$F$3,5, FALSE)</f>
        <v>E6GAL</v>
      </c>
      <c r="O1912" s="42">
        <f>J1912*L1912/2000</f>
        <v>0.11824709858339534</v>
      </c>
      <c r="P1912" s="2" t="s">
        <v>2651</v>
      </c>
      <c r="Q1912" s="42">
        <f>IF(ISNA(VLOOKUP(CONCATENATE(A1912,H1912),'Point Emissions'!C$2:E$233,3,FALSE)),0,VLOOKUP(CONCATENATE(A1912,H1912),'Point Emissions'!C$2:E$233,3,FALSE))</f>
        <v>0</v>
      </c>
      <c r="R1912" s="2" t="s">
        <v>2651</v>
      </c>
      <c r="S1912" s="43">
        <f>IF(O1912-Q1912&gt;=0,O1912-Q1912,0)</f>
        <v>0.11824709858339534</v>
      </c>
      <c r="T1912" s="2" t="s">
        <v>2651</v>
      </c>
    </row>
    <row r="1913" spans="1:20">
      <c r="A1913" t="s">
        <v>1936</v>
      </c>
      <c r="B1913" t="s">
        <v>1909</v>
      </c>
      <c r="C1913" t="s">
        <v>2330</v>
      </c>
      <c r="D1913" t="s">
        <v>1937</v>
      </c>
      <c r="E1913" t="s">
        <v>2285</v>
      </c>
      <c r="F1913" t="s">
        <v>1911</v>
      </c>
      <c r="G1913" s="9" t="s">
        <v>4620</v>
      </c>
      <c r="H1913" t="s">
        <v>4628</v>
      </c>
      <c r="I1913" t="s">
        <v>4629</v>
      </c>
      <c r="J1913" s="14">
        <f>VLOOKUP(Emissions!A2494,'County Activity'!A$2:J$3224,9,FALSE)</f>
        <v>244.08504347148687</v>
      </c>
      <c r="K1913" s="14" t="str">
        <f>VLOOKUP(Emissions!B1248,'County Activity'!B$2:J$3224,9,FALSE)</f>
        <v>E6GAL</v>
      </c>
      <c r="L1913" s="20">
        <f>VLOOKUP($H1913,'Emission Factors'!$B$2:$F$3,3, FALSE)</f>
        <v>0.16900000000000001</v>
      </c>
      <c r="M1913" s="19" t="str">
        <f>VLOOKUP($H1913,'Emission Factors'!$B$2:$F$3,4, FALSE)</f>
        <v>LB</v>
      </c>
      <c r="N1913" s="19" t="str">
        <f>VLOOKUP($H1913,'Emission Factors'!$B$2:$F$3,5, FALSE)</f>
        <v>E6GAL</v>
      </c>
      <c r="O1913" s="42">
        <f>J1913*L1913/2000</f>
        <v>2.0625186173340641E-2</v>
      </c>
      <c r="P1913" s="2" t="s">
        <v>2651</v>
      </c>
      <c r="Q1913" s="42">
        <f>IF(ISNA(VLOOKUP(CONCATENATE(A1913,H1913),'Point Emissions'!C$2:E$233,3,FALSE)),0,VLOOKUP(CONCATENATE(A1913,H1913),'Point Emissions'!C$2:E$233,3,FALSE))</f>
        <v>0</v>
      </c>
      <c r="R1913" s="2" t="s">
        <v>2651</v>
      </c>
      <c r="S1913" s="43">
        <f>IF(O1913-Q1913&gt;=0,O1913-Q1913,0)</f>
        <v>2.0625186173340641E-2</v>
      </c>
      <c r="T1913" s="2" t="s">
        <v>2651</v>
      </c>
    </row>
    <row r="1914" spans="1:20">
      <c r="A1914" t="s">
        <v>4818</v>
      </c>
      <c r="B1914" t="s">
        <v>4808</v>
      </c>
      <c r="C1914" t="s">
        <v>2300</v>
      </c>
      <c r="D1914" t="s">
        <v>2601</v>
      </c>
      <c r="E1914" t="s">
        <v>2285</v>
      </c>
      <c r="F1914" t="s">
        <v>4810</v>
      </c>
      <c r="G1914" s="9" t="s">
        <v>4620</v>
      </c>
      <c r="H1914" t="s">
        <v>4628</v>
      </c>
      <c r="I1914" t="s">
        <v>4629</v>
      </c>
      <c r="J1914" s="14">
        <f>VLOOKUP(Emissions!A1590,'County Activity'!A$2:J$3224,9,FALSE)</f>
        <v>649.95408584325605</v>
      </c>
      <c r="K1914" s="14" t="str">
        <f>VLOOKUP(Emissions!B796,'County Activity'!B$2:J$3224,9,FALSE)</f>
        <v>E6GAL</v>
      </c>
      <c r="L1914" s="20">
        <f>VLOOKUP($H1914,'Emission Factors'!$B$2:$F$3,3, FALSE)</f>
        <v>0.16900000000000001</v>
      </c>
      <c r="M1914" s="19" t="str">
        <f>VLOOKUP($H1914,'Emission Factors'!$B$2:$F$3,4, FALSE)</f>
        <v>LB</v>
      </c>
      <c r="N1914" s="19" t="str">
        <f>VLOOKUP($H1914,'Emission Factors'!$B$2:$F$3,5, FALSE)</f>
        <v>E6GAL</v>
      </c>
      <c r="O1914" s="42">
        <f>J1914*L1914/2000</f>
        <v>5.4921120253755139E-2</v>
      </c>
      <c r="P1914" s="2" t="s">
        <v>2651</v>
      </c>
      <c r="Q1914" s="42">
        <f>IF(ISNA(VLOOKUP(CONCATENATE(A1914,H1914),'Point Emissions'!C$2:E$233,3,FALSE)),0,VLOOKUP(CONCATENATE(A1914,H1914),'Point Emissions'!C$2:E$233,3,FALSE))</f>
        <v>0</v>
      </c>
      <c r="R1914" s="2" t="s">
        <v>2651</v>
      </c>
      <c r="S1914" s="43">
        <f>IF(O1914-Q1914&gt;=0,O1914-Q1914,0)</f>
        <v>5.4921120253755139E-2</v>
      </c>
      <c r="T1914" s="2" t="s">
        <v>2651</v>
      </c>
    </row>
    <row r="1915" spans="1:20">
      <c r="A1915" t="s">
        <v>4399</v>
      </c>
      <c r="B1915" t="s">
        <v>4355</v>
      </c>
      <c r="C1915" t="s">
        <v>2375</v>
      </c>
      <c r="D1915" t="s">
        <v>2720</v>
      </c>
      <c r="E1915" t="s">
        <v>2285</v>
      </c>
      <c r="F1915" t="s">
        <v>4356</v>
      </c>
      <c r="G1915" s="9" t="s">
        <v>4620</v>
      </c>
      <c r="H1915" t="s">
        <v>4628</v>
      </c>
      <c r="I1915" t="s">
        <v>4629</v>
      </c>
      <c r="J1915" s="14">
        <f>VLOOKUP(Emissions!A4478,'County Activity'!A$2:J$3224,9,FALSE)</f>
        <v>908.5138655583944</v>
      </c>
      <c r="K1915" s="14" t="str">
        <f>VLOOKUP(Emissions!B2240,'County Activity'!B$2:J$3224,9,FALSE)</f>
        <v>E6GAL</v>
      </c>
      <c r="L1915" s="20">
        <f>VLOOKUP($H1915,'Emission Factors'!$B$2:$F$3,3, FALSE)</f>
        <v>0.16900000000000001</v>
      </c>
      <c r="M1915" s="19" t="str">
        <f>VLOOKUP($H1915,'Emission Factors'!$B$2:$F$3,4, FALSE)</f>
        <v>LB</v>
      </c>
      <c r="N1915" s="19" t="str">
        <f>VLOOKUP($H1915,'Emission Factors'!$B$2:$F$3,5, FALSE)</f>
        <v>E6GAL</v>
      </c>
      <c r="O1915" s="42">
        <f>J1915*L1915/2000</f>
        <v>7.6769421639684338E-2</v>
      </c>
      <c r="P1915" s="2" t="s">
        <v>2651</v>
      </c>
      <c r="Q1915" s="42">
        <f>IF(ISNA(VLOOKUP(CONCATENATE(A1915,H1915),'Point Emissions'!C$2:E$233,3,FALSE)),0,VLOOKUP(CONCATENATE(A1915,H1915),'Point Emissions'!C$2:E$233,3,FALSE))</f>
        <v>0</v>
      </c>
      <c r="R1915" s="2" t="s">
        <v>2651</v>
      </c>
      <c r="S1915" s="43">
        <f>IF(O1915-Q1915&gt;=0,O1915-Q1915,0)</f>
        <v>7.6769421639684338E-2</v>
      </c>
      <c r="T1915" s="2" t="s">
        <v>2651</v>
      </c>
    </row>
    <row r="1916" spans="1:20">
      <c r="A1916" t="s">
        <v>5331</v>
      </c>
      <c r="B1916" t="s">
        <v>5328</v>
      </c>
      <c r="C1916" t="s">
        <v>2288</v>
      </c>
      <c r="D1916" t="s">
        <v>4672</v>
      </c>
      <c r="E1916" t="s">
        <v>2285</v>
      </c>
      <c r="F1916" t="s">
        <v>5330</v>
      </c>
      <c r="G1916" s="9" t="s">
        <v>4620</v>
      </c>
      <c r="H1916" t="s">
        <v>4628</v>
      </c>
      <c r="I1916" t="s">
        <v>4629</v>
      </c>
      <c r="J1916" s="14">
        <f>VLOOKUP(Emissions!A2230,'County Activity'!A$2:J$3224,9,FALSE)</f>
        <v>205.30427888949126</v>
      </c>
      <c r="K1916" s="14" t="str">
        <f>VLOOKUP(Emissions!B1116,'County Activity'!B$2:J$3224,9,FALSE)</f>
        <v>E6GAL</v>
      </c>
      <c r="L1916" s="20">
        <f>VLOOKUP($H1916,'Emission Factors'!$B$2:$F$3,3, FALSE)</f>
        <v>0.16900000000000001</v>
      </c>
      <c r="M1916" s="19" t="str">
        <f>VLOOKUP($H1916,'Emission Factors'!$B$2:$F$3,4, FALSE)</f>
        <v>LB</v>
      </c>
      <c r="N1916" s="19" t="str">
        <f>VLOOKUP($H1916,'Emission Factors'!$B$2:$F$3,5, FALSE)</f>
        <v>E6GAL</v>
      </c>
      <c r="O1916" s="42">
        <f>J1916*L1916/2000</f>
        <v>1.7348211566162012E-2</v>
      </c>
      <c r="P1916" s="2" t="s">
        <v>2651</v>
      </c>
      <c r="Q1916" s="42">
        <f>IF(ISNA(VLOOKUP(CONCATENATE(A1916,H1916),'Point Emissions'!C$2:E$233,3,FALSE)),0,VLOOKUP(CONCATENATE(A1916,H1916),'Point Emissions'!C$2:E$233,3,FALSE))</f>
        <v>0</v>
      </c>
      <c r="R1916" s="2" t="s">
        <v>2651</v>
      </c>
      <c r="S1916" s="43">
        <f>IF(O1916-Q1916&gt;=0,O1916-Q1916,0)</f>
        <v>1.7348211566162012E-2</v>
      </c>
      <c r="T1916" s="2" t="s">
        <v>2651</v>
      </c>
    </row>
    <row r="1917" spans="1:20">
      <c r="A1917" t="s">
        <v>1153</v>
      </c>
      <c r="B1917" t="s">
        <v>1116</v>
      </c>
      <c r="C1917" t="s">
        <v>2372</v>
      </c>
      <c r="D1917" t="s">
        <v>1154</v>
      </c>
      <c r="E1917" t="s">
        <v>2285</v>
      </c>
      <c r="F1917" t="s">
        <v>1117</v>
      </c>
      <c r="G1917" s="9" t="s">
        <v>4620</v>
      </c>
      <c r="H1917" t="s">
        <v>4628</v>
      </c>
      <c r="I1917" t="s">
        <v>4629</v>
      </c>
      <c r="J1917" s="14">
        <f>VLOOKUP(Emissions!A6044,'County Activity'!A$2:J$3224,9,FALSE)</f>
        <v>5856.5679506891192</v>
      </c>
      <c r="K1917" s="14" t="str">
        <f>VLOOKUP(Emissions!B3023,'County Activity'!B$2:J$3224,9,FALSE)</f>
        <v>E6GAL</v>
      </c>
      <c r="L1917" s="20">
        <f>VLOOKUP($H1917,'Emission Factors'!$B$2:$F$3,3, FALSE)</f>
        <v>0.16900000000000001</v>
      </c>
      <c r="M1917" s="19" t="str">
        <f>VLOOKUP($H1917,'Emission Factors'!$B$2:$F$3,4, FALSE)</f>
        <v>LB</v>
      </c>
      <c r="N1917" s="19" t="str">
        <f>VLOOKUP($H1917,'Emission Factors'!$B$2:$F$3,5, FALSE)</f>
        <v>E6GAL</v>
      </c>
      <c r="O1917" s="42">
        <f>J1917*L1917/2000</f>
        <v>0.49487999183323061</v>
      </c>
      <c r="P1917" s="2" t="s">
        <v>2651</v>
      </c>
      <c r="Q1917" s="42">
        <f>IF(ISNA(VLOOKUP(CONCATENATE(A1917,H1917),'Point Emissions'!C$2:E$233,3,FALSE)),0,VLOOKUP(CONCATENATE(A1917,H1917),'Point Emissions'!C$2:E$233,3,FALSE))</f>
        <v>0</v>
      </c>
      <c r="R1917" s="2" t="s">
        <v>2651</v>
      </c>
      <c r="S1917" s="43">
        <f>IF(O1917-Q1917&gt;=0,O1917-Q1917,0)</f>
        <v>0.49487999183323061</v>
      </c>
      <c r="T1917" s="2" t="s">
        <v>2651</v>
      </c>
    </row>
    <row r="1918" spans="1:20">
      <c r="A1918" t="s">
        <v>3864</v>
      </c>
      <c r="B1918" t="s">
        <v>3858</v>
      </c>
      <c r="C1918" t="s">
        <v>2294</v>
      </c>
      <c r="D1918" t="s">
        <v>3865</v>
      </c>
      <c r="E1918" t="s">
        <v>2285</v>
      </c>
      <c r="F1918" t="s">
        <v>3860</v>
      </c>
      <c r="G1918" s="9" t="s">
        <v>4620</v>
      </c>
      <c r="H1918" t="s">
        <v>4628</v>
      </c>
      <c r="I1918" t="s">
        <v>4629</v>
      </c>
      <c r="J1918" s="14">
        <f>VLOOKUP(Emissions!A3788,'County Activity'!A$2:J$3224,9,FALSE)</f>
        <v>564.06638096388997</v>
      </c>
      <c r="K1918" s="14" t="str">
        <f>VLOOKUP(Emissions!B1895,'County Activity'!B$2:J$3224,9,FALSE)</f>
        <v>E6GAL</v>
      </c>
      <c r="L1918" s="20">
        <f>VLOOKUP($H1918,'Emission Factors'!$B$2:$F$3,3, FALSE)</f>
        <v>0.16900000000000001</v>
      </c>
      <c r="M1918" s="19" t="str">
        <f>VLOOKUP($H1918,'Emission Factors'!$B$2:$F$3,4, FALSE)</f>
        <v>LB</v>
      </c>
      <c r="N1918" s="19" t="str">
        <f>VLOOKUP($H1918,'Emission Factors'!$B$2:$F$3,5, FALSE)</f>
        <v>E6GAL</v>
      </c>
      <c r="O1918" s="42">
        <f>J1918*L1918/2000</f>
        <v>4.7663609191448707E-2</v>
      </c>
      <c r="P1918" s="2" t="s">
        <v>2651</v>
      </c>
      <c r="Q1918" s="42">
        <f>IF(ISNA(VLOOKUP(CONCATENATE(A1918,H1918),'Point Emissions'!C$2:E$233,3,FALSE)),0,VLOOKUP(CONCATENATE(A1918,H1918),'Point Emissions'!C$2:E$233,3,FALSE))</f>
        <v>0</v>
      </c>
      <c r="R1918" s="2" t="s">
        <v>2651</v>
      </c>
      <c r="S1918" s="43">
        <f>IF(O1918-Q1918&gt;=0,O1918-Q1918,0)</f>
        <v>4.7663609191448707E-2</v>
      </c>
      <c r="T1918" s="2" t="s">
        <v>2651</v>
      </c>
    </row>
    <row r="1919" spans="1:20">
      <c r="A1919" t="s">
        <v>197</v>
      </c>
      <c r="B1919" t="s">
        <v>109</v>
      </c>
      <c r="C1919" t="s">
        <v>2716</v>
      </c>
      <c r="D1919" t="s">
        <v>198</v>
      </c>
      <c r="E1919" t="s">
        <v>2285</v>
      </c>
      <c r="F1919" t="s">
        <v>110</v>
      </c>
      <c r="G1919" s="9" t="s">
        <v>4620</v>
      </c>
      <c r="H1919" t="s">
        <v>2274</v>
      </c>
      <c r="I1919" t="s">
        <v>4630</v>
      </c>
      <c r="J1919" s="14">
        <f>VLOOKUP(Emissions!A4995,'County Activity'!A$2:J$3224,9,FALSE)</f>
        <v>6761.0788471535825</v>
      </c>
      <c r="K1919" s="14" t="str">
        <f>VLOOKUP(Emissions!B5721,'County Activity'!B$2:J$3224,9,FALSE)</f>
        <v>E6GAL</v>
      </c>
      <c r="L1919" s="20">
        <f>VLOOKUP($H1919,'Emission Factors'!$B$2:$F$3,3, FALSE)</f>
        <v>0.85</v>
      </c>
      <c r="M1919" s="19" t="str">
        <f>VLOOKUP($H1919,'Emission Factors'!$B$2:$F$3,4, FALSE)</f>
        <v>LB</v>
      </c>
      <c r="N1919" s="19" t="str">
        <f>VLOOKUP($H1919,'Emission Factors'!$B$2:$F$3,5, FALSE)</f>
        <v>E6GAL</v>
      </c>
      <c r="O1919" s="42">
        <f>J1919*L1919/2000</f>
        <v>2.8734585100402725</v>
      </c>
      <c r="P1919" s="2" t="s">
        <v>2651</v>
      </c>
      <c r="Q1919" s="42">
        <f>IF(ISNA(VLOOKUP(CONCATENATE(A1919,H1919),'Point Emissions'!C$2:E$233,3,FALSE)),0,VLOOKUP(CONCATENATE(A1919,H1919),'Point Emissions'!C$2:E$233,3,FALSE))</f>
        <v>0</v>
      </c>
      <c r="R1919" s="2" t="s">
        <v>2651</v>
      </c>
      <c r="S1919" s="43">
        <f>IF(O1919-Q1919&gt;=0,O1919-Q1919,0)</f>
        <v>2.8734585100402725</v>
      </c>
      <c r="T1919" s="2" t="s">
        <v>2651</v>
      </c>
    </row>
    <row r="1920" spans="1:20">
      <c r="A1920" t="s">
        <v>2933</v>
      </c>
      <c r="B1920" t="s">
        <v>2852</v>
      </c>
      <c r="C1920" t="s">
        <v>2408</v>
      </c>
      <c r="D1920" t="s">
        <v>2934</v>
      </c>
      <c r="E1920" t="s">
        <v>2285</v>
      </c>
      <c r="F1920" t="s">
        <v>2854</v>
      </c>
      <c r="G1920" s="9" t="s">
        <v>4620</v>
      </c>
      <c r="H1920" t="s">
        <v>4628</v>
      </c>
      <c r="I1920" t="s">
        <v>4629</v>
      </c>
      <c r="J1920" s="14">
        <f>VLOOKUP(Emissions!A574,'County Activity'!A$2:J$3224,9,FALSE)</f>
        <v>240.59445442157974</v>
      </c>
      <c r="K1920" s="14" t="str">
        <f>VLOOKUP(Emissions!B288,'County Activity'!B$2:J$3224,9,FALSE)</f>
        <v>E6GAL</v>
      </c>
      <c r="L1920" s="20">
        <f>VLOOKUP($H1920,'Emission Factors'!$B$2:$F$3,3, FALSE)</f>
        <v>0.16900000000000001</v>
      </c>
      <c r="M1920" s="19" t="str">
        <f>VLOOKUP($H1920,'Emission Factors'!$B$2:$F$3,4, FALSE)</f>
        <v>LB</v>
      </c>
      <c r="N1920" s="19" t="str">
        <f>VLOOKUP($H1920,'Emission Factors'!$B$2:$F$3,5, FALSE)</f>
        <v>E6GAL</v>
      </c>
      <c r="O1920" s="42">
        <f>J1920*L1920/2000</f>
        <v>2.0330231398623489E-2</v>
      </c>
      <c r="P1920" s="2" t="s">
        <v>2651</v>
      </c>
      <c r="Q1920" s="42">
        <f>IF(ISNA(VLOOKUP(CONCATENATE(A1920,H1920),'Point Emissions'!C$2:E$233,3,FALSE)),0,VLOOKUP(CONCATENATE(A1920,H1920),'Point Emissions'!C$2:E$233,3,FALSE))</f>
        <v>0</v>
      </c>
      <c r="R1920" s="2" t="s">
        <v>2651</v>
      </c>
      <c r="S1920" s="43">
        <f>IF(O1920-Q1920&gt;=0,O1920-Q1920,0)</f>
        <v>2.0330231398623489E-2</v>
      </c>
      <c r="T1920" s="2" t="s">
        <v>2651</v>
      </c>
    </row>
    <row r="1921" spans="1:20">
      <c r="A1921" t="s">
        <v>2066</v>
      </c>
      <c r="B1921" t="s">
        <v>2056</v>
      </c>
      <c r="C1921" t="s">
        <v>2300</v>
      </c>
      <c r="D1921" t="s">
        <v>2067</v>
      </c>
      <c r="E1921" t="s">
        <v>2285</v>
      </c>
      <c r="F1921" t="s">
        <v>2058</v>
      </c>
      <c r="G1921" s="9" t="s">
        <v>4620</v>
      </c>
      <c r="H1921" t="s">
        <v>2274</v>
      </c>
      <c r="I1921" t="s">
        <v>4630</v>
      </c>
      <c r="J1921" s="14">
        <f>VLOOKUP(Emissions!A2641,'County Activity'!A$2:J$3224,9,FALSE)</f>
        <v>265.70107657870989</v>
      </c>
      <c r="K1921" s="14" t="str">
        <f>VLOOKUP(Emissions!B4544,'County Activity'!B$2:J$3224,9,FALSE)</f>
        <v>E6GAL</v>
      </c>
      <c r="L1921" s="20">
        <f>VLOOKUP($H1921,'Emission Factors'!$B$2:$F$3,3, FALSE)</f>
        <v>0.85</v>
      </c>
      <c r="M1921" s="19" t="str">
        <f>VLOOKUP($H1921,'Emission Factors'!$B$2:$F$3,4, FALSE)</f>
        <v>LB</v>
      </c>
      <c r="N1921" s="19" t="str">
        <f>VLOOKUP($H1921,'Emission Factors'!$B$2:$F$3,5, FALSE)</f>
        <v>E6GAL</v>
      </c>
      <c r="O1921" s="42">
        <f>J1921*L1921/2000</f>
        <v>0.1129229575459517</v>
      </c>
      <c r="P1921" s="2" t="s">
        <v>2651</v>
      </c>
      <c r="Q1921" s="42">
        <f>IF(ISNA(VLOOKUP(CONCATENATE(A1921,H1921),'Point Emissions'!C$2:E$233,3,FALSE)),0,VLOOKUP(CONCATENATE(A1921,H1921),'Point Emissions'!C$2:E$233,3,FALSE))</f>
        <v>0</v>
      </c>
      <c r="R1921" s="2" t="s">
        <v>2651</v>
      </c>
      <c r="S1921" s="43">
        <f>IF(O1921-Q1921&gt;=0,O1921-Q1921,0)</f>
        <v>0.1129229575459517</v>
      </c>
      <c r="T1921" s="2" t="s">
        <v>2651</v>
      </c>
    </row>
    <row r="1922" spans="1:20">
      <c r="A1922" t="s">
        <v>1159</v>
      </c>
      <c r="B1922" t="s">
        <v>1116</v>
      </c>
      <c r="C1922" t="s">
        <v>2384</v>
      </c>
      <c r="D1922" t="s">
        <v>5285</v>
      </c>
      <c r="E1922" t="s">
        <v>2285</v>
      </c>
      <c r="F1922" t="s">
        <v>1117</v>
      </c>
      <c r="G1922" s="9" t="s">
        <v>4620</v>
      </c>
      <c r="H1922" t="s">
        <v>4628</v>
      </c>
      <c r="I1922" t="s">
        <v>4629</v>
      </c>
      <c r="J1922" s="14">
        <f>VLOOKUP(Emissions!A6052,'County Activity'!A$2:J$3224,9,FALSE)</f>
        <v>5943.4804156565306</v>
      </c>
      <c r="K1922" s="14" t="str">
        <f>VLOOKUP(Emissions!B3027,'County Activity'!B$2:J$3224,9,FALSE)</f>
        <v>E6GAL</v>
      </c>
      <c r="L1922" s="20">
        <f>VLOOKUP($H1922,'Emission Factors'!$B$2:$F$3,3, FALSE)</f>
        <v>0.16900000000000001</v>
      </c>
      <c r="M1922" s="19" t="str">
        <f>VLOOKUP($H1922,'Emission Factors'!$B$2:$F$3,4, FALSE)</f>
        <v>LB</v>
      </c>
      <c r="N1922" s="19" t="str">
        <f>VLOOKUP($H1922,'Emission Factors'!$B$2:$F$3,5, FALSE)</f>
        <v>E6GAL</v>
      </c>
      <c r="O1922" s="42">
        <f>J1922*L1922/2000</f>
        <v>0.50222409512297683</v>
      </c>
      <c r="P1922" s="2" t="s">
        <v>2651</v>
      </c>
      <c r="Q1922" s="42">
        <f>IF(ISNA(VLOOKUP(CONCATENATE(A1922,H1922),'Point Emissions'!C$2:E$233,3,FALSE)),0,VLOOKUP(CONCATENATE(A1922,H1922),'Point Emissions'!C$2:E$233,3,FALSE))</f>
        <v>0</v>
      </c>
      <c r="R1922" s="2" t="s">
        <v>2651</v>
      </c>
      <c r="S1922" s="43">
        <f>IF(O1922-Q1922&gt;=0,O1922-Q1922,0)</f>
        <v>0.50222409512297683</v>
      </c>
      <c r="T1922" s="2" t="s">
        <v>2651</v>
      </c>
    </row>
    <row r="1923" spans="1:20">
      <c r="A1923" t="s">
        <v>1873</v>
      </c>
      <c r="B1923" t="s">
        <v>1840</v>
      </c>
      <c r="C1923" t="s">
        <v>2342</v>
      </c>
      <c r="D1923" t="s">
        <v>1833</v>
      </c>
      <c r="E1923" t="s">
        <v>2285</v>
      </c>
      <c r="F1923" t="s">
        <v>1842</v>
      </c>
      <c r="G1923" s="9" t="s">
        <v>4620</v>
      </c>
      <c r="H1923" t="s">
        <v>4628</v>
      </c>
      <c r="I1923" t="s">
        <v>4629</v>
      </c>
      <c r="J1923" s="14">
        <f>VLOOKUP(Emissions!A2424,'County Activity'!A$2:J$3224,9,FALSE)</f>
        <v>1173.7025620930813</v>
      </c>
      <c r="K1923" s="14" t="str">
        <f>VLOOKUP(Emissions!B1213,'County Activity'!B$2:J$3224,9,FALSE)</f>
        <v>E6GAL</v>
      </c>
      <c r="L1923" s="20">
        <f>VLOOKUP($H1923,'Emission Factors'!$B$2:$F$3,3, FALSE)</f>
        <v>0.16900000000000001</v>
      </c>
      <c r="M1923" s="19" t="str">
        <f>VLOOKUP($H1923,'Emission Factors'!$B$2:$F$3,4, FALSE)</f>
        <v>LB</v>
      </c>
      <c r="N1923" s="19" t="str">
        <f>VLOOKUP($H1923,'Emission Factors'!$B$2:$F$3,5, FALSE)</f>
        <v>E6GAL</v>
      </c>
      <c r="O1923" s="42">
        <f>J1923*L1923/2000</f>
        <v>9.9177866496865372E-2</v>
      </c>
      <c r="P1923" s="2" t="s">
        <v>2651</v>
      </c>
      <c r="Q1923" s="42">
        <f>IF(ISNA(VLOOKUP(CONCATENATE(A1923,H1923),'Point Emissions'!C$2:E$233,3,FALSE)),0,VLOOKUP(CONCATENATE(A1923,H1923),'Point Emissions'!C$2:E$233,3,FALSE))</f>
        <v>0</v>
      </c>
      <c r="R1923" s="2" t="s">
        <v>2651</v>
      </c>
      <c r="S1923" s="43">
        <f>IF(O1923-Q1923&gt;=0,O1923-Q1923,0)</f>
        <v>9.9177866496865372E-2</v>
      </c>
      <c r="T1923" s="2" t="s">
        <v>2651</v>
      </c>
    </row>
    <row r="1924" spans="1:20">
      <c r="A1924" t="s">
        <v>1369</v>
      </c>
      <c r="B1924" t="s">
        <v>2206</v>
      </c>
      <c r="C1924" t="s">
        <v>2420</v>
      </c>
      <c r="D1924" t="s">
        <v>2424</v>
      </c>
      <c r="E1924" t="s">
        <v>2285</v>
      </c>
      <c r="F1924" t="s">
        <v>2207</v>
      </c>
      <c r="G1924" s="9" t="s">
        <v>4620</v>
      </c>
      <c r="H1924" t="s">
        <v>4628</v>
      </c>
      <c r="I1924" t="s">
        <v>4629</v>
      </c>
      <c r="J1924" s="14">
        <f>VLOOKUP(Emissions!A2894,'County Activity'!A$2:J$3224,9,FALSE)</f>
        <v>1563.4316330781239</v>
      </c>
      <c r="K1924" s="14" t="str">
        <f>VLOOKUP(Emissions!B1448,'County Activity'!B$2:J$3224,9,FALSE)</f>
        <v>E6GAL</v>
      </c>
      <c r="L1924" s="20">
        <f>VLOOKUP($H1924,'Emission Factors'!$B$2:$F$3,3, FALSE)</f>
        <v>0.16900000000000001</v>
      </c>
      <c r="M1924" s="19" t="str">
        <f>VLOOKUP($H1924,'Emission Factors'!$B$2:$F$3,4, FALSE)</f>
        <v>LB</v>
      </c>
      <c r="N1924" s="19" t="str">
        <f>VLOOKUP($H1924,'Emission Factors'!$B$2:$F$3,5, FALSE)</f>
        <v>E6GAL</v>
      </c>
      <c r="O1924" s="42">
        <f>J1924*L1924/2000</f>
        <v>0.13210997299510149</v>
      </c>
      <c r="P1924" s="2" t="s">
        <v>2651</v>
      </c>
      <c r="Q1924" s="42">
        <f>IF(ISNA(VLOOKUP(CONCATENATE(A1924,H1924),'Point Emissions'!C$2:E$233,3,FALSE)),0,VLOOKUP(CONCATENATE(A1924,H1924),'Point Emissions'!C$2:E$233,3,FALSE))</f>
        <v>0</v>
      </c>
      <c r="R1924" s="2" t="s">
        <v>2651</v>
      </c>
      <c r="S1924" s="43">
        <f>IF(O1924-Q1924&gt;=0,O1924-Q1924,0)</f>
        <v>0.13210997299510149</v>
      </c>
      <c r="T1924" s="2" t="s">
        <v>2651</v>
      </c>
    </row>
    <row r="1925" spans="1:20">
      <c r="A1925" t="s">
        <v>157</v>
      </c>
      <c r="B1925" t="s">
        <v>109</v>
      </c>
      <c r="C1925" t="s">
        <v>2390</v>
      </c>
      <c r="D1925" t="s">
        <v>4549</v>
      </c>
      <c r="E1925" t="s">
        <v>2285</v>
      </c>
      <c r="F1925" t="s">
        <v>110</v>
      </c>
      <c r="G1925" s="9" t="s">
        <v>4620</v>
      </c>
      <c r="H1925" t="s">
        <v>4628</v>
      </c>
      <c r="I1925" t="s">
        <v>4629</v>
      </c>
      <c r="J1925" s="14">
        <f>VLOOKUP(Emissions!A4928,'County Activity'!A$2:J$3224,9,FALSE)</f>
        <v>1279.9573737223641</v>
      </c>
      <c r="K1925" s="14" t="str">
        <f>VLOOKUP(Emissions!B2465,'County Activity'!B$2:J$3224,9,FALSE)</f>
        <v>E6GAL</v>
      </c>
      <c r="L1925" s="20">
        <f>VLOOKUP($H1925,'Emission Factors'!$B$2:$F$3,3, FALSE)</f>
        <v>0.16900000000000001</v>
      </c>
      <c r="M1925" s="19" t="str">
        <f>VLOOKUP($H1925,'Emission Factors'!$B$2:$F$3,4, FALSE)</f>
        <v>LB</v>
      </c>
      <c r="N1925" s="19" t="str">
        <f>VLOOKUP($H1925,'Emission Factors'!$B$2:$F$3,5, FALSE)</f>
        <v>E6GAL</v>
      </c>
      <c r="O1925" s="42">
        <f>J1925*L1925/2000</f>
        <v>0.10815639807953976</v>
      </c>
      <c r="P1925" s="2" t="s">
        <v>2651</v>
      </c>
      <c r="Q1925" s="42">
        <f>IF(ISNA(VLOOKUP(CONCATENATE(A1925,H1925),'Point Emissions'!C$2:E$233,3,FALSE)),0,VLOOKUP(CONCATENATE(A1925,H1925),'Point Emissions'!C$2:E$233,3,FALSE))</f>
        <v>0</v>
      </c>
      <c r="R1925" s="2" t="s">
        <v>2651</v>
      </c>
      <c r="S1925" s="43">
        <f>IF(O1925-Q1925&gt;=0,O1925-Q1925,0)</f>
        <v>0.10815639807953976</v>
      </c>
      <c r="T1925" s="2" t="s">
        <v>2651</v>
      </c>
    </row>
    <row r="1926" spans="1:20">
      <c r="A1926" t="s">
        <v>2134</v>
      </c>
      <c r="B1926" t="s">
        <v>2056</v>
      </c>
      <c r="C1926" t="s">
        <v>2426</v>
      </c>
      <c r="D1926" t="s">
        <v>2135</v>
      </c>
      <c r="E1926" t="s">
        <v>2285</v>
      </c>
      <c r="F1926" t="s">
        <v>2058</v>
      </c>
      <c r="G1926" s="9" t="s">
        <v>4620</v>
      </c>
      <c r="H1926" t="s">
        <v>4628</v>
      </c>
      <c r="I1926" t="s">
        <v>4629</v>
      </c>
      <c r="J1926" s="14">
        <f>VLOOKUP(Emissions!A2724,'County Activity'!A$2:J$3224,9,FALSE)</f>
        <v>1406.835482123575</v>
      </c>
      <c r="K1926" s="14" t="str">
        <f>VLOOKUP(Emissions!B1363,'County Activity'!B$2:J$3224,9,FALSE)</f>
        <v>E6GAL</v>
      </c>
      <c r="L1926" s="20">
        <f>VLOOKUP($H1926,'Emission Factors'!$B$2:$F$3,3, FALSE)</f>
        <v>0.16900000000000001</v>
      </c>
      <c r="M1926" s="19" t="str">
        <f>VLOOKUP($H1926,'Emission Factors'!$B$2:$F$3,4, FALSE)</f>
        <v>LB</v>
      </c>
      <c r="N1926" s="19" t="str">
        <f>VLOOKUP($H1926,'Emission Factors'!$B$2:$F$3,5, FALSE)</f>
        <v>E6GAL</v>
      </c>
      <c r="O1926" s="42">
        <f>J1926*L1926/2000</f>
        <v>0.11887759823944209</v>
      </c>
      <c r="P1926" s="2" t="s">
        <v>2651</v>
      </c>
      <c r="Q1926" s="42">
        <f>IF(ISNA(VLOOKUP(CONCATENATE(A1926,H1926),'Point Emissions'!C$2:E$233,3,FALSE)),0,VLOOKUP(CONCATENATE(A1926,H1926),'Point Emissions'!C$2:E$233,3,FALSE))</f>
        <v>0</v>
      </c>
      <c r="R1926" s="2" t="s">
        <v>2651</v>
      </c>
      <c r="S1926" s="43">
        <f>IF(O1926-Q1926&gt;=0,O1926-Q1926,0)</f>
        <v>0.11887759823944209</v>
      </c>
      <c r="T1926" s="2" t="s">
        <v>2651</v>
      </c>
    </row>
    <row r="1927" spans="1:20">
      <c r="A1927" t="s">
        <v>1430</v>
      </c>
      <c r="B1927" t="s">
        <v>1425</v>
      </c>
      <c r="C1927" t="s">
        <v>2294</v>
      </c>
      <c r="D1927" t="s">
        <v>1431</v>
      </c>
      <c r="E1927" t="s">
        <v>2285</v>
      </c>
      <c r="F1927" t="s">
        <v>1426</v>
      </c>
      <c r="G1927" s="9" t="s">
        <v>4620</v>
      </c>
      <c r="H1927" t="s">
        <v>4628</v>
      </c>
      <c r="I1927" t="s">
        <v>4629</v>
      </c>
      <c r="J1927" s="14">
        <f>VLOOKUP(Emissions!A2974,'County Activity'!A$2:J$3224,9,FALSE)</f>
        <v>327.63501439999766</v>
      </c>
      <c r="K1927" s="14" t="str">
        <f>VLOOKUP(Emissions!B1488,'County Activity'!B$2:J$3224,9,FALSE)</f>
        <v>E6GAL</v>
      </c>
      <c r="L1927" s="20">
        <f>VLOOKUP($H1927,'Emission Factors'!$B$2:$F$3,3, FALSE)</f>
        <v>0.16900000000000001</v>
      </c>
      <c r="M1927" s="19" t="str">
        <f>VLOOKUP($H1927,'Emission Factors'!$B$2:$F$3,4, FALSE)</f>
        <v>LB</v>
      </c>
      <c r="N1927" s="19" t="str">
        <f>VLOOKUP($H1927,'Emission Factors'!$B$2:$F$3,5, FALSE)</f>
        <v>E6GAL</v>
      </c>
      <c r="O1927" s="42">
        <f>J1927*L1927/2000</f>
        <v>2.7685158716799805E-2</v>
      </c>
      <c r="P1927" s="2" t="s">
        <v>2651</v>
      </c>
      <c r="Q1927" s="42">
        <f>IF(ISNA(VLOOKUP(CONCATENATE(A1927,H1927),'Point Emissions'!C$2:E$233,3,FALSE)),0,VLOOKUP(CONCATENATE(A1927,H1927),'Point Emissions'!C$2:E$233,3,FALSE))</f>
        <v>0</v>
      </c>
      <c r="R1927" s="2" t="s">
        <v>2651</v>
      </c>
      <c r="S1927" s="43">
        <f>IF(O1927-Q1927&gt;=0,O1927-Q1927,0)</f>
        <v>2.7685158716799805E-2</v>
      </c>
      <c r="T1927" s="2" t="s">
        <v>2651</v>
      </c>
    </row>
    <row r="1928" spans="1:20">
      <c r="A1928" t="s">
        <v>1663</v>
      </c>
      <c r="B1928" t="s">
        <v>1581</v>
      </c>
      <c r="C1928" t="s">
        <v>2435</v>
      </c>
      <c r="D1928" t="s">
        <v>1664</v>
      </c>
      <c r="E1928" t="s">
        <v>2285</v>
      </c>
      <c r="F1928" t="s">
        <v>1583</v>
      </c>
      <c r="G1928" s="9" t="s">
        <v>4620</v>
      </c>
      <c r="H1928" t="s">
        <v>2274</v>
      </c>
      <c r="I1928" t="s">
        <v>4630</v>
      </c>
      <c r="J1928" s="14">
        <f>VLOOKUP(Emissions!A3299,'County Activity'!A$2:J$3224,9,FALSE)</f>
        <v>2049.1358910592367</v>
      </c>
      <c r="K1928" s="14" t="str">
        <f>VLOOKUP(Emissions!B4873,'County Activity'!B$2:J$3224,9,FALSE)</f>
        <v>E6GAL</v>
      </c>
      <c r="L1928" s="20">
        <f>VLOOKUP($H1928,'Emission Factors'!$B$2:$F$3,3, FALSE)</f>
        <v>0.85</v>
      </c>
      <c r="M1928" s="19" t="str">
        <f>VLOOKUP($H1928,'Emission Factors'!$B$2:$F$3,4, FALSE)</f>
        <v>LB</v>
      </c>
      <c r="N1928" s="19" t="str">
        <f>VLOOKUP($H1928,'Emission Factors'!$B$2:$F$3,5, FALSE)</f>
        <v>E6GAL</v>
      </c>
      <c r="O1928" s="42">
        <f>J1928*L1928/2000</f>
        <v>0.87088275370017554</v>
      </c>
      <c r="P1928" s="2" t="s">
        <v>2651</v>
      </c>
      <c r="Q1928" s="42">
        <f>IF(ISNA(VLOOKUP(CONCATENATE(A1928,H1928),'Point Emissions'!C$2:E$233,3,FALSE)),0,VLOOKUP(CONCATENATE(A1928,H1928),'Point Emissions'!C$2:E$233,3,FALSE))</f>
        <v>0</v>
      </c>
      <c r="R1928" s="2" t="s">
        <v>2651</v>
      </c>
      <c r="S1928" s="43">
        <f>IF(O1928-Q1928&gt;=0,O1928-Q1928,0)</f>
        <v>0.87088275370017554</v>
      </c>
      <c r="T1928" s="2" t="s">
        <v>2651</v>
      </c>
    </row>
    <row r="1929" spans="1:20">
      <c r="A1929" t="s">
        <v>4042</v>
      </c>
      <c r="B1929" t="s">
        <v>4024</v>
      </c>
      <c r="C1929" t="s">
        <v>2315</v>
      </c>
      <c r="D1929" t="s">
        <v>4043</v>
      </c>
      <c r="E1929" t="s">
        <v>2285</v>
      </c>
      <c r="F1929" t="s">
        <v>4025</v>
      </c>
      <c r="G1929" s="9" t="s">
        <v>4620</v>
      </c>
      <c r="H1929" t="s">
        <v>2274</v>
      </c>
      <c r="I1929" t="s">
        <v>4630</v>
      </c>
      <c r="J1929" s="14">
        <f>VLOOKUP(Emissions!A4003,'County Activity'!A$2:J$3224,9,FALSE)</f>
        <v>655.01383877798378</v>
      </c>
      <c r="K1929" s="14" t="str">
        <f>VLOOKUP(Emissions!B5225,'County Activity'!B$2:J$3224,9,FALSE)</f>
        <v>E6GAL</v>
      </c>
      <c r="L1929" s="20">
        <f>VLOOKUP($H1929,'Emission Factors'!$B$2:$F$3,3, FALSE)</f>
        <v>0.85</v>
      </c>
      <c r="M1929" s="19" t="str">
        <f>VLOOKUP($H1929,'Emission Factors'!$B$2:$F$3,4, FALSE)</f>
        <v>LB</v>
      </c>
      <c r="N1929" s="19" t="str">
        <f>VLOOKUP($H1929,'Emission Factors'!$B$2:$F$3,5, FALSE)</f>
        <v>E6GAL</v>
      </c>
      <c r="O1929" s="42">
        <f>J1929*L1929/2000</f>
        <v>0.27838088148064311</v>
      </c>
      <c r="P1929" s="2" t="s">
        <v>2651</v>
      </c>
      <c r="Q1929" s="42">
        <f>IF(ISNA(VLOOKUP(CONCATENATE(A1929,H1929),'Point Emissions'!C$2:E$233,3,FALSE)),0,VLOOKUP(CONCATENATE(A1929,H1929),'Point Emissions'!C$2:E$233,3,FALSE))</f>
        <v>0</v>
      </c>
      <c r="R1929" s="2" t="s">
        <v>2651</v>
      </c>
      <c r="S1929" s="43">
        <f>IF(O1929-Q1929&gt;=0,O1929-Q1929,0)</f>
        <v>0.27838088148064311</v>
      </c>
      <c r="T1929" s="2" t="s">
        <v>2651</v>
      </c>
    </row>
    <row r="1930" spans="1:20">
      <c r="A1930" t="s">
        <v>5109</v>
      </c>
      <c r="B1930" t="s">
        <v>4977</v>
      </c>
      <c r="C1930" t="s">
        <v>3270</v>
      </c>
      <c r="D1930" t="s">
        <v>5110</v>
      </c>
      <c r="E1930" t="s">
        <v>2285</v>
      </c>
      <c r="F1930" t="s">
        <v>4978</v>
      </c>
      <c r="G1930" s="9" t="s">
        <v>4620</v>
      </c>
      <c r="H1930" t="s">
        <v>2274</v>
      </c>
      <c r="I1930" t="s">
        <v>4630</v>
      </c>
      <c r="J1930" s="14">
        <f>VLOOKUP(Emissions!A1941,'County Activity'!A$2:J$3224,9,FALSE)</f>
        <v>836.49244562040258</v>
      </c>
      <c r="K1930" s="14" t="str">
        <f>VLOOKUP(Emissions!B4194,'County Activity'!B$2:J$3224,9,FALSE)</f>
        <v>E6GAL</v>
      </c>
      <c r="L1930" s="20">
        <f>VLOOKUP($H1930,'Emission Factors'!$B$2:$F$3,3, FALSE)</f>
        <v>0.85</v>
      </c>
      <c r="M1930" s="19" t="str">
        <f>VLOOKUP($H1930,'Emission Factors'!$B$2:$F$3,4, FALSE)</f>
        <v>LB</v>
      </c>
      <c r="N1930" s="19" t="str">
        <f>VLOOKUP($H1930,'Emission Factors'!$B$2:$F$3,5, FALSE)</f>
        <v>E6GAL</v>
      </c>
      <c r="O1930" s="42">
        <f>J1930*L1930/2000</f>
        <v>0.3555092893886711</v>
      </c>
      <c r="P1930" s="2" t="s">
        <v>2651</v>
      </c>
      <c r="Q1930" s="42">
        <f>IF(ISNA(VLOOKUP(CONCATENATE(A1930,H1930),'Point Emissions'!C$2:E$233,3,FALSE)),0,VLOOKUP(CONCATENATE(A1930,H1930),'Point Emissions'!C$2:E$233,3,FALSE))</f>
        <v>0</v>
      </c>
      <c r="R1930" s="2" t="s">
        <v>2651</v>
      </c>
      <c r="S1930" s="43">
        <f>IF(O1930-Q1930&gt;=0,O1930-Q1930,0)</f>
        <v>0.3555092893886711</v>
      </c>
      <c r="T1930" s="2" t="s">
        <v>2651</v>
      </c>
    </row>
    <row r="1931" spans="1:20">
      <c r="A1931" t="s">
        <v>1945</v>
      </c>
      <c r="B1931" t="s">
        <v>1909</v>
      </c>
      <c r="C1931" t="s">
        <v>2348</v>
      </c>
      <c r="D1931" t="s">
        <v>4852</v>
      </c>
      <c r="E1931" t="s">
        <v>2285</v>
      </c>
      <c r="F1931" t="s">
        <v>1911</v>
      </c>
      <c r="G1931" s="9" t="s">
        <v>4620</v>
      </c>
      <c r="H1931" t="s">
        <v>4628</v>
      </c>
      <c r="I1931" t="s">
        <v>4629</v>
      </c>
      <c r="J1931" s="14">
        <f>VLOOKUP(Emissions!A2506,'County Activity'!A$2:J$3224,9,FALSE)</f>
        <v>1231.6655545731903</v>
      </c>
      <c r="K1931" s="14" t="str">
        <f>VLOOKUP(Emissions!B1254,'County Activity'!B$2:J$3224,9,FALSE)</f>
        <v>E6GAL</v>
      </c>
      <c r="L1931" s="20">
        <f>VLOOKUP($H1931,'Emission Factors'!$B$2:$F$3,3, FALSE)</f>
        <v>0.16900000000000001</v>
      </c>
      <c r="M1931" s="19" t="str">
        <f>VLOOKUP($H1931,'Emission Factors'!$B$2:$F$3,4, FALSE)</f>
        <v>LB</v>
      </c>
      <c r="N1931" s="19" t="str">
        <f>VLOOKUP($H1931,'Emission Factors'!$B$2:$F$3,5, FALSE)</f>
        <v>E6GAL</v>
      </c>
      <c r="O1931" s="42">
        <f>J1931*L1931/2000</f>
        <v>0.10407573936143459</v>
      </c>
      <c r="P1931" s="2" t="s">
        <v>2651</v>
      </c>
      <c r="Q1931" s="42">
        <f>IF(ISNA(VLOOKUP(CONCATENATE(A1931,H1931),'Point Emissions'!C$2:E$233,3,FALSE)),0,VLOOKUP(CONCATENATE(A1931,H1931),'Point Emissions'!C$2:E$233,3,FALSE))</f>
        <v>0</v>
      </c>
      <c r="R1931" s="2" t="s">
        <v>2651</v>
      </c>
      <c r="S1931" s="43">
        <f>IF(O1931-Q1931&gt;=0,O1931-Q1931,0)</f>
        <v>0.10407573936143459</v>
      </c>
      <c r="T1931" s="2" t="s">
        <v>2651</v>
      </c>
    </row>
    <row r="1932" spans="1:20">
      <c r="A1932" t="s">
        <v>155</v>
      </c>
      <c r="B1932" t="s">
        <v>109</v>
      </c>
      <c r="C1932" t="s">
        <v>2387</v>
      </c>
      <c r="D1932" t="s">
        <v>156</v>
      </c>
      <c r="E1932" t="s">
        <v>2285</v>
      </c>
      <c r="F1932" t="s">
        <v>110</v>
      </c>
      <c r="G1932" s="9" t="s">
        <v>4620</v>
      </c>
      <c r="H1932" t="s">
        <v>4628</v>
      </c>
      <c r="I1932" t="s">
        <v>4629</v>
      </c>
      <c r="J1932" s="14">
        <f>VLOOKUP(Emissions!A4926,'County Activity'!A$2:J$3224,9,FALSE)</f>
        <v>6433.1556189788216</v>
      </c>
      <c r="K1932" s="14" t="str">
        <f>VLOOKUP(Emissions!B2464,'County Activity'!B$2:J$3224,9,FALSE)</f>
        <v>E6GAL</v>
      </c>
      <c r="L1932" s="20">
        <f>VLOOKUP($H1932,'Emission Factors'!$B$2:$F$3,3, FALSE)</f>
        <v>0.16900000000000001</v>
      </c>
      <c r="M1932" s="19" t="str">
        <f>VLOOKUP($H1932,'Emission Factors'!$B$2:$F$3,4, FALSE)</f>
        <v>LB</v>
      </c>
      <c r="N1932" s="19" t="str">
        <f>VLOOKUP($H1932,'Emission Factors'!$B$2:$F$3,5, FALSE)</f>
        <v>E6GAL</v>
      </c>
      <c r="O1932" s="42">
        <f>J1932*L1932/2000</f>
        <v>0.5436016498037104</v>
      </c>
      <c r="P1932" s="2" t="s">
        <v>2651</v>
      </c>
      <c r="Q1932" s="42">
        <f>IF(ISNA(VLOOKUP(CONCATENATE(A1932,H1932),'Point Emissions'!C$2:E$233,3,FALSE)),0,VLOOKUP(CONCATENATE(A1932,H1932),'Point Emissions'!C$2:E$233,3,FALSE))</f>
        <v>0</v>
      </c>
      <c r="R1932" s="2" t="s">
        <v>2651</v>
      </c>
      <c r="S1932" s="43">
        <f>IF(O1932-Q1932&gt;=0,O1932-Q1932,0)</f>
        <v>0.5436016498037104</v>
      </c>
      <c r="T1932" s="2" t="s">
        <v>2651</v>
      </c>
    </row>
    <row r="1933" spans="1:20">
      <c r="A1933" t="s">
        <v>3372</v>
      </c>
      <c r="B1933" t="s">
        <v>3123</v>
      </c>
      <c r="C1933" t="s">
        <v>3373</v>
      </c>
      <c r="D1933" t="s">
        <v>3374</v>
      </c>
      <c r="E1933" t="s">
        <v>2285</v>
      </c>
      <c r="F1933" t="s">
        <v>3125</v>
      </c>
      <c r="G1933" s="9" t="s">
        <v>4620</v>
      </c>
      <c r="H1933" t="s">
        <v>2274</v>
      </c>
      <c r="I1933" t="s">
        <v>4630</v>
      </c>
      <c r="J1933" s="14">
        <f>VLOOKUP(Emissions!A1021,'County Activity'!A$2:J$3224,9,FALSE)</f>
        <v>398.18334171142322</v>
      </c>
      <c r="K1933" s="14" t="str">
        <f>VLOOKUP(Emissions!B3734,'County Activity'!B$2:J$3224,9,FALSE)</f>
        <v>E6GAL</v>
      </c>
      <c r="L1933" s="20">
        <f>VLOOKUP($H1933,'Emission Factors'!$B$2:$F$3,3, FALSE)</f>
        <v>0.85</v>
      </c>
      <c r="M1933" s="19" t="str">
        <f>VLOOKUP($H1933,'Emission Factors'!$B$2:$F$3,4, FALSE)</f>
        <v>LB</v>
      </c>
      <c r="N1933" s="19" t="str">
        <f>VLOOKUP($H1933,'Emission Factors'!$B$2:$F$3,5, FALSE)</f>
        <v>E6GAL</v>
      </c>
      <c r="O1933" s="42">
        <f>J1933*L1933/2000</f>
        <v>0.16922792022735486</v>
      </c>
      <c r="P1933" s="2" t="s">
        <v>2651</v>
      </c>
      <c r="Q1933" s="42">
        <f>IF(ISNA(VLOOKUP(CONCATENATE(A1933,H1933),'Point Emissions'!C$2:E$233,3,FALSE)),0,VLOOKUP(CONCATENATE(A1933,H1933),'Point Emissions'!C$2:E$233,3,FALSE))</f>
        <v>0</v>
      </c>
      <c r="R1933" s="2" t="s">
        <v>2651</v>
      </c>
      <c r="S1933" s="43">
        <f>IF(O1933-Q1933&gt;=0,O1933-Q1933,0)</f>
        <v>0.16922792022735486</v>
      </c>
      <c r="T1933" s="2" t="s">
        <v>2651</v>
      </c>
    </row>
    <row r="1934" spans="1:20">
      <c r="A1934" t="s">
        <v>4283</v>
      </c>
      <c r="B1934" t="s">
        <v>4235</v>
      </c>
      <c r="C1934" t="s">
        <v>2381</v>
      </c>
      <c r="D1934" t="s">
        <v>2391</v>
      </c>
      <c r="E1934" t="s">
        <v>2285</v>
      </c>
      <c r="F1934" t="s">
        <v>4236</v>
      </c>
      <c r="G1934" s="9" t="s">
        <v>4620</v>
      </c>
      <c r="H1934" t="s">
        <v>4628</v>
      </c>
      <c r="I1934" t="s">
        <v>4629</v>
      </c>
      <c r="J1934" s="14">
        <f>VLOOKUP(Emissions!A4328,'County Activity'!A$2:J$3224,9,FALSE)</f>
        <v>817.24617021678625</v>
      </c>
      <c r="K1934" s="14" t="str">
        <f>VLOOKUP(Emissions!B2165,'County Activity'!B$2:J$3224,9,FALSE)</f>
        <v>E6GAL</v>
      </c>
      <c r="L1934" s="20">
        <f>VLOOKUP($H1934,'Emission Factors'!$B$2:$F$3,3, FALSE)</f>
        <v>0.16900000000000001</v>
      </c>
      <c r="M1934" s="19" t="str">
        <f>VLOOKUP($H1934,'Emission Factors'!$B$2:$F$3,4, FALSE)</f>
        <v>LB</v>
      </c>
      <c r="N1934" s="19" t="str">
        <f>VLOOKUP($H1934,'Emission Factors'!$B$2:$F$3,5, FALSE)</f>
        <v>E6GAL</v>
      </c>
      <c r="O1934" s="42">
        <f>J1934*L1934/2000</f>
        <v>6.9057301383318448E-2</v>
      </c>
      <c r="P1934" s="2" t="s">
        <v>2651</v>
      </c>
      <c r="Q1934" s="42">
        <f>IF(ISNA(VLOOKUP(CONCATENATE(A1934,H1934),'Point Emissions'!C$2:E$233,3,FALSE)),0,VLOOKUP(CONCATENATE(A1934,H1934),'Point Emissions'!C$2:E$233,3,FALSE))</f>
        <v>0</v>
      </c>
      <c r="R1934" s="2" t="s">
        <v>2651</v>
      </c>
      <c r="S1934" s="43">
        <f>IF(O1934-Q1934&gt;=0,O1934-Q1934,0)</f>
        <v>6.9057301383318448E-2</v>
      </c>
      <c r="T1934" s="2" t="s">
        <v>2651</v>
      </c>
    </row>
    <row r="1935" spans="1:20">
      <c r="A1935" t="s">
        <v>2657</v>
      </c>
      <c r="B1935" t="s">
        <v>2593</v>
      </c>
      <c r="C1935" t="s">
        <v>2390</v>
      </c>
      <c r="D1935" t="s">
        <v>2658</v>
      </c>
      <c r="E1935" t="s">
        <v>2285</v>
      </c>
      <c r="F1935" t="s">
        <v>2595</v>
      </c>
      <c r="G1935" s="9" t="s">
        <v>4620</v>
      </c>
      <c r="H1935" t="s">
        <v>4628</v>
      </c>
      <c r="I1935" t="s">
        <v>4629</v>
      </c>
      <c r="J1935" s="14">
        <f>VLOOKUP(Emissions!A294,'County Activity'!A$2:J$3224,9,FALSE)</f>
        <v>136.32511546288632</v>
      </c>
      <c r="K1935" s="14" t="str">
        <f>VLOOKUP(Emissions!B148,'County Activity'!B$2:J$3224,9,FALSE)</f>
        <v>E6GAL</v>
      </c>
      <c r="L1935" s="20">
        <f>VLOOKUP($H1935,'Emission Factors'!$B$2:$F$3,3, FALSE)</f>
        <v>0.16900000000000001</v>
      </c>
      <c r="M1935" s="19" t="str">
        <f>VLOOKUP($H1935,'Emission Factors'!$B$2:$F$3,4, FALSE)</f>
        <v>LB</v>
      </c>
      <c r="N1935" s="19" t="str">
        <f>VLOOKUP($H1935,'Emission Factors'!$B$2:$F$3,5, FALSE)</f>
        <v>E6GAL</v>
      </c>
      <c r="O1935" s="42">
        <f>J1935*L1935/2000</f>
        <v>1.1519472256613894E-2</v>
      </c>
      <c r="P1935" s="2" t="s">
        <v>2651</v>
      </c>
      <c r="Q1935" s="42">
        <f>IF(ISNA(VLOOKUP(CONCATENATE(A1935,H1935),'Point Emissions'!C$2:E$233,3,FALSE)),0,VLOOKUP(CONCATENATE(A1935,H1935),'Point Emissions'!C$2:E$233,3,FALSE))</f>
        <v>0</v>
      </c>
      <c r="R1935" s="2" t="s">
        <v>2651</v>
      </c>
      <c r="S1935" s="43">
        <f>IF(O1935-Q1935&gt;=0,O1935-Q1935,0)</f>
        <v>1.1519472256613894E-2</v>
      </c>
      <c r="T1935" s="2" t="s">
        <v>2651</v>
      </c>
    </row>
    <row r="1936" spans="1:20">
      <c r="A1936" t="s">
        <v>2311</v>
      </c>
      <c r="B1936" t="s">
        <v>2282</v>
      </c>
      <c r="C1936" t="s">
        <v>2312</v>
      </c>
      <c r="D1936" t="s">
        <v>2313</v>
      </c>
      <c r="E1936" t="s">
        <v>2285</v>
      </c>
      <c r="F1936" t="s">
        <v>2286</v>
      </c>
      <c r="G1936" s="9" t="s">
        <v>4620</v>
      </c>
      <c r="H1936" t="s">
        <v>4628</v>
      </c>
      <c r="I1936" t="s">
        <v>4629</v>
      </c>
      <c r="J1936" s="14">
        <f>VLOOKUP(Emissions!A20,'County Activity'!A$2:J$3224,9,FALSE)</f>
        <v>21.87222312923452</v>
      </c>
      <c r="K1936" s="14" t="str">
        <f>VLOOKUP(Emissions!B11,'County Activity'!B$2:J$3224,9,FALSE)</f>
        <v>E6GAL</v>
      </c>
      <c r="L1936" s="20">
        <f>VLOOKUP($H1936,'Emission Factors'!$B$2:$F$3,3, FALSE)</f>
        <v>0.16900000000000001</v>
      </c>
      <c r="M1936" s="19" t="str">
        <f>VLOOKUP($H1936,'Emission Factors'!$B$2:$F$3,4, FALSE)</f>
        <v>LB</v>
      </c>
      <c r="N1936" s="19" t="str">
        <f>VLOOKUP($H1936,'Emission Factors'!$B$2:$F$3,5, FALSE)</f>
        <v>E6GAL</v>
      </c>
      <c r="O1936" s="42">
        <f>J1936*L1936/2000</f>
        <v>1.848202854420317E-3</v>
      </c>
      <c r="P1936" s="2" t="s">
        <v>2651</v>
      </c>
      <c r="Q1936" s="42">
        <f>IF(ISNA(VLOOKUP(CONCATENATE(A1936,H1936),'Point Emissions'!C$2:E$233,3,FALSE)),0,VLOOKUP(CONCATENATE(A1936,H1936),'Point Emissions'!C$2:E$233,3,FALSE))</f>
        <v>0</v>
      </c>
      <c r="R1936" s="2" t="s">
        <v>2651</v>
      </c>
      <c r="S1936" s="43">
        <f>IF(O1936-Q1936&gt;=0,O1936-Q1936,0)</f>
        <v>1.848202854420317E-3</v>
      </c>
      <c r="T1936" s="2" t="s">
        <v>2651</v>
      </c>
    </row>
    <row r="1937" spans="1:20">
      <c r="A1937" t="s">
        <v>3634</v>
      </c>
      <c r="B1937" t="s">
        <v>3620</v>
      </c>
      <c r="C1937" t="s">
        <v>2309</v>
      </c>
      <c r="D1937" t="s">
        <v>2664</v>
      </c>
      <c r="E1937" t="s">
        <v>2285</v>
      </c>
      <c r="F1937" t="s">
        <v>3622</v>
      </c>
      <c r="G1937" s="9" t="s">
        <v>4620</v>
      </c>
      <c r="H1937" t="s">
        <v>2274</v>
      </c>
      <c r="I1937" t="s">
        <v>4630</v>
      </c>
      <c r="J1937" s="14">
        <f>VLOOKUP(Emissions!A3513,'County Activity'!A$2:J$3224,9,FALSE)</f>
        <v>472.19023432000449</v>
      </c>
      <c r="K1937" s="14" t="str">
        <f>VLOOKUP(Emissions!B4980,'County Activity'!B$2:J$3224,9,FALSE)</f>
        <v>E6GAL</v>
      </c>
      <c r="L1937" s="20">
        <f>VLOOKUP($H1937,'Emission Factors'!$B$2:$F$3,3, FALSE)</f>
        <v>0.85</v>
      </c>
      <c r="M1937" s="19" t="str">
        <f>VLOOKUP($H1937,'Emission Factors'!$B$2:$F$3,4, FALSE)</f>
        <v>LB</v>
      </c>
      <c r="N1937" s="19" t="str">
        <f>VLOOKUP($H1937,'Emission Factors'!$B$2:$F$3,5, FALSE)</f>
        <v>E6GAL</v>
      </c>
      <c r="O1937" s="42">
        <f>J1937*L1937/2000</f>
        <v>0.20068084958600191</v>
      </c>
      <c r="P1937" s="2" t="s">
        <v>2651</v>
      </c>
      <c r="Q1937" s="42">
        <f>IF(ISNA(VLOOKUP(CONCATENATE(A1937,H1937),'Point Emissions'!C$2:E$233,3,FALSE)),0,VLOOKUP(CONCATENATE(A1937,H1937),'Point Emissions'!C$2:E$233,3,FALSE))</f>
        <v>0</v>
      </c>
      <c r="R1937" s="2" t="s">
        <v>2651</v>
      </c>
      <c r="S1937" s="43">
        <f>IF(O1937-Q1937&gt;=0,O1937-Q1937,0)</f>
        <v>0.20068084958600191</v>
      </c>
      <c r="T1937" s="2" t="s">
        <v>2651</v>
      </c>
    </row>
    <row r="1938" spans="1:20">
      <c r="A1938" t="s">
        <v>3555</v>
      </c>
      <c r="B1938" t="s">
        <v>1675</v>
      </c>
      <c r="C1938" t="s">
        <v>2429</v>
      </c>
      <c r="D1938" t="s">
        <v>2658</v>
      </c>
      <c r="E1938" t="s">
        <v>2285</v>
      </c>
      <c r="F1938" t="s">
        <v>1676</v>
      </c>
      <c r="G1938" s="9" t="s">
        <v>4620</v>
      </c>
      <c r="H1938" t="s">
        <v>2274</v>
      </c>
      <c r="I1938" t="s">
        <v>4630</v>
      </c>
      <c r="J1938" s="14">
        <f>VLOOKUP(Emissions!A3407,'County Activity'!A$2:J$3224,9,FALSE)</f>
        <v>440.55076660158028</v>
      </c>
      <c r="K1938" s="14" t="str">
        <f>VLOOKUP(Emissions!B4927,'County Activity'!B$2:J$3224,9,FALSE)</f>
        <v>E6GAL</v>
      </c>
      <c r="L1938" s="20">
        <f>VLOOKUP($H1938,'Emission Factors'!$B$2:$F$3,3, FALSE)</f>
        <v>0.85</v>
      </c>
      <c r="M1938" s="19" t="str">
        <f>VLOOKUP($H1938,'Emission Factors'!$B$2:$F$3,4, FALSE)</f>
        <v>LB</v>
      </c>
      <c r="N1938" s="19" t="str">
        <f>VLOOKUP($H1938,'Emission Factors'!$B$2:$F$3,5, FALSE)</f>
        <v>E6GAL</v>
      </c>
      <c r="O1938" s="42">
        <f>J1938*L1938/2000</f>
        <v>0.18723407580567161</v>
      </c>
      <c r="P1938" s="2" t="s">
        <v>2651</v>
      </c>
      <c r="Q1938" s="42">
        <f>IF(ISNA(VLOOKUP(CONCATENATE(A1938,H1938),'Point Emissions'!C$2:E$233,3,FALSE)),0,VLOOKUP(CONCATENATE(A1938,H1938),'Point Emissions'!C$2:E$233,3,FALSE))</f>
        <v>0</v>
      </c>
      <c r="R1938" s="2" t="s">
        <v>2651</v>
      </c>
      <c r="S1938" s="43">
        <f>IF(O1938-Q1938&gt;=0,O1938-Q1938,0)</f>
        <v>0.18723407580567161</v>
      </c>
      <c r="T1938" s="2" t="s">
        <v>2651</v>
      </c>
    </row>
    <row r="1939" spans="1:20">
      <c r="A1939" t="s">
        <v>860</v>
      </c>
      <c r="B1939" t="s">
        <v>811</v>
      </c>
      <c r="C1939" t="s">
        <v>2381</v>
      </c>
      <c r="D1939" t="s">
        <v>861</v>
      </c>
      <c r="E1939" t="s">
        <v>2285</v>
      </c>
      <c r="F1939" t="s">
        <v>813</v>
      </c>
      <c r="G1939" s="9" t="s">
        <v>4620</v>
      </c>
      <c r="H1939" t="s">
        <v>4628</v>
      </c>
      <c r="I1939" t="s">
        <v>4629</v>
      </c>
      <c r="J1939" s="14">
        <f>VLOOKUP(Emissions!A5704,'County Activity'!A$2:J$3224,9,FALSE)</f>
        <v>3114.1178125611737</v>
      </c>
      <c r="K1939" s="14" t="str">
        <f>VLOOKUP(Emissions!B2853,'County Activity'!B$2:J$3224,9,FALSE)</f>
        <v>E6GAL</v>
      </c>
      <c r="L1939" s="20">
        <f>VLOOKUP($H1939,'Emission Factors'!$B$2:$F$3,3, FALSE)</f>
        <v>0.16900000000000001</v>
      </c>
      <c r="M1939" s="19" t="str">
        <f>VLOOKUP($H1939,'Emission Factors'!$B$2:$F$3,4, FALSE)</f>
        <v>LB</v>
      </c>
      <c r="N1939" s="19" t="str">
        <f>VLOOKUP($H1939,'Emission Factors'!$B$2:$F$3,5, FALSE)</f>
        <v>E6GAL</v>
      </c>
      <c r="O1939" s="42">
        <f>J1939*L1939/2000</f>
        <v>0.26314295516141917</v>
      </c>
      <c r="P1939" s="2" t="s">
        <v>2651</v>
      </c>
      <c r="Q1939" s="42">
        <f>IF(ISNA(VLOOKUP(CONCATENATE(A1939,H1939),'Point Emissions'!C$2:E$233,3,FALSE)),0,VLOOKUP(CONCATENATE(A1939,H1939),'Point Emissions'!C$2:E$233,3,FALSE))</f>
        <v>0</v>
      </c>
      <c r="R1939" s="2" t="s">
        <v>2651</v>
      </c>
      <c r="S1939" s="43">
        <f>IF(O1939-Q1939&gt;=0,O1939-Q1939,0)</f>
        <v>0.26314295516141917</v>
      </c>
      <c r="T1939" s="2" t="s">
        <v>2651</v>
      </c>
    </row>
    <row r="1940" spans="1:20">
      <c r="A1940" t="s">
        <v>1712</v>
      </c>
      <c r="B1940" t="s">
        <v>3486</v>
      </c>
      <c r="C1940" t="s">
        <v>2342</v>
      </c>
      <c r="D1940" t="s">
        <v>2361</v>
      </c>
      <c r="E1940" t="s">
        <v>2285</v>
      </c>
      <c r="F1940" t="s">
        <v>3488</v>
      </c>
      <c r="G1940" s="9" t="s">
        <v>4620</v>
      </c>
      <c r="H1940" t="s">
        <v>4628</v>
      </c>
      <c r="I1940" t="s">
        <v>4629</v>
      </c>
      <c r="J1940" s="14">
        <f>VLOOKUP(Emissions!A1142,'County Activity'!A$2:J$3224,9,FALSE)</f>
        <v>449.54944112473527</v>
      </c>
      <c r="K1940" s="14" t="str">
        <f>VLOOKUP(Emissions!B572,'County Activity'!B$2:J$3224,9,FALSE)</f>
        <v>E6GAL</v>
      </c>
      <c r="L1940" s="20">
        <f>VLOOKUP($H1940,'Emission Factors'!$B$2:$F$3,3, FALSE)</f>
        <v>0.16900000000000001</v>
      </c>
      <c r="M1940" s="19" t="str">
        <f>VLOOKUP($H1940,'Emission Factors'!$B$2:$F$3,4, FALSE)</f>
        <v>LB</v>
      </c>
      <c r="N1940" s="19" t="str">
        <f>VLOOKUP($H1940,'Emission Factors'!$B$2:$F$3,5, FALSE)</f>
        <v>E6GAL</v>
      </c>
      <c r="O1940" s="42">
        <f>J1940*L1940/2000</f>
        <v>3.7986927775040133E-2</v>
      </c>
      <c r="P1940" s="2" t="s">
        <v>2651</v>
      </c>
      <c r="Q1940" s="42">
        <f>IF(ISNA(VLOOKUP(CONCATENATE(A1940,H1940),'Point Emissions'!C$2:E$233,3,FALSE)),0,VLOOKUP(CONCATENATE(A1940,H1940),'Point Emissions'!C$2:E$233,3,FALSE))</f>
        <v>0</v>
      </c>
      <c r="R1940" s="2" t="s">
        <v>2651</v>
      </c>
      <c r="S1940" s="43">
        <f>IF(O1940-Q1940&gt;=0,O1940-Q1940,0)</f>
        <v>3.7986927775040133E-2</v>
      </c>
      <c r="T1940" s="2" t="s">
        <v>2651</v>
      </c>
    </row>
    <row r="1941" spans="1:20">
      <c r="A1941" t="s">
        <v>1934</v>
      </c>
      <c r="B1941" t="s">
        <v>1909</v>
      </c>
      <c r="C1941" t="s">
        <v>2327</v>
      </c>
      <c r="D1941" t="s">
        <v>1935</v>
      </c>
      <c r="E1941" t="s">
        <v>2285</v>
      </c>
      <c r="F1941" t="s">
        <v>1911</v>
      </c>
      <c r="G1941" s="9" t="s">
        <v>4620</v>
      </c>
      <c r="H1941" t="s">
        <v>4628</v>
      </c>
      <c r="I1941" t="s">
        <v>4629</v>
      </c>
      <c r="J1941" s="14">
        <f>VLOOKUP(Emissions!A2492,'County Activity'!A$2:J$3224,9,FALSE)</f>
        <v>243.92492470772967</v>
      </c>
      <c r="K1941" s="14" t="str">
        <f>VLOOKUP(Emissions!B1247,'County Activity'!B$2:J$3224,9,FALSE)</f>
        <v>E6GAL</v>
      </c>
      <c r="L1941" s="20">
        <f>VLOOKUP($H1941,'Emission Factors'!$B$2:$F$3,3, FALSE)</f>
        <v>0.16900000000000001</v>
      </c>
      <c r="M1941" s="19" t="str">
        <f>VLOOKUP($H1941,'Emission Factors'!$B$2:$F$3,4, FALSE)</f>
        <v>LB</v>
      </c>
      <c r="N1941" s="19" t="str">
        <f>VLOOKUP($H1941,'Emission Factors'!$B$2:$F$3,5, FALSE)</f>
        <v>E6GAL</v>
      </c>
      <c r="O1941" s="42">
        <f>J1941*L1941/2000</f>
        <v>2.061165613780316E-2</v>
      </c>
      <c r="P1941" s="2" t="s">
        <v>2651</v>
      </c>
      <c r="Q1941" s="42">
        <f>IF(ISNA(VLOOKUP(CONCATENATE(A1941,H1941),'Point Emissions'!C$2:E$233,3,FALSE)),0,VLOOKUP(CONCATENATE(A1941,H1941),'Point Emissions'!C$2:E$233,3,FALSE))</f>
        <v>0</v>
      </c>
      <c r="R1941" s="2" t="s">
        <v>2651</v>
      </c>
      <c r="S1941" s="43">
        <f>IF(O1941-Q1941&gt;=0,O1941-Q1941,0)</f>
        <v>2.061165613780316E-2</v>
      </c>
      <c r="T1941" s="2" t="s">
        <v>2651</v>
      </c>
    </row>
    <row r="1942" spans="1:20">
      <c r="A1942" t="s">
        <v>2606</v>
      </c>
      <c r="B1942" t="s">
        <v>2593</v>
      </c>
      <c r="C1942" t="s">
        <v>2303</v>
      </c>
      <c r="D1942" t="s">
        <v>2307</v>
      </c>
      <c r="E1942" t="s">
        <v>2285</v>
      </c>
      <c r="F1942" t="s">
        <v>2595</v>
      </c>
      <c r="G1942" s="9" t="s">
        <v>4620</v>
      </c>
      <c r="H1942" t="s">
        <v>2274</v>
      </c>
      <c r="I1942" t="s">
        <v>4630</v>
      </c>
      <c r="J1942" s="14">
        <f>VLOOKUP(Emissions!A237,'County Activity'!A$2:J$3224,9,FALSE)</f>
        <v>23.313292003049387</v>
      </c>
      <c r="K1942" s="14" t="str">
        <f>VLOOKUP(Emissions!B3342,'County Activity'!B$2:J$3224,9,FALSE)</f>
        <v>E6GAL</v>
      </c>
      <c r="L1942" s="20">
        <f>VLOOKUP($H1942,'Emission Factors'!$B$2:$F$3,3, FALSE)</f>
        <v>0.85</v>
      </c>
      <c r="M1942" s="19" t="str">
        <f>VLOOKUP($H1942,'Emission Factors'!$B$2:$F$3,4, FALSE)</f>
        <v>LB</v>
      </c>
      <c r="N1942" s="19" t="str">
        <f>VLOOKUP($H1942,'Emission Factors'!$B$2:$F$3,5, FALSE)</f>
        <v>E6GAL</v>
      </c>
      <c r="O1942" s="42">
        <f>J1942*L1942/2000</f>
        <v>9.9081491012959905E-3</v>
      </c>
      <c r="P1942" s="2" t="s">
        <v>2651</v>
      </c>
      <c r="Q1942" s="42">
        <f>IF(ISNA(VLOOKUP(CONCATENATE(A1942,H1942),'Point Emissions'!C$2:E$233,3,FALSE)),0,VLOOKUP(CONCATENATE(A1942,H1942),'Point Emissions'!C$2:E$233,3,FALSE))</f>
        <v>0</v>
      </c>
      <c r="R1942" s="2" t="s">
        <v>2651</v>
      </c>
      <c r="S1942" s="43">
        <f>IF(O1942-Q1942&gt;=0,O1942-Q1942,0)</f>
        <v>9.9081491012959905E-3</v>
      </c>
      <c r="T1942" s="2" t="s">
        <v>2651</v>
      </c>
    </row>
    <row r="1943" spans="1:20">
      <c r="A1943" t="s">
        <v>4640</v>
      </c>
      <c r="B1943" t="s">
        <v>1756</v>
      </c>
      <c r="C1943" t="s">
        <v>3280</v>
      </c>
      <c r="D1943" t="s">
        <v>2705</v>
      </c>
      <c r="E1943" t="s">
        <v>2285</v>
      </c>
      <c r="F1943" t="s">
        <v>1757</v>
      </c>
      <c r="G1943" s="9" t="s">
        <v>4620</v>
      </c>
      <c r="H1943" t="s">
        <v>2274</v>
      </c>
      <c r="I1943" t="s">
        <v>4630</v>
      </c>
      <c r="J1943" s="14">
        <f>VLOOKUP(Emissions!A1363,'County Activity'!A$2:J$3224,9,FALSE)</f>
        <v>539.85642388380029</v>
      </c>
      <c r="K1943" s="14" t="str">
        <f>VLOOKUP(Emissions!B3905,'County Activity'!B$2:J$3224,9,FALSE)</f>
        <v>E6GAL</v>
      </c>
      <c r="L1943" s="20">
        <f>VLOOKUP($H1943,'Emission Factors'!$B$2:$F$3,3, FALSE)</f>
        <v>0.85</v>
      </c>
      <c r="M1943" s="19" t="str">
        <f>VLOOKUP($H1943,'Emission Factors'!$B$2:$F$3,4, FALSE)</f>
        <v>LB</v>
      </c>
      <c r="N1943" s="19" t="str">
        <f>VLOOKUP($H1943,'Emission Factors'!$B$2:$F$3,5, FALSE)</f>
        <v>E6GAL</v>
      </c>
      <c r="O1943" s="42">
        <f>J1943*L1943/2000</f>
        <v>0.22943898015061512</v>
      </c>
      <c r="P1943" s="2" t="s">
        <v>2651</v>
      </c>
      <c r="Q1943" s="42">
        <f>IF(ISNA(VLOOKUP(CONCATENATE(A1943,H1943),'Point Emissions'!C$2:E$233,3,FALSE)),0,VLOOKUP(CONCATENATE(A1943,H1943),'Point Emissions'!C$2:E$233,3,FALSE))</f>
        <v>0</v>
      </c>
      <c r="R1943" s="2" t="s">
        <v>2651</v>
      </c>
      <c r="S1943" s="43">
        <f>IF(O1943-Q1943&gt;=0,O1943-Q1943,0)</f>
        <v>0.22943898015061512</v>
      </c>
      <c r="T1943" s="2" t="s">
        <v>2651</v>
      </c>
    </row>
    <row r="1944" spans="1:20">
      <c r="A1944" t="s">
        <v>5216</v>
      </c>
      <c r="B1944" t="s">
        <v>5151</v>
      </c>
      <c r="C1944" t="s">
        <v>2411</v>
      </c>
      <c r="D1944" t="s">
        <v>5217</v>
      </c>
      <c r="E1944" t="s">
        <v>2285</v>
      </c>
      <c r="F1944" t="s">
        <v>5152</v>
      </c>
      <c r="G1944" s="9" t="s">
        <v>4620</v>
      </c>
      <c r="H1944" t="s">
        <v>4628</v>
      </c>
      <c r="I1944" t="s">
        <v>4629</v>
      </c>
      <c r="J1944" s="14">
        <f>VLOOKUP(Emissions!A2072,'County Activity'!A$2:J$3224,9,FALSE)</f>
        <v>917.192302554035</v>
      </c>
      <c r="K1944" s="14" t="str">
        <f>VLOOKUP(Emissions!B1037,'County Activity'!B$2:J$3224,9,FALSE)</f>
        <v>E6GAL</v>
      </c>
      <c r="L1944" s="20">
        <f>VLOOKUP($H1944,'Emission Factors'!$B$2:$F$3,3, FALSE)</f>
        <v>0.16900000000000001</v>
      </c>
      <c r="M1944" s="19" t="str">
        <f>VLOOKUP($H1944,'Emission Factors'!$B$2:$F$3,4, FALSE)</f>
        <v>LB</v>
      </c>
      <c r="N1944" s="19" t="str">
        <f>VLOOKUP($H1944,'Emission Factors'!$B$2:$F$3,5, FALSE)</f>
        <v>E6GAL</v>
      </c>
      <c r="O1944" s="42">
        <f>J1944*L1944/2000</f>
        <v>7.7502749565815959E-2</v>
      </c>
      <c r="P1944" s="2" t="s">
        <v>2651</v>
      </c>
      <c r="Q1944" s="42">
        <f>IF(ISNA(VLOOKUP(CONCATENATE(A1944,H1944),'Point Emissions'!C$2:E$233,3,FALSE)),0,VLOOKUP(CONCATENATE(A1944,H1944),'Point Emissions'!C$2:E$233,3,FALSE))</f>
        <v>0</v>
      </c>
      <c r="R1944" s="2" t="s">
        <v>2651</v>
      </c>
      <c r="S1944" s="43">
        <f>IF(O1944-Q1944&gt;=0,O1944-Q1944,0)</f>
        <v>7.7502749565815959E-2</v>
      </c>
      <c r="T1944" s="2" t="s">
        <v>2651</v>
      </c>
    </row>
    <row r="1945" spans="1:20">
      <c r="A1945" t="s">
        <v>2021</v>
      </c>
      <c r="B1945" t="s">
        <v>1909</v>
      </c>
      <c r="C1945" t="s">
        <v>2474</v>
      </c>
      <c r="D1945" t="s">
        <v>2022</v>
      </c>
      <c r="E1945" t="s">
        <v>2285</v>
      </c>
      <c r="F1945" t="s">
        <v>1911</v>
      </c>
      <c r="G1945" s="9" t="s">
        <v>4620</v>
      </c>
      <c r="H1945" t="s">
        <v>4628</v>
      </c>
      <c r="I1945" t="s">
        <v>4629</v>
      </c>
      <c r="J1945" s="14">
        <f>VLOOKUP(Emissions!A2590,'County Activity'!A$2:J$3224,9,FALSE)</f>
        <v>258.81596973714994</v>
      </c>
      <c r="K1945" s="14" t="str">
        <f>VLOOKUP(Emissions!B1296,'County Activity'!B$2:J$3224,9,FALSE)</f>
        <v>E6GAL</v>
      </c>
      <c r="L1945" s="20">
        <f>VLOOKUP($H1945,'Emission Factors'!$B$2:$F$3,3, FALSE)</f>
        <v>0.16900000000000001</v>
      </c>
      <c r="M1945" s="19" t="str">
        <f>VLOOKUP($H1945,'Emission Factors'!$B$2:$F$3,4, FALSE)</f>
        <v>LB</v>
      </c>
      <c r="N1945" s="19" t="str">
        <f>VLOOKUP($H1945,'Emission Factors'!$B$2:$F$3,5, FALSE)</f>
        <v>E6GAL</v>
      </c>
      <c r="O1945" s="42">
        <f>J1945*L1945/2000</f>
        <v>2.186994944278917E-2</v>
      </c>
      <c r="P1945" s="2" t="s">
        <v>2651</v>
      </c>
      <c r="Q1945" s="42">
        <f>IF(ISNA(VLOOKUP(CONCATENATE(A1945,H1945),'Point Emissions'!C$2:E$233,3,FALSE)),0,VLOOKUP(CONCATENATE(A1945,H1945),'Point Emissions'!C$2:E$233,3,FALSE))</f>
        <v>0</v>
      </c>
      <c r="R1945" s="2" t="s">
        <v>2651</v>
      </c>
      <c r="S1945" s="43">
        <f>IF(O1945-Q1945&gt;=0,O1945-Q1945,0)</f>
        <v>2.186994944278917E-2</v>
      </c>
      <c r="T1945" s="2" t="s">
        <v>2651</v>
      </c>
    </row>
    <row r="1946" spans="1:20">
      <c r="A1946" t="s">
        <v>3433</v>
      </c>
      <c r="B1946" t="s">
        <v>3123</v>
      </c>
      <c r="C1946" t="s">
        <v>3434</v>
      </c>
      <c r="D1946" t="s">
        <v>3435</v>
      </c>
      <c r="E1946" t="s">
        <v>2285</v>
      </c>
      <c r="F1946" t="s">
        <v>3125</v>
      </c>
      <c r="G1946" s="9" t="s">
        <v>4620</v>
      </c>
      <c r="H1946" t="s">
        <v>4628</v>
      </c>
      <c r="I1946" t="s">
        <v>4629</v>
      </c>
      <c r="J1946" s="14">
        <f>VLOOKUP(Emissions!A1064,'County Activity'!A$2:J$3224,9,FALSE)</f>
        <v>415.82842947746747</v>
      </c>
      <c r="K1946" s="14" t="str">
        <f>VLOOKUP(Emissions!B533,'County Activity'!B$2:J$3224,9,FALSE)</f>
        <v>E6GAL</v>
      </c>
      <c r="L1946" s="20">
        <f>VLOOKUP($H1946,'Emission Factors'!$B$2:$F$3,3, FALSE)</f>
        <v>0.16900000000000001</v>
      </c>
      <c r="M1946" s="19" t="str">
        <f>VLOOKUP($H1946,'Emission Factors'!$B$2:$F$3,4, FALSE)</f>
        <v>LB</v>
      </c>
      <c r="N1946" s="19" t="str">
        <f>VLOOKUP($H1946,'Emission Factors'!$B$2:$F$3,5, FALSE)</f>
        <v>E6GAL</v>
      </c>
      <c r="O1946" s="42">
        <f>J1946*L1946/2000</f>
        <v>3.5137502290846001E-2</v>
      </c>
      <c r="P1946" s="2" t="s">
        <v>2651</v>
      </c>
      <c r="Q1946" s="42">
        <f>IF(ISNA(VLOOKUP(CONCATENATE(A1946,H1946),'Point Emissions'!C$2:E$233,3,FALSE)),0,VLOOKUP(CONCATENATE(A1946,H1946),'Point Emissions'!C$2:E$233,3,FALSE))</f>
        <v>0</v>
      </c>
      <c r="R1946" s="2" t="s">
        <v>2651</v>
      </c>
      <c r="S1946" s="43">
        <f>IF(O1946-Q1946&gt;=0,O1946-Q1946,0)</f>
        <v>3.5137502290846001E-2</v>
      </c>
      <c r="T1946" s="2" t="s">
        <v>2651</v>
      </c>
    </row>
    <row r="1947" spans="1:20">
      <c r="A1947" t="s">
        <v>179</v>
      </c>
      <c r="B1947" t="s">
        <v>109</v>
      </c>
      <c r="C1947" t="s">
        <v>2447</v>
      </c>
      <c r="D1947" t="s">
        <v>180</v>
      </c>
      <c r="E1947" t="s">
        <v>2285</v>
      </c>
      <c r="F1947" t="s">
        <v>110</v>
      </c>
      <c r="G1947" s="9" t="s">
        <v>4620</v>
      </c>
      <c r="H1947" t="s">
        <v>4628</v>
      </c>
      <c r="I1947" t="s">
        <v>4629</v>
      </c>
      <c r="J1947" s="14">
        <f>VLOOKUP(Emissions!A4966,'County Activity'!A$2:J$3224,9,FALSE)</f>
        <v>1317.6173069580593</v>
      </c>
      <c r="K1947" s="14" t="str">
        <f>VLOOKUP(Emissions!B2484,'County Activity'!B$2:J$3224,9,FALSE)</f>
        <v>E6GAL</v>
      </c>
      <c r="L1947" s="20">
        <f>VLOOKUP($H1947,'Emission Factors'!$B$2:$F$3,3, FALSE)</f>
        <v>0.16900000000000001</v>
      </c>
      <c r="M1947" s="19" t="str">
        <f>VLOOKUP($H1947,'Emission Factors'!$B$2:$F$3,4, FALSE)</f>
        <v>LB</v>
      </c>
      <c r="N1947" s="19" t="str">
        <f>VLOOKUP($H1947,'Emission Factors'!$B$2:$F$3,5, FALSE)</f>
        <v>E6GAL</v>
      </c>
      <c r="O1947" s="42">
        <f>J1947*L1947/2000</f>
        <v>0.11133866243795602</v>
      </c>
      <c r="P1947" s="2" t="s">
        <v>2651</v>
      </c>
      <c r="Q1947" s="42">
        <f>IF(ISNA(VLOOKUP(CONCATENATE(A1947,H1947),'Point Emissions'!C$2:E$233,3,FALSE)),0,VLOOKUP(CONCATENATE(A1947,H1947),'Point Emissions'!C$2:E$233,3,FALSE))</f>
        <v>0</v>
      </c>
      <c r="R1947" s="2" t="s">
        <v>2651</v>
      </c>
      <c r="S1947" s="43">
        <f>IF(O1947-Q1947&gt;=0,O1947-Q1947,0)</f>
        <v>0.11133866243795602</v>
      </c>
      <c r="T1947" s="2" t="s">
        <v>2651</v>
      </c>
    </row>
    <row r="1948" spans="1:20">
      <c r="A1948" t="s">
        <v>5430</v>
      </c>
      <c r="B1948" t="s">
        <v>1335</v>
      </c>
      <c r="C1948" t="s">
        <v>2333</v>
      </c>
      <c r="D1948" t="s">
        <v>5609</v>
      </c>
      <c r="E1948" s="11" t="s">
        <v>1337</v>
      </c>
      <c r="F1948" t="s">
        <v>1338</v>
      </c>
      <c r="G1948" s="9" t="s">
        <v>4620</v>
      </c>
      <c r="H1948" t="s">
        <v>4628</v>
      </c>
      <c r="I1948" t="s">
        <v>4629</v>
      </c>
      <c r="J1948" s="14">
        <f>VLOOKUP(Emissions!A6318,'County Activity'!A$2:J$3224,9,FALSE)</f>
        <v>83959.650797459981</v>
      </c>
      <c r="K1948" s="14" t="str">
        <f>VLOOKUP(Emissions!B3160,'County Activity'!B$2:J$3224,9,FALSE)</f>
        <v>E6GAL</v>
      </c>
      <c r="L1948" s="20">
        <f>VLOOKUP($H1948,'Emission Factors'!$B$2:$F$3,3, FALSE)</f>
        <v>0.16900000000000001</v>
      </c>
      <c r="M1948" s="19" t="str">
        <f>VLOOKUP($H1948,'Emission Factors'!$B$2:$F$3,4, FALSE)</f>
        <v>LB</v>
      </c>
      <c r="N1948" s="19" t="str">
        <f>VLOOKUP($H1948,'Emission Factors'!$B$2:$F$3,5, FALSE)</f>
        <v>E6GAL</v>
      </c>
      <c r="O1948" s="42">
        <f>J1948*L1948/2000</f>
        <v>7.0945904923853682</v>
      </c>
      <c r="P1948" s="2" t="s">
        <v>2651</v>
      </c>
      <c r="Q1948" s="42">
        <f>IF(ISNA(VLOOKUP(CONCATENATE(A1948,H1948),'Point Emissions'!C$2:E$233,3,FALSE)),0,VLOOKUP(CONCATENATE(A1948,H1948),'Point Emissions'!C$2:E$233,3,FALSE))</f>
        <v>0</v>
      </c>
      <c r="R1948" s="2" t="s">
        <v>2651</v>
      </c>
      <c r="S1948" s="43">
        <f>IF(O1948-Q1948&gt;=0,O1948-Q1948,0)</f>
        <v>7.0945904923853682</v>
      </c>
      <c r="T1948" s="2" t="s">
        <v>2651</v>
      </c>
    </row>
    <row r="1949" spans="1:20">
      <c r="A1949" t="s">
        <v>228</v>
      </c>
      <c r="B1949" t="s">
        <v>109</v>
      </c>
      <c r="C1949" t="s">
        <v>2535</v>
      </c>
      <c r="D1949" t="s">
        <v>2728</v>
      </c>
      <c r="E1949" t="s">
        <v>2285</v>
      </c>
      <c r="F1949" t="s">
        <v>110</v>
      </c>
      <c r="G1949" s="9" t="s">
        <v>4620</v>
      </c>
      <c r="H1949" t="s">
        <v>4628</v>
      </c>
      <c r="I1949" t="s">
        <v>4629</v>
      </c>
      <c r="J1949" s="14">
        <f>VLOOKUP(Emissions!A5042,'County Activity'!A$2:J$3224,9,FALSE)</f>
        <v>1399.3739477324891</v>
      </c>
      <c r="K1949" s="14" t="str">
        <f>VLOOKUP(Emissions!B2522,'County Activity'!B$2:J$3224,9,FALSE)</f>
        <v>E6GAL</v>
      </c>
      <c r="L1949" s="20">
        <f>VLOOKUP($H1949,'Emission Factors'!$B$2:$F$3,3, FALSE)</f>
        <v>0.16900000000000001</v>
      </c>
      <c r="M1949" s="19" t="str">
        <f>VLOOKUP($H1949,'Emission Factors'!$B$2:$F$3,4, FALSE)</f>
        <v>LB</v>
      </c>
      <c r="N1949" s="19" t="str">
        <f>VLOOKUP($H1949,'Emission Factors'!$B$2:$F$3,5, FALSE)</f>
        <v>E6GAL</v>
      </c>
      <c r="O1949" s="42">
        <f>J1949*L1949/2000</f>
        <v>0.11824709858339534</v>
      </c>
      <c r="P1949" s="2" t="s">
        <v>2651</v>
      </c>
      <c r="Q1949" s="42">
        <f>IF(ISNA(VLOOKUP(CONCATENATE(A1949,H1949),'Point Emissions'!C$2:E$233,3,FALSE)),0,VLOOKUP(CONCATENATE(A1949,H1949),'Point Emissions'!C$2:E$233,3,FALSE))</f>
        <v>0</v>
      </c>
      <c r="R1949" s="2" t="s">
        <v>2651</v>
      </c>
      <c r="S1949" s="43">
        <f>IF(O1949-Q1949&gt;=0,O1949-Q1949,0)</f>
        <v>0.11824709858339534</v>
      </c>
      <c r="T1949" s="2" t="s">
        <v>2651</v>
      </c>
    </row>
    <row r="1950" spans="1:20">
      <c r="A1950" t="s">
        <v>3608</v>
      </c>
      <c r="B1950" t="s">
        <v>1675</v>
      </c>
      <c r="C1950" t="s">
        <v>3277</v>
      </c>
      <c r="D1950" t="s">
        <v>3609</v>
      </c>
      <c r="E1950" t="s">
        <v>2285</v>
      </c>
      <c r="F1950" t="s">
        <v>1676</v>
      </c>
      <c r="G1950" s="9" t="s">
        <v>4620</v>
      </c>
      <c r="H1950" t="s">
        <v>2274</v>
      </c>
      <c r="I1950" t="s">
        <v>4630</v>
      </c>
      <c r="J1950" s="14">
        <f>VLOOKUP(Emissions!A3479,'County Activity'!A$2:J$3224,9,FALSE)</f>
        <v>459.95716076895383</v>
      </c>
      <c r="K1950" s="14" t="str">
        <f>VLOOKUP(Emissions!B4963,'County Activity'!B$2:J$3224,9,FALSE)</f>
        <v>E6GAL</v>
      </c>
      <c r="L1950" s="20">
        <f>VLOOKUP($H1950,'Emission Factors'!$B$2:$F$3,3, FALSE)</f>
        <v>0.85</v>
      </c>
      <c r="M1950" s="19" t="str">
        <f>VLOOKUP($H1950,'Emission Factors'!$B$2:$F$3,4, FALSE)</f>
        <v>LB</v>
      </c>
      <c r="N1950" s="19" t="str">
        <f>VLOOKUP($H1950,'Emission Factors'!$B$2:$F$3,5, FALSE)</f>
        <v>E6GAL</v>
      </c>
      <c r="O1950" s="42">
        <f>J1950*L1950/2000</f>
        <v>0.19548179332680535</v>
      </c>
      <c r="P1950" s="2" t="s">
        <v>2651</v>
      </c>
      <c r="Q1950" s="42">
        <f>IF(ISNA(VLOOKUP(CONCATENATE(A1950,H1950),'Point Emissions'!C$2:E$233,3,FALSE)),0,VLOOKUP(CONCATENATE(A1950,H1950),'Point Emissions'!C$2:E$233,3,FALSE))</f>
        <v>0</v>
      </c>
      <c r="R1950" s="2" t="s">
        <v>2651</v>
      </c>
      <c r="S1950" s="43">
        <f>IF(O1950-Q1950&gt;=0,O1950-Q1950,0)</f>
        <v>0.19548179332680535</v>
      </c>
      <c r="T1950" s="2" t="s">
        <v>2651</v>
      </c>
    </row>
    <row r="1951" spans="1:20">
      <c r="A1951" t="s">
        <v>2081</v>
      </c>
      <c r="B1951" t="s">
        <v>2056</v>
      </c>
      <c r="C1951" t="s">
        <v>2330</v>
      </c>
      <c r="D1951" t="s">
        <v>3187</v>
      </c>
      <c r="E1951" t="s">
        <v>2285</v>
      </c>
      <c r="F1951" t="s">
        <v>2058</v>
      </c>
      <c r="G1951" s="9" t="s">
        <v>4620</v>
      </c>
      <c r="H1951" t="s">
        <v>2274</v>
      </c>
      <c r="I1951" t="s">
        <v>4630</v>
      </c>
      <c r="J1951" s="14">
        <f>VLOOKUP(Emissions!A2661,'County Activity'!A$2:J$3224,9,FALSE)</f>
        <v>1354.1243850947026</v>
      </c>
      <c r="K1951" s="14" t="str">
        <f>VLOOKUP(Emissions!B4554,'County Activity'!B$2:J$3224,9,FALSE)</f>
        <v>E6GAL</v>
      </c>
      <c r="L1951" s="20">
        <f>VLOOKUP($H1951,'Emission Factors'!$B$2:$F$3,3, FALSE)</f>
        <v>0.85</v>
      </c>
      <c r="M1951" s="19" t="str">
        <f>VLOOKUP($H1951,'Emission Factors'!$B$2:$F$3,4, FALSE)</f>
        <v>LB</v>
      </c>
      <c r="N1951" s="19" t="str">
        <f>VLOOKUP($H1951,'Emission Factors'!$B$2:$F$3,5, FALSE)</f>
        <v>E6GAL</v>
      </c>
      <c r="O1951" s="42">
        <f>J1951*L1951/2000</f>
        <v>0.57550286366524861</v>
      </c>
      <c r="P1951" s="2" t="s">
        <v>2651</v>
      </c>
      <c r="Q1951" s="42">
        <f>IF(ISNA(VLOOKUP(CONCATENATE(A1951,H1951),'Point Emissions'!C$2:E$233,3,FALSE)),0,VLOOKUP(CONCATENATE(A1951,H1951),'Point Emissions'!C$2:E$233,3,FALSE))</f>
        <v>0</v>
      </c>
      <c r="R1951" s="2" t="s">
        <v>2651</v>
      </c>
      <c r="S1951" s="43">
        <f>IF(O1951-Q1951&gt;=0,O1951-Q1951,0)</f>
        <v>0.57550286366524861</v>
      </c>
      <c r="T1951" s="2" t="s">
        <v>2651</v>
      </c>
    </row>
    <row r="1952" spans="1:20">
      <c r="A1952" t="s">
        <v>846</v>
      </c>
      <c r="B1952" t="s">
        <v>811</v>
      </c>
      <c r="C1952" t="s">
        <v>2351</v>
      </c>
      <c r="D1952" t="s">
        <v>4262</v>
      </c>
      <c r="E1952" t="s">
        <v>2285</v>
      </c>
      <c r="F1952" t="s">
        <v>813</v>
      </c>
      <c r="G1952" s="9" t="s">
        <v>4620</v>
      </c>
      <c r="H1952" t="s">
        <v>2274</v>
      </c>
      <c r="I1952" t="s">
        <v>4630</v>
      </c>
      <c r="J1952" s="14">
        <f>VLOOKUP(Emissions!A5687,'County Activity'!A$2:J$3224,9,FALSE)</f>
        <v>3021.6652383677624</v>
      </c>
      <c r="K1952" s="14" t="str">
        <f>VLOOKUP(Emissions!B6067,'County Activity'!B$2:J$3224,9,FALSE)</f>
        <v>E6GAL</v>
      </c>
      <c r="L1952" s="20">
        <f>VLOOKUP($H1952,'Emission Factors'!$B$2:$F$3,3, FALSE)</f>
        <v>0.85</v>
      </c>
      <c r="M1952" s="19" t="str">
        <f>VLOOKUP($H1952,'Emission Factors'!$B$2:$F$3,4, FALSE)</f>
        <v>LB</v>
      </c>
      <c r="N1952" s="19" t="str">
        <f>VLOOKUP($H1952,'Emission Factors'!$B$2:$F$3,5, FALSE)</f>
        <v>E6GAL</v>
      </c>
      <c r="O1952" s="42">
        <f>J1952*L1952/2000</f>
        <v>1.284207726306299</v>
      </c>
      <c r="P1952" s="2" t="s">
        <v>2651</v>
      </c>
      <c r="Q1952" s="42">
        <f>IF(ISNA(VLOOKUP(CONCATENATE(A1952,H1952),'Point Emissions'!C$2:E$233,3,FALSE)),0,VLOOKUP(CONCATENATE(A1952,H1952),'Point Emissions'!C$2:E$233,3,FALSE))</f>
        <v>0</v>
      </c>
      <c r="R1952" s="2" t="s">
        <v>2651</v>
      </c>
      <c r="S1952" s="43">
        <f>IF(O1952-Q1952&gt;=0,O1952-Q1952,0)</f>
        <v>1.284207726306299</v>
      </c>
      <c r="T1952" s="2" t="s">
        <v>2651</v>
      </c>
    </row>
    <row r="1953" spans="1:20">
      <c r="A1953" t="s">
        <v>335</v>
      </c>
      <c r="B1953" t="s">
        <v>232</v>
      </c>
      <c r="C1953" t="s">
        <v>2462</v>
      </c>
      <c r="D1953" t="s">
        <v>2885</v>
      </c>
      <c r="E1953" t="s">
        <v>2285</v>
      </c>
      <c r="F1953" t="s">
        <v>233</v>
      </c>
      <c r="G1953" s="9" t="s">
        <v>4620</v>
      </c>
      <c r="H1953" t="s">
        <v>2274</v>
      </c>
      <c r="I1953" t="s">
        <v>4630</v>
      </c>
      <c r="J1953" s="14">
        <f>VLOOKUP(Emissions!A5167,'County Activity'!A$2:J$3224,9,FALSE)</f>
        <v>1567.8188872050712</v>
      </c>
      <c r="K1953" s="14" t="str">
        <f>VLOOKUP(Emissions!B5807,'County Activity'!B$2:J$3224,9,FALSE)</f>
        <v>E6GAL</v>
      </c>
      <c r="L1953" s="20">
        <f>VLOOKUP($H1953,'Emission Factors'!$B$2:$F$3,3, FALSE)</f>
        <v>0.85</v>
      </c>
      <c r="M1953" s="19" t="str">
        <f>VLOOKUP($H1953,'Emission Factors'!$B$2:$F$3,4, FALSE)</f>
        <v>LB</v>
      </c>
      <c r="N1953" s="19" t="str">
        <f>VLOOKUP($H1953,'Emission Factors'!$B$2:$F$3,5, FALSE)</f>
        <v>E6GAL</v>
      </c>
      <c r="O1953" s="42">
        <f>J1953*L1953/2000</f>
        <v>0.66632302706215518</v>
      </c>
      <c r="P1953" s="2" t="s">
        <v>2651</v>
      </c>
      <c r="Q1953" s="42">
        <f>IF(ISNA(VLOOKUP(CONCATENATE(A1953,H1953),'Point Emissions'!C$2:E$233,3,FALSE)),0,VLOOKUP(CONCATENATE(A1953,H1953),'Point Emissions'!C$2:E$233,3,FALSE))</f>
        <v>0</v>
      </c>
      <c r="R1953" s="2" t="s">
        <v>2651</v>
      </c>
      <c r="S1953" s="43">
        <f>IF(O1953-Q1953&gt;=0,O1953-Q1953,0)</f>
        <v>0.66632302706215518</v>
      </c>
      <c r="T1953" s="2" t="s">
        <v>2651</v>
      </c>
    </row>
    <row r="1954" spans="1:20">
      <c r="A1954" t="s">
        <v>1228</v>
      </c>
      <c r="B1954" t="s">
        <v>1190</v>
      </c>
      <c r="C1954" t="s">
        <v>2369</v>
      </c>
      <c r="D1954" t="s">
        <v>2515</v>
      </c>
      <c r="E1954" t="s">
        <v>2285</v>
      </c>
      <c r="F1954" t="s">
        <v>1191</v>
      </c>
      <c r="G1954" s="9" t="s">
        <v>4620</v>
      </c>
      <c r="H1954" t="s">
        <v>4628</v>
      </c>
      <c r="I1954" t="s">
        <v>4629</v>
      </c>
      <c r="J1954" s="14">
        <f>VLOOKUP(Emissions!A6152,'County Activity'!A$2:J$3224,9,FALSE)</f>
        <v>7931.8672477462824</v>
      </c>
      <c r="K1954" s="14" t="str">
        <f>VLOOKUP(Emissions!B3077,'County Activity'!B$2:J$3224,9,FALSE)</f>
        <v>E6GAL</v>
      </c>
      <c r="L1954" s="20">
        <f>VLOOKUP($H1954,'Emission Factors'!$B$2:$F$3,3, FALSE)</f>
        <v>0.16900000000000001</v>
      </c>
      <c r="M1954" s="19" t="str">
        <f>VLOOKUP($H1954,'Emission Factors'!$B$2:$F$3,4, FALSE)</f>
        <v>LB</v>
      </c>
      <c r="N1954" s="19" t="str">
        <f>VLOOKUP($H1954,'Emission Factors'!$B$2:$F$3,5, FALSE)</f>
        <v>E6GAL</v>
      </c>
      <c r="O1954" s="42">
        <f>J1954*L1954/2000</f>
        <v>0.67024278243456092</v>
      </c>
      <c r="P1954" s="2" t="s">
        <v>2651</v>
      </c>
      <c r="Q1954" s="42">
        <f>IF(ISNA(VLOOKUP(CONCATENATE(A1954,H1954),'Point Emissions'!C$2:E$233,3,FALSE)),0,VLOOKUP(CONCATENATE(A1954,H1954),'Point Emissions'!C$2:E$233,3,FALSE))</f>
        <v>0</v>
      </c>
      <c r="R1954" s="2" t="s">
        <v>2651</v>
      </c>
      <c r="S1954" s="43">
        <f>IF(O1954-Q1954&gt;=0,O1954-Q1954,0)</f>
        <v>0.67024278243456092</v>
      </c>
      <c r="T1954" s="2" t="s">
        <v>2651</v>
      </c>
    </row>
    <row r="1955" spans="1:20">
      <c r="A1955" t="s">
        <v>432</v>
      </c>
      <c r="B1955" t="s">
        <v>232</v>
      </c>
      <c r="C1955" t="s">
        <v>3370</v>
      </c>
      <c r="D1955" t="s">
        <v>433</v>
      </c>
      <c r="E1955" t="s">
        <v>2285</v>
      </c>
      <c r="F1955" t="s">
        <v>233</v>
      </c>
      <c r="G1955" s="9" t="s">
        <v>4620</v>
      </c>
      <c r="H1955" t="s">
        <v>2274</v>
      </c>
      <c r="I1955" t="s">
        <v>4630</v>
      </c>
      <c r="J1955" s="14">
        <f>VLOOKUP(Emissions!A5295,'County Activity'!A$2:J$3224,9,FALSE)</f>
        <v>1794.0987241467569</v>
      </c>
      <c r="K1955" s="14" t="str">
        <f>VLOOKUP(Emissions!B5871,'County Activity'!B$2:J$3224,9,FALSE)</f>
        <v>E6GAL</v>
      </c>
      <c r="L1955" s="20">
        <f>VLOOKUP($H1955,'Emission Factors'!$B$2:$F$3,3, FALSE)</f>
        <v>0.85</v>
      </c>
      <c r="M1955" s="19" t="str">
        <f>VLOOKUP($H1955,'Emission Factors'!$B$2:$F$3,4, FALSE)</f>
        <v>LB</v>
      </c>
      <c r="N1955" s="19" t="str">
        <f>VLOOKUP($H1955,'Emission Factors'!$B$2:$F$3,5, FALSE)</f>
        <v>E6GAL</v>
      </c>
      <c r="O1955" s="42">
        <f>J1955*L1955/2000</f>
        <v>0.76249195776237177</v>
      </c>
      <c r="P1955" s="2" t="s">
        <v>2651</v>
      </c>
      <c r="Q1955" s="42">
        <f>IF(ISNA(VLOOKUP(CONCATENATE(A1955,H1955),'Point Emissions'!C$2:E$233,3,FALSE)),0,VLOOKUP(CONCATENATE(A1955,H1955),'Point Emissions'!C$2:E$233,3,FALSE))</f>
        <v>0</v>
      </c>
      <c r="R1955" s="2" t="s">
        <v>2651</v>
      </c>
      <c r="S1955" s="43">
        <f>IF(O1955-Q1955&gt;=0,O1955-Q1955,0)</f>
        <v>0.76249195776237177</v>
      </c>
      <c r="T1955" s="2" t="s">
        <v>2651</v>
      </c>
    </row>
    <row r="1956" spans="1:20">
      <c r="A1956" t="s">
        <v>4821</v>
      </c>
      <c r="B1956" t="s">
        <v>4808</v>
      </c>
      <c r="C1956" t="s">
        <v>2306</v>
      </c>
      <c r="D1956" t="s">
        <v>2603</v>
      </c>
      <c r="E1956" t="s">
        <v>2285</v>
      </c>
      <c r="F1956" t="s">
        <v>4810</v>
      </c>
      <c r="G1956" s="9" t="s">
        <v>4620</v>
      </c>
      <c r="H1956" t="s">
        <v>4628</v>
      </c>
      <c r="I1956" t="s">
        <v>4629</v>
      </c>
      <c r="J1956" s="14">
        <f>VLOOKUP(Emissions!A1594,'County Activity'!A$2:J$3224,9,FALSE)</f>
        <v>651.45920222257371</v>
      </c>
      <c r="K1956" s="14" t="str">
        <f>VLOOKUP(Emissions!B798,'County Activity'!B$2:J$3224,9,FALSE)</f>
        <v>E6GAL</v>
      </c>
      <c r="L1956" s="20">
        <f>VLOOKUP($H1956,'Emission Factors'!$B$2:$F$3,3, FALSE)</f>
        <v>0.16900000000000001</v>
      </c>
      <c r="M1956" s="19" t="str">
        <f>VLOOKUP($H1956,'Emission Factors'!$B$2:$F$3,4, FALSE)</f>
        <v>LB</v>
      </c>
      <c r="N1956" s="19" t="str">
        <f>VLOOKUP($H1956,'Emission Factors'!$B$2:$F$3,5, FALSE)</f>
        <v>E6GAL</v>
      </c>
      <c r="O1956" s="42">
        <f>J1956*L1956/2000</f>
        <v>5.5048302587807484E-2</v>
      </c>
      <c r="P1956" s="2" t="s">
        <v>2651</v>
      </c>
      <c r="Q1956" s="42">
        <f>IF(ISNA(VLOOKUP(CONCATENATE(A1956,H1956),'Point Emissions'!C$2:E$233,3,FALSE)),0,VLOOKUP(CONCATENATE(A1956,H1956),'Point Emissions'!C$2:E$233,3,FALSE))</f>
        <v>0</v>
      </c>
      <c r="R1956" s="2" t="s">
        <v>2651</v>
      </c>
      <c r="S1956" s="43">
        <f>IF(O1956-Q1956&gt;=0,O1956-Q1956,0)</f>
        <v>5.5048302587807484E-2</v>
      </c>
      <c r="T1956" s="2" t="s">
        <v>2651</v>
      </c>
    </row>
    <row r="1957" spans="1:20">
      <c r="A1957" t="s">
        <v>3604</v>
      </c>
      <c r="B1957" t="s">
        <v>1675</v>
      </c>
      <c r="C1957" t="s">
        <v>3267</v>
      </c>
      <c r="D1957" t="s">
        <v>5121</v>
      </c>
      <c r="E1957" t="s">
        <v>2285</v>
      </c>
      <c r="F1957" t="s">
        <v>1676</v>
      </c>
      <c r="G1957" s="9" t="s">
        <v>4620</v>
      </c>
      <c r="H1957" t="s">
        <v>2274</v>
      </c>
      <c r="I1957" t="s">
        <v>4630</v>
      </c>
      <c r="J1957" s="14">
        <f>VLOOKUP(Emissions!A3471,'County Activity'!A$2:J$3224,9,FALSE)</f>
        <v>458.54811564789037</v>
      </c>
      <c r="K1957" s="14" t="str">
        <f>VLOOKUP(Emissions!B4959,'County Activity'!B$2:J$3224,9,FALSE)</f>
        <v>E6GAL</v>
      </c>
      <c r="L1957" s="20">
        <f>VLOOKUP($H1957,'Emission Factors'!$B$2:$F$3,3, FALSE)</f>
        <v>0.85</v>
      </c>
      <c r="M1957" s="19" t="str">
        <f>VLOOKUP($H1957,'Emission Factors'!$B$2:$F$3,4, FALSE)</f>
        <v>LB</v>
      </c>
      <c r="N1957" s="19" t="str">
        <f>VLOOKUP($H1957,'Emission Factors'!$B$2:$F$3,5, FALSE)</f>
        <v>E6GAL</v>
      </c>
      <c r="O1957" s="42">
        <f>J1957*L1957/2000</f>
        <v>0.1948829491503534</v>
      </c>
      <c r="P1957" s="2" t="s">
        <v>2651</v>
      </c>
      <c r="Q1957" s="42">
        <f>IF(ISNA(VLOOKUP(CONCATENATE(A1957,H1957),'Point Emissions'!C$2:E$233,3,FALSE)),0,VLOOKUP(CONCATENATE(A1957,H1957),'Point Emissions'!C$2:E$233,3,FALSE))</f>
        <v>0</v>
      </c>
      <c r="R1957" s="2" t="s">
        <v>2651</v>
      </c>
      <c r="S1957" s="43">
        <f>IF(O1957-Q1957&gt;=0,O1957-Q1957,0)</f>
        <v>0.1948829491503534</v>
      </c>
      <c r="T1957" s="2" t="s">
        <v>2651</v>
      </c>
    </row>
    <row r="1958" spans="1:20">
      <c r="A1958" t="s">
        <v>3590</v>
      </c>
      <c r="B1958" t="s">
        <v>1675</v>
      </c>
      <c r="C1958" t="s">
        <v>2725</v>
      </c>
      <c r="D1958" t="s">
        <v>2692</v>
      </c>
      <c r="E1958" t="s">
        <v>2285</v>
      </c>
      <c r="F1958" t="s">
        <v>1676</v>
      </c>
      <c r="G1958" s="9" t="s">
        <v>4620</v>
      </c>
      <c r="H1958" t="s">
        <v>2274</v>
      </c>
      <c r="I1958" t="s">
        <v>4630</v>
      </c>
      <c r="J1958" s="14">
        <f>VLOOKUP(Emissions!A3453,'County Activity'!A$2:J$3224,9,FALSE)</f>
        <v>2274.2948966546214</v>
      </c>
      <c r="K1958" s="14" t="str">
        <f>VLOOKUP(Emissions!B4950,'County Activity'!B$2:J$3224,9,FALSE)</f>
        <v>E6GAL</v>
      </c>
      <c r="L1958" s="20">
        <f>VLOOKUP($H1958,'Emission Factors'!$B$2:$F$3,3, FALSE)</f>
        <v>0.85</v>
      </c>
      <c r="M1958" s="19" t="str">
        <f>VLOOKUP($H1958,'Emission Factors'!$B$2:$F$3,4, FALSE)</f>
        <v>LB</v>
      </c>
      <c r="N1958" s="19" t="str">
        <f>VLOOKUP($H1958,'Emission Factors'!$B$2:$F$3,5, FALSE)</f>
        <v>E6GAL</v>
      </c>
      <c r="O1958" s="42">
        <f>J1958*L1958/2000</f>
        <v>0.96657533107821403</v>
      </c>
      <c r="P1958" s="2" t="s">
        <v>2651</v>
      </c>
      <c r="Q1958" s="42">
        <f>IF(ISNA(VLOOKUP(CONCATENATE(A1958,H1958),'Point Emissions'!C$2:E$233,3,FALSE)),0,VLOOKUP(CONCATENATE(A1958,H1958),'Point Emissions'!C$2:E$233,3,FALSE))</f>
        <v>0</v>
      </c>
      <c r="R1958" s="2" t="s">
        <v>2651</v>
      </c>
      <c r="S1958" s="43">
        <f>IF(O1958-Q1958&gt;=0,O1958-Q1958,0)</f>
        <v>0.96657533107821403</v>
      </c>
      <c r="T1958" s="2" t="s">
        <v>2651</v>
      </c>
    </row>
    <row r="1959" spans="1:20">
      <c r="A1959" t="s">
        <v>4690</v>
      </c>
      <c r="B1959" t="s">
        <v>4669</v>
      </c>
      <c r="C1959" t="s">
        <v>2330</v>
      </c>
      <c r="D1959" t="s">
        <v>3198</v>
      </c>
      <c r="E1959" t="s">
        <v>2285</v>
      </c>
      <c r="F1959" t="s">
        <v>4670</v>
      </c>
      <c r="G1959" s="9" t="s">
        <v>4620</v>
      </c>
      <c r="H1959" t="s">
        <v>4628</v>
      </c>
      <c r="I1959" t="s">
        <v>4629</v>
      </c>
      <c r="J1959" s="14">
        <f>VLOOKUP(Emissions!A1426,'County Activity'!A$2:J$3224,9,FALSE)</f>
        <v>565.6035210959592</v>
      </c>
      <c r="K1959" s="14" t="str">
        <f>VLOOKUP(Emissions!B714,'County Activity'!B$2:J$3224,9,FALSE)</f>
        <v>E6GAL</v>
      </c>
      <c r="L1959" s="20">
        <f>VLOOKUP($H1959,'Emission Factors'!$B$2:$F$3,3, FALSE)</f>
        <v>0.16900000000000001</v>
      </c>
      <c r="M1959" s="19" t="str">
        <f>VLOOKUP($H1959,'Emission Factors'!$B$2:$F$3,4, FALSE)</f>
        <v>LB</v>
      </c>
      <c r="N1959" s="19" t="str">
        <f>VLOOKUP($H1959,'Emission Factors'!$B$2:$F$3,5, FALSE)</f>
        <v>E6GAL</v>
      </c>
      <c r="O1959" s="42">
        <f>J1959*L1959/2000</f>
        <v>4.7793497532608552E-2</v>
      </c>
      <c r="P1959" s="2" t="s">
        <v>2651</v>
      </c>
      <c r="Q1959" s="42">
        <f>IF(ISNA(VLOOKUP(CONCATENATE(A1959,H1959),'Point Emissions'!C$2:E$233,3,FALSE)),0,VLOOKUP(CONCATENATE(A1959,H1959),'Point Emissions'!C$2:E$233,3,FALSE))</f>
        <v>0</v>
      </c>
      <c r="R1959" s="2" t="s">
        <v>2651</v>
      </c>
      <c r="S1959" s="43">
        <f>IF(O1959-Q1959&gt;=0,O1959-Q1959,0)</f>
        <v>4.7793497532608552E-2</v>
      </c>
      <c r="T1959" s="2" t="s">
        <v>2651</v>
      </c>
    </row>
    <row r="1960" spans="1:20">
      <c r="A1960" t="s">
        <v>5559</v>
      </c>
      <c r="B1960" t="s">
        <v>4519</v>
      </c>
      <c r="C1960" t="s">
        <v>2339</v>
      </c>
      <c r="D1960" t="s">
        <v>5560</v>
      </c>
      <c r="E1960" t="s">
        <v>2285</v>
      </c>
      <c r="F1960" t="s">
        <v>4521</v>
      </c>
      <c r="G1960" s="9" t="s">
        <v>4620</v>
      </c>
      <c r="H1960" t="s">
        <v>4628</v>
      </c>
      <c r="I1960" t="s">
        <v>4629</v>
      </c>
      <c r="J1960" s="14">
        <f>VLOOKUP(Emissions!A4670,'County Activity'!A$2:J$3224,9,FALSE)</f>
        <v>1057.4563396053488</v>
      </c>
      <c r="K1960" s="14" t="str">
        <f>VLOOKUP(Emissions!B2336,'County Activity'!B$2:J$3224,9,FALSE)</f>
        <v>E6GAL</v>
      </c>
      <c r="L1960" s="20">
        <f>VLOOKUP($H1960,'Emission Factors'!$B$2:$F$3,3, FALSE)</f>
        <v>0.16900000000000001</v>
      </c>
      <c r="M1960" s="19" t="str">
        <f>VLOOKUP($H1960,'Emission Factors'!$B$2:$F$3,4, FALSE)</f>
        <v>LB</v>
      </c>
      <c r="N1960" s="19" t="str">
        <f>VLOOKUP($H1960,'Emission Factors'!$B$2:$F$3,5, FALSE)</f>
        <v>E6GAL</v>
      </c>
      <c r="O1960" s="42">
        <f>J1960*L1960/2000</f>
        <v>8.9355060696651972E-2</v>
      </c>
      <c r="P1960" s="2" t="s">
        <v>2651</v>
      </c>
      <c r="Q1960" s="42">
        <f>IF(ISNA(VLOOKUP(CONCATENATE(A1960,H1960),'Point Emissions'!C$2:E$233,3,FALSE)),0,VLOOKUP(CONCATENATE(A1960,H1960),'Point Emissions'!C$2:E$233,3,FALSE))</f>
        <v>0</v>
      </c>
      <c r="R1960" s="2" t="s">
        <v>2651</v>
      </c>
      <c r="S1960" s="43">
        <f>IF(O1960-Q1960&gt;=0,O1960-Q1960,0)</f>
        <v>8.9355060696651972E-2</v>
      </c>
      <c r="T1960" s="2" t="s">
        <v>2651</v>
      </c>
    </row>
    <row r="1961" spans="1:20">
      <c r="A1961" t="s">
        <v>4683</v>
      </c>
      <c r="B1961" t="s">
        <v>4669</v>
      </c>
      <c r="C1961" t="s">
        <v>2315</v>
      </c>
      <c r="D1961" t="s">
        <v>2325</v>
      </c>
      <c r="E1961" t="s">
        <v>2285</v>
      </c>
      <c r="F1961" t="s">
        <v>4670</v>
      </c>
      <c r="G1961" s="9" t="s">
        <v>4620</v>
      </c>
      <c r="H1961" t="s">
        <v>4628</v>
      </c>
      <c r="I1961" t="s">
        <v>4629</v>
      </c>
      <c r="J1961" s="14">
        <f>VLOOKUP(Emissions!A1416,'County Activity'!A$2:J$3224,9,FALSE)</f>
        <v>561.02412445250309</v>
      </c>
      <c r="K1961" s="14" t="str">
        <f>VLOOKUP(Emissions!B709,'County Activity'!B$2:J$3224,9,FALSE)</f>
        <v>E6GAL</v>
      </c>
      <c r="L1961" s="20">
        <f>VLOOKUP($H1961,'Emission Factors'!$B$2:$F$3,3, FALSE)</f>
        <v>0.16900000000000001</v>
      </c>
      <c r="M1961" s="19" t="str">
        <f>VLOOKUP($H1961,'Emission Factors'!$B$2:$F$3,4, FALSE)</f>
        <v>LB</v>
      </c>
      <c r="N1961" s="19" t="str">
        <f>VLOOKUP($H1961,'Emission Factors'!$B$2:$F$3,5, FALSE)</f>
        <v>E6GAL</v>
      </c>
      <c r="O1961" s="42">
        <f>J1961*L1961/2000</f>
        <v>4.7406538516236517E-2</v>
      </c>
      <c r="P1961" s="2" t="s">
        <v>2651</v>
      </c>
      <c r="Q1961" s="42">
        <f>IF(ISNA(VLOOKUP(CONCATENATE(A1961,H1961),'Point Emissions'!C$2:E$233,3,FALSE)),0,VLOOKUP(CONCATENATE(A1961,H1961),'Point Emissions'!C$2:E$233,3,FALSE))</f>
        <v>0</v>
      </c>
      <c r="R1961" s="2" t="s">
        <v>2651</v>
      </c>
      <c r="S1961" s="43">
        <f>IF(O1961-Q1961&gt;=0,O1961-Q1961,0)</f>
        <v>4.7406538516236517E-2</v>
      </c>
      <c r="T1961" s="2" t="s">
        <v>2651</v>
      </c>
    </row>
    <row r="1962" spans="1:20">
      <c r="A1962" t="s">
        <v>4541</v>
      </c>
      <c r="B1962" t="s">
        <v>1756</v>
      </c>
      <c r="C1962" t="s">
        <v>2372</v>
      </c>
      <c r="D1962" t="s">
        <v>4542</v>
      </c>
      <c r="E1962" t="s">
        <v>2285</v>
      </c>
      <c r="F1962" t="s">
        <v>1757</v>
      </c>
      <c r="G1962" s="9" t="s">
        <v>4620</v>
      </c>
      <c r="H1962" t="s">
        <v>2274</v>
      </c>
      <c r="I1962" t="s">
        <v>4630</v>
      </c>
      <c r="J1962" s="14">
        <f>VLOOKUP(Emissions!A1251,'County Activity'!A$2:J$3224,9,FALSE)</f>
        <v>491.6606759928809</v>
      </c>
      <c r="K1962" s="14" t="str">
        <f>VLOOKUP(Emissions!B3849,'County Activity'!B$2:J$3224,9,FALSE)</f>
        <v>E6GAL</v>
      </c>
      <c r="L1962" s="20">
        <f>VLOOKUP($H1962,'Emission Factors'!$B$2:$F$3,3, FALSE)</f>
        <v>0.85</v>
      </c>
      <c r="M1962" s="19" t="str">
        <f>VLOOKUP($H1962,'Emission Factors'!$B$2:$F$3,4, FALSE)</f>
        <v>LB</v>
      </c>
      <c r="N1962" s="19" t="str">
        <f>VLOOKUP($H1962,'Emission Factors'!$B$2:$F$3,5, FALSE)</f>
        <v>E6GAL</v>
      </c>
      <c r="O1962" s="42">
        <f>J1962*L1962/2000</f>
        <v>0.20895578729697437</v>
      </c>
      <c r="P1962" s="2" t="s">
        <v>2651</v>
      </c>
      <c r="Q1962" s="42">
        <f>IF(ISNA(VLOOKUP(CONCATENATE(A1962,H1962),'Point Emissions'!C$2:E$233,3,FALSE)),0,VLOOKUP(CONCATENATE(A1962,H1962),'Point Emissions'!C$2:E$233,3,FALSE))</f>
        <v>0</v>
      </c>
      <c r="R1962" s="2" t="s">
        <v>2651</v>
      </c>
      <c r="S1962" s="43">
        <f>IF(O1962-Q1962&gt;=0,O1962-Q1962,0)</f>
        <v>0.20895578729697437</v>
      </c>
      <c r="T1962" s="2" t="s">
        <v>2651</v>
      </c>
    </row>
    <row r="1963" spans="1:20">
      <c r="A1963" t="s">
        <v>3011</v>
      </c>
      <c r="B1963" t="s">
        <v>3004</v>
      </c>
      <c r="C1963" t="s">
        <v>2294</v>
      </c>
      <c r="D1963" t="s">
        <v>3012</v>
      </c>
      <c r="E1963" t="s">
        <v>2285</v>
      </c>
      <c r="F1963" t="s">
        <v>3006</v>
      </c>
      <c r="G1963" s="9" t="s">
        <v>4620</v>
      </c>
      <c r="H1963" t="s">
        <v>4628</v>
      </c>
      <c r="I1963" t="s">
        <v>4629</v>
      </c>
      <c r="J1963" s="14">
        <f>VLOOKUP(Emissions!A648,'County Activity'!A$2:J$3224,9,FALSE)</f>
        <v>267.71857300205068</v>
      </c>
      <c r="K1963" s="14" t="str">
        <f>VLOOKUP(Emissions!B325,'County Activity'!B$2:J$3224,9,FALSE)</f>
        <v>E6GAL</v>
      </c>
      <c r="L1963" s="20">
        <f>VLOOKUP($H1963,'Emission Factors'!$B$2:$F$3,3, FALSE)</f>
        <v>0.16900000000000001</v>
      </c>
      <c r="M1963" s="19" t="str">
        <f>VLOOKUP($H1963,'Emission Factors'!$B$2:$F$3,4, FALSE)</f>
        <v>LB</v>
      </c>
      <c r="N1963" s="19" t="str">
        <f>VLOOKUP($H1963,'Emission Factors'!$B$2:$F$3,5, FALSE)</f>
        <v>E6GAL</v>
      </c>
      <c r="O1963" s="42">
        <f>J1963*L1963/2000</f>
        <v>2.2622219418673283E-2</v>
      </c>
      <c r="P1963" s="2" t="s">
        <v>2651</v>
      </c>
      <c r="Q1963" s="42">
        <f>IF(ISNA(VLOOKUP(CONCATENATE(A1963,H1963),'Point Emissions'!C$2:E$233,3,FALSE)),0,VLOOKUP(CONCATENATE(A1963,H1963),'Point Emissions'!C$2:E$233,3,FALSE))</f>
        <v>0</v>
      </c>
      <c r="R1963" s="2" t="s">
        <v>2651</v>
      </c>
      <c r="S1963" s="43">
        <f>IF(O1963-Q1963&gt;=0,O1963-Q1963,0)</f>
        <v>2.2622219418673283E-2</v>
      </c>
      <c r="T1963" s="2" t="s">
        <v>2651</v>
      </c>
    </row>
    <row r="1964" spans="1:20">
      <c r="A1964" t="s">
        <v>16</v>
      </c>
      <c r="B1964" t="s">
        <v>4</v>
      </c>
      <c r="C1964" t="s">
        <v>2306</v>
      </c>
      <c r="D1964" t="s">
        <v>17</v>
      </c>
      <c r="E1964" t="s">
        <v>2285</v>
      </c>
      <c r="F1964" t="s">
        <v>6</v>
      </c>
      <c r="G1964" s="9" t="s">
        <v>4620</v>
      </c>
      <c r="H1964" t="s">
        <v>2274</v>
      </c>
      <c r="I1964" t="s">
        <v>4630</v>
      </c>
      <c r="J1964" s="14">
        <f>VLOOKUP(Emissions!A4739,'County Activity'!A$2:J$3224,9,FALSE)</f>
        <v>1112.3450518213194</v>
      </c>
      <c r="K1964" s="14" t="str">
        <f>VLOOKUP(Emissions!B5593,'County Activity'!B$2:J$3224,9,FALSE)</f>
        <v>E6GAL</v>
      </c>
      <c r="L1964" s="20">
        <f>VLOOKUP($H1964,'Emission Factors'!$B$2:$F$3,3, FALSE)</f>
        <v>0.85</v>
      </c>
      <c r="M1964" s="19" t="str">
        <f>VLOOKUP($H1964,'Emission Factors'!$B$2:$F$3,4, FALSE)</f>
        <v>LB</v>
      </c>
      <c r="N1964" s="19" t="str">
        <f>VLOOKUP($H1964,'Emission Factors'!$B$2:$F$3,5, FALSE)</f>
        <v>E6GAL</v>
      </c>
      <c r="O1964" s="42">
        <f>J1964*L1964/2000</f>
        <v>0.47274664702406072</v>
      </c>
      <c r="P1964" s="2" t="s">
        <v>2651</v>
      </c>
      <c r="Q1964" s="42">
        <f>IF(ISNA(VLOOKUP(CONCATENATE(A1964,H1964),'Point Emissions'!C$2:E$233,3,FALSE)),0,VLOOKUP(CONCATENATE(A1964,H1964),'Point Emissions'!C$2:E$233,3,FALSE))</f>
        <v>0</v>
      </c>
      <c r="R1964" s="2" t="s">
        <v>2651</v>
      </c>
      <c r="S1964" s="43">
        <f>IF(O1964-Q1964&gt;=0,O1964-Q1964,0)</f>
        <v>0.47274664702406072</v>
      </c>
      <c r="T1964" s="2" t="s">
        <v>2651</v>
      </c>
    </row>
    <row r="1965" spans="1:20">
      <c r="A1965" t="s">
        <v>2374</v>
      </c>
      <c r="B1965" t="s">
        <v>2282</v>
      </c>
      <c r="C1965" t="s">
        <v>2375</v>
      </c>
      <c r="D1965" t="s">
        <v>2376</v>
      </c>
      <c r="E1965" t="s">
        <v>2285</v>
      </c>
      <c r="F1965" t="s">
        <v>2286</v>
      </c>
      <c r="G1965" s="9" t="s">
        <v>4620</v>
      </c>
      <c r="H1965" t="s">
        <v>4628</v>
      </c>
      <c r="I1965" t="s">
        <v>4629</v>
      </c>
      <c r="J1965" s="14">
        <f>VLOOKUP(Emissions!A62,'County Activity'!A$2:J$3224,9,FALSE)</f>
        <v>44.705158841012292</v>
      </c>
      <c r="K1965" s="14" t="str">
        <f>VLOOKUP(Emissions!B32,'County Activity'!B$2:J$3224,9,FALSE)</f>
        <v>E6GAL</v>
      </c>
      <c r="L1965" s="20">
        <f>VLOOKUP($H1965,'Emission Factors'!$B$2:$F$3,3, FALSE)</f>
        <v>0.16900000000000001</v>
      </c>
      <c r="M1965" s="19" t="str">
        <f>VLOOKUP($H1965,'Emission Factors'!$B$2:$F$3,4, FALSE)</f>
        <v>LB</v>
      </c>
      <c r="N1965" s="19" t="str">
        <f>VLOOKUP($H1965,'Emission Factors'!$B$2:$F$3,5, FALSE)</f>
        <v>E6GAL</v>
      </c>
      <c r="O1965" s="42">
        <f>J1965*L1965/2000</f>
        <v>3.7775859220655389E-3</v>
      </c>
      <c r="P1965" s="2" t="s">
        <v>2651</v>
      </c>
      <c r="Q1965" s="42">
        <f>IF(ISNA(VLOOKUP(CONCATENATE(A1965,H1965),'Point Emissions'!C$2:E$233,3,FALSE)),0,VLOOKUP(CONCATENATE(A1965,H1965),'Point Emissions'!C$2:E$233,3,FALSE))</f>
        <v>0</v>
      </c>
      <c r="R1965" s="2" t="s">
        <v>2651</v>
      </c>
      <c r="S1965" s="43">
        <f>IF(O1965-Q1965&gt;=0,O1965-Q1965,0)</f>
        <v>3.7775859220655389E-3</v>
      </c>
      <c r="T1965" s="2" t="s">
        <v>2651</v>
      </c>
    </row>
    <row r="1966" spans="1:20">
      <c r="A1966" t="s">
        <v>1732</v>
      </c>
      <c r="B1966" t="s">
        <v>3486</v>
      </c>
      <c r="C1966" t="s">
        <v>2378</v>
      </c>
      <c r="D1966" t="s">
        <v>2664</v>
      </c>
      <c r="E1966" t="s">
        <v>2285</v>
      </c>
      <c r="F1966" t="s">
        <v>3488</v>
      </c>
      <c r="G1966" s="9" t="s">
        <v>4620</v>
      </c>
      <c r="H1966" t="s">
        <v>2274</v>
      </c>
      <c r="I1966" t="s">
        <v>4630</v>
      </c>
      <c r="J1966" s="14">
        <f>VLOOKUP(Emissions!A1167,'County Activity'!A$2:J$3224,9,FALSE)</f>
        <v>458.54811564789037</v>
      </c>
      <c r="K1966" s="14" t="str">
        <f>VLOOKUP(Emissions!B3807,'County Activity'!B$2:J$3224,9,FALSE)</f>
        <v>E6GAL</v>
      </c>
      <c r="L1966" s="20">
        <f>VLOOKUP($H1966,'Emission Factors'!$B$2:$F$3,3, FALSE)</f>
        <v>0.85</v>
      </c>
      <c r="M1966" s="19" t="str">
        <f>VLOOKUP($H1966,'Emission Factors'!$B$2:$F$3,4, FALSE)</f>
        <v>LB</v>
      </c>
      <c r="N1966" s="19" t="str">
        <f>VLOOKUP($H1966,'Emission Factors'!$B$2:$F$3,5, FALSE)</f>
        <v>E6GAL</v>
      </c>
      <c r="O1966" s="42">
        <f>J1966*L1966/2000</f>
        <v>0.1948829491503534</v>
      </c>
      <c r="P1966" s="2" t="s">
        <v>2651</v>
      </c>
      <c r="Q1966" s="42">
        <f>IF(ISNA(VLOOKUP(CONCATENATE(A1966,H1966),'Point Emissions'!C$2:E$233,3,FALSE)),0,VLOOKUP(CONCATENATE(A1966,H1966),'Point Emissions'!C$2:E$233,3,FALSE))</f>
        <v>0</v>
      </c>
      <c r="R1966" s="2" t="s">
        <v>2651</v>
      </c>
      <c r="S1966" s="43">
        <f>IF(O1966-Q1966&gt;=0,O1966-Q1966,0)</f>
        <v>0.1948829491503534</v>
      </c>
      <c r="T1966" s="2" t="s">
        <v>2651</v>
      </c>
    </row>
    <row r="1967" spans="1:20">
      <c r="A1967" t="s">
        <v>5384</v>
      </c>
      <c r="B1967" t="s">
        <v>5328</v>
      </c>
      <c r="C1967" t="s">
        <v>2384</v>
      </c>
      <c r="D1967" t="s">
        <v>5385</v>
      </c>
      <c r="E1967" t="s">
        <v>2285</v>
      </c>
      <c r="F1967" t="s">
        <v>5330</v>
      </c>
      <c r="G1967" s="9" t="s">
        <v>4620</v>
      </c>
      <c r="H1967" t="s">
        <v>4628</v>
      </c>
      <c r="I1967" t="s">
        <v>4629</v>
      </c>
      <c r="J1967" s="14">
        <f>VLOOKUP(Emissions!A2294,'County Activity'!A$2:J$3224,9,FALSE)</f>
        <v>1079.9049902841093</v>
      </c>
      <c r="K1967" s="14" t="str">
        <f>VLOOKUP(Emissions!B1148,'County Activity'!B$2:J$3224,9,FALSE)</f>
        <v>E6GAL</v>
      </c>
      <c r="L1967" s="20">
        <f>VLOOKUP($H1967,'Emission Factors'!$B$2:$F$3,3, FALSE)</f>
        <v>0.16900000000000001</v>
      </c>
      <c r="M1967" s="19" t="str">
        <f>VLOOKUP($H1967,'Emission Factors'!$B$2:$F$3,4, FALSE)</f>
        <v>LB</v>
      </c>
      <c r="N1967" s="19" t="str">
        <f>VLOOKUP($H1967,'Emission Factors'!$B$2:$F$3,5, FALSE)</f>
        <v>E6GAL</v>
      </c>
      <c r="O1967" s="42">
        <f>J1967*L1967/2000</f>
        <v>9.125197167900724E-2</v>
      </c>
      <c r="P1967" s="2" t="s">
        <v>2651</v>
      </c>
      <c r="Q1967" s="42">
        <f>IF(ISNA(VLOOKUP(CONCATENATE(A1967,H1967),'Point Emissions'!C$2:E$233,3,FALSE)),0,VLOOKUP(CONCATENATE(A1967,H1967),'Point Emissions'!C$2:E$233,3,FALSE))</f>
        <v>0</v>
      </c>
      <c r="R1967" s="2" t="s">
        <v>2651</v>
      </c>
      <c r="S1967" s="43">
        <f>IF(O1967-Q1967&gt;=0,O1967-Q1967,0)</f>
        <v>9.125197167900724E-2</v>
      </c>
      <c r="T1967" s="2" t="s">
        <v>2651</v>
      </c>
    </row>
    <row r="1968" spans="1:20">
      <c r="A1968" t="s">
        <v>5257</v>
      </c>
      <c r="B1968" t="s">
        <v>5151</v>
      </c>
      <c r="C1968" t="s">
        <v>2722</v>
      </c>
      <c r="D1968" t="s">
        <v>2668</v>
      </c>
      <c r="E1968" t="s">
        <v>2285</v>
      </c>
      <c r="F1968" t="s">
        <v>5152</v>
      </c>
      <c r="G1968" s="9" t="s">
        <v>4620</v>
      </c>
      <c r="H1968" t="s">
        <v>4628</v>
      </c>
      <c r="I1968" t="s">
        <v>4629</v>
      </c>
      <c r="J1968" s="14">
        <f>VLOOKUP(Emissions!A2128,'County Activity'!A$2:J$3224,9,FALSE)</f>
        <v>951.29759923432027</v>
      </c>
      <c r="K1968" s="14" t="str">
        <f>VLOOKUP(Emissions!B1065,'County Activity'!B$2:J$3224,9,FALSE)</f>
        <v>E6GAL</v>
      </c>
      <c r="L1968" s="20">
        <f>VLOOKUP($H1968,'Emission Factors'!$B$2:$F$3,3, FALSE)</f>
        <v>0.16900000000000001</v>
      </c>
      <c r="M1968" s="19" t="str">
        <f>VLOOKUP($H1968,'Emission Factors'!$B$2:$F$3,4, FALSE)</f>
        <v>LB</v>
      </c>
      <c r="N1968" s="19" t="str">
        <f>VLOOKUP($H1968,'Emission Factors'!$B$2:$F$3,5, FALSE)</f>
        <v>E6GAL</v>
      </c>
      <c r="O1968" s="42">
        <f>J1968*L1968/2000</f>
        <v>8.0384647135300066E-2</v>
      </c>
      <c r="P1968" s="2" t="s">
        <v>2651</v>
      </c>
      <c r="Q1968" s="42">
        <f>IF(ISNA(VLOOKUP(CONCATENATE(A1968,H1968),'Point Emissions'!C$2:E$233,3,FALSE)),0,VLOOKUP(CONCATENATE(A1968,H1968),'Point Emissions'!C$2:E$233,3,FALSE))</f>
        <v>0</v>
      </c>
      <c r="R1968" s="2" t="s">
        <v>2651</v>
      </c>
      <c r="S1968" s="43">
        <f>IF(O1968-Q1968&gt;=0,O1968-Q1968,0)</f>
        <v>8.0384647135300066E-2</v>
      </c>
      <c r="T1968" s="2" t="s">
        <v>2651</v>
      </c>
    </row>
    <row r="1969" spans="1:20">
      <c r="A1969" t="s">
        <v>5495</v>
      </c>
      <c r="B1969" t="s">
        <v>1335</v>
      </c>
      <c r="C1969" t="s">
        <v>2438</v>
      </c>
      <c r="D1969" t="s">
        <v>5496</v>
      </c>
      <c r="E1969" s="11" t="s">
        <v>1337</v>
      </c>
      <c r="F1969" t="s">
        <v>1338</v>
      </c>
      <c r="G1969" s="9" t="s">
        <v>4620</v>
      </c>
      <c r="H1969" t="s">
        <v>4628</v>
      </c>
      <c r="I1969" t="s">
        <v>4629</v>
      </c>
      <c r="J1969" s="14">
        <f>VLOOKUP(Emissions!A6390,'County Activity'!A$2:J$3224,9,FALSE)</f>
        <v>28756.849614503168</v>
      </c>
      <c r="K1969" s="14" t="str">
        <f>VLOOKUP(Emissions!B3196,'County Activity'!B$2:J$3224,9,FALSE)</f>
        <v>E6GAL</v>
      </c>
      <c r="L1969" s="20">
        <f>VLOOKUP($H1969,'Emission Factors'!$B$2:$F$3,3, FALSE)</f>
        <v>0.16900000000000001</v>
      </c>
      <c r="M1969" s="19" t="str">
        <f>VLOOKUP($H1969,'Emission Factors'!$B$2:$F$3,4, FALSE)</f>
        <v>LB</v>
      </c>
      <c r="N1969" s="19" t="str">
        <f>VLOOKUP($H1969,'Emission Factors'!$B$2:$F$3,5, FALSE)</f>
        <v>E6GAL</v>
      </c>
      <c r="O1969" s="42">
        <f>J1969*L1969/2000</f>
        <v>2.4299537924255179</v>
      </c>
      <c r="P1969" s="2" t="s">
        <v>2651</v>
      </c>
      <c r="Q1969" s="42">
        <f>IF(ISNA(VLOOKUP(CONCATENATE(A1969,H1969),'Point Emissions'!C$2:E$233,3,FALSE)),0,VLOOKUP(CONCATENATE(A1969,H1969),'Point Emissions'!C$2:E$233,3,FALSE))</f>
        <v>0</v>
      </c>
      <c r="R1969" s="2" t="s">
        <v>2651</v>
      </c>
      <c r="S1969" s="43">
        <f>IF(O1969-Q1969&gt;=0,O1969-Q1969,0)</f>
        <v>2.4299537924255179</v>
      </c>
      <c r="T1969" s="2" t="s">
        <v>2651</v>
      </c>
    </row>
    <row r="1970" spans="1:20">
      <c r="A1970" t="s">
        <v>2290</v>
      </c>
      <c r="B1970" t="s">
        <v>2282</v>
      </c>
      <c r="C1970" t="s">
        <v>2291</v>
      </c>
      <c r="D1970" t="s">
        <v>2292</v>
      </c>
      <c r="E1970" t="s">
        <v>2285</v>
      </c>
      <c r="F1970" t="s">
        <v>2286</v>
      </c>
      <c r="G1970" s="9" t="s">
        <v>4620</v>
      </c>
      <c r="H1970" t="s">
        <v>4628</v>
      </c>
      <c r="I1970" t="s">
        <v>4629</v>
      </c>
      <c r="J1970" s="14">
        <f>VLOOKUP(Emissions!A6,'County Activity'!A$2:J$3224,9,FALSE)</f>
        <v>2.7540427366239664</v>
      </c>
      <c r="K1970" s="14" t="str">
        <f>VLOOKUP(Emissions!B4,'County Activity'!B$2:J$3224,9,FALSE)</f>
        <v>E6GAL</v>
      </c>
      <c r="L1970" s="20">
        <f>VLOOKUP($H1970,'Emission Factors'!$B$2:$F$3,3, FALSE)</f>
        <v>0.16900000000000001</v>
      </c>
      <c r="M1970" s="19" t="str">
        <f>VLOOKUP($H1970,'Emission Factors'!$B$2:$F$3,4, FALSE)</f>
        <v>LB</v>
      </c>
      <c r="N1970" s="19" t="str">
        <f>VLOOKUP($H1970,'Emission Factors'!$B$2:$F$3,5, FALSE)</f>
        <v>E6GAL</v>
      </c>
      <c r="O1970" s="42">
        <f>J1970*L1970/2000</f>
        <v>2.3271661124472516E-4</v>
      </c>
      <c r="P1970" s="2" t="s">
        <v>2651</v>
      </c>
      <c r="Q1970" s="42">
        <f>IF(ISNA(VLOOKUP(CONCATENATE(A1970,H1970),'Point Emissions'!C$2:E$233,3,FALSE)),0,VLOOKUP(CONCATENATE(A1970,H1970),'Point Emissions'!C$2:E$233,3,FALSE))</f>
        <v>0</v>
      </c>
      <c r="R1970" s="2" t="s">
        <v>2651</v>
      </c>
      <c r="S1970" s="43">
        <f>IF(O1970-Q1970&gt;=0,O1970-Q1970,0)</f>
        <v>2.3271661124472516E-4</v>
      </c>
      <c r="T1970" s="2" t="s">
        <v>2651</v>
      </c>
    </row>
    <row r="1971" spans="1:20">
      <c r="A1971" t="s">
        <v>2700</v>
      </c>
      <c r="B1971" t="s">
        <v>2593</v>
      </c>
      <c r="C1971" t="s">
        <v>2468</v>
      </c>
      <c r="D1971" t="s">
        <v>2701</v>
      </c>
      <c r="E1971" t="s">
        <v>2285</v>
      </c>
      <c r="F1971" t="s">
        <v>2595</v>
      </c>
      <c r="G1971" s="9" t="s">
        <v>4620</v>
      </c>
      <c r="H1971" t="s">
        <v>4628</v>
      </c>
      <c r="I1971" t="s">
        <v>4629</v>
      </c>
      <c r="J1971" s="14">
        <f>VLOOKUP(Emissions!A346,'County Activity'!A$2:J$3224,9,FALSE)</f>
        <v>158.70971863614392</v>
      </c>
      <c r="K1971" s="14" t="str">
        <f>VLOOKUP(Emissions!B174,'County Activity'!B$2:J$3224,9,FALSE)</f>
        <v>E6GAL</v>
      </c>
      <c r="L1971" s="20">
        <f>VLOOKUP($H1971,'Emission Factors'!$B$2:$F$3,3, FALSE)</f>
        <v>0.16900000000000001</v>
      </c>
      <c r="M1971" s="19" t="str">
        <f>VLOOKUP($H1971,'Emission Factors'!$B$2:$F$3,4, FALSE)</f>
        <v>LB</v>
      </c>
      <c r="N1971" s="19" t="str">
        <f>VLOOKUP($H1971,'Emission Factors'!$B$2:$F$3,5, FALSE)</f>
        <v>E6GAL</v>
      </c>
      <c r="O1971" s="42">
        <f>J1971*L1971/2000</f>
        <v>1.3410971224754162E-2</v>
      </c>
      <c r="P1971" s="2" t="s">
        <v>2651</v>
      </c>
      <c r="Q1971" s="42">
        <f>IF(ISNA(VLOOKUP(CONCATENATE(A1971,H1971),'Point Emissions'!C$2:E$233,3,FALSE)),0,VLOOKUP(CONCATENATE(A1971,H1971),'Point Emissions'!C$2:E$233,3,FALSE))</f>
        <v>0</v>
      </c>
      <c r="R1971" s="2" t="s">
        <v>2651</v>
      </c>
      <c r="S1971" s="43">
        <f>IF(O1971-Q1971&gt;=0,O1971-Q1971,0)</f>
        <v>1.3410971224754162E-2</v>
      </c>
      <c r="T1971" s="2" t="s">
        <v>2651</v>
      </c>
    </row>
    <row r="1972" spans="1:20">
      <c r="A1972" t="s">
        <v>3342</v>
      </c>
      <c r="B1972" t="s">
        <v>3123</v>
      </c>
      <c r="C1972" t="s">
        <v>3343</v>
      </c>
      <c r="D1972" t="s">
        <v>3344</v>
      </c>
      <c r="E1972" t="s">
        <v>2285</v>
      </c>
      <c r="F1972" t="s">
        <v>3125</v>
      </c>
      <c r="G1972" s="9" t="s">
        <v>4620</v>
      </c>
      <c r="H1972" t="s">
        <v>4628</v>
      </c>
      <c r="I1972" t="s">
        <v>4629</v>
      </c>
      <c r="J1972" s="14">
        <f>VLOOKUP(Emissions!A996,'County Activity'!A$2:J$3224,9,FALSE)</f>
        <v>388.2880021112278</v>
      </c>
      <c r="K1972" s="14" t="str">
        <f>VLOOKUP(Emissions!B499,'County Activity'!B$2:J$3224,9,FALSE)</f>
        <v>E6GAL</v>
      </c>
      <c r="L1972" s="20">
        <f>VLOOKUP($H1972,'Emission Factors'!$B$2:$F$3,3, FALSE)</f>
        <v>0.16900000000000001</v>
      </c>
      <c r="M1972" s="19" t="str">
        <f>VLOOKUP($H1972,'Emission Factors'!$B$2:$F$3,4, FALSE)</f>
        <v>LB</v>
      </c>
      <c r="N1972" s="19" t="str">
        <f>VLOOKUP($H1972,'Emission Factors'!$B$2:$F$3,5, FALSE)</f>
        <v>E6GAL</v>
      </c>
      <c r="O1972" s="42">
        <f>J1972*L1972/2000</f>
        <v>3.281033617839875E-2</v>
      </c>
      <c r="P1972" s="2" t="s">
        <v>2651</v>
      </c>
      <c r="Q1972" s="42">
        <f>IF(ISNA(VLOOKUP(CONCATENATE(A1972,H1972),'Point Emissions'!C$2:E$233,3,FALSE)),0,VLOOKUP(CONCATENATE(A1972,H1972),'Point Emissions'!C$2:E$233,3,FALSE))</f>
        <v>0</v>
      </c>
      <c r="R1972" s="2" t="s">
        <v>2651</v>
      </c>
      <c r="S1972" s="43">
        <f>IF(O1972-Q1972&gt;=0,O1972-Q1972,0)</f>
        <v>3.281033617839875E-2</v>
      </c>
      <c r="T1972" s="2" t="s">
        <v>2651</v>
      </c>
    </row>
    <row r="1973" spans="1:20">
      <c r="A1973" t="s">
        <v>1684</v>
      </c>
      <c r="B1973" t="s">
        <v>1675</v>
      </c>
      <c r="C1973" t="s">
        <v>2300</v>
      </c>
      <c r="D1973" t="s">
        <v>2603</v>
      </c>
      <c r="E1973" t="s">
        <v>2285</v>
      </c>
      <c r="F1973" t="s">
        <v>1676</v>
      </c>
      <c r="G1973" s="9" t="s">
        <v>4620</v>
      </c>
      <c r="H1973" t="s">
        <v>2274</v>
      </c>
      <c r="I1973" t="s">
        <v>4630</v>
      </c>
      <c r="J1973" s="14">
        <f>VLOOKUP(Emissions!A3321,'County Activity'!A$2:J$3224,9,FALSE)</f>
        <v>414.00307557063525</v>
      </c>
      <c r="K1973" s="14" t="str">
        <f>VLOOKUP(Emissions!B4884,'County Activity'!B$2:J$3224,9,FALSE)</f>
        <v>E6GAL</v>
      </c>
      <c r="L1973" s="20">
        <f>VLOOKUP($H1973,'Emission Factors'!$B$2:$F$3,3, FALSE)</f>
        <v>0.85</v>
      </c>
      <c r="M1973" s="19" t="str">
        <f>VLOOKUP($H1973,'Emission Factors'!$B$2:$F$3,4, FALSE)</f>
        <v>LB</v>
      </c>
      <c r="N1973" s="19" t="str">
        <f>VLOOKUP($H1973,'Emission Factors'!$B$2:$F$3,5, FALSE)</f>
        <v>E6GAL</v>
      </c>
      <c r="O1973" s="42">
        <f>J1973*L1973/2000</f>
        <v>0.17595130711751997</v>
      </c>
      <c r="P1973" s="2" t="s">
        <v>2651</v>
      </c>
      <c r="Q1973" s="42">
        <f>IF(ISNA(VLOOKUP(CONCATENATE(A1973,H1973),'Point Emissions'!C$2:E$233,3,FALSE)),0,VLOOKUP(CONCATENATE(A1973,H1973),'Point Emissions'!C$2:E$233,3,FALSE))</f>
        <v>0</v>
      </c>
      <c r="R1973" s="2" t="s">
        <v>2651</v>
      </c>
      <c r="S1973" s="43">
        <f>IF(O1973-Q1973&gt;=0,O1973-Q1973,0)</f>
        <v>0.17595130711751997</v>
      </c>
      <c r="T1973" s="2" t="s">
        <v>2651</v>
      </c>
    </row>
    <row r="1974" spans="1:20">
      <c r="A1974" t="s">
        <v>74</v>
      </c>
      <c r="B1974" t="s">
        <v>4</v>
      </c>
      <c r="C1974" t="s">
        <v>2423</v>
      </c>
      <c r="D1974" t="s">
        <v>5070</v>
      </c>
      <c r="E1974" t="s">
        <v>2285</v>
      </c>
      <c r="F1974" t="s">
        <v>6</v>
      </c>
      <c r="G1974" s="9" t="s">
        <v>4620</v>
      </c>
      <c r="H1974" t="s">
        <v>4628</v>
      </c>
      <c r="I1974" t="s">
        <v>4629</v>
      </c>
      <c r="J1974" s="14">
        <f>VLOOKUP(Emissions!A4816,'County Activity'!A$2:J$3224,9,FALSE)</f>
        <v>1181.2921914951728</v>
      </c>
      <c r="K1974" s="14" t="str">
        <f>VLOOKUP(Emissions!B2409,'County Activity'!B$2:J$3224,9,FALSE)</f>
        <v>E6GAL</v>
      </c>
      <c r="L1974" s="20">
        <f>VLOOKUP($H1974,'Emission Factors'!$B$2:$F$3,3, FALSE)</f>
        <v>0.16900000000000001</v>
      </c>
      <c r="M1974" s="19" t="str">
        <f>VLOOKUP($H1974,'Emission Factors'!$B$2:$F$3,4, FALSE)</f>
        <v>LB</v>
      </c>
      <c r="N1974" s="19" t="str">
        <f>VLOOKUP($H1974,'Emission Factors'!$B$2:$F$3,5, FALSE)</f>
        <v>E6GAL</v>
      </c>
      <c r="O1974" s="42">
        <f>J1974*L1974/2000</f>
        <v>9.981919018134211E-2</v>
      </c>
      <c r="P1974" s="2" t="s">
        <v>2651</v>
      </c>
      <c r="Q1974" s="42">
        <f>IF(ISNA(VLOOKUP(CONCATENATE(A1974,H1974),'Point Emissions'!C$2:E$233,3,FALSE)),0,VLOOKUP(CONCATENATE(A1974,H1974),'Point Emissions'!C$2:E$233,3,FALSE))</f>
        <v>0</v>
      </c>
      <c r="R1974" s="2" t="s">
        <v>2651</v>
      </c>
      <c r="S1974" s="43">
        <f>IF(O1974-Q1974&gt;=0,O1974-Q1974,0)</f>
        <v>9.981919018134211E-2</v>
      </c>
      <c r="T1974" s="2" t="s">
        <v>2651</v>
      </c>
    </row>
    <row r="1975" spans="1:20">
      <c r="A1975" t="s">
        <v>2880</v>
      </c>
      <c r="B1975" t="s">
        <v>2852</v>
      </c>
      <c r="C1975" t="s">
        <v>2321</v>
      </c>
      <c r="D1975" t="s">
        <v>2881</v>
      </c>
      <c r="E1975" t="s">
        <v>2285</v>
      </c>
      <c r="F1975" t="s">
        <v>2854</v>
      </c>
      <c r="G1975" s="9" t="s">
        <v>4620</v>
      </c>
      <c r="H1975" t="s">
        <v>2274</v>
      </c>
      <c r="I1975" t="s">
        <v>4630</v>
      </c>
      <c r="J1975" s="14">
        <f>VLOOKUP(Emissions!A517,'County Activity'!A$2:J$3224,9,FALSE)</f>
        <v>221.47627402896919</v>
      </c>
      <c r="K1975" s="14" t="str">
        <f>VLOOKUP(Emissions!B3482,'County Activity'!B$2:J$3224,9,FALSE)</f>
        <v>E6GAL</v>
      </c>
      <c r="L1975" s="20">
        <f>VLOOKUP($H1975,'Emission Factors'!$B$2:$F$3,3, FALSE)</f>
        <v>0.85</v>
      </c>
      <c r="M1975" s="19" t="str">
        <f>VLOOKUP($H1975,'Emission Factors'!$B$2:$F$3,4, FALSE)</f>
        <v>LB</v>
      </c>
      <c r="N1975" s="19" t="str">
        <f>VLOOKUP($H1975,'Emission Factors'!$B$2:$F$3,5, FALSE)</f>
        <v>E6GAL</v>
      </c>
      <c r="O1975" s="42">
        <f>J1975*L1975/2000</f>
        <v>9.4127416462311903E-2</v>
      </c>
      <c r="P1975" s="2" t="s">
        <v>2651</v>
      </c>
      <c r="Q1975" s="42">
        <f>IF(ISNA(VLOOKUP(CONCATENATE(A1975,H1975),'Point Emissions'!C$2:E$233,3,FALSE)),0,VLOOKUP(CONCATENATE(A1975,H1975),'Point Emissions'!C$2:E$233,3,FALSE))</f>
        <v>0</v>
      </c>
      <c r="R1975" s="2" t="s">
        <v>2651</v>
      </c>
      <c r="S1975" s="43">
        <f>IF(O1975-Q1975&gt;=0,O1975-Q1975,0)</f>
        <v>9.4127416462311903E-2</v>
      </c>
      <c r="T1975" s="2" t="s">
        <v>2651</v>
      </c>
    </row>
    <row r="1976" spans="1:20">
      <c r="A1976" t="s">
        <v>1150</v>
      </c>
      <c r="B1976" t="s">
        <v>1116</v>
      </c>
      <c r="C1976" t="s">
        <v>2363</v>
      </c>
      <c r="D1976" t="s">
        <v>4592</v>
      </c>
      <c r="E1976" t="s">
        <v>2285</v>
      </c>
      <c r="F1976" t="s">
        <v>1117</v>
      </c>
      <c r="G1976" s="9" t="s">
        <v>4620</v>
      </c>
      <c r="H1976" t="s">
        <v>4628</v>
      </c>
      <c r="I1976" t="s">
        <v>4629</v>
      </c>
      <c r="J1976" s="14">
        <f>VLOOKUP(Emissions!A6038,'County Activity'!A$2:J$3224,9,FALSE)</f>
        <v>5757.9988397201814</v>
      </c>
      <c r="K1976" s="14" t="str">
        <f>VLOOKUP(Emissions!B3020,'County Activity'!B$2:J$3224,9,FALSE)</f>
        <v>E6GAL</v>
      </c>
      <c r="L1976" s="20">
        <f>VLOOKUP($H1976,'Emission Factors'!$B$2:$F$3,3, FALSE)</f>
        <v>0.16900000000000001</v>
      </c>
      <c r="M1976" s="19" t="str">
        <f>VLOOKUP($H1976,'Emission Factors'!$B$2:$F$3,4, FALSE)</f>
        <v>LB</v>
      </c>
      <c r="N1976" s="19" t="str">
        <f>VLOOKUP($H1976,'Emission Factors'!$B$2:$F$3,5, FALSE)</f>
        <v>E6GAL</v>
      </c>
      <c r="O1976" s="42">
        <f>J1976*L1976/2000</f>
        <v>0.48655090195635536</v>
      </c>
      <c r="P1976" s="2" t="s">
        <v>2651</v>
      </c>
      <c r="Q1976" s="42">
        <f>IF(ISNA(VLOOKUP(CONCATENATE(A1976,H1976),'Point Emissions'!C$2:E$233,3,FALSE)),0,VLOOKUP(CONCATENATE(A1976,H1976),'Point Emissions'!C$2:E$233,3,FALSE))</f>
        <v>0</v>
      </c>
      <c r="R1976" s="2" t="s">
        <v>2651</v>
      </c>
      <c r="S1976" s="43">
        <f>IF(O1976-Q1976&gt;=0,O1976-Q1976,0)</f>
        <v>0.48655090195635536</v>
      </c>
      <c r="T1976" s="2" t="s">
        <v>2651</v>
      </c>
    </row>
    <row r="1977" spans="1:20">
      <c r="A1977" t="s">
        <v>1721</v>
      </c>
      <c r="B1977" t="s">
        <v>3486</v>
      </c>
      <c r="C1977" t="s">
        <v>2360</v>
      </c>
      <c r="D1977" t="s">
        <v>2394</v>
      </c>
      <c r="E1977" t="s">
        <v>2285</v>
      </c>
      <c r="F1977" t="s">
        <v>3488</v>
      </c>
      <c r="G1977" s="9" t="s">
        <v>4620</v>
      </c>
      <c r="H1977" t="s">
        <v>4628</v>
      </c>
      <c r="I1977" t="s">
        <v>4629</v>
      </c>
      <c r="J1977" s="14">
        <f>VLOOKUP(Emissions!A1154,'County Activity'!A$2:J$3224,9,FALSE)</f>
        <v>452.75181639987943</v>
      </c>
      <c r="K1977" s="14" t="str">
        <f>VLOOKUP(Emissions!B578,'County Activity'!B$2:J$3224,9,FALSE)</f>
        <v>E6GAL</v>
      </c>
      <c r="L1977" s="20">
        <f>VLOOKUP($H1977,'Emission Factors'!$B$2:$F$3,3, FALSE)</f>
        <v>0.16900000000000001</v>
      </c>
      <c r="M1977" s="19" t="str">
        <f>VLOOKUP($H1977,'Emission Factors'!$B$2:$F$3,4, FALSE)</f>
        <v>LB</v>
      </c>
      <c r="N1977" s="19" t="str">
        <f>VLOOKUP($H1977,'Emission Factors'!$B$2:$F$3,5, FALSE)</f>
        <v>E6GAL</v>
      </c>
      <c r="O1977" s="42">
        <f>J1977*L1977/2000</f>
        <v>3.825752848578981E-2</v>
      </c>
      <c r="P1977" s="2" t="s">
        <v>2651</v>
      </c>
      <c r="Q1977" s="42">
        <f>IF(ISNA(VLOOKUP(CONCATENATE(A1977,H1977),'Point Emissions'!C$2:E$233,3,FALSE)),0,VLOOKUP(CONCATENATE(A1977,H1977),'Point Emissions'!C$2:E$233,3,FALSE))</f>
        <v>0</v>
      </c>
      <c r="R1977" s="2" t="s">
        <v>2651</v>
      </c>
      <c r="S1977" s="43">
        <f>IF(O1977-Q1977&gt;=0,O1977-Q1977,0)</f>
        <v>3.825752848578981E-2</v>
      </c>
      <c r="T1977" s="2" t="s">
        <v>2651</v>
      </c>
    </row>
    <row r="1978" spans="1:20">
      <c r="A1978" t="s">
        <v>3319</v>
      </c>
      <c r="B1978" t="s">
        <v>3123</v>
      </c>
      <c r="C1978" t="s">
        <v>3320</v>
      </c>
      <c r="D1978" t="s">
        <v>2433</v>
      </c>
      <c r="E1978" t="s">
        <v>2285</v>
      </c>
      <c r="F1978" t="s">
        <v>3125</v>
      </c>
      <c r="G1978" s="9" t="s">
        <v>4620</v>
      </c>
      <c r="H1978" t="s">
        <v>4628</v>
      </c>
      <c r="I1978" t="s">
        <v>4629</v>
      </c>
      <c r="J1978" s="14">
        <f>VLOOKUP(Emissions!A978,'County Activity'!A$2:J$3224,9,FALSE)</f>
        <v>75.544032740650422</v>
      </c>
      <c r="K1978" s="14" t="str">
        <f>VLOOKUP(Emissions!B490,'County Activity'!B$2:J$3224,9,FALSE)</f>
        <v>E6GAL</v>
      </c>
      <c r="L1978" s="20">
        <f>VLOOKUP($H1978,'Emission Factors'!$B$2:$F$3,3, FALSE)</f>
        <v>0.16900000000000001</v>
      </c>
      <c r="M1978" s="19" t="str">
        <f>VLOOKUP($H1978,'Emission Factors'!$B$2:$F$3,4, FALSE)</f>
        <v>LB</v>
      </c>
      <c r="N1978" s="19" t="str">
        <f>VLOOKUP($H1978,'Emission Factors'!$B$2:$F$3,5, FALSE)</f>
        <v>E6GAL</v>
      </c>
      <c r="O1978" s="42">
        <f>J1978*L1978/2000</f>
        <v>6.3834707665849609E-3</v>
      </c>
      <c r="P1978" s="2" t="s">
        <v>2651</v>
      </c>
      <c r="Q1978" s="42">
        <f>IF(ISNA(VLOOKUP(CONCATENATE(A1978,H1978),'Point Emissions'!C$2:E$233,3,FALSE)),0,VLOOKUP(CONCATENATE(A1978,H1978),'Point Emissions'!C$2:E$233,3,FALSE))</f>
        <v>0</v>
      </c>
      <c r="R1978" s="2" t="s">
        <v>2651</v>
      </c>
      <c r="S1978" s="43">
        <f>IF(O1978-Q1978&gt;=0,O1978-Q1978,0)</f>
        <v>6.3834707665849609E-3</v>
      </c>
      <c r="T1978" s="2" t="s">
        <v>2651</v>
      </c>
    </row>
    <row r="1979" spans="1:20">
      <c r="A1979" t="s">
        <v>1429</v>
      </c>
      <c r="B1979" t="s">
        <v>1425</v>
      </c>
      <c r="C1979" t="s">
        <v>2291</v>
      </c>
      <c r="D1979" t="s">
        <v>4982</v>
      </c>
      <c r="E1979" t="s">
        <v>2285</v>
      </c>
      <c r="F1979" t="s">
        <v>1426</v>
      </c>
      <c r="G1979" s="9" t="s">
        <v>4620</v>
      </c>
      <c r="H1979" t="s">
        <v>2274</v>
      </c>
      <c r="I1979" t="s">
        <v>4630</v>
      </c>
      <c r="J1979" s="14">
        <f>VLOOKUP(Emissions!A2973,'County Activity'!A$2:J$3224,9,FALSE)</f>
        <v>1646.0529151768428</v>
      </c>
      <c r="K1979" s="14" t="str">
        <f>VLOOKUP(Emissions!B4710,'County Activity'!B$2:J$3224,9,FALSE)</f>
        <v>E6GAL</v>
      </c>
      <c r="L1979" s="20">
        <f>VLOOKUP($H1979,'Emission Factors'!$B$2:$F$3,3, FALSE)</f>
        <v>0.85</v>
      </c>
      <c r="M1979" s="19" t="str">
        <f>VLOOKUP($H1979,'Emission Factors'!$B$2:$F$3,4, FALSE)</f>
        <v>LB</v>
      </c>
      <c r="N1979" s="19" t="str">
        <f>VLOOKUP($H1979,'Emission Factors'!$B$2:$F$3,5, FALSE)</f>
        <v>E6GAL</v>
      </c>
      <c r="O1979" s="42">
        <f>J1979*L1979/2000</f>
        <v>0.69957248895015822</v>
      </c>
      <c r="P1979" s="2" t="s">
        <v>2651</v>
      </c>
      <c r="Q1979" s="42">
        <f>IF(ISNA(VLOOKUP(CONCATENATE(A1979,H1979),'Point Emissions'!C$2:E$233,3,FALSE)),0,VLOOKUP(CONCATENATE(A1979,H1979),'Point Emissions'!C$2:E$233,3,FALSE))</f>
        <v>0</v>
      </c>
      <c r="R1979" s="2" t="s">
        <v>2651</v>
      </c>
      <c r="S1979" s="43">
        <f>IF(O1979-Q1979&gt;=0,O1979-Q1979,0)</f>
        <v>0.69957248895015822</v>
      </c>
      <c r="T1979" s="2" t="s">
        <v>2651</v>
      </c>
    </row>
    <row r="1980" spans="1:20">
      <c r="A1980" t="s">
        <v>803</v>
      </c>
      <c r="B1980" t="s">
        <v>787</v>
      </c>
      <c r="C1980" t="s">
        <v>2312</v>
      </c>
      <c r="D1980" t="s">
        <v>5389</v>
      </c>
      <c r="E1980" t="s">
        <v>2285</v>
      </c>
      <c r="F1980" t="s">
        <v>789</v>
      </c>
      <c r="G1980" s="9" t="s">
        <v>4620</v>
      </c>
      <c r="H1980" t="s">
        <v>4628</v>
      </c>
      <c r="I1980" t="s">
        <v>4629</v>
      </c>
      <c r="J1980" s="14">
        <f>VLOOKUP(Emissions!A5632,'County Activity'!A$2:J$3224,9,FALSE)</f>
        <v>14092.949063348857</v>
      </c>
      <c r="K1980" s="14" t="str">
        <f>VLOOKUP(Emissions!B2817,'County Activity'!B$2:J$3224,9,FALSE)</f>
        <v>E6GAL</v>
      </c>
      <c r="L1980" s="20">
        <f>VLOOKUP($H1980,'Emission Factors'!$B$2:$F$3,3, FALSE)</f>
        <v>0.16900000000000001</v>
      </c>
      <c r="M1980" s="19" t="str">
        <f>VLOOKUP($H1980,'Emission Factors'!$B$2:$F$3,4, FALSE)</f>
        <v>LB</v>
      </c>
      <c r="N1980" s="19" t="str">
        <f>VLOOKUP($H1980,'Emission Factors'!$B$2:$F$3,5, FALSE)</f>
        <v>E6GAL</v>
      </c>
      <c r="O1980" s="42">
        <f>J1980*L1980/2000</f>
        <v>1.1908541958529784</v>
      </c>
      <c r="P1980" s="2" t="s">
        <v>2651</v>
      </c>
      <c r="Q1980" s="42">
        <f>IF(ISNA(VLOOKUP(CONCATENATE(A1980,H1980),'Point Emissions'!C$2:E$233,3,FALSE)),0,VLOOKUP(CONCATENATE(A1980,H1980),'Point Emissions'!C$2:E$233,3,FALSE))</f>
        <v>0</v>
      </c>
      <c r="R1980" s="2" t="s">
        <v>2651</v>
      </c>
      <c r="S1980" s="43">
        <f>IF(O1980-Q1980&gt;=0,O1980-Q1980,0)</f>
        <v>1.1908541958529784</v>
      </c>
      <c r="T1980" s="2" t="s">
        <v>2651</v>
      </c>
    </row>
    <row r="1981" spans="1:20">
      <c r="A1981" t="s">
        <v>3007</v>
      </c>
      <c r="B1981" t="s">
        <v>3004</v>
      </c>
      <c r="C1981" t="s">
        <v>2288</v>
      </c>
      <c r="D1981" t="s">
        <v>3008</v>
      </c>
      <c r="E1981" t="s">
        <v>2285</v>
      </c>
      <c r="F1981" t="s">
        <v>3006</v>
      </c>
      <c r="G1981" s="9" t="s">
        <v>4620</v>
      </c>
      <c r="H1981" t="s">
        <v>4628</v>
      </c>
      <c r="I1981" t="s">
        <v>4629</v>
      </c>
      <c r="J1981" s="14">
        <f>VLOOKUP(Emissions!A644,'County Activity'!A$2:J$3224,9,FALSE)</f>
        <v>266.43762289199299</v>
      </c>
      <c r="K1981" s="14" t="str">
        <f>VLOOKUP(Emissions!B323,'County Activity'!B$2:J$3224,9,FALSE)</f>
        <v>E6GAL</v>
      </c>
      <c r="L1981" s="20">
        <f>VLOOKUP($H1981,'Emission Factors'!$B$2:$F$3,3, FALSE)</f>
        <v>0.16900000000000001</v>
      </c>
      <c r="M1981" s="19" t="str">
        <f>VLOOKUP($H1981,'Emission Factors'!$B$2:$F$3,4, FALSE)</f>
        <v>LB</v>
      </c>
      <c r="N1981" s="19" t="str">
        <f>VLOOKUP($H1981,'Emission Factors'!$B$2:$F$3,5, FALSE)</f>
        <v>E6GAL</v>
      </c>
      <c r="O1981" s="42">
        <f>J1981*L1981/2000</f>
        <v>2.2513979134373408E-2</v>
      </c>
      <c r="P1981" s="2" t="s">
        <v>2651</v>
      </c>
      <c r="Q1981" s="42">
        <f>IF(ISNA(VLOOKUP(CONCATENATE(A1981,H1981),'Point Emissions'!C$2:E$233,3,FALSE)),0,VLOOKUP(CONCATENATE(A1981,H1981),'Point Emissions'!C$2:E$233,3,FALSE))</f>
        <v>0</v>
      </c>
      <c r="R1981" s="2" t="s">
        <v>2651</v>
      </c>
      <c r="S1981" s="43">
        <f>IF(O1981-Q1981&gt;=0,O1981-Q1981,0)</f>
        <v>2.2513979134373408E-2</v>
      </c>
      <c r="T1981" s="2" t="s">
        <v>2651</v>
      </c>
    </row>
    <row r="1982" spans="1:20">
      <c r="A1982" t="s">
        <v>601</v>
      </c>
      <c r="B1982" t="s">
        <v>232</v>
      </c>
      <c r="C1982" t="s">
        <v>602</v>
      </c>
      <c r="D1982" t="s">
        <v>603</v>
      </c>
      <c r="E1982" t="s">
        <v>2285</v>
      </c>
      <c r="F1982" t="s">
        <v>233</v>
      </c>
      <c r="G1982" s="9" t="s">
        <v>4620</v>
      </c>
      <c r="H1982" t="s">
        <v>4628</v>
      </c>
      <c r="I1982" t="s">
        <v>4629</v>
      </c>
      <c r="J1982" s="14">
        <f>VLOOKUP(Emissions!A5454,'County Activity'!A$2:J$3224,9,FALSE)</f>
        <v>2156.3514152710627</v>
      </c>
      <c r="K1982" s="14" t="str">
        <f>VLOOKUP(Emissions!B2728,'County Activity'!B$2:J$3224,9,FALSE)</f>
        <v>E6GAL</v>
      </c>
      <c r="L1982" s="20">
        <f>VLOOKUP($H1982,'Emission Factors'!$B$2:$F$3,3, FALSE)</f>
        <v>0.16900000000000001</v>
      </c>
      <c r="M1982" s="19" t="str">
        <f>VLOOKUP($H1982,'Emission Factors'!$B$2:$F$3,4, FALSE)</f>
        <v>LB</v>
      </c>
      <c r="N1982" s="19" t="str">
        <f>VLOOKUP($H1982,'Emission Factors'!$B$2:$F$3,5, FALSE)</f>
        <v>E6GAL</v>
      </c>
      <c r="O1982" s="42">
        <f>J1982*L1982/2000</f>
        <v>0.18221169459040482</v>
      </c>
      <c r="P1982" s="2" t="s">
        <v>2651</v>
      </c>
      <c r="Q1982" s="42">
        <f>IF(ISNA(VLOOKUP(CONCATENATE(A1982,H1982),'Point Emissions'!C$2:E$233,3,FALSE)),0,VLOOKUP(CONCATENATE(A1982,H1982),'Point Emissions'!C$2:E$233,3,FALSE))</f>
        <v>0</v>
      </c>
      <c r="R1982" s="2" t="s">
        <v>2651</v>
      </c>
      <c r="S1982" s="43">
        <f>IF(O1982-Q1982&gt;=0,O1982-Q1982,0)</f>
        <v>0.18221169459040482</v>
      </c>
      <c r="T1982" s="2" t="s">
        <v>2651</v>
      </c>
    </row>
    <row r="1983" spans="1:20">
      <c r="A1983" t="s">
        <v>678</v>
      </c>
      <c r="B1983" t="s">
        <v>232</v>
      </c>
      <c r="C1983" t="s">
        <v>679</v>
      </c>
      <c r="D1983" t="s">
        <v>680</v>
      </c>
      <c r="E1983" t="s">
        <v>2285</v>
      </c>
      <c r="F1983" t="s">
        <v>233</v>
      </c>
      <c r="G1983" s="9" t="s">
        <v>4620</v>
      </c>
      <c r="H1983" t="s">
        <v>4628</v>
      </c>
      <c r="I1983" t="s">
        <v>4629</v>
      </c>
      <c r="J1983" s="14">
        <f>VLOOKUP(Emissions!A5510,'County Activity'!A$2:J$3224,9,FALSE)</f>
        <v>2324.3800459578761</v>
      </c>
      <c r="K1983" s="14" t="str">
        <f>VLOOKUP(Emissions!B2756,'County Activity'!B$2:J$3224,9,FALSE)</f>
        <v>E6GAL</v>
      </c>
      <c r="L1983" s="20">
        <f>VLOOKUP($H1983,'Emission Factors'!$B$2:$F$3,3, FALSE)</f>
        <v>0.16900000000000001</v>
      </c>
      <c r="M1983" s="19" t="str">
        <f>VLOOKUP($H1983,'Emission Factors'!$B$2:$F$3,4, FALSE)</f>
        <v>LB</v>
      </c>
      <c r="N1983" s="19" t="str">
        <f>VLOOKUP($H1983,'Emission Factors'!$B$2:$F$3,5, FALSE)</f>
        <v>E6GAL</v>
      </c>
      <c r="O1983" s="42">
        <f>J1983*L1983/2000</f>
        <v>0.19641011388344054</v>
      </c>
      <c r="P1983" s="2" t="s">
        <v>2651</v>
      </c>
      <c r="Q1983" s="42">
        <f>IF(ISNA(VLOOKUP(CONCATENATE(A1983,H1983),'Point Emissions'!C$2:E$233,3,FALSE)),0,VLOOKUP(CONCATENATE(A1983,H1983),'Point Emissions'!C$2:E$233,3,FALSE))</f>
        <v>0</v>
      </c>
      <c r="R1983" s="2" t="s">
        <v>2651</v>
      </c>
      <c r="S1983" s="43">
        <f>IF(O1983-Q1983&gt;=0,O1983-Q1983,0)</f>
        <v>0.19641011388344054</v>
      </c>
      <c r="T1983" s="2" t="s">
        <v>2651</v>
      </c>
    </row>
    <row r="1984" spans="1:20">
      <c r="A1984" t="s">
        <v>3866</v>
      </c>
      <c r="B1984" t="s">
        <v>3858</v>
      </c>
      <c r="C1984" t="s">
        <v>2297</v>
      </c>
      <c r="D1984" t="s">
        <v>3867</v>
      </c>
      <c r="E1984" t="s">
        <v>2285</v>
      </c>
      <c r="F1984" t="s">
        <v>3860</v>
      </c>
      <c r="G1984" s="9" t="s">
        <v>4620</v>
      </c>
      <c r="H1984" t="s">
        <v>4628</v>
      </c>
      <c r="I1984" t="s">
        <v>4629</v>
      </c>
      <c r="J1984" s="14">
        <f>VLOOKUP(Emissions!A3790,'County Activity'!A$2:J$3224,9,FALSE)</f>
        <v>564.96304604093041</v>
      </c>
      <c r="K1984" s="14" t="str">
        <f>VLOOKUP(Emissions!B1896,'County Activity'!B$2:J$3224,9,FALSE)</f>
        <v>E6GAL</v>
      </c>
      <c r="L1984" s="20">
        <f>VLOOKUP($H1984,'Emission Factors'!$B$2:$F$3,3, FALSE)</f>
        <v>0.16900000000000001</v>
      </c>
      <c r="M1984" s="19" t="str">
        <f>VLOOKUP($H1984,'Emission Factors'!$B$2:$F$3,4, FALSE)</f>
        <v>LB</v>
      </c>
      <c r="N1984" s="19" t="str">
        <f>VLOOKUP($H1984,'Emission Factors'!$B$2:$F$3,5, FALSE)</f>
        <v>E6GAL</v>
      </c>
      <c r="O1984" s="42">
        <f>J1984*L1984/2000</f>
        <v>4.7739377390458623E-2</v>
      </c>
      <c r="P1984" s="2" t="s">
        <v>2651</v>
      </c>
      <c r="Q1984" s="42">
        <f>IF(ISNA(VLOOKUP(CONCATENATE(A1984,H1984),'Point Emissions'!C$2:E$233,3,FALSE)),0,VLOOKUP(CONCATENATE(A1984,H1984),'Point Emissions'!C$2:E$233,3,FALSE))</f>
        <v>0</v>
      </c>
      <c r="R1984" s="2" t="s">
        <v>2651</v>
      </c>
      <c r="S1984" s="43">
        <f>IF(O1984-Q1984&gt;=0,O1984-Q1984,0)</f>
        <v>4.7739377390458623E-2</v>
      </c>
      <c r="T1984" s="2" t="s">
        <v>2651</v>
      </c>
    </row>
    <row r="1985" spans="1:20">
      <c r="A1985" t="s">
        <v>3892</v>
      </c>
      <c r="B1985" t="s">
        <v>3858</v>
      </c>
      <c r="C1985" t="s">
        <v>2342</v>
      </c>
      <c r="D1985" t="s">
        <v>2313</v>
      </c>
      <c r="E1985" t="s">
        <v>2285</v>
      </c>
      <c r="F1985" t="s">
        <v>3860</v>
      </c>
      <c r="G1985" s="9" t="s">
        <v>4620</v>
      </c>
      <c r="H1985" t="s">
        <v>4628</v>
      </c>
      <c r="I1985" t="s">
        <v>4629</v>
      </c>
      <c r="J1985" s="14">
        <f>VLOOKUP(Emissions!A3820,'County Activity'!A$2:J$3224,9,FALSE)</f>
        <v>573.67350678932246</v>
      </c>
      <c r="K1985" s="14" t="str">
        <f>VLOOKUP(Emissions!B1911,'County Activity'!B$2:J$3224,9,FALSE)</f>
        <v>E6GAL</v>
      </c>
      <c r="L1985" s="20">
        <f>VLOOKUP($H1985,'Emission Factors'!$B$2:$F$3,3, FALSE)</f>
        <v>0.16900000000000001</v>
      </c>
      <c r="M1985" s="19" t="str">
        <f>VLOOKUP($H1985,'Emission Factors'!$B$2:$F$3,4, FALSE)</f>
        <v>LB</v>
      </c>
      <c r="N1985" s="19" t="str">
        <f>VLOOKUP($H1985,'Emission Factors'!$B$2:$F$3,5, FALSE)</f>
        <v>E6GAL</v>
      </c>
      <c r="O1985" s="42">
        <f>J1985*L1985/2000</f>
        <v>4.8475411323697752E-2</v>
      </c>
      <c r="P1985" s="2" t="s">
        <v>2651</v>
      </c>
      <c r="Q1985" s="42">
        <f>IF(ISNA(VLOOKUP(CONCATENATE(A1985,H1985),'Point Emissions'!C$2:E$233,3,FALSE)),0,VLOOKUP(CONCATENATE(A1985,H1985),'Point Emissions'!C$2:E$233,3,FALSE))</f>
        <v>0</v>
      </c>
      <c r="R1985" s="2" t="s">
        <v>2651</v>
      </c>
      <c r="S1985" s="43">
        <f>IF(O1985-Q1985&gt;=0,O1985-Q1985,0)</f>
        <v>4.8475411323697752E-2</v>
      </c>
      <c r="T1985" s="2" t="s">
        <v>2651</v>
      </c>
    </row>
    <row r="1986" spans="1:20">
      <c r="A1986" t="s">
        <v>5357</v>
      </c>
      <c r="B1986" t="s">
        <v>5328</v>
      </c>
      <c r="C1986" t="s">
        <v>2330</v>
      </c>
      <c r="D1986" t="s">
        <v>5358</v>
      </c>
      <c r="E1986" t="s">
        <v>2285</v>
      </c>
      <c r="F1986" t="s">
        <v>5330</v>
      </c>
      <c r="G1986" s="9" t="s">
        <v>4620</v>
      </c>
      <c r="H1986" t="s">
        <v>4628</v>
      </c>
      <c r="I1986" t="s">
        <v>4629</v>
      </c>
      <c r="J1986" s="14">
        <f>VLOOKUP(Emissions!A2258,'County Activity'!A$2:J$3224,9,FALSE)</f>
        <v>1052.8128954563897</v>
      </c>
      <c r="K1986" s="14" t="str">
        <f>VLOOKUP(Emissions!B1130,'County Activity'!B$2:J$3224,9,FALSE)</f>
        <v>E6GAL</v>
      </c>
      <c r="L1986" s="20">
        <f>VLOOKUP($H1986,'Emission Factors'!$B$2:$F$3,3, FALSE)</f>
        <v>0.16900000000000001</v>
      </c>
      <c r="M1986" s="19" t="str">
        <f>VLOOKUP($H1986,'Emission Factors'!$B$2:$F$3,4, FALSE)</f>
        <v>LB</v>
      </c>
      <c r="N1986" s="19" t="str">
        <f>VLOOKUP($H1986,'Emission Factors'!$B$2:$F$3,5, FALSE)</f>
        <v>E6GAL</v>
      </c>
      <c r="O1986" s="42">
        <f>J1986*L1986/2000</f>
        <v>8.8962689666064937E-2</v>
      </c>
      <c r="P1986" s="2" t="s">
        <v>2651</v>
      </c>
      <c r="Q1986" s="42">
        <f>IF(ISNA(VLOOKUP(CONCATENATE(A1986,H1986),'Point Emissions'!C$2:E$233,3,FALSE)),0,VLOOKUP(CONCATENATE(A1986,H1986),'Point Emissions'!C$2:E$233,3,FALSE))</f>
        <v>0</v>
      </c>
      <c r="R1986" s="2" t="s">
        <v>2651</v>
      </c>
      <c r="S1986" s="43">
        <f>IF(O1986-Q1986&gt;=0,O1986-Q1986,0)</f>
        <v>8.8962689666064937E-2</v>
      </c>
      <c r="T1986" s="2" t="s">
        <v>2651</v>
      </c>
    </row>
    <row r="1987" spans="1:20">
      <c r="A1987" t="s">
        <v>5573</v>
      </c>
      <c r="B1987" t="s">
        <v>4519</v>
      </c>
      <c r="C1987" t="s">
        <v>2363</v>
      </c>
      <c r="D1987" t="s">
        <v>3265</v>
      </c>
      <c r="E1987" t="s">
        <v>2285</v>
      </c>
      <c r="F1987" t="s">
        <v>4521</v>
      </c>
      <c r="G1987" s="9" t="s">
        <v>4620</v>
      </c>
      <c r="H1987" t="s">
        <v>4628</v>
      </c>
      <c r="I1987" t="s">
        <v>4629</v>
      </c>
      <c r="J1987" s="14">
        <f>VLOOKUP(Emissions!A4686,'County Activity'!A$2:J$3224,9,FALSE)</f>
        <v>1068.4725105518446</v>
      </c>
      <c r="K1987" s="14" t="str">
        <f>VLOOKUP(Emissions!B2344,'County Activity'!B$2:J$3224,9,FALSE)</f>
        <v>E6GAL</v>
      </c>
      <c r="L1987" s="20">
        <f>VLOOKUP($H1987,'Emission Factors'!$B$2:$F$3,3, FALSE)</f>
        <v>0.16900000000000001</v>
      </c>
      <c r="M1987" s="19" t="str">
        <f>VLOOKUP($H1987,'Emission Factors'!$B$2:$F$3,4, FALSE)</f>
        <v>LB</v>
      </c>
      <c r="N1987" s="19" t="str">
        <f>VLOOKUP($H1987,'Emission Factors'!$B$2:$F$3,5, FALSE)</f>
        <v>E6GAL</v>
      </c>
      <c r="O1987" s="42">
        <f>J1987*L1987/2000</f>
        <v>9.0285927141630876E-2</v>
      </c>
      <c r="P1987" s="2" t="s">
        <v>2651</v>
      </c>
      <c r="Q1987" s="42">
        <f>IF(ISNA(VLOOKUP(CONCATENATE(A1987,H1987),'Point Emissions'!C$2:E$233,3,FALSE)),0,VLOOKUP(CONCATENATE(A1987,H1987),'Point Emissions'!C$2:E$233,3,FALSE))</f>
        <v>0</v>
      </c>
      <c r="R1987" s="2" t="s">
        <v>2651</v>
      </c>
      <c r="S1987" s="43">
        <f>IF(O1987-Q1987&gt;=0,O1987-Q1987,0)</f>
        <v>9.0285927141630876E-2</v>
      </c>
      <c r="T1987" s="2" t="s">
        <v>2651</v>
      </c>
    </row>
    <row r="1988" spans="1:20">
      <c r="A1988" t="s">
        <v>390</v>
      </c>
      <c r="B1988" t="s">
        <v>232</v>
      </c>
      <c r="C1988" t="s">
        <v>2535</v>
      </c>
      <c r="D1988" t="s">
        <v>391</v>
      </c>
      <c r="E1988" t="s">
        <v>2285</v>
      </c>
      <c r="F1988" t="s">
        <v>233</v>
      </c>
      <c r="G1988" s="9" t="s">
        <v>4620</v>
      </c>
      <c r="H1988" t="s">
        <v>4628</v>
      </c>
      <c r="I1988" t="s">
        <v>4629</v>
      </c>
      <c r="J1988" s="14">
        <f>VLOOKUP(Emissions!A5232,'County Activity'!A$2:J$3224,9,FALSE)</f>
        <v>1686.5309386546649</v>
      </c>
      <c r="K1988" s="14" t="str">
        <f>VLOOKUP(Emissions!B2617,'County Activity'!B$2:J$3224,9,FALSE)</f>
        <v>E6GAL</v>
      </c>
      <c r="L1988" s="20">
        <f>VLOOKUP($H1988,'Emission Factors'!$B$2:$F$3,3, FALSE)</f>
        <v>0.16900000000000001</v>
      </c>
      <c r="M1988" s="19" t="str">
        <f>VLOOKUP($H1988,'Emission Factors'!$B$2:$F$3,4, FALSE)</f>
        <v>LB</v>
      </c>
      <c r="N1988" s="19" t="str">
        <f>VLOOKUP($H1988,'Emission Factors'!$B$2:$F$3,5, FALSE)</f>
        <v>E6GAL</v>
      </c>
      <c r="O1988" s="42">
        <f>J1988*L1988/2000</f>
        <v>0.14251186431631918</v>
      </c>
      <c r="P1988" s="2" t="s">
        <v>2651</v>
      </c>
      <c r="Q1988" s="42">
        <f>IF(ISNA(VLOOKUP(CONCATENATE(A1988,H1988),'Point Emissions'!C$2:E$233,3,FALSE)),0,VLOOKUP(CONCATENATE(A1988,H1988),'Point Emissions'!C$2:E$233,3,FALSE))</f>
        <v>0</v>
      </c>
      <c r="R1988" s="2" t="s">
        <v>2651</v>
      </c>
      <c r="S1988" s="43">
        <f>IF(O1988-Q1988&gt;=0,O1988-Q1988,0)</f>
        <v>0.14251186431631918</v>
      </c>
      <c r="T1988" s="2" t="s">
        <v>2651</v>
      </c>
    </row>
    <row r="1989" spans="1:20">
      <c r="A1989" t="s">
        <v>2751</v>
      </c>
      <c r="B1989" t="s">
        <v>2736</v>
      </c>
      <c r="C1989" t="s">
        <v>2306</v>
      </c>
      <c r="D1989" t="s">
        <v>2752</v>
      </c>
      <c r="E1989" t="s">
        <v>2285</v>
      </c>
      <c r="F1989" t="s">
        <v>2738</v>
      </c>
      <c r="G1989" s="9" t="s">
        <v>4620</v>
      </c>
      <c r="H1989" t="s">
        <v>4628</v>
      </c>
      <c r="I1989" t="s">
        <v>4629</v>
      </c>
      <c r="J1989" s="14">
        <f>VLOOKUP(Emissions!A388,'County Activity'!A$2:J$3224,9,FALSE)</f>
        <v>177.18742397372566</v>
      </c>
      <c r="K1989" s="14" t="str">
        <f>VLOOKUP(Emissions!B195,'County Activity'!B$2:J$3224,9,FALSE)</f>
        <v>E6GAL</v>
      </c>
      <c r="L1989" s="20">
        <f>VLOOKUP($H1989,'Emission Factors'!$B$2:$F$3,3, FALSE)</f>
        <v>0.16900000000000001</v>
      </c>
      <c r="M1989" s="19" t="str">
        <f>VLOOKUP($H1989,'Emission Factors'!$B$2:$F$3,4, FALSE)</f>
        <v>LB</v>
      </c>
      <c r="N1989" s="19" t="str">
        <f>VLOOKUP($H1989,'Emission Factors'!$B$2:$F$3,5, FALSE)</f>
        <v>E6GAL</v>
      </c>
      <c r="O1989" s="42">
        <f>J1989*L1989/2000</f>
        <v>1.4972337325779819E-2</v>
      </c>
      <c r="P1989" s="2" t="s">
        <v>2651</v>
      </c>
      <c r="Q1989" s="42">
        <f>IF(ISNA(VLOOKUP(CONCATENATE(A1989,H1989),'Point Emissions'!C$2:E$233,3,FALSE)),0,VLOOKUP(CONCATENATE(A1989,H1989),'Point Emissions'!C$2:E$233,3,FALSE))</f>
        <v>0</v>
      </c>
      <c r="R1989" s="2" t="s">
        <v>2651</v>
      </c>
      <c r="S1989" s="43">
        <f>IF(O1989-Q1989&gt;=0,O1989-Q1989,0)</f>
        <v>1.4972337325779819E-2</v>
      </c>
      <c r="T1989" s="2" t="s">
        <v>2651</v>
      </c>
    </row>
    <row r="1990" spans="1:20">
      <c r="A1990" t="s">
        <v>3197</v>
      </c>
      <c r="B1990" t="s">
        <v>3123</v>
      </c>
      <c r="C1990" t="s">
        <v>2414</v>
      </c>
      <c r="D1990" t="s">
        <v>3198</v>
      </c>
      <c r="E1990" t="s">
        <v>2285</v>
      </c>
      <c r="F1990" t="s">
        <v>3125</v>
      </c>
      <c r="G1990" s="9" t="s">
        <v>4620</v>
      </c>
      <c r="H1990" t="s">
        <v>4628</v>
      </c>
      <c r="I1990" t="s">
        <v>4629</v>
      </c>
      <c r="J1990" s="14">
        <f>VLOOKUP(Emissions!A860,'County Activity'!A$2:J$3224,9,FALSE)</f>
        <v>336.37749890114117</v>
      </c>
      <c r="K1990" s="14" t="str">
        <f>VLOOKUP(Emissions!B431,'County Activity'!B$2:J$3224,9,FALSE)</f>
        <v>E6GAL</v>
      </c>
      <c r="L1990" s="20">
        <f>VLOOKUP($H1990,'Emission Factors'!$B$2:$F$3,3, FALSE)</f>
        <v>0.16900000000000001</v>
      </c>
      <c r="M1990" s="19" t="str">
        <f>VLOOKUP($H1990,'Emission Factors'!$B$2:$F$3,4, FALSE)</f>
        <v>LB</v>
      </c>
      <c r="N1990" s="19" t="str">
        <f>VLOOKUP($H1990,'Emission Factors'!$B$2:$F$3,5, FALSE)</f>
        <v>E6GAL</v>
      </c>
      <c r="O1990" s="42">
        <f>J1990*L1990/2000</f>
        <v>2.8423898657146431E-2</v>
      </c>
      <c r="P1990" s="2" t="s">
        <v>2651</v>
      </c>
      <c r="Q1990" s="42">
        <f>IF(ISNA(VLOOKUP(CONCATENATE(A1990,H1990),'Point Emissions'!C$2:E$233,3,FALSE)),0,VLOOKUP(CONCATENATE(A1990,H1990),'Point Emissions'!C$2:E$233,3,FALSE))</f>
        <v>0</v>
      </c>
      <c r="R1990" s="2" t="s">
        <v>2651</v>
      </c>
      <c r="S1990" s="43">
        <f>IF(O1990-Q1990&gt;=0,O1990-Q1990,0)</f>
        <v>2.8423898657146431E-2</v>
      </c>
      <c r="T1990" s="2" t="s">
        <v>2651</v>
      </c>
    </row>
    <row r="1991" spans="1:20">
      <c r="A1991" t="s">
        <v>3800</v>
      </c>
      <c r="B1991" t="s">
        <v>3764</v>
      </c>
      <c r="C1991" t="s">
        <v>2357</v>
      </c>
      <c r="D1991" t="s">
        <v>1731</v>
      </c>
      <c r="E1991" t="s">
        <v>2285</v>
      </c>
      <c r="F1991" t="s">
        <v>3766</v>
      </c>
      <c r="G1991" s="9" t="s">
        <v>4620</v>
      </c>
      <c r="H1991" t="s">
        <v>4628</v>
      </c>
      <c r="I1991" t="s">
        <v>4629</v>
      </c>
      <c r="J1991" s="14">
        <f>VLOOKUP(Emissions!A3706,'County Activity'!A$2:J$3224,9,FALSE)</f>
        <v>533.45167333351196</v>
      </c>
      <c r="K1991" s="14" t="str">
        <f>VLOOKUP(Emissions!B1854,'County Activity'!B$2:J$3224,9,FALSE)</f>
        <v>E6GAL</v>
      </c>
      <c r="L1991" s="20">
        <f>VLOOKUP($H1991,'Emission Factors'!$B$2:$F$3,3, FALSE)</f>
        <v>0.16900000000000001</v>
      </c>
      <c r="M1991" s="19" t="str">
        <f>VLOOKUP($H1991,'Emission Factors'!$B$2:$F$3,4, FALSE)</f>
        <v>LB</v>
      </c>
      <c r="N1991" s="19" t="str">
        <f>VLOOKUP($H1991,'Emission Factors'!$B$2:$F$3,5, FALSE)</f>
        <v>E6GAL</v>
      </c>
      <c r="O1991" s="42">
        <f>J1991*L1991/2000</f>
        <v>4.5076666396681765E-2</v>
      </c>
      <c r="P1991" s="2" t="s">
        <v>2651</v>
      </c>
      <c r="Q1991" s="42">
        <f>IF(ISNA(VLOOKUP(CONCATENATE(A1991,H1991),'Point Emissions'!C$2:E$233,3,FALSE)),0,VLOOKUP(CONCATENATE(A1991,H1991),'Point Emissions'!C$2:E$233,3,FALSE))</f>
        <v>0</v>
      </c>
      <c r="R1991" s="2" t="s">
        <v>2651</v>
      </c>
      <c r="S1991" s="43">
        <f>IF(O1991-Q1991&gt;=0,O1991-Q1991,0)</f>
        <v>4.5076666396681765E-2</v>
      </c>
      <c r="T1991" s="2" t="s">
        <v>2651</v>
      </c>
    </row>
    <row r="1992" spans="1:20">
      <c r="A1992" t="s">
        <v>5187</v>
      </c>
      <c r="B1992" t="s">
        <v>5151</v>
      </c>
      <c r="C1992" t="s">
        <v>2348</v>
      </c>
      <c r="D1992" t="s">
        <v>5188</v>
      </c>
      <c r="E1992" t="s">
        <v>2285</v>
      </c>
      <c r="F1992" t="s">
        <v>5152</v>
      </c>
      <c r="G1992" s="9" t="s">
        <v>4620</v>
      </c>
      <c r="H1992" t="s">
        <v>4628</v>
      </c>
      <c r="I1992" t="s">
        <v>4629</v>
      </c>
      <c r="J1992" s="14">
        <f>VLOOKUP(Emissions!A2030,'County Activity'!A$2:J$3224,9,FALSE)</f>
        <v>894.64758061702025</v>
      </c>
      <c r="K1992" s="14" t="str">
        <f>VLOOKUP(Emissions!B1016,'County Activity'!B$2:J$3224,9,FALSE)</f>
        <v>E6GAL</v>
      </c>
      <c r="L1992" s="20">
        <f>VLOOKUP($H1992,'Emission Factors'!$B$2:$F$3,3, FALSE)</f>
        <v>0.16900000000000001</v>
      </c>
      <c r="M1992" s="19" t="str">
        <f>VLOOKUP($H1992,'Emission Factors'!$B$2:$F$3,4, FALSE)</f>
        <v>LB</v>
      </c>
      <c r="N1992" s="19" t="str">
        <f>VLOOKUP($H1992,'Emission Factors'!$B$2:$F$3,5, FALSE)</f>
        <v>E6GAL</v>
      </c>
      <c r="O1992" s="42">
        <f>J1992*L1992/2000</f>
        <v>7.5597720562138218E-2</v>
      </c>
      <c r="P1992" s="2" t="s">
        <v>2651</v>
      </c>
      <c r="Q1992" s="42">
        <f>IF(ISNA(VLOOKUP(CONCATENATE(A1992,H1992),'Point Emissions'!C$2:E$233,3,FALSE)),0,VLOOKUP(CONCATENATE(A1992,H1992),'Point Emissions'!C$2:E$233,3,FALSE))</f>
        <v>0</v>
      </c>
      <c r="R1992" s="2" t="s">
        <v>2651</v>
      </c>
      <c r="S1992" s="43">
        <f>IF(O1992-Q1992&gt;=0,O1992-Q1992,0)</f>
        <v>7.5597720562138218E-2</v>
      </c>
      <c r="T1992" s="2" t="s">
        <v>2651</v>
      </c>
    </row>
    <row r="1993" spans="1:20">
      <c r="A1993" t="s">
        <v>3413</v>
      </c>
      <c r="B1993" t="s">
        <v>3123</v>
      </c>
      <c r="C1993" t="s">
        <v>3414</v>
      </c>
      <c r="D1993" t="s">
        <v>3415</v>
      </c>
      <c r="E1993" t="s">
        <v>2285</v>
      </c>
      <c r="F1993" t="s">
        <v>3125</v>
      </c>
      <c r="G1993" s="9" t="s">
        <v>4620</v>
      </c>
      <c r="H1993" t="s">
        <v>4628</v>
      </c>
      <c r="I1993" t="s">
        <v>4629</v>
      </c>
      <c r="J1993" s="14">
        <f>VLOOKUP(Emissions!A1050,'County Activity'!A$2:J$3224,9,FALSE)</f>
        <v>411.66534161978007</v>
      </c>
      <c r="K1993" s="14" t="str">
        <f>VLOOKUP(Emissions!B526,'County Activity'!B$2:J$3224,9,FALSE)</f>
        <v>E6GAL</v>
      </c>
      <c r="L1993" s="20">
        <f>VLOOKUP($H1993,'Emission Factors'!$B$2:$F$3,3, FALSE)</f>
        <v>0.16900000000000001</v>
      </c>
      <c r="M1993" s="19" t="str">
        <f>VLOOKUP($H1993,'Emission Factors'!$B$2:$F$3,4, FALSE)</f>
        <v>LB</v>
      </c>
      <c r="N1993" s="19" t="str">
        <f>VLOOKUP($H1993,'Emission Factors'!$B$2:$F$3,5, FALSE)</f>
        <v>E6GAL</v>
      </c>
      <c r="O1993" s="42">
        <f>J1993*L1993/2000</f>
        <v>3.4785721366871421E-2</v>
      </c>
      <c r="P1993" s="2" t="s">
        <v>2651</v>
      </c>
      <c r="Q1993" s="42">
        <f>IF(ISNA(VLOOKUP(CONCATENATE(A1993,H1993),'Point Emissions'!C$2:E$233,3,FALSE)),0,VLOOKUP(CONCATENATE(A1993,H1993),'Point Emissions'!C$2:E$233,3,FALSE))</f>
        <v>0</v>
      </c>
      <c r="R1993" s="2" t="s">
        <v>2651</v>
      </c>
      <c r="S1993" s="43">
        <f>IF(O1993-Q1993&gt;=0,O1993-Q1993,0)</f>
        <v>3.4785721366871421E-2</v>
      </c>
      <c r="T1993" s="2" t="s">
        <v>2651</v>
      </c>
    </row>
    <row r="1994" spans="1:20">
      <c r="A1994" t="s">
        <v>3710</v>
      </c>
      <c r="B1994" t="s">
        <v>3703</v>
      </c>
      <c r="C1994" t="s">
        <v>3711</v>
      </c>
      <c r="D1994" t="s">
        <v>3712</v>
      </c>
      <c r="E1994" t="s">
        <v>2285</v>
      </c>
      <c r="F1994" t="s">
        <v>3705</v>
      </c>
      <c r="G1994" s="9" t="s">
        <v>4620</v>
      </c>
      <c r="H1994" t="s">
        <v>4628</v>
      </c>
      <c r="I1994" t="s">
        <v>4629</v>
      </c>
      <c r="J1994" s="14">
        <f>VLOOKUP(Emissions!A3598,'County Activity'!A$2:J$3224,9,FALSE)</f>
        <v>2505.5704390255319</v>
      </c>
      <c r="K1994" s="14" t="str">
        <f>VLOOKUP(Emissions!B1800,'County Activity'!B$2:J$3224,9,FALSE)</f>
        <v>E6GAL</v>
      </c>
      <c r="L1994" s="20">
        <f>VLOOKUP($H1994,'Emission Factors'!$B$2:$F$3,3, FALSE)</f>
        <v>0.16900000000000001</v>
      </c>
      <c r="M1994" s="19" t="str">
        <f>VLOOKUP($H1994,'Emission Factors'!$B$2:$F$3,4, FALSE)</f>
        <v>LB</v>
      </c>
      <c r="N1994" s="19" t="str">
        <f>VLOOKUP($H1994,'Emission Factors'!$B$2:$F$3,5, FALSE)</f>
        <v>E6GAL</v>
      </c>
      <c r="O1994" s="42">
        <f>J1994*L1994/2000</f>
        <v>0.21172070209765748</v>
      </c>
      <c r="P1994" s="2" t="s">
        <v>2651</v>
      </c>
      <c r="Q1994" s="42">
        <f>IF(ISNA(VLOOKUP(CONCATENATE(A1994,H1994),'Point Emissions'!C$2:E$233,3,FALSE)),0,VLOOKUP(CONCATENATE(A1994,H1994),'Point Emissions'!C$2:E$233,3,FALSE))</f>
        <v>0</v>
      </c>
      <c r="R1994" s="2" t="s">
        <v>2651</v>
      </c>
      <c r="S1994" s="43">
        <f>IF(O1994-Q1994&gt;=0,O1994-Q1994,0)</f>
        <v>0.21172070209765748</v>
      </c>
      <c r="T1994" s="2" t="s">
        <v>2651</v>
      </c>
    </row>
    <row r="1995" spans="1:20">
      <c r="A1995" t="s">
        <v>171</v>
      </c>
      <c r="B1995" t="s">
        <v>109</v>
      </c>
      <c r="C1995" t="s">
        <v>2429</v>
      </c>
      <c r="D1995" t="s">
        <v>2400</v>
      </c>
      <c r="E1995" t="s">
        <v>2285</v>
      </c>
      <c r="F1995" t="s">
        <v>110</v>
      </c>
      <c r="G1995" s="9" t="s">
        <v>4620</v>
      </c>
      <c r="H1995" t="s">
        <v>4628</v>
      </c>
      <c r="I1995" t="s">
        <v>4629</v>
      </c>
      <c r="J1995" s="14">
        <f>VLOOKUP(Emissions!A4954,'County Activity'!A$2:J$3224,9,FALSE)</f>
        <v>6572.1066821673267</v>
      </c>
      <c r="K1995" s="14" t="str">
        <f>VLOOKUP(Emissions!B2478,'County Activity'!B$2:J$3224,9,FALSE)</f>
        <v>E6GAL</v>
      </c>
      <c r="L1995" s="20">
        <f>VLOOKUP($H1995,'Emission Factors'!$B$2:$F$3,3, FALSE)</f>
        <v>0.16900000000000001</v>
      </c>
      <c r="M1995" s="19" t="str">
        <f>VLOOKUP($H1995,'Emission Factors'!$B$2:$F$3,4, FALSE)</f>
        <v>LB</v>
      </c>
      <c r="N1995" s="19" t="str">
        <f>VLOOKUP($H1995,'Emission Factors'!$B$2:$F$3,5, FALSE)</f>
        <v>E6GAL</v>
      </c>
      <c r="O1995" s="42">
        <f>J1995*L1995/2000</f>
        <v>0.55534301464313907</v>
      </c>
      <c r="P1995" s="2" t="s">
        <v>2651</v>
      </c>
      <c r="Q1995" s="42">
        <f>IF(ISNA(VLOOKUP(CONCATENATE(A1995,H1995),'Point Emissions'!C$2:E$233,3,FALSE)),0,VLOOKUP(CONCATENATE(A1995,H1995),'Point Emissions'!C$2:E$233,3,FALSE))</f>
        <v>0</v>
      </c>
      <c r="R1995" s="2" t="s">
        <v>2651</v>
      </c>
      <c r="S1995" s="43">
        <f>IF(O1995-Q1995&gt;=0,O1995-Q1995,0)</f>
        <v>0.55534301464313907</v>
      </c>
      <c r="T1995" s="2" t="s">
        <v>2651</v>
      </c>
    </row>
    <row r="1996" spans="1:20">
      <c r="A1996" t="s">
        <v>4985</v>
      </c>
      <c r="B1996" t="s">
        <v>4977</v>
      </c>
      <c r="C1996" t="s">
        <v>2297</v>
      </c>
      <c r="D1996" t="s">
        <v>4986</v>
      </c>
      <c r="E1996" t="s">
        <v>2285</v>
      </c>
      <c r="F1996" t="s">
        <v>4978</v>
      </c>
      <c r="G1996" s="9" t="s">
        <v>4620</v>
      </c>
      <c r="H1996" t="s">
        <v>4628</v>
      </c>
      <c r="I1996" t="s">
        <v>4629</v>
      </c>
      <c r="J1996" s="14">
        <f>VLOOKUP(Emissions!A1786,'County Activity'!A$2:J$3224,9,FALSE)</f>
        <v>746.24951036684047</v>
      </c>
      <c r="K1996" s="14" t="str">
        <f>VLOOKUP(Emissions!B894,'County Activity'!B$2:J$3224,9,FALSE)</f>
        <v>E6GAL</v>
      </c>
      <c r="L1996" s="20">
        <f>VLOOKUP($H1996,'Emission Factors'!$B$2:$F$3,3, FALSE)</f>
        <v>0.16900000000000001</v>
      </c>
      <c r="M1996" s="19" t="str">
        <f>VLOOKUP($H1996,'Emission Factors'!$B$2:$F$3,4, FALSE)</f>
        <v>LB</v>
      </c>
      <c r="N1996" s="19" t="str">
        <f>VLOOKUP($H1996,'Emission Factors'!$B$2:$F$3,5, FALSE)</f>
        <v>E6GAL</v>
      </c>
      <c r="O1996" s="42">
        <f>J1996*L1996/2000</f>
        <v>6.3058083625998018E-2</v>
      </c>
      <c r="P1996" s="2" t="s">
        <v>2651</v>
      </c>
      <c r="Q1996" s="42">
        <f>IF(ISNA(VLOOKUP(CONCATENATE(A1996,H1996),'Point Emissions'!C$2:E$233,3,FALSE)),0,VLOOKUP(CONCATENATE(A1996,H1996),'Point Emissions'!C$2:E$233,3,FALSE))</f>
        <v>0</v>
      </c>
      <c r="R1996" s="2" t="s">
        <v>2651</v>
      </c>
      <c r="S1996" s="43">
        <f>IF(O1996-Q1996&gt;=0,O1996-Q1996,0)</f>
        <v>6.3058083625998018E-2</v>
      </c>
      <c r="T1996" s="2" t="s">
        <v>2651</v>
      </c>
    </row>
    <row r="1997" spans="1:20">
      <c r="A1997" t="s">
        <v>4082</v>
      </c>
      <c r="B1997" t="s">
        <v>4024</v>
      </c>
      <c r="C1997" t="s">
        <v>2393</v>
      </c>
      <c r="D1997" t="s">
        <v>4083</v>
      </c>
      <c r="E1997" t="s">
        <v>2285</v>
      </c>
      <c r="F1997" t="s">
        <v>4025</v>
      </c>
      <c r="G1997" s="9" t="s">
        <v>4620</v>
      </c>
      <c r="H1997" t="s">
        <v>2274</v>
      </c>
      <c r="I1997" t="s">
        <v>4630</v>
      </c>
      <c r="J1997" s="14">
        <f>VLOOKUP(Emissions!A4055,'County Activity'!A$2:J$3224,9,FALSE)</f>
        <v>675.15677925864043</v>
      </c>
      <c r="K1997" s="14" t="str">
        <f>VLOOKUP(Emissions!B5251,'County Activity'!B$2:J$3224,9,FALSE)</f>
        <v>E6GAL</v>
      </c>
      <c r="L1997" s="20">
        <f>VLOOKUP($H1997,'Emission Factors'!$B$2:$F$3,3, FALSE)</f>
        <v>0.85</v>
      </c>
      <c r="M1997" s="19" t="str">
        <f>VLOOKUP($H1997,'Emission Factors'!$B$2:$F$3,4, FALSE)</f>
        <v>LB</v>
      </c>
      <c r="N1997" s="19" t="str">
        <f>VLOOKUP($H1997,'Emission Factors'!$B$2:$F$3,5, FALSE)</f>
        <v>E6GAL</v>
      </c>
      <c r="O1997" s="42">
        <f>J1997*L1997/2000</f>
        <v>0.28694163118492216</v>
      </c>
      <c r="P1997" s="2" t="s">
        <v>2651</v>
      </c>
      <c r="Q1997" s="42">
        <f>IF(ISNA(VLOOKUP(CONCATENATE(A1997,H1997),'Point Emissions'!C$2:E$233,3,FALSE)),0,VLOOKUP(CONCATENATE(A1997,H1997),'Point Emissions'!C$2:E$233,3,FALSE))</f>
        <v>0</v>
      </c>
      <c r="R1997" s="2" t="s">
        <v>2651</v>
      </c>
      <c r="S1997" s="43">
        <f>IF(O1997-Q1997&gt;=0,O1997-Q1997,0)</f>
        <v>0.28694163118492216</v>
      </c>
      <c r="T1997" s="2" t="s">
        <v>2651</v>
      </c>
    </row>
    <row r="1998" spans="1:20">
      <c r="A1998" t="s">
        <v>3959</v>
      </c>
      <c r="B1998" t="s">
        <v>3858</v>
      </c>
      <c r="C1998" t="s">
        <v>2468</v>
      </c>
      <c r="D1998" t="s">
        <v>2436</v>
      </c>
      <c r="E1998" t="s">
        <v>2285</v>
      </c>
      <c r="F1998" t="s">
        <v>3860</v>
      </c>
      <c r="G1998" s="9" t="s">
        <v>4620</v>
      </c>
      <c r="H1998" t="s">
        <v>4628</v>
      </c>
      <c r="I1998" t="s">
        <v>4629</v>
      </c>
      <c r="J1998" s="14">
        <f>VLOOKUP(Emissions!A3904,'County Activity'!A$2:J$3224,9,FALSE)</f>
        <v>613.67117397587288</v>
      </c>
      <c r="K1998" s="14" t="str">
        <f>VLOOKUP(Emissions!B1953,'County Activity'!B$2:J$3224,9,FALSE)</f>
        <v>E6GAL</v>
      </c>
      <c r="L1998" s="20">
        <f>VLOOKUP($H1998,'Emission Factors'!$B$2:$F$3,3, FALSE)</f>
        <v>0.16900000000000001</v>
      </c>
      <c r="M1998" s="19" t="str">
        <f>VLOOKUP($H1998,'Emission Factors'!$B$2:$F$3,4, FALSE)</f>
        <v>LB</v>
      </c>
      <c r="N1998" s="19" t="str">
        <f>VLOOKUP($H1998,'Emission Factors'!$B$2:$F$3,5, FALSE)</f>
        <v>E6GAL</v>
      </c>
      <c r="O1998" s="42">
        <f>J1998*L1998/2000</f>
        <v>5.1855214200961265E-2</v>
      </c>
      <c r="P1998" s="2" t="s">
        <v>2651</v>
      </c>
      <c r="Q1998" s="42">
        <f>IF(ISNA(VLOOKUP(CONCATENATE(A1998,H1998),'Point Emissions'!C$2:E$233,3,FALSE)),0,VLOOKUP(CONCATENATE(A1998,H1998),'Point Emissions'!C$2:E$233,3,FALSE))</f>
        <v>0</v>
      </c>
      <c r="R1998" s="2" t="s">
        <v>2651</v>
      </c>
      <c r="S1998" s="43">
        <f>IF(O1998-Q1998&gt;=0,O1998-Q1998,0)</f>
        <v>5.1855214200961265E-2</v>
      </c>
      <c r="T1998" s="2" t="s">
        <v>2651</v>
      </c>
    </row>
    <row r="1999" spans="1:20">
      <c r="A1999" t="s">
        <v>489</v>
      </c>
      <c r="B1999" t="s">
        <v>232</v>
      </c>
      <c r="C1999" t="s">
        <v>3465</v>
      </c>
      <c r="D1999" t="s">
        <v>3076</v>
      </c>
      <c r="E1999" t="s">
        <v>2285</v>
      </c>
      <c r="F1999" t="s">
        <v>233</v>
      </c>
      <c r="G1999" s="9" t="s">
        <v>4620</v>
      </c>
      <c r="H1999" t="s">
        <v>2274</v>
      </c>
      <c r="I1999" t="s">
        <v>4630</v>
      </c>
      <c r="J1999" s="14">
        <f>VLOOKUP(Emissions!A5365,'County Activity'!A$2:J$3224,9,FALSE)</f>
        <v>9840.3548167211884</v>
      </c>
      <c r="K1999" s="14" t="str">
        <f>VLOOKUP(Emissions!B5906,'County Activity'!B$2:J$3224,9,FALSE)</f>
        <v>E6GAL</v>
      </c>
      <c r="L1999" s="20">
        <f>VLOOKUP($H1999,'Emission Factors'!$B$2:$F$3,3, FALSE)</f>
        <v>0.85</v>
      </c>
      <c r="M1999" s="19" t="str">
        <f>VLOOKUP($H1999,'Emission Factors'!$B$2:$F$3,4, FALSE)</f>
        <v>LB</v>
      </c>
      <c r="N1999" s="19" t="str">
        <f>VLOOKUP($H1999,'Emission Factors'!$B$2:$F$3,5, FALSE)</f>
        <v>E6GAL</v>
      </c>
      <c r="O1999" s="42">
        <f>J1999*L1999/2000</f>
        <v>4.1821507971065044</v>
      </c>
      <c r="P1999" s="2" t="s">
        <v>2651</v>
      </c>
      <c r="Q1999" s="42">
        <f>IF(ISNA(VLOOKUP(CONCATENATE(A1999,H1999),'Point Emissions'!C$2:E$233,3,FALSE)),0,VLOOKUP(CONCATENATE(A1999,H1999),'Point Emissions'!C$2:E$233,3,FALSE))</f>
        <v>0</v>
      </c>
      <c r="R1999" s="2" t="s">
        <v>2651</v>
      </c>
      <c r="S1999" s="43">
        <f>IF(O1999-Q1999&gt;=0,O1999-Q1999,0)</f>
        <v>4.1821507971065044</v>
      </c>
      <c r="T1999" s="2" t="s">
        <v>2651</v>
      </c>
    </row>
    <row r="2000" spans="1:20">
      <c r="A2000" t="s">
        <v>1396</v>
      </c>
      <c r="B2000" t="s">
        <v>2206</v>
      </c>
      <c r="C2000" t="s">
        <v>2474</v>
      </c>
      <c r="D2000" t="s">
        <v>5309</v>
      </c>
      <c r="E2000" t="s">
        <v>2285</v>
      </c>
      <c r="F2000" t="s">
        <v>2207</v>
      </c>
      <c r="G2000" s="9" t="s">
        <v>4620</v>
      </c>
      <c r="H2000" t="s">
        <v>4628</v>
      </c>
      <c r="I2000" t="s">
        <v>4629</v>
      </c>
      <c r="J2000" s="14">
        <f>VLOOKUP(Emissions!A2930,'County Activity'!A$2:J$3224,9,FALSE)</f>
        <v>1594.1103882140048</v>
      </c>
      <c r="K2000" s="14" t="str">
        <f>VLOOKUP(Emissions!B1466,'County Activity'!B$2:J$3224,9,FALSE)</f>
        <v>E6GAL</v>
      </c>
      <c r="L2000" s="20">
        <f>VLOOKUP($H2000,'Emission Factors'!$B$2:$F$3,3, FALSE)</f>
        <v>0.16900000000000001</v>
      </c>
      <c r="M2000" s="19" t="str">
        <f>VLOOKUP($H2000,'Emission Factors'!$B$2:$F$3,4, FALSE)</f>
        <v>LB</v>
      </c>
      <c r="N2000" s="19" t="str">
        <f>VLOOKUP($H2000,'Emission Factors'!$B$2:$F$3,5, FALSE)</f>
        <v>E6GAL</v>
      </c>
      <c r="O2000" s="42">
        <f>J2000*L2000/2000</f>
        <v>0.13470232780408342</v>
      </c>
      <c r="P2000" s="2" t="s">
        <v>2651</v>
      </c>
      <c r="Q2000" s="42">
        <f>IF(ISNA(VLOOKUP(CONCATENATE(A2000,H2000),'Point Emissions'!C$2:E$233,3,FALSE)),0,VLOOKUP(CONCATENATE(A2000,H2000),'Point Emissions'!C$2:E$233,3,FALSE))</f>
        <v>0</v>
      </c>
      <c r="R2000" s="2" t="s">
        <v>2651</v>
      </c>
      <c r="S2000" s="43">
        <f>IF(O2000-Q2000&gt;=0,O2000-Q2000,0)</f>
        <v>0.13470232780408342</v>
      </c>
      <c r="T2000" s="2" t="s">
        <v>2651</v>
      </c>
    </row>
    <row r="2001" spans="1:20">
      <c r="A2001" t="s">
        <v>3046</v>
      </c>
      <c r="B2001" t="s">
        <v>3004</v>
      </c>
      <c r="C2001" t="s">
        <v>2357</v>
      </c>
      <c r="D2001" t="s">
        <v>3047</v>
      </c>
      <c r="E2001" t="s">
        <v>2285</v>
      </c>
      <c r="F2001" t="s">
        <v>3006</v>
      </c>
      <c r="G2001" s="9" t="s">
        <v>4620</v>
      </c>
      <c r="H2001" t="s">
        <v>4628</v>
      </c>
      <c r="I2001" t="s">
        <v>4629</v>
      </c>
      <c r="J2001" s="14">
        <f>VLOOKUP(Emissions!A688,'County Activity'!A$2:J$3224,9,FALSE)</f>
        <v>281.20057291040752</v>
      </c>
      <c r="K2001" s="14" t="str">
        <f>VLOOKUP(Emissions!B345,'County Activity'!B$2:J$3224,9,FALSE)</f>
        <v>E6GAL</v>
      </c>
      <c r="L2001" s="20">
        <f>VLOOKUP($H2001,'Emission Factors'!$B$2:$F$3,3, FALSE)</f>
        <v>0.16900000000000001</v>
      </c>
      <c r="M2001" s="19" t="str">
        <f>VLOOKUP($H2001,'Emission Factors'!$B$2:$F$3,4, FALSE)</f>
        <v>LB</v>
      </c>
      <c r="N2001" s="19" t="str">
        <f>VLOOKUP($H2001,'Emission Factors'!$B$2:$F$3,5, FALSE)</f>
        <v>E6GAL</v>
      </c>
      <c r="O2001" s="42">
        <f>J2001*L2001/2000</f>
        <v>2.3761448410929437E-2</v>
      </c>
      <c r="P2001" s="2" t="s">
        <v>2651</v>
      </c>
      <c r="Q2001" s="42">
        <f>IF(ISNA(VLOOKUP(CONCATENATE(A2001,H2001),'Point Emissions'!C$2:E$233,3,FALSE)),0,VLOOKUP(CONCATENATE(A2001,H2001),'Point Emissions'!C$2:E$233,3,FALSE))</f>
        <v>0</v>
      </c>
      <c r="R2001" s="2" t="s">
        <v>2651</v>
      </c>
      <c r="S2001" s="43">
        <f>IF(O2001-Q2001&gt;=0,O2001-Q2001,0)</f>
        <v>2.3761448410929437E-2</v>
      </c>
      <c r="T2001" s="2" t="s">
        <v>2651</v>
      </c>
    </row>
    <row r="2002" spans="1:20">
      <c r="A2002" t="s">
        <v>973</v>
      </c>
      <c r="B2002" t="s">
        <v>811</v>
      </c>
      <c r="C2002" t="s">
        <v>974</v>
      </c>
      <c r="D2002" t="s">
        <v>975</v>
      </c>
      <c r="E2002" t="s">
        <v>2285</v>
      </c>
      <c r="F2002" t="s">
        <v>813</v>
      </c>
      <c r="G2002" s="9" t="s">
        <v>4620</v>
      </c>
      <c r="H2002" t="s">
        <v>2274</v>
      </c>
      <c r="I2002" t="s">
        <v>4630</v>
      </c>
      <c r="J2002" s="14">
        <f>VLOOKUP(Emissions!A5849,'County Activity'!A$2:J$3224,9,FALSE)</f>
        <v>20162.090684802046</v>
      </c>
      <c r="K2002" s="14" t="str">
        <f>VLOOKUP(Emissions!B6148,'County Activity'!B$2:J$3224,9,FALSE)</f>
        <v>E6GAL</v>
      </c>
      <c r="L2002" s="20">
        <f>VLOOKUP($H2002,'Emission Factors'!$B$2:$F$3,3, FALSE)</f>
        <v>0.85</v>
      </c>
      <c r="M2002" s="19" t="str">
        <f>VLOOKUP($H2002,'Emission Factors'!$B$2:$F$3,4, FALSE)</f>
        <v>LB</v>
      </c>
      <c r="N2002" s="19" t="str">
        <f>VLOOKUP($H2002,'Emission Factors'!$B$2:$F$3,5, FALSE)</f>
        <v>E6GAL</v>
      </c>
      <c r="O2002" s="42">
        <f>J2002*L2002/2000</f>
        <v>8.5688885410408702</v>
      </c>
      <c r="P2002" s="2" t="s">
        <v>2651</v>
      </c>
      <c r="Q2002" s="42">
        <f>IF(ISNA(VLOOKUP(CONCATENATE(A2002,H2002),'Point Emissions'!C$2:E$233,3,FALSE)),0,VLOOKUP(CONCATENATE(A2002,H2002),'Point Emissions'!C$2:E$233,3,FALSE))</f>
        <v>0</v>
      </c>
      <c r="R2002" s="2" t="s">
        <v>2651</v>
      </c>
      <c r="S2002" s="43">
        <f>IF(O2002-Q2002&gt;=0,O2002-Q2002,0)</f>
        <v>8.5688885410408702</v>
      </c>
      <c r="T2002" s="2" t="s">
        <v>2651</v>
      </c>
    </row>
    <row r="2003" spans="1:20">
      <c r="A2003" t="s">
        <v>1343</v>
      </c>
      <c r="B2003" t="s">
        <v>1335</v>
      </c>
      <c r="C2003" t="s">
        <v>2294</v>
      </c>
      <c r="D2003" t="s">
        <v>1344</v>
      </c>
      <c r="E2003" s="11" t="s">
        <v>1337</v>
      </c>
      <c r="F2003" t="s">
        <v>1338</v>
      </c>
      <c r="G2003" s="9" t="s">
        <v>4620</v>
      </c>
      <c r="H2003" t="s">
        <v>4628</v>
      </c>
      <c r="I2003" t="s">
        <v>4629</v>
      </c>
      <c r="J2003" s="14">
        <f>VLOOKUP(Emissions!A6292,'County Activity'!A$2:J$3224,9,FALSE)</f>
        <v>14442.072015845073</v>
      </c>
      <c r="K2003" s="14" t="str">
        <f>VLOOKUP(Emissions!B3147,'County Activity'!B$2:J$3224,9,FALSE)</f>
        <v>E6GAL</v>
      </c>
      <c r="L2003" s="20">
        <f>VLOOKUP($H2003,'Emission Factors'!$B$2:$F$3,3, FALSE)</f>
        <v>0.16900000000000001</v>
      </c>
      <c r="M2003" s="19" t="str">
        <f>VLOOKUP($H2003,'Emission Factors'!$B$2:$F$3,4, FALSE)</f>
        <v>LB</v>
      </c>
      <c r="N2003" s="19" t="str">
        <f>VLOOKUP($H2003,'Emission Factors'!$B$2:$F$3,5, FALSE)</f>
        <v>E6GAL</v>
      </c>
      <c r="O2003" s="42">
        <f>J2003*L2003/2000</f>
        <v>1.2203550853389087</v>
      </c>
      <c r="P2003" s="2" t="s">
        <v>2651</v>
      </c>
      <c r="Q2003" s="42">
        <f>IF(ISNA(VLOOKUP(CONCATENATE(A2003,H2003),'Point Emissions'!C$2:E$233,3,FALSE)),0,VLOOKUP(CONCATENATE(A2003,H2003),'Point Emissions'!C$2:E$233,3,FALSE))</f>
        <v>0</v>
      </c>
      <c r="R2003" s="2" t="s">
        <v>2651</v>
      </c>
      <c r="S2003" s="43">
        <f>IF(O2003-Q2003&gt;=0,O2003-Q2003,0)</f>
        <v>1.2203550853389087</v>
      </c>
      <c r="T2003" s="2" t="s">
        <v>2651</v>
      </c>
    </row>
    <row r="2004" spans="1:20">
      <c r="A2004" t="s">
        <v>5278</v>
      </c>
      <c r="B2004" t="s">
        <v>5151</v>
      </c>
      <c r="C2004" t="s">
        <v>3282</v>
      </c>
      <c r="D2004" t="s">
        <v>2436</v>
      </c>
      <c r="E2004" t="s">
        <v>2285</v>
      </c>
      <c r="F2004" t="s">
        <v>5152</v>
      </c>
      <c r="G2004" s="9" t="s">
        <v>4620</v>
      </c>
      <c r="H2004" t="s">
        <v>4628</v>
      </c>
      <c r="I2004" t="s">
        <v>4629</v>
      </c>
      <c r="J2004" s="14">
        <f>VLOOKUP(Emissions!A2160,'County Activity'!A$2:J$3224,9,FALSE)</f>
        <v>194.35215544849825</v>
      </c>
      <c r="K2004" s="14" t="str">
        <f>VLOOKUP(Emissions!B1081,'County Activity'!B$2:J$3224,9,FALSE)</f>
        <v>E6GAL</v>
      </c>
      <c r="L2004" s="20">
        <f>VLOOKUP($H2004,'Emission Factors'!$B$2:$F$3,3, FALSE)</f>
        <v>0.16900000000000001</v>
      </c>
      <c r="M2004" s="19" t="str">
        <f>VLOOKUP($H2004,'Emission Factors'!$B$2:$F$3,4, FALSE)</f>
        <v>LB</v>
      </c>
      <c r="N2004" s="19" t="str">
        <f>VLOOKUP($H2004,'Emission Factors'!$B$2:$F$3,5, FALSE)</f>
        <v>E6GAL</v>
      </c>
      <c r="O2004" s="42">
        <f>J2004*L2004/2000</f>
        <v>1.6422757135398106E-2</v>
      </c>
      <c r="P2004" s="2" t="s">
        <v>2651</v>
      </c>
      <c r="Q2004" s="42">
        <f>IF(ISNA(VLOOKUP(CONCATENATE(A2004,H2004),'Point Emissions'!C$2:E$233,3,FALSE)),0,VLOOKUP(CONCATENATE(A2004,H2004),'Point Emissions'!C$2:E$233,3,FALSE))</f>
        <v>0</v>
      </c>
      <c r="R2004" s="2" t="s">
        <v>2651</v>
      </c>
      <c r="S2004" s="43">
        <f>IF(O2004-Q2004&gt;=0,O2004-Q2004,0)</f>
        <v>1.6422757135398106E-2</v>
      </c>
      <c r="T2004" s="2" t="s">
        <v>2651</v>
      </c>
    </row>
    <row r="2005" spans="1:20">
      <c r="A2005" t="s">
        <v>1399</v>
      </c>
      <c r="B2005" t="s">
        <v>2206</v>
      </c>
      <c r="C2005" t="s">
        <v>2483</v>
      </c>
      <c r="D2005" t="s">
        <v>1400</v>
      </c>
      <c r="E2005" t="s">
        <v>2285</v>
      </c>
      <c r="F2005" t="s">
        <v>2207</v>
      </c>
      <c r="G2005" s="9" t="s">
        <v>4620</v>
      </c>
      <c r="H2005" t="s">
        <v>4628</v>
      </c>
      <c r="I2005" t="s">
        <v>4629</v>
      </c>
      <c r="J2005" s="14">
        <f>VLOOKUP(Emissions!A2936,'County Activity'!A$2:J$3224,9,FALSE)</f>
        <v>319.34086243737426</v>
      </c>
      <c r="K2005" s="14" t="str">
        <f>VLOOKUP(Emissions!B1469,'County Activity'!B$2:J$3224,9,FALSE)</f>
        <v>E6GAL</v>
      </c>
      <c r="L2005" s="20">
        <f>VLOOKUP($H2005,'Emission Factors'!$B$2:$F$3,3, FALSE)</f>
        <v>0.16900000000000001</v>
      </c>
      <c r="M2005" s="19" t="str">
        <f>VLOOKUP($H2005,'Emission Factors'!$B$2:$F$3,4, FALSE)</f>
        <v>LB</v>
      </c>
      <c r="N2005" s="19" t="str">
        <f>VLOOKUP($H2005,'Emission Factors'!$B$2:$F$3,5, FALSE)</f>
        <v>E6GAL</v>
      </c>
      <c r="O2005" s="42">
        <f>J2005*L2005/2000</f>
        <v>2.6984302875958124E-2</v>
      </c>
      <c r="P2005" s="2" t="s">
        <v>2651</v>
      </c>
      <c r="Q2005" s="42">
        <f>IF(ISNA(VLOOKUP(CONCATENATE(A2005,H2005),'Point Emissions'!C$2:E$233,3,FALSE)),0,VLOOKUP(CONCATENATE(A2005,H2005),'Point Emissions'!C$2:E$233,3,FALSE))</f>
        <v>0</v>
      </c>
      <c r="R2005" s="2" t="s">
        <v>2651</v>
      </c>
      <c r="S2005" s="43">
        <f>IF(O2005-Q2005&gt;=0,O2005-Q2005,0)</f>
        <v>2.6984302875958124E-2</v>
      </c>
      <c r="T2005" s="2" t="s">
        <v>2651</v>
      </c>
    </row>
    <row r="2006" spans="1:20">
      <c r="A2006" t="s">
        <v>1049</v>
      </c>
      <c r="B2006" t="s">
        <v>811</v>
      </c>
      <c r="C2006" t="s">
        <v>1050</v>
      </c>
      <c r="D2006" t="s">
        <v>1051</v>
      </c>
      <c r="E2006" t="s">
        <v>2285</v>
      </c>
      <c r="F2006" t="s">
        <v>813</v>
      </c>
      <c r="G2006" s="9" t="s">
        <v>4620</v>
      </c>
      <c r="H2006" t="s">
        <v>4628</v>
      </c>
      <c r="I2006" t="s">
        <v>4629</v>
      </c>
      <c r="J2006" s="14">
        <f>VLOOKUP(Emissions!A5906,'County Activity'!A$2:J$3224,9,FALSE)</f>
        <v>4444.1283118340407</v>
      </c>
      <c r="K2006" s="14" t="str">
        <f>VLOOKUP(Emissions!B2954,'County Activity'!B$2:J$3224,9,FALSE)</f>
        <v>E6GAL</v>
      </c>
      <c r="L2006" s="20">
        <f>VLOOKUP($H2006,'Emission Factors'!$B$2:$F$3,3, FALSE)</f>
        <v>0.16900000000000001</v>
      </c>
      <c r="M2006" s="19" t="str">
        <f>VLOOKUP($H2006,'Emission Factors'!$B$2:$F$3,4, FALSE)</f>
        <v>LB</v>
      </c>
      <c r="N2006" s="19" t="str">
        <f>VLOOKUP($H2006,'Emission Factors'!$B$2:$F$3,5, FALSE)</f>
        <v>E6GAL</v>
      </c>
      <c r="O2006" s="42">
        <f>J2006*L2006/2000</f>
        <v>0.37552884234997647</v>
      </c>
      <c r="P2006" s="2" t="s">
        <v>2651</v>
      </c>
      <c r="Q2006" s="42">
        <f>IF(ISNA(VLOOKUP(CONCATENATE(A2006,H2006),'Point Emissions'!C$2:E$233,3,FALSE)),0,VLOOKUP(CONCATENATE(A2006,H2006),'Point Emissions'!C$2:E$233,3,FALSE))</f>
        <v>0</v>
      </c>
      <c r="R2006" s="2" t="s">
        <v>2651</v>
      </c>
      <c r="S2006" s="43">
        <f>IF(O2006-Q2006&gt;=0,O2006-Q2006,0)</f>
        <v>0.37552884234997647</v>
      </c>
      <c r="T2006" s="2" t="s">
        <v>2651</v>
      </c>
    </row>
    <row r="2007" spans="1:20">
      <c r="A2007" t="s">
        <v>4271</v>
      </c>
      <c r="B2007" t="s">
        <v>4235</v>
      </c>
      <c r="C2007" t="s">
        <v>2357</v>
      </c>
      <c r="D2007" t="s">
        <v>4272</v>
      </c>
      <c r="E2007" t="s">
        <v>2285</v>
      </c>
      <c r="F2007" t="s">
        <v>4236</v>
      </c>
      <c r="G2007" s="9" t="s">
        <v>4620</v>
      </c>
      <c r="H2007" t="s">
        <v>4628</v>
      </c>
      <c r="I2007" t="s">
        <v>4629</v>
      </c>
      <c r="J2007" s="14">
        <f>VLOOKUP(Emissions!A4312,'County Activity'!A$2:J$3224,9,FALSE)</f>
        <v>809.9447545894576</v>
      </c>
      <c r="K2007" s="14" t="str">
        <f>VLOOKUP(Emissions!B2157,'County Activity'!B$2:J$3224,9,FALSE)</f>
        <v>E6GAL</v>
      </c>
      <c r="L2007" s="20">
        <f>VLOOKUP($H2007,'Emission Factors'!$B$2:$F$3,3, FALSE)</f>
        <v>0.16900000000000001</v>
      </c>
      <c r="M2007" s="19" t="str">
        <f>VLOOKUP($H2007,'Emission Factors'!$B$2:$F$3,4, FALSE)</f>
        <v>LB</v>
      </c>
      <c r="N2007" s="19" t="str">
        <f>VLOOKUP($H2007,'Emission Factors'!$B$2:$F$3,5, FALSE)</f>
        <v>E6GAL</v>
      </c>
      <c r="O2007" s="42">
        <f>J2007*L2007/2000</f>
        <v>6.844033176280917E-2</v>
      </c>
      <c r="P2007" s="2" t="s">
        <v>2651</v>
      </c>
      <c r="Q2007" s="42">
        <f>IF(ISNA(VLOOKUP(CONCATENATE(A2007,H2007),'Point Emissions'!C$2:E$233,3,FALSE)),0,VLOOKUP(CONCATENATE(A2007,H2007),'Point Emissions'!C$2:E$233,3,FALSE))</f>
        <v>0</v>
      </c>
      <c r="R2007" s="2" t="s">
        <v>2651</v>
      </c>
      <c r="S2007" s="43">
        <f>IF(O2007-Q2007&gt;=0,O2007-Q2007,0)</f>
        <v>6.844033176280917E-2</v>
      </c>
      <c r="T2007" s="2" t="s">
        <v>2651</v>
      </c>
    </row>
    <row r="2008" spans="1:20">
      <c r="A2008" t="s">
        <v>1152</v>
      </c>
      <c r="B2008" t="s">
        <v>1116</v>
      </c>
      <c r="C2008" t="s">
        <v>2369</v>
      </c>
      <c r="D2008" t="s">
        <v>2930</v>
      </c>
      <c r="E2008" t="s">
        <v>2285</v>
      </c>
      <c r="F2008" t="s">
        <v>1117</v>
      </c>
      <c r="G2008" s="9" t="s">
        <v>4620</v>
      </c>
      <c r="H2008" t="s">
        <v>4628</v>
      </c>
      <c r="I2008" t="s">
        <v>4629</v>
      </c>
      <c r="J2008" s="14">
        <f>VLOOKUP(Emissions!A6042,'County Activity'!A$2:J$3224,9,FALSE)</f>
        <v>5828.5151432788562</v>
      </c>
      <c r="K2008" s="14" t="str">
        <f>VLOOKUP(Emissions!B3022,'County Activity'!B$2:J$3224,9,FALSE)</f>
        <v>E6GAL</v>
      </c>
      <c r="L2008" s="20">
        <f>VLOOKUP($H2008,'Emission Factors'!$B$2:$F$3,3, FALSE)</f>
        <v>0.16900000000000001</v>
      </c>
      <c r="M2008" s="19" t="str">
        <f>VLOOKUP($H2008,'Emission Factors'!$B$2:$F$3,4, FALSE)</f>
        <v>LB</v>
      </c>
      <c r="N2008" s="19" t="str">
        <f>VLOOKUP($H2008,'Emission Factors'!$B$2:$F$3,5, FALSE)</f>
        <v>E6GAL</v>
      </c>
      <c r="O2008" s="42">
        <f>J2008*L2008/2000</f>
        <v>0.49250952960706335</v>
      </c>
      <c r="P2008" s="2" t="s">
        <v>2651</v>
      </c>
      <c r="Q2008" s="42">
        <f>IF(ISNA(VLOOKUP(CONCATENATE(A2008,H2008),'Point Emissions'!C$2:E$233,3,FALSE)),0,VLOOKUP(CONCATENATE(A2008,H2008),'Point Emissions'!C$2:E$233,3,FALSE))</f>
        <v>0</v>
      </c>
      <c r="R2008" s="2" t="s">
        <v>2651</v>
      </c>
      <c r="S2008" s="43">
        <f>IF(O2008-Q2008&gt;=0,O2008-Q2008,0)</f>
        <v>0.49250952960706335</v>
      </c>
      <c r="T2008" s="2" t="s">
        <v>2651</v>
      </c>
    </row>
    <row r="2009" spans="1:20">
      <c r="A2009" t="s">
        <v>4241</v>
      </c>
      <c r="B2009" t="s">
        <v>4235</v>
      </c>
      <c r="C2009" t="s">
        <v>2294</v>
      </c>
      <c r="D2009" t="s">
        <v>4242</v>
      </c>
      <c r="E2009" t="s">
        <v>2285</v>
      </c>
      <c r="F2009" t="s">
        <v>4236</v>
      </c>
      <c r="G2009" s="9" t="s">
        <v>4620</v>
      </c>
      <c r="H2009" t="s">
        <v>2274</v>
      </c>
      <c r="I2009" t="s">
        <v>4630</v>
      </c>
      <c r="J2009" s="14">
        <f>VLOOKUP(Emissions!A4271,'County Activity'!A$2:J$3224,9,FALSE)</f>
        <v>789.38550532303225</v>
      </c>
      <c r="K2009" s="14" t="str">
        <f>VLOOKUP(Emissions!B5359,'County Activity'!B$2:J$3224,9,FALSE)</f>
        <v>E6GAL</v>
      </c>
      <c r="L2009" s="20">
        <f>VLOOKUP($H2009,'Emission Factors'!$B$2:$F$3,3, FALSE)</f>
        <v>0.85</v>
      </c>
      <c r="M2009" s="19" t="str">
        <f>VLOOKUP($H2009,'Emission Factors'!$B$2:$F$3,4, FALSE)</f>
        <v>LB</v>
      </c>
      <c r="N2009" s="19" t="str">
        <f>VLOOKUP($H2009,'Emission Factors'!$B$2:$F$3,5, FALSE)</f>
        <v>E6GAL</v>
      </c>
      <c r="O2009" s="42">
        <f>J2009*L2009/2000</f>
        <v>0.33548883976228872</v>
      </c>
      <c r="P2009" s="2" t="s">
        <v>2651</v>
      </c>
      <c r="Q2009" s="42">
        <f>IF(ISNA(VLOOKUP(CONCATENATE(A2009,H2009),'Point Emissions'!C$2:E$233,3,FALSE)),0,VLOOKUP(CONCATENATE(A2009,H2009),'Point Emissions'!C$2:E$233,3,FALSE))</f>
        <v>0</v>
      </c>
      <c r="R2009" s="2" t="s">
        <v>2651</v>
      </c>
      <c r="S2009" s="43">
        <f>IF(O2009-Q2009&gt;=0,O2009-Q2009,0)</f>
        <v>0.33548883976228872</v>
      </c>
      <c r="T2009" s="2" t="s">
        <v>2651</v>
      </c>
    </row>
    <row r="2010" spans="1:20">
      <c r="A2010" t="s">
        <v>5294</v>
      </c>
      <c r="B2010" t="s">
        <v>5151</v>
      </c>
      <c r="C2010" t="s">
        <v>3307</v>
      </c>
      <c r="D2010" t="s">
        <v>2442</v>
      </c>
      <c r="E2010" t="s">
        <v>2285</v>
      </c>
      <c r="F2010" t="s">
        <v>5152</v>
      </c>
      <c r="G2010" s="9" t="s">
        <v>4620</v>
      </c>
      <c r="H2010" t="s">
        <v>4628</v>
      </c>
      <c r="I2010" t="s">
        <v>4629</v>
      </c>
      <c r="J2010" s="14">
        <f>VLOOKUP(Emissions!A2180,'County Activity'!A$2:J$3224,9,FALSE)</f>
        <v>198.41917204793134</v>
      </c>
      <c r="K2010" s="14" t="str">
        <f>VLOOKUP(Emissions!B1091,'County Activity'!B$2:J$3224,9,FALSE)</f>
        <v>E6GAL</v>
      </c>
      <c r="L2010" s="20">
        <f>VLOOKUP($H2010,'Emission Factors'!$B$2:$F$3,3, FALSE)</f>
        <v>0.16900000000000001</v>
      </c>
      <c r="M2010" s="19" t="str">
        <f>VLOOKUP($H2010,'Emission Factors'!$B$2:$F$3,4, FALSE)</f>
        <v>LB</v>
      </c>
      <c r="N2010" s="19" t="str">
        <f>VLOOKUP($H2010,'Emission Factors'!$B$2:$F$3,5, FALSE)</f>
        <v>E6GAL</v>
      </c>
      <c r="O2010" s="42">
        <f>J2010*L2010/2000</f>
        <v>1.6766420038050199E-2</v>
      </c>
      <c r="P2010" s="2" t="s">
        <v>2651</v>
      </c>
      <c r="Q2010" s="42">
        <f>IF(ISNA(VLOOKUP(CONCATENATE(A2010,H2010),'Point Emissions'!C$2:E$233,3,FALSE)),0,VLOOKUP(CONCATENATE(A2010,H2010),'Point Emissions'!C$2:E$233,3,FALSE))</f>
        <v>0</v>
      </c>
      <c r="R2010" s="2" t="s">
        <v>2651</v>
      </c>
      <c r="S2010" s="43">
        <f>IF(O2010-Q2010&gt;=0,O2010-Q2010,0)</f>
        <v>1.6766420038050199E-2</v>
      </c>
      <c r="T2010" s="2" t="s">
        <v>2651</v>
      </c>
    </row>
    <row r="2011" spans="1:20">
      <c r="A2011" t="s">
        <v>2128</v>
      </c>
      <c r="B2011" t="s">
        <v>2056</v>
      </c>
      <c r="C2011" t="s">
        <v>2414</v>
      </c>
      <c r="D2011" t="s">
        <v>2129</v>
      </c>
      <c r="E2011" t="s">
        <v>2285</v>
      </c>
      <c r="F2011" t="s">
        <v>2058</v>
      </c>
      <c r="G2011" s="9" t="s">
        <v>4620</v>
      </c>
      <c r="H2011" t="s">
        <v>2274</v>
      </c>
      <c r="I2011" t="s">
        <v>4630</v>
      </c>
      <c r="J2011" s="14">
        <f>VLOOKUP(Emissions!A2717,'County Activity'!A$2:J$3224,9,FALSE)</f>
        <v>1401.1032303810671</v>
      </c>
      <c r="K2011" s="14" t="str">
        <f>VLOOKUP(Emissions!B4582,'County Activity'!B$2:J$3224,9,FALSE)</f>
        <v>E6GAL</v>
      </c>
      <c r="L2011" s="20">
        <f>VLOOKUP($H2011,'Emission Factors'!$B$2:$F$3,3, FALSE)</f>
        <v>0.85</v>
      </c>
      <c r="M2011" s="19" t="str">
        <f>VLOOKUP($H2011,'Emission Factors'!$B$2:$F$3,4, FALSE)</f>
        <v>LB</v>
      </c>
      <c r="N2011" s="19" t="str">
        <f>VLOOKUP($H2011,'Emission Factors'!$B$2:$F$3,5, FALSE)</f>
        <v>E6GAL</v>
      </c>
      <c r="O2011" s="42">
        <f>J2011*L2011/2000</f>
        <v>0.5954688729119535</v>
      </c>
      <c r="P2011" s="2" t="s">
        <v>2651</v>
      </c>
      <c r="Q2011" s="42">
        <f>IF(ISNA(VLOOKUP(CONCATENATE(A2011,H2011),'Point Emissions'!C$2:E$233,3,FALSE)),0,VLOOKUP(CONCATENATE(A2011,H2011),'Point Emissions'!C$2:E$233,3,FALSE))</f>
        <v>0</v>
      </c>
      <c r="R2011" s="2" t="s">
        <v>2651</v>
      </c>
      <c r="S2011" s="43">
        <f>IF(O2011-Q2011&gt;=0,O2011-Q2011,0)</f>
        <v>0.5954688729119535</v>
      </c>
      <c r="T2011" s="2" t="s">
        <v>2651</v>
      </c>
    </row>
    <row r="2012" spans="1:20">
      <c r="A2012" t="s">
        <v>396</v>
      </c>
      <c r="B2012" t="s">
        <v>232</v>
      </c>
      <c r="C2012" t="s">
        <v>3309</v>
      </c>
      <c r="D2012" t="s">
        <v>397</v>
      </c>
      <c r="E2012" t="s">
        <v>2285</v>
      </c>
      <c r="F2012" t="s">
        <v>233</v>
      </c>
      <c r="G2012" s="9" t="s">
        <v>4620</v>
      </c>
      <c r="H2012" t="s">
        <v>2274</v>
      </c>
      <c r="I2012" t="s">
        <v>4630</v>
      </c>
      <c r="J2012" s="14">
        <f>VLOOKUP(Emissions!A5243,'County Activity'!A$2:J$3224,9,FALSE)</f>
        <v>8529.622616604689</v>
      </c>
      <c r="K2012" s="14" t="str">
        <f>VLOOKUP(Emissions!B5845,'County Activity'!B$2:J$3224,9,FALSE)</f>
        <v>E6GAL</v>
      </c>
      <c r="L2012" s="20">
        <f>VLOOKUP($H2012,'Emission Factors'!$B$2:$F$3,3, FALSE)</f>
        <v>0.85</v>
      </c>
      <c r="M2012" s="19" t="str">
        <f>VLOOKUP($H2012,'Emission Factors'!$B$2:$F$3,4, FALSE)</f>
        <v>LB</v>
      </c>
      <c r="N2012" s="19" t="str">
        <f>VLOOKUP($H2012,'Emission Factors'!$B$2:$F$3,5, FALSE)</f>
        <v>E6GAL</v>
      </c>
      <c r="O2012" s="42">
        <f>J2012*L2012/2000</f>
        <v>3.6250896120569926</v>
      </c>
      <c r="P2012" s="2" t="s">
        <v>2651</v>
      </c>
      <c r="Q2012" s="42">
        <f>IF(ISNA(VLOOKUP(CONCATENATE(A2012,H2012),'Point Emissions'!C$2:E$233,3,FALSE)),0,VLOOKUP(CONCATENATE(A2012,H2012),'Point Emissions'!C$2:E$233,3,FALSE))</f>
        <v>0</v>
      </c>
      <c r="R2012" s="2" t="s">
        <v>2651</v>
      </c>
      <c r="S2012" s="43">
        <f>IF(O2012-Q2012&gt;=0,O2012-Q2012,0)</f>
        <v>3.6250896120569926</v>
      </c>
      <c r="T2012" s="2" t="s">
        <v>2651</v>
      </c>
    </row>
    <row r="2013" spans="1:20">
      <c r="A2013" t="s">
        <v>2925</v>
      </c>
      <c r="B2013" t="s">
        <v>2852</v>
      </c>
      <c r="C2013" t="s">
        <v>2393</v>
      </c>
      <c r="D2013" t="s">
        <v>2664</v>
      </c>
      <c r="E2013" t="s">
        <v>2285</v>
      </c>
      <c r="F2013" t="s">
        <v>2854</v>
      </c>
      <c r="G2013" s="9" t="s">
        <v>4620</v>
      </c>
      <c r="H2013" t="s">
        <v>2274</v>
      </c>
      <c r="I2013" t="s">
        <v>4630</v>
      </c>
      <c r="J2013" s="14">
        <f>VLOOKUP(Emissions!A565,'County Activity'!A$2:J$3224,9,FALSE)</f>
        <v>235.5987489923549</v>
      </c>
      <c r="K2013" s="14" t="str">
        <f>VLOOKUP(Emissions!B3506,'County Activity'!B$2:J$3224,9,FALSE)</f>
        <v>E6GAL</v>
      </c>
      <c r="L2013" s="20">
        <f>VLOOKUP($H2013,'Emission Factors'!$B$2:$F$3,3, FALSE)</f>
        <v>0.85</v>
      </c>
      <c r="M2013" s="19" t="str">
        <f>VLOOKUP($H2013,'Emission Factors'!$B$2:$F$3,4, FALSE)</f>
        <v>LB</v>
      </c>
      <c r="N2013" s="19" t="str">
        <f>VLOOKUP($H2013,'Emission Factors'!$B$2:$F$3,5, FALSE)</f>
        <v>E6GAL</v>
      </c>
      <c r="O2013" s="42">
        <f>J2013*L2013/2000</f>
        <v>0.10012946832175083</v>
      </c>
      <c r="P2013" s="2" t="s">
        <v>2651</v>
      </c>
      <c r="Q2013" s="42">
        <f>IF(ISNA(VLOOKUP(CONCATENATE(A2013,H2013),'Point Emissions'!C$2:E$233,3,FALSE)),0,VLOOKUP(CONCATENATE(A2013,H2013),'Point Emissions'!C$2:E$233,3,FALSE))</f>
        <v>0</v>
      </c>
      <c r="R2013" s="2" t="s">
        <v>2651</v>
      </c>
      <c r="S2013" s="43">
        <f>IF(O2013-Q2013&gt;=0,O2013-Q2013,0)</f>
        <v>0.10012946832175083</v>
      </c>
      <c r="T2013" s="2" t="s">
        <v>2651</v>
      </c>
    </row>
    <row r="2014" spans="1:20">
      <c r="A2014" t="s">
        <v>780</v>
      </c>
      <c r="B2014" t="s">
        <v>740</v>
      </c>
      <c r="C2014" t="s">
        <v>2360</v>
      </c>
      <c r="D2014" t="s">
        <v>781</v>
      </c>
      <c r="E2014" t="s">
        <v>2285</v>
      </c>
      <c r="F2014" t="s">
        <v>741</v>
      </c>
      <c r="G2014" s="9" t="s">
        <v>4620</v>
      </c>
      <c r="H2014" t="s">
        <v>4628</v>
      </c>
      <c r="I2014" t="s">
        <v>4629</v>
      </c>
      <c r="J2014" s="14">
        <f>VLOOKUP(Emissions!A5606,'County Activity'!A$2:J$3224,9,FALSE)</f>
        <v>2657.395050820116</v>
      </c>
      <c r="K2014" s="14" t="str">
        <f>VLOOKUP(Emissions!B2804,'County Activity'!B$2:J$3224,9,FALSE)</f>
        <v>E6GAL</v>
      </c>
      <c r="L2014" s="20">
        <f>VLOOKUP($H2014,'Emission Factors'!$B$2:$F$3,3, FALSE)</f>
        <v>0.16900000000000001</v>
      </c>
      <c r="M2014" s="19" t="str">
        <f>VLOOKUP($H2014,'Emission Factors'!$B$2:$F$3,4, FALSE)</f>
        <v>LB</v>
      </c>
      <c r="N2014" s="19" t="str">
        <f>VLOOKUP($H2014,'Emission Factors'!$B$2:$F$3,5, FALSE)</f>
        <v>E6GAL</v>
      </c>
      <c r="O2014" s="42">
        <f>J2014*L2014/2000</f>
        <v>0.2245498817942998</v>
      </c>
      <c r="P2014" s="2" t="s">
        <v>2651</v>
      </c>
      <c r="Q2014" s="42">
        <f>IF(ISNA(VLOOKUP(CONCATENATE(A2014,H2014),'Point Emissions'!C$2:E$233,3,FALSE)),0,VLOOKUP(CONCATENATE(A2014,H2014),'Point Emissions'!C$2:E$233,3,FALSE))</f>
        <v>0</v>
      </c>
      <c r="R2014" s="2" t="s">
        <v>2651</v>
      </c>
      <c r="S2014" s="43">
        <f>IF(O2014-Q2014&gt;=0,O2014-Q2014,0)</f>
        <v>0.2245498817942998</v>
      </c>
      <c r="T2014" s="2" t="s">
        <v>2651</v>
      </c>
    </row>
    <row r="2015" spans="1:20">
      <c r="A2015" t="s">
        <v>102</v>
      </c>
      <c r="B2015" t="s">
        <v>4</v>
      </c>
      <c r="C2015" t="s">
        <v>2477</v>
      </c>
      <c r="D2015" t="s">
        <v>103</v>
      </c>
      <c r="E2015" t="s">
        <v>2285</v>
      </c>
      <c r="F2015" t="s">
        <v>6</v>
      </c>
      <c r="G2015" s="9" t="s">
        <v>4620</v>
      </c>
      <c r="H2015" t="s">
        <v>2274</v>
      </c>
      <c r="I2015" t="s">
        <v>4630</v>
      </c>
      <c r="J2015" s="14">
        <f>VLOOKUP(Emissions!A4853,'County Activity'!A$2:J$3224,9,FALSE)</f>
        <v>1214.8210606259322</v>
      </c>
      <c r="K2015" s="14" t="str">
        <f>VLOOKUP(Emissions!B5650,'County Activity'!B$2:J$3224,9,FALSE)</f>
        <v>E6GAL</v>
      </c>
      <c r="L2015" s="20">
        <f>VLOOKUP($H2015,'Emission Factors'!$B$2:$F$3,3, FALSE)</f>
        <v>0.85</v>
      </c>
      <c r="M2015" s="19" t="str">
        <f>VLOOKUP($H2015,'Emission Factors'!$B$2:$F$3,4, FALSE)</f>
        <v>LB</v>
      </c>
      <c r="N2015" s="19" t="str">
        <f>VLOOKUP($H2015,'Emission Factors'!$B$2:$F$3,5, FALSE)</f>
        <v>E6GAL</v>
      </c>
      <c r="O2015" s="42">
        <f>J2015*L2015/2000</f>
        <v>0.51629895076602117</v>
      </c>
      <c r="P2015" s="2" t="s">
        <v>2651</v>
      </c>
      <c r="Q2015" s="42">
        <f>IF(ISNA(VLOOKUP(CONCATENATE(A2015,H2015),'Point Emissions'!C$2:E$233,3,FALSE)),0,VLOOKUP(CONCATENATE(A2015,H2015),'Point Emissions'!C$2:E$233,3,FALSE))</f>
        <v>0</v>
      </c>
      <c r="R2015" s="2" t="s">
        <v>2651</v>
      </c>
      <c r="S2015" s="43">
        <f>IF(O2015-Q2015&gt;=0,O2015-Q2015,0)</f>
        <v>0.51629895076602117</v>
      </c>
      <c r="T2015" s="2" t="s">
        <v>2651</v>
      </c>
    </row>
    <row r="2016" spans="1:20">
      <c r="A2016" t="s">
        <v>98</v>
      </c>
      <c r="B2016" t="s">
        <v>4</v>
      </c>
      <c r="C2016" t="s">
        <v>2468</v>
      </c>
      <c r="D2016" t="s">
        <v>99</v>
      </c>
      <c r="E2016" t="s">
        <v>2285</v>
      </c>
      <c r="F2016" t="s">
        <v>6</v>
      </c>
      <c r="G2016" s="9" t="s">
        <v>4620</v>
      </c>
      <c r="H2016" t="s">
        <v>2274</v>
      </c>
      <c r="I2016" t="s">
        <v>4630</v>
      </c>
      <c r="J2016" s="14">
        <f>VLOOKUP(Emissions!A4847,'County Activity'!A$2:J$3224,9,FALSE)</f>
        <v>6091.6543196374496</v>
      </c>
      <c r="K2016" s="14" t="str">
        <f>VLOOKUP(Emissions!B5647,'County Activity'!B$2:J$3224,9,FALSE)</f>
        <v>E6GAL</v>
      </c>
      <c r="L2016" s="20">
        <f>VLOOKUP($H2016,'Emission Factors'!$B$2:$F$3,3, FALSE)</f>
        <v>0.85</v>
      </c>
      <c r="M2016" s="19" t="str">
        <f>VLOOKUP($H2016,'Emission Factors'!$B$2:$F$3,4, FALSE)</f>
        <v>LB</v>
      </c>
      <c r="N2016" s="19" t="str">
        <f>VLOOKUP($H2016,'Emission Factors'!$B$2:$F$3,5, FALSE)</f>
        <v>E6GAL</v>
      </c>
      <c r="O2016" s="42">
        <f>J2016*L2016/2000</f>
        <v>2.5889530858459162</v>
      </c>
      <c r="P2016" s="2" t="s">
        <v>2651</v>
      </c>
      <c r="Q2016" s="42">
        <f>IF(ISNA(VLOOKUP(CONCATENATE(A2016,H2016),'Point Emissions'!C$2:E$233,3,FALSE)),0,VLOOKUP(CONCATENATE(A2016,H2016),'Point Emissions'!C$2:E$233,3,FALSE))</f>
        <v>0</v>
      </c>
      <c r="R2016" s="2" t="s">
        <v>2651</v>
      </c>
      <c r="S2016" s="43">
        <f>IF(O2016-Q2016&gt;=0,O2016-Q2016,0)</f>
        <v>2.5889530858459162</v>
      </c>
      <c r="T2016" s="2" t="s">
        <v>2651</v>
      </c>
    </row>
    <row r="2017" spans="1:20">
      <c r="A2017" t="s">
        <v>2607</v>
      </c>
      <c r="B2017" t="s">
        <v>2593</v>
      </c>
      <c r="C2017" t="s">
        <v>2306</v>
      </c>
      <c r="D2017" t="s">
        <v>2608</v>
      </c>
      <c r="E2017" t="s">
        <v>2285</v>
      </c>
      <c r="F2017" t="s">
        <v>2595</v>
      </c>
      <c r="G2017" s="9" t="s">
        <v>4620</v>
      </c>
      <c r="H2017" t="s">
        <v>4628</v>
      </c>
      <c r="I2017" t="s">
        <v>4629</v>
      </c>
      <c r="J2017" s="14">
        <f>VLOOKUP(Emissions!A238,'County Activity'!A$2:J$3224,9,FALSE)</f>
        <v>117.36705383403299</v>
      </c>
      <c r="K2017" s="14" t="str">
        <f>VLOOKUP(Emissions!B120,'County Activity'!B$2:J$3224,9,FALSE)</f>
        <v>E6GAL</v>
      </c>
      <c r="L2017" s="20">
        <f>VLOOKUP($H2017,'Emission Factors'!$B$2:$F$3,3, FALSE)</f>
        <v>0.16900000000000001</v>
      </c>
      <c r="M2017" s="19" t="str">
        <f>VLOOKUP($H2017,'Emission Factors'!$B$2:$F$3,4, FALSE)</f>
        <v>LB</v>
      </c>
      <c r="N2017" s="19" t="str">
        <f>VLOOKUP($H2017,'Emission Factors'!$B$2:$F$3,5, FALSE)</f>
        <v>E6GAL</v>
      </c>
      <c r="O2017" s="42">
        <f>J2017*L2017/2000</f>
        <v>9.9175160489757882E-3</v>
      </c>
      <c r="P2017" s="2" t="s">
        <v>2651</v>
      </c>
      <c r="Q2017" s="42">
        <f>IF(ISNA(VLOOKUP(CONCATENATE(A2017,H2017),'Point Emissions'!C$2:E$233,3,FALSE)),0,VLOOKUP(CONCATENATE(A2017,H2017),'Point Emissions'!C$2:E$233,3,FALSE))</f>
        <v>0</v>
      </c>
      <c r="R2017" s="2" t="s">
        <v>2651</v>
      </c>
      <c r="S2017" s="43">
        <f>IF(O2017-Q2017&gt;=0,O2017-Q2017,0)</f>
        <v>9.9175160489757882E-3</v>
      </c>
      <c r="T2017" s="2" t="s">
        <v>2651</v>
      </c>
    </row>
    <row r="2018" spans="1:20">
      <c r="A2018" t="s">
        <v>3443</v>
      </c>
      <c r="B2018" t="s">
        <v>3123</v>
      </c>
      <c r="C2018" t="s">
        <v>3444</v>
      </c>
      <c r="D2018" t="s">
        <v>3445</v>
      </c>
      <c r="E2018" t="s">
        <v>2285</v>
      </c>
      <c r="F2018" t="s">
        <v>3125</v>
      </c>
      <c r="G2018" s="9" t="s">
        <v>4620</v>
      </c>
      <c r="H2018" t="s">
        <v>2274</v>
      </c>
      <c r="I2018" t="s">
        <v>4630</v>
      </c>
      <c r="J2018" s="14">
        <f>VLOOKUP(Emissions!A1073,'County Activity'!A$2:J$3224,9,FALSE)</f>
        <v>421.75282373648412</v>
      </c>
      <c r="K2018" s="14" t="str">
        <f>VLOOKUP(Emissions!B3760,'County Activity'!B$2:J$3224,9,FALSE)</f>
        <v>E6GAL</v>
      </c>
      <c r="L2018" s="20">
        <f>VLOOKUP($H2018,'Emission Factors'!$B$2:$F$3,3, FALSE)</f>
        <v>0.85</v>
      </c>
      <c r="M2018" s="19" t="str">
        <f>VLOOKUP($H2018,'Emission Factors'!$B$2:$F$3,4, FALSE)</f>
        <v>LB</v>
      </c>
      <c r="N2018" s="19" t="str">
        <f>VLOOKUP($H2018,'Emission Factors'!$B$2:$F$3,5, FALSE)</f>
        <v>E6GAL</v>
      </c>
      <c r="O2018" s="42">
        <f>J2018*L2018/2000</f>
        <v>0.17924495008800573</v>
      </c>
      <c r="P2018" s="2" t="s">
        <v>2651</v>
      </c>
      <c r="Q2018" s="42">
        <f>IF(ISNA(VLOOKUP(CONCATENATE(A2018,H2018),'Point Emissions'!C$2:E$233,3,FALSE)),0,VLOOKUP(CONCATENATE(A2018,H2018),'Point Emissions'!C$2:E$233,3,FALSE))</f>
        <v>0</v>
      </c>
      <c r="R2018" s="2" t="s">
        <v>2651</v>
      </c>
      <c r="S2018" s="43">
        <f>IF(O2018-Q2018&gt;=0,O2018-Q2018,0)</f>
        <v>0.17924495008800573</v>
      </c>
      <c r="T2018" s="2" t="s">
        <v>2651</v>
      </c>
    </row>
    <row r="2019" spans="1:20">
      <c r="A2019" t="s">
        <v>1210</v>
      </c>
      <c r="B2019" t="s">
        <v>1190</v>
      </c>
      <c r="C2019" t="s">
        <v>2327</v>
      </c>
      <c r="D2019" t="s">
        <v>1211</v>
      </c>
      <c r="E2019" t="s">
        <v>2285</v>
      </c>
      <c r="F2019" t="s">
        <v>1191</v>
      </c>
      <c r="G2019" s="9" t="s">
        <v>4620</v>
      </c>
      <c r="H2019" t="s">
        <v>4628</v>
      </c>
      <c r="I2019" t="s">
        <v>4629</v>
      </c>
      <c r="J2019" s="14">
        <f>VLOOKUP(Emissions!A6124,'County Activity'!A$2:J$3224,9,FALSE)</f>
        <v>7098.3530111317641</v>
      </c>
      <c r="K2019" s="14" t="str">
        <f>VLOOKUP(Emissions!B3063,'County Activity'!B$2:J$3224,9,FALSE)</f>
        <v>E6GAL</v>
      </c>
      <c r="L2019" s="20">
        <f>VLOOKUP($H2019,'Emission Factors'!$B$2:$F$3,3, FALSE)</f>
        <v>0.16900000000000001</v>
      </c>
      <c r="M2019" s="19" t="str">
        <f>VLOOKUP($H2019,'Emission Factors'!$B$2:$F$3,4, FALSE)</f>
        <v>LB</v>
      </c>
      <c r="N2019" s="19" t="str">
        <f>VLOOKUP($H2019,'Emission Factors'!$B$2:$F$3,5, FALSE)</f>
        <v>E6GAL</v>
      </c>
      <c r="O2019" s="42">
        <f>J2019*L2019/2000</f>
        <v>0.59981082944063402</v>
      </c>
      <c r="P2019" s="2" t="s">
        <v>2651</v>
      </c>
      <c r="Q2019" s="42">
        <f>IF(ISNA(VLOOKUP(CONCATENATE(A2019,H2019),'Point Emissions'!C$2:E$233,3,FALSE)),0,VLOOKUP(CONCATENATE(A2019,H2019),'Point Emissions'!C$2:E$233,3,FALSE))</f>
        <v>0</v>
      </c>
      <c r="R2019" s="2" t="s">
        <v>2651</v>
      </c>
      <c r="S2019" s="43">
        <f>IF(O2019-Q2019&gt;=0,O2019-Q2019,0)</f>
        <v>0.59981082944063402</v>
      </c>
      <c r="T2019" s="2" t="s">
        <v>2651</v>
      </c>
    </row>
    <row r="2020" spans="1:20">
      <c r="A2020" t="s">
        <v>2122</v>
      </c>
      <c r="B2020" t="s">
        <v>2056</v>
      </c>
      <c r="C2020" t="s">
        <v>2402</v>
      </c>
      <c r="D2020" t="s">
        <v>2123</v>
      </c>
      <c r="E2020" t="s">
        <v>2285</v>
      </c>
      <c r="F2020" t="s">
        <v>2058</v>
      </c>
      <c r="G2020" s="9" t="s">
        <v>4620</v>
      </c>
      <c r="H2020" t="s">
        <v>4628</v>
      </c>
      <c r="I2020" t="s">
        <v>4629</v>
      </c>
      <c r="J2020" s="14">
        <f>VLOOKUP(Emissions!A2708,'County Activity'!A$2:J$3224,9,FALSE)</f>
        <v>1397.1322850398883</v>
      </c>
      <c r="K2020" s="14" t="str">
        <f>VLOOKUP(Emissions!B1355,'County Activity'!B$2:J$3224,9,FALSE)</f>
        <v>E6GAL</v>
      </c>
      <c r="L2020" s="20">
        <f>VLOOKUP($H2020,'Emission Factors'!$B$2:$F$3,3, FALSE)</f>
        <v>0.16900000000000001</v>
      </c>
      <c r="M2020" s="19" t="str">
        <f>VLOOKUP($H2020,'Emission Factors'!$B$2:$F$3,4, FALSE)</f>
        <v>LB</v>
      </c>
      <c r="N2020" s="19" t="str">
        <f>VLOOKUP($H2020,'Emission Factors'!$B$2:$F$3,5, FALSE)</f>
        <v>E6GAL</v>
      </c>
      <c r="O2020" s="42">
        <f>J2020*L2020/2000</f>
        <v>0.11805767808587056</v>
      </c>
      <c r="P2020" s="2" t="s">
        <v>2651</v>
      </c>
      <c r="Q2020" s="42">
        <f>IF(ISNA(VLOOKUP(CONCATENATE(A2020,H2020),'Point Emissions'!C$2:E$233,3,FALSE)),0,VLOOKUP(CONCATENATE(A2020,H2020),'Point Emissions'!C$2:E$233,3,FALSE))</f>
        <v>0</v>
      </c>
      <c r="R2020" s="2" t="s">
        <v>2651</v>
      </c>
      <c r="S2020" s="43">
        <f>IF(O2020-Q2020&gt;=0,O2020-Q2020,0)</f>
        <v>0.11805767808587056</v>
      </c>
      <c r="T2020" s="2" t="s">
        <v>2651</v>
      </c>
    </row>
    <row r="2021" spans="1:20">
      <c r="A2021" t="s">
        <v>5161</v>
      </c>
      <c r="B2021" t="s">
        <v>5151</v>
      </c>
      <c r="C2021" t="s">
        <v>2303</v>
      </c>
      <c r="D2021" t="s">
        <v>5162</v>
      </c>
      <c r="E2021" t="s">
        <v>2285</v>
      </c>
      <c r="F2021" t="s">
        <v>5152</v>
      </c>
      <c r="G2021" s="9" t="s">
        <v>4620</v>
      </c>
      <c r="H2021" t="s">
        <v>4628</v>
      </c>
      <c r="I2021" t="s">
        <v>4629</v>
      </c>
      <c r="J2021" s="14">
        <f>VLOOKUP(Emissions!A2000,'County Activity'!A$2:J$3224,9,FALSE)</f>
        <v>879.46832181283696</v>
      </c>
      <c r="K2021" s="14" t="str">
        <f>VLOOKUP(Emissions!B1001,'County Activity'!B$2:J$3224,9,FALSE)</f>
        <v>E6GAL</v>
      </c>
      <c r="L2021" s="20">
        <f>VLOOKUP($H2021,'Emission Factors'!$B$2:$F$3,3, FALSE)</f>
        <v>0.16900000000000001</v>
      </c>
      <c r="M2021" s="19" t="str">
        <f>VLOOKUP($H2021,'Emission Factors'!$B$2:$F$3,4, FALSE)</f>
        <v>LB</v>
      </c>
      <c r="N2021" s="19" t="str">
        <f>VLOOKUP($H2021,'Emission Factors'!$B$2:$F$3,5, FALSE)</f>
        <v>E6GAL</v>
      </c>
      <c r="O2021" s="42">
        <f>J2021*L2021/2000</f>
        <v>7.4315073193184727E-2</v>
      </c>
      <c r="P2021" s="2" t="s">
        <v>2651</v>
      </c>
      <c r="Q2021" s="42">
        <f>IF(ISNA(VLOOKUP(CONCATENATE(A2021,H2021),'Point Emissions'!C$2:E$233,3,FALSE)),0,VLOOKUP(CONCATENATE(A2021,H2021),'Point Emissions'!C$2:E$233,3,FALSE))</f>
        <v>0</v>
      </c>
      <c r="R2021" s="2" t="s">
        <v>2651</v>
      </c>
      <c r="S2021" s="43">
        <f>IF(O2021-Q2021&gt;=0,O2021-Q2021,0)</f>
        <v>7.4315073193184727E-2</v>
      </c>
      <c r="T2021" s="2" t="s">
        <v>2651</v>
      </c>
    </row>
    <row r="2022" spans="1:20">
      <c r="A2022" t="s">
        <v>1422</v>
      </c>
      <c r="B2022" t="s">
        <v>2206</v>
      </c>
      <c r="C2022" t="s">
        <v>3270</v>
      </c>
      <c r="D2022" t="s">
        <v>1423</v>
      </c>
      <c r="E2022" t="s">
        <v>2285</v>
      </c>
      <c r="F2022" t="s">
        <v>2207</v>
      </c>
      <c r="G2022" s="9" t="s">
        <v>4620</v>
      </c>
      <c r="H2022" t="s">
        <v>4628</v>
      </c>
      <c r="I2022" t="s">
        <v>4629</v>
      </c>
      <c r="J2022" s="14">
        <f>VLOOKUP(Emissions!A2966,'County Activity'!A$2:J$3224,9,FALSE)</f>
        <v>325.5214467184025</v>
      </c>
      <c r="K2022" s="14" t="str">
        <f>VLOOKUP(Emissions!B1484,'County Activity'!B$2:J$3224,9,FALSE)</f>
        <v>E6GAL</v>
      </c>
      <c r="L2022" s="20">
        <f>VLOOKUP($H2022,'Emission Factors'!$B$2:$F$3,3, FALSE)</f>
        <v>0.16900000000000001</v>
      </c>
      <c r="M2022" s="19" t="str">
        <f>VLOOKUP($H2022,'Emission Factors'!$B$2:$F$3,4, FALSE)</f>
        <v>LB</v>
      </c>
      <c r="N2022" s="19" t="str">
        <f>VLOOKUP($H2022,'Emission Factors'!$B$2:$F$3,5, FALSE)</f>
        <v>E6GAL</v>
      </c>
      <c r="O2022" s="42">
        <f>J2022*L2022/2000</f>
        <v>2.7506562247705011E-2</v>
      </c>
      <c r="P2022" s="2" t="s">
        <v>2651</v>
      </c>
      <c r="Q2022" s="42">
        <f>IF(ISNA(VLOOKUP(CONCATENATE(A2022,H2022),'Point Emissions'!C$2:E$233,3,FALSE)),0,VLOOKUP(CONCATENATE(A2022,H2022),'Point Emissions'!C$2:E$233,3,FALSE))</f>
        <v>0</v>
      </c>
      <c r="R2022" s="2" t="s">
        <v>2651</v>
      </c>
      <c r="S2022" s="43">
        <f>IF(O2022-Q2022&gt;=0,O2022-Q2022,0)</f>
        <v>2.7506562247705011E-2</v>
      </c>
      <c r="T2022" s="2" t="s">
        <v>2651</v>
      </c>
    </row>
    <row r="2023" spans="1:20">
      <c r="A2023" t="s">
        <v>5094</v>
      </c>
      <c r="B2023" t="s">
        <v>4977</v>
      </c>
      <c r="C2023" t="s">
        <v>2730</v>
      </c>
      <c r="D2023" t="s">
        <v>2687</v>
      </c>
      <c r="E2023" t="s">
        <v>2285</v>
      </c>
      <c r="F2023" t="s">
        <v>4978</v>
      </c>
      <c r="G2023" s="9" t="s">
        <v>4620</v>
      </c>
      <c r="H2023" t="s">
        <v>2274</v>
      </c>
      <c r="I2023" t="s">
        <v>4630</v>
      </c>
      <c r="J2023" s="14">
        <f>VLOOKUP(Emissions!A1925,'County Activity'!A$2:J$3224,9,FALSE)</f>
        <v>828.45448367979077</v>
      </c>
      <c r="K2023" s="14" t="str">
        <f>VLOOKUP(Emissions!B4186,'County Activity'!B$2:J$3224,9,FALSE)</f>
        <v>E6GAL</v>
      </c>
      <c r="L2023" s="20">
        <f>VLOOKUP($H2023,'Emission Factors'!$B$2:$F$3,3, FALSE)</f>
        <v>0.85</v>
      </c>
      <c r="M2023" s="19" t="str">
        <f>VLOOKUP($H2023,'Emission Factors'!$B$2:$F$3,4, FALSE)</f>
        <v>LB</v>
      </c>
      <c r="N2023" s="19" t="str">
        <f>VLOOKUP($H2023,'Emission Factors'!$B$2:$F$3,5, FALSE)</f>
        <v>E6GAL</v>
      </c>
      <c r="O2023" s="42">
        <f>J2023*L2023/2000</f>
        <v>0.35209315556391108</v>
      </c>
      <c r="P2023" s="2" t="s">
        <v>2651</v>
      </c>
      <c r="Q2023" s="42">
        <f>IF(ISNA(VLOOKUP(CONCATENATE(A2023,H2023),'Point Emissions'!C$2:E$233,3,FALSE)),0,VLOOKUP(CONCATENATE(A2023,H2023),'Point Emissions'!C$2:E$233,3,FALSE))</f>
        <v>0</v>
      </c>
      <c r="R2023" s="2" t="s">
        <v>2651</v>
      </c>
      <c r="S2023" s="43">
        <f>IF(O2023-Q2023&gt;=0,O2023-Q2023,0)</f>
        <v>0.35209315556391108</v>
      </c>
      <c r="T2023" s="2" t="s">
        <v>2651</v>
      </c>
    </row>
    <row r="2024" spans="1:20">
      <c r="A2024" t="s">
        <v>852</v>
      </c>
      <c r="B2024" t="s">
        <v>811</v>
      </c>
      <c r="C2024" t="s">
        <v>2363</v>
      </c>
      <c r="D2024" t="s">
        <v>853</v>
      </c>
      <c r="E2024" t="s">
        <v>2285</v>
      </c>
      <c r="F2024" t="s">
        <v>813</v>
      </c>
      <c r="G2024" s="9" t="s">
        <v>4620</v>
      </c>
      <c r="H2024" t="s">
        <v>4628</v>
      </c>
      <c r="I2024" t="s">
        <v>4629</v>
      </c>
      <c r="J2024" s="14">
        <f>VLOOKUP(Emissions!A5694,'County Activity'!A$2:J$3224,9,FALSE)</f>
        <v>3069.3806299674106</v>
      </c>
      <c r="K2024" s="14" t="str">
        <f>VLOOKUP(Emissions!B2848,'County Activity'!B$2:J$3224,9,FALSE)</f>
        <v>E6GAL</v>
      </c>
      <c r="L2024" s="20">
        <f>VLOOKUP($H2024,'Emission Factors'!$B$2:$F$3,3, FALSE)</f>
        <v>0.16900000000000001</v>
      </c>
      <c r="M2024" s="19" t="str">
        <f>VLOOKUP($H2024,'Emission Factors'!$B$2:$F$3,4, FALSE)</f>
        <v>LB</v>
      </c>
      <c r="N2024" s="19" t="str">
        <f>VLOOKUP($H2024,'Emission Factors'!$B$2:$F$3,5, FALSE)</f>
        <v>E6GAL</v>
      </c>
      <c r="O2024" s="42">
        <f>J2024*L2024/2000</f>
        <v>0.25936266323224622</v>
      </c>
      <c r="P2024" s="2" t="s">
        <v>2651</v>
      </c>
      <c r="Q2024" s="42">
        <f>IF(ISNA(VLOOKUP(CONCATENATE(A2024,H2024),'Point Emissions'!C$2:E$233,3,FALSE)),0,VLOOKUP(CONCATENATE(A2024,H2024),'Point Emissions'!C$2:E$233,3,FALSE))</f>
        <v>0</v>
      </c>
      <c r="R2024" s="2" t="s">
        <v>2651</v>
      </c>
      <c r="S2024" s="43">
        <f>IF(O2024-Q2024&gt;=0,O2024-Q2024,0)</f>
        <v>0.25936266323224622</v>
      </c>
      <c r="T2024" s="2" t="s">
        <v>2651</v>
      </c>
    </row>
    <row r="2025" spans="1:20">
      <c r="A2025" t="s">
        <v>4802</v>
      </c>
      <c r="B2025" t="s">
        <v>4669</v>
      </c>
      <c r="C2025" t="s">
        <v>3290</v>
      </c>
      <c r="D2025" t="s">
        <v>4803</v>
      </c>
      <c r="E2025" t="s">
        <v>2285</v>
      </c>
      <c r="F2025" t="s">
        <v>4670</v>
      </c>
      <c r="G2025" s="9" t="s">
        <v>4620</v>
      </c>
      <c r="H2025" t="s">
        <v>4628</v>
      </c>
      <c r="I2025" t="s">
        <v>4629</v>
      </c>
      <c r="J2025" s="14">
        <f>VLOOKUP(Emissions!A1574,'County Activity'!A$2:J$3224,9,FALSE)</f>
        <v>643.99766783148789</v>
      </c>
      <c r="K2025" s="14" t="str">
        <f>VLOOKUP(Emissions!B788,'County Activity'!B$2:J$3224,9,FALSE)</f>
        <v>E6GAL</v>
      </c>
      <c r="L2025" s="20">
        <f>VLOOKUP($H2025,'Emission Factors'!$B$2:$F$3,3, FALSE)</f>
        <v>0.16900000000000001</v>
      </c>
      <c r="M2025" s="19" t="str">
        <f>VLOOKUP($H2025,'Emission Factors'!$B$2:$F$3,4, FALSE)</f>
        <v>LB</v>
      </c>
      <c r="N2025" s="19" t="str">
        <f>VLOOKUP($H2025,'Emission Factors'!$B$2:$F$3,5, FALSE)</f>
        <v>E6GAL</v>
      </c>
      <c r="O2025" s="42">
        <f>J2025*L2025/2000</f>
        <v>5.4417802931760732E-2</v>
      </c>
      <c r="P2025" s="2" t="s">
        <v>2651</v>
      </c>
      <c r="Q2025" s="42">
        <f>IF(ISNA(VLOOKUP(CONCATENATE(A2025,H2025),'Point Emissions'!C$2:E$233,3,FALSE)),0,VLOOKUP(CONCATENATE(A2025,H2025),'Point Emissions'!C$2:E$233,3,FALSE))</f>
        <v>0</v>
      </c>
      <c r="R2025" s="2" t="s">
        <v>2651</v>
      </c>
      <c r="S2025" s="43">
        <f>IF(O2025-Q2025&gt;=0,O2025-Q2025,0)</f>
        <v>5.4417802931760732E-2</v>
      </c>
      <c r="T2025" s="2" t="s">
        <v>2651</v>
      </c>
    </row>
    <row r="2026" spans="1:20">
      <c r="A2026" t="s">
        <v>5598</v>
      </c>
      <c r="B2026" t="s">
        <v>4519</v>
      </c>
      <c r="C2026" t="s">
        <v>2414</v>
      </c>
      <c r="D2026" t="s">
        <v>2720</v>
      </c>
      <c r="E2026" t="s">
        <v>2285</v>
      </c>
      <c r="F2026" t="s">
        <v>4521</v>
      </c>
      <c r="G2026" s="9" t="s">
        <v>4620</v>
      </c>
      <c r="H2026" t="s">
        <v>4628</v>
      </c>
      <c r="I2026" t="s">
        <v>4629</v>
      </c>
      <c r="J2026" s="14">
        <f>VLOOKUP(Emissions!A4720,'County Activity'!A$2:J$3224,9,FALSE)</f>
        <v>5507.6691644621633</v>
      </c>
      <c r="K2026" s="14" t="str">
        <f>VLOOKUP(Emissions!B2361,'County Activity'!B$2:J$3224,9,FALSE)</f>
        <v>E6GAL</v>
      </c>
      <c r="L2026" s="20">
        <f>VLOOKUP($H2026,'Emission Factors'!$B$2:$F$3,3, FALSE)</f>
        <v>0.16900000000000001</v>
      </c>
      <c r="M2026" s="19" t="str">
        <f>VLOOKUP($H2026,'Emission Factors'!$B$2:$F$3,4, FALSE)</f>
        <v>LB</v>
      </c>
      <c r="N2026" s="19" t="str">
        <f>VLOOKUP($H2026,'Emission Factors'!$B$2:$F$3,5, FALSE)</f>
        <v>E6GAL</v>
      </c>
      <c r="O2026" s="42">
        <f>J2026*L2026/2000</f>
        <v>0.46539804439705285</v>
      </c>
      <c r="P2026" s="2" t="s">
        <v>2651</v>
      </c>
      <c r="Q2026" s="42">
        <f>IF(ISNA(VLOOKUP(CONCATENATE(A2026,H2026),'Point Emissions'!C$2:E$233,3,FALSE)),0,VLOOKUP(CONCATENATE(A2026,H2026),'Point Emissions'!C$2:E$233,3,FALSE))</f>
        <v>0</v>
      </c>
      <c r="R2026" s="2" t="s">
        <v>2651</v>
      </c>
      <c r="S2026" s="43">
        <f>IF(O2026-Q2026&gt;=0,O2026-Q2026,0)</f>
        <v>0.46539804439705285</v>
      </c>
      <c r="T2026" s="2" t="s">
        <v>2651</v>
      </c>
    </row>
    <row r="2027" spans="1:20">
      <c r="A2027" t="s">
        <v>4797</v>
      </c>
      <c r="B2027" t="s">
        <v>4669</v>
      </c>
      <c r="C2027" t="s">
        <v>3285</v>
      </c>
      <c r="D2027" t="s">
        <v>2478</v>
      </c>
      <c r="E2027" t="s">
        <v>2285</v>
      </c>
      <c r="F2027" t="s">
        <v>4670</v>
      </c>
      <c r="G2027" s="9" t="s">
        <v>4620</v>
      </c>
      <c r="H2027" t="s">
        <v>4628</v>
      </c>
      <c r="I2027" t="s">
        <v>4629</v>
      </c>
      <c r="J2027" s="14">
        <f>VLOOKUP(Emissions!A1570,'County Activity'!A$2:J$3224,9,FALSE)</f>
        <v>127.55060720899137</v>
      </c>
      <c r="K2027" s="14" t="str">
        <f>VLOOKUP(Emissions!B786,'County Activity'!B$2:J$3224,9,FALSE)</f>
        <v>E6GAL</v>
      </c>
      <c r="L2027" s="20">
        <f>VLOOKUP($H2027,'Emission Factors'!$B$2:$F$3,3, FALSE)</f>
        <v>0.16900000000000001</v>
      </c>
      <c r="M2027" s="19" t="str">
        <f>VLOOKUP($H2027,'Emission Factors'!$B$2:$F$3,4, FALSE)</f>
        <v>LB</v>
      </c>
      <c r="N2027" s="19" t="str">
        <f>VLOOKUP($H2027,'Emission Factors'!$B$2:$F$3,5, FALSE)</f>
        <v>E6GAL</v>
      </c>
      <c r="O2027" s="42">
        <f>J2027*L2027/2000</f>
        <v>1.077802630915977E-2</v>
      </c>
      <c r="P2027" s="2" t="s">
        <v>2651</v>
      </c>
      <c r="Q2027" s="42">
        <f>IF(ISNA(VLOOKUP(CONCATENATE(A2027,H2027),'Point Emissions'!C$2:E$233,3,FALSE)),0,VLOOKUP(CONCATENATE(A2027,H2027),'Point Emissions'!C$2:E$233,3,FALSE))</f>
        <v>0</v>
      </c>
      <c r="R2027" s="2" t="s">
        <v>2651</v>
      </c>
      <c r="S2027" s="43">
        <f>IF(O2027-Q2027&gt;=0,O2027-Q2027,0)</f>
        <v>1.077802630915977E-2</v>
      </c>
      <c r="T2027" s="2" t="s">
        <v>2651</v>
      </c>
    </row>
    <row r="2028" spans="1:20">
      <c r="A2028" t="s">
        <v>2556</v>
      </c>
      <c r="B2028" t="s">
        <v>2486</v>
      </c>
      <c r="C2028" t="s">
        <v>2557</v>
      </c>
      <c r="D2028" t="s">
        <v>2558</v>
      </c>
      <c r="E2028" t="s">
        <v>2285</v>
      </c>
      <c r="F2028" t="s">
        <v>2488</v>
      </c>
      <c r="G2028" s="9" t="s">
        <v>4620</v>
      </c>
      <c r="H2028" t="s">
        <v>2274</v>
      </c>
      <c r="I2028" t="s">
        <v>4630</v>
      </c>
      <c r="J2028" s="14">
        <f>VLOOKUP(Emissions!A193,'County Activity'!A$2:J$3224,9,FALSE)</f>
        <v>99.529823551480078</v>
      </c>
      <c r="K2028" s="14" t="str">
        <f>VLOOKUP(Emissions!B3320,'County Activity'!B$2:J$3224,9,FALSE)</f>
        <v>E6GAL</v>
      </c>
      <c r="L2028" s="20">
        <f>VLOOKUP($H2028,'Emission Factors'!$B$2:$F$3,3, FALSE)</f>
        <v>0.85</v>
      </c>
      <c r="M2028" s="19" t="str">
        <f>VLOOKUP($H2028,'Emission Factors'!$B$2:$F$3,4, FALSE)</f>
        <v>LB</v>
      </c>
      <c r="N2028" s="19" t="str">
        <f>VLOOKUP($H2028,'Emission Factors'!$B$2:$F$3,5, FALSE)</f>
        <v>E6GAL</v>
      </c>
      <c r="O2028" s="42">
        <f>J2028*L2028/2000</f>
        <v>4.2300175009379035E-2</v>
      </c>
      <c r="P2028" s="2" t="s">
        <v>2651</v>
      </c>
      <c r="Q2028" s="42">
        <f>IF(ISNA(VLOOKUP(CONCATENATE(A2028,H2028),'Point Emissions'!C$2:E$233,3,FALSE)),0,VLOOKUP(CONCATENATE(A2028,H2028),'Point Emissions'!C$2:E$233,3,FALSE))</f>
        <v>0</v>
      </c>
      <c r="R2028" s="2" t="s">
        <v>2651</v>
      </c>
      <c r="S2028" s="43">
        <f>IF(O2028-Q2028&gt;=0,O2028-Q2028,0)</f>
        <v>4.2300175009379035E-2</v>
      </c>
      <c r="T2028" s="2" t="s">
        <v>2651</v>
      </c>
    </row>
    <row r="2029" spans="1:20">
      <c r="A2029" t="s">
        <v>5584</v>
      </c>
      <c r="B2029" t="s">
        <v>4519</v>
      </c>
      <c r="C2029" t="s">
        <v>2387</v>
      </c>
      <c r="D2029" t="s">
        <v>5585</v>
      </c>
      <c r="E2029" t="s">
        <v>2285</v>
      </c>
      <c r="F2029" t="s">
        <v>4521</v>
      </c>
      <c r="G2029" s="9" t="s">
        <v>4620</v>
      </c>
      <c r="H2029" t="s">
        <v>4628</v>
      </c>
      <c r="I2029" t="s">
        <v>4629</v>
      </c>
      <c r="J2029" s="14">
        <f>VLOOKUP(Emissions!A4702,'County Activity'!A$2:J$3224,9,FALSE)</f>
        <v>1080.0010615423635</v>
      </c>
      <c r="K2029" s="14" t="str">
        <f>VLOOKUP(Emissions!B2352,'County Activity'!B$2:J$3224,9,FALSE)</f>
        <v>E6GAL</v>
      </c>
      <c r="L2029" s="20">
        <f>VLOOKUP($H2029,'Emission Factors'!$B$2:$F$3,3, FALSE)</f>
        <v>0.16900000000000001</v>
      </c>
      <c r="M2029" s="19" t="str">
        <f>VLOOKUP($H2029,'Emission Factors'!$B$2:$F$3,4, FALSE)</f>
        <v>LB</v>
      </c>
      <c r="N2029" s="19" t="str">
        <f>VLOOKUP($H2029,'Emission Factors'!$B$2:$F$3,5, FALSE)</f>
        <v>E6GAL</v>
      </c>
      <c r="O2029" s="42">
        <f>J2029*L2029/2000</f>
        <v>9.1260089700329713E-2</v>
      </c>
      <c r="P2029" s="2" t="s">
        <v>2651</v>
      </c>
      <c r="Q2029" s="42">
        <f>IF(ISNA(VLOOKUP(CONCATENATE(A2029,H2029),'Point Emissions'!C$2:E$233,3,FALSE)),0,VLOOKUP(CONCATENATE(A2029,H2029),'Point Emissions'!C$2:E$233,3,FALSE))</f>
        <v>0</v>
      </c>
      <c r="R2029" s="2" t="s">
        <v>2651</v>
      </c>
      <c r="S2029" s="43">
        <f>IF(O2029-Q2029&gt;=0,O2029-Q2029,0)</f>
        <v>9.1260089700329713E-2</v>
      </c>
      <c r="T2029" s="2" t="s">
        <v>2651</v>
      </c>
    </row>
    <row r="2030" spans="1:20">
      <c r="A2030" t="s">
        <v>4159</v>
      </c>
      <c r="B2030" t="s">
        <v>4110</v>
      </c>
      <c r="C2030" t="s">
        <v>2387</v>
      </c>
      <c r="D2030" t="s">
        <v>2385</v>
      </c>
      <c r="E2030" t="s">
        <v>2285</v>
      </c>
      <c r="F2030" t="s">
        <v>4111</v>
      </c>
      <c r="G2030" s="9" t="s">
        <v>4620</v>
      </c>
      <c r="H2030" t="s">
        <v>4628</v>
      </c>
      <c r="I2030" t="s">
        <v>4629</v>
      </c>
      <c r="J2030" s="14">
        <f>VLOOKUP(Emissions!A4156,'County Activity'!A$2:J$3224,9,FALSE)</f>
        <v>728.25216132053049</v>
      </c>
      <c r="K2030" s="14" t="str">
        <f>VLOOKUP(Emissions!B2079,'County Activity'!B$2:J$3224,9,FALSE)</f>
        <v>E6GAL</v>
      </c>
      <c r="L2030" s="20">
        <f>VLOOKUP($H2030,'Emission Factors'!$B$2:$F$3,3, FALSE)</f>
        <v>0.16900000000000001</v>
      </c>
      <c r="M2030" s="19" t="str">
        <f>VLOOKUP($H2030,'Emission Factors'!$B$2:$F$3,4, FALSE)</f>
        <v>LB</v>
      </c>
      <c r="N2030" s="19" t="str">
        <f>VLOOKUP($H2030,'Emission Factors'!$B$2:$F$3,5, FALSE)</f>
        <v>E6GAL</v>
      </c>
      <c r="O2030" s="42">
        <f>J2030*L2030/2000</f>
        <v>6.1537307631584832E-2</v>
      </c>
      <c r="P2030" s="2" t="s">
        <v>2651</v>
      </c>
      <c r="Q2030" s="42">
        <f>IF(ISNA(VLOOKUP(CONCATENATE(A2030,H2030),'Point Emissions'!C$2:E$233,3,FALSE)),0,VLOOKUP(CONCATENATE(A2030,H2030),'Point Emissions'!C$2:E$233,3,FALSE))</f>
        <v>0</v>
      </c>
      <c r="R2030" s="2" t="s">
        <v>2651</v>
      </c>
      <c r="S2030" s="43">
        <f>IF(O2030-Q2030&gt;=0,O2030-Q2030,0)</f>
        <v>6.1537307631584832E-2</v>
      </c>
      <c r="T2030" s="2" t="s">
        <v>2651</v>
      </c>
    </row>
    <row r="2031" spans="1:20">
      <c r="A2031" t="s">
        <v>25</v>
      </c>
      <c r="B2031" t="s">
        <v>4</v>
      </c>
      <c r="C2031" t="s">
        <v>2327</v>
      </c>
      <c r="D2031" t="s">
        <v>26</v>
      </c>
      <c r="E2031" t="s">
        <v>2285</v>
      </c>
      <c r="F2031" t="s">
        <v>6</v>
      </c>
      <c r="G2031" s="9" t="s">
        <v>4620</v>
      </c>
      <c r="H2031" t="s">
        <v>4628</v>
      </c>
      <c r="I2031" t="s">
        <v>4629</v>
      </c>
      <c r="J2031" s="14">
        <f>VLOOKUP(Emissions!A4752,'County Activity'!A$2:J$3224,9,FALSE)</f>
        <v>1121.6639638719887</v>
      </c>
      <c r="K2031" s="14" t="str">
        <f>VLOOKUP(Emissions!B2377,'County Activity'!B$2:J$3224,9,FALSE)</f>
        <v>E6GAL</v>
      </c>
      <c r="L2031" s="20">
        <f>VLOOKUP($H2031,'Emission Factors'!$B$2:$F$3,3, FALSE)</f>
        <v>0.16900000000000001</v>
      </c>
      <c r="M2031" s="19" t="str">
        <f>VLOOKUP($H2031,'Emission Factors'!$B$2:$F$3,4, FALSE)</f>
        <v>LB</v>
      </c>
      <c r="N2031" s="19" t="str">
        <f>VLOOKUP($H2031,'Emission Factors'!$B$2:$F$3,5, FALSE)</f>
        <v>E6GAL</v>
      </c>
      <c r="O2031" s="42">
        <f>J2031*L2031/2000</f>
        <v>9.4780604947183045E-2</v>
      </c>
      <c r="P2031" s="2" t="s">
        <v>2651</v>
      </c>
      <c r="Q2031" s="42">
        <f>IF(ISNA(VLOOKUP(CONCATENATE(A2031,H2031),'Point Emissions'!C$2:E$233,3,FALSE)),0,VLOOKUP(CONCATENATE(A2031,H2031),'Point Emissions'!C$2:E$233,3,FALSE))</f>
        <v>0</v>
      </c>
      <c r="R2031" s="2" t="s">
        <v>2651</v>
      </c>
      <c r="S2031" s="43">
        <f>IF(O2031-Q2031&gt;=0,O2031-Q2031,0)</f>
        <v>9.4780604947183045E-2</v>
      </c>
      <c r="T2031" s="2" t="s">
        <v>2651</v>
      </c>
    </row>
    <row r="2032" spans="1:20">
      <c r="A2032" t="s">
        <v>2757</v>
      </c>
      <c r="B2032" t="s">
        <v>2736</v>
      </c>
      <c r="C2032" t="s">
        <v>2315</v>
      </c>
      <c r="D2032" t="s">
        <v>2758</v>
      </c>
      <c r="E2032" t="s">
        <v>2285</v>
      </c>
      <c r="F2032" t="s">
        <v>2738</v>
      </c>
      <c r="G2032" s="9" t="s">
        <v>4620</v>
      </c>
      <c r="H2032" t="s">
        <v>4628</v>
      </c>
      <c r="I2032" t="s">
        <v>4629</v>
      </c>
      <c r="J2032" s="14">
        <f>VLOOKUP(Emissions!A394,'County Activity'!A$2:J$3224,9,FALSE)</f>
        <v>35.770531823360123</v>
      </c>
      <c r="K2032" s="14" t="str">
        <f>VLOOKUP(Emissions!B198,'County Activity'!B$2:J$3224,9,FALSE)</f>
        <v>E6GAL</v>
      </c>
      <c r="L2032" s="20">
        <f>VLOOKUP($H2032,'Emission Factors'!$B$2:$F$3,3, FALSE)</f>
        <v>0.16900000000000001</v>
      </c>
      <c r="M2032" s="19" t="str">
        <f>VLOOKUP($H2032,'Emission Factors'!$B$2:$F$3,4, FALSE)</f>
        <v>LB</v>
      </c>
      <c r="N2032" s="19" t="str">
        <f>VLOOKUP($H2032,'Emission Factors'!$B$2:$F$3,5, FALSE)</f>
        <v>E6GAL</v>
      </c>
      <c r="O2032" s="42">
        <f>J2032*L2032/2000</f>
        <v>3.0226099390739309E-3</v>
      </c>
      <c r="P2032" s="2" t="s">
        <v>2651</v>
      </c>
      <c r="Q2032" s="42">
        <f>IF(ISNA(VLOOKUP(CONCATENATE(A2032,H2032),'Point Emissions'!C$2:E$233,3,FALSE)),0,VLOOKUP(CONCATENATE(A2032,H2032),'Point Emissions'!C$2:E$233,3,FALSE))</f>
        <v>0</v>
      </c>
      <c r="R2032" s="2" t="s">
        <v>2651</v>
      </c>
      <c r="S2032" s="43">
        <f>IF(O2032-Q2032&gt;=0,O2032-Q2032,0)</f>
        <v>3.0226099390739309E-3</v>
      </c>
      <c r="T2032" s="2" t="s">
        <v>2651</v>
      </c>
    </row>
    <row r="2033" spans="1:20">
      <c r="A2033" t="s">
        <v>5084</v>
      </c>
      <c r="B2033" t="s">
        <v>4977</v>
      </c>
      <c r="C2033" t="s">
        <v>2716</v>
      </c>
      <c r="D2033" t="s">
        <v>5085</v>
      </c>
      <c r="E2033" t="s">
        <v>2285</v>
      </c>
      <c r="F2033" t="s">
        <v>4978</v>
      </c>
      <c r="G2033" s="9" t="s">
        <v>4620</v>
      </c>
      <c r="H2033" t="s">
        <v>2274</v>
      </c>
      <c r="I2033" t="s">
        <v>4630</v>
      </c>
      <c r="J2033" s="14">
        <f>VLOOKUP(Emissions!A1915,'County Activity'!A$2:J$3224,9,FALSE)</f>
        <v>822.7222319372828</v>
      </c>
      <c r="K2033" s="14" t="str">
        <f>VLOOKUP(Emissions!B4181,'County Activity'!B$2:J$3224,9,FALSE)</f>
        <v>E6GAL</v>
      </c>
      <c r="L2033" s="20">
        <f>VLOOKUP($H2033,'Emission Factors'!$B$2:$F$3,3, FALSE)</f>
        <v>0.85</v>
      </c>
      <c r="M2033" s="19" t="str">
        <f>VLOOKUP($H2033,'Emission Factors'!$B$2:$F$3,4, FALSE)</f>
        <v>LB</v>
      </c>
      <c r="N2033" s="19" t="str">
        <f>VLOOKUP($H2033,'Emission Factors'!$B$2:$F$3,5, FALSE)</f>
        <v>E6GAL</v>
      </c>
      <c r="O2033" s="42">
        <f>J2033*L2033/2000</f>
        <v>0.34965694857334517</v>
      </c>
      <c r="P2033" s="2" t="s">
        <v>2651</v>
      </c>
      <c r="Q2033" s="42">
        <f>IF(ISNA(VLOOKUP(CONCATENATE(A2033,H2033),'Point Emissions'!C$2:E$233,3,FALSE)),0,VLOOKUP(CONCATENATE(A2033,H2033),'Point Emissions'!C$2:E$233,3,FALSE))</f>
        <v>0</v>
      </c>
      <c r="R2033" s="2" t="s">
        <v>2651</v>
      </c>
      <c r="S2033" s="43">
        <f>IF(O2033-Q2033&gt;=0,O2033-Q2033,0)</f>
        <v>0.34965694857334517</v>
      </c>
      <c r="T2033" s="2" t="s">
        <v>2651</v>
      </c>
    </row>
    <row r="2034" spans="1:20">
      <c r="A2034" t="s">
        <v>3457</v>
      </c>
      <c r="B2034" t="s">
        <v>3123</v>
      </c>
      <c r="C2034" t="s">
        <v>3458</v>
      </c>
      <c r="D2034" t="s">
        <v>2728</v>
      </c>
      <c r="E2034" t="s">
        <v>2285</v>
      </c>
      <c r="F2034" t="s">
        <v>3125</v>
      </c>
      <c r="G2034" s="9" t="s">
        <v>4620</v>
      </c>
      <c r="H2034" t="s">
        <v>4628</v>
      </c>
      <c r="I2034" t="s">
        <v>4629</v>
      </c>
      <c r="J2034" s="14">
        <f>VLOOKUP(Emissions!A1082,'County Activity'!A$2:J$3224,9,FALSE)</f>
        <v>426.65245790745468</v>
      </c>
      <c r="K2034" s="14" t="str">
        <f>VLOOKUP(Emissions!B542,'County Activity'!B$2:J$3224,9,FALSE)</f>
        <v>E6GAL</v>
      </c>
      <c r="L2034" s="20">
        <f>VLOOKUP($H2034,'Emission Factors'!$B$2:$F$3,3, FALSE)</f>
        <v>0.16900000000000001</v>
      </c>
      <c r="M2034" s="19" t="str">
        <f>VLOOKUP($H2034,'Emission Factors'!$B$2:$F$3,4, FALSE)</f>
        <v>LB</v>
      </c>
      <c r="N2034" s="19" t="str">
        <f>VLOOKUP($H2034,'Emission Factors'!$B$2:$F$3,5, FALSE)</f>
        <v>E6GAL</v>
      </c>
      <c r="O2034" s="42">
        <f>J2034*L2034/2000</f>
        <v>3.6052132693179924E-2</v>
      </c>
      <c r="P2034" s="2" t="s">
        <v>2651</v>
      </c>
      <c r="Q2034" s="42">
        <f>IF(ISNA(VLOOKUP(CONCATENATE(A2034,H2034),'Point Emissions'!C$2:E$233,3,FALSE)),0,VLOOKUP(CONCATENATE(A2034,H2034),'Point Emissions'!C$2:E$233,3,FALSE))</f>
        <v>0</v>
      </c>
      <c r="R2034" s="2" t="s">
        <v>2651</v>
      </c>
      <c r="S2034" s="43">
        <f>IF(O2034-Q2034&gt;=0,O2034-Q2034,0)</f>
        <v>3.6052132693179924E-2</v>
      </c>
      <c r="T2034" s="2" t="s">
        <v>2651</v>
      </c>
    </row>
    <row r="2035" spans="1:20">
      <c r="A2035" t="s">
        <v>4724</v>
      </c>
      <c r="B2035" t="s">
        <v>4669</v>
      </c>
      <c r="C2035" t="s">
        <v>2402</v>
      </c>
      <c r="D2035" t="s">
        <v>4725</v>
      </c>
      <c r="E2035" t="s">
        <v>2285</v>
      </c>
      <c r="F2035" t="s">
        <v>4670</v>
      </c>
      <c r="G2035" s="9" t="s">
        <v>4620</v>
      </c>
      <c r="H2035" t="s">
        <v>4628</v>
      </c>
      <c r="I2035" t="s">
        <v>4629</v>
      </c>
      <c r="J2035" s="14">
        <f>VLOOKUP(Emissions!A1474,'County Activity'!A$2:J$3224,9,FALSE)</f>
        <v>117.14288756477289</v>
      </c>
      <c r="K2035" s="14" t="str">
        <f>VLOOKUP(Emissions!B738,'County Activity'!B$2:J$3224,9,FALSE)</f>
        <v>E6GAL</v>
      </c>
      <c r="L2035" s="20">
        <f>VLOOKUP($H2035,'Emission Factors'!$B$2:$F$3,3, FALSE)</f>
        <v>0.16900000000000001</v>
      </c>
      <c r="M2035" s="19" t="str">
        <f>VLOOKUP($H2035,'Emission Factors'!$B$2:$F$3,4, FALSE)</f>
        <v>LB</v>
      </c>
      <c r="N2035" s="19" t="str">
        <f>VLOOKUP($H2035,'Emission Factors'!$B$2:$F$3,5, FALSE)</f>
        <v>E6GAL</v>
      </c>
      <c r="O2035" s="42">
        <f>J2035*L2035/2000</f>
        <v>9.8985739992233091E-3</v>
      </c>
      <c r="P2035" s="2" t="s">
        <v>2651</v>
      </c>
      <c r="Q2035" s="42">
        <f>IF(ISNA(VLOOKUP(CONCATENATE(A2035,H2035),'Point Emissions'!C$2:E$233,3,FALSE)),0,VLOOKUP(CONCATENATE(A2035,H2035),'Point Emissions'!C$2:E$233,3,FALSE))</f>
        <v>0</v>
      </c>
      <c r="R2035" s="2" t="s">
        <v>2651</v>
      </c>
      <c r="S2035" s="43">
        <f>IF(O2035-Q2035&gt;=0,O2035-Q2035,0)</f>
        <v>9.8985739992233091E-3</v>
      </c>
      <c r="T2035" s="2" t="s">
        <v>2651</v>
      </c>
    </row>
    <row r="2036" spans="1:20">
      <c r="A2036" t="s">
        <v>161</v>
      </c>
      <c r="B2036" t="s">
        <v>109</v>
      </c>
      <c r="C2036" t="s">
        <v>2399</v>
      </c>
      <c r="D2036" t="s">
        <v>4551</v>
      </c>
      <c r="E2036" t="s">
        <v>2285</v>
      </c>
      <c r="F2036" t="s">
        <v>110</v>
      </c>
      <c r="G2036" s="9" t="s">
        <v>4620</v>
      </c>
      <c r="H2036" t="s">
        <v>4628</v>
      </c>
      <c r="I2036" t="s">
        <v>4629</v>
      </c>
      <c r="J2036" s="14">
        <f>VLOOKUP(Emissions!A4934,'County Activity'!A$2:J$3224,9,FALSE)</f>
        <v>1284.2165328383057</v>
      </c>
      <c r="K2036" s="14" t="str">
        <f>VLOOKUP(Emissions!B2468,'County Activity'!B$2:J$3224,9,FALSE)</f>
        <v>E6GAL</v>
      </c>
      <c r="L2036" s="20">
        <f>VLOOKUP($H2036,'Emission Factors'!$B$2:$F$3,3, FALSE)</f>
        <v>0.16900000000000001</v>
      </c>
      <c r="M2036" s="19" t="str">
        <f>VLOOKUP($H2036,'Emission Factors'!$B$2:$F$3,4, FALSE)</f>
        <v>LB</v>
      </c>
      <c r="N2036" s="19" t="str">
        <f>VLOOKUP($H2036,'Emission Factors'!$B$2:$F$3,5, FALSE)</f>
        <v>E6GAL</v>
      </c>
      <c r="O2036" s="42">
        <f>J2036*L2036/2000</f>
        <v>0.10851629702483684</v>
      </c>
      <c r="P2036" s="2" t="s">
        <v>2651</v>
      </c>
      <c r="Q2036" s="42">
        <f>IF(ISNA(VLOOKUP(CONCATENATE(A2036,H2036),'Point Emissions'!C$2:E$233,3,FALSE)),0,VLOOKUP(CONCATENATE(A2036,H2036),'Point Emissions'!C$2:E$233,3,FALSE))</f>
        <v>0</v>
      </c>
      <c r="R2036" s="2" t="s">
        <v>2651</v>
      </c>
      <c r="S2036" s="43">
        <f>IF(O2036-Q2036&gt;=0,O2036-Q2036,0)</f>
        <v>0.10851629702483684</v>
      </c>
      <c r="T2036" s="2" t="s">
        <v>2651</v>
      </c>
    </row>
    <row r="2037" spans="1:20">
      <c r="A2037" t="s">
        <v>932</v>
      </c>
      <c r="B2037" t="s">
        <v>811</v>
      </c>
      <c r="C2037" t="s">
        <v>3275</v>
      </c>
      <c r="D2037" t="s">
        <v>2454</v>
      </c>
      <c r="E2037" t="s">
        <v>2285</v>
      </c>
      <c r="F2037" t="s">
        <v>813</v>
      </c>
      <c r="G2037" s="9" t="s">
        <v>4620</v>
      </c>
      <c r="H2037" t="s">
        <v>4628</v>
      </c>
      <c r="I2037" t="s">
        <v>4629</v>
      </c>
      <c r="J2037" s="14">
        <f>VLOOKUP(Emissions!A5800,'County Activity'!A$2:J$3224,9,FALSE)</f>
        <v>3608.5645550434301</v>
      </c>
      <c r="K2037" s="14" t="str">
        <f>VLOOKUP(Emissions!B2901,'County Activity'!B$2:J$3224,9,FALSE)</f>
        <v>E6GAL</v>
      </c>
      <c r="L2037" s="20">
        <f>VLOOKUP($H2037,'Emission Factors'!$B$2:$F$3,3, FALSE)</f>
        <v>0.16900000000000001</v>
      </c>
      <c r="M2037" s="19" t="str">
        <f>VLOOKUP($H2037,'Emission Factors'!$B$2:$F$3,4, FALSE)</f>
        <v>LB</v>
      </c>
      <c r="N2037" s="19" t="str">
        <f>VLOOKUP($H2037,'Emission Factors'!$B$2:$F$3,5, FALSE)</f>
        <v>E6GAL</v>
      </c>
      <c r="O2037" s="42">
        <f>J2037*L2037/2000</f>
        <v>0.30492370490116988</v>
      </c>
      <c r="P2037" s="2" t="s">
        <v>2651</v>
      </c>
      <c r="Q2037" s="42">
        <f>IF(ISNA(VLOOKUP(CONCATENATE(A2037,H2037),'Point Emissions'!C$2:E$233,3,FALSE)),0,VLOOKUP(CONCATENATE(A2037,H2037),'Point Emissions'!C$2:E$233,3,FALSE))</f>
        <v>0</v>
      </c>
      <c r="R2037" s="2" t="s">
        <v>2651</v>
      </c>
      <c r="S2037" s="43">
        <f>IF(O2037-Q2037&gt;=0,O2037-Q2037,0)</f>
        <v>0.30492370490116988</v>
      </c>
      <c r="T2037" s="2" t="s">
        <v>2651</v>
      </c>
    </row>
    <row r="2038" spans="1:20">
      <c r="A2038" t="s">
        <v>5482</v>
      </c>
      <c r="B2038" t="s">
        <v>1335</v>
      </c>
      <c r="C2038" t="s">
        <v>2414</v>
      </c>
      <c r="D2038" t="s">
        <v>5614</v>
      </c>
      <c r="E2038" s="11" t="s">
        <v>1337</v>
      </c>
      <c r="F2038" t="s">
        <v>1338</v>
      </c>
      <c r="G2038" s="9" t="s">
        <v>4620</v>
      </c>
      <c r="H2038" t="s">
        <v>4628</v>
      </c>
      <c r="I2038" t="s">
        <v>4629</v>
      </c>
      <c r="J2038" s="14">
        <f>VLOOKUP(Emissions!A6374,'County Activity'!A$2:J$3224,9,FALSE)</f>
        <v>130887.19403191681</v>
      </c>
      <c r="K2038" s="14" t="str">
        <f>VLOOKUP(Emissions!B3188,'County Activity'!B$2:J$3224,9,FALSE)</f>
        <v>E6GAL</v>
      </c>
      <c r="L2038" s="20">
        <f>VLOOKUP($H2038,'Emission Factors'!$B$2:$F$3,3, FALSE)</f>
        <v>0.16900000000000001</v>
      </c>
      <c r="M2038" s="19" t="str">
        <f>VLOOKUP($H2038,'Emission Factors'!$B$2:$F$3,4, FALSE)</f>
        <v>LB</v>
      </c>
      <c r="N2038" s="19" t="str">
        <f>VLOOKUP($H2038,'Emission Factors'!$B$2:$F$3,5, FALSE)</f>
        <v>E6GAL</v>
      </c>
      <c r="O2038" s="42">
        <f>J2038*L2038/2000</f>
        <v>11.059967895696971</v>
      </c>
      <c r="P2038" s="2" t="s">
        <v>2651</v>
      </c>
      <c r="Q2038" s="42">
        <f>IF(ISNA(VLOOKUP(CONCATENATE(A2038,H2038),'Point Emissions'!C$2:E$233,3,FALSE)),0,VLOOKUP(CONCATENATE(A2038,H2038),'Point Emissions'!C$2:E$233,3,FALSE))</f>
        <v>0</v>
      </c>
      <c r="R2038" s="2" t="s">
        <v>2651</v>
      </c>
      <c r="S2038" s="43">
        <f>IF(O2038-Q2038&gt;=0,O2038-Q2038,0)</f>
        <v>11.059967895696971</v>
      </c>
      <c r="T2038" s="2" t="s">
        <v>2651</v>
      </c>
    </row>
    <row r="2039" spans="1:20">
      <c r="A2039" t="s">
        <v>542</v>
      </c>
      <c r="B2039" t="s">
        <v>232</v>
      </c>
      <c r="C2039" t="s">
        <v>543</v>
      </c>
      <c r="D2039" t="s">
        <v>544</v>
      </c>
      <c r="E2039" t="s">
        <v>2285</v>
      </c>
      <c r="F2039" t="s">
        <v>233</v>
      </c>
      <c r="G2039" s="9" t="s">
        <v>4620</v>
      </c>
      <c r="H2039" t="s">
        <v>4628</v>
      </c>
      <c r="I2039" t="s">
        <v>4629</v>
      </c>
      <c r="J2039" s="14">
        <f>VLOOKUP(Emissions!A5410,'County Activity'!A$2:J$3224,9,FALSE)</f>
        <v>2033.1880621890189</v>
      </c>
      <c r="K2039" s="14" t="str">
        <f>VLOOKUP(Emissions!B2706,'County Activity'!B$2:J$3224,9,FALSE)</f>
        <v>E6GAL</v>
      </c>
      <c r="L2039" s="20">
        <f>VLOOKUP($H2039,'Emission Factors'!$B$2:$F$3,3, FALSE)</f>
        <v>0.16900000000000001</v>
      </c>
      <c r="M2039" s="19" t="str">
        <f>VLOOKUP($H2039,'Emission Factors'!$B$2:$F$3,4, FALSE)</f>
        <v>LB</v>
      </c>
      <c r="N2039" s="19" t="str">
        <f>VLOOKUP($H2039,'Emission Factors'!$B$2:$F$3,5, FALSE)</f>
        <v>E6GAL</v>
      </c>
      <c r="O2039" s="42">
        <f>J2039*L2039/2000</f>
        <v>0.1718043912549721</v>
      </c>
      <c r="P2039" s="2" t="s">
        <v>2651</v>
      </c>
      <c r="Q2039" s="42">
        <f>IF(ISNA(VLOOKUP(CONCATENATE(A2039,H2039),'Point Emissions'!C$2:E$233,3,FALSE)),0,VLOOKUP(CONCATENATE(A2039,H2039),'Point Emissions'!C$2:E$233,3,FALSE))</f>
        <v>0</v>
      </c>
      <c r="R2039" s="2" t="s">
        <v>2651</v>
      </c>
      <c r="S2039" s="43">
        <f>IF(O2039-Q2039&gt;=0,O2039-Q2039,0)</f>
        <v>0.1718043912549721</v>
      </c>
      <c r="T2039" s="2" t="s">
        <v>2651</v>
      </c>
    </row>
    <row r="2040" spans="1:20">
      <c r="A2040" t="s">
        <v>1411</v>
      </c>
      <c r="B2040" t="s">
        <v>2206</v>
      </c>
      <c r="C2040" t="s">
        <v>2727</v>
      </c>
      <c r="D2040" t="s">
        <v>2720</v>
      </c>
      <c r="E2040" t="s">
        <v>2285</v>
      </c>
      <c r="F2040" t="s">
        <v>2207</v>
      </c>
      <c r="G2040" s="9" t="s">
        <v>4620</v>
      </c>
      <c r="H2040" t="s">
        <v>4628</v>
      </c>
      <c r="I2040" t="s">
        <v>4629</v>
      </c>
      <c r="J2040" s="14">
        <f>VLOOKUP(Emissions!A2948,'County Activity'!A$2:J$3224,9,FALSE)</f>
        <v>1619.6012954041523</v>
      </c>
      <c r="K2040" s="14" t="str">
        <f>VLOOKUP(Emissions!B1475,'County Activity'!B$2:J$3224,9,FALSE)</f>
        <v>E6GAL</v>
      </c>
      <c r="L2040" s="20">
        <f>VLOOKUP($H2040,'Emission Factors'!$B$2:$F$3,3, FALSE)</f>
        <v>0.16900000000000001</v>
      </c>
      <c r="M2040" s="19" t="str">
        <f>VLOOKUP($H2040,'Emission Factors'!$B$2:$F$3,4, FALSE)</f>
        <v>LB</v>
      </c>
      <c r="N2040" s="19" t="str">
        <f>VLOOKUP($H2040,'Emission Factors'!$B$2:$F$3,5, FALSE)</f>
        <v>E6GAL</v>
      </c>
      <c r="O2040" s="42">
        <f>J2040*L2040/2000</f>
        <v>0.13685630946165089</v>
      </c>
      <c r="P2040" s="2" t="s">
        <v>2651</v>
      </c>
      <c r="Q2040" s="42">
        <f>IF(ISNA(VLOOKUP(CONCATENATE(A2040,H2040),'Point Emissions'!C$2:E$233,3,FALSE)),0,VLOOKUP(CONCATENATE(A2040,H2040),'Point Emissions'!C$2:E$233,3,FALSE))</f>
        <v>0</v>
      </c>
      <c r="R2040" s="2" t="s">
        <v>2651</v>
      </c>
      <c r="S2040" s="43">
        <f>IF(O2040-Q2040&gt;=0,O2040-Q2040,0)</f>
        <v>0.13685630946165089</v>
      </c>
      <c r="T2040" s="2" t="s">
        <v>2651</v>
      </c>
    </row>
    <row r="2041" spans="1:20">
      <c r="A2041" t="s">
        <v>32</v>
      </c>
      <c r="B2041" t="s">
        <v>4</v>
      </c>
      <c r="C2041" t="s">
        <v>2339</v>
      </c>
      <c r="D2041" t="s">
        <v>33</v>
      </c>
      <c r="E2041" t="s">
        <v>2285</v>
      </c>
      <c r="F2041" t="s">
        <v>6</v>
      </c>
      <c r="G2041" s="9" t="s">
        <v>4620</v>
      </c>
      <c r="H2041" t="s">
        <v>2274</v>
      </c>
      <c r="I2041" t="s">
        <v>4630</v>
      </c>
      <c r="J2041" s="14">
        <f>VLOOKUP(Emissions!A4761,'County Activity'!A$2:J$3224,9,FALSE)</f>
        <v>1131.9756122579531</v>
      </c>
      <c r="K2041" s="14" t="str">
        <f>VLOOKUP(Emissions!B5604,'County Activity'!B$2:J$3224,9,FALSE)</f>
        <v>E6GAL</v>
      </c>
      <c r="L2041" s="20">
        <f>VLOOKUP($H2041,'Emission Factors'!$B$2:$F$3,3, FALSE)</f>
        <v>0.85</v>
      </c>
      <c r="M2041" s="19" t="str">
        <f>VLOOKUP($H2041,'Emission Factors'!$B$2:$F$3,4, FALSE)</f>
        <v>LB</v>
      </c>
      <c r="N2041" s="19" t="str">
        <f>VLOOKUP($H2041,'Emission Factors'!$B$2:$F$3,5, FALSE)</f>
        <v>E6GAL</v>
      </c>
      <c r="O2041" s="42">
        <f>J2041*L2041/2000</f>
        <v>0.48108963520963005</v>
      </c>
      <c r="P2041" s="2" t="s">
        <v>2651</v>
      </c>
      <c r="Q2041" s="42">
        <f>IF(ISNA(VLOOKUP(CONCATENATE(A2041,H2041),'Point Emissions'!C$2:E$233,3,FALSE)),0,VLOOKUP(CONCATENATE(A2041,H2041),'Point Emissions'!C$2:E$233,3,FALSE))</f>
        <v>0</v>
      </c>
      <c r="R2041" s="2" t="s">
        <v>2651</v>
      </c>
      <c r="S2041" s="43">
        <f>IF(O2041-Q2041&gt;=0,O2041-Q2041,0)</f>
        <v>0.48108963520963005</v>
      </c>
      <c r="T2041" s="2" t="s">
        <v>2651</v>
      </c>
    </row>
    <row r="2042" spans="1:20">
      <c r="A2042" t="s">
        <v>4109</v>
      </c>
      <c r="B2042" t="s">
        <v>4110</v>
      </c>
      <c r="C2042" t="s">
        <v>2283</v>
      </c>
      <c r="D2042" t="s">
        <v>2853</v>
      </c>
      <c r="E2042" t="s">
        <v>2285</v>
      </c>
      <c r="F2042" t="s">
        <v>4111</v>
      </c>
      <c r="G2042" s="9" t="s">
        <v>4620</v>
      </c>
      <c r="H2042" t="s">
        <v>4628</v>
      </c>
      <c r="I2042" t="s">
        <v>4629</v>
      </c>
      <c r="J2042" s="14">
        <f>VLOOKUP(Emissions!A4088,'County Activity'!A$2:J$3224,9,FALSE)</f>
        <v>693.73055585447662</v>
      </c>
      <c r="K2042" s="14" t="str">
        <f>VLOOKUP(Emissions!B2045,'County Activity'!B$2:J$3224,9,FALSE)</f>
        <v>E6GAL</v>
      </c>
      <c r="L2042" s="20">
        <f>VLOOKUP($H2042,'Emission Factors'!$B$2:$F$3,3, FALSE)</f>
        <v>0.16900000000000001</v>
      </c>
      <c r="M2042" s="19" t="str">
        <f>VLOOKUP($H2042,'Emission Factors'!$B$2:$F$3,4, FALSE)</f>
        <v>LB</v>
      </c>
      <c r="N2042" s="19" t="str">
        <f>VLOOKUP($H2042,'Emission Factors'!$B$2:$F$3,5, FALSE)</f>
        <v>E6GAL</v>
      </c>
      <c r="O2042" s="42">
        <f>J2042*L2042/2000</f>
        <v>5.8620231969703278E-2</v>
      </c>
      <c r="P2042" s="2" t="s">
        <v>2651</v>
      </c>
      <c r="Q2042" s="42">
        <f>IF(ISNA(VLOOKUP(CONCATENATE(A2042,H2042),'Point Emissions'!C$2:E$233,3,FALSE)),0,VLOOKUP(CONCATENATE(A2042,H2042),'Point Emissions'!C$2:E$233,3,FALSE))</f>
        <v>0</v>
      </c>
      <c r="R2042" s="2" t="s">
        <v>2651</v>
      </c>
      <c r="S2042" s="43">
        <f>IF(O2042-Q2042&gt;=0,O2042-Q2042,0)</f>
        <v>5.8620231969703278E-2</v>
      </c>
      <c r="T2042" s="2" t="s">
        <v>2651</v>
      </c>
    </row>
    <row r="2043" spans="1:20">
      <c r="A2043" t="s">
        <v>4507</v>
      </c>
      <c r="B2043" t="s">
        <v>4409</v>
      </c>
      <c r="C2043" t="s">
        <v>2480</v>
      </c>
      <c r="D2043" t="s">
        <v>3854</v>
      </c>
      <c r="E2043" t="s">
        <v>2285</v>
      </c>
      <c r="F2043" t="s">
        <v>4410</v>
      </c>
      <c r="G2043" s="9" t="s">
        <v>4620</v>
      </c>
      <c r="H2043" t="s">
        <v>4628</v>
      </c>
      <c r="I2043" t="s">
        <v>4629</v>
      </c>
      <c r="J2043" s="14">
        <f>VLOOKUP(Emissions!A4620,'County Activity'!A$2:J$3224,9,FALSE)</f>
        <v>1018.2912899903357</v>
      </c>
      <c r="K2043" s="14" t="str">
        <f>VLOOKUP(Emissions!B2311,'County Activity'!B$2:J$3224,9,FALSE)</f>
        <v>E6GAL</v>
      </c>
      <c r="L2043" s="20">
        <f>VLOOKUP($H2043,'Emission Factors'!$B$2:$F$3,3, FALSE)</f>
        <v>0.16900000000000001</v>
      </c>
      <c r="M2043" s="19" t="str">
        <f>VLOOKUP($H2043,'Emission Factors'!$B$2:$F$3,4, FALSE)</f>
        <v>LB</v>
      </c>
      <c r="N2043" s="19" t="str">
        <f>VLOOKUP($H2043,'Emission Factors'!$B$2:$F$3,5, FALSE)</f>
        <v>E6GAL</v>
      </c>
      <c r="O2043" s="42">
        <f>J2043*L2043/2000</f>
        <v>8.6045614004183382E-2</v>
      </c>
      <c r="P2043" s="2" t="s">
        <v>2651</v>
      </c>
      <c r="Q2043" s="42">
        <f>IF(ISNA(VLOOKUP(CONCATENATE(A2043,H2043),'Point Emissions'!C$2:E$233,3,FALSE)),0,VLOOKUP(CONCATENATE(A2043,H2043),'Point Emissions'!C$2:E$233,3,FALSE))</f>
        <v>0</v>
      </c>
      <c r="R2043" s="2" t="s">
        <v>2651</v>
      </c>
      <c r="S2043" s="43">
        <f>IF(O2043-Q2043&gt;=0,O2043-Q2043,0)</f>
        <v>8.6045614004183382E-2</v>
      </c>
      <c r="T2043" s="2" t="s">
        <v>2651</v>
      </c>
    </row>
    <row r="2044" spans="1:20">
      <c r="A2044" t="s">
        <v>5141</v>
      </c>
      <c r="B2044" t="s">
        <v>4977</v>
      </c>
      <c r="C2044" t="s">
        <v>2540</v>
      </c>
      <c r="D2044" t="s">
        <v>2478</v>
      </c>
      <c r="E2044" t="s">
        <v>2285</v>
      </c>
      <c r="F2044" t="s">
        <v>4978</v>
      </c>
      <c r="G2044" s="9" t="s">
        <v>4620</v>
      </c>
      <c r="H2044" t="s">
        <v>2274</v>
      </c>
      <c r="I2044" t="s">
        <v>4630</v>
      </c>
      <c r="J2044" s="14">
        <f>VLOOKUP(Emissions!A1979,'County Activity'!A$2:J$3224,9,FALSE)</f>
        <v>172.35183730825798</v>
      </c>
      <c r="K2044" s="14" t="str">
        <f>VLOOKUP(Emissions!B4213,'County Activity'!B$2:J$3224,9,FALSE)</f>
        <v>E6GAL</v>
      </c>
      <c r="L2044" s="20">
        <f>VLOOKUP($H2044,'Emission Factors'!$B$2:$F$3,3, FALSE)</f>
        <v>0.85</v>
      </c>
      <c r="M2044" s="19" t="str">
        <f>VLOOKUP($H2044,'Emission Factors'!$B$2:$F$3,4, FALSE)</f>
        <v>LB</v>
      </c>
      <c r="N2044" s="19" t="str">
        <f>VLOOKUP($H2044,'Emission Factors'!$B$2:$F$3,5, FALSE)</f>
        <v>E6GAL</v>
      </c>
      <c r="O2044" s="42">
        <f>J2044*L2044/2000</f>
        <v>7.3249530856009645E-2</v>
      </c>
      <c r="P2044" s="2" t="s">
        <v>2651</v>
      </c>
      <c r="Q2044" s="42">
        <f>IF(ISNA(VLOOKUP(CONCATENATE(A2044,H2044),'Point Emissions'!C$2:E$233,3,FALSE)),0,VLOOKUP(CONCATENATE(A2044,H2044),'Point Emissions'!C$2:E$233,3,FALSE))</f>
        <v>0</v>
      </c>
      <c r="R2044" s="2" t="s">
        <v>2651</v>
      </c>
      <c r="S2044" s="43">
        <f>IF(O2044-Q2044&gt;=0,O2044-Q2044,0)</f>
        <v>7.3249530856009645E-2</v>
      </c>
      <c r="T2044" s="2" t="s">
        <v>2651</v>
      </c>
    </row>
    <row r="2045" spans="1:20">
      <c r="A2045" t="s">
        <v>5224</v>
      </c>
      <c r="B2045" t="s">
        <v>5151</v>
      </c>
      <c r="C2045" t="s">
        <v>2426</v>
      </c>
      <c r="D2045" t="s">
        <v>5225</v>
      </c>
      <c r="E2045" t="s">
        <v>2285</v>
      </c>
      <c r="F2045" t="s">
        <v>5152</v>
      </c>
      <c r="G2045" s="9" t="s">
        <v>4620</v>
      </c>
      <c r="H2045" t="s">
        <v>4628</v>
      </c>
      <c r="I2045" t="s">
        <v>4629</v>
      </c>
      <c r="J2045" s="14">
        <f>VLOOKUP(Emissions!A2082,'County Activity'!A$2:J$3224,9,FALSE)</f>
        <v>924.17348065384931</v>
      </c>
      <c r="K2045" s="14" t="str">
        <f>VLOOKUP(Emissions!B1042,'County Activity'!B$2:J$3224,9,FALSE)</f>
        <v>E6GAL</v>
      </c>
      <c r="L2045" s="20">
        <f>VLOOKUP($H2045,'Emission Factors'!$B$2:$F$3,3, FALSE)</f>
        <v>0.16900000000000001</v>
      </c>
      <c r="M2045" s="19" t="str">
        <f>VLOOKUP($H2045,'Emission Factors'!$B$2:$F$3,4, FALSE)</f>
        <v>LB</v>
      </c>
      <c r="N2045" s="19" t="str">
        <f>VLOOKUP($H2045,'Emission Factors'!$B$2:$F$3,5, FALSE)</f>
        <v>E6GAL</v>
      </c>
      <c r="O2045" s="42">
        <f>J2045*L2045/2000</f>
        <v>7.8092659115250276E-2</v>
      </c>
      <c r="P2045" s="2" t="s">
        <v>2651</v>
      </c>
      <c r="Q2045" s="42">
        <f>IF(ISNA(VLOOKUP(CONCATENATE(A2045,H2045),'Point Emissions'!C$2:E$233,3,FALSE)),0,VLOOKUP(CONCATENATE(A2045,H2045),'Point Emissions'!C$2:E$233,3,FALSE))</f>
        <v>0</v>
      </c>
      <c r="R2045" s="2" t="s">
        <v>2651</v>
      </c>
      <c r="S2045" s="43">
        <f>IF(O2045-Q2045&gt;=0,O2045-Q2045,0)</f>
        <v>7.8092659115250276E-2</v>
      </c>
      <c r="T2045" s="2" t="s">
        <v>2651</v>
      </c>
    </row>
    <row r="2046" spans="1:20">
      <c r="A2046" t="s">
        <v>4125</v>
      </c>
      <c r="B2046" t="s">
        <v>4110</v>
      </c>
      <c r="C2046" t="s">
        <v>2312</v>
      </c>
      <c r="D2046" t="s">
        <v>2608</v>
      </c>
      <c r="E2046" t="s">
        <v>2285</v>
      </c>
      <c r="F2046" t="s">
        <v>4111</v>
      </c>
      <c r="G2046" s="9" t="s">
        <v>4620</v>
      </c>
      <c r="H2046" t="s">
        <v>4628</v>
      </c>
      <c r="I2046" t="s">
        <v>4629</v>
      </c>
      <c r="J2046" s="14">
        <f>VLOOKUP(Emissions!A4106,'County Activity'!A$2:J$3224,9,FALSE)</f>
        <v>703.20958666890317</v>
      </c>
      <c r="K2046" s="14" t="str">
        <f>VLOOKUP(Emissions!B2054,'County Activity'!B$2:J$3224,9,FALSE)</f>
        <v>E6GAL</v>
      </c>
      <c r="L2046" s="20">
        <f>VLOOKUP($H2046,'Emission Factors'!$B$2:$F$3,3, FALSE)</f>
        <v>0.16900000000000001</v>
      </c>
      <c r="M2046" s="19" t="str">
        <f>VLOOKUP($H2046,'Emission Factors'!$B$2:$F$3,4, FALSE)</f>
        <v>LB</v>
      </c>
      <c r="N2046" s="19" t="str">
        <f>VLOOKUP($H2046,'Emission Factors'!$B$2:$F$3,5, FALSE)</f>
        <v>E6GAL</v>
      </c>
      <c r="O2046" s="42">
        <f>J2046*L2046/2000</f>
        <v>5.9421210073522322E-2</v>
      </c>
      <c r="P2046" s="2" t="s">
        <v>2651</v>
      </c>
      <c r="Q2046" s="42">
        <f>IF(ISNA(VLOOKUP(CONCATENATE(A2046,H2046),'Point Emissions'!C$2:E$233,3,FALSE)),0,VLOOKUP(CONCATENATE(A2046,H2046),'Point Emissions'!C$2:E$233,3,FALSE))</f>
        <v>0</v>
      </c>
      <c r="R2046" s="2" t="s">
        <v>2651</v>
      </c>
      <c r="S2046" s="43">
        <f>IF(O2046-Q2046&gt;=0,O2046-Q2046,0)</f>
        <v>5.9421210073522322E-2</v>
      </c>
      <c r="T2046" s="2" t="s">
        <v>2651</v>
      </c>
    </row>
    <row r="2047" spans="1:20">
      <c r="A2047" t="s">
        <v>1403</v>
      </c>
      <c r="B2047" t="s">
        <v>2206</v>
      </c>
      <c r="C2047" t="s">
        <v>2716</v>
      </c>
      <c r="D2047" t="s">
        <v>1404</v>
      </c>
      <c r="E2047" t="s">
        <v>2285</v>
      </c>
      <c r="F2047" t="s">
        <v>2207</v>
      </c>
      <c r="G2047" s="9" t="s">
        <v>4620</v>
      </c>
      <c r="H2047" t="s">
        <v>4628</v>
      </c>
      <c r="I2047" t="s">
        <v>4629</v>
      </c>
      <c r="J2047" s="14">
        <f>VLOOKUP(Emissions!A2940,'County Activity'!A$2:J$3224,9,FALSE)</f>
        <v>1612.3639272823266</v>
      </c>
      <c r="K2047" s="14" t="str">
        <f>VLOOKUP(Emissions!B1471,'County Activity'!B$2:J$3224,9,FALSE)</f>
        <v>E6GAL</v>
      </c>
      <c r="L2047" s="20">
        <f>VLOOKUP($H2047,'Emission Factors'!$B$2:$F$3,3, FALSE)</f>
        <v>0.16900000000000001</v>
      </c>
      <c r="M2047" s="19" t="str">
        <f>VLOOKUP($H2047,'Emission Factors'!$B$2:$F$3,4, FALSE)</f>
        <v>LB</v>
      </c>
      <c r="N2047" s="19" t="str">
        <f>VLOOKUP($H2047,'Emission Factors'!$B$2:$F$3,5, FALSE)</f>
        <v>E6GAL</v>
      </c>
      <c r="O2047" s="42">
        <f>J2047*L2047/2000</f>
        <v>0.13624475185535662</v>
      </c>
      <c r="P2047" s="2" t="s">
        <v>2651</v>
      </c>
      <c r="Q2047" s="42">
        <f>IF(ISNA(VLOOKUP(CONCATENATE(A2047,H2047),'Point Emissions'!C$2:E$233,3,FALSE)),0,VLOOKUP(CONCATENATE(A2047,H2047),'Point Emissions'!C$2:E$233,3,FALSE))</f>
        <v>0</v>
      </c>
      <c r="R2047" s="2" t="s">
        <v>2651</v>
      </c>
      <c r="S2047" s="43">
        <f>IF(O2047-Q2047&gt;=0,O2047-Q2047,0)</f>
        <v>0.13624475185535662</v>
      </c>
      <c r="T2047" s="2" t="s">
        <v>2651</v>
      </c>
    </row>
    <row r="2048" spans="1:20">
      <c r="A2048" t="s">
        <v>5477</v>
      </c>
      <c r="B2048" t="s">
        <v>1335</v>
      </c>
      <c r="C2048" t="s">
        <v>2405</v>
      </c>
      <c r="D2048" t="s">
        <v>5478</v>
      </c>
      <c r="E2048" s="11" t="s">
        <v>1337</v>
      </c>
      <c r="F2048" t="s">
        <v>1338</v>
      </c>
      <c r="G2048" s="9" t="s">
        <v>4620</v>
      </c>
      <c r="H2048" t="s">
        <v>4628</v>
      </c>
      <c r="I2048" t="s">
        <v>4629</v>
      </c>
      <c r="J2048" s="14">
        <f>VLOOKUP(Emissions!A6368,'County Activity'!A$2:J$3224,9,FALSE)</f>
        <v>24324.698186198166</v>
      </c>
      <c r="K2048" s="14" t="str">
        <f>VLOOKUP(Emissions!B3185,'County Activity'!B$2:J$3224,9,FALSE)</f>
        <v>E6GAL</v>
      </c>
      <c r="L2048" s="20">
        <f>VLOOKUP($H2048,'Emission Factors'!$B$2:$F$3,3, FALSE)</f>
        <v>0.16900000000000001</v>
      </c>
      <c r="M2048" s="19" t="str">
        <f>VLOOKUP($H2048,'Emission Factors'!$B$2:$F$3,4, FALSE)</f>
        <v>LB</v>
      </c>
      <c r="N2048" s="19" t="str">
        <f>VLOOKUP($H2048,'Emission Factors'!$B$2:$F$3,5, FALSE)</f>
        <v>E6GAL</v>
      </c>
      <c r="O2048" s="42">
        <f>J2048*L2048/2000</f>
        <v>2.0554369967337451</v>
      </c>
      <c r="P2048" s="2" t="s">
        <v>2651</v>
      </c>
      <c r="Q2048" s="42">
        <f>IF(ISNA(VLOOKUP(CONCATENATE(A2048,H2048),'Point Emissions'!C$2:E$233,3,FALSE)),0,VLOOKUP(CONCATENATE(A2048,H2048),'Point Emissions'!C$2:E$233,3,FALSE))</f>
        <v>0</v>
      </c>
      <c r="R2048" s="2" t="s">
        <v>2651</v>
      </c>
      <c r="S2048" s="43">
        <f>IF(O2048-Q2048&gt;=0,O2048-Q2048,0)</f>
        <v>2.0554369967337451</v>
      </c>
      <c r="T2048" s="2" t="s">
        <v>2651</v>
      </c>
    </row>
    <row r="2049" spans="1:20">
      <c r="A2049" t="s">
        <v>3750</v>
      </c>
      <c r="B2049" t="s">
        <v>3703</v>
      </c>
      <c r="C2049" t="s">
        <v>2354</v>
      </c>
      <c r="D2049" t="s">
        <v>2962</v>
      </c>
      <c r="E2049" t="s">
        <v>2285</v>
      </c>
      <c r="F2049" t="s">
        <v>3705</v>
      </c>
      <c r="G2049" s="9" t="s">
        <v>4620</v>
      </c>
      <c r="H2049" t="s">
        <v>4628</v>
      </c>
      <c r="I2049" t="s">
        <v>4629</v>
      </c>
      <c r="J2049" s="14">
        <f>VLOOKUP(Emissions!A3642,'County Activity'!A$2:J$3224,9,FALSE)</f>
        <v>512.18790150655479</v>
      </c>
      <c r="K2049" s="14" t="str">
        <f>VLOOKUP(Emissions!B1822,'County Activity'!B$2:J$3224,9,FALSE)</f>
        <v>E6GAL</v>
      </c>
      <c r="L2049" s="20">
        <f>VLOOKUP($H2049,'Emission Factors'!$B$2:$F$3,3, FALSE)</f>
        <v>0.16900000000000001</v>
      </c>
      <c r="M2049" s="19" t="str">
        <f>VLOOKUP($H2049,'Emission Factors'!$B$2:$F$3,4, FALSE)</f>
        <v>LB</v>
      </c>
      <c r="N2049" s="19" t="str">
        <f>VLOOKUP($H2049,'Emission Factors'!$B$2:$F$3,5, FALSE)</f>
        <v>E6GAL</v>
      </c>
      <c r="O2049" s="42">
        <f>J2049*L2049/2000</f>
        <v>4.3279877677303881E-2</v>
      </c>
      <c r="P2049" s="2" t="s">
        <v>2651</v>
      </c>
      <c r="Q2049" s="42">
        <f>IF(ISNA(VLOOKUP(CONCATENATE(A2049,H2049),'Point Emissions'!C$2:E$233,3,FALSE)),0,VLOOKUP(CONCATENATE(A2049,H2049),'Point Emissions'!C$2:E$233,3,FALSE))</f>
        <v>0</v>
      </c>
      <c r="R2049" s="2" t="s">
        <v>2651</v>
      </c>
      <c r="S2049" s="43">
        <f>IF(O2049-Q2049&gt;=0,O2049-Q2049,0)</f>
        <v>4.3279877677303881E-2</v>
      </c>
      <c r="T2049" s="2" t="s">
        <v>2651</v>
      </c>
    </row>
    <row r="2050" spans="1:20">
      <c r="A2050" t="s">
        <v>4200</v>
      </c>
      <c r="B2050" t="s">
        <v>4110</v>
      </c>
      <c r="C2050" t="s">
        <v>2480</v>
      </c>
      <c r="D2050" t="s">
        <v>2448</v>
      </c>
      <c r="E2050" t="s">
        <v>2285</v>
      </c>
      <c r="F2050" t="s">
        <v>4111</v>
      </c>
      <c r="G2050" s="9" t="s">
        <v>4620</v>
      </c>
      <c r="H2050" t="s">
        <v>4628</v>
      </c>
      <c r="I2050" t="s">
        <v>4629</v>
      </c>
      <c r="J2050" s="14">
        <f>VLOOKUP(Emissions!A4218,'County Activity'!A$2:J$3224,9,FALSE)</f>
        <v>3814.1250239549331</v>
      </c>
      <c r="K2050" s="14" t="str">
        <f>VLOOKUP(Emissions!B2110,'County Activity'!B$2:J$3224,9,FALSE)</f>
        <v>E6GAL</v>
      </c>
      <c r="L2050" s="20">
        <f>VLOOKUP($H2050,'Emission Factors'!$B$2:$F$3,3, FALSE)</f>
        <v>0.16900000000000001</v>
      </c>
      <c r="M2050" s="19" t="str">
        <f>VLOOKUP($H2050,'Emission Factors'!$B$2:$F$3,4, FALSE)</f>
        <v>LB</v>
      </c>
      <c r="N2050" s="19" t="str">
        <f>VLOOKUP($H2050,'Emission Factors'!$B$2:$F$3,5, FALSE)</f>
        <v>E6GAL</v>
      </c>
      <c r="O2050" s="42">
        <f>J2050*L2050/2000</f>
        <v>0.32229356452419189</v>
      </c>
      <c r="P2050" s="2" t="s">
        <v>2651</v>
      </c>
      <c r="Q2050" s="42">
        <f>IF(ISNA(VLOOKUP(CONCATENATE(A2050,H2050),'Point Emissions'!C$2:E$233,3,FALSE)),0,VLOOKUP(CONCATENATE(A2050,H2050),'Point Emissions'!C$2:E$233,3,FALSE))</f>
        <v>0</v>
      </c>
      <c r="R2050" s="2" t="s">
        <v>2651</v>
      </c>
      <c r="S2050" s="43">
        <f>IF(O2050-Q2050&gt;=0,O2050-Q2050,0)</f>
        <v>0.32229356452419189</v>
      </c>
      <c r="T2050" s="2" t="s">
        <v>2651</v>
      </c>
    </row>
    <row r="2051" spans="1:20">
      <c r="A2051" t="s">
        <v>607</v>
      </c>
      <c r="B2051" t="s">
        <v>232</v>
      </c>
      <c r="C2051" t="s">
        <v>608</v>
      </c>
      <c r="D2051" t="s">
        <v>609</v>
      </c>
      <c r="E2051" t="s">
        <v>2285</v>
      </c>
      <c r="F2051" t="s">
        <v>233</v>
      </c>
      <c r="G2051" s="9" t="s">
        <v>4620</v>
      </c>
      <c r="H2051" t="s">
        <v>2274</v>
      </c>
      <c r="I2051" t="s">
        <v>4630</v>
      </c>
      <c r="J2051" s="14">
        <f>VLOOKUP(Emissions!A5459,'County Activity'!A$2:J$3224,9,FALSE)</f>
        <v>2170.73008025646</v>
      </c>
      <c r="K2051" s="14" t="str">
        <f>VLOOKUP(Emissions!B5953,'County Activity'!B$2:J$3224,9,FALSE)</f>
        <v>E6GAL</v>
      </c>
      <c r="L2051" s="20">
        <f>VLOOKUP($H2051,'Emission Factors'!$B$2:$F$3,3, FALSE)</f>
        <v>0.85</v>
      </c>
      <c r="M2051" s="19" t="str">
        <f>VLOOKUP($H2051,'Emission Factors'!$B$2:$F$3,4, FALSE)</f>
        <v>LB</v>
      </c>
      <c r="N2051" s="19" t="str">
        <f>VLOOKUP($H2051,'Emission Factors'!$B$2:$F$3,5, FALSE)</f>
        <v>E6GAL</v>
      </c>
      <c r="O2051" s="42">
        <f>J2051*L2051/2000</f>
        <v>0.92256028410899549</v>
      </c>
      <c r="P2051" s="2" t="s">
        <v>2651</v>
      </c>
      <c r="Q2051" s="42">
        <f>IF(ISNA(VLOOKUP(CONCATENATE(A2051,H2051),'Point Emissions'!C$2:E$233,3,FALSE)),0,VLOOKUP(CONCATENATE(A2051,H2051),'Point Emissions'!C$2:E$233,3,FALSE))</f>
        <v>0</v>
      </c>
      <c r="R2051" s="2" t="s">
        <v>2651</v>
      </c>
      <c r="S2051" s="43">
        <f>IF(O2051-Q2051&gt;=0,O2051-Q2051,0)</f>
        <v>0.92256028410899549</v>
      </c>
      <c r="T2051" s="2" t="s">
        <v>2651</v>
      </c>
    </row>
    <row r="2052" spans="1:20">
      <c r="A2052" t="s">
        <v>3308</v>
      </c>
      <c r="B2052" t="s">
        <v>3123</v>
      </c>
      <c r="C2052" t="s">
        <v>3309</v>
      </c>
      <c r="D2052" t="s">
        <v>2418</v>
      </c>
      <c r="E2052" t="s">
        <v>2285</v>
      </c>
      <c r="F2052" t="s">
        <v>3125</v>
      </c>
      <c r="G2052" s="9" t="s">
        <v>4620</v>
      </c>
      <c r="H2052" t="s">
        <v>4628</v>
      </c>
      <c r="I2052" t="s">
        <v>4629</v>
      </c>
      <c r="J2052" s="14">
        <f>VLOOKUP(Emissions!A968,'County Activity'!A$2:J$3224,9,FALSE)</f>
        <v>376.82349862621174</v>
      </c>
      <c r="K2052" s="14" t="str">
        <f>VLOOKUP(Emissions!B485,'County Activity'!B$2:J$3224,9,FALSE)</f>
        <v>E6GAL</v>
      </c>
      <c r="L2052" s="20">
        <f>VLOOKUP($H2052,'Emission Factors'!$B$2:$F$3,3, FALSE)</f>
        <v>0.16900000000000001</v>
      </c>
      <c r="M2052" s="19" t="str">
        <f>VLOOKUP($H2052,'Emission Factors'!$B$2:$F$3,4, FALSE)</f>
        <v>LB</v>
      </c>
      <c r="N2052" s="19" t="str">
        <f>VLOOKUP($H2052,'Emission Factors'!$B$2:$F$3,5, FALSE)</f>
        <v>E6GAL</v>
      </c>
      <c r="O2052" s="42">
        <f>J2052*L2052/2000</f>
        <v>3.1841585633914898E-2</v>
      </c>
      <c r="P2052" s="2" t="s">
        <v>2651</v>
      </c>
      <c r="Q2052" s="42">
        <f>IF(ISNA(VLOOKUP(CONCATENATE(A2052,H2052),'Point Emissions'!C$2:E$233,3,FALSE)),0,VLOOKUP(CONCATENATE(A2052,H2052),'Point Emissions'!C$2:E$233,3,FALSE))</f>
        <v>0</v>
      </c>
      <c r="R2052" s="2" t="s">
        <v>2651</v>
      </c>
      <c r="S2052" s="43">
        <f>IF(O2052-Q2052&gt;=0,O2052-Q2052,0)</f>
        <v>3.1841585633914898E-2</v>
      </c>
      <c r="T2052" s="2" t="s">
        <v>2651</v>
      </c>
    </row>
    <row r="2053" spans="1:20">
      <c r="A2053" t="s">
        <v>2863</v>
      </c>
      <c r="B2053" t="s">
        <v>2852</v>
      </c>
      <c r="C2053" t="s">
        <v>2300</v>
      </c>
      <c r="D2053" t="s">
        <v>2864</v>
      </c>
      <c r="E2053" t="s">
        <v>2285</v>
      </c>
      <c r="F2053" t="s">
        <v>2854</v>
      </c>
      <c r="G2053" s="9" t="s">
        <v>4620</v>
      </c>
      <c r="H2053" t="s">
        <v>2274</v>
      </c>
      <c r="I2053" t="s">
        <v>4630</v>
      </c>
      <c r="J2053" s="14">
        <f>VLOOKUP(Emissions!A501,'County Activity'!A$2:J$3224,9,FALSE)</f>
        <v>217.05699614927028</v>
      </c>
      <c r="K2053" s="14" t="str">
        <f>VLOOKUP(Emissions!B3474,'County Activity'!B$2:J$3224,9,FALSE)</f>
        <v>E6GAL</v>
      </c>
      <c r="L2053" s="20">
        <f>VLOOKUP($H2053,'Emission Factors'!$B$2:$F$3,3, FALSE)</f>
        <v>0.85</v>
      </c>
      <c r="M2053" s="19" t="str">
        <f>VLOOKUP($H2053,'Emission Factors'!$B$2:$F$3,4, FALSE)</f>
        <v>LB</v>
      </c>
      <c r="N2053" s="19" t="str">
        <f>VLOOKUP($H2053,'Emission Factors'!$B$2:$F$3,5, FALSE)</f>
        <v>E6GAL</v>
      </c>
      <c r="O2053" s="42">
        <f>J2053*L2053/2000</f>
        <v>9.2249223363439867E-2</v>
      </c>
      <c r="P2053" s="2" t="s">
        <v>2651</v>
      </c>
      <c r="Q2053" s="42">
        <f>IF(ISNA(VLOOKUP(CONCATENATE(A2053,H2053),'Point Emissions'!C$2:E$233,3,FALSE)),0,VLOOKUP(CONCATENATE(A2053,H2053),'Point Emissions'!C$2:E$233,3,FALSE))</f>
        <v>0</v>
      </c>
      <c r="R2053" s="2" t="s">
        <v>2651</v>
      </c>
      <c r="S2053" s="43">
        <f>IF(O2053-Q2053&gt;=0,O2053-Q2053,0)</f>
        <v>9.2249223363439867E-2</v>
      </c>
      <c r="T2053" s="2" t="s">
        <v>2651</v>
      </c>
    </row>
    <row r="2054" spans="1:20">
      <c r="A2054" t="s">
        <v>2937</v>
      </c>
      <c r="B2054" t="s">
        <v>2852</v>
      </c>
      <c r="C2054" t="s">
        <v>2414</v>
      </c>
      <c r="D2054" t="s">
        <v>2439</v>
      </c>
      <c r="E2054" t="s">
        <v>2285</v>
      </c>
      <c r="F2054" t="s">
        <v>2854</v>
      </c>
      <c r="G2054" s="9" t="s">
        <v>4620</v>
      </c>
      <c r="H2054" t="s">
        <v>4628</v>
      </c>
      <c r="I2054" t="s">
        <v>4629</v>
      </c>
      <c r="J2054" s="14">
        <f>VLOOKUP(Emissions!A578,'County Activity'!A$2:J$3224,9,FALSE)</f>
        <v>242.77206960867775</v>
      </c>
      <c r="K2054" s="14" t="str">
        <f>VLOOKUP(Emissions!B290,'County Activity'!B$2:J$3224,9,FALSE)</f>
        <v>E6GAL</v>
      </c>
      <c r="L2054" s="20">
        <f>VLOOKUP($H2054,'Emission Factors'!$B$2:$F$3,3, FALSE)</f>
        <v>0.16900000000000001</v>
      </c>
      <c r="M2054" s="19" t="str">
        <f>VLOOKUP($H2054,'Emission Factors'!$B$2:$F$3,4, FALSE)</f>
        <v>LB</v>
      </c>
      <c r="N2054" s="19" t="str">
        <f>VLOOKUP($H2054,'Emission Factors'!$B$2:$F$3,5, FALSE)</f>
        <v>E6GAL</v>
      </c>
      <c r="O2054" s="42">
        <f>J2054*L2054/2000</f>
        <v>2.051423988193327E-2</v>
      </c>
      <c r="P2054" s="2" t="s">
        <v>2651</v>
      </c>
      <c r="Q2054" s="42">
        <f>IF(ISNA(VLOOKUP(CONCATENATE(A2054,H2054),'Point Emissions'!C$2:E$233,3,FALSE)),0,VLOOKUP(CONCATENATE(A2054,H2054),'Point Emissions'!C$2:E$233,3,FALSE))</f>
        <v>0</v>
      </c>
      <c r="R2054" s="2" t="s">
        <v>2651</v>
      </c>
      <c r="S2054" s="43">
        <f>IF(O2054-Q2054&gt;=0,O2054-Q2054,0)</f>
        <v>2.051423988193327E-2</v>
      </c>
      <c r="T2054" s="2" t="s">
        <v>2651</v>
      </c>
    </row>
    <row r="2055" spans="1:20">
      <c r="A2055" t="s">
        <v>222</v>
      </c>
      <c r="B2055" t="s">
        <v>109</v>
      </c>
      <c r="C2055" t="s">
        <v>3285</v>
      </c>
      <c r="D2055" t="s">
        <v>2723</v>
      </c>
      <c r="E2055" t="s">
        <v>2285</v>
      </c>
      <c r="F2055" t="s">
        <v>110</v>
      </c>
      <c r="G2055" s="9" t="s">
        <v>4620</v>
      </c>
      <c r="H2055" t="s">
        <v>2274</v>
      </c>
      <c r="I2055" t="s">
        <v>4630</v>
      </c>
      <c r="J2055" s="14">
        <f>VLOOKUP(Emissions!A5033,'County Activity'!A$2:J$3224,9,FALSE)</f>
        <v>1391.4961045556347</v>
      </c>
      <c r="K2055" s="14" t="str">
        <f>VLOOKUP(Emissions!B5740,'County Activity'!B$2:J$3224,9,FALSE)</f>
        <v>E6GAL</v>
      </c>
      <c r="L2055" s="20">
        <f>VLOOKUP($H2055,'Emission Factors'!$B$2:$F$3,3, FALSE)</f>
        <v>0.85</v>
      </c>
      <c r="M2055" s="19" t="str">
        <f>VLOOKUP($H2055,'Emission Factors'!$B$2:$F$3,4, FALSE)</f>
        <v>LB</v>
      </c>
      <c r="N2055" s="19" t="str">
        <f>VLOOKUP($H2055,'Emission Factors'!$B$2:$F$3,5, FALSE)</f>
        <v>E6GAL</v>
      </c>
      <c r="O2055" s="42">
        <f>J2055*L2055/2000</f>
        <v>0.59138584443614473</v>
      </c>
      <c r="P2055" s="2" t="s">
        <v>2651</v>
      </c>
      <c r="Q2055" s="42">
        <f>IF(ISNA(VLOOKUP(CONCATENATE(A2055,H2055),'Point Emissions'!C$2:E$233,3,FALSE)),0,VLOOKUP(CONCATENATE(A2055,H2055),'Point Emissions'!C$2:E$233,3,FALSE))</f>
        <v>0</v>
      </c>
      <c r="R2055" s="2" t="s">
        <v>2651</v>
      </c>
      <c r="S2055" s="43">
        <f>IF(O2055-Q2055&gt;=0,O2055-Q2055,0)</f>
        <v>0.59138584443614473</v>
      </c>
      <c r="T2055" s="2" t="s">
        <v>2651</v>
      </c>
    </row>
    <row r="2056" spans="1:20">
      <c r="A2056" t="s">
        <v>983</v>
      </c>
      <c r="B2056" t="s">
        <v>811</v>
      </c>
      <c r="C2056" t="s">
        <v>984</v>
      </c>
      <c r="D2056" t="s">
        <v>985</v>
      </c>
      <c r="E2056" t="s">
        <v>2285</v>
      </c>
      <c r="F2056" t="s">
        <v>813</v>
      </c>
      <c r="G2056" s="9" t="s">
        <v>4620</v>
      </c>
      <c r="H2056" t="s">
        <v>4628</v>
      </c>
      <c r="I2056" t="s">
        <v>4629</v>
      </c>
      <c r="J2056" s="14">
        <f>VLOOKUP(Emissions!A5856,'County Activity'!A$2:J$3224,9,FALSE)</f>
        <v>4042.7425948474738</v>
      </c>
      <c r="K2056" s="14" t="str">
        <f>VLOOKUP(Emissions!B2929,'County Activity'!B$2:J$3224,9,FALSE)</f>
        <v>E6GAL</v>
      </c>
      <c r="L2056" s="20">
        <f>VLOOKUP($H2056,'Emission Factors'!$B$2:$F$3,3, FALSE)</f>
        <v>0.16900000000000001</v>
      </c>
      <c r="M2056" s="19" t="str">
        <f>VLOOKUP($H2056,'Emission Factors'!$B$2:$F$3,4, FALSE)</f>
        <v>LB</v>
      </c>
      <c r="N2056" s="19" t="str">
        <f>VLOOKUP($H2056,'Emission Factors'!$B$2:$F$3,5, FALSE)</f>
        <v>E6GAL</v>
      </c>
      <c r="O2056" s="42">
        <f>J2056*L2056/2000</f>
        <v>0.34161174926461152</v>
      </c>
      <c r="P2056" s="2" t="s">
        <v>2651</v>
      </c>
      <c r="Q2056" s="42">
        <f>IF(ISNA(VLOOKUP(CONCATENATE(A2056,H2056),'Point Emissions'!C$2:E$233,3,FALSE)),0,VLOOKUP(CONCATENATE(A2056,H2056),'Point Emissions'!C$2:E$233,3,FALSE))</f>
        <v>0</v>
      </c>
      <c r="R2056" s="2" t="s">
        <v>2651</v>
      </c>
      <c r="S2056" s="43">
        <f>IF(O2056-Q2056&gt;=0,O2056-Q2056,0)</f>
        <v>0.34161174926461152</v>
      </c>
      <c r="T2056" s="2" t="s">
        <v>2651</v>
      </c>
    </row>
    <row r="2057" spans="1:20">
      <c r="A2057" t="s">
        <v>120</v>
      </c>
      <c r="B2057" t="s">
        <v>109</v>
      </c>
      <c r="C2057" t="s">
        <v>2309</v>
      </c>
      <c r="D2057" t="s">
        <v>2608</v>
      </c>
      <c r="E2057" t="s">
        <v>2285</v>
      </c>
      <c r="F2057" t="s">
        <v>110</v>
      </c>
      <c r="G2057" s="9" t="s">
        <v>4620</v>
      </c>
      <c r="H2057" t="s">
        <v>4628</v>
      </c>
      <c r="I2057" t="s">
        <v>4629</v>
      </c>
      <c r="J2057" s="14">
        <f>VLOOKUP(Emissions!A4874,'County Activity'!A$2:J$3224,9,FALSE)</f>
        <v>1233.234718458011</v>
      </c>
      <c r="K2057" s="14" t="str">
        <f>VLOOKUP(Emissions!B2438,'County Activity'!B$2:J$3224,9,FALSE)</f>
        <v>E6GAL</v>
      </c>
      <c r="L2057" s="20">
        <f>VLOOKUP($H2057,'Emission Factors'!$B$2:$F$3,3, FALSE)</f>
        <v>0.16900000000000001</v>
      </c>
      <c r="M2057" s="19" t="str">
        <f>VLOOKUP($H2057,'Emission Factors'!$B$2:$F$3,4, FALSE)</f>
        <v>LB</v>
      </c>
      <c r="N2057" s="19" t="str">
        <f>VLOOKUP($H2057,'Emission Factors'!$B$2:$F$3,5, FALSE)</f>
        <v>E6GAL</v>
      </c>
      <c r="O2057" s="42">
        <f>J2057*L2057/2000</f>
        <v>0.10420833370970194</v>
      </c>
      <c r="P2057" s="2" t="s">
        <v>2651</v>
      </c>
      <c r="Q2057" s="42">
        <f>IF(ISNA(VLOOKUP(CONCATENATE(A2057,H2057),'Point Emissions'!C$2:E$233,3,FALSE)),0,VLOOKUP(CONCATENATE(A2057,H2057),'Point Emissions'!C$2:E$233,3,FALSE))</f>
        <v>0</v>
      </c>
      <c r="R2057" s="2" t="s">
        <v>2651</v>
      </c>
      <c r="S2057" s="43">
        <f>IF(O2057-Q2057&gt;=0,O2057-Q2057,0)</f>
        <v>0.10420833370970194</v>
      </c>
      <c r="T2057" s="2" t="s">
        <v>2651</v>
      </c>
    </row>
    <row r="2058" spans="1:20">
      <c r="A2058" t="s">
        <v>1347</v>
      </c>
      <c r="B2058" t="s">
        <v>1335</v>
      </c>
      <c r="C2058" t="s">
        <v>2300</v>
      </c>
      <c r="D2058" t="s">
        <v>5606</v>
      </c>
      <c r="E2058" s="11" t="s">
        <v>1337</v>
      </c>
      <c r="F2058" t="s">
        <v>1338</v>
      </c>
      <c r="G2058" s="9" t="s">
        <v>4620</v>
      </c>
      <c r="H2058" t="s">
        <v>4628</v>
      </c>
      <c r="I2058" t="s">
        <v>4629</v>
      </c>
      <c r="J2058" s="14">
        <f>VLOOKUP(Emissions!A6296,'County Activity'!A$2:J$3224,9,FALSE)</f>
        <v>74591.998595102821</v>
      </c>
      <c r="K2058" s="14" t="str">
        <f>VLOOKUP(Emissions!B3149,'County Activity'!B$2:J$3224,9,FALSE)</f>
        <v>E6GAL</v>
      </c>
      <c r="L2058" s="20">
        <f>VLOOKUP($H2058,'Emission Factors'!$B$2:$F$3,3, FALSE)</f>
        <v>0.16900000000000001</v>
      </c>
      <c r="M2058" s="19" t="str">
        <f>VLOOKUP($H2058,'Emission Factors'!$B$2:$F$3,4, FALSE)</f>
        <v>LB</v>
      </c>
      <c r="N2058" s="19" t="str">
        <f>VLOOKUP($H2058,'Emission Factors'!$B$2:$F$3,5, FALSE)</f>
        <v>E6GAL</v>
      </c>
      <c r="O2058" s="42">
        <f>J2058*L2058/2000</f>
        <v>6.3030238812861885</v>
      </c>
      <c r="P2058" s="2" t="s">
        <v>2651</v>
      </c>
      <c r="Q2058" s="42">
        <f>IF(ISNA(VLOOKUP(CONCATENATE(A2058,H2058),'Point Emissions'!C$2:E$233,3,FALSE)),0,VLOOKUP(CONCATENATE(A2058,H2058),'Point Emissions'!C$2:E$233,3,FALSE))</f>
        <v>0</v>
      </c>
      <c r="R2058" s="2" t="s">
        <v>2651</v>
      </c>
      <c r="S2058" s="43">
        <f>IF(O2058-Q2058&gt;=0,O2058-Q2058,0)</f>
        <v>6.3030238812861885</v>
      </c>
      <c r="T2058" s="2" t="s">
        <v>2651</v>
      </c>
    </row>
    <row r="2059" spans="1:20">
      <c r="A2059" t="s">
        <v>183</v>
      </c>
      <c r="B2059" t="s">
        <v>109</v>
      </c>
      <c r="C2059" t="s">
        <v>2456</v>
      </c>
      <c r="D2059" t="s">
        <v>2424</v>
      </c>
      <c r="E2059" t="s">
        <v>2285</v>
      </c>
      <c r="F2059" t="s">
        <v>110</v>
      </c>
      <c r="G2059" s="9" t="s">
        <v>4620</v>
      </c>
      <c r="H2059" t="s">
        <v>4628</v>
      </c>
      <c r="I2059" t="s">
        <v>4629</v>
      </c>
      <c r="J2059" s="14">
        <f>VLOOKUP(Emissions!A4972,'County Activity'!A$2:J$3224,9,FALSE)</f>
        <v>6647.8108336717341</v>
      </c>
      <c r="K2059" s="14" t="str">
        <f>VLOOKUP(Emissions!B2487,'County Activity'!B$2:J$3224,9,FALSE)</f>
        <v>E6GAL</v>
      </c>
      <c r="L2059" s="20">
        <f>VLOOKUP($H2059,'Emission Factors'!$B$2:$F$3,3, FALSE)</f>
        <v>0.16900000000000001</v>
      </c>
      <c r="M2059" s="19" t="str">
        <f>VLOOKUP($H2059,'Emission Factors'!$B$2:$F$3,4, FALSE)</f>
        <v>LB</v>
      </c>
      <c r="N2059" s="19" t="str">
        <f>VLOOKUP($H2059,'Emission Factors'!$B$2:$F$3,5, FALSE)</f>
        <v>E6GAL</v>
      </c>
      <c r="O2059" s="42">
        <f>J2059*L2059/2000</f>
        <v>0.56174001544526153</v>
      </c>
      <c r="P2059" s="2" t="s">
        <v>2651</v>
      </c>
      <c r="Q2059" s="42">
        <f>IF(ISNA(VLOOKUP(CONCATENATE(A2059,H2059),'Point Emissions'!C$2:E$233,3,FALSE)),0,VLOOKUP(CONCATENATE(A2059,H2059),'Point Emissions'!C$2:E$233,3,FALSE))</f>
        <v>0</v>
      </c>
      <c r="R2059" s="2" t="s">
        <v>2651</v>
      </c>
      <c r="S2059" s="43">
        <f>IF(O2059-Q2059&gt;=0,O2059-Q2059,0)</f>
        <v>0.56174001544526153</v>
      </c>
      <c r="T2059" s="2" t="s">
        <v>2651</v>
      </c>
    </row>
    <row r="2060" spans="1:20">
      <c r="A2060" t="s">
        <v>70</v>
      </c>
      <c r="B2060" t="s">
        <v>4</v>
      </c>
      <c r="C2060" t="s">
        <v>2414</v>
      </c>
      <c r="D2060" t="s">
        <v>71</v>
      </c>
      <c r="E2060" t="s">
        <v>2285</v>
      </c>
      <c r="F2060" t="s">
        <v>6</v>
      </c>
      <c r="G2060" s="9" t="s">
        <v>4620</v>
      </c>
      <c r="H2060" t="s">
        <v>2274</v>
      </c>
      <c r="I2060" t="s">
        <v>4630</v>
      </c>
      <c r="J2060" s="14">
        <f>VLOOKUP(Emissions!A4811,'County Activity'!A$2:J$3224,9,FALSE)</f>
        <v>5924.1700927474112</v>
      </c>
      <c r="K2060" s="14" t="str">
        <f>VLOOKUP(Emissions!B5629,'County Activity'!B$2:J$3224,9,FALSE)</f>
        <v>E6GAL</v>
      </c>
      <c r="L2060" s="20">
        <f>VLOOKUP($H2060,'Emission Factors'!$B$2:$F$3,3, FALSE)</f>
        <v>0.85</v>
      </c>
      <c r="M2060" s="19" t="str">
        <f>VLOOKUP($H2060,'Emission Factors'!$B$2:$F$3,4, FALSE)</f>
        <v>LB</v>
      </c>
      <c r="N2060" s="19" t="str">
        <f>VLOOKUP($H2060,'Emission Factors'!$B$2:$F$3,5, FALSE)</f>
        <v>E6GAL</v>
      </c>
      <c r="O2060" s="42">
        <f>J2060*L2060/2000</f>
        <v>2.5177722894176493</v>
      </c>
      <c r="P2060" s="2" t="s">
        <v>2651</v>
      </c>
      <c r="Q2060" s="42">
        <f>IF(ISNA(VLOOKUP(CONCATENATE(A2060,H2060),'Point Emissions'!C$2:E$233,3,FALSE)),0,VLOOKUP(CONCATENATE(A2060,H2060),'Point Emissions'!C$2:E$233,3,FALSE))</f>
        <v>0</v>
      </c>
      <c r="R2060" s="2" t="s">
        <v>2651</v>
      </c>
      <c r="S2060" s="43">
        <f>IF(O2060-Q2060&gt;=0,O2060-Q2060,0)</f>
        <v>2.5177722894176493</v>
      </c>
      <c r="T2060" s="2" t="s">
        <v>2651</v>
      </c>
    </row>
    <row r="2061" spans="1:20">
      <c r="A2061" t="s">
        <v>915</v>
      </c>
      <c r="B2061" t="s">
        <v>811</v>
      </c>
      <c r="C2061" t="s">
        <v>2727</v>
      </c>
      <c r="D2061" t="s">
        <v>916</v>
      </c>
      <c r="E2061" t="s">
        <v>2285</v>
      </c>
      <c r="F2061" t="s">
        <v>813</v>
      </c>
      <c r="G2061" s="9" t="s">
        <v>4620</v>
      </c>
      <c r="H2061" t="s">
        <v>4628</v>
      </c>
      <c r="I2061" t="s">
        <v>4629</v>
      </c>
      <c r="J2061" s="14">
        <f>VLOOKUP(Emissions!A5780,'County Activity'!A$2:J$3224,9,FALSE)</f>
        <v>3478.5160951198268</v>
      </c>
      <c r="K2061" s="14" t="str">
        <f>VLOOKUP(Emissions!B2891,'County Activity'!B$2:J$3224,9,FALSE)</f>
        <v>E6GAL</v>
      </c>
      <c r="L2061" s="20">
        <f>VLOOKUP($H2061,'Emission Factors'!$B$2:$F$3,3, FALSE)</f>
        <v>0.16900000000000001</v>
      </c>
      <c r="M2061" s="19" t="str">
        <f>VLOOKUP($H2061,'Emission Factors'!$B$2:$F$3,4, FALSE)</f>
        <v>LB</v>
      </c>
      <c r="N2061" s="19" t="str">
        <f>VLOOKUP($H2061,'Emission Factors'!$B$2:$F$3,5, FALSE)</f>
        <v>E6GAL</v>
      </c>
      <c r="O2061" s="42">
        <f>J2061*L2061/2000</f>
        <v>0.29393461003762539</v>
      </c>
      <c r="P2061" s="2" t="s">
        <v>2651</v>
      </c>
      <c r="Q2061" s="42">
        <f>IF(ISNA(VLOOKUP(CONCATENATE(A2061,H2061),'Point Emissions'!C$2:E$233,3,FALSE)),0,VLOOKUP(CONCATENATE(A2061,H2061),'Point Emissions'!C$2:E$233,3,FALSE))</f>
        <v>0</v>
      </c>
      <c r="R2061" s="2" t="s">
        <v>2651</v>
      </c>
      <c r="S2061" s="43">
        <f>IF(O2061-Q2061&gt;=0,O2061-Q2061,0)</f>
        <v>0.29393461003762539</v>
      </c>
      <c r="T2061" s="2" t="s">
        <v>2651</v>
      </c>
    </row>
    <row r="2062" spans="1:20">
      <c r="A2062" t="s">
        <v>1393</v>
      </c>
      <c r="B2062" t="s">
        <v>2206</v>
      </c>
      <c r="C2062" t="s">
        <v>2468</v>
      </c>
      <c r="D2062" t="s">
        <v>2705</v>
      </c>
      <c r="E2062" t="s">
        <v>2285</v>
      </c>
      <c r="F2062" t="s">
        <v>2207</v>
      </c>
      <c r="G2062" s="9" t="s">
        <v>4620</v>
      </c>
      <c r="H2062" t="s">
        <v>4628</v>
      </c>
      <c r="I2062" t="s">
        <v>4629</v>
      </c>
      <c r="J2062" s="14">
        <f>VLOOKUP(Emissions!A2926,'County Activity'!A$2:J$3224,9,FALSE)</f>
        <v>1589.4989678177972</v>
      </c>
      <c r="K2062" s="14" t="str">
        <f>VLOOKUP(Emissions!B1464,'County Activity'!B$2:J$3224,9,FALSE)</f>
        <v>E6GAL</v>
      </c>
      <c r="L2062" s="20">
        <f>VLOOKUP($H2062,'Emission Factors'!$B$2:$F$3,3, FALSE)</f>
        <v>0.16900000000000001</v>
      </c>
      <c r="M2062" s="19" t="str">
        <f>VLOOKUP($H2062,'Emission Factors'!$B$2:$F$3,4, FALSE)</f>
        <v>LB</v>
      </c>
      <c r="N2062" s="19" t="str">
        <f>VLOOKUP($H2062,'Emission Factors'!$B$2:$F$3,5, FALSE)</f>
        <v>E6GAL</v>
      </c>
      <c r="O2062" s="42">
        <f>J2062*L2062/2000</f>
        <v>0.13431266278060386</v>
      </c>
      <c r="P2062" s="2" t="s">
        <v>2651</v>
      </c>
      <c r="Q2062" s="42">
        <f>IF(ISNA(VLOOKUP(CONCATENATE(A2062,H2062),'Point Emissions'!C$2:E$233,3,FALSE)),0,VLOOKUP(CONCATENATE(A2062,H2062),'Point Emissions'!C$2:E$233,3,FALSE))</f>
        <v>0</v>
      </c>
      <c r="R2062" s="2" t="s">
        <v>2651</v>
      </c>
      <c r="S2062" s="43">
        <f>IF(O2062-Q2062&gt;=0,O2062-Q2062,0)</f>
        <v>0.13431266278060386</v>
      </c>
      <c r="T2062" s="2" t="s">
        <v>2651</v>
      </c>
    </row>
    <row r="2063" spans="1:20">
      <c r="A2063" t="s">
        <v>4222</v>
      </c>
      <c r="B2063" t="s">
        <v>4110</v>
      </c>
      <c r="C2063" t="s">
        <v>3267</v>
      </c>
      <c r="D2063" t="s">
        <v>4223</v>
      </c>
      <c r="E2063" t="s">
        <v>2285</v>
      </c>
      <c r="F2063" t="s">
        <v>4111</v>
      </c>
      <c r="G2063" s="9" t="s">
        <v>4620</v>
      </c>
      <c r="H2063" t="s">
        <v>4628</v>
      </c>
      <c r="I2063" t="s">
        <v>4629</v>
      </c>
      <c r="J2063" s="14">
        <f>VLOOKUP(Emissions!A4248,'County Activity'!A$2:J$3224,9,FALSE)</f>
        <v>774.81469782112629</v>
      </c>
      <c r="K2063" s="14" t="str">
        <f>VLOOKUP(Emissions!B2125,'County Activity'!B$2:J$3224,9,FALSE)</f>
        <v>E6GAL</v>
      </c>
      <c r="L2063" s="20">
        <f>VLOOKUP($H2063,'Emission Factors'!$B$2:$F$3,3, FALSE)</f>
        <v>0.16900000000000001</v>
      </c>
      <c r="M2063" s="19" t="str">
        <f>VLOOKUP($H2063,'Emission Factors'!$B$2:$F$3,4, FALSE)</f>
        <v>LB</v>
      </c>
      <c r="N2063" s="19" t="str">
        <f>VLOOKUP($H2063,'Emission Factors'!$B$2:$F$3,5, FALSE)</f>
        <v>E6GAL</v>
      </c>
      <c r="O2063" s="42">
        <f>J2063*L2063/2000</f>
        <v>6.547184196588518E-2</v>
      </c>
      <c r="P2063" s="2" t="s">
        <v>2651</v>
      </c>
      <c r="Q2063" s="42">
        <f>IF(ISNA(VLOOKUP(CONCATENATE(A2063,H2063),'Point Emissions'!C$2:E$233,3,FALSE)),0,VLOOKUP(CONCATENATE(A2063,H2063),'Point Emissions'!C$2:E$233,3,FALSE))</f>
        <v>0</v>
      </c>
      <c r="R2063" s="2" t="s">
        <v>2651</v>
      </c>
      <c r="S2063" s="43">
        <f>IF(O2063-Q2063&gt;=0,O2063-Q2063,0)</f>
        <v>6.547184196588518E-2</v>
      </c>
      <c r="T2063" s="2" t="s">
        <v>2651</v>
      </c>
    </row>
    <row r="2064" spans="1:20">
      <c r="A2064" t="s">
        <v>3528</v>
      </c>
      <c r="B2064" t="s">
        <v>1675</v>
      </c>
      <c r="C2064" t="s">
        <v>2372</v>
      </c>
      <c r="D2064" t="s">
        <v>2093</v>
      </c>
      <c r="E2064" t="s">
        <v>2285</v>
      </c>
      <c r="F2064" t="s">
        <v>1676</v>
      </c>
      <c r="G2064" s="9" t="s">
        <v>4620</v>
      </c>
      <c r="H2064" t="s">
        <v>2274</v>
      </c>
      <c r="I2064" t="s">
        <v>4630</v>
      </c>
      <c r="J2064" s="14">
        <f>VLOOKUP(Emissions!A3369,'County Activity'!A$2:J$3224,9,FALSE)</f>
        <v>430.78352201239068</v>
      </c>
      <c r="K2064" s="14" t="str">
        <f>VLOOKUP(Emissions!B4908,'County Activity'!B$2:J$3224,9,FALSE)</f>
        <v>E6GAL</v>
      </c>
      <c r="L2064" s="20">
        <f>VLOOKUP($H2064,'Emission Factors'!$B$2:$F$3,3, FALSE)</f>
        <v>0.85</v>
      </c>
      <c r="M2064" s="19" t="str">
        <f>VLOOKUP($H2064,'Emission Factors'!$B$2:$F$3,4, FALSE)</f>
        <v>LB</v>
      </c>
      <c r="N2064" s="19" t="str">
        <f>VLOOKUP($H2064,'Emission Factors'!$B$2:$F$3,5, FALSE)</f>
        <v>E6GAL</v>
      </c>
      <c r="O2064" s="42">
        <f>J2064*L2064/2000</f>
        <v>0.18308299685526602</v>
      </c>
      <c r="P2064" s="2" t="s">
        <v>2651</v>
      </c>
      <c r="Q2064" s="42">
        <f>IF(ISNA(VLOOKUP(CONCATENATE(A2064,H2064),'Point Emissions'!C$2:E$233,3,FALSE)),0,VLOOKUP(CONCATENATE(A2064,H2064),'Point Emissions'!C$2:E$233,3,FALSE))</f>
        <v>0</v>
      </c>
      <c r="R2064" s="2" t="s">
        <v>2651</v>
      </c>
      <c r="S2064" s="43">
        <f>IF(O2064-Q2064&gt;=0,O2064-Q2064,0)</f>
        <v>0.18308299685526602</v>
      </c>
      <c r="T2064" s="2" t="s">
        <v>2651</v>
      </c>
    </row>
    <row r="2065" spans="1:20">
      <c r="A2065" t="s">
        <v>770</v>
      </c>
      <c r="B2065" t="s">
        <v>740</v>
      </c>
      <c r="C2065" t="s">
        <v>2342</v>
      </c>
      <c r="D2065" t="s">
        <v>771</v>
      </c>
      <c r="E2065" t="s">
        <v>2285</v>
      </c>
      <c r="F2065" t="s">
        <v>741</v>
      </c>
      <c r="G2065" s="9" t="s">
        <v>4620</v>
      </c>
      <c r="H2065" t="s">
        <v>4628</v>
      </c>
      <c r="I2065" t="s">
        <v>4629</v>
      </c>
      <c r="J2065" s="14">
        <f>VLOOKUP(Emissions!A5594,'County Activity'!A$2:J$3224,9,FALSE)</f>
        <v>2613.9067945836582</v>
      </c>
      <c r="K2065" s="14" t="str">
        <f>VLOOKUP(Emissions!B2798,'County Activity'!B$2:J$3224,9,FALSE)</f>
        <v>E6GAL</v>
      </c>
      <c r="L2065" s="20">
        <f>VLOOKUP($H2065,'Emission Factors'!$B$2:$F$3,3, FALSE)</f>
        <v>0.16900000000000001</v>
      </c>
      <c r="M2065" s="19" t="str">
        <f>VLOOKUP($H2065,'Emission Factors'!$B$2:$F$3,4, FALSE)</f>
        <v>LB</v>
      </c>
      <c r="N2065" s="19" t="str">
        <f>VLOOKUP($H2065,'Emission Factors'!$B$2:$F$3,5, FALSE)</f>
        <v>E6GAL</v>
      </c>
      <c r="O2065" s="42">
        <f>J2065*L2065/2000</f>
        <v>0.22087512414231913</v>
      </c>
      <c r="P2065" s="2" t="s">
        <v>2651</v>
      </c>
      <c r="Q2065" s="42">
        <f>IF(ISNA(VLOOKUP(CONCATENATE(A2065,H2065),'Point Emissions'!C$2:E$233,3,FALSE)),0,VLOOKUP(CONCATENATE(A2065,H2065),'Point Emissions'!C$2:E$233,3,FALSE))</f>
        <v>0</v>
      </c>
      <c r="R2065" s="2" t="s">
        <v>2651</v>
      </c>
      <c r="S2065" s="43">
        <f>IF(O2065-Q2065&gt;=0,O2065-Q2065,0)</f>
        <v>0.22087512414231913</v>
      </c>
      <c r="T2065" s="2" t="s">
        <v>2651</v>
      </c>
    </row>
    <row r="2066" spans="1:20">
      <c r="A2066" t="s">
        <v>35</v>
      </c>
      <c r="B2066" t="s">
        <v>4</v>
      </c>
      <c r="C2066" t="s">
        <v>2345</v>
      </c>
      <c r="D2066" t="s">
        <v>4268</v>
      </c>
      <c r="E2066" t="s">
        <v>2285</v>
      </c>
      <c r="F2066" t="s">
        <v>6</v>
      </c>
      <c r="G2066" s="9" t="s">
        <v>4620</v>
      </c>
      <c r="H2066" t="s">
        <v>2274</v>
      </c>
      <c r="I2066" t="s">
        <v>4630</v>
      </c>
      <c r="J2066" s="14">
        <f>VLOOKUP(Emissions!A4765,'County Activity'!A$2:J$3224,9,FALSE)</f>
        <v>5713.2296333736658</v>
      </c>
      <c r="K2066" s="14" t="str">
        <f>VLOOKUP(Emissions!B5606,'County Activity'!B$2:J$3224,9,FALSE)</f>
        <v>E6GAL</v>
      </c>
      <c r="L2066" s="20">
        <f>VLOOKUP($H2066,'Emission Factors'!$B$2:$F$3,3, FALSE)</f>
        <v>0.85</v>
      </c>
      <c r="M2066" s="19" t="str">
        <f>VLOOKUP($H2066,'Emission Factors'!$B$2:$F$3,4, FALSE)</f>
        <v>LB</v>
      </c>
      <c r="N2066" s="19" t="str">
        <f>VLOOKUP($H2066,'Emission Factors'!$B$2:$F$3,5, FALSE)</f>
        <v>E6GAL</v>
      </c>
      <c r="O2066" s="42">
        <f>J2066*L2066/2000</f>
        <v>2.428122594183808</v>
      </c>
      <c r="P2066" s="2" t="s">
        <v>2651</v>
      </c>
      <c r="Q2066" s="42">
        <f>IF(ISNA(VLOOKUP(CONCATENATE(A2066,H2066),'Point Emissions'!C$2:E$233,3,FALSE)),0,VLOOKUP(CONCATENATE(A2066,H2066),'Point Emissions'!C$2:E$233,3,FALSE))</f>
        <v>0</v>
      </c>
      <c r="R2066" s="2" t="s">
        <v>2651</v>
      </c>
      <c r="S2066" s="43">
        <f>IF(O2066-Q2066&gt;=0,O2066-Q2066,0)</f>
        <v>2.428122594183808</v>
      </c>
      <c r="T2066" s="2" t="s">
        <v>2651</v>
      </c>
    </row>
    <row r="2067" spans="1:20">
      <c r="A2067" t="s">
        <v>1238</v>
      </c>
      <c r="B2067" t="s">
        <v>1190</v>
      </c>
      <c r="C2067" t="s">
        <v>2387</v>
      </c>
      <c r="D2067" t="s">
        <v>2664</v>
      </c>
      <c r="E2067" t="s">
        <v>2285</v>
      </c>
      <c r="F2067" t="s">
        <v>1191</v>
      </c>
      <c r="G2067" s="9" t="s">
        <v>4620</v>
      </c>
      <c r="H2067" t="s">
        <v>4628</v>
      </c>
      <c r="I2067" t="s">
        <v>4629</v>
      </c>
      <c r="J2067" s="14">
        <f>VLOOKUP(Emissions!A6164,'County Activity'!A$2:J$3224,9,FALSE)</f>
        <v>8350.193529938364</v>
      </c>
      <c r="K2067" s="14" t="str">
        <f>VLOOKUP(Emissions!B3083,'County Activity'!B$2:J$3224,9,FALSE)</f>
        <v>E6GAL</v>
      </c>
      <c r="L2067" s="20">
        <f>VLOOKUP($H2067,'Emission Factors'!$B$2:$F$3,3, FALSE)</f>
        <v>0.16900000000000001</v>
      </c>
      <c r="M2067" s="19" t="str">
        <f>VLOOKUP($H2067,'Emission Factors'!$B$2:$F$3,4, FALSE)</f>
        <v>LB</v>
      </c>
      <c r="N2067" s="19" t="str">
        <f>VLOOKUP($H2067,'Emission Factors'!$B$2:$F$3,5, FALSE)</f>
        <v>E6GAL</v>
      </c>
      <c r="O2067" s="42">
        <f>J2067*L2067/2000</f>
        <v>0.70559135327979183</v>
      </c>
      <c r="P2067" s="2" t="s">
        <v>2651</v>
      </c>
      <c r="Q2067" s="42">
        <f>IF(ISNA(VLOOKUP(CONCATENATE(A2067,H2067),'Point Emissions'!C$2:E$233,3,FALSE)),0,VLOOKUP(CONCATENATE(A2067,H2067),'Point Emissions'!C$2:E$233,3,FALSE))</f>
        <v>0</v>
      </c>
      <c r="R2067" s="2" t="s">
        <v>2651</v>
      </c>
      <c r="S2067" s="43">
        <f>IF(O2067-Q2067&gt;=0,O2067-Q2067,0)</f>
        <v>0.70559135327979183</v>
      </c>
      <c r="T2067" s="2" t="s">
        <v>2651</v>
      </c>
    </row>
    <row r="2068" spans="1:20">
      <c r="A2068" t="s">
        <v>4764</v>
      </c>
      <c r="B2068" t="s">
        <v>4669</v>
      </c>
      <c r="C2068" t="s">
        <v>2716</v>
      </c>
      <c r="D2068" t="s">
        <v>4765</v>
      </c>
      <c r="E2068" t="s">
        <v>2285</v>
      </c>
      <c r="F2068" t="s">
        <v>4670</v>
      </c>
      <c r="G2068" s="9" t="s">
        <v>4620</v>
      </c>
      <c r="H2068" t="s">
        <v>4628</v>
      </c>
      <c r="I2068" t="s">
        <v>4629</v>
      </c>
      <c r="J2068" s="14">
        <f>VLOOKUP(Emissions!A1532,'County Activity'!A$2:J$3224,9,FALSE)</f>
        <v>621.58104090547886</v>
      </c>
      <c r="K2068" s="14" t="str">
        <f>VLOOKUP(Emissions!B767,'County Activity'!B$2:J$3224,9,FALSE)</f>
        <v>E6GAL</v>
      </c>
      <c r="L2068" s="20">
        <f>VLOOKUP($H2068,'Emission Factors'!$B$2:$F$3,3, FALSE)</f>
        <v>0.16900000000000001</v>
      </c>
      <c r="M2068" s="19" t="str">
        <f>VLOOKUP($H2068,'Emission Factors'!$B$2:$F$3,4, FALSE)</f>
        <v>LB</v>
      </c>
      <c r="N2068" s="19" t="str">
        <f>VLOOKUP($H2068,'Emission Factors'!$B$2:$F$3,5, FALSE)</f>
        <v>E6GAL</v>
      </c>
      <c r="O2068" s="42">
        <f>J2068*L2068/2000</f>
        <v>5.2523597956512964E-2</v>
      </c>
      <c r="P2068" s="2" t="s">
        <v>2651</v>
      </c>
      <c r="Q2068" s="42">
        <f>IF(ISNA(VLOOKUP(CONCATENATE(A2068,H2068),'Point Emissions'!C$2:E$233,3,FALSE)),0,VLOOKUP(CONCATENATE(A2068,H2068),'Point Emissions'!C$2:E$233,3,FALSE))</f>
        <v>0</v>
      </c>
      <c r="R2068" s="2" t="s">
        <v>2651</v>
      </c>
      <c r="S2068" s="43">
        <f>IF(O2068-Q2068&gt;=0,O2068-Q2068,0)</f>
        <v>5.2523597956512964E-2</v>
      </c>
      <c r="T2068" s="2" t="s">
        <v>2651</v>
      </c>
    </row>
    <row r="2069" spans="1:20">
      <c r="A2069" t="s">
        <v>1587</v>
      </c>
      <c r="B2069" t="s">
        <v>1581</v>
      </c>
      <c r="C2069" t="s">
        <v>2294</v>
      </c>
      <c r="D2069" t="s">
        <v>1588</v>
      </c>
      <c r="E2069" t="s">
        <v>2285</v>
      </c>
      <c r="F2069" t="s">
        <v>1583</v>
      </c>
      <c r="G2069" s="9" t="s">
        <v>4620</v>
      </c>
      <c r="H2069" t="s">
        <v>2274</v>
      </c>
      <c r="I2069" t="s">
        <v>4630</v>
      </c>
      <c r="J2069" s="14">
        <f>VLOOKUP(Emissions!A3205,'County Activity'!A$2:J$3224,9,FALSE)</f>
        <v>1931.1924096756777</v>
      </c>
      <c r="K2069" s="14" t="str">
        <f>VLOOKUP(Emissions!B4826,'County Activity'!B$2:J$3224,9,FALSE)</f>
        <v>E6GAL</v>
      </c>
      <c r="L2069" s="20">
        <f>VLOOKUP($H2069,'Emission Factors'!$B$2:$F$3,3, FALSE)</f>
        <v>0.85</v>
      </c>
      <c r="M2069" s="19" t="str">
        <f>VLOOKUP($H2069,'Emission Factors'!$B$2:$F$3,4, FALSE)</f>
        <v>LB</v>
      </c>
      <c r="N2069" s="19" t="str">
        <f>VLOOKUP($H2069,'Emission Factors'!$B$2:$F$3,5, FALSE)</f>
        <v>E6GAL</v>
      </c>
      <c r="O2069" s="42">
        <f>J2069*L2069/2000</f>
        <v>0.82075677411216308</v>
      </c>
      <c r="P2069" s="2" t="s">
        <v>2651</v>
      </c>
      <c r="Q2069" s="42">
        <f>IF(ISNA(VLOOKUP(CONCATENATE(A2069,H2069),'Point Emissions'!C$2:E$233,3,FALSE)),0,VLOOKUP(CONCATENATE(A2069,H2069),'Point Emissions'!C$2:E$233,3,FALSE))</f>
        <v>0</v>
      </c>
      <c r="R2069" s="2" t="s">
        <v>2651</v>
      </c>
      <c r="S2069" s="43">
        <f>IF(O2069-Q2069&gt;=0,O2069-Q2069,0)</f>
        <v>0.82075677411216308</v>
      </c>
      <c r="T2069" s="2" t="s">
        <v>2651</v>
      </c>
    </row>
    <row r="2070" spans="1:20">
      <c r="A2070" t="s">
        <v>3939</v>
      </c>
      <c r="B2070" t="s">
        <v>3858</v>
      </c>
      <c r="C2070" t="s">
        <v>2426</v>
      </c>
      <c r="D2070" t="s">
        <v>3940</v>
      </c>
      <c r="E2070" t="s">
        <v>2285</v>
      </c>
      <c r="F2070" t="s">
        <v>3860</v>
      </c>
      <c r="G2070" s="9" t="s">
        <v>4620</v>
      </c>
      <c r="H2070" t="s">
        <v>2274</v>
      </c>
      <c r="I2070" t="s">
        <v>4630</v>
      </c>
      <c r="J2070" s="14">
        <f>VLOOKUP(Emissions!A3877,'County Activity'!A$2:J$3224,9,FALSE)</f>
        <v>3008.4394284814175</v>
      </c>
      <c r="K2070" s="14" t="str">
        <f>VLOOKUP(Emissions!B5162,'County Activity'!B$2:J$3224,9,FALSE)</f>
        <v>E6GAL</v>
      </c>
      <c r="L2070" s="20">
        <f>VLOOKUP($H2070,'Emission Factors'!$B$2:$F$3,3, FALSE)</f>
        <v>0.85</v>
      </c>
      <c r="M2070" s="19" t="str">
        <f>VLOOKUP($H2070,'Emission Factors'!$B$2:$F$3,4, FALSE)</f>
        <v>LB</v>
      </c>
      <c r="N2070" s="19" t="str">
        <f>VLOOKUP($H2070,'Emission Factors'!$B$2:$F$3,5, FALSE)</f>
        <v>E6GAL</v>
      </c>
      <c r="O2070" s="42">
        <f>J2070*L2070/2000</f>
        <v>1.2785867571046023</v>
      </c>
      <c r="P2070" s="2" t="s">
        <v>2651</v>
      </c>
      <c r="Q2070" s="42">
        <f>IF(ISNA(VLOOKUP(CONCATENATE(A2070,H2070),'Point Emissions'!C$2:E$233,3,FALSE)),0,VLOOKUP(CONCATENATE(A2070,H2070),'Point Emissions'!C$2:E$233,3,FALSE))</f>
        <v>0</v>
      </c>
      <c r="R2070" s="2" t="s">
        <v>2651</v>
      </c>
      <c r="S2070" s="43">
        <f>IF(O2070-Q2070&gt;=0,O2070-Q2070,0)</f>
        <v>1.2785867571046023</v>
      </c>
      <c r="T2070" s="2" t="s">
        <v>2651</v>
      </c>
    </row>
    <row r="2071" spans="1:20">
      <c r="A2071" t="s">
        <v>2075</v>
      </c>
      <c r="B2071" t="s">
        <v>2056</v>
      </c>
      <c r="C2071" t="s">
        <v>2315</v>
      </c>
      <c r="D2071" t="s">
        <v>1770</v>
      </c>
      <c r="E2071" t="s">
        <v>2285</v>
      </c>
      <c r="F2071" t="s">
        <v>2058</v>
      </c>
      <c r="G2071" s="9" t="s">
        <v>4620</v>
      </c>
      <c r="H2071" t="s">
        <v>4628</v>
      </c>
      <c r="I2071" t="s">
        <v>4629</v>
      </c>
      <c r="J2071" s="14">
        <f>VLOOKUP(Emissions!A2650,'County Activity'!A$2:J$3224,9,FALSE)</f>
        <v>267.46238298003914</v>
      </c>
      <c r="K2071" s="14" t="str">
        <f>VLOOKUP(Emissions!B1326,'County Activity'!B$2:J$3224,9,FALSE)</f>
        <v>E6GAL</v>
      </c>
      <c r="L2071" s="20">
        <f>VLOOKUP($H2071,'Emission Factors'!$B$2:$F$3,3, FALSE)</f>
        <v>0.16900000000000001</v>
      </c>
      <c r="M2071" s="19" t="str">
        <f>VLOOKUP($H2071,'Emission Factors'!$B$2:$F$3,4, FALSE)</f>
        <v>LB</v>
      </c>
      <c r="N2071" s="19" t="str">
        <f>VLOOKUP($H2071,'Emission Factors'!$B$2:$F$3,5, FALSE)</f>
        <v>E6GAL</v>
      </c>
      <c r="O2071" s="42">
        <f>J2071*L2071/2000</f>
        <v>2.2600571361813308E-2</v>
      </c>
      <c r="P2071" s="2" t="s">
        <v>2651</v>
      </c>
      <c r="Q2071" s="42">
        <f>IF(ISNA(VLOOKUP(CONCATENATE(A2071,H2071),'Point Emissions'!C$2:E$233,3,FALSE)),0,VLOOKUP(CONCATENATE(A2071,H2071),'Point Emissions'!C$2:E$233,3,FALSE))</f>
        <v>0</v>
      </c>
      <c r="R2071" s="2" t="s">
        <v>2651</v>
      </c>
      <c r="S2071" s="43">
        <f>IF(O2071-Q2071&gt;=0,O2071-Q2071,0)</f>
        <v>2.2600571361813308E-2</v>
      </c>
      <c r="T2071" s="2" t="s">
        <v>2651</v>
      </c>
    </row>
    <row r="2072" spans="1:20">
      <c r="A2072" t="s">
        <v>3246</v>
      </c>
      <c r="B2072" t="s">
        <v>3123</v>
      </c>
      <c r="C2072" t="s">
        <v>2725</v>
      </c>
      <c r="D2072" t="s">
        <v>3247</v>
      </c>
      <c r="E2072" t="s">
        <v>2285</v>
      </c>
      <c r="F2072" t="s">
        <v>3125</v>
      </c>
      <c r="G2072" s="9" t="s">
        <v>4620</v>
      </c>
      <c r="H2072" t="s">
        <v>4628</v>
      </c>
      <c r="I2072" t="s">
        <v>4629</v>
      </c>
      <c r="J2072" s="14">
        <f>VLOOKUP(Emissions!A916,'County Activity'!A$2:J$3224,9,FALSE)</f>
        <v>355.55972679925463</v>
      </c>
      <c r="K2072" s="14" t="str">
        <f>VLOOKUP(Emissions!B459,'County Activity'!B$2:J$3224,9,FALSE)</f>
        <v>E6GAL</v>
      </c>
      <c r="L2072" s="20">
        <f>VLOOKUP($H2072,'Emission Factors'!$B$2:$F$3,3, FALSE)</f>
        <v>0.16900000000000001</v>
      </c>
      <c r="M2072" s="19" t="str">
        <f>VLOOKUP($H2072,'Emission Factors'!$B$2:$F$3,4, FALSE)</f>
        <v>LB</v>
      </c>
      <c r="N2072" s="19" t="str">
        <f>VLOOKUP($H2072,'Emission Factors'!$B$2:$F$3,5, FALSE)</f>
        <v>E6GAL</v>
      </c>
      <c r="O2072" s="42">
        <f>J2072*L2072/2000</f>
        <v>3.0044796914537021E-2</v>
      </c>
      <c r="P2072" s="2" t="s">
        <v>2651</v>
      </c>
      <c r="Q2072" s="42">
        <f>IF(ISNA(VLOOKUP(CONCATENATE(A2072,H2072),'Point Emissions'!C$2:E$233,3,FALSE)),0,VLOOKUP(CONCATENATE(A2072,H2072),'Point Emissions'!C$2:E$233,3,FALSE))</f>
        <v>0</v>
      </c>
      <c r="R2072" s="2" t="s">
        <v>2651</v>
      </c>
      <c r="S2072" s="43">
        <f>IF(O2072-Q2072&gt;=0,O2072-Q2072,0)</f>
        <v>3.0044796914537021E-2</v>
      </c>
      <c r="T2072" s="2" t="s">
        <v>2651</v>
      </c>
    </row>
    <row r="2073" spans="1:20">
      <c r="A2073" t="s">
        <v>5074</v>
      </c>
      <c r="B2073" t="s">
        <v>4977</v>
      </c>
      <c r="C2073" t="s">
        <v>2474</v>
      </c>
      <c r="D2073" t="s">
        <v>5075</v>
      </c>
      <c r="E2073" t="s">
        <v>2285</v>
      </c>
      <c r="F2073" t="s">
        <v>4978</v>
      </c>
      <c r="G2073" s="9" t="s">
        <v>4620</v>
      </c>
      <c r="H2073" t="s">
        <v>2274</v>
      </c>
      <c r="I2073" t="s">
        <v>4630</v>
      </c>
      <c r="J2073" s="14">
        <f>VLOOKUP(Emissions!A1905,'County Activity'!A$2:J$3224,9,FALSE)</f>
        <v>817.88664527181504</v>
      </c>
      <c r="K2073" s="14" t="str">
        <f>VLOOKUP(Emissions!B4176,'County Activity'!B$2:J$3224,9,FALSE)</f>
        <v>E6GAL</v>
      </c>
      <c r="L2073" s="20">
        <f>VLOOKUP($H2073,'Emission Factors'!$B$2:$F$3,3, FALSE)</f>
        <v>0.85</v>
      </c>
      <c r="M2073" s="19" t="str">
        <f>VLOOKUP($H2073,'Emission Factors'!$B$2:$F$3,4, FALSE)</f>
        <v>LB</v>
      </c>
      <c r="N2073" s="19" t="str">
        <f>VLOOKUP($H2073,'Emission Factors'!$B$2:$F$3,5, FALSE)</f>
        <v>E6GAL</v>
      </c>
      <c r="O2073" s="42">
        <f>J2073*L2073/2000</f>
        <v>0.34760182424052138</v>
      </c>
      <c r="P2073" s="2" t="s">
        <v>2651</v>
      </c>
      <c r="Q2073" s="42">
        <f>IF(ISNA(VLOOKUP(CONCATENATE(A2073,H2073),'Point Emissions'!C$2:E$233,3,FALSE)),0,VLOOKUP(CONCATENATE(A2073,H2073),'Point Emissions'!C$2:E$233,3,FALSE))</f>
        <v>0</v>
      </c>
      <c r="R2073" s="2" t="s">
        <v>2651</v>
      </c>
      <c r="S2073" s="43">
        <f>IF(O2073-Q2073&gt;=0,O2073-Q2073,0)</f>
        <v>0.34760182424052138</v>
      </c>
      <c r="T2073" s="2" t="s">
        <v>2651</v>
      </c>
    </row>
    <row r="2074" spans="1:20">
      <c r="A2074" t="s">
        <v>4162</v>
      </c>
      <c r="B2074" t="s">
        <v>4110</v>
      </c>
      <c r="C2074" t="s">
        <v>2393</v>
      </c>
      <c r="D2074" t="s">
        <v>4163</v>
      </c>
      <c r="E2074" t="s">
        <v>2285</v>
      </c>
      <c r="F2074" t="s">
        <v>4111</v>
      </c>
      <c r="G2074" s="9" t="s">
        <v>4620</v>
      </c>
      <c r="H2074" t="s">
        <v>4628</v>
      </c>
      <c r="I2074" t="s">
        <v>4629</v>
      </c>
      <c r="J2074" s="14">
        <f>VLOOKUP(Emissions!A4160,'County Activity'!A$2:J$3224,9,FALSE)</f>
        <v>730.71799028239138</v>
      </c>
      <c r="K2074" s="14" t="str">
        <f>VLOOKUP(Emissions!B2081,'County Activity'!B$2:J$3224,9,FALSE)</f>
        <v>E6GAL</v>
      </c>
      <c r="L2074" s="20">
        <f>VLOOKUP($H2074,'Emission Factors'!$B$2:$F$3,3, FALSE)</f>
        <v>0.16900000000000001</v>
      </c>
      <c r="M2074" s="19" t="str">
        <f>VLOOKUP($H2074,'Emission Factors'!$B$2:$F$3,4, FALSE)</f>
        <v>LB</v>
      </c>
      <c r="N2074" s="19" t="str">
        <f>VLOOKUP($H2074,'Emission Factors'!$B$2:$F$3,5, FALSE)</f>
        <v>E6GAL</v>
      </c>
      <c r="O2074" s="42">
        <f>J2074*L2074/2000</f>
        <v>6.174567017886208E-2</v>
      </c>
      <c r="P2074" s="2" t="s">
        <v>2651</v>
      </c>
      <c r="Q2074" s="42">
        <f>IF(ISNA(VLOOKUP(CONCATENATE(A2074,H2074),'Point Emissions'!C$2:E$233,3,FALSE)),0,VLOOKUP(CONCATENATE(A2074,H2074),'Point Emissions'!C$2:E$233,3,FALSE))</f>
        <v>0</v>
      </c>
      <c r="R2074" s="2" t="s">
        <v>2651</v>
      </c>
      <c r="S2074" s="43">
        <f>IF(O2074-Q2074&gt;=0,O2074-Q2074,0)</f>
        <v>6.174567017886208E-2</v>
      </c>
      <c r="T2074" s="2" t="s">
        <v>2651</v>
      </c>
    </row>
    <row r="2075" spans="1:20">
      <c r="A2075" t="s">
        <v>705</v>
      </c>
      <c r="B2075" t="s">
        <v>232</v>
      </c>
      <c r="C2075" t="s">
        <v>706</v>
      </c>
      <c r="D2075" t="s">
        <v>3456</v>
      </c>
      <c r="E2075" t="s">
        <v>2285</v>
      </c>
      <c r="F2075" t="s">
        <v>233</v>
      </c>
      <c r="G2075" s="9" t="s">
        <v>4620</v>
      </c>
      <c r="H2075" t="s">
        <v>2274</v>
      </c>
      <c r="I2075" t="s">
        <v>4630</v>
      </c>
      <c r="J2075" s="14">
        <f>VLOOKUP(Emissions!A5531,'County Activity'!A$2:J$3224,9,FALSE)</f>
        <v>2396.5615846596252</v>
      </c>
      <c r="K2075" s="14" t="str">
        <f>VLOOKUP(Emissions!B5989,'County Activity'!B$2:J$3224,9,FALSE)</f>
        <v>E6GAL</v>
      </c>
      <c r="L2075" s="20">
        <f>VLOOKUP($H2075,'Emission Factors'!$B$2:$F$3,3, FALSE)</f>
        <v>0.85</v>
      </c>
      <c r="M2075" s="19" t="str">
        <f>VLOOKUP($H2075,'Emission Factors'!$B$2:$F$3,4, FALSE)</f>
        <v>LB</v>
      </c>
      <c r="N2075" s="19" t="str">
        <f>VLOOKUP($H2075,'Emission Factors'!$B$2:$F$3,5, FALSE)</f>
        <v>E6GAL</v>
      </c>
      <c r="O2075" s="42">
        <f>J2075*L2075/2000</f>
        <v>1.0185386734803408</v>
      </c>
      <c r="P2075" s="2" t="s">
        <v>2651</v>
      </c>
      <c r="Q2075" s="42">
        <f>IF(ISNA(VLOOKUP(CONCATENATE(A2075,H2075),'Point Emissions'!C$2:E$233,3,FALSE)),0,VLOOKUP(CONCATENATE(A2075,H2075),'Point Emissions'!C$2:E$233,3,FALSE))</f>
        <v>0</v>
      </c>
      <c r="R2075" s="2" t="s">
        <v>2651</v>
      </c>
      <c r="S2075" s="43">
        <f>IF(O2075-Q2075&gt;=0,O2075-Q2075,0)</f>
        <v>1.0185386734803408</v>
      </c>
      <c r="T2075" s="2" t="s">
        <v>2651</v>
      </c>
    </row>
    <row r="2076" spans="1:20">
      <c r="A2076" t="s">
        <v>3276</v>
      </c>
      <c r="B2076" t="s">
        <v>3123</v>
      </c>
      <c r="C2076" t="s">
        <v>3277</v>
      </c>
      <c r="D2076" t="s">
        <v>3278</v>
      </c>
      <c r="E2076" t="s">
        <v>2285</v>
      </c>
      <c r="F2076" t="s">
        <v>3125</v>
      </c>
      <c r="G2076" s="9" t="s">
        <v>4620</v>
      </c>
      <c r="H2076" t="s">
        <v>4628</v>
      </c>
      <c r="I2076" t="s">
        <v>4629</v>
      </c>
      <c r="J2076" s="14">
        <f>VLOOKUP(Emissions!A942,'County Activity'!A$2:J$3224,9,FALSE)</f>
        <v>369.07375046036293</v>
      </c>
      <c r="K2076" s="14" t="str">
        <f>VLOOKUP(Emissions!B472,'County Activity'!B$2:J$3224,9,FALSE)</f>
        <v>E6GAL</v>
      </c>
      <c r="L2076" s="20">
        <f>VLOOKUP($H2076,'Emission Factors'!$B$2:$F$3,3, FALSE)</f>
        <v>0.16900000000000001</v>
      </c>
      <c r="M2076" s="19" t="str">
        <f>VLOOKUP($H2076,'Emission Factors'!$B$2:$F$3,4, FALSE)</f>
        <v>LB</v>
      </c>
      <c r="N2076" s="19" t="str">
        <f>VLOOKUP($H2076,'Emission Factors'!$B$2:$F$3,5, FALSE)</f>
        <v>E6GAL</v>
      </c>
      <c r="O2076" s="42">
        <f>J2076*L2076/2000</f>
        <v>3.1186731913900669E-2</v>
      </c>
      <c r="P2076" s="2" t="s">
        <v>2651</v>
      </c>
      <c r="Q2076" s="42">
        <f>IF(ISNA(VLOOKUP(CONCATENATE(A2076,H2076),'Point Emissions'!C$2:E$233,3,FALSE)),0,VLOOKUP(CONCATENATE(A2076,H2076),'Point Emissions'!C$2:E$233,3,FALSE))</f>
        <v>0</v>
      </c>
      <c r="R2076" s="2" t="s">
        <v>2651</v>
      </c>
      <c r="S2076" s="43">
        <f>IF(O2076-Q2076&gt;=0,O2076-Q2076,0)</f>
        <v>3.1186731913900669E-2</v>
      </c>
      <c r="T2076" s="2" t="s">
        <v>2651</v>
      </c>
    </row>
    <row r="2077" spans="1:20">
      <c r="A2077" t="s">
        <v>2235</v>
      </c>
      <c r="B2077" t="s">
        <v>2206</v>
      </c>
      <c r="C2077" t="s">
        <v>2327</v>
      </c>
      <c r="D2077" t="s">
        <v>2236</v>
      </c>
      <c r="E2077" t="s">
        <v>2285</v>
      </c>
      <c r="F2077" t="s">
        <v>2207</v>
      </c>
      <c r="G2077" s="9" t="s">
        <v>4620</v>
      </c>
      <c r="H2077" t="s">
        <v>4628</v>
      </c>
      <c r="I2077" t="s">
        <v>4629</v>
      </c>
      <c r="J2077" s="14">
        <f>VLOOKUP(Emissions!A2832,'County Activity'!A$2:J$3224,9,FALSE)</f>
        <v>1493.1715195414613</v>
      </c>
      <c r="K2077" s="14" t="str">
        <f>VLOOKUP(Emissions!B1417,'County Activity'!B$2:J$3224,9,FALSE)</f>
        <v>E6GAL</v>
      </c>
      <c r="L2077" s="20">
        <f>VLOOKUP($H2077,'Emission Factors'!$B$2:$F$3,3, FALSE)</f>
        <v>0.16900000000000001</v>
      </c>
      <c r="M2077" s="19" t="str">
        <f>VLOOKUP($H2077,'Emission Factors'!$B$2:$F$3,4, FALSE)</f>
        <v>LB</v>
      </c>
      <c r="N2077" s="19" t="str">
        <f>VLOOKUP($H2077,'Emission Factors'!$B$2:$F$3,5, FALSE)</f>
        <v>E6GAL</v>
      </c>
      <c r="O2077" s="42">
        <f>J2077*L2077/2000</f>
        <v>0.12617299340125349</v>
      </c>
      <c r="P2077" s="2" t="s">
        <v>2651</v>
      </c>
      <c r="Q2077" s="42">
        <f>IF(ISNA(VLOOKUP(CONCATENATE(A2077,H2077),'Point Emissions'!C$2:E$233,3,FALSE)),0,VLOOKUP(CONCATENATE(A2077,H2077),'Point Emissions'!C$2:E$233,3,FALSE))</f>
        <v>0</v>
      </c>
      <c r="R2077" s="2" t="s">
        <v>2651</v>
      </c>
      <c r="S2077" s="43">
        <f>IF(O2077-Q2077&gt;=0,O2077-Q2077,0)</f>
        <v>0.12617299340125349</v>
      </c>
      <c r="T2077" s="2" t="s">
        <v>2651</v>
      </c>
    </row>
    <row r="2078" spans="1:20">
      <c r="A2078" t="s">
        <v>4145</v>
      </c>
      <c r="B2078" t="s">
        <v>4110</v>
      </c>
      <c r="C2078" t="s">
        <v>2354</v>
      </c>
      <c r="D2078" t="s">
        <v>2370</v>
      </c>
      <c r="E2078" t="s">
        <v>2285</v>
      </c>
      <c r="F2078" t="s">
        <v>4111</v>
      </c>
      <c r="G2078" s="9" t="s">
        <v>4620</v>
      </c>
      <c r="H2078" t="s">
        <v>4628</v>
      </c>
      <c r="I2078" t="s">
        <v>4629</v>
      </c>
      <c r="J2078" s="14">
        <f>VLOOKUP(Emissions!A4134,'County Activity'!A$2:J$3224,9,FALSE)</f>
        <v>716.37134904974573</v>
      </c>
      <c r="K2078" s="14" t="str">
        <f>VLOOKUP(Emissions!B2068,'County Activity'!B$2:J$3224,9,FALSE)</f>
        <v>E6GAL</v>
      </c>
      <c r="L2078" s="20">
        <f>VLOOKUP($H2078,'Emission Factors'!$B$2:$F$3,3, FALSE)</f>
        <v>0.16900000000000001</v>
      </c>
      <c r="M2078" s="19" t="str">
        <f>VLOOKUP($H2078,'Emission Factors'!$B$2:$F$3,4, FALSE)</f>
        <v>LB</v>
      </c>
      <c r="N2078" s="19" t="str">
        <f>VLOOKUP($H2078,'Emission Factors'!$B$2:$F$3,5, FALSE)</f>
        <v>E6GAL</v>
      </c>
      <c r="O2078" s="42">
        <f>J2078*L2078/2000</f>
        <v>6.053337899470352E-2</v>
      </c>
      <c r="P2078" s="2" t="s">
        <v>2651</v>
      </c>
      <c r="Q2078" s="42">
        <f>IF(ISNA(VLOOKUP(CONCATENATE(A2078,H2078),'Point Emissions'!C$2:E$233,3,FALSE)),0,VLOOKUP(CONCATENATE(A2078,H2078),'Point Emissions'!C$2:E$233,3,FALSE))</f>
        <v>0</v>
      </c>
      <c r="R2078" s="2" t="s">
        <v>2651</v>
      </c>
      <c r="S2078" s="43">
        <f>IF(O2078-Q2078&gt;=0,O2078-Q2078,0)</f>
        <v>6.053337899470352E-2</v>
      </c>
      <c r="T2078" s="2" t="s">
        <v>2651</v>
      </c>
    </row>
    <row r="2079" spans="1:20">
      <c r="A2079" t="s">
        <v>2001</v>
      </c>
      <c r="B2079" t="s">
        <v>1909</v>
      </c>
      <c r="C2079" t="s">
        <v>2441</v>
      </c>
      <c r="D2079" t="s">
        <v>4592</v>
      </c>
      <c r="E2079" t="s">
        <v>2285</v>
      </c>
      <c r="F2079" t="s">
        <v>1911</v>
      </c>
      <c r="G2079" s="9" t="s">
        <v>4620</v>
      </c>
      <c r="H2079" t="s">
        <v>4628</v>
      </c>
      <c r="I2079" t="s">
        <v>4629</v>
      </c>
      <c r="J2079" s="14">
        <f>VLOOKUP(Emissions!A2568,'County Activity'!A$2:J$3224,9,FALSE)</f>
        <v>253.91633556617941</v>
      </c>
      <c r="K2079" s="14" t="str">
        <f>VLOOKUP(Emissions!B1285,'County Activity'!B$2:J$3224,9,FALSE)</f>
        <v>E6GAL</v>
      </c>
      <c r="L2079" s="20">
        <f>VLOOKUP($H2079,'Emission Factors'!$B$2:$F$3,3, FALSE)</f>
        <v>0.16900000000000001</v>
      </c>
      <c r="M2079" s="19" t="str">
        <f>VLOOKUP($H2079,'Emission Factors'!$B$2:$F$3,4, FALSE)</f>
        <v>LB</v>
      </c>
      <c r="N2079" s="19" t="str">
        <f>VLOOKUP($H2079,'Emission Factors'!$B$2:$F$3,5, FALSE)</f>
        <v>E6GAL</v>
      </c>
      <c r="O2079" s="42">
        <f>J2079*L2079/2000</f>
        <v>2.145593035534216E-2</v>
      </c>
      <c r="P2079" s="2" t="s">
        <v>2651</v>
      </c>
      <c r="Q2079" s="42">
        <f>IF(ISNA(VLOOKUP(CONCATENATE(A2079,H2079),'Point Emissions'!C$2:E$233,3,FALSE)),0,VLOOKUP(CONCATENATE(A2079,H2079),'Point Emissions'!C$2:E$233,3,FALSE))</f>
        <v>0</v>
      </c>
      <c r="R2079" s="2" t="s">
        <v>2651</v>
      </c>
      <c r="S2079" s="43">
        <f>IF(O2079-Q2079&gt;=0,O2079-Q2079,0)</f>
        <v>2.145593035534216E-2</v>
      </c>
      <c r="T2079" s="2" t="s">
        <v>2651</v>
      </c>
    </row>
    <row r="2080" spans="1:20">
      <c r="A2080" t="s">
        <v>3227</v>
      </c>
      <c r="B2080" t="s">
        <v>3123</v>
      </c>
      <c r="C2080" t="s">
        <v>2468</v>
      </c>
      <c r="D2080" t="s">
        <v>3228</v>
      </c>
      <c r="E2080" t="s">
        <v>2285</v>
      </c>
      <c r="F2080" t="s">
        <v>3125</v>
      </c>
      <c r="G2080" s="9" t="s">
        <v>4620</v>
      </c>
      <c r="H2080" t="s">
        <v>4628</v>
      </c>
      <c r="I2080" t="s">
        <v>4629</v>
      </c>
      <c r="J2080" s="14">
        <f>VLOOKUP(Emissions!A896,'County Activity'!A$2:J$3224,9,FALSE)</f>
        <v>349.41116627097784</v>
      </c>
      <c r="K2080" s="14" t="str">
        <f>VLOOKUP(Emissions!B449,'County Activity'!B$2:J$3224,9,FALSE)</f>
        <v>E6GAL</v>
      </c>
      <c r="L2080" s="20">
        <f>VLOOKUP($H2080,'Emission Factors'!$B$2:$F$3,3, FALSE)</f>
        <v>0.16900000000000001</v>
      </c>
      <c r="M2080" s="19" t="str">
        <f>VLOOKUP($H2080,'Emission Factors'!$B$2:$F$3,4, FALSE)</f>
        <v>LB</v>
      </c>
      <c r="N2080" s="19" t="str">
        <f>VLOOKUP($H2080,'Emission Factors'!$B$2:$F$3,5, FALSE)</f>
        <v>E6GAL</v>
      </c>
      <c r="O2080" s="42">
        <f>J2080*L2080/2000</f>
        <v>2.9525243549897631E-2</v>
      </c>
      <c r="P2080" s="2" t="s">
        <v>2651</v>
      </c>
      <c r="Q2080" s="42">
        <f>IF(ISNA(VLOOKUP(CONCATENATE(A2080,H2080),'Point Emissions'!C$2:E$233,3,FALSE)),0,VLOOKUP(CONCATENATE(A2080,H2080),'Point Emissions'!C$2:E$233,3,FALSE))</f>
        <v>0</v>
      </c>
      <c r="R2080" s="2" t="s">
        <v>2651</v>
      </c>
      <c r="S2080" s="43">
        <f>IF(O2080-Q2080&gt;=0,O2080-Q2080,0)</f>
        <v>2.9525243549897631E-2</v>
      </c>
      <c r="T2080" s="2" t="s">
        <v>2651</v>
      </c>
    </row>
    <row r="2081" spans="1:20">
      <c r="A2081" t="s">
        <v>145</v>
      </c>
      <c r="B2081" t="s">
        <v>109</v>
      </c>
      <c r="C2081" t="s">
        <v>2366</v>
      </c>
      <c r="D2081" t="s">
        <v>146</v>
      </c>
      <c r="E2081" t="s">
        <v>2285</v>
      </c>
      <c r="F2081" t="s">
        <v>110</v>
      </c>
      <c r="G2081" s="9" t="s">
        <v>4620</v>
      </c>
      <c r="H2081" t="s">
        <v>4628</v>
      </c>
      <c r="I2081" t="s">
        <v>4629</v>
      </c>
      <c r="J2081" s="14">
        <f>VLOOKUP(Emissions!A4912,'County Activity'!A$2:J$3224,9,FALSE)</f>
        <v>1267.8203714295678</v>
      </c>
      <c r="K2081" s="14" t="str">
        <f>VLOOKUP(Emissions!B2457,'County Activity'!B$2:J$3224,9,FALSE)</f>
        <v>E6GAL</v>
      </c>
      <c r="L2081" s="20">
        <f>VLOOKUP($H2081,'Emission Factors'!$B$2:$F$3,3, FALSE)</f>
        <v>0.16900000000000001</v>
      </c>
      <c r="M2081" s="19" t="str">
        <f>VLOOKUP($H2081,'Emission Factors'!$B$2:$F$3,4, FALSE)</f>
        <v>LB</v>
      </c>
      <c r="N2081" s="19" t="str">
        <f>VLOOKUP($H2081,'Emission Factors'!$B$2:$F$3,5, FALSE)</f>
        <v>E6GAL</v>
      </c>
      <c r="O2081" s="42">
        <f>J2081*L2081/2000</f>
        <v>0.10713082138579848</v>
      </c>
      <c r="P2081" s="2" t="s">
        <v>2651</v>
      </c>
      <c r="Q2081" s="42">
        <f>IF(ISNA(VLOOKUP(CONCATENATE(A2081,H2081),'Point Emissions'!C$2:E$233,3,FALSE)),0,VLOOKUP(CONCATENATE(A2081,H2081),'Point Emissions'!C$2:E$233,3,FALSE))</f>
        <v>0</v>
      </c>
      <c r="R2081" s="2" t="s">
        <v>2651</v>
      </c>
      <c r="S2081" s="43">
        <f>IF(O2081-Q2081&gt;=0,O2081-Q2081,0)</f>
        <v>0.10713082138579848</v>
      </c>
      <c r="T2081" s="2" t="s">
        <v>2651</v>
      </c>
    </row>
    <row r="2082" spans="1:20">
      <c r="A2082" t="s">
        <v>802</v>
      </c>
      <c r="B2082" t="s">
        <v>787</v>
      </c>
      <c r="C2082" t="s">
        <v>2309</v>
      </c>
      <c r="D2082" t="s">
        <v>2795</v>
      </c>
      <c r="E2082" t="s">
        <v>2285</v>
      </c>
      <c r="F2082" t="s">
        <v>789</v>
      </c>
      <c r="G2082" s="9" t="s">
        <v>4620</v>
      </c>
      <c r="H2082" t="s">
        <v>4628</v>
      </c>
      <c r="I2082" t="s">
        <v>4629</v>
      </c>
      <c r="J2082" s="14">
        <f>VLOOKUP(Emissions!A5630,'County Activity'!A$2:J$3224,9,FALSE)</f>
        <v>2796.954565310898</v>
      </c>
      <c r="K2082" s="14" t="str">
        <f>VLOOKUP(Emissions!B2816,'County Activity'!B$2:J$3224,9,FALSE)</f>
        <v>E6GAL</v>
      </c>
      <c r="L2082" s="20">
        <f>VLOOKUP($H2082,'Emission Factors'!$B$2:$F$3,3, FALSE)</f>
        <v>0.16900000000000001</v>
      </c>
      <c r="M2082" s="19" t="str">
        <f>VLOOKUP($H2082,'Emission Factors'!$B$2:$F$3,4, FALSE)</f>
        <v>LB</v>
      </c>
      <c r="N2082" s="19" t="str">
        <f>VLOOKUP($H2082,'Emission Factors'!$B$2:$F$3,5, FALSE)</f>
        <v>E6GAL</v>
      </c>
      <c r="O2082" s="42">
        <f>J2082*L2082/2000</f>
        <v>0.23634266076877092</v>
      </c>
      <c r="P2082" s="2" t="s">
        <v>2651</v>
      </c>
      <c r="Q2082" s="42">
        <f>IF(ISNA(VLOOKUP(CONCATENATE(A2082,H2082),'Point Emissions'!C$2:E$233,3,FALSE)),0,VLOOKUP(CONCATENATE(A2082,H2082),'Point Emissions'!C$2:E$233,3,FALSE))</f>
        <v>0</v>
      </c>
      <c r="R2082" s="2" t="s">
        <v>2651</v>
      </c>
      <c r="S2082" s="43">
        <f>IF(O2082-Q2082&gt;=0,O2082-Q2082,0)</f>
        <v>0.23634266076877092</v>
      </c>
      <c r="T2082" s="2" t="s">
        <v>2651</v>
      </c>
    </row>
    <row r="2083" spans="1:20">
      <c r="A2083" t="s">
        <v>4553</v>
      </c>
      <c r="B2083" t="s">
        <v>1756</v>
      </c>
      <c r="C2083" t="s">
        <v>2396</v>
      </c>
      <c r="D2083" t="s">
        <v>4554</v>
      </c>
      <c r="E2083" t="s">
        <v>2285</v>
      </c>
      <c r="F2083" t="s">
        <v>1757</v>
      </c>
      <c r="G2083" s="9" t="s">
        <v>4620</v>
      </c>
      <c r="H2083" t="s">
        <v>4628</v>
      </c>
      <c r="I2083" t="s">
        <v>4629</v>
      </c>
      <c r="J2083" s="14">
        <f>VLOOKUP(Emissions!A1266,'County Activity'!A$2:J$3224,9,FALSE)</f>
        <v>498.89804411470664</v>
      </c>
      <c r="K2083" s="14" t="str">
        <f>VLOOKUP(Emissions!B634,'County Activity'!B$2:J$3224,9,FALSE)</f>
        <v>E6GAL</v>
      </c>
      <c r="L2083" s="20">
        <f>VLOOKUP($H2083,'Emission Factors'!$B$2:$F$3,3, FALSE)</f>
        <v>0.16900000000000001</v>
      </c>
      <c r="M2083" s="19" t="str">
        <f>VLOOKUP($H2083,'Emission Factors'!$B$2:$F$3,4, FALSE)</f>
        <v>LB</v>
      </c>
      <c r="N2083" s="19" t="str">
        <f>VLOOKUP($H2083,'Emission Factors'!$B$2:$F$3,5, FALSE)</f>
        <v>E6GAL</v>
      </c>
      <c r="O2083" s="42">
        <f>J2083*L2083/2000</f>
        <v>4.215688472769271E-2</v>
      </c>
      <c r="P2083" s="2" t="s">
        <v>2651</v>
      </c>
      <c r="Q2083" s="42">
        <f>IF(ISNA(VLOOKUP(CONCATENATE(A2083,H2083),'Point Emissions'!C$2:E$233,3,FALSE)),0,VLOOKUP(CONCATENATE(A2083,H2083),'Point Emissions'!C$2:E$233,3,FALSE))</f>
        <v>0</v>
      </c>
      <c r="R2083" s="2" t="s">
        <v>2651</v>
      </c>
      <c r="S2083" s="43">
        <f>IF(O2083-Q2083&gt;=0,O2083-Q2083,0)</f>
        <v>4.215688472769271E-2</v>
      </c>
      <c r="T2083" s="2" t="s">
        <v>2651</v>
      </c>
    </row>
    <row r="2084" spans="1:20">
      <c r="A2084" t="s">
        <v>3386</v>
      </c>
      <c r="B2084" t="s">
        <v>3123</v>
      </c>
      <c r="C2084" t="s">
        <v>3387</v>
      </c>
      <c r="D2084" t="s">
        <v>3388</v>
      </c>
      <c r="E2084" t="s">
        <v>2285</v>
      </c>
      <c r="F2084" t="s">
        <v>3125</v>
      </c>
      <c r="G2084" s="9" t="s">
        <v>4620</v>
      </c>
      <c r="H2084" t="s">
        <v>2274</v>
      </c>
      <c r="I2084" t="s">
        <v>4630</v>
      </c>
      <c r="J2084" s="14">
        <f>VLOOKUP(Emissions!A1031,'County Activity'!A$2:J$3224,9,FALSE)</f>
        <v>402.53857208561925</v>
      </c>
      <c r="K2084" s="14" t="str">
        <f>VLOOKUP(Emissions!B3739,'County Activity'!B$2:J$3224,9,FALSE)</f>
        <v>E6GAL</v>
      </c>
      <c r="L2084" s="20">
        <f>VLOOKUP($H2084,'Emission Factors'!$B$2:$F$3,3, FALSE)</f>
        <v>0.85</v>
      </c>
      <c r="M2084" s="19" t="str">
        <f>VLOOKUP($H2084,'Emission Factors'!$B$2:$F$3,4, FALSE)</f>
        <v>LB</v>
      </c>
      <c r="N2084" s="19" t="str">
        <f>VLOOKUP($H2084,'Emission Factors'!$B$2:$F$3,5, FALSE)</f>
        <v>E6GAL</v>
      </c>
      <c r="O2084" s="42">
        <f>J2084*L2084/2000</f>
        <v>0.17107889313638819</v>
      </c>
      <c r="P2084" s="2" t="s">
        <v>2651</v>
      </c>
      <c r="Q2084" s="42">
        <f>IF(ISNA(VLOOKUP(CONCATENATE(A2084,H2084),'Point Emissions'!C$2:E$233,3,FALSE)),0,VLOOKUP(CONCATENATE(A2084,H2084),'Point Emissions'!C$2:E$233,3,FALSE))</f>
        <v>0</v>
      </c>
      <c r="R2084" s="2" t="s">
        <v>2651</v>
      </c>
      <c r="S2084" s="43">
        <f>IF(O2084-Q2084&gt;=0,O2084-Q2084,0)</f>
        <v>0.17107889313638819</v>
      </c>
      <c r="T2084" s="2" t="s">
        <v>2651</v>
      </c>
    </row>
    <row r="2085" spans="1:20">
      <c r="A2085" t="s">
        <v>1508</v>
      </c>
      <c r="B2085" t="s">
        <v>1425</v>
      </c>
      <c r="C2085" t="s">
        <v>2474</v>
      </c>
      <c r="D2085" t="s">
        <v>2424</v>
      </c>
      <c r="E2085" t="s">
        <v>2285</v>
      </c>
      <c r="F2085" t="s">
        <v>1426</v>
      </c>
      <c r="G2085" s="9" t="s">
        <v>4620</v>
      </c>
      <c r="H2085" t="s">
        <v>4628</v>
      </c>
      <c r="I2085" t="s">
        <v>4629</v>
      </c>
      <c r="J2085" s="14">
        <f>VLOOKUP(Emissions!A3094,'County Activity'!A$2:J$3224,9,FALSE)</f>
        <v>353.02985033189071</v>
      </c>
      <c r="K2085" s="14" t="str">
        <f>VLOOKUP(Emissions!B1548,'County Activity'!B$2:J$3224,9,FALSE)</f>
        <v>E6GAL</v>
      </c>
      <c r="L2085" s="20">
        <f>VLOOKUP($H2085,'Emission Factors'!$B$2:$F$3,3, FALSE)</f>
        <v>0.16900000000000001</v>
      </c>
      <c r="M2085" s="19" t="str">
        <f>VLOOKUP($H2085,'Emission Factors'!$B$2:$F$3,4, FALSE)</f>
        <v>LB</v>
      </c>
      <c r="N2085" s="19" t="str">
        <f>VLOOKUP($H2085,'Emission Factors'!$B$2:$F$3,5, FALSE)</f>
        <v>E6GAL</v>
      </c>
      <c r="O2085" s="42">
        <f>J2085*L2085/2000</f>
        <v>2.9831022353044766E-2</v>
      </c>
      <c r="P2085" s="2" t="s">
        <v>2651</v>
      </c>
      <c r="Q2085" s="42">
        <f>IF(ISNA(VLOOKUP(CONCATENATE(A2085,H2085),'Point Emissions'!C$2:E$233,3,FALSE)),0,VLOOKUP(CONCATENATE(A2085,H2085),'Point Emissions'!C$2:E$233,3,FALSE))</f>
        <v>0</v>
      </c>
      <c r="R2085" s="2" t="s">
        <v>2651</v>
      </c>
      <c r="S2085" s="43">
        <f>IF(O2085-Q2085&gt;=0,O2085-Q2085,0)</f>
        <v>2.9831022353044766E-2</v>
      </c>
      <c r="T2085" s="2" t="s">
        <v>2651</v>
      </c>
    </row>
    <row r="2086" spans="1:20">
      <c r="A2086" t="s">
        <v>2489</v>
      </c>
      <c r="B2086" t="s">
        <v>2486</v>
      </c>
      <c r="C2086" t="s">
        <v>2490</v>
      </c>
      <c r="D2086" t="s">
        <v>2491</v>
      </c>
      <c r="E2086" t="s">
        <v>2285</v>
      </c>
      <c r="F2086" t="s">
        <v>2488</v>
      </c>
      <c r="G2086" s="9" t="s">
        <v>4620</v>
      </c>
      <c r="H2086" t="s">
        <v>2274</v>
      </c>
      <c r="I2086" t="s">
        <v>4630</v>
      </c>
      <c r="J2086" s="14">
        <f>VLOOKUP(Emissions!A139,'County Activity'!A$2:J$3224,9,FALSE)</f>
        <v>75.704151504407633</v>
      </c>
      <c r="K2086" s="14" t="str">
        <f>VLOOKUP(Emissions!B3293,'County Activity'!B$2:J$3224,9,FALSE)</f>
        <v>E6GAL</v>
      </c>
      <c r="L2086" s="20">
        <f>VLOOKUP($H2086,'Emission Factors'!$B$2:$F$3,3, FALSE)</f>
        <v>0.85</v>
      </c>
      <c r="M2086" s="19" t="str">
        <f>VLOOKUP($H2086,'Emission Factors'!$B$2:$F$3,4, FALSE)</f>
        <v>LB</v>
      </c>
      <c r="N2086" s="19" t="str">
        <f>VLOOKUP($H2086,'Emission Factors'!$B$2:$F$3,5, FALSE)</f>
        <v>E6GAL</v>
      </c>
      <c r="O2086" s="42">
        <f>J2086*L2086/2000</f>
        <v>3.2174264389373243E-2</v>
      </c>
      <c r="P2086" s="2" t="s">
        <v>2651</v>
      </c>
      <c r="Q2086" s="42">
        <f>IF(ISNA(VLOOKUP(CONCATENATE(A2086,H2086),'Point Emissions'!C$2:E$233,3,FALSE)),0,VLOOKUP(CONCATENATE(A2086,H2086),'Point Emissions'!C$2:E$233,3,FALSE))</f>
        <v>0</v>
      </c>
      <c r="R2086" s="2" t="s">
        <v>2651</v>
      </c>
      <c r="S2086" s="43">
        <f>IF(O2086-Q2086&gt;=0,O2086-Q2086,0)</f>
        <v>3.2174264389373243E-2</v>
      </c>
      <c r="T2086" s="2" t="s">
        <v>2651</v>
      </c>
    </row>
    <row r="2087" spans="1:20">
      <c r="A2087" t="s">
        <v>1697</v>
      </c>
      <c r="B2087" t="s">
        <v>1675</v>
      </c>
      <c r="C2087" t="s">
        <v>2330</v>
      </c>
      <c r="D2087" t="s">
        <v>1698</v>
      </c>
      <c r="E2087" t="s">
        <v>2285</v>
      </c>
      <c r="F2087" t="s">
        <v>1676</v>
      </c>
      <c r="G2087" s="9" t="s">
        <v>4620</v>
      </c>
      <c r="H2087" t="s">
        <v>2274</v>
      </c>
      <c r="I2087" t="s">
        <v>4630</v>
      </c>
      <c r="J2087" s="14">
        <f>VLOOKUP(Emissions!A3341,'County Activity'!A$2:J$3224,9,FALSE)</f>
        <v>421.30449119796396</v>
      </c>
      <c r="K2087" s="14" t="str">
        <f>VLOOKUP(Emissions!B4894,'County Activity'!B$2:J$3224,9,FALSE)</f>
        <v>E6GAL</v>
      </c>
      <c r="L2087" s="20">
        <f>VLOOKUP($H2087,'Emission Factors'!$B$2:$F$3,3, FALSE)</f>
        <v>0.85</v>
      </c>
      <c r="M2087" s="19" t="str">
        <f>VLOOKUP($H2087,'Emission Factors'!$B$2:$F$3,4, FALSE)</f>
        <v>LB</v>
      </c>
      <c r="N2087" s="19" t="str">
        <f>VLOOKUP($H2087,'Emission Factors'!$B$2:$F$3,5, FALSE)</f>
        <v>E6GAL</v>
      </c>
      <c r="O2087" s="42">
        <f>J2087*L2087/2000</f>
        <v>0.17905440875913467</v>
      </c>
      <c r="P2087" s="2" t="s">
        <v>2651</v>
      </c>
      <c r="Q2087" s="42">
        <f>IF(ISNA(VLOOKUP(CONCATENATE(A2087,H2087),'Point Emissions'!C$2:E$233,3,FALSE)),0,VLOOKUP(CONCATENATE(A2087,H2087),'Point Emissions'!C$2:E$233,3,FALSE))</f>
        <v>0</v>
      </c>
      <c r="R2087" s="2" t="s">
        <v>2651</v>
      </c>
      <c r="S2087" s="43">
        <f>IF(O2087-Q2087&gt;=0,O2087-Q2087,0)</f>
        <v>0.17905440875913467</v>
      </c>
      <c r="T2087" s="2" t="s">
        <v>2651</v>
      </c>
    </row>
    <row r="2088" spans="1:20">
      <c r="A2088" t="s">
        <v>1916</v>
      </c>
      <c r="B2088" t="s">
        <v>1909</v>
      </c>
      <c r="C2088" t="s">
        <v>2294</v>
      </c>
      <c r="D2088" t="s">
        <v>1917</v>
      </c>
      <c r="E2088" t="s">
        <v>2285</v>
      </c>
      <c r="F2088" t="s">
        <v>1911</v>
      </c>
      <c r="G2088" s="9" t="s">
        <v>4620</v>
      </c>
      <c r="H2088" t="s">
        <v>4628</v>
      </c>
      <c r="I2088" t="s">
        <v>4629</v>
      </c>
      <c r="J2088" s="14">
        <f>VLOOKUP(Emissions!A2470,'County Activity'!A$2:J$3224,9,FALSE)</f>
        <v>1210.8501152847534</v>
      </c>
      <c r="K2088" s="14" t="str">
        <f>VLOOKUP(Emissions!B1236,'County Activity'!B$2:J$3224,9,FALSE)</f>
        <v>E6GAL</v>
      </c>
      <c r="L2088" s="20">
        <f>VLOOKUP($H2088,'Emission Factors'!$B$2:$F$3,3, FALSE)</f>
        <v>0.16900000000000001</v>
      </c>
      <c r="M2088" s="19" t="str">
        <f>VLOOKUP($H2088,'Emission Factors'!$B$2:$F$3,4, FALSE)</f>
        <v>LB</v>
      </c>
      <c r="N2088" s="19" t="str">
        <f>VLOOKUP($H2088,'Emission Factors'!$B$2:$F$3,5, FALSE)</f>
        <v>E6GAL</v>
      </c>
      <c r="O2088" s="42">
        <f>J2088*L2088/2000</f>
        <v>0.10231683474156168</v>
      </c>
      <c r="P2088" s="2" t="s">
        <v>2651</v>
      </c>
      <c r="Q2088" s="42">
        <f>IF(ISNA(VLOOKUP(CONCATENATE(A2088,H2088),'Point Emissions'!C$2:E$233,3,FALSE)),0,VLOOKUP(CONCATENATE(A2088,H2088),'Point Emissions'!C$2:E$233,3,FALSE))</f>
        <v>0</v>
      </c>
      <c r="R2088" s="2" t="s">
        <v>2651</v>
      </c>
      <c r="S2088" s="43">
        <f>IF(O2088-Q2088&gt;=0,O2088-Q2088,0)</f>
        <v>0.10231683474156168</v>
      </c>
      <c r="T2088" s="2" t="s">
        <v>2651</v>
      </c>
    </row>
    <row r="2089" spans="1:20">
      <c r="A2089" t="s">
        <v>1320</v>
      </c>
      <c r="B2089" t="s">
        <v>1299</v>
      </c>
      <c r="C2089" t="s">
        <v>2327</v>
      </c>
      <c r="D2089" t="s">
        <v>2943</v>
      </c>
      <c r="E2089" t="s">
        <v>2285</v>
      </c>
      <c r="F2089" t="s">
        <v>1300</v>
      </c>
      <c r="G2089" s="9" t="s">
        <v>4620</v>
      </c>
      <c r="H2089" t="s">
        <v>4628</v>
      </c>
      <c r="I2089" t="s">
        <v>4629</v>
      </c>
      <c r="J2089" s="14">
        <f>VLOOKUP(Emissions!A6268,'County Activity'!A$2:J$3224,9,FALSE)</f>
        <v>12870.922658353851</v>
      </c>
      <c r="K2089" s="14" t="str">
        <f>VLOOKUP(Emissions!B3135,'County Activity'!B$2:J$3224,9,FALSE)</f>
        <v>E6GAL</v>
      </c>
      <c r="L2089" s="20">
        <f>VLOOKUP($H2089,'Emission Factors'!$B$2:$F$3,3, FALSE)</f>
        <v>0.16900000000000001</v>
      </c>
      <c r="M2089" s="19" t="str">
        <f>VLOOKUP($H2089,'Emission Factors'!$B$2:$F$3,4, FALSE)</f>
        <v>LB</v>
      </c>
      <c r="N2089" s="19" t="str">
        <f>VLOOKUP($H2089,'Emission Factors'!$B$2:$F$3,5, FALSE)</f>
        <v>E6GAL</v>
      </c>
      <c r="O2089" s="42">
        <f>J2089*L2089/2000</f>
        <v>1.0875929646309006</v>
      </c>
      <c r="P2089" s="2" t="s">
        <v>2651</v>
      </c>
      <c r="Q2089" s="42">
        <f>IF(ISNA(VLOOKUP(CONCATENATE(A2089,H2089),'Point Emissions'!C$2:E$233,3,FALSE)),0,VLOOKUP(CONCATENATE(A2089,H2089),'Point Emissions'!C$2:E$233,3,FALSE))</f>
        <v>0</v>
      </c>
      <c r="R2089" s="2" t="s">
        <v>2651</v>
      </c>
      <c r="S2089" s="43">
        <f>IF(O2089-Q2089&gt;=0,O2089-Q2089,0)</f>
        <v>1.0875929646309006</v>
      </c>
      <c r="T2089" s="2" t="s">
        <v>2651</v>
      </c>
    </row>
    <row r="2090" spans="1:20">
      <c r="A2090" t="s">
        <v>5016</v>
      </c>
      <c r="B2090" t="s">
        <v>4977</v>
      </c>
      <c r="C2090" t="s">
        <v>2360</v>
      </c>
      <c r="D2090" t="s">
        <v>5017</v>
      </c>
      <c r="E2090" t="s">
        <v>2285</v>
      </c>
      <c r="F2090" t="s">
        <v>4978</v>
      </c>
      <c r="G2090" s="9" t="s">
        <v>4620</v>
      </c>
      <c r="H2090" t="s">
        <v>4628</v>
      </c>
      <c r="I2090" t="s">
        <v>4629</v>
      </c>
      <c r="J2090" s="14">
        <f>VLOOKUP(Emissions!A1828,'County Activity'!A$2:J$3224,9,FALSE)</f>
        <v>774.27029402435176</v>
      </c>
      <c r="K2090" s="14" t="str">
        <f>VLOOKUP(Emissions!B915,'County Activity'!B$2:J$3224,9,FALSE)</f>
        <v>E6GAL</v>
      </c>
      <c r="L2090" s="20">
        <f>VLOOKUP($H2090,'Emission Factors'!$B$2:$F$3,3, FALSE)</f>
        <v>0.16900000000000001</v>
      </c>
      <c r="M2090" s="19" t="str">
        <f>VLOOKUP($H2090,'Emission Factors'!$B$2:$F$3,4, FALSE)</f>
        <v>LB</v>
      </c>
      <c r="N2090" s="19" t="str">
        <f>VLOOKUP($H2090,'Emission Factors'!$B$2:$F$3,5, FALSE)</f>
        <v>E6GAL</v>
      </c>
      <c r="O2090" s="42">
        <f>J2090*L2090/2000</f>
        <v>6.5425839845057718E-2</v>
      </c>
      <c r="P2090" s="2" t="s">
        <v>2651</v>
      </c>
      <c r="Q2090" s="42">
        <f>IF(ISNA(VLOOKUP(CONCATENATE(A2090,H2090),'Point Emissions'!C$2:E$233,3,FALSE)),0,VLOOKUP(CONCATENATE(A2090,H2090),'Point Emissions'!C$2:E$233,3,FALSE))</f>
        <v>0</v>
      </c>
      <c r="R2090" s="2" t="s">
        <v>2651</v>
      </c>
      <c r="S2090" s="43">
        <f>IF(O2090-Q2090&gt;=0,O2090-Q2090,0)</f>
        <v>6.5425839845057718E-2</v>
      </c>
      <c r="T2090" s="2" t="s">
        <v>2651</v>
      </c>
    </row>
    <row r="2091" spans="1:20">
      <c r="A2091" t="s">
        <v>404</v>
      </c>
      <c r="B2091" t="s">
        <v>232</v>
      </c>
      <c r="C2091" t="s">
        <v>3320</v>
      </c>
      <c r="D2091" t="s">
        <v>5042</v>
      </c>
      <c r="E2091" t="s">
        <v>2285</v>
      </c>
      <c r="F2091" t="s">
        <v>233</v>
      </c>
      <c r="G2091" s="9" t="s">
        <v>4620</v>
      </c>
      <c r="H2091" t="s">
        <v>2274</v>
      </c>
      <c r="I2091" t="s">
        <v>4630</v>
      </c>
      <c r="J2091" s="14">
        <f>VLOOKUP(Emissions!A5255,'County Activity'!A$2:J$3224,9,FALSE)</f>
        <v>1714.1994610319105</v>
      </c>
      <c r="K2091" s="14" t="str">
        <f>VLOOKUP(Emissions!B5851,'County Activity'!B$2:J$3224,9,FALSE)</f>
        <v>E6GAL</v>
      </c>
      <c r="L2091" s="20">
        <f>VLOOKUP($H2091,'Emission Factors'!$B$2:$F$3,3, FALSE)</f>
        <v>0.85</v>
      </c>
      <c r="M2091" s="19" t="str">
        <f>VLOOKUP($H2091,'Emission Factors'!$B$2:$F$3,4, FALSE)</f>
        <v>LB</v>
      </c>
      <c r="N2091" s="19" t="str">
        <f>VLOOKUP($H2091,'Emission Factors'!$B$2:$F$3,5, FALSE)</f>
        <v>E6GAL</v>
      </c>
      <c r="O2091" s="42">
        <f>J2091*L2091/2000</f>
        <v>0.72853477093856189</v>
      </c>
      <c r="P2091" s="2" t="s">
        <v>2651</v>
      </c>
      <c r="Q2091" s="42">
        <f>IF(ISNA(VLOOKUP(CONCATENATE(A2091,H2091),'Point Emissions'!C$2:E$233,3,FALSE)),0,VLOOKUP(CONCATENATE(A2091,H2091),'Point Emissions'!C$2:E$233,3,FALSE))</f>
        <v>0</v>
      </c>
      <c r="R2091" s="2" t="s">
        <v>2651</v>
      </c>
      <c r="S2091" s="43">
        <f>IF(O2091-Q2091&gt;=0,O2091-Q2091,0)</f>
        <v>0.72853477093856189</v>
      </c>
      <c r="T2091" s="2" t="s">
        <v>2651</v>
      </c>
    </row>
    <row r="2092" spans="1:20">
      <c r="A2092" t="s">
        <v>479</v>
      </c>
      <c r="B2092" t="s">
        <v>232</v>
      </c>
      <c r="C2092" t="s">
        <v>3449</v>
      </c>
      <c r="D2092" t="s">
        <v>480</v>
      </c>
      <c r="E2092" t="s">
        <v>2285</v>
      </c>
      <c r="F2092" t="s">
        <v>233</v>
      </c>
      <c r="G2092" s="9" t="s">
        <v>4620</v>
      </c>
      <c r="H2092" t="s">
        <v>2274</v>
      </c>
      <c r="I2092" t="s">
        <v>4630</v>
      </c>
      <c r="J2092" s="14">
        <f>VLOOKUP(Emissions!A5353,'County Activity'!A$2:J$3224,9,FALSE)</f>
        <v>1921.9055213777597</v>
      </c>
      <c r="K2092" s="14" t="str">
        <f>VLOOKUP(Emissions!B5900,'County Activity'!B$2:J$3224,9,FALSE)</f>
        <v>E6GAL</v>
      </c>
      <c r="L2092" s="20">
        <f>VLOOKUP($H2092,'Emission Factors'!$B$2:$F$3,3, FALSE)</f>
        <v>0.85</v>
      </c>
      <c r="M2092" s="19" t="str">
        <f>VLOOKUP($H2092,'Emission Factors'!$B$2:$F$3,4, FALSE)</f>
        <v>LB</v>
      </c>
      <c r="N2092" s="19" t="str">
        <f>VLOOKUP($H2092,'Emission Factors'!$B$2:$F$3,5, FALSE)</f>
        <v>E6GAL</v>
      </c>
      <c r="O2092" s="42">
        <f>J2092*L2092/2000</f>
        <v>0.81680984658554778</v>
      </c>
      <c r="P2092" s="2" t="s">
        <v>2651</v>
      </c>
      <c r="Q2092" s="42">
        <f>IF(ISNA(VLOOKUP(CONCATENATE(A2092,H2092),'Point Emissions'!C$2:E$233,3,FALSE)),0,VLOOKUP(CONCATENATE(A2092,H2092),'Point Emissions'!C$2:E$233,3,FALSE))</f>
        <v>0</v>
      </c>
      <c r="R2092" s="2" t="s">
        <v>2651</v>
      </c>
      <c r="S2092" s="43">
        <f>IF(O2092-Q2092&gt;=0,O2092-Q2092,0)</f>
        <v>0.81680984658554778</v>
      </c>
      <c r="T2092" s="2" t="s">
        <v>2651</v>
      </c>
    </row>
    <row r="2093" spans="1:20">
      <c r="A2093" t="s">
        <v>3522</v>
      </c>
      <c r="B2093" t="s">
        <v>1675</v>
      </c>
      <c r="C2093" t="s">
        <v>2360</v>
      </c>
      <c r="D2093" t="s">
        <v>3523</v>
      </c>
      <c r="E2093" t="s">
        <v>2285</v>
      </c>
      <c r="F2093" t="s">
        <v>1676</v>
      </c>
      <c r="G2093" s="9" t="s">
        <v>4620</v>
      </c>
      <c r="H2093" t="s">
        <v>2274</v>
      </c>
      <c r="I2093" t="s">
        <v>4630</v>
      </c>
      <c r="J2093" s="14">
        <f>VLOOKUP(Emissions!A3361,'County Activity'!A$2:J$3224,9,FALSE)</f>
        <v>428.2216217922753</v>
      </c>
      <c r="K2093" s="14" t="str">
        <f>VLOOKUP(Emissions!B4904,'County Activity'!B$2:J$3224,9,FALSE)</f>
        <v>E6GAL</v>
      </c>
      <c r="L2093" s="20">
        <f>VLOOKUP($H2093,'Emission Factors'!$B$2:$F$3,3, FALSE)</f>
        <v>0.85</v>
      </c>
      <c r="M2093" s="19" t="str">
        <f>VLOOKUP($H2093,'Emission Factors'!$B$2:$F$3,4, FALSE)</f>
        <v>LB</v>
      </c>
      <c r="N2093" s="19" t="str">
        <f>VLOOKUP($H2093,'Emission Factors'!$B$2:$F$3,5, FALSE)</f>
        <v>E6GAL</v>
      </c>
      <c r="O2093" s="42">
        <f>J2093*L2093/2000</f>
        <v>0.18199418926171701</v>
      </c>
      <c r="P2093" s="2" t="s">
        <v>2651</v>
      </c>
      <c r="Q2093" s="42">
        <f>IF(ISNA(VLOOKUP(CONCATENATE(A2093,H2093),'Point Emissions'!C$2:E$233,3,FALSE)),0,VLOOKUP(CONCATENATE(A2093,H2093),'Point Emissions'!C$2:E$233,3,FALSE))</f>
        <v>0</v>
      </c>
      <c r="R2093" s="2" t="s">
        <v>2651</v>
      </c>
      <c r="S2093" s="43">
        <f>IF(O2093-Q2093&gt;=0,O2093-Q2093,0)</f>
        <v>0.18199418926171701</v>
      </c>
      <c r="T2093" s="2" t="s">
        <v>2651</v>
      </c>
    </row>
    <row r="2094" spans="1:20">
      <c r="A2094" t="s">
        <v>2153</v>
      </c>
      <c r="B2094" t="s">
        <v>2056</v>
      </c>
      <c r="C2094" t="s">
        <v>2456</v>
      </c>
      <c r="D2094" t="s">
        <v>2154</v>
      </c>
      <c r="E2094" t="s">
        <v>2285</v>
      </c>
      <c r="F2094" t="s">
        <v>2058</v>
      </c>
      <c r="G2094" s="9" t="s">
        <v>4620</v>
      </c>
      <c r="H2094" t="s">
        <v>4628</v>
      </c>
      <c r="I2094" t="s">
        <v>4629</v>
      </c>
      <c r="J2094" s="14">
        <f>VLOOKUP(Emissions!A2744,'County Activity'!A$2:J$3224,9,FALSE)</f>
        <v>1424.6086649006252</v>
      </c>
      <c r="K2094" s="14" t="str">
        <f>VLOOKUP(Emissions!B1373,'County Activity'!B$2:J$3224,9,FALSE)</f>
        <v>E6GAL</v>
      </c>
      <c r="L2094" s="20">
        <f>VLOOKUP($H2094,'Emission Factors'!$B$2:$F$3,3, FALSE)</f>
        <v>0.16900000000000001</v>
      </c>
      <c r="M2094" s="19" t="str">
        <f>VLOOKUP($H2094,'Emission Factors'!$B$2:$F$3,4, FALSE)</f>
        <v>LB</v>
      </c>
      <c r="N2094" s="19" t="str">
        <f>VLOOKUP($H2094,'Emission Factors'!$B$2:$F$3,5, FALSE)</f>
        <v>E6GAL</v>
      </c>
      <c r="O2094" s="42">
        <f>J2094*L2094/2000</f>
        <v>0.12037943218410284</v>
      </c>
      <c r="P2094" s="2" t="s">
        <v>2651</v>
      </c>
      <c r="Q2094" s="42">
        <f>IF(ISNA(VLOOKUP(CONCATENATE(A2094,H2094),'Point Emissions'!C$2:E$233,3,FALSE)),0,VLOOKUP(CONCATENATE(A2094,H2094),'Point Emissions'!C$2:E$233,3,FALSE))</f>
        <v>0</v>
      </c>
      <c r="R2094" s="2" t="s">
        <v>2651</v>
      </c>
      <c r="S2094" s="43">
        <f>IF(O2094-Q2094&gt;=0,O2094-Q2094,0)</f>
        <v>0.12037943218410284</v>
      </c>
      <c r="T2094" s="2" t="s">
        <v>2651</v>
      </c>
    </row>
    <row r="2095" spans="1:20">
      <c r="A2095" t="s">
        <v>3722</v>
      </c>
      <c r="B2095" t="s">
        <v>3703</v>
      </c>
      <c r="C2095" t="s">
        <v>2309</v>
      </c>
      <c r="D2095" t="s">
        <v>2642</v>
      </c>
      <c r="E2095" t="s">
        <v>2285</v>
      </c>
      <c r="F2095" t="s">
        <v>3705</v>
      </c>
      <c r="G2095" s="9" t="s">
        <v>4620</v>
      </c>
      <c r="H2095" t="s">
        <v>4628</v>
      </c>
      <c r="I2095" t="s">
        <v>4629</v>
      </c>
      <c r="J2095" s="14">
        <f>VLOOKUP(Emissions!A3610,'County Activity'!A$2:J$3224,9,FALSE)</f>
        <v>502.10041938985074</v>
      </c>
      <c r="K2095" s="14" t="str">
        <f>VLOOKUP(Emissions!B1806,'County Activity'!B$2:J$3224,9,FALSE)</f>
        <v>E6GAL</v>
      </c>
      <c r="L2095" s="20">
        <f>VLOOKUP($H2095,'Emission Factors'!$B$2:$F$3,3, FALSE)</f>
        <v>0.16900000000000001</v>
      </c>
      <c r="M2095" s="19" t="str">
        <f>VLOOKUP($H2095,'Emission Factors'!$B$2:$F$3,4, FALSE)</f>
        <v>LB</v>
      </c>
      <c r="N2095" s="19" t="str">
        <f>VLOOKUP($H2095,'Emission Factors'!$B$2:$F$3,5, FALSE)</f>
        <v>E6GAL</v>
      </c>
      <c r="O2095" s="42">
        <f>J2095*L2095/2000</f>
        <v>4.2427485438442387E-2</v>
      </c>
      <c r="P2095" s="2" t="s">
        <v>2651</v>
      </c>
      <c r="Q2095" s="42">
        <f>IF(ISNA(VLOOKUP(CONCATENATE(A2095,H2095),'Point Emissions'!C$2:E$233,3,FALSE)),0,VLOOKUP(CONCATENATE(A2095,H2095),'Point Emissions'!C$2:E$233,3,FALSE))</f>
        <v>0</v>
      </c>
      <c r="R2095" s="2" t="s">
        <v>2651</v>
      </c>
      <c r="S2095" s="43">
        <f>IF(O2095-Q2095&gt;=0,O2095-Q2095,0)</f>
        <v>4.2427485438442387E-2</v>
      </c>
      <c r="T2095" s="2" t="s">
        <v>2651</v>
      </c>
    </row>
    <row r="2096" spans="1:20">
      <c r="A2096" t="s">
        <v>1621</v>
      </c>
      <c r="B2096" t="s">
        <v>1581</v>
      </c>
      <c r="C2096" t="s">
        <v>2354</v>
      </c>
      <c r="D2096" t="s">
        <v>2770</v>
      </c>
      <c r="E2096" t="s">
        <v>2285</v>
      </c>
      <c r="F2096" t="s">
        <v>1583</v>
      </c>
      <c r="G2096" s="9" t="s">
        <v>4620</v>
      </c>
      <c r="H2096" t="s">
        <v>4628</v>
      </c>
      <c r="I2096" t="s">
        <v>4629</v>
      </c>
      <c r="J2096" s="14">
        <f>VLOOKUP(Emissions!A3244,'County Activity'!A$2:J$3224,9,FALSE)</f>
        <v>1978.5875637478111</v>
      </c>
      <c r="K2096" s="14" t="str">
        <f>VLOOKUP(Emissions!B1623,'County Activity'!B$2:J$3224,9,FALSE)</f>
        <v>E6GAL</v>
      </c>
      <c r="L2096" s="20">
        <f>VLOOKUP($H2096,'Emission Factors'!$B$2:$F$3,3, FALSE)</f>
        <v>0.16900000000000001</v>
      </c>
      <c r="M2096" s="19" t="str">
        <f>VLOOKUP($H2096,'Emission Factors'!$B$2:$F$3,4, FALSE)</f>
        <v>LB</v>
      </c>
      <c r="N2096" s="19" t="str">
        <f>VLOOKUP($H2096,'Emission Factors'!$B$2:$F$3,5, FALSE)</f>
        <v>E6GAL</v>
      </c>
      <c r="O2096" s="42">
        <f>J2096*L2096/2000</f>
        <v>0.16719064913669004</v>
      </c>
      <c r="P2096" s="2" t="s">
        <v>2651</v>
      </c>
      <c r="Q2096" s="42">
        <f>IF(ISNA(VLOOKUP(CONCATENATE(A2096,H2096),'Point Emissions'!C$2:E$233,3,FALSE)),0,VLOOKUP(CONCATENATE(A2096,H2096),'Point Emissions'!C$2:E$233,3,FALSE))</f>
        <v>0</v>
      </c>
      <c r="R2096" s="2" t="s">
        <v>2651</v>
      </c>
      <c r="S2096" s="43">
        <f>IF(O2096-Q2096&gt;=0,O2096-Q2096,0)</f>
        <v>0.16719064913669004</v>
      </c>
      <c r="T2096" s="2" t="s">
        <v>2651</v>
      </c>
    </row>
    <row r="2097" spans="1:20">
      <c r="A2097" t="s">
        <v>2124</v>
      </c>
      <c r="B2097" t="s">
        <v>2056</v>
      </c>
      <c r="C2097" t="s">
        <v>2405</v>
      </c>
      <c r="D2097" t="s">
        <v>2664</v>
      </c>
      <c r="E2097" t="s">
        <v>2285</v>
      </c>
      <c r="F2097" t="s">
        <v>2058</v>
      </c>
      <c r="G2097" s="9" t="s">
        <v>4620</v>
      </c>
      <c r="H2097" t="s">
        <v>2274</v>
      </c>
      <c r="I2097" t="s">
        <v>4630</v>
      </c>
      <c r="J2097" s="14">
        <f>VLOOKUP(Emissions!A2711,'County Activity'!A$2:J$3224,9,FALSE)</f>
        <v>1399.2458527214835</v>
      </c>
      <c r="K2097" s="14" t="str">
        <f>VLOOKUP(Emissions!B4579,'County Activity'!B$2:J$3224,9,FALSE)</f>
        <v>E6GAL</v>
      </c>
      <c r="L2097" s="20">
        <f>VLOOKUP($H2097,'Emission Factors'!$B$2:$F$3,3, FALSE)</f>
        <v>0.85</v>
      </c>
      <c r="M2097" s="19" t="str">
        <f>VLOOKUP($H2097,'Emission Factors'!$B$2:$F$3,4, FALSE)</f>
        <v>LB</v>
      </c>
      <c r="N2097" s="19" t="str">
        <f>VLOOKUP($H2097,'Emission Factors'!$B$2:$F$3,5, FALSE)</f>
        <v>E6GAL</v>
      </c>
      <c r="O2097" s="42">
        <f>J2097*L2097/2000</f>
        <v>0.59467948740663057</v>
      </c>
      <c r="P2097" s="2" t="s">
        <v>2651</v>
      </c>
      <c r="Q2097" s="42">
        <f>IF(ISNA(VLOOKUP(CONCATENATE(A2097,H2097),'Point Emissions'!C$2:E$233,3,FALSE)),0,VLOOKUP(CONCATENATE(A2097,H2097),'Point Emissions'!C$2:E$233,3,FALSE))</f>
        <v>0</v>
      </c>
      <c r="R2097" s="2" t="s">
        <v>2651</v>
      </c>
      <c r="S2097" s="43">
        <f>IF(O2097-Q2097&gt;=0,O2097-Q2097,0)</f>
        <v>0.59467948740663057</v>
      </c>
      <c r="T2097" s="2" t="s">
        <v>2651</v>
      </c>
    </row>
    <row r="2098" spans="1:20">
      <c r="A2098" t="s">
        <v>245</v>
      </c>
      <c r="B2098" t="s">
        <v>232</v>
      </c>
      <c r="C2098" t="s">
        <v>2306</v>
      </c>
      <c r="D2098" t="s">
        <v>246</v>
      </c>
      <c r="E2098" t="s">
        <v>2285</v>
      </c>
      <c r="F2098" t="s">
        <v>233</v>
      </c>
      <c r="G2098" s="9" t="s">
        <v>4620</v>
      </c>
      <c r="H2098" t="s">
        <v>4628</v>
      </c>
      <c r="I2098" t="s">
        <v>4629</v>
      </c>
      <c r="J2098" s="14">
        <f>VLOOKUP(Emissions!A5062,'County Activity'!A$2:J$3224,9,FALSE)</f>
        <v>1427.5868739065093</v>
      </c>
      <c r="K2098" s="14" t="str">
        <f>VLOOKUP(Emissions!B2532,'County Activity'!B$2:J$3224,9,FALSE)</f>
        <v>E6GAL</v>
      </c>
      <c r="L2098" s="20">
        <f>VLOOKUP($H2098,'Emission Factors'!$B$2:$F$3,3, FALSE)</f>
        <v>0.16900000000000001</v>
      </c>
      <c r="M2098" s="19" t="str">
        <f>VLOOKUP($H2098,'Emission Factors'!$B$2:$F$3,4, FALSE)</f>
        <v>LB</v>
      </c>
      <c r="N2098" s="19" t="str">
        <f>VLOOKUP($H2098,'Emission Factors'!$B$2:$F$3,5, FALSE)</f>
        <v>E6GAL</v>
      </c>
      <c r="O2098" s="42">
        <f>J2098*L2098/2000</f>
        <v>0.12063109084510003</v>
      </c>
      <c r="P2098" s="2" t="s">
        <v>2651</v>
      </c>
      <c r="Q2098" s="42">
        <f>IF(ISNA(VLOOKUP(CONCATENATE(A2098,H2098),'Point Emissions'!C$2:E$233,3,FALSE)),0,VLOOKUP(CONCATENATE(A2098,H2098),'Point Emissions'!C$2:E$233,3,FALSE))</f>
        <v>0</v>
      </c>
      <c r="R2098" s="2" t="s">
        <v>2651</v>
      </c>
      <c r="S2098" s="43">
        <f>IF(O2098-Q2098&gt;=0,O2098-Q2098,0)</f>
        <v>0.12063109084510003</v>
      </c>
      <c r="T2098" s="2" t="s">
        <v>2651</v>
      </c>
    </row>
    <row r="2099" spans="1:20">
      <c r="A2099" t="s">
        <v>950</v>
      </c>
      <c r="B2099" t="s">
        <v>811</v>
      </c>
      <c r="C2099" t="s">
        <v>3311</v>
      </c>
      <c r="D2099" t="s">
        <v>951</v>
      </c>
      <c r="E2099" t="s">
        <v>2285</v>
      </c>
      <c r="F2099" t="s">
        <v>813</v>
      </c>
      <c r="G2099" s="9" t="s">
        <v>4620</v>
      </c>
      <c r="H2099" t="s">
        <v>4628</v>
      </c>
      <c r="I2099" t="s">
        <v>4629</v>
      </c>
      <c r="J2099" s="14">
        <f>VLOOKUP(Emissions!A5828,'County Activity'!A$2:J$3224,9,FALSE)</f>
        <v>3857.5812564386392</v>
      </c>
      <c r="K2099" s="14" t="str">
        <f>VLOOKUP(Emissions!B2915,'County Activity'!B$2:J$3224,9,FALSE)</f>
        <v>E6GAL</v>
      </c>
      <c r="L2099" s="20">
        <f>VLOOKUP($H2099,'Emission Factors'!$B$2:$F$3,3, FALSE)</f>
        <v>0.16900000000000001</v>
      </c>
      <c r="M2099" s="19" t="str">
        <f>VLOOKUP($H2099,'Emission Factors'!$B$2:$F$3,4, FALSE)</f>
        <v>LB</v>
      </c>
      <c r="N2099" s="19" t="str">
        <f>VLOOKUP($H2099,'Emission Factors'!$B$2:$F$3,5, FALSE)</f>
        <v>E6GAL</v>
      </c>
      <c r="O2099" s="42">
        <f>J2099*L2099/2000</f>
        <v>0.325965616169065</v>
      </c>
      <c r="P2099" s="2" t="s">
        <v>2651</v>
      </c>
      <c r="Q2099" s="42">
        <f>IF(ISNA(VLOOKUP(CONCATENATE(A2099,H2099),'Point Emissions'!C$2:E$233,3,FALSE)),0,VLOOKUP(CONCATENATE(A2099,H2099),'Point Emissions'!C$2:E$233,3,FALSE))</f>
        <v>0</v>
      </c>
      <c r="R2099" s="2" t="s">
        <v>2651</v>
      </c>
      <c r="S2099" s="43">
        <f>IF(O2099-Q2099&gt;=0,O2099-Q2099,0)</f>
        <v>0.325965616169065</v>
      </c>
      <c r="T2099" s="2" t="s">
        <v>2651</v>
      </c>
    </row>
    <row r="2100" spans="1:20">
      <c r="A2100" t="s">
        <v>4237</v>
      </c>
      <c r="B2100" t="s">
        <v>4235</v>
      </c>
      <c r="C2100" t="s">
        <v>2288</v>
      </c>
      <c r="D2100" t="s">
        <v>4238</v>
      </c>
      <c r="E2100" t="s">
        <v>2285</v>
      </c>
      <c r="F2100" t="s">
        <v>4236</v>
      </c>
      <c r="G2100" s="9" t="s">
        <v>4620</v>
      </c>
      <c r="H2100" t="s">
        <v>2274</v>
      </c>
      <c r="I2100" t="s">
        <v>4630</v>
      </c>
      <c r="J2100" s="14">
        <f>VLOOKUP(Emissions!A4267,'County Activity'!A$2:J$3224,9,FALSE)</f>
        <v>3956.0222723965708</v>
      </c>
      <c r="K2100" s="14" t="str">
        <f>VLOOKUP(Emissions!B5357,'County Activity'!B$2:J$3224,9,FALSE)</f>
        <v>E6GAL</v>
      </c>
      <c r="L2100" s="20">
        <f>VLOOKUP($H2100,'Emission Factors'!$B$2:$F$3,3, FALSE)</f>
        <v>0.85</v>
      </c>
      <c r="M2100" s="19" t="str">
        <f>VLOOKUP($H2100,'Emission Factors'!$B$2:$F$3,4, FALSE)</f>
        <v>LB</v>
      </c>
      <c r="N2100" s="19" t="str">
        <f>VLOOKUP($H2100,'Emission Factors'!$B$2:$F$3,5, FALSE)</f>
        <v>E6GAL</v>
      </c>
      <c r="O2100" s="42">
        <f>J2100*L2100/2000</f>
        <v>1.6813094657685426</v>
      </c>
      <c r="P2100" s="2" t="s">
        <v>2651</v>
      </c>
      <c r="Q2100" s="42">
        <f>IF(ISNA(VLOOKUP(CONCATENATE(A2100,H2100),'Point Emissions'!C$2:E$233,3,FALSE)),0,VLOOKUP(CONCATENATE(A2100,H2100),'Point Emissions'!C$2:E$233,3,FALSE))</f>
        <v>0</v>
      </c>
      <c r="R2100" s="2" t="s">
        <v>2651</v>
      </c>
      <c r="S2100" s="43">
        <f>IF(O2100-Q2100&gt;=0,O2100-Q2100,0)</f>
        <v>1.6813094657685426</v>
      </c>
      <c r="T2100" s="2" t="s">
        <v>2651</v>
      </c>
    </row>
    <row r="2101" spans="1:20">
      <c r="A2101" t="s">
        <v>1140</v>
      </c>
      <c r="B2101" t="s">
        <v>1116</v>
      </c>
      <c r="C2101" t="s">
        <v>2336</v>
      </c>
      <c r="D2101" t="s">
        <v>2391</v>
      </c>
      <c r="E2101" t="s">
        <v>2285</v>
      </c>
      <c r="F2101" t="s">
        <v>1117</v>
      </c>
      <c r="G2101" s="9" t="s">
        <v>4620</v>
      </c>
      <c r="H2101" t="s">
        <v>4628</v>
      </c>
      <c r="I2101" t="s">
        <v>4629</v>
      </c>
      <c r="J2101" s="14">
        <f>VLOOKUP(Emissions!A6020,'County Activity'!A$2:J$3224,9,FALSE)</f>
        <v>5507.6691644621633</v>
      </c>
      <c r="K2101" s="14" t="str">
        <f>VLOOKUP(Emissions!B3011,'County Activity'!B$2:J$3224,9,FALSE)</f>
        <v>E6GAL</v>
      </c>
      <c r="L2101" s="20">
        <f>VLOOKUP($H2101,'Emission Factors'!$B$2:$F$3,3, FALSE)</f>
        <v>0.16900000000000001</v>
      </c>
      <c r="M2101" s="19" t="str">
        <f>VLOOKUP($H2101,'Emission Factors'!$B$2:$F$3,4, FALSE)</f>
        <v>LB</v>
      </c>
      <c r="N2101" s="19" t="str">
        <f>VLOOKUP($H2101,'Emission Factors'!$B$2:$F$3,5, FALSE)</f>
        <v>E6GAL</v>
      </c>
      <c r="O2101" s="42">
        <f>J2101*L2101/2000</f>
        <v>0.46539804439705285</v>
      </c>
      <c r="P2101" s="2" t="s">
        <v>2651</v>
      </c>
      <c r="Q2101" s="42">
        <f>IF(ISNA(VLOOKUP(CONCATENATE(A2101,H2101),'Point Emissions'!C$2:E$233,3,FALSE)),0,VLOOKUP(CONCATENATE(A2101,H2101),'Point Emissions'!C$2:E$233,3,FALSE))</f>
        <v>0</v>
      </c>
      <c r="R2101" s="2" t="s">
        <v>2651</v>
      </c>
      <c r="S2101" s="43">
        <f>IF(O2101-Q2101&gt;=0,O2101-Q2101,0)</f>
        <v>0.46539804439705285</v>
      </c>
      <c r="T2101" s="2" t="s">
        <v>2651</v>
      </c>
    </row>
    <row r="2102" spans="1:20">
      <c r="A2102" t="s">
        <v>5271</v>
      </c>
      <c r="B2102" t="s">
        <v>5151</v>
      </c>
      <c r="C2102" t="s">
        <v>3270</v>
      </c>
      <c r="D2102" t="s">
        <v>5070</v>
      </c>
      <c r="E2102" t="s">
        <v>2285</v>
      </c>
      <c r="F2102" t="s">
        <v>5152</v>
      </c>
      <c r="G2102" s="9" t="s">
        <v>4620</v>
      </c>
      <c r="H2102" t="s">
        <v>4628</v>
      </c>
      <c r="I2102" t="s">
        <v>4629</v>
      </c>
      <c r="J2102" s="14">
        <f>VLOOKUP(Emissions!A2150,'County Activity'!A$2:J$3224,9,FALSE)</f>
        <v>969.39101953888473</v>
      </c>
      <c r="K2102" s="14" t="str">
        <f>VLOOKUP(Emissions!B1076,'County Activity'!B$2:J$3224,9,FALSE)</f>
        <v>E6GAL</v>
      </c>
      <c r="L2102" s="20">
        <f>VLOOKUP($H2102,'Emission Factors'!$B$2:$F$3,3, FALSE)</f>
        <v>0.16900000000000001</v>
      </c>
      <c r="M2102" s="19" t="str">
        <f>VLOOKUP($H2102,'Emission Factors'!$B$2:$F$3,4, FALSE)</f>
        <v>LB</v>
      </c>
      <c r="N2102" s="19" t="str">
        <f>VLOOKUP($H2102,'Emission Factors'!$B$2:$F$3,5, FALSE)</f>
        <v>E6GAL</v>
      </c>
      <c r="O2102" s="42">
        <f>J2102*L2102/2000</f>
        <v>8.191354115103576E-2</v>
      </c>
      <c r="P2102" s="2" t="s">
        <v>2651</v>
      </c>
      <c r="Q2102" s="42">
        <f>IF(ISNA(VLOOKUP(CONCATENATE(A2102,H2102),'Point Emissions'!C$2:E$233,3,FALSE)),0,VLOOKUP(CONCATENATE(A2102,H2102),'Point Emissions'!C$2:E$233,3,FALSE))</f>
        <v>0</v>
      </c>
      <c r="R2102" s="2" t="s">
        <v>2651</v>
      </c>
      <c r="S2102" s="43">
        <f>IF(O2102-Q2102&gt;=0,O2102-Q2102,0)</f>
        <v>8.191354115103576E-2</v>
      </c>
      <c r="T2102" s="2" t="s">
        <v>2651</v>
      </c>
    </row>
    <row r="2103" spans="1:20">
      <c r="A2103" t="s">
        <v>4816</v>
      </c>
      <c r="B2103" t="s">
        <v>4808</v>
      </c>
      <c r="C2103" t="s">
        <v>2297</v>
      </c>
      <c r="D2103" t="s">
        <v>4817</v>
      </c>
      <c r="E2103" t="s">
        <v>2285</v>
      </c>
      <c r="F2103" t="s">
        <v>4810</v>
      </c>
      <c r="G2103" s="9" t="s">
        <v>4620</v>
      </c>
      <c r="H2103" t="s">
        <v>2274</v>
      </c>
      <c r="I2103" t="s">
        <v>4630</v>
      </c>
      <c r="J2103" s="14">
        <f>VLOOKUP(Emissions!A1589,'County Activity'!A$2:J$3224,9,FALSE)</f>
        <v>129.08774734106058</v>
      </c>
      <c r="K2103" s="14" t="str">
        <f>VLOOKUP(Emissions!B4018,'County Activity'!B$2:J$3224,9,FALSE)</f>
        <v>E6GAL</v>
      </c>
      <c r="L2103" s="20">
        <f>VLOOKUP($H2103,'Emission Factors'!$B$2:$F$3,3, FALSE)</f>
        <v>0.85</v>
      </c>
      <c r="M2103" s="19" t="str">
        <f>VLOOKUP($H2103,'Emission Factors'!$B$2:$F$3,4, FALSE)</f>
        <v>LB</v>
      </c>
      <c r="N2103" s="19" t="str">
        <f>VLOOKUP($H2103,'Emission Factors'!$B$2:$F$3,5, FALSE)</f>
        <v>E6GAL</v>
      </c>
      <c r="O2103" s="42">
        <f>J2103*L2103/2000</f>
        <v>5.4862292619950744E-2</v>
      </c>
      <c r="P2103" s="2" t="s">
        <v>2651</v>
      </c>
      <c r="Q2103" s="42">
        <f>IF(ISNA(VLOOKUP(CONCATENATE(A2103,H2103),'Point Emissions'!C$2:E$233,3,FALSE)),0,VLOOKUP(CONCATENATE(A2103,H2103),'Point Emissions'!C$2:E$233,3,FALSE))</f>
        <v>0</v>
      </c>
      <c r="R2103" s="2" t="s">
        <v>2651</v>
      </c>
      <c r="S2103" s="43">
        <f>IF(O2103-Q2103&gt;=0,O2103-Q2103,0)</f>
        <v>5.4862292619950744E-2</v>
      </c>
      <c r="T2103" s="2" t="s">
        <v>2651</v>
      </c>
    </row>
    <row r="2104" spans="1:20">
      <c r="A2104" t="s">
        <v>5130</v>
      </c>
      <c r="B2104" t="s">
        <v>4977</v>
      </c>
      <c r="C2104" t="s">
        <v>3301</v>
      </c>
      <c r="D2104" t="s">
        <v>5131</v>
      </c>
      <c r="E2104" t="s">
        <v>2285</v>
      </c>
      <c r="F2104" t="s">
        <v>4978</v>
      </c>
      <c r="G2104" s="9" t="s">
        <v>4620</v>
      </c>
      <c r="H2104" t="s">
        <v>2274</v>
      </c>
      <c r="I2104" t="s">
        <v>4630</v>
      </c>
      <c r="J2104" s="14">
        <f>VLOOKUP(Emissions!A1967,'County Activity'!A$2:J$3224,9,FALSE)</f>
        <v>856.95562362857368</v>
      </c>
      <c r="K2104" s="14" t="str">
        <f>VLOOKUP(Emissions!B4207,'County Activity'!B$2:J$3224,9,FALSE)</f>
        <v>E6GAL</v>
      </c>
      <c r="L2104" s="20">
        <f>VLOOKUP($H2104,'Emission Factors'!$B$2:$F$3,3, FALSE)</f>
        <v>0.85</v>
      </c>
      <c r="M2104" s="19" t="str">
        <f>VLOOKUP($H2104,'Emission Factors'!$B$2:$F$3,4, FALSE)</f>
        <v>LB</v>
      </c>
      <c r="N2104" s="19" t="str">
        <f>VLOOKUP($H2104,'Emission Factors'!$B$2:$F$3,5, FALSE)</f>
        <v>E6GAL</v>
      </c>
      <c r="O2104" s="42">
        <f>J2104*L2104/2000</f>
        <v>0.36420614004214386</v>
      </c>
      <c r="P2104" s="2" t="s">
        <v>2651</v>
      </c>
      <c r="Q2104" s="42">
        <f>IF(ISNA(VLOOKUP(CONCATENATE(A2104,H2104),'Point Emissions'!C$2:E$233,3,FALSE)),0,VLOOKUP(CONCATENATE(A2104,H2104),'Point Emissions'!C$2:E$233,3,FALSE))</f>
        <v>0</v>
      </c>
      <c r="R2104" s="2" t="s">
        <v>2651</v>
      </c>
      <c r="S2104" s="43">
        <f>IF(O2104-Q2104&gt;=0,O2104-Q2104,0)</f>
        <v>0.36420614004214386</v>
      </c>
      <c r="T2104" s="2" t="s">
        <v>2651</v>
      </c>
    </row>
    <row r="2105" spans="1:20">
      <c r="A2105" t="s">
        <v>968</v>
      </c>
      <c r="B2105" t="s">
        <v>811</v>
      </c>
      <c r="C2105" t="s">
        <v>969</v>
      </c>
      <c r="D2105" t="s">
        <v>2343</v>
      </c>
      <c r="E2105" t="s">
        <v>2285</v>
      </c>
      <c r="F2105" t="s">
        <v>813</v>
      </c>
      <c r="G2105" s="9" t="s">
        <v>4620</v>
      </c>
      <c r="H2105" t="s">
        <v>2274</v>
      </c>
      <c r="I2105" t="s">
        <v>4630</v>
      </c>
      <c r="J2105" s="14">
        <f>VLOOKUP(Emissions!A5845,'County Activity'!A$2:J$3224,9,FALSE)</f>
        <v>4004.025877770981</v>
      </c>
      <c r="K2105" s="14" t="str">
        <f>VLOOKUP(Emissions!B6146,'County Activity'!B$2:J$3224,9,FALSE)</f>
        <v>E6GAL</v>
      </c>
      <c r="L2105" s="20">
        <f>VLOOKUP($H2105,'Emission Factors'!$B$2:$F$3,3, FALSE)</f>
        <v>0.85</v>
      </c>
      <c r="M2105" s="19" t="str">
        <f>VLOOKUP($H2105,'Emission Factors'!$B$2:$F$3,4, FALSE)</f>
        <v>LB</v>
      </c>
      <c r="N2105" s="19" t="str">
        <f>VLOOKUP($H2105,'Emission Factors'!$B$2:$F$3,5, FALSE)</f>
        <v>E6GAL</v>
      </c>
      <c r="O2105" s="42">
        <f>J2105*L2105/2000</f>
        <v>1.7017109980526668</v>
      </c>
      <c r="P2105" s="2" t="s">
        <v>2651</v>
      </c>
      <c r="Q2105" s="42">
        <f>IF(ISNA(VLOOKUP(CONCATENATE(A2105,H2105),'Point Emissions'!C$2:E$233,3,FALSE)),0,VLOOKUP(CONCATENATE(A2105,H2105),'Point Emissions'!C$2:E$233,3,FALSE))</f>
        <v>0</v>
      </c>
      <c r="R2105" s="2" t="s">
        <v>2651</v>
      </c>
      <c r="S2105" s="43">
        <f>IF(O2105-Q2105&gt;=0,O2105-Q2105,0)</f>
        <v>1.7017109980526668</v>
      </c>
      <c r="T2105" s="2" t="s">
        <v>2651</v>
      </c>
    </row>
    <row r="2106" spans="1:20">
      <c r="A2106" t="s">
        <v>3287</v>
      </c>
      <c r="B2106" t="s">
        <v>3123</v>
      </c>
      <c r="C2106" t="s">
        <v>3288</v>
      </c>
      <c r="D2106" t="s">
        <v>2406</v>
      </c>
      <c r="E2106" t="s">
        <v>2285</v>
      </c>
      <c r="F2106" t="s">
        <v>3125</v>
      </c>
      <c r="G2106" s="9" t="s">
        <v>4620</v>
      </c>
      <c r="H2106" t="s">
        <v>4628</v>
      </c>
      <c r="I2106" t="s">
        <v>4629</v>
      </c>
      <c r="J2106" s="14">
        <f>VLOOKUP(Emissions!A950,'County Activity'!A$2:J$3224,9,FALSE)</f>
        <v>370.35470057042056</v>
      </c>
      <c r="K2106" s="14" t="str">
        <f>VLOOKUP(Emissions!B476,'County Activity'!B$2:J$3224,9,FALSE)</f>
        <v>E6GAL</v>
      </c>
      <c r="L2106" s="20">
        <f>VLOOKUP($H2106,'Emission Factors'!$B$2:$F$3,3, FALSE)</f>
        <v>0.16900000000000001</v>
      </c>
      <c r="M2106" s="19" t="str">
        <f>VLOOKUP($H2106,'Emission Factors'!$B$2:$F$3,4, FALSE)</f>
        <v>LB</v>
      </c>
      <c r="N2106" s="19" t="str">
        <f>VLOOKUP($H2106,'Emission Factors'!$B$2:$F$3,5, FALSE)</f>
        <v>E6GAL</v>
      </c>
      <c r="O2106" s="42">
        <f>J2106*L2106/2000</f>
        <v>3.1294972198200537E-2</v>
      </c>
      <c r="P2106" s="2" t="s">
        <v>2651</v>
      </c>
      <c r="Q2106" s="42">
        <f>IF(ISNA(VLOOKUP(CONCATENATE(A2106,H2106),'Point Emissions'!C$2:E$233,3,FALSE)),0,VLOOKUP(CONCATENATE(A2106,H2106),'Point Emissions'!C$2:E$233,3,FALSE))</f>
        <v>0</v>
      </c>
      <c r="R2106" s="2" t="s">
        <v>2651</v>
      </c>
      <c r="S2106" s="43">
        <f>IF(O2106-Q2106&gt;=0,O2106-Q2106,0)</f>
        <v>3.1294972198200537E-2</v>
      </c>
      <c r="T2106" s="2" t="s">
        <v>2651</v>
      </c>
    </row>
    <row r="2107" spans="1:20">
      <c r="A2107" t="s">
        <v>4256</v>
      </c>
      <c r="B2107" t="s">
        <v>4235</v>
      </c>
      <c r="C2107" t="s">
        <v>2327</v>
      </c>
      <c r="D2107" t="s">
        <v>4257</v>
      </c>
      <c r="E2107" t="s">
        <v>2285</v>
      </c>
      <c r="F2107" t="s">
        <v>4236</v>
      </c>
      <c r="G2107" s="9" t="s">
        <v>4620</v>
      </c>
      <c r="H2107" t="s">
        <v>2274</v>
      </c>
      <c r="I2107" t="s">
        <v>4630</v>
      </c>
      <c r="J2107" s="14">
        <f>VLOOKUP(Emissions!A4293,'County Activity'!A$2:J$3224,9,FALSE)</f>
        <v>799.82524872000204</v>
      </c>
      <c r="K2107" s="14" t="str">
        <f>VLOOKUP(Emissions!B5370,'County Activity'!B$2:J$3224,9,FALSE)</f>
        <v>E6GAL</v>
      </c>
      <c r="L2107" s="20">
        <f>VLOOKUP($H2107,'Emission Factors'!$B$2:$F$3,3, FALSE)</f>
        <v>0.85</v>
      </c>
      <c r="M2107" s="19" t="str">
        <f>VLOOKUP($H2107,'Emission Factors'!$B$2:$F$3,4, FALSE)</f>
        <v>LB</v>
      </c>
      <c r="N2107" s="19" t="str">
        <f>VLOOKUP($H2107,'Emission Factors'!$B$2:$F$3,5, FALSE)</f>
        <v>E6GAL</v>
      </c>
      <c r="O2107" s="42">
        <f>J2107*L2107/2000</f>
        <v>0.33992573070600085</v>
      </c>
      <c r="P2107" s="2" t="s">
        <v>2651</v>
      </c>
      <c r="Q2107" s="42">
        <f>IF(ISNA(VLOOKUP(CONCATENATE(A2107,H2107),'Point Emissions'!C$2:E$233,3,FALSE)),0,VLOOKUP(CONCATENATE(A2107,H2107),'Point Emissions'!C$2:E$233,3,FALSE))</f>
        <v>0</v>
      </c>
      <c r="R2107" s="2" t="s">
        <v>2651</v>
      </c>
      <c r="S2107" s="43">
        <f>IF(O2107-Q2107&gt;=0,O2107-Q2107,0)</f>
        <v>0.33992573070600085</v>
      </c>
      <c r="T2107" s="2" t="s">
        <v>2651</v>
      </c>
    </row>
    <row r="2108" spans="1:20">
      <c r="A2108" t="s">
        <v>4642</v>
      </c>
      <c r="B2108" t="s">
        <v>1756</v>
      </c>
      <c r="C2108" t="s">
        <v>3285</v>
      </c>
      <c r="D2108" t="s">
        <v>4643</v>
      </c>
      <c r="E2108" t="s">
        <v>2285</v>
      </c>
      <c r="F2108" t="s">
        <v>1757</v>
      </c>
      <c r="G2108" s="9" t="s">
        <v>4620</v>
      </c>
      <c r="H2108" t="s">
        <v>2274</v>
      </c>
      <c r="I2108" t="s">
        <v>4630</v>
      </c>
      <c r="J2108" s="14">
        <f>VLOOKUP(Emissions!A1367,'County Activity'!A$2:J$3224,9,FALSE)</f>
        <v>540.94523147734924</v>
      </c>
      <c r="K2108" s="14" t="str">
        <f>VLOOKUP(Emissions!B3907,'County Activity'!B$2:J$3224,9,FALSE)</f>
        <v>E6GAL</v>
      </c>
      <c r="L2108" s="20">
        <f>VLOOKUP($H2108,'Emission Factors'!$B$2:$F$3,3, FALSE)</f>
        <v>0.85</v>
      </c>
      <c r="M2108" s="19" t="str">
        <f>VLOOKUP($H2108,'Emission Factors'!$B$2:$F$3,4, FALSE)</f>
        <v>LB</v>
      </c>
      <c r="N2108" s="19" t="str">
        <f>VLOOKUP($H2108,'Emission Factors'!$B$2:$F$3,5, FALSE)</f>
        <v>E6GAL</v>
      </c>
      <c r="O2108" s="42">
        <f>J2108*L2108/2000</f>
        <v>0.22990172337787343</v>
      </c>
      <c r="P2108" s="2" t="s">
        <v>2651</v>
      </c>
      <c r="Q2108" s="42">
        <f>IF(ISNA(VLOOKUP(CONCATENATE(A2108,H2108),'Point Emissions'!C$2:E$233,3,FALSE)),0,VLOOKUP(CONCATENATE(A2108,H2108),'Point Emissions'!C$2:E$233,3,FALSE))</f>
        <v>0</v>
      </c>
      <c r="R2108" s="2" t="s">
        <v>2651</v>
      </c>
      <c r="S2108" s="43">
        <f>IF(O2108-Q2108&gt;=0,O2108-Q2108,0)</f>
        <v>0.22990172337787343</v>
      </c>
      <c r="T2108" s="2" t="s">
        <v>2651</v>
      </c>
    </row>
    <row r="2109" spans="1:20">
      <c r="A2109" t="s">
        <v>5065</v>
      </c>
      <c r="B2109" t="s">
        <v>4977</v>
      </c>
      <c r="C2109" t="s">
        <v>2453</v>
      </c>
      <c r="D2109" t="s">
        <v>5066</v>
      </c>
      <c r="E2109" t="s">
        <v>2285</v>
      </c>
      <c r="F2109" t="s">
        <v>4978</v>
      </c>
      <c r="G2109" s="9" t="s">
        <v>4620</v>
      </c>
      <c r="H2109" t="s">
        <v>4628</v>
      </c>
      <c r="I2109" t="s">
        <v>4629</v>
      </c>
      <c r="J2109" s="14">
        <f>VLOOKUP(Emissions!A1890,'County Activity'!A$2:J$3224,9,FALSE)</f>
        <v>812.47463105682152</v>
      </c>
      <c r="K2109" s="14" t="str">
        <f>VLOOKUP(Emissions!B946,'County Activity'!B$2:J$3224,9,FALSE)</f>
        <v>E6GAL</v>
      </c>
      <c r="L2109" s="20">
        <f>VLOOKUP($H2109,'Emission Factors'!$B$2:$F$3,3, FALSE)</f>
        <v>0.16900000000000001</v>
      </c>
      <c r="M2109" s="19" t="str">
        <f>VLOOKUP($H2109,'Emission Factors'!$B$2:$F$3,4, FALSE)</f>
        <v>LB</v>
      </c>
      <c r="N2109" s="19" t="str">
        <f>VLOOKUP($H2109,'Emission Factors'!$B$2:$F$3,5, FALSE)</f>
        <v>E6GAL</v>
      </c>
      <c r="O2109" s="42">
        <f>J2109*L2109/2000</f>
        <v>6.8654106324301425E-2</v>
      </c>
      <c r="P2109" s="2" t="s">
        <v>2651</v>
      </c>
      <c r="Q2109" s="42">
        <f>IF(ISNA(VLOOKUP(CONCATENATE(A2109,H2109),'Point Emissions'!C$2:E$233,3,FALSE)),0,VLOOKUP(CONCATENATE(A2109,H2109),'Point Emissions'!C$2:E$233,3,FALSE))</f>
        <v>0</v>
      </c>
      <c r="R2109" s="2" t="s">
        <v>2651</v>
      </c>
      <c r="S2109" s="43">
        <f>IF(O2109-Q2109&gt;=0,O2109-Q2109,0)</f>
        <v>6.8654106324301425E-2</v>
      </c>
      <c r="T2109" s="2" t="s">
        <v>2651</v>
      </c>
    </row>
    <row r="2110" spans="1:20">
      <c r="A2110" t="s">
        <v>4614</v>
      </c>
      <c r="B2110" t="s">
        <v>1756</v>
      </c>
      <c r="C2110" t="s">
        <v>3259</v>
      </c>
      <c r="D2110" t="s">
        <v>3098</v>
      </c>
      <c r="E2110" t="s">
        <v>2285</v>
      </c>
      <c r="F2110" t="s">
        <v>1757</v>
      </c>
      <c r="G2110" s="9" t="s">
        <v>4620</v>
      </c>
      <c r="H2110" t="s">
        <v>2274</v>
      </c>
      <c r="I2110" t="s">
        <v>4630</v>
      </c>
      <c r="J2110" s="14">
        <f>VLOOKUP(Emissions!A1347,'County Activity'!A$2:J$3224,9,FALSE)</f>
        <v>529.76894176709618</v>
      </c>
      <c r="K2110" s="14" t="str">
        <f>VLOOKUP(Emissions!B3897,'County Activity'!B$2:J$3224,9,FALSE)</f>
        <v>E6GAL</v>
      </c>
      <c r="L2110" s="20">
        <f>VLOOKUP($H2110,'Emission Factors'!$B$2:$F$3,3, FALSE)</f>
        <v>0.85</v>
      </c>
      <c r="M2110" s="19" t="str">
        <f>VLOOKUP($H2110,'Emission Factors'!$B$2:$F$3,4, FALSE)</f>
        <v>LB</v>
      </c>
      <c r="N2110" s="19" t="str">
        <f>VLOOKUP($H2110,'Emission Factors'!$B$2:$F$3,5, FALSE)</f>
        <v>E6GAL</v>
      </c>
      <c r="O2110" s="42">
        <f>J2110*L2110/2000</f>
        <v>0.22515180025101586</v>
      </c>
      <c r="P2110" s="2" t="s">
        <v>2651</v>
      </c>
      <c r="Q2110" s="42">
        <f>IF(ISNA(VLOOKUP(CONCATENATE(A2110,H2110),'Point Emissions'!C$2:E$233,3,FALSE)),0,VLOOKUP(CONCATENATE(A2110,H2110),'Point Emissions'!C$2:E$233,3,FALSE))</f>
        <v>0</v>
      </c>
      <c r="R2110" s="2" t="s">
        <v>2651</v>
      </c>
      <c r="S2110" s="43">
        <f>IF(O2110-Q2110&gt;=0,O2110-Q2110,0)</f>
        <v>0.22515180025101586</v>
      </c>
      <c r="T2110" s="2" t="s">
        <v>2651</v>
      </c>
    </row>
    <row r="2111" spans="1:20">
      <c r="A2111" t="s">
        <v>4613</v>
      </c>
      <c r="B2111" t="s">
        <v>1756</v>
      </c>
      <c r="C2111" t="s">
        <v>3257</v>
      </c>
      <c r="D2111" t="s">
        <v>2698</v>
      </c>
      <c r="E2111" t="s">
        <v>2285</v>
      </c>
      <c r="F2111" t="s">
        <v>1757</v>
      </c>
      <c r="G2111" s="9" t="s">
        <v>4620</v>
      </c>
      <c r="H2111" t="s">
        <v>2274</v>
      </c>
      <c r="I2111" t="s">
        <v>4630</v>
      </c>
      <c r="J2111" s="14">
        <f>VLOOKUP(Emissions!A1345,'County Activity'!A$2:J$3224,9,FALSE)</f>
        <v>528.96834794831011</v>
      </c>
      <c r="K2111" s="14" t="str">
        <f>VLOOKUP(Emissions!B3896,'County Activity'!B$2:J$3224,9,FALSE)</f>
        <v>E6GAL</v>
      </c>
      <c r="L2111" s="20">
        <f>VLOOKUP($H2111,'Emission Factors'!$B$2:$F$3,3, FALSE)</f>
        <v>0.85</v>
      </c>
      <c r="M2111" s="19" t="str">
        <f>VLOOKUP($H2111,'Emission Factors'!$B$2:$F$3,4, FALSE)</f>
        <v>LB</v>
      </c>
      <c r="N2111" s="19" t="str">
        <f>VLOOKUP($H2111,'Emission Factors'!$B$2:$F$3,5, FALSE)</f>
        <v>E6GAL</v>
      </c>
      <c r="O2111" s="42">
        <f>J2111*L2111/2000</f>
        <v>0.22481154787803181</v>
      </c>
      <c r="P2111" s="2" t="s">
        <v>2651</v>
      </c>
      <c r="Q2111" s="42">
        <f>IF(ISNA(VLOOKUP(CONCATENATE(A2111,H2111),'Point Emissions'!C$2:E$233,3,FALSE)),0,VLOOKUP(CONCATENATE(A2111,H2111),'Point Emissions'!C$2:E$233,3,FALSE))</f>
        <v>0</v>
      </c>
      <c r="R2111" s="2" t="s">
        <v>2651</v>
      </c>
      <c r="S2111" s="43">
        <f>IF(O2111-Q2111&gt;=0,O2111-Q2111,0)</f>
        <v>0.22481154787803181</v>
      </c>
      <c r="T2111" s="2" t="s">
        <v>2651</v>
      </c>
    </row>
    <row r="2112" spans="1:20">
      <c r="A2112" t="s">
        <v>5037</v>
      </c>
      <c r="B2112" t="s">
        <v>4977</v>
      </c>
      <c r="C2112" t="s">
        <v>2399</v>
      </c>
      <c r="D2112" t="s">
        <v>5038</v>
      </c>
      <c r="E2112" t="s">
        <v>2285</v>
      </c>
      <c r="F2112" t="s">
        <v>4978</v>
      </c>
      <c r="G2112" s="9" t="s">
        <v>4620</v>
      </c>
      <c r="H2112" t="s">
        <v>2274</v>
      </c>
      <c r="I2112" t="s">
        <v>4630</v>
      </c>
      <c r="J2112" s="14">
        <f>VLOOKUP(Emissions!A1855,'County Activity'!A$2:J$3224,9,FALSE)</f>
        <v>789.60967159229233</v>
      </c>
      <c r="K2112" s="14" t="str">
        <f>VLOOKUP(Emissions!B4151,'County Activity'!B$2:J$3224,9,FALSE)</f>
        <v>E6GAL</v>
      </c>
      <c r="L2112" s="20">
        <f>VLOOKUP($H2112,'Emission Factors'!$B$2:$F$3,3, FALSE)</f>
        <v>0.85</v>
      </c>
      <c r="M2112" s="19" t="str">
        <f>VLOOKUP($H2112,'Emission Factors'!$B$2:$F$3,4, FALSE)</f>
        <v>LB</v>
      </c>
      <c r="N2112" s="19" t="str">
        <f>VLOOKUP($H2112,'Emission Factors'!$B$2:$F$3,5, FALSE)</f>
        <v>E6GAL</v>
      </c>
      <c r="O2112" s="42">
        <f>J2112*L2112/2000</f>
        <v>0.33558411042672426</v>
      </c>
      <c r="P2112" s="2" t="s">
        <v>2651</v>
      </c>
      <c r="Q2112" s="42">
        <f>IF(ISNA(VLOOKUP(CONCATENATE(A2112,H2112),'Point Emissions'!C$2:E$233,3,FALSE)),0,VLOOKUP(CONCATENATE(A2112,H2112),'Point Emissions'!C$2:E$233,3,FALSE))</f>
        <v>0</v>
      </c>
      <c r="R2112" s="2" t="s">
        <v>2651</v>
      </c>
      <c r="S2112" s="43">
        <f>IF(O2112-Q2112&gt;=0,O2112-Q2112,0)</f>
        <v>0.33558411042672426</v>
      </c>
      <c r="T2112" s="2" t="s">
        <v>2651</v>
      </c>
    </row>
    <row r="2113" spans="1:20">
      <c r="A2113" t="s">
        <v>4247</v>
      </c>
      <c r="B2113" t="s">
        <v>4235</v>
      </c>
      <c r="C2113" t="s">
        <v>2306</v>
      </c>
      <c r="D2113" t="s">
        <v>5345</v>
      </c>
      <c r="E2113" t="s">
        <v>2285</v>
      </c>
      <c r="F2113" t="s">
        <v>4236</v>
      </c>
      <c r="G2113" s="9" t="s">
        <v>4620</v>
      </c>
      <c r="H2113" t="s">
        <v>4628</v>
      </c>
      <c r="I2113" t="s">
        <v>4629</v>
      </c>
      <c r="J2113" s="14">
        <f>VLOOKUP(Emissions!A4278,'County Activity'!A$2:J$3224,9,FALSE)</f>
        <v>794.41323450500852</v>
      </c>
      <c r="K2113" s="14" t="str">
        <f>VLOOKUP(Emissions!B2140,'County Activity'!B$2:J$3224,9,FALSE)</f>
        <v>E6GAL</v>
      </c>
      <c r="L2113" s="20">
        <f>VLOOKUP($H2113,'Emission Factors'!$B$2:$F$3,3, FALSE)</f>
        <v>0.16900000000000001</v>
      </c>
      <c r="M2113" s="19" t="str">
        <f>VLOOKUP($H2113,'Emission Factors'!$B$2:$F$3,4, FALSE)</f>
        <v>LB</v>
      </c>
      <c r="N2113" s="19" t="str">
        <f>VLOOKUP($H2113,'Emission Factors'!$B$2:$F$3,5, FALSE)</f>
        <v>E6GAL</v>
      </c>
      <c r="O2113" s="42">
        <f>J2113*L2113/2000</f>
        <v>6.7127918315673232E-2</v>
      </c>
      <c r="P2113" s="2" t="s">
        <v>2651</v>
      </c>
      <c r="Q2113" s="42">
        <f>IF(ISNA(VLOOKUP(CONCATENATE(A2113,H2113),'Point Emissions'!C$2:E$233,3,FALSE)),0,VLOOKUP(CONCATENATE(A2113,H2113),'Point Emissions'!C$2:E$233,3,FALSE))</f>
        <v>0</v>
      </c>
      <c r="R2113" s="2" t="s">
        <v>2651</v>
      </c>
      <c r="S2113" s="43">
        <f>IF(O2113-Q2113&gt;=0,O2113-Q2113,0)</f>
        <v>6.7127918315673232E-2</v>
      </c>
      <c r="T2113" s="2" t="s">
        <v>2651</v>
      </c>
    </row>
    <row r="2114" spans="1:20">
      <c r="A2114" t="s">
        <v>4600</v>
      </c>
      <c r="B2114" t="s">
        <v>1756</v>
      </c>
      <c r="C2114" t="s">
        <v>2713</v>
      </c>
      <c r="D2114" t="s">
        <v>2436</v>
      </c>
      <c r="E2114" t="s">
        <v>2285</v>
      </c>
      <c r="F2114" t="s">
        <v>1757</v>
      </c>
      <c r="G2114" s="9" t="s">
        <v>4620</v>
      </c>
      <c r="H2114" t="s">
        <v>4628</v>
      </c>
      <c r="I2114" t="s">
        <v>4629</v>
      </c>
      <c r="J2114" s="14">
        <f>VLOOKUP(Emissions!A1326,'County Activity'!A$2:J$3224,9,FALSE)</f>
        <v>524.13276128284247</v>
      </c>
      <c r="K2114" s="14" t="str">
        <f>VLOOKUP(Emissions!B664,'County Activity'!B$2:J$3224,9,FALSE)</f>
        <v>E6GAL</v>
      </c>
      <c r="L2114" s="20">
        <f>VLOOKUP($H2114,'Emission Factors'!$B$2:$F$3,3, FALSE)</f>
        <v>0.16900000000000001</v>
      </c>
      <c r="M2114" s="19" t="str">
        <f>VLOOKUP($H2114,'Emission Factors'!$B$2:$F$3,4, FALSE)</f>
        <v>LB</v>
      </c>
      <c r="N2114" s="19" t="str">
        <f>VLOOKUP($H2114,'Emission Factors'!$B$2:$F$3,5, FALSE)</f>
        <v>E6GAL</v>
      </c>
      <c r="O2114" s="42">
        <f>J2114*L2114/2000</f>
        <v>4.4289218328400187E-2</v>
      </c>
      <c r="P2114" s="2" t="s">
        <v>2651</v>
      </c>
      <c r="Q2114" s="42">
        <f>IF(ISNA(VLOOKUP(CONCATENATE(A2114,H2114),'Point Emissions'!C$2:E$233,3,FALSE)),0,VLOOKUP(CONCATENATE(A2114,H2114),'Point Emissions'!C$2:E$233,3,FALSE))</f>
        <v>0</v>
      </c>
      <c r="R2114" s="2" t="s">
        <v>2651</v>
      </c>
      <c r="S2114" s="43">
        <f>IF(O2114-Q2114&gt;=0,O2114-Q2114,0)</f>
        <v>4.4289218328400187E-2</v>
      </c>
      <c r="T2114" s="2" t="s">
        <v>2651</v>
      </c>
    </row>
    <row r="2115" spans="1:20">
      <c r="A2115" t="s">
        <v>1185</v>
      </c>
      <c r="B2115" t="s">
        <v>1116</v>
      </c>
      <c r="C2115" t="s">
        <v>2441</v>
      </c>
      <c r="D2115" t="s">
        <v>1186</v>
      </c>
      <c r="E2115" t="s">
        <v>2285</v>
      </c>
      <c r="F2115" t="s">
        <v>1117</v>
      </c>
      <c r="G2115" s="9" t="s">
        <v>4620</v>
      </c>
      <c r="H2115" t="s">
        <v>2274</v>
      </c>
      <c r="I2115" t="s">
        <v>4630</v>
      </c>
      <c r="J2115" s="14">
        <f>VLOOKUP(Emissions!A6091,'County Activity'!A$2:J$3224,9,FALSE)</f>
        <v>6454.7076045805425</v>
      </c>
      <c r="K2115" s="14" t="str">
        <f>VLOOKUP(Emissions!B6269,'County Activity'!B$2:J$3224,9,FALSE)</f>
        <v>E6GAL</v>
      </c>
      <c r="L2115" s="20">
        <f>VLOOKUP($H2115,'Emission Factors'!$B$2:$F$3,3, FALSE)</f>
        <v>0.85</v>
      </c>
      <c r="M2115" s="19" t="str">
        <f>VLOOKUP($H2115,'Emission Factors'!$B$2:$F$3,4, FALSE)</f>
        <v>LB</v>
      </c>
      <c r="N2115" s="19" t="str">
        <f>VLOOKUP($H2115,'Emission Factors'!$B$2:$F$3,5, FALSE)</f>
        <v>E6GAL</v>
      </c>
      <c r="O2115" s="42">
        <f>J2115*L2115/2000</f>
        <v>2.7432507319467305</v>
      </c>
      <c r="P2115" s="2" t="s">
        <v>2651</v>
      </c>
      <c r="Q2115" s="42">
        <f>IF(ISNA(VLOOKUP(CONCATENATE(A2115,H2115),'Point Emissions'!C$2:E$233,3,FALSE)),0,VLOOKUP(CONCATENATE(A2115,H2115),'Point Emissions'!C$2:E$233,3,FALSE))</f>
        <v>0</v>
      </c>
      <c r="R2115" s="2" t="s">
        <v>2651</v>
      </c>
      <c r="S2115" s="43">
        <f>IF(O2115-Q2115&gt;=0,O2115-Q2115,0)</f>
        <v>2.7432507319467305</v>
      </c>
      <c r="T2115" s="2" t="s">
        <v>2651</v>
      </c>
    </row>
    <row r="2116" spans="1:20">
      <c r="A2116" t="s">
        <v>2965</v>
      </c>
      <c r="B2116" t="s">
        <v>2852</v>
      </c>
      <c r="C2116" t="s">
        <v>2459</v>
      </c>
      <c r="D2116" t="s">
        <v>2966</v>
      </c>
      <c r="E2116" t="s">
        <v>2285</v>
      </c>
      <c r="F2116" t="s">
        <v>2854</v>
      </c>
      <c r="G2116" s="9" t="s">
        <v>4620</v>
      </c>
      <c r="H2116" t="s">
        <v>4628</v>
      </c>
      <c r="I2116" t="s">
        <v>4629</v>
      </c>
      <c r="J2116" s="14">
        <f>VLOOKUP(Emissions!A608,'County Activity'!A$2:J$3224,9,FALSE)</f>
        <v>251.00217406579821</v>
      </c>
      <c r="K2116" s="14" t="str">
        <f>VLOOKUP(Emissions!B305,'County Activity'!B$2:J$3224,9,FALSE)</f>
        <v>E6GAL</v>
      </c>
      <c r="L2116" s="20">
        <f>VLOOKUP($H2116,'Emission Factors'!$B$2:$F$3,3, FALSE)</f>
        <v>0.16900000000000001</v>
      </c>
      <c r="M2116" s="19" t="str">
        <f>VLOOKUP($H2116,'Emission Factors'!$B$2:$F$3,4, FALSE)</f>
        <v>LB</v>
      </c>
      <c r="N2116" s="19" t="str">
        <f>VLOOKUP($H2116,'Emission Factors'!$B$2:$F$3,5, FALSE)</f>
        <v>E6GAL</v>
      </c>
      <c r="O2116" s="42">
        <f>J2116*L2116/2000</f>
        <v>2.120968370855995E-2</v>
      </c>
      <c r="P2116" s="2" t="s">
        <v>2651</v>
      </c>
      <c r="Q2116" s="42">
        <f>IF(ISNA(VLOOKUP(CONCATENATE(A2116,H2116),'Point Emissions'!C$2:E$233,3,FALSE)),0,VLOOKUP(CONCATENATE(A2116,H2116),'Point Emissions'!C$2:E$233,3,FALSE))</f>
        <v>0</v>
      </c>
      <c r="R2116" s="2" t="s">
        <v>2651</v>
      </c>
      <c r="S2116" s="43">
        <f>IF(O2116-Q2116&gt;=0,O2116-Q2116,0)</f>
        <v>2.120968370855995E-2</v>
      </c>
      <c r="T2116" s="2" t="s">
        <v>2651</v>
      </c>
    </row>
    <row r="2117" spans="1:20">
      <c r="A2117" t="s">
        <v>2902</v>
      </c>
      <c r="B2117" t="s">
        <v>2852</v>
      </c>
      <c r="C2117" t="s">
        <v>2354</v>
      </c>
      <c r="D2117" t="s">
        <v>2903</v>
      </c>
      <c r="E2117" t="s">
        <v>2285</v>
      </c>
      <c r="F2117" t="s">
        <v>2854</v>
      </c>
      <c r="G2117" s="9" t="s">
        <v>4620</v>
      </c>
      <c r="H2117" t="s">
        <v>2274</v>
      </c>
      <c r="I2117" t="s">
        <v>4630</v>
      </c>
      <c r="J2117" s="14">
        <f>VLOOKUP(Emissions!A539,'County Activity'!A$2:J$3224,9,FALSE)</f>
        <v>227.72090581550026</v>
      </c>
      <c r="K2117" s="14" t="str">
        <f>VLOOKUP(Emissions!B3493,'County Activity'!B$2:J$3224,9,FALSE)</f>
        <v>E6GAL</v>
      </c>
      <c r="L2117" s="20">
        <f>VLOOKUP($H2117,'Emission Factors'!$B$2:$F$3,3, FALSE)</f>
        <v>0.85</v>
      </c>
      <c r="M2117" s="19" t="str">
        <f>VLOOKUP($H2117,'Emission Factors'!$B$2:$F$3,4, FALSE)</f>
        <v>LB</v>
      </c>
      <c r="N2117" s="19" t="str">
        <f>VLOOKUP($H2117,'Emission Factors'!$B$2:$F$3,5, FALSE)</f>
        <v>E6GAL</v>
      </c>
      <c r="O2117" s="42">
        <f>J2117*L2117/2000</f>
        <v>9.6781384971587614E-2</v>
      </c>
      <c r="P2117" s="2" t="s">
        <v>2651</v>
      </c>
      <c r="Q2117" s="42">
        <f>IF(ISNA(VLOOKUP(CONCATENATE(A2117,H2117),'Point Emissions'!C$2:E$233,3,FALSE)),0,VLOOKUP(CONCATENATE(A2117,H2117),'Point Emissions'!C$2:E$233,3,FALSE))</f>
        <v>0</v>
      </c>
      <c r="R2117" s="2" t="s">
        <v>2651</v>
      </c>
      <c r="S2117" s="43">
        <f>IF(O2117-Q2117&gt;=0,O2117-Q2117,0)</f>
        <v>9.6781384971587614E-2</v>
      </c>
      <c r="T2117" s="2" t="s">
        <v>2651</v>
      </c>
    </row>
    <row r="2118" spans="1:20">
      <c r="A2118" t="s">
        <v>1170</v>
      </c>
      <c r="B2118" t="s">
        <v>1116</v>
      </c>
      <c r="C2118" t="s">
        <v>2408</v>
      </c>
      <c r="D2118" t="s">
        <v>2451</v>
      </c>
      <c r="E2118" t="s">
        <v>2285</v>
      </c>
      <c r="F2118" t="s">
        <v>1117</v>
      </c>
      <c r="G2118" s="9" t="s">
        <v>4620</v>
      </c>
      <c r="H2118" t="s">
        <v>4628</v>
      </c>
      <c r="I2118" t="s">
        <v>4629</v>
      </c>
      <c r="J2118" s="14">
        <f>VLOOKUP(Emissions!A6068,'County Activity'!A$2:J$3224,9,FALSE)</f>
        <v>31147.390733645523</v>
      </c>
      <c r="K2118" s="14" t="str">
        <f>VLOOKUP(Emissions!B3035,'County Activity'!B$2:J$3224,9,FALSE)</f>
        <v>E6GAL</v>
      </c>
      <c r="L2118" s="20">
        <f>VLOOKUP($H2118,'Emission Factors'!$B$2:$F$3,3, FALSE)</f>
        <v>0.16900000000000001</v>
      </c>
      <c r="M2118" s="19" t="str">
        <f>VLOOKUP($H2118,'Emission Factors'!$B$2:$F$3,4, FALSE)</f>
        <v>LB</v>
      </c>
      <c r="N2118" s="19" t="str">
        <f>VLOOKUP($H2118,'Emission Factors'!$B$2:$F$3,5, FALSE)</f>
        <v>E6GAL</v>
      </c>
      <c r="O2118" s="42">
        <f>J2118*L2118/2000</f>
        <v>2.6319545169930469</v>
      </c>
      <c r="P2118" s="2" t="s">
        <v>2651</v>
      </c>
      <c r="Q2118" s="42">
        <f>IF(ISNA(VLOOKUP(CONCATENATE(A2118,H2118),'Point Emissions'!C$2:E$233,3,FALSE)),0,VLOOKUP(CONCATENATE(A2118,H2118),'Point Emissions'!C$2:E$233,3,FALSE))</f>
        <v>0</v>
      </c>
      <c r="R2118" s="2" t="s">
        <v>2651</v>
      </c>
      <c r="S2118" s="43">
        <f>IF(O2118-Q2118&gt;=0,O2118-Q2118,0)</f>
        <v>2.6319545169930469</v>
      </c>
      <c r="T2118" s="2" t="s">
        <v>2651</v>
      </c>
    </row>
    <row r="2119" spans="1:20">
      <c r="A2119" t="s">
        <v>1373</v>
      </c>
      <c r="B2119" t="s">
        <v>2206</v>
      </c>
      <c r="C2119" t="s">
        <v>2432</v>
      </c>
      <c r="D2119" t="s">
        <v>1374</v>
      </c>
      <c r="E2119" t="s">
        <v>2285</v>
      </c>
      <c r="F2119" t="s">
        <v>2207</v>
      </c>
      <c r="G2119" s="9" t="s">
        <v>4620</v>
      </c>
      <c r="H2119" t="s">
        <v>4628</v>
      </c>
      <c r="I2119" t="s">
        <v>4629</v>
      </c>
      <c r="J2119" s="14">
        <f>VLOOKUP(Emissions!A2902,'County Activity'!A$2:J$3224,9,FALSE)</f>
        <v>1569.9324548866664</v>
      </c>
      <c r="K2119" s="14" t="str">
        <f>VLOOKUP(Emissions!B1452,'County Activity'!B$2:J$3224,9,FALSE)</f>
        <v>E6GAL</v>
      </c>
      <c r="L2119" s="20">
        <f>VLOOKUP($H2119,'Emission Factors'!$B$2:$F$3,3, FALSE)</f>
        <v>0.16900000000000001</v>
      </c>
      <c r="M2119" s="19" t="str">
        <f>VLOOKUP($H2119,'Emission Factors'!$B$2:$F$3,4, FALSE)</f>
        <v>LB</v>
      </c>
      <c r="N2119" s="19" t="str">
        <f>VLOOKUP($H2119,'Emission Factors'!$B$2:$F$3,5, FALSE)</f>
        <v>E6GAL</v>
      </c>
      <c r="O2119" s="42">
        <f>J2119*L2119/2000</f>
        <v>0.13265929243792332</v>
      </c>
      <c r="P2119" s="2" t="s">
        <v>2651</v>
      </c>
      <c r="Q2119" s="42">
        <f>IF(ISNA(VLOOKUP(CONCATENATE(A2119,H2119),'Point Emissions'!C$2:E$233,3,FALSE)),0,VLOOKUP(CONCATENATE(A2119,H2119),'Point Emissions'!C$2:E$233,3,FALSE))</f>
        <v>0</v>
      </c>
      <c r="R2119" s="2" t="s">
        <v>2651</v>
      </c>
      <c r="S2119" s="43">
        <f>IF(O2119-Q2119&gt;=0,O2119-Q2119,0)</f>
        <v>0.13265929243792332</v>
      </c>
      <c r="T2119" s="2" t="s">
        <v>2651</v>
      </c>
    </row>
    <row r="2120" spans="1:20">
      <c r="A2120" t="s">
        <v>4265</v>
      </c>
      <c r="B2120" t="s">
        <v>4235</v>
      </c>
      <c r="C2120" t="s">
        <v>2342</v>
      </c>
      <c r="D2120" t="s">
        <v>2883</v>
      </c>
      <c r="E2120" t="s">
        <v>2285</v>
      </c>
      <c r="F2120" t="s">
        <v>4236</v>
      </c>
      <c r="G2120" s="9" t="s">
        <v>4620</v>
      </c>
      <c r="H2120" t="s">
        <v>4628</v>
      </c>
      <c r="I2120" t="s">
        <v>4629</v>
      </c>
      <c r="J2120" s="14">
        <f>VLOOKUP(Emissions!A4302,'County Activity'!A$2:J$3224,9,FALSE)</f>
        <v>4045.8488988643639</v>
      </c>
      <c r="K2120" s="14" t="str">
        <f>VLOOKUP(Emissions!B2152,'County Activity'!B$2:J$3224,9,FALSE)</f>
        <v>E6GAL</v>
      </c>
      <c r="L2120" s="20">
        <f>VLOOKUP($H2120,'Emission Factors'!$B$2:$F$3,3, FALSE)</f>
        <v>0.16900000000000001</v>
      </c>
      <c r="M2120" s="19" t="str">
        <f>VLOOKUP($H2120,'Emission Factors'!$B$2:$F$3,4, FALSE)</f>
        <v>LB</v>
      </c>
      <c r="N2120" s="19" t="str">
        <f>VLOOKUP($H2120,'Emission Factors'!$B$2:$F$3,5, FALSE)</f>
        <v>E6GAL</v>
      </c>
      <c r="O2120" s="42">
        <f>J2120*L2120/2000</f>
        <v>0.34187423195403877</v>
      </c>
      <c r="P2120" s="2" t="s">
        <v>2651</v>
      </c>
      <c r="Q2120" s="42">
        <f>IF(ISNA(VLOOKUP(CONCATENATE(A2120,H2120),'Point Emissions'!C$2:E$233,3,FALSE)),0,VLOOKUP(CONCATENATE(A2120,H2120),'Point Emissions'!C$2:E$233,3,FALSE))</f>
        <v>0</v>
      </c>
      <c r="R2120" s="2" t="s">
        <v>2651</v>
      </c>
      <c r="S2120" s="43">
        <f>IF(O2120-Q2120&gt;=0,O2120-Q2120,0)</f>
        <v>0.34187423195403877</v>
      </c>
      <c r="T2120" s="2" t="s">
        <v>2651</v>
      </c>
    </row>
    <row r="2121" spans="1:20">
      <c r="A2121" t="s">
        <v>1281</v>
      </c>
      <c r="B2121" t="s">
        <v>1190</v>
      </c>
      <c r="C2121" t="s">
        <v>2465</v>
      </c>
      <c r="D2121" t="s">
        <v>1282</v>
      </c>
      <c r="E2121" t="s">
        <v>2285</v>
      </c>
      <c r="F2121" t="s">
        <v>1191</v>
      </c>
      <c r="G2121" s="9" t="s">
        <v>4620</v>
      </c>
      <c r="H2121" t="s">
        <v>4628</v>
      </c>
      <c r="I2121" t="s">
        <v>4629</v>
      </c>
      <c r="J2121" s="14">
        <f>VLOOKUP(Emissions!A6218,'County Activity'!A$2:J$3224,9,FALSE)</f>
        <v>10109.578506102558</v>
      </c>
      <c r="K2121" s="14" t="str">
        <f>VLOOKUP(Emissions!B3110,'County Activity'!B$2:J$3224,9,FALSE)</f>
        <v>E6GAL</v>
      </c>
      <c r="L2121" s="20">
        <f>VLOOKUP($H2121,'Emission Factors'!$B$2:$F$3,3, FALSE)</f>
        <v>0.16900000000000001</v>
      </c>
      <c r="M2121" s="19" t="str">
        <f>VLOOKUP($H2121,'Emission Factors'!$B$2:$F$3,4, FALSE)</f>
        <v>LB</v>
      </c>
      <c r="N2121" s="19" t="str">
        <f>VLOOKUP($H2121,'Emission Factors'!$B$2:$F$3,5, FALSE)</f>
        <v>E6GAL</v>
      </c>
      <c r="O2121" s="42">
        <f>J2121*L2121/2000</f>
        <v>0.85425938376566624</v>
      </c>
      <c r="P2121" s="2" t="s">
        <v>2651</v>
      </c>
      <c r="Q2121" s="42">
        <f>IF(ISNA(VLOOKUP(CONCATENATE(A2121,H2121),'Point Emissions'!C$2:E$233,3,FALSE)),0,VLOOKUP(CONCATENATE(A2121,H2121),'Point Emissions'!C$2:E$233,3,FALSE))</f>
        <v>0</v>
      </c>
      <c r="R2121" s="2" t="s">
        <v>2651</v>
      </c>
      <c r="S2121" s="43">
        <f>IF(O2121-Q2121&gt;=0,O2121-Q2121,0)</f>
        <v>0.85425938376566624</v>
      </c>
      <c r="T2121" s="2" t="s">
        <v>2651</v>
      </c>
    </row>
    <row r="2122" spans="1:20">
      <c r="A2122" t="s">
        <v>5497</v>
      </c>
      <c r="B2122" t="s">
        <v>1335</v>
      </c>
      <c r="C2122" t="s">
        <v>2441</v>
      </c>
      <c r="D2122" t="s">
        <v>5498</v>
      </c>
      <c r="E2122" s="11" t="s">
        <v>1337</v>
      </c>
      <c r="F2122" t="s">
        <v>1338</v>
      </c>
      <c r="G2122" s="9" t="s">
        <v>4620</v>
      </c>
      <c r="H2122" t="s">
        <v>4628</v>
      </c>
      <c r="I2122" t="s">
        <v>4629</v>
      </c>
      <c r="J2122" s="14">
        <f>VLOOKUP(Emissions!A6392,'County Activity'!A$2:J$3224,9,FALSE)</f>
        <v>28963.242700986208</v>
      </c>
      <c r="K2122" s="14" t="str">
        <f>VLOOKUP(Emissions!B3197,'County Activity'!B$2:J$3224,9,FALSE)</f>
        <v>E6GAL</v>
      </c>
      <c r="L2122" s="20">
        <f>VLOOKUP($H2122,'Emission Factors'!$B$2:$F$3,3, FALSE)</f>
        <v>0.16900000000000001</v>
      </c>
      <c r="M2122" s="19" t="str">
        <f>VLOOKUP($H2122,'Emission Factors'!$B$2:$F$3,4, FALSE)</f>
        <v>LB</v>
      </c>
      <c r="N2122" s="19" t="str">
        <f>VLOOKUP($H2122,'Emission Factors'!$B$2:$F$3,5, FALSE)</f>
        <v>E6GAL</v>
      </c>
      <c r="O2122" s="42">
        <f>J2122*L2122/2000</f>
        <v>2.4473940082333345</v>
      </c>
      <c r="P2122" s="2" t="s">
        <v>2651</v>
      </c>
      <c r="Q2122" s="42">
        <f>IF(ISNA(VLOOKUP(CONCATENATE(A2122,H2122),'Point Emissions'!C$2:E$233,3,FALSE)),0,VLOOKUP(CONCATENATE(A2122,H2122),'Point Emissions'!C$2:E$233,3,FALSE))</f>
        <v>0</v>
      </c>
      <c r="R2122" s="2" t="s">
        <v>2651</v>
      </c>
      <c r="S2122" s="43">
        <f>IF(O2122-Q2122&gt;=0,O2122-Q2122,0)</f>
        <v>2.4473940082333345</v>
      </c>
      <c r="T2122" s="2" t="s">
        <v>2651</v>
      </c>
    </row>
    <row r="2123" spans="1:20">
      <c r="A2123" t="s">
        <v>839</v>
      </c>
      <c r="B2123" t="s">
        <v>811</v>
      </c>
      <c r="C2123" t="s">
        <v>2336</v>
      </c>
      <c r="D2123" t="s">
        <v>2608</v>
      </c>
      <c r="E2123" t="s">
        <v>2285</v>
      </c>
      <c r="F2123" t="s">
        <v>813</v>
      </c>
      <c r="G2123" s="9" t="s">
        <v>4620</v>
      </c>
      <c r="H2123" t="s">
        <v>4628</v>
      </c>
      <c r="I2123" t="s">
        <v>4629</v>
      </c>
      <c r="J2123" s="14">
        <f>VLOOKUP(Emissions!A5676,'County Activity'!A$2:J$3224,9,FALSE)</f>
        <v>14992.272111867589</v>
      </c>
      <c r="K2123" s="14" t="str">
        <f>VLOOKUP(Emissions!B2839,'County Activity'!B$2:J$3224,9,FALSE)</f>
        <v>E6GAL</v>
      </c>
      <c r="L2123" s="20">
        <f>VLOOKUP($H2123,'Emission Factors'!$B$2:$F$3,3, FALSE)</f>
        <v>0.16900000000000001</v>
      </c>
      <c r="M2123" s="19" t="str">
        <f>VLOOKUP($H2123,'Emission Factors'!$B$2:$F$3,4, FALSE)</f>
        <v>LB</v>
      </c>
      <c r="N2123" s="19" t="str">
        <f>VLOOKUP($H2123,'Emission Factors'!$B$2:$F$3,5, FALSE)</f>
        <v>E6GAL</v>
      </c>
      <c r="O2123" s="42">
        <f>J2123*L2123/2000</f>
        <v>1.2668469934528113</v>
      </c>
      <c r="P2123" s="2" t="s">
        <v>2651</v>
      </c>
      <c r="Q2123" s="42">
        <f>IF(ISNA(VLOOKUP(CONCATENATE(A2123,H2123),'Point Emissions'!C$2:E$233,3,FALSE)),0,VLOOKUP(CONCATENATE(A2123,H2123),'Point Emissions'!C$2:E$233,3,FALSE))</f>
        <v>0</v>
      </c>
      <c r="R2123" s="2" t="s">
        <v>2651</v>
      </c>
      <c r="S2123" s="43">
        <f>IF(O2123-Q2123&gt;=0,O2123-Q2123,0)</f>
        <v>1.2668469934528113</v>
      </c>
      <c r="T2123" s="2" t="s">
        <v>2651</v>
      </c>
    </row>
    <row r="2124" spans="1:20">
      <c r="A2124" t="s">
        <v>1594</v>
      </c>
      <c r="B2124" t="s">
        <v>1581</v>
      </c>
      <c r="C2124" t="s">
        <v>2306</v>
      </c>
      <c r="D2124" t="s">
        <v>1595</v>
      </c>
      <c r="E2124" t="s">
        <v>2285</v>
      </c>
      <c r="F2124" t="s">
        <v>1583</v>
      </c>
      <c r="G2124" s="9" t="s">
        <v>4620</v>
      </c>
      <c r="H2124" t="s">
        <v>2274</v>
      </c>
      <c r="I2124" t="s">
        <v>4630</v>
      </c>
      <c r="J2124" s="14">
        <f>VLOOKUP(Emissions!A3213,'County Activity'!A$2:J$3224,9,FALSE)</f>
        <v>1946.1795259633525</v>
      </c>
      <c r="K2124" s="14" t="str">
        <f>VLOOKUP(Emissions!B4830,'County Activity'!B$2:J$3224,9,FALSE)</f>
        <v>E6GAL</v>
      </c>
      <c r="L2124" s="20">
        <f>VLOOKUP($H2124,'Emission Factors'!$B$2:$F$3,3, FALSE)</f>
        <v>0.85</v>
      </c>
      <c r="M2124" s="19" t="str">
        <f>VLOOKUP($H2124,'Emission Factors'!$B$2:$F$3,4, FALSE)</f>
        <v>LB</v>
      </c>
      <c r="N2124" s="19" t="str">
        <f>VLOOKUP($H2124,'Emission Factors'!$B$2:$F$3,5, FALSE)</f>
        <v>E6GAL</v>
      </c>
      <c r="O2124" s="42">
        <f>J2124*L2124/2000</f>
        <v>0.82712629853442476</v>
      </c>
      <c r="P2124" s="2" t="s">
        <v>2651</v>
      </c>
      <c r="Q2124" s="42">
        <f>IF(ISNA(VLOOKUP(CONCATENATE(A2124,H2124),'Point Emissions'!C$2:E$233,3,FALSE)),0,VLOOKUP(CONCATENATE(A2124,H2124),'Point Emissions'!C$2:E$233,3,FALSE))</f>
        <v>0</v>
      </c>
      <c r="R2124" s="2" t="s">
        <v>2651</v>
      </c>
      <c r="S2124" s="43">
        <f>IF(O2124-Q2124&gt;=0,O2124-Q2124,0)</f>
        <v>0.82712629853442476</v>
      </c>
      <c r="T2124" s="2" t="s">
        <v>2651</v>
      </c>
    </row>
    <row r="2125" spans="1:20">
      <c r="A2125" t="s">
        <v>325</v>
      </c>
      <c r="B2125" t="s">
        <v>232</v>
      </c>
      <c r="C2125" t="s">
        <v>2444</v>
      </c>
      <c r="D2125" t="s">
        <v>326</v>
      </c>
      <c r="E2125" t="s">
        <v>2285</v>
      </c>
      <c r="F2125" t="s">
        <v>233</v>
      </c>
      <c r="G2125" s="9" t="s">
        <v>4620</v>
      </c>
      <c r="H2125" t="s">
        <v>2274</v>
      </c>
      <c r="I2125" t="s">
        <v>4630</v>
      </c>
      <c r="J2125" s="14">
        <f>VLOOKUP(Emissions!A5155,'County Activity'!A$2:J$3224,9,FALSE)</f>
        <v>7806.1740181968753</v>
      </c>
      <c r="K2125" s="14" t="str">
        <f>VLOOKUP(Emissions!B5801,'County Activity'!B$2:J$3224,9,FALSE)</f>
        <v>E6GAL</v>
      </c>
      <c r="L2125" s="20">
        <f>VLOOKUP($H2125,'Emission Factors'!$B$2:$F$3,3, FALSE)</f>
        <v>0.85</v>
      </c>
      <c r="M2125" s="19" t="str">
        <f>VLOOKUP($H2125,'Emission Factors'!$B$2:$F$3,4, FALSE)</f>
        <v>LB</v>
      </c>
      <c r="N2125" s="19" t="str">
        <f>VLOOKUP($H2125,'Emission Factors'!$B$2:$F$3,5, FALSE)</f>
        <v>E6GAL</v>
      </c>
      <c r="O2125" s="42">
        <f>J2125*L2125/2000</f>
        <v>3.3176239577336717</v>
      </c>
      <c r="P2125" s="2" t="s">
        <v>2651</v>
      </c>
      <c r="Q2125" s="42">
        <f>IF(ISNA(VLOOKUP(CONCATENATE(A2125,H2125),'Point Emissions'!C$2:E$233,3,FALSE)),0,VLOOKUP(CONCATENATE(A2125,H2125),'Point Emissions'!C$2:E$233,3,FALSE))</f>
        <v>0</v>
      </c>
      <c r="R2125" s="2" t="s">
        <v>2651</v>
      </c>
      <c r="S2125" s="43">
        <f>IF(O2125-Q2125&gt;=0,O2125-Q2125,0)</f>
        <v>3.3176239577336717</v>
      </c>
      <c r="T2125" s="2" t="s">
        <v>2651</v>
      </c>
    </row>
    <row r="2126" spans="1:20">
      <c r="A2126" t="s">
        <v>1860</v>
      </c>
      <c r="B2126" t="s">
        <v>1840</v>
      </c>
      <c r="C2126" t="s">
        <v>2318</v>
      </c>
      <c r="D2126" t="s">
        <v>1861</v>
      </c>
      <c r="E2126" t="s">
        <v>2285</v>
      </c>
      <c r="F2126" t="s">
        <v>1842</v>
      </c>
      <c r="G2126" s="9" t="s">
        <v>4620</v>
      </c>
      <c r="H2126" t="s">
        <v>4628</v>
      </c>
      <c r="I2126" t="s">
        <v>4629</v>
      </c>
      <c r="J2126" s="14">
        <f>VLOOKUP(Emissions!A2408,'County Activity'!A$2:J$3224,9,FALSE)</f>
        <v>230.60304356313</v>
      </c>
      <c r="K2126" s="14" t="str">
        <f>VLOOKUP(Emissions!B1205,'County Activity'!B$2:J$3224,9,FALSE)</f>
        <v>E6GAL</v>
      </c>
      <c r="L2126" s="20">
        <f>VLOOKUP($H2126,'Emission Factors'!$B$2:$F$3,3, FALSE)</f>
        <v>0.16900000000000001</v>
      </c>
      <c r="M2126" s="19" t="str">
        <f>VLOOKUP($H2126,'Emission Factors'!$B$2:$F$3,4, FALSE)</f>
        <v>LB</v>
      </c>
      <c r="N2126" s="19" t="str">
        <f>VLOOKUP($H2126,'Emission Factors'!$B$2:$F$3,5, FALSE)</f>
        <v>E6GAL</v>
      </c>
      <c r="O2126" s="42">
        <f>J2126*L2126/2000</f>
        <v>1.9485957181084486E-2</v>
      </c>
      <c r="P2126" s="2" t="s">
        <v>2651</v>
      </c>
      <c r="Q2126" s="42">
        <f>IF(ISNA(VLOOKUP(CONCATENATE(A2126,H2126),'Point Emissions'!C$2:E$233,3,FALSE)),0,VLOOKUP(CONCATENATE(A2126,H2126),'Point Emissions'!C$2:E$233,3,FALSE))</f>
        <v>0</v>
      </c>
      <c r="R2126" s="2" t="s">
        <v>2651</v>
      </c>
      <c r="S2126" s="43">
        <f>IF(O2126-Q2126&gt;=0,O2126-Q2126,0)</f>
        <v>1.9485957181084486E-2</v>
      </c>
      <c r="T2126" s="2" t="s">
        <v>2651</v>
      </c>
    </row>
    <row r="2127" spans="1:20">
      <c r="A2127" t="s">
        <v>1354</v>
      </c>
      <c r="B2127" t="s">
        <v>1335</v>
      </c>
      <c r="C2127" t="s">
        <v>2312</v>
      </c>
      <c r="D2127" t="s">
        <v>1355</v>
      </c>
      <c r="E2127" s="11" t="s">
        <v>1337</v>
      </c>
      <c r="F2127" t="s">
        <v>1338</v>
      </c>
      <c r="G2127" s="9" t="s">
        <v>4620</v>
      </c>
      <c r="H2127" t="s">
        <v>4628</v>
      </c>
      <c r="I2127" t="s">
        <v>4629</v>
      </c>
      <c r="J2127" s="14">
        <f>VLOOKUP(Emissions!A6304,'County Activity'!A$2:J$3224,9,FALSE)</f>
        <v>15667.621033642738</v>
      </c>
      <c r="K2127" s="14" t="str">
        <f>VLOOKUP(Emissions!B3153,'County Activity'!B$2:J$3224,9,FALSE)</f>
        <v>E6GAL</v>
      </c>
      <c r="L2127" s="20">
        <f>VLOOKUP($H2127,'Emission Factors'!$B$2:$F$3,3, FALSE)</f>
        <v>0.16900000000000001</v>
      </c>
      <c r="M2127" s="19" t="str">
        <f>VLOOKUP($H2127,'Emission Factors'!$B$2:$F$3,4, FALSE)</f>
        <v>LB</v>
      </c>
      <c r="N2127" s="19" t="str">
        <f>VLOOKUP($H2127,'Emission Factors'!$B$2:$F$3,5, FALSE)</f>
        <v>E6GAL</v>
      </c>
      <c r="O2127" s="42">
        <f>J2127*L2127/2000</f>
        <v>1.3239139773428115</v>
      </c>
      <c r="P2127" s="2" t="s">
        <v>2651</v>
      </c>
      <c r="Q2127" s="42">
        <f>IF(ISNA(VLOOKUP(CONCATENATE(A2127,H2127),'Point Emissions'!C$2:E$233,3,FALSE)),0,VLOOKUP(CONCATENATE(A2127,H2127),'Point Emissions'!C$2:E$233,3,FALSE))</f>
        <v>0</v>
      </c>
      <c r="R2127" s="2" t="s">
        <v>2651</v>
      </c>
      <c r="S2127" s="43">
        <f>IF(O2127-Q2127&gt;=0,O2127-Q2127,0)</f>
        <v>1.3239139773428115</v>
      </c>
      <c r="T2127" s="2" t="s">
        <v>2651</v>
      </c>
    </row>
    <row r="2128" spans="1:20">
      <c r="A2128" t="s">
        <v>5167</v>
      </c>
      <c r="B2128" t="s">
        <v>5151</v>
      </c>
      <c r="C2128" t="s">
        <v>2315</v>
      </c>
      <c r="D2128" t="s">
        <v>5168</v>
      </c>
      <c r="E2128" t="s">
        <v>2285</v>
      </c>
      <c r="F2128" t="s">
        <v>5152</v>
      </c>
      <c r="G2128" s="9" t="s">
        <v>4620</v>
      </c>
      <c r="H2128" t="s">
        <v>4628</v>
      </c>
      <c r="I2128" t="s">
        <v>4629</v>
      </c>
      <c r="J2128" s="14">
        <f>VLOOKUP(Emissions!A2008,'County Activity'!A$2:J$3224,9,FALSE)</f>
        <v>883.15105337925286</v>
      </c>
      <c r="K2128" s="14" t="str">
        <f>VLOOKUP(Emissions!B1005,'County Activity'!B$2:J$3224,9,FALSE)</f>
        <v>E6GAL</v>
      </c>
      <c r="L2128" s="20">
        <f>VLOOKUP($H2128,'Emission Factors'!$B$2:$F$3,3, FALSE)</f>
        <v>0.16900000000000001</v>
      </c>
      <c r="M2128" s="19" t="str">
        <f>VLOOKUP($H2128,'Emission Factors'!$B$2:$F$3,4, FALSE)</f>
        <v>LB</v>
      </c>
      <c r="N2128" s="19" t="str">
        <f>VLOOKUP($H2128,'Emission Factors'!$B$2:$F$3,5, FALSE)</f>
        <v>E6GAL</v>
      </c>
      <c r="O2128" s="42">
        <f>J2128*L2128/2000</f>
        <v>7.4626264010546881E-2</v>
      </c>
      <c r="P2128" s="2" t="s">
        <v>2651</v>
      </c>
      <c r="Q2128" s="42">
        <f>IF(ISNA(VLOOKUP(CONCATENATE(A2128,H2128),'Point Emissions'!C$2:E$233,3,FALSE)),0,VLOOKUP(CONCATENATE(A2128,H2128),'Point Emissions'!C$2:E$233,3,FALSE))</f>
        <v>0</v>
      </c>
      <c r="R2128" s="2" t="s">
        <v>2651</v>
      </c>
      <c r="S2128" s="43">
        <f>IF(O2128-Q2128&gt;=0,O2128-Q2128,0)</f>
        <v>7.4626264010546881E-2</v>
      </c>
      <c r="T2128" s="2" t="s">
        <v>2651</v>
      </c>
    </row>
    <row r="2129" spans="1:20">
      <c r="A2129" t="s">
        <v>4578</v>
      </c>
      <c r="B2129" t="s">
        <v>1756</v>
      </c>
      <c r="C2129" t="s">
        <v>2444</v>
      </c>
      <c r="D2129" t="s">
        <v>2668</v>
      </c>
      <c r="E2129" t="s">
        <v>2285</v>
      </c>
      <c r="F2129" t="s">
        <v>1757</v>
      </c>
      <c r="G2129" s="9" t="s">
        <v>4620</v>
      </c>
      <c r="H2129" t="s">
        <v>4628</v>
      </c>
      <c r="I2129" t="s">
        <v>4629</v>
      </c>
      <c r="J2129" s="14">
        <f>VLOOKUP(Emissions!A1298,'County Activity'!A$2:J$3224,9,FALSE)</f>
        <v>510.33052384697118</v>
      </c>
      <c r="K2129" s="14" t="str">
        <f>VLOOKUP(Emissions!B650,'County Activity'!B$2:J$3224,9,FALSE)</f>
        <v>E6GAL</v>
      </c>
      <c r="L2129" s="20">
        <f>VLOOKUP($H2129,'Emission Factors'!$B$2:$F$3,3, FALSE)</f>
        <v>0.16900000000000001</v>
      </c>
      <c r="M2129" s="19" t="str">
        <f>VLOOKUP($H2129,'Emission Factors'!$B$2:$F$3,4, FALSE)</f>
        <v>LB</v>
      </c>
      <c r="N2129" s="19" t="str">
        <f>VLOOKUP($H2129,'Emission Factors'!$B$2:$F$3,5, FALSE)</f>
        <v>E6GAL</v>
      </c>
      <c r="O2129" s="42">
        <f>J2129*L2129/2000</f>
        <v>4.3122929265069068E-2</v>
      </c>
      <c r="P2129" s="2" t="s">
        <v>2651</v>
      </c>
      <c r="Q2129" s="42">
        <f>IF(ISNA(VLOOKUP(CONCATENATE(A2129,H2129),'Point Emissions'!C$2:E$233,3,FALSE)),0,VLOOKUP(CONCATENATE(A2129,H2129),'Point Emissions'!C$2:E$233,3,FALSE))</f>
        <v>0</v>
      </c>
      <c r="R2129" s="2" t="s">
        <v>2651</v>
      </c>
      <c r="S2129" s="43">
        <f>IF(O2129-Q2129&gt;=0,O2129-Q2129,0)</f>
        <v>4.3122929265069068E-2</v>
      </c>
      <c r="T2129" s="2" t="s">
        <v>2651</v>
      </c>
    </row>
    <row r="2130" spans="1:20">
      <c r="A2130" t="s">
        <v>1225</v>
      </c>
      <c r="B2130" t="s">
        <v>1190</v>
      </c>
      <c r="C2130" t="s">
        <v>2360</v>
      </c>
      <c r="D2130" t="s">
        <v>1972</v>
      </c>
      <c r="E2130" t="s">
        <v>2285</v>
      </c>
      <c r="F2130" t="s">
        <v>1191</v>
      </c>
      <c r="G2130" s="9" t="s">
        <v>4620</v>
      </c>
      <c r="H2130" t="s">
        <v>2274</v>
      </c>
      <c r="I2130" t="s">
        <v>4630</v>
      </c>
      <c r="J2130" s="14">
        <f>VLOOKUP(Emissions!A6147,'County Activity'!A$2:J$3224,9,FALSE)</f>
        <v>39433.824971855764</v>
      </c>
      <c r="K2130" s="14" t="str">
        <f>VLOOKUP(Emissions!B6297,'County Activity'!B$2:J$3224,9,FALSE)</f>
        <v>E6GAL</v>
      </c>
      <c r="L2130" s="20">
        <f>VLOOKUP($H2130,'Emission Factors'!$B$2:$F$3,3, FALSE)</f>
        <v>0.85</v>
      </c>
      <c r="M2130" s="19" t="str">
        <f>VLOOKUP($H2130,'Emission Factors'!$B$2:$F$3,4, FALSE)</f>
        <v>LB</v>
      </c>
      <c r="N2130" s="19" t="str">
        <f>VLOOKUP($H2130,'Emission Factors'!$B$2:$F$3,5, FALSE)</f>
        <v>E6GAL</v>
      </c>
      <c r="O2130" s="42">
        <f>J2130*L2130/2000</f>
        <v>16.759375613038696</v>
      </c>
      <c r="P2130" s="2" t="s">
        <v>2651</v>
      </c>
      <c r="Q2130" s="42">
        <f>IF(ISNA(VLOOKUP(CONCATENATE(A2130,H2130),'Point Emissions'!C$2:E$233,3,FALSE)),0,VLOOKUP(CONCATENATE(A2130,H2130),'Point Emissions'!C$2:E$233,3,FALSE))</f>
        <v>0</v>
      </c>
      <c r="R2130" s="2" t="s">
        <v>2651</v>
      </c>
      <c r="S2130" s="43">
        <f>IF(O2130-Q2130&gt;=0,O2130-Q2130,0)</f>
        <v>16.759375613038696</v>
      </c>
      <c r="T2130" s="2" t="s">
        <v>2651</v>
      </c>
    </row>
    <row r="2131" spans="1:20">
      <c r="A2131" t="s">
        <v>838</v>
      </c>
      <c r="B2131" t="s">
        <v>811</v>
      </c>
      <c r="C2131" t="s">
        <v>2333</v>
      </c>
      <c r="D2131" t="s">
        <v>1850</v>
      </c>
      <c r="E2131" t="s">
        <v>2285</v>
      </c>
      <c r="F2131" t="s">
        <v>813</v>
      </c>
      <c r="G2131" s="9" t="s">
        <v>4620</v>
      </c>
      <c r="H2131" t="s">
        <v>4628</v>
      </c>
      <c r="I2131" t="s">
        <v>4629</v>
      </c>
      <c r="J2131" s="14">
        <f>VLOOKUP(Emissions!A5674,'County Activity'!A$2:J$3224,9,FALSE)</f>
        <v>2971.7722315810165</v>
      </c>
      <c r="K2131" s="14" t="str">
        <f>VLOOKUP(Emissions!B2838,'County Activity'!B$2:J$3224,9,FALSE)</f>
        <v>E6GAL</v>
      </c>
      <c r="L2131" s="20">
        <f>VLOOKUP($H2131,'Emission Factors'!$B$2:$F$3,3, FALSE)</f>
        <v>0.16900000000000001</v>
      </c>
      <c r="M2131" s="19" t="str">
        <f>VLOOKUP($H2131,'Emission Factors'!$B$2:$F$3,4, FALSE)</f>
        <v>LB</v>
      </c>
      <c r="N2131" s="19" t="str">
        <f>VLOOKUP($H2131,'Emission Factors'!$B$2:$F$3,5, FALSE)</f>
        <v>E6GAL</v>
      </c>
      <c r="O2131" s="42">
        <f>J2131*L2131/2000</f>
        <v>0.25111475356859592</v>
      </c>
      <c r="P2131" s="2" t="s">
        <v>2651</v>
      </c>
      <c r="Q2131" s="42">
        <f>IF(ISNA(VLOOKUP(CONCATENATE(A2131,H2131),'Point Emissions'!C$2:E$233,3,FALSE)),0,VLOOKUP(CONCATENATE(A2131,H2131),'Point Emissions'!C$2:E$233,3,FALSE))</f>
        <v>0</v>
      </c>
      <c r="R2131" s="2" t="s">
        <v>2651</v>
      </c>
      <c r="S2131" s="43">
        <f>IF(O2131-Q2131&gt;=0,O2131-Q2131,0)</f>
        <v>0.25111475356859592</v>
      </c>
      <c r="T2131" s="2" t="s">
        <v>2651</v>
      </c>
    </row>
    <row r="2132" spans="1:20">
      <c r="A2132" t="s">
        <v>4072</v>
      </c>
      <c r="B2132" t="s">
        <v>4024</v>
      </c>
      <c r="C2132" t="s">
        <v>2372</v>
      </c>
      <c r="D2132" t="s">
        <v>5077</v>
      </c>
      <c r="E2132" t="s">
        <v>2285</v>
      </c>
      <c r="F2132" t="s">
        <v>4025</v>
      </c>
      <c r="G2132" s="9" t="s">
        <v>4620</v>
      </c>
      <c r="H2132" t="s">
        <v>4628</v>
      </c>
      <c r="I2132" t="s">
        <v>4629</v>
      </c>
      <c r="J2132" s="14">
        <f>VLOOKUP(Emissions!A4040,'County Activity'!A$2:J$3224,9,FALSE)</f>
        <v>669.04024248311521</v>
      </c>
      <c r="K2132" s="14" t="str">
        <f>VLOOKUP(Emissions!B2021,'County Activity'!B$2:J$3224,9,FALSE)</f>
        <v>E6GAL</v>
      </c>
      <c r="L2132" s="20">
        <f>VLOOKUP($H2132,'Emission Factors'!$B$2:$F$3,3, FALSE)</f>
        <v>0.16900000000000001</v>
      </c>
      <c r="M2132" s="19" t="str">
        <f>VLOOKUP($H2132,'Emission Factors'!$B$2:$F$3,4, FALSE)</f>
        <v>LB</v>
      </c>
      <c r="N2132" s="19" t="str">
        <f>VLOOKUP($H2132,'Emission Factors'!$B$2:$F$3,5, FALSE)</f>
        <v>E6GAL</v>
      </c>
      <c r="O2132" s="42">
        <f>J2132*L2132/2000</f>
        <v>5.6533900489823236E-2</v>
      </c>
      <c r="P2132" s="2" t="s">
        <v>2651</v>
      </c>
      <c r="Q2132" s="42">
        <f>IF(ISNA(VLOOKUP(CONCATENATE(A2132,H2132),'Point Emissions'!C$2:E$233,3,FALSE)),0,VLOOKUP(CONCATENATE(A2132,H2132),'Point Emissions'!C$2:E$233,3,FALSE))</f>
        <v>0</v>
      </c>
      <c r="R2132" s="2" t="s">
        <v>2651</v>
      </c>
      <c r="S2132" s="43">
        <f>IF(O2132-Q2132&gt;=0,O2132-Q2132,0)</f>
        <v>5.6533900489823236E-2</v>
      </c>
      <c r="T2132" s="2" t="s">
        <v>2651</v>
      </c>
    </row>
    <row r="2133" spans="1:20">
      <c r="A2133" t="s">
        <v>1564</v>
      </c>
      <c r="B2133" t="s">
        <v>1425</v>
      </c>
      <c r="C2133" t="s">
        <v>3320</v>
      </c>
      <c r="D2133" t="s">
        <v>1565</v>
      </c>
      <c r="E2133" t="s">
        <v>2285</v>
      </c>
      <c r="F2133" t="s">
        <v>1426</v>
      </c>
      <c r="G2133" s="9" t="s">
        <v>4620</v>
      </c>
      <c r="H2133" t="s">
        <v>4628</v>
      </c>
      <c r="I2133" t="s">
        <v>4629</v>
      </c>
      <c r="J2133" s="14">
        <f>VLOOKUP(Emissions!A3172,'County Activity'!A$2:J$3224,9,FALSE)</f>
        <v>1876.5278637289671</v>
      </c>
      <c r="K2133" s="14" t="str">
        <f>VLOOKUP(Emissions!B1587,'County Activity'!B$2:J$3224,9,FALSE)</f>
        <v>E6GAL</v>
      </c>
      <c r="L2133" s="20">
        <f>VLOOKUP($H2133,'Emission Factors'!$B$2:$F$3,3, FALSE)</f>
        <v>0.16900000000000001</v>
      </c>
      <c r="M2133" s="19" t="str">
        <f>VLOOKUP($H2133,'Emission Factors'!$B$2:$F$3,4, FALSE)</f>
        <v>LB</v>
      </c>
      <c r="N2133" s="19" t="str">
        <f>VLOOKUP($H2133,'Emission Factors'!$B$2:$F$3,5, FALSE)</f>
        <v>E6GAL</v>
      </c>
      <c r="O2133" s="42">
        <f>J2133*L2133/2000</f>
        <v>0.15856660448509774</v>
      </c>
      <c r="P2133" s="2" t="s">
        <v>2651</v>
      </c>
      <c r="Q2133" s="42">
        <f>IF(ISNA(VLOOKUP(CONCATENATE(A2133,H2133),'Point Emissions'!C$2:E$233,3,FALSE)),0,VLOOKUP(CONCATENATE(A2133,H2133),'Point Emissions'!C$2:E$233,3,FALSE))</f>
        <v>0</v>
      </c>
      <c r="R2133" s="2" t="s">
        <v>2651</v>
      </c>
      <c r="S2133" s="43">
        <f>IF(O2133-Q2133&gt;=0,O2133-Q2133,0)</f>
        <v>0.15856660448509774</v>
      </c>
      <c r="T2133" s="2" t="s">
        <v>2651</v>
      </c>
    </row>
    <row r="2134" spans="1:20">
      <c r="A2134" t="s">
        <v>2884</v>
      </c>
      <c r="B2134" t="s">
        <v>2852</v>
      </c>
      <c r="C2134" t="s">
        <v>2327</v>
      </c>
      <c r="D2134" t="s">
        <v>2885</v>
      </c>
      <c r="E2134" t="s">
        <v>2285</v>
      </c>
      <c r="F2134" t="s">
        <v>2854</v>
      </c>
      <c r="G2134" s="9" t="s">
        <v>4620</v>
      </c>
      <c r="H2134" t="s">
        <v>4628</v>
      </c>
      <c r="I2134" t="s">
        <v>4629</v>
      </c>
      <c r="J2134" s="14">
        <f>VLOOKUP(Emissions!A520,'County Activity'!A$2:J$3224,9,FALSE)</f>
        <v>221.95663032024081</v>
      </c>
      <c r="K2134" s="14" t="str">
        <f>VLOOKUP(Emissions!B261,'County Activity'!B$2:J$3224,9,FALSE)</f>
        <v>E6GAL</v>
      </c>
      <c r="L2134" s="20">
        <f>VLOOKUP($H2134,'Emission Factors'!$B$2:$F$3,3, FALSE)</f>
        <v>0.16900000000000001</v>
      </c>
      <c r="M2134" s="19" t="str">
        <f>VLOOKUP($H2134,'Emission Factors'!$B$2:$F$3,4, FALSE)</f>
        <v>LB</v>
      </c>
      <c r="N2134" s="19" t="str">
        <f>VLOOKUP($H2134,'Emission Factors'!$B$2:$F$3,5, FALSE)</f>
        <v>E6GAL</v>
      </c>
      <c r="O2134" s="42">
        <f>J2134*L2134/2000</f>
        <v>1.8755335262060351E-2</v>
      </c>
      <c r="P2134" s="2" t="s">
        <v>2651</v>
      </c>
      <c r="Q2134" s="42">
        <f>IF(ISNA(VLOOKUP(CONCATENATE(A2134,H2134),'Point Emissions'!C$2:E$233,3,FALSE)),0,VLOOKUP(CONCATENATE(A2134,H2134),'Point Emissions'!C$2:E$233,3,FALSE))</f>
        <v>0</v>
      </c>
      <c r="R2134" s="2" t="s">
        <v>2651</v>
      </c>
      <c r="S2134" s="43">
        <f>IF(O2134-Q2134&gt;=0,O2134-Q2134,0)</f>
        <v>1.8755335262060351E-2</v>
      </c>
      <c r="T2134" s="2" t="s">
        <v>2651</v>
      </c>
    </row>
    <row r="2135" spans="1:20">
      <c r="A2135" t="s">
        <v>5512</v>
      </c>
      <c r="B2135" t="s">
        <v>1335</v>
      </c>
      <c r="C2135" t="s">
        <v>2468</v>
      </c>
      <c r="D2135" t="s">
        <v>5513</v>
      </c>
      <c r="E2135" s="11" t="s">
        <v>1337</v>
      </c>
      <c r="F2135" t="s">
        <v>1338</v>
      </c>
      <c r="G2135" s="9" t="s">
        <v>4620</v>
      </c>
      <c r="H2135" t="s">
        <v>4628</v>
      </c>
      <c r="I2135" t="s">
        <v>4629</v>
      </c>
      <c r="J2135" s="14">
        <f>VLOOKUP(Emissions!A6410,'County Activity'!A$2:J$3224,9,FALSE)</f>
        <v>35589.245359034212</v>
      </c>
      <c r="K2135" s="14" t="str">
        <f>VLOOKUP(Emissions!B3206,'County Activity'!B$2:J$3224,9,FALSE)</f>
        <v>E6GAL</v>
      </c>
      <c r="L2135" s="20">
        <f>VLOOKUP($H2135,'Emission Factors'!$B$2:$F$3,3, FALSE)</f>
        <v>0.16900000000000001</v>
      </c>
      <c r="M2135" s="19" t="str">
        <f>VLOOKUP($H2135,'Emission Factors'!$B$2:$F$3,4, FALSE)</f>
        <v>LB</v>
      </c>
      <c r="N2135" s="19" t="str">
        <f>VLOOKUP($H2135,'Emission Factors'!$B$2:$F$3,5, FALSE)</f>
        <v>E6GAL</v>
      </c>
      <c r="O2135" s="42">
        <f>J2135*L2135/2000</f>
        <v>3.0072912328383907</v>
      </c>
      <c r="P2135" s="2" t="s">
        <v>2651</v>
      </c>
      <c r="Q2135" s="42">
        <f>IF(ISNA(VLOOKUP(CONCATENATE(A2135,H2135),'Point Emissions'!C$2:E$233,3,FALSE)),0,VLOOKUP(CONCATENATE(A2135,H2135),'Point Emissions'!C$2:E$233,3,FALSE))</f>
        <v>0</v>
      </c>
      <c r="R2135" s="2" t="s">
        <v>2651</v>
      </c>
      <c r="S2135" s="43">
        <f>IF(O2135-Q2135&gt;=0,O2135-Q2135,0)</f>
        <v>3.0072912328383907</v>
      </c>
      <c r="T2135" s="2" t="s">
        <v>2651</v>
      </c>
    </row>
    <row r="2136" spans="1:20">
      <c r="A2136" t="s">
        <v>362</v>
      </c>
      <c r="B2136" t="s">
        <v>232</v>
      </c>
      <c r="C2136" t="s">
        <v>3257</v>
      </c>
      <c r="D2136" t="s">
        <v>3222</v>
      </c>
      <c r="E2136" t="s">
        <v>2285</v>
      </c>
      <c r="F2136" t="s">
        <v>233</v>
      </c>
      <c r="G2136" s="9" t="s">
        <v>4620</v>
      </c>
      <c r="H2136" t="s">
        <v>2274</v>
      </c>
      <c r="I2136" t="s">
        <v>4630</v>
      </c>
      <c r="J2136" s="14">
        <f>VLOOKUP(Emissions!A5201,'County Activity'!A$2:J$3224,9,FALSE)</f>
        <v>1630.0730625538736</v>
      </c>
      <c r="K2136" s="14" t="str">
        <f>VLOOKUP(Emissions!B5824,'County Activity'!B$2:J$3224,9,FALSE)</f>
        <v>E6GAL</v>
      </c>
      <c r="L2136" s="20">
        <f>VLOOKUP($H2136,'Emission Factors'!$B$2:$F$3,3, FALSE)</f>
        <v>0.85</v>
      </c>
      <c r="M2136" s="19" t="str">
        <f>VLOOKUP($H2136,'Emission Factors'!$B$2:$F$3,4, FALSE)</f>
        <v>LB</v>
      </c>
      <c r="N2136" s="19" t="str">
        <f>VLOOKUP($H2136,'Emission Factors'!$B$2:$F$3,5, FALSE)</f>
        <v>E6GAL</v>
      </c>
      <c r="O2136" s="42">
        <f>J2136*L2136/2000</f>
        <v>0.69278105158539616</v>
      </c>
      <c r="P2136" s="2" t="s">
        <v>2651</v>
      </c>
      <c r="Q2136" s="42">
        <f>IF(ISNA(VLOOKUP(CONCATENATE(A2136,H2136),'Point Emissions'!C$2:E$233,3,FALSE)),0,VLOOKUP(CONCATENATE(A2136,H2136),'Point Emissions'!C$2:E$233,3,FALSE))</f>
        <v>0</v>
      </c>
      <c r="R2136" s="2" t="s">
        <v>2651</v>
      </c>
      <c r="S2136" s="43">
        <f>IF(O2136-Q2136&gt;=0,O2136-Q2136,0)</f>
        <v>0.69278105158539616</v>
      </c>
      <c r="T2136" s="2" t="s">
        <v>2651</v>
      </c>
    </row>
    <row r="2137" spans="1:20">
      <c r="A2137" t="s">
        <v>3448</v>
      </c>
      <c r="B2137" t="s">
        <v>3123</v>
      </c>
      <c r="C2137" t="s">
        <v>3449</v>
      </c>
      <c r="D2137" t="s">
        <v>3450</v>
      </c>
      <c r="E2137" t="s">
        <v>2285</v>
      </c>
      <c r="F2137" t="s">
        <v>3125</v>
      </c>
      <c r="G2137" s="9" t="s">
        <v>4620</v>
      </c>
      <c r="H2137" t="s">
        <v>4628</v>
      </c>
      <c r="I2137" t="s">
        <v>4629</v>
      </c>
      <c r="J2137" s="14">
        <f>VLOOKUP(Emissions!A1076,'County Activity'!A$2:J$3224,9,FALSE)</f>
        <v>423.80234391257642</v>
      </c>
      <c r="K2137" s="14" t="str">
        <f>VLOOKUP(Emissions!B539,'County Activity'!B$2:J$3224,9,FALSE)</f>
        <v>E6GAL</v>
      </c>
      <c r="L2137" s="20">
        <f>VLOOKUP($H2137,'Emission Factors'!$B$2:$F$3,3, FALSE)</f>
        <v>0.16900000000000001</v>
      </c>
      <c r="M2137" s="19" t="str">
        <f>VLOOKUP($H2137,'Emission Factors'!$B$2:$F$3,4, FALSE)</f>
        <v>LB</v>
      </c>
      <c r="N2137" s="19" t="str">
        <f>VLOOKUP($H2137,'Emission Factors'!$B$2:$F$3,5, FALSE)</f>
        <v>E6GAL</v>
      </c>
      <c r="O2137" s="42">
        <f>J2137*L2137/2000</f>
        <v>3.5811298060612708E-2</v>
      </c>
      <c r="P2137" s="2" t="s">
        <v>2651</v>
      </c>
      <c r="Q2137" s="42">
        <f>IF(ISNA(VLOOKUP(CONCATENATE(A2137,H2137),'Point Emissions'!C$2:E$233,3,FALSE)),0,VLOOKUP(CONCATENATE(A2137,H2137),'Point Emissions'!C$2:E$233,3,FALSE))</f>
        <v>0</v>
      </c>
      <c r="R2137" s="2" t="s">
        <v>2651</v>
      </c>
      <c r="S2137" s="43">
        <f>IF(O2137-Q2137&gt;=0,O2137-Q2137,0)</f>
        <v>3.5811298060612708E-2</v>
      </c>
      <c r="T2137" s="2" t="s">
        <v>2651</v>
      </c>
    </row>
    <row r="2138" spans="1:20">
      <c r="A2138" t="s">
        <v>2098</v>
      </c>
      <c r="B2138" t="s">
        <v>2056</v>
      </c>
      <c r="C2138" t="s">
        <v>2360</v>
      </c>
      <c r="D2138" t="s">
        <v>2642</v>
      </c>
      <c r="E2138" t="s">
        <v>2285</v>
      </c>
      <c r="F2138" t="s">
        <v>2058</v>
      </c>
      <c r="G2138" s="9" t="s">
        <v>4620</v>
      </c>
      <c r="H2138" t="s">
        <v>2274</v>
      </c>
      <c r="I2138" t="s">
        <v>4630</v>
      </c>
      <c r="J2138" s="14">
        <f>VLOOKUP(Emissions!A2681,'County Activity'!A$2:J$3224,9,FALSE)</f>
        <v>273.03451595878994</v>
      </c>
      <c r="K2138" s="14" t="str">
        <f>VLOOKUP(Emissions!B4564,'County Activity'!B$2:J$3224,9,FALSE)</f>
        <v>E6GAL</v>
      </c>
      <c r="L2138" s="20">
        <f>VLOOKUP($H2138,'Emission Factors'!$B$2:$F$3,3, FALSE)</f>
        <v>0.85</v>
      </c>
      <c r="M2138" s="19" t="str">
        <f>VLOOKUP($H2138,'Emission Factors'!$B$2:$F$3,4, FALSE)</f>
        <v>LB</v>
      </c>
      <c r="N2138" s="19" t="str">
        <f>VLOOKUP($H2138,'Emission Factors'!$B$2:$F$3,5, FALSE)</f>
        <v>E6GAL</v>
      </c>
      <c r="O2138" s="42">
        <f>J2138*L2138/2000</f>
        <v>0.11603966928248571</v>
      </c>
      <c r="P2138" s="2" t="s">
        <v>2651</v>
      </c>
      <c r="Q2138" s="42">
        <f>IF(ISNA(VLOOKUP(CONCATENATE(A2138,H2138),'Point Emissions'!C$2:E$233,3,FALSE)),0,VLOOKUP(CONCATENATE(A2138,H2138),'Point Emissions'!C$2:E$233,3,FALSE))</f>
        <v>0</v>
      </c>
      <c r="R2138" s="2" t="s">
        <v>2651</v>
      </c>
      <c r="S2138" s="43">
        <f>IF(O2138-Q2138&gt;=0,O2138-Q2138,0)</f>
        <v>0.11603966928248571</v>
      </c>
      <c r="T2138" s="2" t="s">
        <v>2651</v>
      </c>
    </row>
    <row r="2139" spans="1:20">
      <c r="A2139" t="s">
        <v>3492</v>
      </c>
      <c r="B2139" t="s">
        <v>3486</v>
      </c>
      <c r="C2139" t="s">
        <v>2294</v>
      </c>
      <c r="D2139" t="s">
        <v>3493</v>
      </c>
      <c r="E2139" t="s">
        <v>2285</v>
      </c>
      <c r="F2139" t="s">
        <v>3488</v>
      </c>
      <c r="G2139" s="9" t="s">
        <v>4620</v>
      </c>
      <c r="H2139" t="s">
        <v>2274</v>
      </c>
      <c r="I2139" t="s">
        <v>4630</v>
      </c>
      <c r="J2139" s="14">
        <f>VLOOKUP(Emissions!A1111,'County Activity'!A$2:J$3224,9,FALSE)</f>
        <v>436.64386876590447</v>
      </c>
      <c r="K2139" s="14" t="str">
        <f>VLOOKUP(Emissions!B3779,'County Activity'!B$2:J$3224,9,FALSE)</f>
        <v>E6GAL</v>
      </c>
      <c r="L2139" s="20">
        <f>VLOOKUP($H2139,'Emission Factors'!$B$2:$F$3,3, FALSE)</f>
        <v>0.85</v>
      </c>
      <c r="M2139" s="19" t="str">
        <f>VLOOKUP($H2139,'Emission Factors'!$B$2:$F$3,4, FALSE)</f>
        <v>LB</v>
      </c>
      <c r="N2139" s="19" t="str">
        <f>VLOOKUP($H2139,'Emission Factors'!$B$2:$F$3,5, FALSE)</f>
        <v>E6GAL</v>
      </c>
      <c r="O2139" s="42">
        <f>J2139*L2139/2000</f>
        <v>0.18557364422550937</v>
      </c>
      <c r="P2139" s="2" t="s">
        <v>2651</v>
      </c>
      <c r="Q2139" s="42">
        <f>IF(ISNA(VLOOKUP(CONCATENATE(A2139,H2139),'Point Emissions'!C$2:E$233,3,FALSE)),0,VLOOKUP(CONCATENATE(A2139,H2139),'Point Emissions'!C$2:E$233,3,FALSE))</f>
        <v>0</v>
      </c>
      <c r="R2139" s="2" t="s">
        <v>2651</v>
      </c>
      <c r="S2139" s="43">
        <f>IF(O2139-Q2139&gt;=0,O2139-Q2139,0)</f>
        <v>0.18557364422550937</v>
      </c>
      <c r="T2139" s="2" t="s">
        <v>2651</v>
      </c>
    </row>
    <row r="2140" spans="1:20">
      <c r="A2140" t="s">
        <v>3315</v>
      </c>
      <c r="B2140" t="s">
        <v>3123</v>
      </c>
      <c r="C2140" t="s">
        <v>2540</v>
      </c>
      <c r="D2140" t="s">
        <v>2674</v>
      </c>
      <c r="E2140" t="s">
        <v>2285</v>
      </c>
      <c r="F2140" t="s">
        <v>3125</v>
      </c>
      <c r="G2140" s="9" t="s">
        <v>4620</v>
      </c>
      <c r="H2140" t="s">
        <v>2274</v>
      </c>
      <c r="I2140" t="s">
        <v>4630</v>
      </c>
      <c r="J2140" s="14">
        <f>VLOOKUP(Emissions!A975,'County Activity'!A$2:J$3224,9,FALSE)</f>
        <v>379.19325632981844</v>
      </c>
      <c r="K2140" s="14" t="str">
        <f>VLOOKUP(Emissions!B3711,'County Activity'!B$2:J$3224,9,FALSE)</f>
        <v>E6GAL</v>
      </c>
      <c r="L2140" s="20">
        <f>VLOOKUP($H2140,'Emission Factors'!$B$2:$F$3,3, FALSE)</f>
        <v>0.85</v>
      </c>
      <c r="M2140" s="19" t="str">
        <f>VLOOKUP($H2140,'Emission Factors'!$B$2:$F$3,4, FALSE)</f>
        <v>LB</v>
      </c>
      <c r="N2140" s="19" t="str">
        <f>VLOOKUP($H2140,'Emission Factors'!$B$2:$F$3,5, FALSE)</f>
        <v>E6GAL</v>
      </c>
      <c r="O2140" s="42">
        <f>J2140*L2140/2000</f>
        <v>0.16115713394017284</v>
      </c>
      <c r="P2140" s="2" t="s">
        <v>2651</v>
      </c>
      <c r="Q2140" s="42">
        <f>IF(ISNA(VLOOKUP(CONCATENATE(A2140,H2140),'Point Emissions'!C$2:E$233,3,FALSE)),0,VLOOKUP(CONCATENATE(A2140,H2140),'Point Emissions'!C$2:E$233,3,FALSE))</f>
        <v>0</v>
      </c>
      <c r="R2140" s="2" t="s">
        <v>2651</v>
      </c>
      <c r="S2140" s="43">
        <f>IF(O2140-Q2140&gt;=0,O2140-Q2140,0)</f>
        <v>0.16115713394017284</v>
      </c>
      <c r="T2140" s="2" t="s">
        <v>2651</v>
      </c>
    </row>
    <row r="2141" spans="1:20">
      <c r="A2141" t="s">
        <v>3345</v>
      </c>
      <c r="B2141" t="s">
        <v>3123</v>
      </c>
      <c r="C2141" t="s">
        <v>3346</v>
      </c>
      <c r="D2141" t="s">
        <v>2445</v>
      </c>
      <c r="E2141" t="s">
        <v>2285</v>
      </c>
      <c r="F2141" t="s">
        <v>3125</v>
      </c>
      <c r="G2141" s="9" t="s">
        <v>4620</v>
      </c>
      <c r="H2141" t="s">
        <v>4628</v>
      </c>
      <c r="I2141" t="s">
        <v>4629</v>
      </c>
      <c r="J2141" s="14">
        <f>VLOOKUP(Emissions!A998,'County Activity'!A$2:J$3224,9,FALSE)</f>
        <v>77.625576669494123</v>
      </c>
      <c r="K2141" s="14" t="str">
        <f>VLOOKUP(Emissions!B500,'County Activity'!B$2:J$3224,9,FALSE)</f>
        <v>E6GAL</v>
      </c>
      <c r="L2141" s="20">
        <f>VLOOKUP($H2141,'Emission Factors'!$B$2:$F$3,3, FALSE)</f>
        <v>0.16900000000000001</v>
      </c>
      <c r="M2141" s="19" t="str">
        <f>VLOOKUP($H2141,'Emission Factors'!$B$2:$F$3,4, FALSE)</f>
        <v>LB</v>
      </c>
      <c r="N2141" s="19" t="str">
        <f>VLOOKUP($H2141,'Emission Factors'!$B$2:$F$3,5, FALSE)</f>
        <v>E6GAL</v>
      </c>
      <c r="O2141" s="42">
        <f>J2141*L2141/2000</f>
        <v>6.5593612285722537E-3</v>
      </c>
      <c r="P2141" s="2" t="s">
        <v>2651</v>
      </c>
      <c r="Q2141" s="42">
        <f>IF(ISNA(VLOOKUP(CONCATENATE(A2141,H2141),'Point Emissions'!C$2:E$233,3,FALSE)),0,VLOOKUP(CONCATENATE(A2141,H2141),'Point Emissions'!C$2:E$233,3,FALSE))</f>
        <v>0</v>
      </c>
      <c r="R2141" s="2" t="s">
        <v>2651</v>
      </c>
      <c r="S2141" s="43">
        <f>IF(O2141-Q2141&gt;=0,O2141-Q2141,0)</f>
        <v>6.5593612285722537E-3</v>
      </c>
      <c r="T2141" s="2" t="s">
        <v>2651</v>
      </c>
    </row>
    <row r="2142" spans="1:20">
      <c r="A2142" t="s">
        <v>1322</v>
      </c>
      <c r="B2142" t="s">
        <v>1299</v>
      </c>
      <c r="C2142" t="s">
        <v>2333</v>
      </c>
      <c r="D2142" t="s">
        <v>5121</v>
      </c>
      <c r="E2142" t="s">
        <v>2285</v>
      </c>
      <c r="F2142" t="s">
        <v>1300</v>
      </c>
      <c r="G2142" s="9" t="s">
        <v>4620</v>
      </c>
      <c r="H2142" t="s">
        <v>4628</v>
      </c>
      <c r="I2142" t="s">
        <v>4629</v>
      </c>
      <c r="J2142" s="14">
        <f>VLOOKUP(Emissions!A6272,'County Activity'!A$2:J$3224,9,FALSE)</f>
        <v>13222.447392306423</v>
      </c>
      <c r="K2142" s="14" t="str">
        <f>VLOOKUP(Emissions!B3137,'County Activity'!B$2:J$3224,9,FALSE)</f>
        <v>E6GAL</v>
      </c>
      <c r="L2142" s="20">
        <f>VLOOKUP($H2142,'Emission Factors'!$B$2:$F$3,3, FALSE)</f>
        <v>0.16900000000000001</v>
      </c>
      <c r="M2142" s="19" t="str">
        <f>VLOOKUP($H2142,'Emission Factors'!$B$2:$F$3,4, FALSE)</f>
        <v>LB</v>
      </c>
      <c r="N2142" s="19" t="str">
        <f>VLOOKUP($H2142,'Emission Factors'!$B$2:$F$3,5, FALSE)</f>
        <v>E6GAL</v>
      </c>
      <c r="O2142" s="42">
        <f>J2142*L2142/2000</f>
        <v>1.117296804649893</v>
      </c>
      <c r="P2142" s="2" t="s">
        <v>2651</v>
      </c>
      <c r="Q2142" s="42">
        <f>IF(ISNA(VLOOKUP(CONCATENATE(A2142,H2142),'Point Emissions'!C$2:E$233,3,FALSE)),0,VLOOKUP(CONCATENATE(A2142,H2142),'Point Emissions'!C$2:E$233,3,FALSE))</f>
        <v>0</v>
      </c>
      <c r="R2142" s="2" t="s">
        <v>2651</v>
      </c>
      <c r="S2142" s="43">
        <f>IF(O2142-Q2142&gt;=0,O2142-Q2142,0)</f>
        <v>1.117296804649893</v>
      </c>
      <c r="T2142" s="2" t="s">
        <v>2651</v>
      </c>
    </row>
    <row r="2143" spans="1:20">
      <c r="A2143" t="s">
        <v>1136</v>
      </c>
      <c r="B2143" t="s">
        <v>1116</v>
      </c>
      <c r="C2143" t="s">
        <v>2327</v>
      </c>
      <c r="D2143" t="s">
        <v>3245</v>
      </c>
      <c r="E2143" t="s">
        <v>2285</v>
      </c>
      <c r="F2143" t="s">
        <v>1117</v>
      </c>
      <c r="G2143" s="9" t="s">
        <v>4620</v>
      </c>
      <c r="H2143" t="s">
        <v>4628</v>
      </c>
      <c r="I2143" t="s">
        <v>4629</v>
      </c>
      <c r="J2143" s="14">
        <f>VLOOKUP(Emissions!A6014,'County Activity'!A$2:J$3224,9,FALSE)</f>
        <v>5428.3783526495945</v>
      </c>
      <c r="K2143" s="14" t="str">
        <f>VLOOKUP(Emissions!B3008,'County Activity'!B$2:J$3224,9,FALSE)</f>
        <v>E6GAL</v>
      </c>
      <c r="L2143" s="20">
        <f>VLOOKUP($H2143,'Emission Factors'!$B$2:$F$3,3, FALSE)</f>
        <v>0.16900000000000001</v>
      </c>
      <c r="M2143" s="19" t="str">
        <f>VLOOKUP($H2143,'Emission Factors'!$B$2:$F$3,4, FALSE)</f>
        <v>LB</v>
      </c>
      <c r="N2143" s="19" t="str">
        <f>VLOOKUP($H2143,'Emission Factors'!$B$2:$F$3,5, FALSE)</f>
        <v>E6GAL</v>
      </c>
      <c r="O2143" s="42">
        <f>J2143*L2143/2000</f>
        <v>0.45869797079889074</v>
      </c>
      <c r="P2143" s="2" t="s">
        <v>2651</v>
      </c>
      <c r="Q2143" s="42">
        <f>IF(ISNA(VLOOKUP(CONCATENATE(A2143,H2143),'Point Emissions'!C$2:E$233,3,FALSE)),0,VLOOKUP(CONCATENATE(A2143,H2143),'Point Emissions'!C$2:E$233,3,FALSE))</f>
        <v>0</v>
      </c>
      <c r="R2143" s="2" t="s">
        <v>2651</v>
      </c>
      <c r="S2143" s="43">
        <f>IF(O2143-Q2143&gt;=0,O2143-Q2143,0)</f>
        <v>0.45869797079889074</v>
      </c>
      <c r="T2143" s="2" t="s">
        <v>2651</v>
      </c>
    </row>
    <row r="2144" spans="1:20">
      <c r="A2144" t="s">
        <v>4066</v>
      </c>
      <c r="B2144" t="s">
        <v>4024</v>
      </c>
      <c r="C2144" t="s">
        <v>2357</v>
      </c>
      <c r="D2144" t="s">
        <v>4582</v>
      </c>
      <c r="E2144" t="s">
        <v>2285</v>
      </c>
      <c r="F2144" t="s">
        <v>4025</v>
      </c>
      <c r="G2144" s="9" t="s">
        <v>4620</v>
      </c>
      <c r="H2144" t="s">
        <v>2274</v>
      </c>
      <c r="I2144" t="s">
        <v>4630</v>
      </c>
      <c r="J2144" s="14">
        <f>VLOOKUP(Emissions!A4031,'County Activity'!A$2:J$3224,9,FALSE)</f>
        <v>3346.1299012453678</v>
      </c>
      <c r="K2144" s="14" t="str">
        <f>VLOOKUP(Emissions!B5239,'County Activity'!B$2:J$3224,9,FALSE)</f>
        <v>E6GAL</v>
      </c>
      <c r="L2144" s="20">
        <f>VLOOKUP($H2144,'Emission Factors'!$B$2:$F$3,3, FALSE)</f>
        <v>0.85</v>
      </c>
      <c r="M2144" s="19" t="str">
        <f>VLOOKUP($H2144,'Emission Factors'!$B$2:$F$3,4, FALSE)</f>
        <v>LB</v>
      </c>
      <c r="N2144" s="19" t="str">
        <f>VLOOKUP($H2144,'Emission Factors'!$B$2:$F$3,5, FALSE)</f>
        <v>E6GAL</v>
      </c>
      <c r="O2144" s="42">
        <f>J2144*L2144/2000</f>
        <v>1.4221052080292813</v>
      </c>
      <c r="P2144" s="2" t="s">
        <v>2651</v>
      </c>
      <c r="Q2144" s="42">
        <f>IF(ISNA(VLOOKUP(CONCATENATE(A2144,H2144),'Point Emissions'!C$2:E$233,3,FALSE)),0,VLOOKUP(CONCATENATE(A2144,H2144),'Point Emissions'!C$2:E$233,3,FALSE))</f>
        <v>0</v>
      </c>
      <c r="R2144" s="2" t="s">
        <v>2651</v>
      </c>
      <c r="S2144" s="43">
        <f>IF(O2144-Q2144&gt;=0,O2144-Q2144,0)</f>
        <v>1.4221052080292813</v>
      </c>
      <c r="T2144" s="2" t="s">
        <v>2651</v>
      </c>
    </row>
    <row r="2145" spans="1:20">
      <c r="A2145" t="s">
        <v>48</v>
      </c>
      <c r="B2145" t="s">
        <v>4</v>
      </c>
      <c r="C2145" t="s">
        <v>2369</v>
      </c>
      <c r="D2145" t="s">
        <v>49</v>
      </c>
      <c r="E2145" t="s">
        <v>2285</v>
      </c>
      <c r="F2145" t="s">
        <v>6</v>
      </c>
      <c r="G2145" s="9" t="s">
        <v>4620</v>
      </c>
      <c r="H2145" t="s">
        <v>2274</v>
      </c>
      <c r="I2145" t="s">
        <v>4630</v>
      </c>
      <c r="J2145" s="14">
        <f>VLOOKUP(Emissions!A4781,'County Activity'!A$2:J$3224,9,FALSE)</f>
        <v>1148.9802249689685</v>
      </c>
      <c r="K2145" s="14" t="str">
        <f>VLOOKUP(Emissions!B5614,'County Activity'!B$2:J$3224,9,FALSE)</f>
        <v>E6GAL</v>
      </c>
      <c r="L2145" s="20">
        <f>VLOOKUP($H2145,'Emission Factors'!$B$2:$F$3,3, FALSE)</f>
        <v>0.85</v>
      </c>
      <c r="M2145" s="19" t="str">
        <f>VLOOKUP($H2145,'Emission Factors'!$B$2:$F$3,4, FALSE)</f>
        <v>LB</v>
      </c>
      <c r="N2145" s="19" t="str">
        <f>VLOOKUP($H2145,'Emission Factors'!$B$2:$F$3,5, FALSE)</f>
        <v>E6GAL</v>
      </c>
      <c r="O2145" s="42">
        <f>J2145*L2145/2000</f>
        <v>0.48831659561181157</v>
      </c>
      <c r="P2145" s="2" t="s">
        <v>2651</v>
      </c>
      <c r="Q2145" s="42">
        <f>IF(ISNA(VLOOKUP(CONCATENATE(A2145,H2145),'Point Emissions'!C$2:E$233,3,FALSE)),0,VLOOKUP(CONCATENATE(A2145,H2145),'Point Emissions'!C$2:E$233,3,FALSE))</f>
        <v>0</v>
      </c>
      <c r="R2145" s="2" t="s">
        <v>2651</v>
      </c>
      <c r="S2145" s="43">
        <f>IF(O2145-Q2145&gt;=0,O2145-Q2145,0)</f>
        <v>0.48831659561181157</v>
      </c>
      <c r="T2145" s="2" t="s">
        <v>2651</v>
      </c>
    </row>
    <row r="2146" spans="1:20">
      <c r="A2146" t="s">
        <v>3632</v>
      </c>
      <c r="B2146" t="s">
        <v>3620</v>
      </c>
      <c r="C2146" t="s">
        <v>2306</v>
      </c>
      <c r="D2146" t="s">
        <v>3633</v>
      </c>
      <c r="E2146" t="s">
        <v>2285</v>
      </c>
      <c r="F2146" t="s">
        <v>3622</v>
      </c>
      <c r="G2146" s="9" t="s">
        <v>4620</v>
      </c>
      <c r="H2146" t="s">
        <v>2274</v>
      </c>
      <c r="I2146" t="s">
        <v>4630</v>
      </c>
      <c r="J2146" s="14">
        <f>VLOOKUP(Emissions!A3511,'County Activity'!A$2:J$3224,9,FALSE)</f>
        <v>471.99809180349575</v>
      </c>
      <c r="K2146" s="14" t="str">
        <f>VLOOKUP(Emissions!B4979,'County Activity'!B$2:J$3224,9,FALSE)</f>
        <v>E6GAL</v>
      </c>
      <c r="L2146" s="20">
        <f>VLOOKUP($H2146,'Emission Factors'!$B$2:$F$3,3, FALSE)</f>
        <v>0.85</v>
      </c>
      <c r="M2146" s="19" t="str">
        <f>VLOOKUP($H2146,'Emission Factors'!$B$2:$F$3,4, FALSE)</f>
        <v>LB</v>
      </c>
      <c r="N2146" s="19" t="str">
        <f>VLOOKUP($H2146,'Emission Factors'!$B$2:$F$3,5, FALSE)</f>
        <v>E6GAL</v>
      </c>
      <c r="O2146" s="42">
        <f>J2146*L2146/2000</f>
        <v>0.20059918901648569</v>
      </c>
      <c r="P2146" s="2" t="s">
        <v>2651</v>
      </c>
      <c r="Q2146" s="42">
        <f>IF(ISNA(VLOOKUP(CONCATENATE(A2146,H2146),'Point Emissions'!C$2:E$233,3,FALSE)),0,VLOOKUP(CONCATENATE(A2146,H2146),'Point Emissions'!C$2:E$233,3,FALSE))</f>
        <v>0</v>
      </c>
      <c r="R2146" s="2" t="s">
        <v>2651</v>
      </c>
      <c r="S2146" s="43">
        <f>IF(O2146-Q2146&gt;=0,O2146-Q2146,0)</f>
        <v>0.20059918901648569</v>
      </c>
      <c r="T2146" s="2" t="s">
        <v>2651</v>
      </c>
    </row>
    <row r="2147" spans="1:20">
      <c r="A2147" t="s">
        <v>1076</v>
      </c>
      <c r="B2147" t="s">
        <v>1053</v>
      </c>
      <c r="C2147" t="s">
        <v>2330</v>
      </c>
      <c r="D2147" t="s">
        <v>2394</v>
      </c>
      <c r="E2147" t="s">
        <v>2285</v>
      </c>
      <c r="F2147" t="s">
        <v>1054</v>
      </c>
      <c r="G2147" s="9" t="s">
        <v>4620</v>
      </c>
      <c r="H2147" t="s">
        <v>4628</v>
      </c>
      <c r="I2147" t="s">
        <v>4629</v>
      </c>
      <c r="J2147" s="14">
        <f>VLOOKUP(Emissions!A5938,'County Activity'!A$2:J$3224,9,FALSE)</f>
        <v>11903.036755194285</v>
      </c>
      <c r="K2147" s="14" t="str">
        <f>VLOOKUP(Emissions!B2970,'County Activity'!B$2:J$3224,9,FALSE)</f>
        <v>E6GAL</v>
      </c>
      <c r="L2147" s="20">
        <f>VLOOKUP($H2147,'Emission Factors'!$B$2:$F$3,3, FALSE)</f>
        <v>0.16900000000000001</v>
      </c>
      <c r="M2147" s="19" t="str">
        <f>VLOOKUP($H2147,'Emission Factors'!$B$2:$F$3,4, FALSE)</f>
        <v>LB</v>
      </c>
      <c r="N2147" s="19" t="str">
        <f>VLOOKUP($H2147,'Emission Factors'!$B$2:$F$3,5, FALSE)</f>
        <v>E6GAL</v>
      </c>
      <c r="O2147" s="42">
        <f>J2147*L2147/2000</f>
        <v>1.0058066058139172</v>
      </c>
      <c r="P2147" s="2" t="s">
        <v>2651</v>
      </c>
      <c r="Q2147" s="42">
        <f>IF(ISNA(VLOOKUP(CONCATENATE(A2147,H2147),'Point Emissions'!C$2:E$233,3,FALSE)),0,VLOOKUP(CONCATENATE(A2147,H2147),'Point Emissions'!C$2:E$233,3,FALSE))</f>
        <v>0</v>
      </c>
      <c r="R2147" s="2" t="s">
        <v>2651</v>
      </c>
      <c r="S2147" s="43">
        <f>IF(O2147-Q2147&gt;=0,O2147-Q2147,0)</f>
        <v>1.0058066058139172</v>
      </c>
      <c r="T2147" s="2" t="s">
        <v>2651</v>
      </c>
    </row>
    <row r="2148" spans="1:20">
      <c r="A2148" t="s">
        <v>289</v>
      </c>
      <c r="B2148" t="s">
        <v>232</v>
      </c>
      <c r="C2148" t="s">
        <v>2381</v>
      </c>
      <c r="D2148" t="s">
        <v>290</v>
      </c>
      <c r="E2148" t="s">
        <v>2285</v>
      </c>
      <c r="F2148" t="s">
        <v>233</v>
      </c>
      <c r="G2148" s="9" t="s">
        <v>4620</v>
      </c>
      <c r="H2148" t="s">
        <v>2274</v>
      </c>
      <c r="I2148" t="s">
        <v>4630</v>
      </c>
      <c r="J2148" s="14">
        <f>VLOOKUP(Emissions!A5113,'County Activity'!A$2:J$3224,9,FALSE)</f>
        <v>1486.5105789691615</v>
      </c>
      <c r="K2148" s="14" t="str">
        <f>VLOOKUP(Emissions!B5780,'County Activity'!B$2:J$3224,9,FALSE)</f>
        <v>E6GAL</v>
      </c>
      <c r="L2148" s="20">
        <f>VLOOKUP($H2148,'Emission Factors'!$B$2:$F$3,3, FALSE)</f>
        <v>0.85</v>
      </c>
      <c r="M2148" s="19" t="str">
        <f>VLOOKUP($H2148,'Emission Factors'!$B$2:$F$3,4, FALSE)</f>
        <v>LB</v>
      </c>
      <c r="N2148" s="19" t="str">
        <f>VLOOKUP($H2148,'Emission Factors'!$B$2:$F$3,5, FALSE)</f>
        <v>E6GAL</v>
      </c>
      <c r="O2148" s="42">
        <f>J2148*L2148/2000</f>
        <v>0.63176699606189368</v>
      </c>
      <c r="P2148" s="2" t="s">
        <v>2651</v>
      </c>
      <c r="Q2148" s="42">
        <f>IF(ISNA(VLOOKUP(CONCATENATE(A2148,H2148),'Point Emissions'!C$2:E$233,3,FALSE)),0,VLOOKUP(CONCATENATE(A2148,H2148),'Point Emissions'!C$2:E$233,3,FALSE))</f>
        <v>0</v>
      </c>
      <c r="R2148" s="2" t="s">
        <v>2651</v>
      </c>
      <c r="S2148" s="43">
        <f>IF(O2148-Q2148&gt;=0,O2148-Q2148,0)</f>
        <v>0.63176699606189368</v>
      </c>
      <c r="T2148" s="2" t="s">
        <v>2651</v>
      </c>
    </row>
    <row r="2149" spans="1:20">
      <c r="A2149" t="s">
        <v>291</v>
      </c>
      <c r="B2149" t="s">
        <v>232</v>
      </c>
      <c r="C2149" t="s">
        <v>2384</v>
      </c>
      <c r="D2149" t="s">
        <v>1770</v>
      </c>
      <c r="E2149" t="s">
        <v>2285</v>
      </c>
      <c r="F2149" t="s">
        <v>233</v>
      </c>
      <c r="G2149" s="9" t="s">
        <v>4620</v>
      </c>
      <c r="H2149" t="s">
        <v>4628</v>
      </c>
      <c r="I2149" t="s">
        <v>4629</v>
      </c>
      <c r="J2149" s="14">
        <f>VLOOKUP(Emissions!A5114,'County Activity'!A$2:J$3224,9,FALSE)</f>
        <v>1486.6386739801671</v>
      </c>
      <c r="K2149" s="14" t="str">
        <f>VLOOKUP(Emissions!B2558,'County Activity'!B$2:J$3224,9,FALSE)</f>
        <v>E6GAL</v>
      </c>
      <c r="L2149" s="20">
        <f>VLOOKUP($H2149,'Emission Factors'!$B$2:$F$3,3, FALSE)</f>
        <v>0.16900000000000001</v>
      </c>
      <c r="M2149" s="19" t="str">
        <f>VLOOKUP($H2149,'Emission Factors'!$B$2:$F$3,4, FALSE)</f>
        <v>LB</v>
      </c>
      <c r="N2149" s="19" t="str">
        <f>VLOOKUP($H2149,'Emission Factors'!$B$2:$F$3,5, FALSE)</f>
        <v>E6GAL</v>
      </c>
      <c r="O2149" s="42">
        <f>J2149*L2149/2000</f>
        <v>0.12562096795132413</v>
      </c>
      <c r="P2149" s="2" t="s">
        <v>2651</v>
      </c>
      <c r="Q2149" s="42">
        <f>IF(ISNA(VLOOKUP(CONCATENATE(A2149,H2149),'Point Emissions'!C$2:E$233,3,FALSE)),0,VLOOKUP(CONCATENATE(A2149,H2149),'Point Emissions'!C$2:E$233,3,FALSE))</f>
        <v>0</v>
      </c>
      <c r="R2149" s="2" t="s">
        <v>2651</v>
      </c>
      <c r="S2149" s="43">
        <f>IF(O2149-Q2149&gt;=0,O2149-Q2149,0)</f>
        <v>0.12562096795132413</v>
      </c>
      <c r="T2149" s="2" t="s">
        <v>2651</v>
      </c>
    </row>
    <row r="2150" spans="1:20">
      <c r="A2150" t="s">
        <v>2422</v>
      </c>
      <c r="B2150" t="s">
        <v>2282</v>
      </c>
      <c r="C2150" t="s">
        <v>2423</v>
      </c>
      <c r="D2150" t="s">
        <v>2424</v>
      </c>
      <c r="E2150" t="s">
        <v>2285</v>
      </c>
      <c r="F2150" t="s">
        <v>2286</v>
      </c>
      <c r="G2150" s="9" t="s">
        <v>4620</v>
      </c>
      <c r="H2150" t="s">
        <v>4628</v>
      </c>
      <c r="I2150" t="s">
        <v>4629</v>
      </c>
      <c r="J2150" s="14">
        <f>VLOOKUP(Emissions!A94,'County Activity'!A$2:J$3224,9,FALSE)</f>
        <v>61.869890315784914</v>
      </c>
      <c r="K2150" s="14" t="str">
        <f>VLOOKUP(Emissions!B48,'County Activity'!B$2:J$3224,9,FALSE)</f>
        <v>E6GAL</v>
      </c>
      <c r="L2150" s="20">
        <f>VLOOKUP($H2150,'Emission Factors'!$B$2:$F$3,3, FALSE)</f>
        <v>0.16900000000000001</v>
      </c>
      <c r="M2150" s="19" t="str">
        <f>VLOOKUP($H2150,'Emission Factors'!$B$2:$F$3,4, FALSE)</f>
        <v>LB</v>
      </c>
      <c r="N2150" s="19" t="str">
        <f>VLOOKUP($H2150,'Emission Factors'!$B$2:$F$3,5, FALSE)</f>
        <v>E6GAL</v>
      </c>
      <c r="O2150" s="42">
        <f>J2150*L2150/2000</f>
        <v>5.2280057316838264E-3</v>
      </c>
      <c r="P2150" s="2" t="s">
        <v>2651</v>
      </c>
      <c r="Q2150" s="42">
        <f>IF(ISNA(VLOOKUP(CONCATENATE(A2150,H2150),'Point Emissions'!C$2:E$233,3,FALSE)),0,VLOOKUP(CONCATENATE(A2150,H2150),'Point Emissions'!C$2:E$233,3,FALSE))</f>
        <v>0</v>
      </c>
      <c r="R2150" s="2" t="s">
        <v>2651</v>
      </c>
      <c r="S2150" s="43">
        <f>IF(O2150-Q2150&gt;=0,O2150-Q2150,0)</f>
        <v>5.2280057316838264E-3</v>
      </c>
      <c r="T2150" s="2" t="s">
        <v>2651</v>
      </c>
    </row>
    <row r="2151" spans="1:20">
      <c r="A2151" t="s">
        <v>5486</v>
      </c>
      <c r="B2151" t="s">
        <v>1335</v>
      </c>
      <c r="C2151" t="s">
        <v>2423</v>
      </c>
      <c r="D2151" t="s">
        <v>5487</v>
      </c>
      <c r="E2151" s="11" t="s">
        <v>1337</v>
      </c>
      <c r="F2151" t="s">
        <v>1338</v>
      </c>
      <c r="G2151" s="9" t="s">
        <v>4620</v>
      </c>
      <c r="H2151" t="s">
        <v>2274</v>
      </c>
      <c r="I2151" t="s">
        <v>4630</v>
      </c>
      <c r="J2151" s="14">
        <f>VLOOKUP(Emissions!A6381,'County Activity'!A$2:J$3224,9,FALSE)</f>
        <v>27097.795055709237</v>
      </c>
      <c r="K2151" s="14" t="str">
        <f>VLOOKUP(Emissions!B6414,'County Activity'!B$2:J$3224,9,FALSE)</f>
        <v>E6GAL</v>
      </c>
      <c r="L2151" s="20">
        <f>VLOOKUP($H2151,'Emission Factors'!$B$2:$F$3,3, FALSE)</f>
        <v>0.85</v>
      </c>
      <c r="M2151" s="19" t="str">
        <f>VLOOKUP($H2151,'Emission Factors'!$B$2:$F$3,4, FALSE)</f>
        <v>LB</v>
      </c>
      <c r="N2151" s="19" t="str">
        <f>VLOOKUP($H2151,'Emission Factors'!$B$2:$F$3,5, FALSE)</f>
        <v>E6GAL</v>
      </c>
      <c r="O2151" s="42">
        <f>J2151*L2151/2000</f>
        <v>11.516562898676426</v>
      </c>
      <c r="P2151" s="2" t="s">
        <v>2651</v>
      </c>
      <c r="Q2151" s="42">
        <f>IF(ISNA(VLOOKUP(CONCATENATE(A2151,H2151),'Point Emissions'!C$2:E$233,3,FALSE)),0,VLOOKUP(CONCATENATE(A2151,H2151),'Point Emissions'!C$2:E$233,3,FALSE))</f>
        <v>0</v>
      </c>
      <c r="R2151" s="2" t="s">
        <v>2651</v>
      </c>
      <c r="S2151" s="43">
        <f>IF(O2151-Q2151&gt;=0,O2151-Q2151,0)</f>
        <v>11.516562898676426</v>
      </c>
      <c r="T2151" s="2" t="s">
        <v>2651</v>
      </c>
    </row>
    <row r="2152" spans="1:20">
      <c r="A2152" t="s">
        <v>1818</v>
      </c>
      <c r="B2152" t="s">
        <v>1812</v>
      </c>
      <c r="C2152" t="s">
        <v>2294</v>
      </c>
      <c r="D2152" t="s">
        <v>2373</v>
      </c>
      <c r="E2152" t="s">
        <v>2285</v>
      </c>
      <c r="F2152" t="s">
        <v>1814</v>
      </c>
      <c r="G2152" s="9" t="s">
        <v>4620</v>
      </c>
      <c r="H2152" t="s">
        <v>4628</v>
      </c>
      <c r="I2152" t="s">
        <v>4629</v>
      </c>
      <c r="J2152" s="14">
        <f>VLOOKUP(Emissions!A2362,'County Activity'!A$2:J$3224,9,FALSE)</f>
        <v>223.97412674358165</v>
      </c>
      <c r="K2152" s="14" t="str">
        <f>VLOOKUP(Emissions!B1182,'County Activity'!B$2:J$3224,9,FALSE)</f>
        <v>E6GAL</v>
      </c>
      <c r="L2152" s="20">
        <f>VLOOKUP($H2152,'Emission Factors'!$B$2:$F$3,3, FALSE)</f>
        <v>0.16900000000000001</v>
      </c>
      <c r="M2152" s="19" t="str">
        <f>VLOOKUP($H2152,'Emission Factors'!$B$2:$F$3,4, FALSE)</f>
        <v>LB</v>
      </c>
      <c r="N2152" s="19" t="str">
        <f>VLOOKUP($H2152,'Emission Factors'!$B$2:$F$3,5, FALSE)</f>
        <v>E6GAL</v>
      </c>
      <c r="O2152" s="42">
        <f>J2152*L2152/2000</f>
        <v>1.8925813709832651E-2</v>
      </c>
      <c r="P2152" s="2" t="s">
        <v>2651</v>
      </c>
      <c r="Q2152" s="42">
        <f>IF(ISNA(VLOOKUP(CONCATENATE(A2152,H2152),'Point Emissions'!C$2:E$233,3,FALSE)),0,VLOOKUP(CONCATENATE(A2152,H2152),'Point Emissions'!C$2:E$233,3,FALSE))</f>
        <v>0</v>
      </c>
      <c r="R2152" s="2" t="s">
        <v>2651</v>
      </c>
      <c r="S2152" s="43">
        <f>IF(O2152-Q2152&gt;=0,O2152-Q2152,0)</f>
        <v>1.8925813709832651E-2</v>
      </c>
      <c r="T2152" s="2" t="s">
        <v>2651</v>
      </c>
    </row>
    <row r="2153" spans="1:20">
      <c r="A2153" t="s">
        <v>4748</v>
      </c>
      <c r="B2153" t="s">
        <v>4669</v>
      </c>
      <c r="C2153" t="s">
        <v>2456</v>
      </c>
      <c r="D2153" t="s">
        <v>4749</v>
      </c>
      <c r="E2153" t="s">
        <v>2285</v>
      </c>
      <c r="F2153" t="s">
        <v>4670</v>
      </c>
      <c r="G2153" s="9" t="s">
        <v>4620</v>
      </c>
      <c r="H2153" t="s">
        <v>2274</v>
      </c>
      <c r="I2153" t="s">
        <v>4630</v>
      </c>
      <c r="J2153" s="14">
        <f>VLOOKUP(Emissions!A1511,'County Activity'!A$2:J$3224,9,FALSE)</f>
        <v>608.16308850262487</v>
      </c>
      <c r="K2153" s="14" t="str">
        <f>VLOOKUP(Emissions!B3979,'County Activity'!B$2:J$3224,9,FALSE)</f>
        <v>E6GAL</v>
      </c>
      <c r="L2153" s="20">
        <f>VLOOKUP($H2153,'Emission Factors'!$B$2:$F$3,3, FALSE)</f>
        <v>0.85</v>
      </c>
      <c r="M2153" s="19" t="str">
        <f>VLOOKUP($H2153,'Emission Factors'!$B$2:$F$3,4, FALSE)</f>
        <v>LB</v>
      </c>
      <c r="N2153" s="19" t="str">
        <f>VLOOKUP($H2153,'Emission Factors'!$B$2:$F$3,5, FALSE)</f>
        <v>E6GAL</v>
      </c>
      <c r="O2153" s="42">
        <f>J2153*L2153/2000</f>
        <v>0.25846931261361555</v>
      </c>
      <c r="P2153" s="2" t="s">
        <v>2651</v>
      </c>
      <c r="Q2153" s="42">
        <f>IF(ISNA(VLOOKUP(CONCATENATE(A2153,H2153),'Point Emissions'!C$2:E$233,3,FALSE)),0,VLOOKUP(CONCATENATE(A2153,H2153),'Point Emissions'!C$2:E$233,3,FALSE))</f>
        <v>0</v>
      </c>
      <c r="R2153" s="2" t="s">
        <v>2651</v>
      </c>
      <c r="S2153" s="43">
        <f>IF(O2153-Q2153&gt;=0,O2153-Q2153,0)</f>
        <v>0.25846931261361555</v>
      </c>
      <c r="T2153" s="2" t="s">
        <v>2651</v>
      </c>
    </row>
    <row r="2154" spans="1:20">
      <c r="A2154" t="s">
        <v>4387</v>
      </c>
      <c r="B2154" t="s">
        <v>4355</v>
      </c>
      <c r="C2154" t="s">
        <v>2351</v>
      </c>
      <c r="D2154" t="s">
        <v>4388</v>
      </c>
      <c r="E2154" t="s">
        <v>2285</v>
      </c>
      <c r="F2154" t="s">
        <v>4356</v>
      </c>
      <c r="G2154" s="9" t="s">
        <v>4620</v>
      </c>
      <c r="H2154" t="s">
        <v>4628</v>
      </c>
      <c r="I2154" t="s">
        <v>4629</v>
      </c>
      <c r="J2154" s="14">
        <f>VLOOKUP(Emissions!A4462,'County Activity'!A$2:J$3224,9,FALSE)</f>
        <v>898.74662096920474</v>
      </c>
      <c r="K2154" s="14" t="str">
        <f>VLOOKUP(Emissions!B2232,'County Activity'!B$2:J$3224,9,FALSE)</f>
        <v>E6GAL</v>
      </c>
      <c r="L2154" s="20">
        <f>VLOOKUP($H2154,'Emission Factors'!$B$2:$F$3,3, FALSE)</f>
        <v>0.16900000000000001</v>
      </c>
      <c r="M2154" s="19" t="str">
        <f>VLOOKUP($H2154,'Emission Factors'!$B$2:$F$3,4, FALSE)</f>
        <v>LB</v>
      </c>
      <c r="N2154" s="19" t="str">
        <f>VLOOKUP($H2154,'Emission Factors'!$B$2:$F$3,5, FALSE)</f>
        <v>E6GAL</v>
      </c>
      <c r="O2154" s="42">
        <f>J2154*L2154/2000</f>
        <v>7.5944089471897805E-2</v>
      </c>
      <c r="P2154" s="2" t="s">
        <v>2651</v>
      </c>
      <c r="Q2154" s="42">
        <f>IF(ISNA(VLOOKUP(CONCATENATE(A2154,H2154),'Point Emissions'!C$2:E$233,3,FALSE)),0,VLOOKUP(CONCATENATE(A2154,H2154),'Point Emissions'!C$2:E$233,3,FALSE))</f>
        <v>0</v>
      </c>
      <c r="R2154" s="2" t="s">
        <v>2651</v>
      </c>
      <c r="S2154" s="43">
        <f>IF(O2154-Q2154&gt;=0,O2154-Q2154,0)</f>
        <v>7.5944089471897805E-2</v>
      </c>
      <c r="T2154" s="2" t="s">
        <v>2651</v>
      </c>
    </row>
    <row r="2155" spans="1:20">
      <c r="A2155" t="s">
        <v>1283</v>
      </c>
      <c r="B2155" t="s">
        <v>1190</v>
      </c>
      <c r="C2155" t="s">
        <v>2468</v>
      </c>
      <c r="D2155" t="s">
        <v>5429</v>
      </c>
      <c r="E2155" t="s">
        <v>2285</v>
      </c>
      <c r="F2155" t="s">
        <v>1191</v>
      </c>
      <c r="G2155" s="9" t="s">
        <v>4620</v>
      </c>
      <c r="H2155" t="s">
        <v>4628</v>
      </c>
      <c r="I2155" t="s">
        <v>4629</v>
      </c>
      <c r="J2155" s="14">
        <f>VLOOKUP(Emissions!A6220,'County Activity'!A$2:J$3224,9,FALSE)</f>
        <v>10210.101065989331</v>
      </c>
      <c r="K2155" s="14" t="str">
        <f>VLOOKUP(Emissions!B3111,'County Activity'!B$2:J$3224,9,FALSE)</f>
        <v>E6GAL</v>
      </c>
      <c r="L2155" s="20">
        <f>VLOOKUP($H2155,'Emission Factors'!$B$2:$F$3,3, FALSE)</f>
        <v>0.16900000000000001</v>
      </c>
      <c r="M2155" s="19" t="str">
        <f>VLOOKUP($H2155,'Emission Factors'!$B$2:$F$3,4, FALSE)</f>
        <v>LB</v>
      </c>
      <c r="N2155" s="19" t="str">
        <f>VLOOKUP($H2155,'Emission Factors'!$B$2:$F$3,5, FALSE)</f>
        <v>E6GAL</v>
      </c>
      <c r="O2155" s="42">
        <f>J2155*L2155/2000</f>
        <v>0.8627535400760985</v>
      </c>
      <c r="P2155" s="2" t="s">
        <v>2651</v>
      </c>
      <c r="Q2155" s="42">
        <f>IF(ISNA(VLOOKUP(CONCATENATE(A2155,H2155),'Point Emissions'!C$2:E$233,3,FALSE)),0,VLOOKUP(CONCATENATE(A2155,H2155),'Point Emissions'!C$2:E$233,3,FALSE))</f>
        <v>0</v>
      </c>
      <c r="R2155" s="2" t="s">
        <v>2651</v>
      </c>
      <c r="S2155" s="43">
        <f>IF(O2155-Q2155&gt;=0,O2155-Q2155,0)</f>
        <v>0.8627535400760985</v>
      </c>
      <c r="T2155" s="2" t="s">
        <v>2651</v>
      </c>
    </row>
    <row r="2156" spans="1:20">
      <c r="A2156" t="s">
        <v>4094</v>
      </c>
      <c r="B2156" t="s">
        <v>4024</v>
      </c>
      <c r="C2156" t="s">
        <v>2417</v>
      </c>
      <c r="D2156" t="s">
        <v>4643</v>
      </c>
      <c r="E2156" t="s">
        <v>2285</v>
      </c>
      <c r="F2156" t="s">
        <v>4025</v>
      </c>
      <c r="G2156" s="9" t="s">
        <v>4620</v>
      </c>
      <c r="H2156" t="s">
        <v>4628</v>
      </c>
      <c r="I2156" t="s">
        <v>4629</v>
      </c>
      <c r="J2156" s="14">
        <f>VLOOKUP(Emissions!A4070,'County Activity'!A$2:J$3224,9,FALSE)</f>
        <v>684.34759629830421</v>
      </c>
      <c r="K2156" s="14" t="str">
        <f>VLOOKUP(Emissions!B2036,'County Activity'!B$2:J$3224,9,FALSE)</f>
        <v>E6GAL</v>
      </c>
      <c r="L2156" s="20">
        <f>VLOOKUP($H2156,'Emission Factors'!$B$2:$F$3,3, FALSE)</f>
        <v>0.16900000000000001</v>
      </c>
      <c r="M2156" s="19" t="str">
        <f>VLOOKUP($H2156,'Emission Factors'!$B$2:$F$3,4, FALSE)</f>
        <v>LB</v>
      </c>
      <c r="N2156" s="19" t="str">
        <f>VLOOKUP($H2156,'Emission Factors'!$B$2:$F$3,5, FALSE)</f>
        <v>E6GAL</v>
      </c>
      <c r="O2156" s="42">
        <f>J2156*L2156/2000</f>
        <v>5.7827371887206706E-2</v>
      </c>
      <c r="P2156" s="2" t="s">
        <v>2651</v>
      </c>
      <c r="Q2156" s="42">
        <f>IF(ISNA(VLOOKUP(CONCATENATE(A2156,H2156),'Point Emissions'!C$2:E$233,3,FALSE)),0,VLOOKUP(CONCATENATE(A2156,H2156),'Point Emissions'!C$2:E$233,3,FALSE))</f>
        <v>0</v>
      </c>
      <c r="R2156" s="2" t="s">
        <v>2651</v>
      </c>
      <c r="S2156" s="43">
        <f>IF(O2156-Q2156&gt;=0,O2156-Q2156,0)</f>
        <v>5.7827371887206706E-2</v>
      </c>
      <c r="T2156" s="2" t="s">
        <v>2651</v>
      </c>
    </row>
    <row r="2157" spans="1:20">
      <c r="A2157" t="s">
        <v>4148</v>
      </c>
      <c r="B2157" t="s">
        <v>4110</v>
      </c>
      <c r="C2157" t="s">
        <v>2363</v>
      </c>
      <c r="D2157" t="s">
        <v>4149</v>
      </c>
      <c r="E2157" t="s">
        <v>2285</v>
      </c>
      <c r="F2157" t="s">
        <v>4111</v>
      </c>
      <c r="G2157" s="9" t="s">
        <v>4620</v>
      </c>
      <c r="H2157" t="s">
        <v>4628</v>
      </c>
      <c r="I2157" t="s">
        <v>4629</v>
      </c>
      <c r="J2157" s="14">
        <f>VLOOKUP(Emissions!A4140,'County Activity'!A$2:J$3224,9,FALSE)</f>
        <v>720.72657942394176</v>
      </c>
      <c r="K2157" s="14" t="str">
        <f>VLOOKUP(Emissions!B2071,'County Activity'!B$2:J$3224,9,FALSE)</f>
        <v>E6GAL</v>
      </c>
      <c r="L2157" s="20">
        <f>VLOOKUP($H2157,'Emission Factors'!$B$2:$F$3,3, FALSE)</f>
        <v>0.16900000000000001</v>
      </c>
      <c r="M2157" s="19" t="str">
        <f>VLOOKUP($H2157,'Emission Factors'!$B$2:$F$3,4, FALSE)</f>
        <v>LB</v>
      </c>
      <c r="N2157" s="19" t="str">
        <f>VLOOKUP($H2157,'Emission Factors'!$B$2:$F$3,5, FALSE)</f>
        <v>E6GAL</v>
      </c>
      <c r="O2157" s="42">
        <f>J2157*L2157/2000</f>
        <v>6.0901395961323081E-2</v>
      </c>
      <c r="P2157" s="2" t="s">
        <v>2651</v>
      </c>
      <c r="Q2157" s="42">
        <f>IF(ISNA(VLOOKUP(CONCATENATE(A2157,H2157),'Point Emissions'!C$2:E$233,3,FALSE)),0,VLOOKUP(CONCATENATE(A2157,H2157),'Point Emissions'!C$2:E$233,3,FALSE))</f>
        <v>0</v>
      </c>
      <c r="R2157" s="2" t="s">
        <v>2651</v>
      </c>
      <c r="S2157" s="43">
        <f>IF(O2157-Q2157&gt;=0,O2157-Q2157,0)</f>
        <v>6.0901395961323081E-2</v>
      </c>
      <c r="T2157" s="2" t="s">
        <v>2651</v>
      </c>
    </row>
    <row r="2158" spans="1:20">
      <c r="A2158" t="s">
        <v>1662</v>
      </c>
      <c r="B2158" t="s">
        <v>1581</v>
      </c>
      <c r="C2158" t="s">
        <v>2432</v>
      </c>
      <c r="D2158" t="s">
        <v>1749</v>
      </c>
      <c r="E2158" t="s">
        <v>2285</v>
      </c>
      <c r="F2158" t="s">
        <v>1583</v>
      </c>
      <c r="G2158" s="9" t="s">
        <v>4620</v>
      </c>
      <c r="H2158" t="s">
        <v>2274</v>
      </c>
      <c r="I2158" t="s">
        <v>4630</v>
      </c>
      <c r="J2158" s="14">
        <f>VLOOKUP(Emissions!A3297,'County Activity'!A$2:J$3224,9,FALSE)</f>
        <v>2043.9160193607515</v>
      </c>
      <c r="K2158" s="14" t="str">
        <f>VLOOKUP(Emissions!B4872,'County Activity'!B$2:J$3224,9,FALSE)</f>
        <v>E6GAL</v>
      </c>
      <c r="L2158" s="20">
        <f>VLOOKUP($H2158,'Emission Factors'!$B$2:$F$3,3, FALSE)</f>
        <v>0.85</v>
      </c>
      <c r="M2158" s="19" t="str">
        <f>VLOOKUP($H2158,'Emission Factors'!$B$2:$F$3,4, FALSE)</f>
        <v>LB</v>
      </c>
      <c r="N2158" s="19" t="str">
        <f>VLOOKUP($H2158,'Emission Factors'!$B$2:$F$3,5, FALSE)</f>
        <v>E6GAL</v>
      </c>
      <c r="O2158" s="42">
        <f>J2158*L2158/2000</f>
        <v>0.8686643082283193</v>
      </c>
      <c r="P2158" s="2" t="s">
        <v>2651</v>
      </c>
      <c r="Q2158" s="42">
        <f>IF(ISNA(VLOOKUP(CONCATENATE(A2158,H2158),'Point Emissions'!C$2:E$233,3,FALSE)),0,VLOOKUP(CONCATENATE(A2158,H2158),'Point Emissions'!C$2:E$233,3,FALSE))</f>
        <v>0</v>
      </c>
      <c r="R2158" s="2" t="s">
        <v>2651</v>
      </c>
      <c r="S2158" s="43">
        <f>IF(O2158-Q2158&gt;=0,O2158-Q2158,0)</f>
        <v>0.8686643082283193</v>
      </c>
      <c r="T2158" s="2" t="s">
        <v>2651</v>
      </c>
    </row>
    <row r="2159" spans="1:20">
      <c r="A2159" t="s">
        <v>5090</v>
      </c>
      <c r="B2159" t="s">
        <v>4977</v>
      </c>
      <c r="C2159" t="s">
        <v>2725</v>
      </c>
      <c r="D2159" t="s">
        <v>5091</v>
      </c>
      <c r="E2159" t="s">
        <v>2285</v>
      </c>
      <c r="F2159" t="s">
        <v>4978</v>
      </c>
      <c r="G2159" s="9" t="s">
        <v>4620</v>
      </c>
      <c r="H2159" t="s">
        <v>2274</v>
      </c>
      <c r="I2159" t="s">
        <v>4630</v>
      </c>
      <c r="J2159" s="14">
        <f>VLOOKUP(Emissions!A1921,'County Activity'!A$2:J$3224,9,FALSE)</f>
        <v>164.18578035664041</v>
      </c>
      <c r="K2159" s="14" t="str">
        <f>VLOOKUP(Emissions!B4184,'County Activity'!B$2:J$3224,9,FALSE)</f>
        <v>E6GAL</v>
      </c>
      <c r="L2159" s="20">
        <f>VLOOKUP($H2159,'Emission Factors'!$B$2:$F$3,3, FALSE)</f>
        <v>0.85</v>
      </c>
      <c r="M2159" s="19" t="str">
        <f>VLOOKUP($H2159,'Emission Factors'!$B$2:$F$3,4, FALSE)</f>
        <v>LB</v>
      </c>
      <c r="N2159" s="19" t="str">
        <f>VLOOKUP($H2159,'Emission Factors'!$B$2:$F$3,5, FALSE)</f>
        <v>E6GAL</v>
      </c>
      <c r="O2159" s="42">
        <f>J2159*L2159/2000</f>
        <v>6.9778956651572174E-2</v>
      </c>
      <c r="P2159" s="2" t="s">
        <v>2651</v>
      </c>
      <c r="Q2159" s="42">
        <f>IF(ISNA(VLOOKUP(CONCATENATE(A2159,H2159),'Point Emissions'!C$2:E$233,3,FALSE)),0,VLOOKUP(CONCATENATE(A2159,H2159),'Point Emissions'!C$2:E$233,3,FALSE))</f>
        <v>0</v>
      </c>
      <c r="R2159" s="2" t="s">
        <v>2651</v>
      </c>
      <c r="S2159" s="43">
        <f>IF(O2159-Q2159&gt;=0,O2159-Q2159,0)</f>
        <v>6.9778956651572174E-2</v>
      </c>
      <c r="T2159" s="2" t="s">
        <v>2651</v>
      </c>
    </row>
    <row r="2160" spans="1:20">
      <c r="A2160" t="s">
        <v>3607</v>
      </c>
      <c r="B2160" t="s">
        <v>1675</v>
      </c>
      <c r="C2160" t="s">
        <v>3275</v>
      </c>
      <c r="D2160" t="s">
        <v>5129</v>
      </c>
      <c r="E2160" t="s">
        <v>2285</v>
      </c>
      <c r="F2160" t="s">
        <v>1676</v>
      </c>
      <c r="G2160" s="9" t="s">
        <v>4620</v>
      </c>
      <c r="H2160" t="s">
        <v>2274</v>
      </c>
      <c r="I2160" t="s">
        <v>4630</v>
      </c>
      <c r="J2160" s="14">
        <f>VLOOKUP(Emissions!A3477,'County Activity'!A$2:J$3224,9,FALSE)</f>
        <v>2310.2895947472421</v>
      </c>
      <c r="K2160" s="14" t="str">
        <f>VLOOKUP(Emissions!B4962,'County Activity'!B$2:J$3224,9,FALSE)</f>
        <v>E6GAL</v>
      </c>
      <c r="L2160" s="20">
        <f>VLOOKUP($H2160,'Emission Factors'!$B$2:$F$3,3, FALSE)</f>
        <v>0.85</v>
      </c>
      <c r="M2160" s="19" t="str">
        <f>VLOOKUP($H2160,'Emission Factors'!$B$2:$F$3,4, FALSE)</f>
        <v>LB</v>
      </c>
      <c r="N2160" s="19" t="str">
        <f>VLOOKUP($H2160,'Emission Factors'!$B$2:$F$3,5, FALSE)</f>
        <v>E6GAL</v>
      </c>
      <c r="O2160" s="42">
        <f>J2160*L2160/2000</f>
        <v>0.98187307776757782</v>
      </c>
      <c r="P2160" s="2" t="s">
        <v>2651</v>
      </c>
      <c r="Q2160" s="42">
        <f>IF(ISNA(VLOOKUP(CONCATENATE(A2160,H2160),'Point Emissions'!C$2:E$233,3,FALSE)),0,VLOOKUP(CONCATENATE(A2160,H2160),'Point Emissions'!C$2:E$233,3,FALSE))</f>
        <v>0</v>
      </c>
      <c r="R2160" s="2" t="s">
        <v>2651</v>
      </c>
      <c r="S2160" s="43">
        <f>IF(O2160-Q2160&gt;=0,O2160-Q2160,0)</f>
        <v>0.98187307776757782</v>
      </c>
      <c r="T2160" s="2" t="s">
        <v>2651</v>
      </c>
    </row>
    <row r="2161" spans="1:20">
      <c r="A2161" t="s">
        <v>5030</v>
      </c>
      <c r="B2161" t="s">
        <v>4977</v>
      </c>
      <c r="C2161" t="s">
        <v>2387</v>
      </c>
      <c r="D2161" t="s">
        <v>5031</v>
      </c>
      <c r="E2161" t="s">
        <v>2285</v>
      </c>
      <c r="F2161" t="s">
        <v>4978</v>
      </c>
      <c r="G2161" s="9" t="s">
        <v>4620</v>
      </c>
      <c r="H2161" t="s">
        <v>2274</v>
      </c>
      <c r="I2161" t="s">
        <v>4630</v>
      </c>
      <c r="J2161" s="14">
        <f>VLOOKUP(Emissions!A1847,'County Activity'!A$2:J$3224,9,FALSE)</f>
        <v>784.03753861354153</v>
      </c>
      <c r="K2161" s="14" t="str">
        <f>VLOOKUP(Emissions!B4147,'County Activity'!B$2:J$3224,9,FALSE)</f>
        <v>E6GAL</v>
      </c>
      <c r="L2161" s="20">
        <f>VLOOKUP($H2161,'Emission Factors'!$B$2:$F$3,3, FALSE)</f>
        <v>0.85</v>
      </c>
      <c r="M2161" s="19" t="str">
        <f>VLOOKUP($H2161,'Emission Factors'!$B$2:$F$3,4, FALSE)</f>
        <v>LB</v>
      </c>
      <c r="N2161" s="19" t="str">
        <f>VLOOKUP($H2161,'Emission Factors'!$B$2:$F$3,5, FALSE)</f>
        <v>E6GAL</v>
      </c>
      <c r="O2161" s="42">
        <f>J2161*L2161/2000</f>
        <v>0.33321595391075515</v>
      </c>
      <c r="P2161" s="2" t="s">
        <v>2651</v>
      </c>
      <c r="Q2161" s="42">
        <f>IF(ISNA(VLOOKUP(CONCATENATE(A2161,H2161),'Point Emissions'!C$2:E$233,3,FALSE)),0,VLOOKUP(CONCATENATE(A2161,H2161),'Point Emissions'!C$2:E$233,3,FALSE))</f>
        <v>0</v>
      </c>
      <c r="R2161" s="2" t="s">
        <v>2651</v>
      </c>
      <c r="S2161" s="43">
        <f>IF(O2161-Q2161&gt;=0,O2161-Q2161,0)</f>
        <v>0.33321595391075515</v>
      </c>
      <c r="T2161" s="2" t="s">
        <v>2651</v>
      </c>
    </row>
    <row r="2162" spans="1:20">
      <c r="A2162" t="s">
        <v>402</v>
      </c>
      <c r="B2162" t="s">
        <v>232</v>
      </c>
      <c r="C2162" t="s">
        <v>3317</v>
      </c>
      <c r="D2162" t="s">
        <v>403</v>
      </c>
      <c r="E2162" t="s">
        <v>2285</v>
      </c>
      <c r="F2162" t="s">
        <v>233</v>
      </c>
      <c r="G2162" s="9" t="s">
        <v>4620</v>
      </c>
      <c r="H2162" t="s">
        <v>2274</v>
      </c>
      <c r="I2162" t="s">
        <v>4630</v>
      </c>
      <c r="J2162" s="14">
        <f>VLOOKUP(Emissions!A5253,'County Activity'!A$2:J$3224,9,FALSE)</f>
        <v>1707.506496706859</v>
      </c>
      <c r="K2162" s="14" t="str">
        <f>VLOOKUP(Emissions!B5850,'County Activity'!B$2:J$3224,9,FALSE)</f>
        <v>E6GAL</v>
      </c>
      <c r="L2162" s="20">
        <f>VLOOKUP($H2162,'Emission Factors'!$B$2:$F$3,3, FALSE)</f>
        <v>0.85</v>
      </c>
      <c r="M2162" s="19" t="str">
        <f>VLOOKUP($H2162,'Emission Factors'!$B$2:$F$3,4, FALSE)</f>
        <v>LB</v>
      </c>
      <c r="N2162" s="19" t="str">
        <f>VLOOKUP($H2162,'Emission Factors'!$B$2:$F$3,5, FALSE)</f>
        <v>E6GAL</v>
      </c>
      <c r="O2162" s="42">
        <f>J2162*L2162/2000</f>
        <v>0.72569026110041512</v>
      </c>
      <c r="P2162" s="2" t="s">
        <v>2651</v>
      </c>
      <c r="Q2162" s="42">
        <f>IF(ISNA(VLOOKUP(CONCATENATE(A2162,H2162),'Point Emissions'!C$2:E$233,3,FALSE)),0,VLOOKUP(CONCATENATE(A2162,H2162),'Point Emissions'!C$2:E$233,3,FALSE))</f>
        <v>0</v>
      </c>
      <c r="R2162" s="2" t="s">
        <v>2651</v>
      </c>
      <c r="S2162" s="43">
        <f>IF(O2162-Q2162&gt;=0,O2162-Q2162,0)</f>
        <v>0.72569026110041512</v>
      </c>
      <c r="T2162" s="2" t="s">
        <v>2651</v>
      </c>
    </row>
    <row r="2163" spans="1:20">
      <c r="A2163" t="s">
        <v>1940</v>
      </c>
      <c r="B2163" t="s">
        <v>1909</v>
      </c>
      <c r="C2163" t="s">
        <v>2336</v>
      </c>
      <c r="D2163" t="s">
        <v>1941</v>
      </c>
      <c r="E2163" t="s">
        <v>2285</v>
      </c>
      <c r="F2163" t="s">
        <v>1911</v>
      </c>
      <c r="G2163" s="9" t="s">
        <v>4620</v>
      </c>
      <c r="H2163" t="s">
        <v>4628</v>
      </c>
      <c r="I2163" t="s">
        <v>4629</v>
      </c>
      <c r="J2163" s="14">
        <f>VLOOKUP(Emissions!A2498,'County Activity'!A$2:J$3224,9,FALSE)</f>
        <v>244.37325724624984</v>
      </c>
      <c r="K2163" s="14" t="str">
        <f>VLOOKUP(Emissions!B1250,'County Activity'!B$2:J$3224,9,FALSE)</f>
        <v>E6GAL</v>
      </c>
      <c r="L2163" s="20">
        <f>VLOOKUP($H2163,'Emission Factors'!$B$2:$F$3,3, FALSE)</f>
        <v>0.16900000000000001</v>
      </c>
      <c r="M2163" s="19" t="str">
        <f>VLOOKUP($H2163,'Emission Factors'!$B$2:$F$3,4, FALSE)</f>
        <v>LB</v>
      </c>
      <c r="N2163" s="19" t="str">
        <f>VLOOKUP($H2163,'Emission Factors'!$B$2:$F$3,5, FALSE)</f>
        <v>E6GAL</v>
      </c>
      <c r="O2163" s="42">
        <f>J2163*L2163/2000</f>
        <v>2.0649540237308112E-2</v>
      </c>
      <c r="P2163" s="2" t="s">
        <v>2651</v>
      </c>
      <c r="Q2163" s="42">
        <f>IF(ISNA(VLOOKUP(CONCATENATE(A2163,H2163),'Point Emissions'!C$2:E$233,3,FALSE)),0,VLOOKUP(CONCATENATE(A2163,H2163),'Point Emissions'!C$2:E$233,3,FALSE))</f>
        <v>0</v>
      </c>
      <c r="R2163" s="2" t="s">
        <v>2651</v>
      </c>
      <c r="S2163" s="43">
        <f>IF(O2163-Q2163&gt;=0,O2163-Q2163,0)</f>
        <v>2.0649540237308112E-2</v>
      </c>
      <c r="T2163" s="2" t="s">
        <v>2651</v>
      </c>
    </row>
    <row r="2164" spans="1:20">
      <c r="A2164" t="s">
        <v>1563</v>
      </c>
      <c r="B2164" t="s">
        <v>1425</v>
      </c>
      <c r="C2164" t="s">
        <v>3317</v>
      </c>
      <c r="D2164" t="s">
        <v>2460</v>
      </c>
      <c r="E2164" t="s">
        <v>2285</v>
      </c>
      <c r="F2164" t="s">
        <v>1426</v>
      </c>
      <c r="G2164" s="9" t="s">
        <v>4620</v>
      </c>
      <c r="H2164" t="s">
        <v>2274</v>
      </c>
      <c r="I2164" t="s">
        <v>4630</v>
      </c>
      <c r="J2164" s="14">
        <f>VLOOKUP(Emissions!A3171,'County Activity'!A$2:J$3224,9,FALSE)</f>
        <v>372.53231575751857</v>
      </c>
      <c r="K2164" s="14" t="str">
        <f>VLOOKUP(Emissions!B4809,'County Activity'!B$2:J$3224,9,FALSE)</f>
        <v>E6GAL</v>
      </c>
      <c r="L2164" s="20">
        <f>VLOOKUP($H2164,'Emission Factors'!$B$2:$F$3,3, FALSE)</f>
        <v>0.85</v>
      </c>
      <c r="M2164" s="19" t="str">
        <f>VLOOKUP($H2164,'Emission Factors'!$B$2:$F$3,4, FALSE)</f>
        <v>LB</v>
      </c>
      <c r="N2164" s="19" t="str">
        <f>VLOOKUP($H2164,'Emission Factors'!$B$2:$F$3,5, FALSE)</f>
        <v>E6GAL</v>
      </c>
      <c r="O2164" s="42">
        <f>J2164*L2164/2000</f>
        <v>0.15832623419694539</v>
      </c>
      <c r="P2164" s="2" t="s">
        <v>2651</v>
      </c>
      <c r="Q2164" s="42">
        <f>IF(ISNA(VLOOKUP(CONCATENATE(A2164,H2164),'Point Emissions'!C$2:E$233,3,FALSE)),0,VLOOKUP(CONCATENATE(A2164,H2164),'Point Emissions'!C$2:E$233,3,FALSE))</f>
        <v>0</v>
      </c>
      <c r="R2164" s="2" t="s">
        <v>2651</v>
      </c>
      <c r="S2164" s="43">
        <f>IF(O2164-Q2164&gt;=0,O2164-Q2164,0)</f>
        <v>0.15832623419694539</v>
      </c>
      <c r="T2164" s="2" t="s">
        <v>2651</v>
      </c>
    </row>
    <row r="2165" spans="1:20">
      <c r="A2165" t="s">
        <v>5122</v>
      </c>
      <c r="B2165" t="s">
        <v>4977</v>
      </c>
      <c r="C2165" t="s">
        <v>3292</v>
      </c>
      <c r="D2165" t="s">
        <v>5123</v>
      </c>
      <c r="E2165" t="s">
        <v>2285</v>
      </c>
      <c r="F2165" t="s">
        <v>4978</v>
      </c>
      <c r="G2165" s="9" t="s">
        <v>4620</v>
      </c>
      <c r="H2165" t="s">
        <v>2274</v>
      </c>
      <c r="I2165" t="s">
        <v>4630</v>
      </c>
      <c r="J2165" s="14">
        <f>VLOOKUP(Emissions!A1959,'County Activity'!A$2:J$3224,9,FALSE)</f>
        <v>849.39801797923349</v>
      </c>
      <c r="K2165" s="14" t="str">
        <f>VLOOKUP(Emissions!B4203,'County Activity'!B$2:J$3224,9,FALSE)</f>
        <v>E6GAL</v>
      </c>
      <c r="L2165" s="20">
        <f>VLOOKUP($H2165,'Emission Factors'!$B$2:$F$3,3, FALSE)</f>
        <v>0.85</v>
      </c>
      <c r="M2165" s="19" t="str">
        <f>VLOOKUP($H2165,'Emission Factors'!$B$2:$F$3,4, FALSE)</f>
        <v>LB</v>
      </c>
      <c r="N2165" s="19" t="str">
        <f>VLOOKUP($H2165,'Emission Factors'!$B$2:$F$3,5, FALSE)</f>
        <v>E6GAL</v>
      </c>
      <c r="O2165" s="42">
        <f>J2165*L2165/2000</f>
        <v>0.36099415764117426</v>
      </c>
      <c r="P2165" s="2" t="s">
        <v>2651</v>
      </c>
      <c r="Q2165" s="42">
        <f>IF(ISNA(VLOOKUP(CONCATENATE(A2165,H2165),'Point Emissions'!C$2:E$233,3,FALSE)),0,VLOOKUP(CONCATENATE(A2165,H2165),'Point Emissions'!C$2:E$233,3,FALSE))</f>
        <v>0</v>
      </c>
      <c r="R2165" s="2" t="s">
        <v>2651</v>
      </c>
      <c r="S2165" s="43">
        <f>IF(O2165-Q2165&gt;=0,O2165-Q2165,0)</f>
        <v>0.36099415764117426</v>
      </c>
      <c r="T2165" s="2" t="s">
        <v>2651</v>
      </c>
    </row>
    <row r="2166" spans="1:20">
      <c r="A2166" t="s">
        <v>796</v>
      </c>
      <c r="B2166" t="s">
        <v>787</v>
      </c>
      <c r="C2166" t="s">
        <v>2297</v>
      </c>
      <c r="D2166" t="s">
        <v>1893</v>
      </c>
      <c r="E2166" t="s">
        <v>2285</v>
      </c>
      <c r="F2166" t="s">
        <v>789</v>
      </c>
      <c r="G2166" s="9" t="s">
        <v>4620</v>
      </c>
      <c r="H2166" t="s">
        <v>2274</v>
      </c>
      <c r="I2166" t="s">
        <v>4630</v>
      </c>
      <c r="J2166" s="14">
        <f>VLOOKUP(Emissions!A5623,'County Activity'!A$2:J$3224,9,FALSE)</f>
        <v>2764.1622424934217</v>
      </c>
      <c r="K2166" s="14" t="str">
        <f>VLOOKUP(Emissions!B6035,'County Activity'!B$2:J$3224,9,FALSE)</f>
        <v>E6GAL</v>
      </c>
      <c r="L2166" s="20">
        <f>VLOOKUP($H2166,'Emission Factors'!$B$2:$F$3,3, FALSE)</f>
        <v>0.85</v>
      </c>
      <c r="M2166" s="19" t="str">
        <f>VLOOKUP($H2166,'Emission Factors'!$B$2:$F$3,4, FALSE)</f>
        <v>LB</v>
      </c>
      <c r="N2166" s="19" t="str">
        <f>VLOOKUP($H2166,'Emission Factors'!$B$2:$F$3,5, FALSE)</f>
        <v>E6GAL</v>
      </c>
      <c r="O2166" s="42">
        <f>J2166*L2166/2000</f>
        <v>1.1747689530597043</v>
      </c>
      <c r="P2166" s="2" t="s">
        <v>2651</v>
      </c>
      <c r="Q2166" s="42">
        <f>IF(ISNA(VLOOKUP(CONCATENATE(A2166,H2166),'Point Emissions'!C$2:E$233,3,FALSE)),0,VLOOKUP(CONCATENATE(A2166,H2166),'Point Emissions'!C$2:E$233,3,FALSE))</f>
        <v>0</v>
      </c>
      <c r="R2166" s="2" t="s">
        <v>2651</v>
      </c>
      <c r="S2166" s="43">
        <f>IF(O2166-Q2166&gt;=0,O2166-Q2166,0)</f>
        <v>1.1747689530597043</v>
      </c>
      <c r="T2166" s="2" t="s">
        <v>2651</v>
      </c>
    </row>
    <row r="2167" spans="1:20">
      <c r="A2167" t="s">
        <v>2094</v>
      </c>
      <c r="B2167" t="s">
        <v>2056</v>
      </c>
      <c r="C2167" t="s">
        <v>2354</v>
      </c>
      <c r="D2167" t="s">
        <v>2095</v>
      </c>
      <c r="E2167" t="s">
        <v>2285</v>
      </c>
      <c r="F2167" t="s">
        <v>2058</v>
      </c>
      <c r="G2167" s="9" t="s">
        <v>4620</v>
      </c>
      <c r="H2167" t="s">
        <v>4628</v>
      </c>
      <c r="I2167" t="s">
        <v>4629</v>
      </c>
      <c r="J2167" s="14">
        <f>VLOOKUP(Emissions!A2676,'County Activity'!A$2:J$3224,9,FALSE)</f>
        <v>271.62547083772654</v>
      </c>
      <c r="K2167" s="14" t="str">
        <f>VLOOKUP(Emissions!B1339,'County Activity'!B$2:J$3224,9,FALSE)</f>
        <v>E6GAL</v>
      </c>
      <c r="L2167" s="20">
        <f>VLOOKUP($H2167,'Emission Factors'!$B$2:$F$3,3, FALSE)</f>
        <v>0.16900000000000001</v>
      </c>
      <c r="M2167" s="19" t="str">
        <f>VLOOKUP($H2167,'Emission Factors'!$B$2:$F$3,4, FALSE)</f>
        <v>LB</v>
      </c>
      <c r="N2167" s="19" t="str">
        <f>VLOOKUP($H2167,'Emission Factors'!$B$2:$F$3,5, FALSE)</f>
        <v>E6GAL</v>
      </c>
      <c r="O2167" s="42">
        <f>J2167*L2167/2000</f>
        <v>2.2952352285787892E-2</v>
      </c>
      <c r="P2167" s="2" t="s">
        <v>2651</v>
      </c>
      <c r="Q2167" s="42">
        <f>IF(ISNA(VLOOKUP(CONCATENATE(A2167,H2167),'Point Emissions'!C$2:E$233,3,FALSE)),0,VLOOKUP(CONCATENATE(A2167,H2167),'Point Emissions'!C$2:E$233,3,FALSE))</f>
        <v>0</v>
      </c>
      <c r="R2167" s="2" t="s">
        <v>2651</v>
      </c>
      <c r="S2167" s="43">
        <f>IF(O2167-Q2167&gt;=0,O2167-Q2167,0)</f>
        <v>2.2952352285787892E-2</v>
      </c>
      <c r="T2167" s="2" t="s">
        <v>2651</v>
      </c>
    </row>
    <row r="2168" spans="1:20">
      <c r="A2168" t="s">
        <v>4936</v>
      </c>
      <c r="B2168" t="s">
        <v>4808</v>
      </c>
      <c r="C2168" t="s">
        <v>3282</v>
      </c>
      <c r="D2168" t="s">
        <v>3113</v>
      </c>
      <c r="E2168" t="s">
        <v>2285</v>
      </c>
      <c r="F2168" t="s">
        <v>4810</v>
      </c>
      <c r="G2168" s="9" t="s">
        <v>4620</v>
      </c>
      <c r="H2168" t="s">
        <v>2274</v>
      </c>
      <c r="I2168" t="s">
        <v>4630</v>
      </c>
      <c r="J2168" s="14">
        <f>VLOOKUP(Emissions!A1753,'County Activity'!A$2:J$3224,9,FALSE)</f>
        <v>728.70049385905054</v>
      </c>
      <c r="K2168" s="14" t="str">
        <f>VLOOKUP(Emissions!B4100,'County Activity'!B$2:J$3224,9,FALSE)</f>
        <v>E6GAL</v>
      </c>
      <c r="L2168" s="20">
        <f>VLOOKUP($H2168,'Emission Factors'!$B$2:$F$3,3, FALSE)</f>
        <v>0.85</v>
      </c>
      <c r="M2168" s="19" t="str">
        <f>VLOOKUP($H2168,'Emission Factors'!$B$2:$F$3,4, FALSE)</f>
        <v>LB</v>
      </c>
      <c r="N2168" s="19" t="str">
        <f>VLOOKUP($H2168,'Emission Factors'!$B$2:$F$3,5, FALSE)</f>
        <v>E6GAL</v>
      </c>
      <c r="O2168" s="42">
        <f>J2168*L2168/2000</f>
        <v>0.30969770989009648</v>
      </c>
      <c r="P2168" s="2" t="s">
        <v>2651</v>
      </c>
      <c r="Q2168" s="42">
        <f>IF(ISNA(VLOOKUP(CONCATENATE(A2168,H2168),'Point Emissions'!C$2:E$233,3,FALSE)),0,VLOOKUP(CONCATENATE(A2168,H2168),'Point Emissions'!C$2:E$233,3,FALSE))</f>
        <v>0</v>
      </c>
      <c r="R2168" s="2" t="s">
        <v>2651</v>
      </c>
      <c r="S2168" s="43">
        <f>IF(O2168-Q2168&gt;=0,O2168-Q2168,0)</f>
        <v>0.30969770989009648</v>
      </c>
      <c r="T2168" s="2" t="s">
        <v>2651</v>
      </c>
    </row>
    <row r="2169" spans="1:20">
      <c r="A2169" t="s">
        <v>4259</v>
      </c>
      <c r="B2169" t="s">
        <v>4235</v>
      </c>
      <c r="C2169" t="s">
        <v>2333</v>
      </c>
      <c r="D2169" t="s">
        <v>4260</v>
      </c>
      <c r="E2169" t="s">
        <v>2285</v>
      </c>
      <c r="F2169" t="s">
        <v>4236</v>
      </c>
      <c r="G2169" s="9" t="s">
        <v>4620</v>
      </c>
      <c r="H2169" t="s">
        <v>2274</v>
      </c>
      <c r="I2169" t="s">
        <v>4630</v>
      </c>
      <c r="J2169" s="14">
        <f>VLOOKUP(Emissions!A4297,'County Activity'!A$2:J$3224,9,FALSE)</f>
        <v>802.89952898414049</v>
      </c>
      <c r="K2169" s="14" t="str">
        <f>VLOOKUP(Emissions!B5372,'County Activity'!B$2:J$3224,9,FALSE)</f>
        <v>E6GAL</v>
      </c>
      <c r="L2169" s="20">
        <f>VLOOKUP($H2169,'Emission Factors'!$B$2:$F$3,3, FALSE)</f>
        <v>0.85</v>
      </c>
      <c r="M2169" s="19" t="str">
        <f>VLOOKUP($H2169,'Emission Factors'!$B$2:$F$3,4, FALSE)</f>
        <v>LB</v>
      </c>
      <c r="N2169" s="19" t="str">
        <f>VLOOKUP($H2169,'Emission Factors'!$B$2:$F$3,5, FALSE)</f>
        <v>E6GAL</v>
      </c>
      <c r="O2169" s="42">
        <f>J2169*L2169/2000</f>
        <v>0.3412322998182597</v>
      </c>
      <c r="P2169" s="2" t="s">
        <v>2651</v>
      </c>
      <c r="Q2169" s="42">
        <f>IF(ISNA(VLOOKUP(CONCATENATE(A2169,H2169),'Point Emissions'!C$2:E$233,3,FALSE)),0,VLOOKUP(CONCATENATE(A2169,H2169),'Point Emissions'!C$2:E$233,3,FALSE))</f>
        <v>0</v>
      </c>
      <c r="R2169" s="2" t="s">
        <v>2651</v>
      </c>
      <c r="S2169" s="43">
        <f>IF(O2169-Q2169&gt;=0,O2169-Q2169,0)</f>
        <v>0.3412322998182597</v>
      </c>
      <c r="T2169" s="2" t="s">
        <v>2651</v>
      </c>
    </row>
    <row r="2170" spans="1:20">
      <c r="A2170" t="s">
        <v>4275</v>
      </c>
      <c r="B2170" t="s">
        <v>4235</v>
      </c>
      <c r="C2170" t="s">
        <v>2366</v>
      </c>
      <c r="D2170" t="s">
        <v>4276</v>
      </c>
      <c r="E2170" t="s">
        <v>2285</v>
      </c>
      <c r="F2170" t="s">
        <v>4236</v>
      </c>
      <c r="G2170" s="9" t="s">
        <v>4620</v>
      </c>
      <c r="H2170" t="s">
        <v>2274</v>
      </c>
      <c r="I2170" t="s">
        <v>4630</v>
      </c>
      <c r="J2170" s="14">
        <f>VLOOKUP(Emissions!A4319,'County Activity'!A$2:J$3224,9,FALSE)</f>
        <v>813.7555811668791</v>
      </c>
      <c r="K2170" s="14" t="str">
        <f>VLOOKUP(Emissions!B5383,'County Activity'!B$2:J$3224,9,FALSE)</f>
        <v>E6GAL</v>
      </c>
      <c r="L2170" s="20">
        <f>VLOOKUP($H2170,'Emission Factors'!$B$2:$F$3,3, FALSE)</f>
        <v>0.85</v>
      </c>
      <c r="M2170" s="19" t="str">
        <f>VLOOKUP($H2170,'Emission Factors'!$B$2:$F$3,4, FALSE)</f>
        <v>LB</v>
      </c>
      <c r="N2170" s="19" t="str">
        <f>VLOOKUP($H2170,'Emission Factors'!$B$2:$F$3,5, FALSE)</f>
        <v>E6GAL</v>
      </c>
      <c r="O2170" s="42">
        <f>J2170*L2170/2000</f>
        <v>0.34584612199592363</v>
      </c>
      <c r="P2170" s="2" t="s">
        <v>2651</v>
      </c>
      <c r="Q2170" s="42">
        <f>IF(ISNA(VLOOKUP(CONCATENATE(A2170,H2170),'Point Emissions'!C$2:E$233,3,FALSE)),0,VLOOKUP(CONCATENATE(A2170,H2170),'Point Emissions'!C$2:E$233,3,FALSE))</f>
        <v>0</v>
      </c>
      <c r="R2170" s="2" t="s">
        <v>2651</v>
      </c>
      <c r="S2170" s="43">
        <f>IF(O2170-Q2170&gt;=0,O2170-Q2170,0)</f>
        <v>0.34584612199592363</v>
      </c>
      <c r="T2170" s="2" t="s">
        <v>2651</v>
      </c>
    </row>
    <row r="2171" spans="1:20">
      <c r="A2171" t="s">
        <v>192</v>
      </c>
      <c r="B2171" t="s">
        <v>109</v>
      </c>
      <c r="C2171" t="s">
        <v>2480</v>
      </c>
      <c r="D2171" t="s">
        <v>193</v>
      </c>
      <c r="E2171" t="s">
        <v>2285</v>
      </c>
      <c r="F2171" t="s">
        <v>110</v>
      </c>
      <c r="G2171" s="9" t="s">
        <v>4620</v>
      </c>
      <c r="H2171" t="s">
        <v>4628</v>
      </c>
      <c r="I2171" t="s">
        <v>4629</v>
      </c>
      <c r="J2171" s="14">
        <f>VLOOKUP(Emissions!A4988,'County Activity'!A$2:J$3224,9,FALSE)</f>
        <v>1334.2696583888087</v>
      </c>
      <c r="K2171" s="14" t="str">
        <f>VLOOKUP(Emissions!B2495,'County Activity'!B$2:J$3224,9,FALSE)</f>
        <v>E6GAL</v>
      </c>
      <c r="L2171" s="20">
        <f>VLOOKUP($H2171,'Emission Factors'!$B$2:$F$3,3, FALSE)</f>
        <v>0.16900000000000001</v>
      </c>
      <c r="M2171" s="19" t="str">
        <f>VLOOKUP($H2171,'Emission Factors'!$B$2:$F$3,4, FALSE)</f>
        <v>LB</v>
      </c>
      <c r="N2171" s="19" t="str">
        <f>VLOOKUP($H2171,'Emission Factors'!$B$2:$F$3,5, FALSE)</f>
        <v>E6GAL</v>
      </c>
      <c r="O2171" s="42">
        <f>J2171*L2171/2000</f>
        <v>0.11274578613385434</v>
      </c>
      <c r="P2171" s="2" t="s">
        <v>2651</v>
      </c>
      <c r="Q2171" s="42">
        <f>IF(ISNA(VLOOKUP(CONCATENATE(A2171,H2171),'Point Emissions'!C$2:E$233,3,FALSE)),0,VLOOKUP(CONCATENATE(A2171,H2171),'Point Emissions'!C$2:E$233,3,FALSE))</f>
        <v>0</v>
      </c>
      <c r="R2171" s="2" t="s">
        <v>2651</v>
      </c>
      <c r="S2171" s="43">
        <f>IF(O2171-Q2171&gt;=0,O2171-Q2171,0)</f>
        <v>0.11274578613385434</v>
      </c>
      <c r="T2171" s="2" t="s">
        <v>2651</v>
      </c>
    </row>
    <row r="2172" spans="1:20">
      <c r="A2172" t="s">
        <v>1386</v>
      </c>
      <c r="B2172" t="s">
        <v>2206</v>
      </c>
      <c r="C2172" t="s">
        <v>2456</v>
      </c>
      <c r="D2172" t="s">
        <v>1387</v>
      </c>
      <c r="E2172" t="s">
        <v>2285</v>
      </c>
      <c r="F2172" t="s">
        <v>2207</v>
      </c>
      <c r="G2172" s="9" t="s">
        <v>4620</v>
      </c>
      <c r="H2172" t="s">
        <v>4628</v>
      </c>
      <c r="I2172" t="s">
        <v>4629</v>
      </c>
      <c r="J2172" s="14">
        <f>VLOOKUP(Emissions!A2918,'County Activity'!A$2:J$3224,9,FALSE)</f>
        <v>1584.8875474215897</v>
      </c>
      <c r="K2172" s="14" t="str">
        <f>VLOOKUP(Emissions!B1460,'County Activity'!B$2:J$3224,9,FALSE)</f>
        <v>E6GAL</v>
      </c>
      <c r="L2172" s="20">
        <f>VLOOKUP($H2172,'Emission Factors'!$B$2:$F$3,3, FALSE)</f>
        <v>0.16900000000000001</v>
      </c>
      <c r="M2172" s="19" t="str">
        <f>VLOOKUP($H2172,'Emission Factors'!$B$2:$F$3,4, FALSE)</f>
        <v>LB</v>
      </c>
      <c r="N2172" s="19" t="str">
        <f>VLOOKUP($H2172,'Emission Factors'!$B$2:$F$3,5, FALSE)</f>
        <v>E6GAL</v>
      </c>
      <c r="O2172" s="42">
        <f>J2172*L2172/2000</f>
        <v>0.13392299775712432</v>
      </c>
      <c r="P2172" s="2" t="s">
        <v>2651</v>
      </c>
      <c r="Q2172" s="42">
        <f>IF(ISNA(VLOOKUP(CONCATENATE(A2172,H2172),'Point Emissions'!C$2:E$233,3,FALSE)),0,VLOOKUP(CONCATENATE(A2172,H2172),'Point Emissions'!C$2:E$233,3,FALSE))</f>
        <v>0</v>
      </c>
      <c r="R2172" s="2" t="s">
        <v>2651</v>
      </c>
      <c r="S2172" s="43">
        <f>IF(O2172-Q2172&gt;=0,O2172-Q2172,0)</f>
        <v>0.13392299775712432</v>
      </c>
      <c r="T2172" s="2" t="s">
        <v>2651</v>
      </c>
    </row>
    <row r="2173" spans="1:20">
      <c r="A2173" t="s">
        <v>5268</v>
      </c>
      <c r="B2173" t="s">
        <v>5151</v>
      </c>
      <c r="C2173" t="s">
        <v>3262</v>
      </c>
      <c r="D2173" t="s">
        <v>2427</v>
      </c>
      <c r="E2173" t="s">
        <v>2285</v>
      </c>
      <c r="F2173" t="s">
        <v>5152</v>
      </c>
      <c r="G2173" s="9" t="s">
        <v>4620</v>
      </c>
      <c r="H2173" t="s">
        <v>4628</v>
      </c>
      <c r="I2173" t="s">
        <v>4629</v>
      </c>
      <c r="J2173" s="14">
        <f>VLOOKUP(Emissions!A2144,'County Activity'!A$2:J$3224,9,FALSE)</f>
        <v>191.7582314756315</v>
      </c>
      <c r="K2173" s="14" t="str">
        <f>VLOOKUP(Emissions!B1073,'County Activity'!B$2:J$3224,9,FALSE)</f>
        <v>E6GAL</v>
      </c>
      <c r="L2173" s="20">
        <f>VLOOKUP($H2173,'Emission Factors'!$B$2:$F$3,3, FALSE)</f>
        <v>0.16900000000000001</v>
      </c>
      <c r="M2173" s="19" t="str">
        <f>VLOOKUP($H2173,'Emission Factors'!$B$2:$F$3,4, FALSE)</f>
        <v>LB</v>
      </c>
      <c r="N2173" s="19" t="str">
        <f>VLOOKUP($H2173,'Emission Factors'!$B$2:$F$3,5, FALSE)</f>
        <v>E6GAL</v>
      </c>
      <c r="O2173" s="42">
        <f>J2173*L2173/2000</f>
        <v>1.6203570559690864E-2</v>
      </c>
      <c r="P2173" s="2" t="s">
        <v>2651</v>
      </c>
      <c r="Q2173" s="42">
        <f>IF(ISNA(VLOOKUP(CONCATENATE(A2173,H2173),'Point Emissions'!C$2:E$233,3,FALSE)),0,VLOOKUP(CONCATENATE(A2173,H2173),'Point Emissions'!C$2:E$233,3,FALSE))</f>
        <v>0</v>
      </c>
      <c r="R2173" s="2" t="s">
        <v>2651</v>
      </c>
      <c r="S2173" s="43">
        <f>IF(O2173-Q2173&gt;=0,O2173-Q2173,0)</f>
        <v>1.6203570559690864E-2</v>
      </c>
      <c r="T2173" s="2" t="s">
        <v>2651</v>
      </c>
    </row>
    <row r="2174" spans="1:20">
      <c r="A2174" t="s">
        <v>792</v>
      </c>
      <c r="B2174" t="s">
        <v>787</v>
      </c>
      <c r="C2174" t="s">
        <v>2291</v>
      </c>
      <c r="D2174" t="s">
        <v>793</v>
      </c>
      <c r="E2174" t="s">
        <v>2285</v>
      </c>
      <c r="F2174" t="s">
        <v>789</v>
      </c>
      <c r="G2174" s="9" t="s">
        <v>4620</v>
      </c>
      <c r="H2174" t="s">
        <v>4628</v>
      </c>
      <c r="I2174" t="s">
        <v>4629</v>
      </c>
      <c r="J2174" s="14">
        <f>VLOOKUP(Emissions!A5618,'County Activity'!A$2:J$3224,9,FALSE)</f>
        <v>2738.5112165395171</v>
      </c>
      <c r="K2174" s="14" t="str">
        <f>VLOOKUP(Emissions!B2810,'County Activity'!B$2:J$3224,9,FALSE)</f>
        <v>E6GAL</v>
      </c>
      <c r="L2174" s="20">
        <f>VLOOKUP($H2174,'Emission Factors'!$B$2:$F$3,3, FALSE)</f>
        <v>0.16900000000000001</v>
      </c>
      <c r="M2174" s="19" t="str">
        <f>VLOOKUP($H2174,'Emission Factors'!$B$2:$F$3,4, FALSE)</f>
        <v>LB</v>
      </c>
      <c r="N2174" s="19" t="str">
        <f>VLOOKUP($H2174,'Emission Factors'!$B$2:$F$3,5, FALSE)</f>
        <v>E6GAL</v>
      </c>
      <c r="O2174" s="42">
        <f>J2174*L2174/2000</f>
        <v>0.2314041977975892</v>
      </c>
      <c r="P2174" s="2" t="s">
        <v>2651</v>
      </c>
      <c r="Q2174" s="42">
        <f>IF(ISNA(VLOOKUP(CONCATENATE(A2174,H2174),'Point Emissions'!C$2:E$233,3,FALSE)),0,VLOOKUP(CONCATENATE(A2174,H2174),'Point Emissions'!C$2:E$233,3,FALSE))</f>
        <v>0</v>
      </c>
      <c r="R2174" s="2" t="s">
        <v>2651</v>
      </c>
      <c r="S2174" s="43">
        <f>IF(O2174-Q2174&gt;=0,O2174-Q2174,0)</f>
        <v>0.2314041977975892</v>
      </c>
      <c r="T2174" s="2" t="s">
        <v>2651</v>
      </c>
    </row>
    <row r="2175" spans="1:20">
      <c r="A2175" t="s">
        <v>2025</v>
      </c>
      <c r="B2175" t="s">
        <v>1909</v>
      </c>
      <c r="C2175" t="s">
        <v>2480</v>
      </c>
      <c r="D2175" t="s">
        <v>2026</v>
      </c>
      <c r="E2175" t="s">
        <v>2285</v>
      </c>
      <c r="F2175" t="s">
        <v>1911</v>
      </c>
      <c r="G2175" s="9" t="s">
        <v>4620</v>
      </c>
      <c r="H2175" t="s">
        <v>2274</v>
      </c>
      <c r="I2175" t="s">
        <v>4630</v>
      </c>
      <c r="J2175" s="14">
        <f>VLOOKUP(Emissions!A2595,'County Activity'!A$2:J$3224,9,FALSE)</f>
        <v>1307.5618485941066</v>
      </c>
      <c r="K2175" s="14" t="str">
        <f>VLOOKUP(Emissions!B4521,'County Activity'!B$2:J$3224,9,FALSE)</f>
        <v>E6GAL</v>
      </c>
      <c r="L2175" s="20">
        <f>VLOOKUP($H2175,'Emission Factors'!$B$2:$F$3,3, FALSE)</f>
        <v>0.85</v>
      </c>
      <c r="M2175" s="19" t="str">
        <f>VLOOKUP($H2175,'Emission Factors'!$B$2:$F$3,4, FALSE)</f>
        <v>LB</v>
      </c>
      <c r="N2175" s="19" t="str">
        <f>VLOOKUP($H2175,'Emission Factors'!$B$2:$F$3,5, FALSE)</f>
        <v>E6GAL</v>
      </c>
      <c r="O2175" s="42">
        <f>J2175*L2175/2000</f>
        <v>0.5557137856524953</v>
      </c>
      <c r="P2175" s="2" t="s">
        <v>2651</v>
      </c>
      <c r="Q2175" s="42">
        <f>IF(ISNA(VLOOKUP(CONCATENATE(A2175,H2175),'Point Emissions'!C$2:E$233,3,FALSE)),0,VLOOKUP(CONCATENATE(A2175,H2175),'Point Emissions'!C$2:E$233,3,FALSE))</f>
        <v>0</v>
      </c>
      <c r="R2175" s="2" t="s">
        <v>2651</v>
      </c>
      <c r="S2175" s="43">
        <f>IF(O2175-Q2175&gt;=0,O2175-Q2175,0)</f>
        <v>0.5557137856524953</v>
      </c>
      <c r="T2175" s="2" t="s">
        <v>2651</v>
      </c>
    </row>
    <row r="2176" spans="1:20">
      <c r="A2176" t="s">
        <v>5527</v>
      </c>
      <c r="B2176" t="s">
        <v>1335</v>
      </c>
      <c r="C2176" t="s">
        <v>2722</v>
      </c>
      <c r="D2176" t="s">
        <v>5528</v>
      </c>
      <c r="E2176" s="11" t="s">
        <v>1337</v>
      </c>
      <c r="F2176" t="s">
        <v>1338</v>
      </c>
      <c r="G2176" s="9" t="s">
        <v>4620</v>
      </c>
      <c r="H2176" t="s">
        <v>4628</v>
      </c>
      <c r="I2176" t="s">
        <v>4629</v>
      </c>
      <c r="J2176" s="14">
        <f>VLOOKUP(Emissions!A6428,'County Activity'!A$2:J$3224,9,FALSE)</f>
        <v>56515.646950754905</v>
      </c>
      <c r="K2176" s="14" t="str">
        <f>VLOOKUP(Emissions!B3215,'County Activity'!B$2:J$3224,9,FALSE)</f>
        <v>E6GAL</v>
      </c>
      <c r="L2176" s="20">
        <f>VLOOKUP($H2176,'Emission Factors'!$B$2:$F$3,3, FALSE)</f>
        <v>0.16900000000000001</v>
      </c>
      <c r="M2176" s="19" t="str">
        <f>VLOOKUP($H2176,'Emission Factors'!$B$2:$F$3,4, FALSE)</f>
        <v>LB</v>
      </c>
      <c r="N2176" s="19" t="str">
        <f>VLOOKUP($H2176,'Emission Factors'!$B$2:$F$3,5, FALSE)</f>
        <v>E6GAL</v>
      </c>
      <c r="O2176" s="42">
        <f>J2176*L2176/2000</f>
        <v>4.7755721673387894</v>
      </c>
      <c r="P2176" s="2" t="s">
        <v>2651</v>
      </c>
      <c r="Q2176" s="42">
        <f>IF(ISNA(VLOOKUP(CONCATENATE(A2176,H2176),'Point Emissions'!C$2:E$233,3,FALSE)),0,VLOOKUP(CONCATENATE(A2176,H2176),'Point Emissions'!C$2:E$233,3,FALSE))</f>
        <v>0</v>
      </c>
      <c r="R2176" s="2" t="s">
        <v>2651</v>
      </c>
      <c r="S2176" s="43">
        <f>IF(O2176-Q2176&gt;=0,O2176-Q2176,0)</f>
        <v>4.7755721673387894</v>
      </c>
      <c r="T2176" s="2" t="s">
        <v>2651</v>
      </c>
    </row>
    <row r="2177" spans="1:20">
      <c r="A2177" t="s">
        <v>1537</v>
      </c>
      <c r="B2177" t="s">
        <v>1425</v>
      </c>
      <c r="C2177" t="s">
        <v>3275</v>
      </c>
      <c r="D2177" t="s">
        <v>2692</v>
      </c>
      <c r="E2177" t="s">
        <v>2285</v>
      </c>
      <c r="F2177" t="s">
        <v>1426</v>
      </c>
      <c r="G2177" s="9" t="s">
        <v>4620</v>
      </c>
      <c r="H2177" t="s">
        <v>4628</v>
      </c>
      <c r="I2177" t="s">
        <v>4629</v>
      </c>
      <c r="J2177" s="14">
        <f>VLOOKUP(Emissions!A3134,'County Activity'!A$2:J$3224,9,FALSE)</f>
        <v>1823.8487904528461</v>
      </c>
      <c r="K2177" s="14" t="str">
        <f>VLOOKUP(Emissions!B1568,'County Activity'!B$2:J$3224,9,FALSE)</f>
        <v>E6GAL</v>
      </c>
      <c r="L2177" s="20">
        <f>VLOOKUP($H2177,'Emission Factors'!$B$2:$F$3,3, FALSE)</f>
        <v>0.16900000000000001</v>
      </c>
      <c r="M2177" s="19" t="str">
        <f>VLOOKUP($H2177,'Emission Factors'!$B$2:$F$3,4, FALSE)</f>
        <v>LB</v>
      </c>
      <c r="N2177" s="19" t="str">
        <f>VLOOKUP($H2177,'Emission Factors'!$B$2:$F$3,5, FALSE)</f>
        <v>E6GAL</v>
      </c>
      <c r="O2177" s="42">
        <f>J2177*L2177/2000</f>
        <v>0.1541152227932655</v>
      </c>
      <c r="P2177" s="2" t="s">
        <v>2651</v>
      </c>
      <c r="Q2177" s="42">
        <f>IF(ISNA(VLOOKUP(CONCATENATE(A2177,H2177),'Point Emissions'!C$2:E$233,3,FALSE)),0,VLOOKUP(CONCATENATE(A2177,H2177),'Point Emissions'!C$2:E$233,3,FALSE))</f>
        <v>0</v>
      </c>
      <c r="R2177" s="2" t="s">
        <v>2651</v>
      </c>
      <c r="S2177" s="43">
        <f>IF(O2177-Q2177&gt;=0,O2177-Q2177,0)</f>
        <v>0.1541152227932655</v>
      </c>
      <c r="T2177" s="2" t="s">
        <v>2651</v>
      </c>
    </row>
    <row r="2178" spans="1:20">
      <c r="A2178" t="s">
        <v>1566</v>
      </c>
      <c r="B2178" t="s">
        <v>1425</v>
      </c>
      <c r="C2178" t="s">
        <v>3322</v>
      </c>
      <c r="D2178" t="s">
        <v>2717</v>
      </c>
      <c r="E2178" t="s">
        <v>2285</v>
      </c>
      <c r="F2178" t="s">
        <v>1426</v>
      </c>
      <c r="G2178" s="9" t="s">
        <v>4620</v>
      </c>
      <c r="H2178" t="s">
        <v>4628</v>
      </c>
      <c r="I2178" t="s">
        <v>4629</v>
      </c>
      <c r="J2178" s="14">
        <f>VLOOKUP(Emissions!A3174,'County Activity'!A$2:J$3224,9,FALSE)</f>
        <v>1880.2426190481344</v>
      </c>
      <c r="K2178" s="14" t="str">
        <f>VLOOKUP(Emissions!B1588,'County Activity'!B$2:J$3224,9,FALSE)</f>
        <v>E6GAL</v>
      </c>
      <c r="L2178" s="20">
        <f>VLOOKUP($H2178,'Emission Factors'!$B$2:$F$3,3, FALSE)</f>
        <v>0.16900000000000001</v>
      </c>
      <c r="M2178" s="19" t="str">
        <f>VLOOKUP($H2178,'Emission Factors'!$B$2:$F$3,4, FALSE)</f>
        <v>LB</v>
      </c>
      <c r="N2178" s="19" t="str">
        <f>VLOOKUP($H2178,'Emission Factors'!$B$2:$F$3,5, FALSE)</f>
        <v>E6GAL</v>
      </c>
      <c r="O2178" s="42">
        <f>J2178*L2178/2000</f>
        <v>0.15888050130956735</v>
      </c>
      <c r="P2178" s="2" t="s">
        <v>2651</v>
      </c>
      <c r="Q2178" s="42">
        <f>IF(ISNA(VLOOKUP(CONCATENATE(A2178,H2178),'Point Emissions'!C$2:E$233,3,FALSE)),0,VLOOKUP(CONCATENATE(A2178,H2178),'Point Emissions'!C$2:E$233,3,FALSE))</f>
        <v>0</v>
      </c>
      <c r="R2178" s="2" t="s">
        <v>2651</v>
      </c>
      <c r="S2178" s="43">
        <f>IF(O2178-Q2178&gt;=0,O2178-Q2178,0)</f>
        <v>0.15888050130956735</v>
      </c>
      <c r="T2178" s="2" t="s">
        <v>2651</v>
      </c>
    </row>
    <row r="2179" spans="1:20">
      <c r="A2179" t="s">
        <v>5556</v>
      </c>
      <c r="B2179" t="s">
        <v>4519</v>
      </c>
      <c r="C2179" t="s">
        <v>2333</v>
      </c>
      <c r="D2179" t="s">
        <v>5557</v>
      </c>
      <c r="E2179" t="s">
        <v>2285</v>
      </c>
      <c r="F2179" t="s">
        <v>4521</v>
      </c>
      <c r="G2179" s="9" t="s">
        <v>4620</v>
      </c>
      <c r="H2179" t="s">
        <v>4628</v>
      </c>
      <c r="I2179" t="s">
        <v>4629</v>
      </c>
      <c r="J2179" s="14">
        <f>VLOOKUP(Emissions!A4666,'County Activity'!A$2:J$3224,9,FALSE)</f>
        <v>1052.5887291871295</v>
      </c>
      <c r="K2179" s="14" t="str">
        <f>VLOOKUP(Emissions!B2334,'County Activity'!B$2:J$3224,9,FALSE)</f>
        <v>E6GAL</v>
      </c>
      <c r="L2179" s="20">
        <f>VLOOKUP($H2179,'Emission Factors'!$B$2:$F$3,3, FALSE)</f>
        <v>0.16900000000000001</v>
      </c>
      <c r="M2179" s="19" t="str">
        <f>VLOOKUP($H2179,'Emission Factors'!$B$2:$F$3,4, FALSE)</f>
        <v>LB</v>
      </c>
      <c r="N2179" s="19" t="str">
        <f>VLOOKUP($H2179,'Emission Factors'!$B$2:$F$3,5, FALSE)</f>
        <v>E6GAL</v>
      </c>
      <c r="O2179" s="42">
        <f>J2179*L2179/2000</f>
        <v>8.8943747616312449E-2</v>
      </c>
      <c r="P2179" s="2" t="s">
        <v>2651</v>
      </c>
      <c r="Q2179" s="42">
        <f>IF(ISNA(VLOOKUP(CONCATENATE(A2179,H2179),'Point Emissions'!C$2:E$233,3,FALSE)),0,VLOOKUP(CONCATENATE(A2179,H2179),'Point Emissions'!C$2:E$233,3,FALSE))</f>
        <v>0</v>
      </c>
      <c r="R2179" s="2" t="s">
        <v>2651</v>
      </c>
      <c r="S2179" s="43">
        <f>IF(O2179-Q2179&gt;=0,O2179-Q2179,0)</f>
        <v>8.8943747616312449E-2</v>
      </c>
      <c r="T2179" s="2" t="s">
        <v>2651</v>
      </c>
    </row>
    <row r="2180" spans="1:20">
      <c r="A2180" t="s">
        <v>2957</v>
      </c>
      <c r="B2180" t="s">
        <v>2852</v>
      </c>
      <c r="C2180" t="s">
        <v>2447</v>
      </c>
      <c r="D2180" t="s">
        <v>2958</v>
      </c>
      <c r="E2180" t="s">
        <v>2285</v>
      </c>
      <c r="F2180" t="s">
        <v>2854</v>
      </c>
      <c r="G2180" s="9" t="s">
        <v>4620</v>
      </c>
      <c r="H2180" t="s">
        <v>2274</v>
      </c>
      <c r="I2180" t="s">
        <v>4630</v>
      </c>
      <c r="J2180" s="14">
        <f>VLOOKUP(Emissions!A601,'County Activity'!A$2:J$3224,9,FALSE)</f>
        <v>248.69646386769443</v>
      </c>
      <c r="K2180" s="14" t="str">
        <f>VLOOKUP(Emissions!B3524,'County Activity'!B$2:J$3224,9,FALSE)</f>
        <v>E6GAL</v>
      </c>
      <c r="L2180" s="20">
        <f>VLOOKUP($H2180,'Emission Factors'!$B$2:$F$3,3, FALSE)</f>
        <v>0.85</v>
      </c>
      <c r="M2180" s="19" t="str">
        <f>VLOOKUP($H2180,'Emission Factors'!$B$2:$F$3,4, FALSE)</f>
        <v>LB</v>
      </c>
      <c r="N2180" s="19" t="str">
        <f>VLOOKUP($H2180,'Emission Factors'!$B$2:$F$3,5, FALSE)</f>
        <v>E6GAL</v>
      </c>
      <c r="O2180" s="42">
        <f>J2180*L2180/2000</f>
        <v>0.10569599714377013</v>
      </c>
      <c r="P2180" s="2" t="s">
        <v>2651</v>
      </c>
      <c r="Q2180" s="42">
        <f>IF(ISNA(VLOOKUP(CONCATENATE(A2180,H2180),'Point Emissions'!C$2:E$233,3,FALSE)),0,VLOOKUP(CONCATENATE(A2180,H2180),'Point Emissions'!C$2:E$233,3,FALSE))</f>
        <v>0</v>
      </c>
      <c r="R2180" s="2" t="s">
        <v>2651</v>
      </c>
      <c r="S2180" s="43">
        <f>IF(O2180-Q2180&gt;=0,O2180-Q2180,0)</f>
        <v>0.10569599714377013</v>
      </c>
      <c r="T2180" s="2" t="s">
        <v>2651</v>
      </c>
    </row>
    <row r="2181" spans="1:20">
      <c r="A2181" t="s">
        <v>3297</v>
      </c>
      <c r="B2181" t="s">
        <v>3123</v>
      </c>
      <c r="C2181" t="s">
        <v>3298</v>
      </c>
      <c r="D2181" t="s">
        <v>3299</v>
      </c>
      <c r="E2181" t="s">
        <v>2285</v>
      </c>
      <c r="F2181" t="s">
        <v>3125</v>
      </c>
      <c r="G2181" s="9" t="s">
        <v>4620</v>
      </c>
      <c r="H2181" t="s">
        <v>4628</v>
      </c>
      <c r="I2181" t="s">
        <v>4629</v>
      </c>
      <c r="J2181" s="14">
        <f>VLOOKUP(Emissions!A960,'County Activity'!A$2:J$3224,9,FALSE)</f>
        <v>74.167011372338436</v>
      </c>
      <c r="K2181" s="14" t="str">
        <f>VLOOKUP(Emissions!B481,'County Activity'!B$2:J$3224,9,FALSE)</f>
        <v>E6GAL</v>
      </c>
      <c r="L2181" s="20">
        <f>VLOOKUP($H2181,'Emission Factors'!$B$2:$F$3,3, FALSE)</f>
        <v>0.16900000000000001</v>
      </c>
      <c r="M2181" s="19" t="str">
        <f>VLOOKUP($H2181,'Emission Factors'!$B$2:$F$3,4, FALSE)</f>
        <v>LB</v>
      </c>
      <c r="N2181" s="19" t="str">
        <f>VLOOKUP($H2181,'Emission Factors'!$B$2:$F$3,5, FALSE)</f>
        <v>E6GAL</v>
      </c>
      <c r="O2181" s="42">
        <f>J2181*L2181/2000</f>
        <v>6.267112460962598E-3</v>
      </c>
      <c r="P2181" s="2" t="s">
        <v>2651</v>
      </c>
      <c r="Q2181" s="42">
        <f>IF(ISNA(VLOOKUP(CONCATENATE(A2181,H2181),'Point Emissions'!C$2:E$233,3,FALSE)),0,VLOOKUP(CONCATENATE(A2181,H2181),'Point Emissions'!C$2:E$233,3,FALSE))</f>
        <v>0</v>
      </c>
      <c r="R2181" s="2" t="s">
        <v>2651</v>
      </c>
      <c r="S2181" s="43">
        <f>IF(O2181-Q2181&gt;=0,O2181-Q2181,0)</f>
        <v>6.267112460962598E-3</v>
      </c>
      <c r="T2181" s="2" t="s">
        <v>2651</v>
      </c>
    </row>
    <row r="2182" spans="1:20">
      <c r="A2182" t="s">
        <v>899</v>
      </c>
      <c r="B2182" t="s">
        <v>811</v>
      </c>
      <c r="C2182" t="s">
        <v>2459</v>
      </c>
      <c r="D2182" t="s">
        <v>3957</v>
      </c>
      <c r="E2182" t="s">
        <v>2285</v>
      </c>
      <c r="F2182" t="s">
        <v>813</v>
      </c>
      <c r="G2182" s="9" t="s">
        <v>4620</v>
      </c>
      <c r="H2182" t="s">
        <v>4628</v>
      </c>
      <c r="I2182" t="s">
        <v>4629</v>
      </c>
      <c r="J2182" s="14">
        <f>VLOOKUP(Emissions!A5756,'County Activity'!A$2:J$3224,9,FALSE)</f>
        <v>3346.1299012453678</v>
      </c>
      <c r="K2182" s="14" t="str">
        <f>VLOOKUP(Emissions!B2879,'County Activity'!B$2:J$3224,9,FALSE)</f>
        <v>E6GAL</v>
      </c>
      <c r="L2182" s="20">
        <f>VLOOKUP($H2182,'Emission Factors'!$B$2:$F$3,3, FALSE)</f>
        <v>0.16900000000000001</v>
      </c>
      <c r="M2182" s="19" t="str">
        <f>VLOOKUP($H2182,'Emission Factors'!$B$2:$F$3,4, FALSE)</f>
        <v>LB</v>
      </c>
      <c r="N2182" s="19" t="str">
        <f>VLOOKUP($H2182,'Emission Factors'!$B$2:$F$3,5, FALSE)</f>
        <v>E6GAL</v>
      </c>
      <c r="O2182" s="42">
        <f>J2182*L2182/2000</f>
        <v>0.28274797665523355</v>
      </c>
      <c r="P2182" s="2" t="s">
        <v>2651</v>
      </c>
      <c r="Q2182" s="42">
        <f>IF(ISNA(VLOOKUP(CONCATENATE(A2182,H2182),'Point Emissions'!C$2:E$233,3,FALSE)),0,VLOOKUP(CONCATENATE(A2182,H2182),'Point Emissions'!C$2:E$233,3,FALSE))</f>
        <v>0</v>
      </c>
      <c r="R2182" s="2" t="s">
        <v>2651</v>
      </c>
      <c r="S2182" s="43">
        <f>IF(O2182-Q2182&gt;=0,O2182-Q2182,0)</f>
        <v>0.28274797665523355</v>
      </c>
      <c r="T2182" s="2" t="s">
        <v>2651</v>
      </c>
    </row>
    <row r="2183" spans="1:20">
      <c r="A2183" t="s">
        <v>4445</v>
      </c>
      <c r="B2183" t="s">
        <v>4409</v>
      </c>
      <c r="C2183" t="s">
        <v>2354</v>
      </c>
      <c r="D2183" t="s">
        <v>5015</v>
      </c>
      <c r="E2183" t="s">
        <v>2285</v>
      </c>
      <c r="F2183" t="s">
        <v>4410</v>
      </c>
      <c r="G2183" s="9" t="s">
        <v>4620</v>
      </c>
      <c r="H2183" t="s">
        <v>4628</v>
      </c>
      <c r="I2183" t="s">
        <v>4629</v>
      </c>
      <c r="J2183" s="14">
        <f>VLOOKUP(Emissions!A4536,'County Activity'!A$2:J$3224,9,FALSE)</f>
        <v>950.43295791003129</v>
      </c>
      <c r="K2183" s="14" t="str">
        <f>VLOOKUP(Emissions!B2269,'County Activity'!B$2:J$3224,9,FALSE)</f>
        <v>E6GAL</v>
      </c>
      <c r="L2183" s="20">
        <f>VLOOKUP($H2183,'Emission Factors'!$B$2:$F$3,3, FALSE)</f>
        <v>0.16900000000000001</v>
      </c>
      <c r="M2183" s="19" t="str">
        <f>VLOOKUP($H2183,'Emission Factors'!$B$2:$F$3,4, FALSE)</f>
        <v>LB</v>
      </c>
      <c r="N2183" s="19" t="str">
        <f>VLOOKUP($H2183,'Emission Factors'!$B$2:$F$3,5, FALSE)</f>
        <v>E6GAL</v>
      </c>
      <c r="O2183" s="42">
        <f>J2183*L2183/2000</f>
        <v>8.0311584943397643E-2</v>
      </c>
      <c r="P2183" s="2" t="s">
        <v>2651</v>
      </c>
      <c r="Q2183" s="42">
        <f>IF(ISNA(VLOOKUP(CONCATENATE(A2183,H2183),'Point Emissions'!C$2:E$233,3,FALSE)),0,VLOOKUP(CONCATENATE(A2183,H2183),'Point Emissions'!C$2:E$233,3,FALSE))</f>
        <v>0</v>
      </c>
      <c r="R2183" s="2" t="s">
        <v>2651</v>
      </c>
      <c r="S2183" s="43">
        <f>IF(O2183-Q2183&gt;=0,O2183-Q2183,0)</f>
        <v>8.0311584943397643E-2</v>
      </c>
      <c r="T2183" s="2" t="s">
        <v>2651</v>
      </c>
    </row>
    <row r="2184" spans="1:20">
      <c r="A2184" t="s">
        <v>5280</v>
      </c>
      <c r="B2184" t="s">
        <v>5151</v>
      </c>
      <c r="C2184" t="s">
        <v>3288</v>
      </c>
      <c r="D2184" t="s">
        <v>5281</v>
      </c>
      <c r="E2184" t="s">
        <v>2285</v>
      </c>
      <c r="F2184" t="s">
        <v>5152</v>
      </c>
      <c r="G2184" s="9" t="s">
        <v>4620</v>
      </c>
      <c r="H2184" t="s">
        <v>4628</v>
      </c>
      <c r="I2184" t="s">
        <v>4629</v>
      </c>
      <c r="J2184" s="14">
        <f>VLOOKUP(Emissions!A2164,'County Activity'!A$2:J$3224,9,FALSE)</f>
        <v>195.60108180580448</v>
      </c>
      <c r="K2184" s="14" t="str">
        <f>VLOOKUP(Emissions!B1083,'County Activity'!B$2:J$3224,9,FALSE)</f>
        <v>E6GAL</v>
      </c>
      <c r="L2184" s="20">
        <f>VLOOKUP($H2184,'Emission Factors'!$B$2:$F$3,3, FALSE)</f>
        <v>0.16900000000000001</v>
      </c>
      <c r="M2184" s="19" t="str">
        <f>VLOOKUP($H2184,'Emission Factors'!$B$2:$F$3,4, FALSE)</f>
        <v>LB</v>
      </c>
      <c r="N2184" s="19" t="str">
        <f>VLOOKUP($H2184,'Emission Factors'!$B$2:$F$3,5, FALSE)</f>
        <v>E6GAL</v>
      </c>
      <c r="O2184" s="42">
        <f>J2184*L2184/2000</f>
        <v>1.652829141259048E-2</v>
      </c>
      <c r="P2184" s="2" t="s">
        <v>2651</v>
      </c>
      <c r="Q2184" s="42">
        <f>IF(ISNA(VLOOKUP(CONCATENATE(A2184,H2184),'Point Emissions'!C$2:E$233,3,FALSE)),0,VLOOKUP(CONCATENATE(A2184,H2184),'Point Emissions'!C$2:E$233,3,FALSE))</f>
        <v>0</v>
      </c>
      <c r="R2184" s="2" t="s">
        <v>2651</v>
      </c>
      <c r="S2184" s="43">
        <f>IF(O2184-Q2184&gt;=0,O2184-Q2184,0)</f>
        <v>1.652829141259048E-2</v>
      </c>
      <c r="T2184" s="2" t="s">
        <v>2651</v>
      </c>
    </row>
    <row r="2185" spans="1:20">
      <c r="A2185" t="s">
        <v>3389</v>
      </c>
      <c r="B2185" t="s">
        <v>3123</v>
      </c>
      <c r="C2185" t="s">
        <v>2548</v>
      </c>
      <c r="D2185" t="s">
        <v>2463</v>
      </c>
      <c r="E2185" t="s">
        <v>2285</v>
      </c>
      <c r="F2185" t="s">
        <v>3125</v>
      </c>
      <c r="G2185" s="9" t="s">
        <v>4620</v>
      </c>
      <c r="H2185" t="s">
        <v>4628</v>
      </c>
      <c r="I2185" t="s">
        <v>4629</v>
      </c>
      <c r="J2185" s="14">
        <f>VLOOKUP(Emissions!A1032,'County Activity'!A$2:J$3224,9,FALSE)</f>
        <v>402.53857208561925</v>
      </c>
      <c r="K2185" s="14" t="str">
        <f>VLOOKUP(Emissions!B517,'County Activity'!B$2:J$3224,9,FALSE)</f>
        <v>E6GAL</v>
      </c>
      <c r="L2185" s="20">
        <f>VLOOKUP($H2185,'Emission Factors'!$B$2:$F$3,3, FALSE)</f>
        <v>0.16900000000000001</v>
      </c>
      <c r="M2185" s="19" t="str">
        <f>VLOOKUP($H2185,'Emission Factors'!$B$2:$F$3,4, FALSE)</f>
        <v>LB</v>
      </c>
      <c r="N2185" s="19" t="str">
        <f>VLOOKUP($H2185,'Emission Factors'!$B$2:$F$3,5, FALSE)</f>
        <v>E6GAL</v>
      </c>
      <c r="O2185" s="42">
        <f>J2185*L2185/2000</f>
        <v>3.401450934123483E-2</v>
      </c>
      <c r="P2185" s="2" t="s">
        <v>2651</v>
      </c>
      <c r="Q2185" s="42">
        <f>IF(ISNA(VLOOKUP(CONCATENATE(A2185,H2185),'Point Emissions'!C$2:E$233,3,FALSE)),0,VLOOKUP(CONCATENATE(A2185,H2185),'Point Emissions'!C$2:E$233,3,FALSE))</f>
        <v>0</v>
      </c>
      <c r="R2185" s="2" t="s">
        <v>2651</v>
      </c>
      <c r="S2185" s="43">
        <f>IF(O2185-Q2185&gt;=0,O2185-Q2185,0)</f>
        <v>3.401450934123483E-2</v>
      </c>
      <c r="T2185" s="2" t="s">
        <v>2651</v>
      </c>
    </row>
    <row r="2186" spans="1:20">
      <c r="A2186" t="s">
        <v>184</v>
      </c>
      <c r="B2186" t="s">
        <v>109</v>
      </c>
      <c r="C2186" t="s">
        <v>2459</v>
      </c>
      <c r="D2186" t="s">
        <v>2427</v>
      </c>
      <c r="E2186" t="s">
        <v>2285</v>
      </c>
      <c r="F2186" t="s">
        <v>110</v>
      </c>
      <c r="G2186" s="9" t="s">
        <v>4620</v>
      </c>
      <c r="H2186" t="s">
        <v>4628</v>
      </c>
      <c r="I2186" t="s">
        <v>4629</v>
      </c>
      <c r="J2186" s="14">
        <f>VLOOKUP(Emissions!A4974,'County Activity'!A$2:J$3224,9,FALSE)</f>
        <v>1322.5169411290296</v>
      </c>
      <c r="K2186" s="14" t="str">
        <f>VLOOKUP(Emissions!B2488,'County Activity'!B$2:J$3224,9,FALSE)</f>
        <v>E6GAL</v>
      </c>
      <c r="L2186" s="20">
        <f>VLOOKUP($H2186,'Emission Factors'!$B$2:$F$3,3, FALSE)</f>
        <v>0.16900000000000001</v>
      </c>
      <c r="M2186" s="19" t="str">
        <f>VLOOKUP($H2186,'Emission Factors'!$B$2:$F$3,4, FALSE)</f>
        <v>LB</v>
      </c>
      <c r="N2186" s="19" t="str">
        <f>VLOOKUP($H2186,'Emission Factors'!$B$2:$F$3,5, FALSE)</f>
        <v>E6GAL</v>
      </c>
      <c r="O2186" s="42">
        <f>J2186*L2186/2000</f>
        <v>0.11175268152540302</v>
      </c>
      <c r="P2186" s="2" t="s">
        <v>2651</v>
      </c>
      <c r="Q2186" s="42">
        <f>IF(ISNA(VLOOKUP(CONCATENATE(A2186,H2186),'Point Emissions'!C$2:E$233,3,FALSE)),0,VLOOKUP(CONCATENATE(A2186,H2186),'Point Emissions'!C$2:E$233,3,FALSE))</f>
        <v>0</v>
      </c>
      <c r="R2186" s="2" t="s">
        <v>2651</v>
      </c>
      <c r="S2186" s="43">
        <f>IF(O2186-Q2186&gt;=0,O2186-Q2186,0)</f>
        <v>0.11175268152540302</v>
      </c>
      <c r="T2186" s="2" t="s">
        <v>2651</v>
      </c>
    </row>
    <row r="2187" spans="1:20">
      <c r="A2187" t="s">
        <v>4910</v>
      </c>
      <c r="B2187" t="s">
        <v>4808</v>
      </c>
      <c r="C2187" t="s">
        <v>2725</v>
      </c>
      <c r="D2187" t="s">
        <v>3089</v>
      </c>
      <c r="E2187" t="s">
        <v>2285</v>
      </c>
      <c r="F2187" t="s">
        <v>4810</v>
      </c>
      <c r="G2187" s="9" t="s">
        <v>4620</v>
      </c>
      <c r="H2187" t="s">
        <v>2274</v>
      </c>
      <c r="I2187" t="s">
        <v>4630</v>
      </c>
      <c r="J2187" s="14">
        <f>VLOOKUP(Emissions!A1723,'County Activity'!A$2:J$3224,9,FALSE)</f>
        <v>142.02534345264291</v>
      </c>
      <c r="K2187" s="14" t="str">
        <f>VLOOKUP(Emissions!B4085,'County Activity'!B$2:J$3224,9,FALSE)</f>
        <v>E6GAL</v>
      </c>
      <c r="L2187" s="20">
        <f>VLOOKUP($H2187,'Emission Factors'!$B$2:$F$3,3, FALSE)</f>
        <v>0.85</v>
      </c>
      <c r="M2187" s="19" t="str">
        <f>VLOOKUP($H2187,'Emission Factors'!$B$2:$F$3,4, FALSE)</f>
        <v>LB</v>
      </c>
      <c r="N2187" s="19" t="str">
        <f>VLOOKUP($H2187,'Emission Factors'!$B$2:$F$3,5, FALSE)</f>
        <v>E6GAL</v>
      </c>
      <c r="O2187" s="42">
        <f>J2187*L2187/2000</f>
        <v>6.0360770967373231E-2</v>
      </c>
      <c r="P2187" s="2" t="s">
        <v>2651</v>
      </c>
      <c r="Q2187" s="42">
        <f>IF(ISNA(VLOOKUP(CONCATENATE(A2187,H2187),'Point Emissions'!C$2:E$233,3,FALSE)),0,VLOOKUP(CONCATENATE(A2187,H2187),'Point Emissions'!C$2:E$233,3,FALSE))</f>
        <v>0</v>
      </c>
      <c r="R2187" s="2" t="s">
        <v>2651</v>
      </c>
      <c r="S2187" s="43">
        <f>IF(O2187-Q2187&gt;=0,O2187-Q2187,0)</f>
        <v>6.0360770967373231E-2</v>
      </c>
      <c r="T2187" s="2" t="s">
        <v>2651</v>
      </c>
    </row>
    <row r="2188" spans="1:20">
      <c r="A2188" t="s">
        <v>1640</v>
      </c>
      <c r="B2188" t="s">
        <v>1581</v>
      </c>
      <c r="C2188" t="s">
        <v>2393</v>
      </c>
      <c r="D2188" t="s">
        <v>1641</v>
      </c>
      <c r="E2188" t="s">
        <v>2285</v>
      </c>
      <c r="F2188" t="s">
        <v>1583</v>
      </c>
      <c r="G2188" s="9" t="s">
        <v>4620</v>
      </c>
      <c r="H2188" t="s">
        <v>2274</v>
      </c>
      <c r="I2188" t="s">
        <v>4630</v>
      </c>
      <c r="J2188" s="14">
        <f>VLOOKUP(Emissions!A3271,'County Activity'!A$2:J$3224,9,FALSE)</f>
        <v>400.93738444804717</v>
      </c>
      <c r="K2188" s="14" t="str">
        <f>VLOOKUP(Emissions!B4859,'County Activity'!B$2:J$3224,9,FALSE)</f>
        <v>E6GAL</v>
      </c>
      <c r="L2188" s="20">
        <f>VLOOKUP($H2188,'Emission Factors'!$B$2:$F$3,3, FALSE)</f>
        <v>0.85</v>
      </c>
      <c r="M2188" s="19" t="str">
        <f>VLOOKUP($H2188,'Emission Factors'!$B$2:$F$3,4, FALSE)</f>
        <v>LB</v>
      </c>
      <c r="N2188" s="19" t="str">
        <f>VLOOKUP($H2188,'Emission Factors'!$B$2:$F$3,5, FALSE)</f>
        <v>E6GAL</v>
      </c>
      <c r="O2188" s="42">
        <f>J2188*L2188/2000</f>
        <v>0.17039838839042004</v>
      </c>
      <c r="P2188" s="2" t="s">
        <v>2651</v>
      </c>
      <c r="Q2188" s="42">
        <f>IF(ISNA(VLOOKUP(CONCATENATE(A2188,H2188),'Point Emissions'!C$2:E$233,3,FALSE)),0,VLOOKUP(CONCATENATE(A2188,H2188),'Point Emissions'!C$2:E$233,3,FALSE))</f>
        <v>0</v>
      </c>
      <c r="R2188" s="2" t="s">
        <v>2651</v>
      </c>
      <c r="S2188" s="43">
        <f>IF(O2188-Q2188&gt;=0,O2188-Q2188,0)</f>
        <v>0.17039838839042004</v>
      </c>
      <c r="T2188" s="2" t="s">
        <v>2651</v>
      </c>
    </row>
    <row r="2189" spans="1:20">
      <c r="A2189" t="s">
        <v>1470</v>
      </c>
      <c r="B2189" t="s">
        <v>1425</v>
      </c>
      <c r="C2189" t="s">
        <v>2387</v>
      </c>
      <c r="D2189" t="s">
        <v>1471</v>
      </c>
      <c r="E2189" t="s">
        <v>2285</v>
      </c>
      <c r="F2189" t="s">
        <v>1426</v>
      </c>
      <c r="G2189" s="9" t="s">
        <v>4620</v>
      </c>
      <c r="H2189" t="s">
        <v>4628</v>
      </c>
      <c r="I2189" t="s">
        <v>4629</v>
      </c>
      <c r="J2189" s="14">
        <f>VLOOKUP(Emissions!A3036,'County Activity'!A$2:J$3224,9,FALSE)</f>
        <v>339.45177916527956</v>
      </c>
      <c r="K2189" s="14" t="str">
        <f>VLOOKUP(Emissions!B1519,'County Activity'!B$2:J$3224,9,FALSE)</f>
        <v>E6GAL</v>
      </c>
      <c r="L2189" s="20">
        <f>VLOOKUP($H2189,'Emission Factors'!$B$2:$F$3,3, FALSE)</f>
        <v>0.16900000000000001</v>
      </c>
      <c r="M2189" s="19" t="str">
        <f>VLOOKUP($H2189,'Emission Factors'!$B$2:$F$3,4, FALSE)</f>
        <v>LB</v>
      </c>
      <c r="N2189" s="19" t="str">
        <f>VLOOKUP($H2189,'Emission Factors'!$B$2:$F$3,5, FALSE)</f>
        <v>E6GAL</v>
      </c>
      <c r="O2189" s="42">
        <f>J2189*L2189/2000</f>
        <v>2.8683675339466124E-2</v>
      </c>
      <c r="P2189" s="2" t="s">
        <v>2651</v>
      </c>
      <c r="Q2189" s="42">
        <f>IF(ISNA(VLOOKUP(CONCATENATE(A2189,H2189),'Point Emissions'!C$2:E$233,3,FALSE)),0,VLOOKUP(CONCATENATE(A2189,H2189),'Point Emissions'!C$2:E$233,3,FALSE))</f>
        <v>0</v>
      </c>
      <c r="R2189" s="2" t="s">
        <v>2651</v>
      </c>
      <c r="S2189" s="43">
        <f>IF(O2189-Q2189&gt;=0,O2189-Q2189,0)</f>
        <v>2.8683675339466124E-2</v>
      </c>
      <c r="T2189" s="2" t="s">
        <v>2651</v>
      </c>
    </row>
    <row r="2190" spans="1:20">
      <c r="A2190" t="s">
        <v>2272</v>
      </c>
      <c r="B2190" t="s">
        <v>2206</v>
      </c>
      <c r="C2190" t="s">
        <v>2408</v>
      </c>
      <c r="D2190" t="s">
        <v>2273</v>
      </c>
      <c r="E2190" t="s">
        <v>2285</v>
      </c>
      <c r="F2190" t="s">
        <v>2207</v>
      </c>
      <c r="G2190" s="9" t="s">
        <v>4620</v>
      </c>
      <c r="H2190" t="s">
        <v>4628</v>
      </c>
      <c r="I2190" t="s">
        <v>4629</v>
      </c>
      <c r="J2190" s="14">
        <f>VLOOKUP(Emissions!A2886,'County Activity'!A$2:J$3224,9,FALSE)</f>
        <v>308.16457272712125</v>
      </c>
      <c r="K2190" s="14" t="str">
        <f>VLOOKUP(Emissions!B1444,'County Activity'!B$2:J$3224,9,FALSE)</f>
        <v>E6GAL</v>
      </c>
      <c r="L2190" s="20">
        <f>VLOOKUP($H2190,'Emission Factors'!$B$2:$F$3,3, FALSE)</f>
        <v>0.16900000000000001</v>
      </c>
      <c r="M2190" s="19" t="str">
        <f>VLOOKUP($H2190,'Emission Factors'!$B$2:$F$3,4, FALSE)</f>
        <v>LB</v>
      </c>
      <c r="N2190" s="19" t="str">
        <f>VLOOKUP($H2190,'Emission Factors'!$B$2:$F$3,5, FALSE)</f>
        <v>E6GAL</v>
      </c>
      <c r="O2190" s="42">
        <f>J2190*L2190/2000</f>
        <v>2.6039906395441747E-2</v>
      </c>
      <c r="P2190" s="2" t="s">
        <v>2651</v>
      </c>
      <c r="Q2190" s="42">
        <f>IF(ISNA(VLOOKUP(CONCATENATE(A2190,H2190),'Point Emissions'!C$2:E$233,3,FALSE)),0,VLOOKUP(CONCATENATE(A2190,H2190),'Point Emissions'!C$2:E$233,3,FALSE))</f>
        <v>0</v>
      </c>
      <c r="R2190" s="2" t="s">
        <v>2651</v>
      </c>
      <c r="S2190" s="43">
        <f>IF(O2190-Q2190&gt;=0,O2190-Q2190,0)</f>
        <v>2.6039906395441747E-2</v>
      </c>
      <c r="T2190" s="2" t="s">
        <v>2651</v>
      </c>
    </row>
    <row r="2191" spans="1:20">
      <c r="A2191" t="s">
        <v>3117</v>
      </c>
      <c r="B2191" t="s">
        <v>3004</v>
      </c>
      <c r="C2191" t="s">
        <v>2477</v>
      </c>
      <c r="D2191" t="s">
        <v>3118</v>
      </c>
      <c r="E2191" t="s">
        <v>2285</v>
      </c>
      <c r="F2191" t="s">
        <v>3006</v>
      </c>
      <c r="G2191" s="9" t="s">
        <v>4620</v>
      </c>
      <c r="H2191" t="s">
        <v>4628</v>
      </c>
      <c r="I2191" t="s">
        <v>4629</v>
      </c>
      <c r="J2191" s="14">
        <f>VLOOKUP(Emissions!A770,'County Activity'!A$2:J$3224,9,FALSE)</f>
        <v>306.7235038533064</v>
      </c>
      <c r="K2191" s="14" t="str">
        <f>VLOOKUP(Emissions!B386,'County Activity'!B$2:J$3224,9,FALSE)</f>
        <v>E6GAL</v>
      </c>
      <c r="L2191" s="20">
        <f>VLOOKUP($H2191,'Emission Factors'!$B$2:$F$3,3, FALSE)</f>
        <v>0.16900000000000001</v>
      </c>
      <c r="M2191" s="19" t="str">
        <f>VLOOKUP($H2191,'Emission Factors'!$B$2:$F$3,4, FALSE)</f>
        <v>LB</v>
      </c>
      <c r="N2191" s="19" t="str">
        <f>VLOOKUP($H2191,'Emission Factors'!$B$2:$F$3,5, FALSE)</f>
        <v>E6GAL</v>
      </c>
      <c r="O2191" s="42">
        <f>J2191*L2191/2000</f>
        <v>2.5918136075604392E-2</v>
      </c>
      <c r="P2191" s="2" t="s">
        <v>2651</v>
      </c>
      <c r="Q2191" s="42">
        <f>IF(ISNA(VLOOKUP(CONCATENATE(A2191,H2191),'Point Emissions'!C$2:E$233,3,FALSE)),0,VLOOKUP(CONCATENATE(A2191,H2191),'Point Emissions'!C$2:E$233,3,FALSE))</f>
        <v>0</v>
      </c>
      <c r="R2191" s="2" t="s">
        <v>2651</v>
      </c>
      <c r="S2191" s="43">
        <f>IF(O2191-Q2191&gt;=0,O2191-Q2191,0)</f>
        <v>2.5918136075604392E-2</v>
      </c>
      <c r="T2191" s="2" t="s">
        <v>2651</v>
      </c>
    </row>
    <row r="2192" spans="1:20">
      <c r="A2192" t="s">
        <v>1674</v>
      </c>
      <c r="B2192" t="s">
        <v>1675</v>
      </c>
      <c r="C2192" t="s">
        <v>2283</v>
      </c>
      <c r="D2192" t="s">
        <v>2853</v>
      </c>
      <c r="E2192" t="s">
        <v>2285</v>
      </c>
      <c r="F2192" t="s">
        <v>1676</v>
      </c>
      <c r="G2192" s="9" t="s">
        <v>4620</v>
      </c>
      <c r="H2192" t="s">
        <v>4628</v>
      </c>
      <c r="I2192" t="s">
        <v>4629</v>
      </c>
      <c r="J2192" s="14">
        <f>VLOOKUP(Emissions!A3310,'County Activity'!A$2:J$3224,9,FALSE)</f>
        <v>411.66534161978007</v>
      </c>
      <c r="K2192" s="14" t="str">
        <f>VLOOKUP(Emissions!B1656,'County Activity'!B$2:J$3224,9,FALSE)</f>
        <v>E6GAL</v>
      </c>
      <c r="L2192" s="20">
        <f>VLOOKUP($H2192,'Emission Factors'!$B$2:$F$3,3, FALSE)</f>
        <v>0.16900000000000001</v>
      </c>
      <c r="M2192" s="19" t="str">
        <f>VLOOKUP($H2192,'Emission Factors'!$B$2:$F$3,4, FALSE)</f>
        <v>LB</v>
      </c>
      <c r="N2192" s="19" t="str">
        <f>VLOOKUP($H2192,'Emission Factors'!$B$2:$F$3,5, FALSE)</f>
        <v>E6GAL</v>
      </c>
      <c r="O2192" s="42">
        <f>J2192*L2192/2000</f>
        <v>3.4785721366871421E-2</v>
      </c>
      <c r="P2192" s="2" t="s">
        <v>2651</v>
      </c>
      <c r="Q2192" s="42">
        <f>IF(ISNA(VLOOKUP(CONCATENATE(A2192,H2192),'Point Emissions'!C$2:E$233,3,FALSE)),0,VLOOKUP(CONCATENATE(A2192,H2192),'Point Emissions'!C$2:E$233,3,FALSE))</f>
        <v>0</v>
      </c>
      <c r="R2192" s="2" t="s">
        <v>2651</v>
      </c>
      <c r="S2192" s="43">
        <f>IF(O2192-Q2192&gt;=0,O2192-Q2192,0)</f>
        <v>3.4785721366871421E-2</v>
      </c>
      <c r="T2192" s="2" t="s">
        <v>2651</v>
      </c>
    </row>
    <row r="2193" spans="1:20">
      <c r="A2193" t="s">
        <v>1449</v>
      </c>
      <c r="B2193" t="s">
        <v>1425</v>
      </c>
      <c r="C2193" t="s">
        <v>2336</v>
      </c>
      <c r="D2193" t="s">
        <v>5188</v>
      </c>
      <c r="E2193" t="s">
        <v>2285</v>
      </c>
      <c r="F2193" t="s">
        <v>1426</v>
      </c>
      <c r="G2193" s="9" t="s">
        <v>4620</v>
      </c>
      <c r="H2193" t="s">
        <v>2274</v>
      </c>
      <c r="I2193" t="s">
        <v>4630</v>
      </c>
      <c r="J2193" s="14">
        <f>VLOOKUP(Emissions!A3003,'County Activity'!A$2:J$3224,9,FALSE)</f>
        <v>1671.5117986142391</v>
      </c>
      <c r="K2193" s="14" t="str">
        <f>VLOOKUP(Emissions!B4725,'County Activity'!B$2:J$3224,9,FALSE)</f>
        <v>E6GAL</v>
      </c>
      <c r="L2193" s="20">
        <f>VLOOKUP($H2193,'Emission Factors'!$B$2:$F$3,3, FALSE)</f>
        <v>0.85</v>
      </c>
      <c r="M2193" s="19" t="str">
        <f>VLOOKUP($H2193,'Emission Factors'!$B$2:$F$3,4, FALSE)</f>
        <v>LB</v>
      </c>
      <c r="N2193" s="19" t="str">
        <f>VLOOKUP($H2193,'Emission Factors'!$B$2:$F$3,5, FALSE)</f>
        <v>E6GAL</v>
      </c>
      <c r="O2193" s="42">
        <f>J2193*L2193/2000</f>
        <v>0.71039251441105156</v>
      </c>
      <c r="P2193" s="2" t="s">
        <v>2651</v>
      </c>
      <c r="Q2193" s="42">
        <f>IF(ISNA(VLOOKUP(CONCATENATE(A2193,H2193),'Point Emissions'!C$2:E$233,3,FALSE)),0,VLOOKUP(CONCATENATE(A2193,H2193),'Point Emissions'!C$2:E$233,3,FALSE))</f>
        <v>0</v>
      </c>
      <c r="R2193" s="2" t="s">
        <v>2651</v>
      </c>
      <c r="S2193" s="43">
        <f>IF(O2193-Q2193&gt;=0,O2193-Q2193,0)</f>
        <v>0.71039251441105156</v>
      </c>
      <c r="T2193" s="2" t="s">
        <v>2651</v>
      </c>
    </row>
    <row r="2194" spans="1:20">
      <c r="A2194" t="s">
        <v>5375</v>
      </c>
      <c r="B2194" t="s">
        <v>5328</v>
      </c>
      <c r="C2194" t="s">
        <v>2363</v>
      </c>
      <c r="D2194" t="s">
        <v>5376</v>
      </c>
      <c r="E2194" t="s">
        <v>2285</v>
      </c>
      <c r="F2194" t="s">
        <v>5330</v>
      </c>
      <c r="G2194" s="9" t="s">
        <v>4620</v>
      </c>
      <c r="H2194" t="s">
        <v>4628</v>
      </c>
      <c r="I2194" t="s">
        <v>4629</v>
      </c>
      <c r="J2194" s="14">
        <f>VLOOKUP(Emissions!A2280,'County Activity'!A$2:J$3224,9,FALSE)</f>
        <v>1068.568581810099</v>
      </c>
      <c r="K2194" s="14" t="str">
        <f>VLOOKUP(Emissions!B1141,'County Activity'!B$2:J$3224,9,FALSE)</f>
        <v>E6GAL</v>
      </c>
      <c r="L2194" s="20">
        <f>VLOOKUP($H2194,'Emission Factors'!$B$2:$F$3,3, FALSE)</f>
        <v>0.16900000000000001</v>
      </c>
      <c r="M2194" s="19" t="str">
        <f>VLOOKUP($H2194,'Emission Factors'!$B$2:$F$3,4, FALSE)</f>
        <v>LB</v>
      </c>
      <c r="N2194" s="19" t="str">
        <f>VLOOKUP($H2194,'Emission Factors'!$B$2:$F$3,5, FALSE)</f>
        <v>E6GAL</v>
      </c>
      <c r="O2194" s="42">
        <f>J2194*L2194/2000</f>
        <v>9.0294045162953362E-2</v>
      </c>
      <c r="P2194" s="2" t="s">
        <v>2651</v>
      </c>
      <c r="Q2194" s="42">
        <f>IF(ISNA(VLOOKUP(CONCATENATE(A2194,H2194),'Point Emissions'!C$2:E$233,3,FALSE)),0,VLOOKUP(CONCATENATE(A2194,H2194),'Point Emissions'!C$2:E$233,3,FALSE))</f>
        <v>0</v>
      </c>
      <c r="R2194" s="2" t="s">
        <v>2651</v>
      </c>
      <c r="S2194" s="43">
        <f>IF(O2194-Q2194&gt;=0,O2194-Q2194,0)</f>
        <v>9.0294045162953362E-2</v>
      </c>
      <c r="T2194" s="2" t="s">
        <v>2651</v>
      </c>
    </row>
    <row r="2195" spans="1:20">
      <c r="A2195" t="s">
        <v>5209</v>
      </c>
      <c r="B2195" t="s">
        <v>5151</v>
      </c>
      <c r="C2195" t="s">
        <v>2396</v>
      </c>
      <c r="D2195" t="s">
        <v>2638</v>
      </c>
      <c r="E2195" t="s">
        <v>2285</v>
      </c>
      <c r="F2195" t="s">
        <v>5152</v>
      </c>
      <c r="G2195" s="9" t="s">
        <v>4620</v>
      </c>
      <c r="H2195" t="s">
        <v>2274</v>
      </c>
      <c r="I2195" t="s">
        <v>4630</v>
      </c>
      <c r="J2195" s="14">
        <f>VLOOKUP(Emissions!A2063,'County Activity'!A$2:J$3224,9,FALSE)</f>
        <v>911.46005081152703</v>
      </c>
      <c r="K2195" s="14" t="str">
        <f>VLOOKUP(Emissions!B4255,'County Activity'!B$2:J$3224,9,FALSE)</f>
        <v>E6GAL</v>
      </c>
      <c r="L2195" s="20">
        <f>VLOOKUP($H2195,'Emission Factors'!$B$2:$F$3,3, FALSE)</f>
        <v>0.85</v>
      </c>
      <c r="M2195" s="19" t="str">
        <f>VLOOKUP($H2195,'Emission Factors'!$B$2:$F$3,4, FALSE)</f>
        <v>LB</v>
      </c>
      <c r="N2195" s="19" t="str">
        <f>VLOOKUP($H2195,'Emission Factors'!$B$2:$F$3,5, FALSE)</f>
        <v>E6GAL</v>
      </c>
      <c r="O2195" s="42">
        <f>J2195*L2195/2000</f>
        <v>0.38737052159489899</v>
      </c>
      <c r="P2195" s="2" t="s">
        <v>2651</v>
      </c>
      <c r="Q2195" s="42">
        <f>IF(ISNA(VLOOKUP(CONCATENATE(A2195,H2195),'Point Emissions'!C$2:E$233,3,FALSE)),0,VLOOKUP(CONCATENATE(A2195,H2195),'Point Emissions'!C$2:E$233,3,FALSE))</f>
        <v>0</v>
      </c>
      <c r="R2195" s="2" t="s">
        <v>2651</v>
      </c>
      <c r="S2195" s="43">
        <f>IF(O2195-Q2195&gt;=0,O2195-Q2195,0)</f>
        <v>0.38737052159489899</v>
      </c>
      <c r="T2195" s="2" t="s">
        <v>2651</v>
      </c>
    </row>
    <row r="2196" spans="1:20">
      <c r="A2196" t="s">
        <v>936</v>
      </c>
      <c r="B2196" t="s">
        <v>811</v>
      </c>
      <c r="C2196" t="s">
        <v>3282</v>
      </c>
      <c r="D2196" t="s">
        <v>937</v>
      </c>
      <c r="E2196" t="s">
        <v>2285</v>
      </c>
      <c r="F2196" t="s">
        <v>813</v>
      </c>
      <c r="G2196" s="9" t="s">
        <v>4620</v>
      </c>
      <c r="H2196" t="s">
        <v>4628</v>
      </c>
      <c r="I2196" t="s">
        <v>4629</v>
      </c>
      <c r="J2196" s="14">
        <f>VLOOKUP(Emissions!A5806,'County Activity'!A$2:J$3224,9,FALSE)</f>
        <v>3659.0980368852051</v>
      </c>
      <c r="K2196" s="14" t="str">
        <f>VLOOKUP(Emissions!B2904,'County Activity'!B$2:J$3224,9,FALSE)</f>
        <v>E6GAL</v>
      </c>
      <c r="L2196" s="20">
        <f>VLOOKUP($H2196,'Emission Factors'!$B$2:$F$3,3, FALSE)</f>
        <v>0.16900000000000001</v>
      </c>
      <c r="M2196" s="19" t="str">
        <f>VLOOKUP($H2196,'Emission Factors'!$B$2:$F$3,4, FALSE)</f>
        <v>LB</v>
      </c>
      <c r="N2196" s="19" t="str">
        <f>VLOOKUP($H2196,'Emission Factors'!$B$2:$F$3,5, FALSE)</f>
        <v>E6GAL</v>
      </c>
      <c r="O2196" s="42">
        <f>J2196*L2196/2000</f>
        <v>0.30919378411679987</v>
      </c>
      <c r="P2196" s="2" t="s">
        <v>2651</v>
      </c>
      <c r="Q2196" s="42">
        <f>IF(ISNA(VLOOKUP(CONCATENATE(A2196,H2196),'Point Emissions'!C$2:E$233,3,FALSE)),0,VLOOKUP(CONCATENATE(A2196,H2196),'Point Emissions'!C$2:E$233,3,FALSE))</f>
        <v>0</v>
      </c>
      <c r="R2196" s="2" t="s">
        <v>2651</v>
      </c>
      <c r="S2196" s="43">
        <f>IF(O2196-Q2196&gt;=0,O2196-Q2196,0)</f>
        <v>0.30919378411679987</v>
      </c>
      <c r="T2196" s="2" t="s">
        <v>2651</v>
      </c>
    </row>
    <row r="2197" spans="1:20">
      <c r="A2197" t="s">
        <v>3834</v>
      </c>
      <c r="B2197" t="s">
        <v>3764</v>
      </c>
      <c r="C2197" t="s">
        <v>2426</v>
      </c>
      <c r="D2197" t="s">
        <v>3835</v>
      </c>
      <c r="E2197" t="s">
        <v>2285</v>
      </c>
      <c r="F2197" t="s">
        <v>3766</v>
      </c>
      <c r="G2197" s="9" t="s">
        <v>4620</v>
      </c>
      <c r="H2197" t="s">
        <v>4628</v>
      </c>
      <c r="I2197" t="s">
        <v>4629</v>
      </c>
      <c r="J2197" s="14">
        <f>VLOOKUP(Emissions!A3752,'County Activity'!A$2:J$3224,9,FALSE)</f>
        <v>553.33842379215707</v>
      </c>
      <c r="K2197" s="14" t="str">
        <f>VLOOKUP(Emissions!B1877,'County Activity'!B$2:J$3224,9,FALSE)</f>
        <v>E6GAL</v>
      </c>
      <c r="L2197" s="20">
        <f>VLOOKUP($H2197,'Emission Factors'!$B$2:$F$3,3, FALSE)</f>
        <v>0.16900000000000001</v>
      </c>
      <c r="M2197" s="19" t="str">
        <f>VLOOKUP($H2197,'Emission Factors'!$B$2:$F$3,4, FALSE)</f>
        <v>LB</v>
      </c>
      <c r="N2197" s="19" t="str">
        <f>VLOOKUP($H2197,'Emission Factors'!$B$2:$F$3,5, FALSE)</f>
        <v>E6GAL</v>
      </c>
      <c r="O2197" s="42">
        <f>J2197*L2197/2000</f>
        <v>4.6757096810437278E-2</v>
      </c>
      <c r="P2197" s="2" t="s">
        <v>2651</v>
      </c>
      <c r="Q2197" s="42">
        <f>IF(ISNA(VLOOKUP(CONCATENATE(A2197,H2197),'Point Emissions'!C$2:E$233,3,FALSE)),0,VLOOKUP(CONCATENATE(A2197,H2197),'Point Emissions'!C$2:E$233,3,FALSE))</f>
        <v>0</v>
      </c>
      <c r="R2197" s="2" t="s">
        <v>2651</v>
      </c>
      <c r="S2197" s="43">
        <f>IF(O2197-Q2197&gt;=0,O2197-Q2197,0)</f>
        <v>4.6757096810437278E-2</v>
      </c>
      <c r="T2197" s="2" t="s">
        <v>2651</v>
      </c>
    </row>
    <row r="2198" spans="1:20">
      <c r="A2198" t="s">
        <v>125</v>
      </c>
      <c r="B2198" t="s">
        <v>109</v>
      </c>
      <c r="C2198" t="s">
        <v>2321</v>
      </c>
      <c r="D2198" t="s">
        <v>5354</v>
      </c>
      <c r="E2198" t="s">
        <v>2285</v>
      </c>
      <c r="F2198" t="s">
        <v>110</v>
      </c>
      <c r="G2198" s="9" t="s">
        <v>4620</v>
      </c>
      <c r="H2198" t="s">
        <v>4628</v>
      </c>
      <c r="I2198" t="s">
        <v>4629</v>
      </c>
      <c r="J2198" s="14">
        <f>VLOOKUP(Emissions!A4882,'County Activity'!A$2:J$3224,9,FALSE)</f>
        <v>6245.0160715641041</v>
      </c>
      <c r="K2198" s="14" t="str">
        <f>VLOOKUP(Emissions!B2442,'County Activity'!B$2:J$3224,9,FALSE)</f>
        <v>E6GAL</v>
      </c>
      <c r="L2198" s="20">
        <f>VLOOKUP($H2198,'Emission Factors'!$B$2:$F$3,3, FALSE)</f>
        <v>0.16900000000000001</v>
      </c>
      <c r="M2198" s="19" t="str">
        <f>VLOOKUP($H2198,'Emission Factors'!$B$2:$F$3,4, FALSE)</f>
        <v>LB</v>
      </c>
      <c r="N2198" s="19" t="str">
        <f>VLOOKUP($H2198,'Emission Factors'!$B$2:$F$3,5, FALSE)</f>
        <v>E6GAL</v>
      </c>
      <c r="O2198" s="42">
        <f>J2198*L2198/2000</f>
        <v>0.5277038580471668</v>
      </c>
      <c r="P2198" s="2" t="s">
        <v>2651</v>
      </c>
      <c r="Q2198" s="42">
        <f>IF(ISNA(VLOOKUP(CONCATENATE(A2198,H2198),'Point Emissions'!C$2:E$233,3,FALSE)),0,VLOOKUP(CONCATENATE(A2198,H2198),'Point Emissions'!C$2:E$233,3,FALSE))</f>
        <v>0</v>
      </c>
      <c r="R2198" s="2" t="s">
        <v>2651</v>
      </c>
      <c r="S2198" s="43">
        <f>IF(O2198-Q2198&gt;=0,O2198-Q2198,0)</f>
        <v>0.5277038580471668</v>
      </c>
      <c r="T2198" s="2" t="s">
        <v>2651</v>
      </c>
    </row>
    <row r="2199" spans="1:20">
      <c r="A2199" t="s">
        <v>2371</v>
      </c>
      <c r="B2199" t="s">
        <v>2282</v>
      </c>
      <c r="C2199" t="s">
        <v>2372</v>
      </c>
      <c r="D2199" t="s">
        <v>2373</v>
      </c>
      <c r="E2199" t="s">
        <v>2285</v>
      </c>
      <c r="F2199" t="s">
        <v>2286</v>
      </c>
      <c r="G2199" s="9" t="s">
        <v>4620</v>
      </c>
      <c r="H2199" t="s">
        <v>4628</v>
      </c>
      <c r="I2199" t="s">
        <v>4629</v>
      </c>
      <c r="J2199" s="14">
        <f>VLOOKUP(Emissions!A60,'County Activity'!A$2:J$3224,9,FALSE)</f>
        <v>44.03266003323202</v>
      </c>
      <c r="K2199" s="14" t="str">
        <f>VLOOKUP(Emissions!B31,'County Activity'!B$2:J$3224,9,FALSE)</f>
        <v>E6GAL</v>
      </c>
      <c r="L2199" s="20">
        <f>VLOOKUP($H2199,'Emission Factors'!$B$2:$F$3,3, FALSE)</f>
        <v>0.16900000000000001</v>
      </c>
      <c r="M2199" s="19" t="str">
        <f>VLOOKUP($H2199,'Emission Factors'!$B$2:$F$3,4, FALSE)</f>
        <v>LB</v>
      </c>
      <c r="N2199" s="19" t="str">
        <f>VLOOKUP($H2199,'Emission Factors'!$B$2:$F$3,5, FALSE)</f>
        <v>E6GAL</v>
      </c>
      <c r="O2199" s="42">
        <f>J2199*L2199/2000</f>
        <v>3.7207597728081063E-3</v>
      </c>
      <c r="P2199" s="2" t="s">
        <v>2651</v>
      </c>
      <c r="Q2199" s="42">
        <f>IF(ISNA(VLOOKUP(CONCATENATE(A2199,H2199),'Point Emissions'!C$2:E$233,3,FALSE)),0,VLOOKUP(CONCATENATE(A2199,H2199),'Point Emissions'!C$2:E$233,3,FALSE))</f>
        <v>0</v>
      </c>
      <c r="R2199" s="2" t="s">
        <v>2651</v>
      </c>
      <c r="S2199" s="43">
        <f>IF(O2199-Q2199&gt;=0,O2199-Q2199,0)</f>
        <v>3.7207597728081063E-3</v>
      </c>
      <c r="T2199" s="2" t="s">
        <v>2651</v>
      </c>
    </row>
    <row r="2200" spans="1:20">
      <c r="A2200" t="s">
        <v>5072</v>
      </c>
      <c r="B2200" t="s">
        <v>4977</v>
      </c>
      <c r="C2200" t="s">
        <v>2468</v>
      </c>
      <c r="D2200" t="s">
        <v>3318</v>
      </c>
      <c r="E2200" t="s">
        <v>2285</v>
      </c>
      <c r="F2200" t="s">
        <v>4978</v>
      </c>
      <c r="G2200" s="9" t="s">
        <v>4620</v>
      </c>
      <c r="H2200" t="s">
        <v>2274</v>
      </c>
      <c r="I2200" t="s">
        <v>4630</v>
      </c>
      <c r="J2200" s="14">
        <f>VLOOKUP(Emissions!A1901,'County Activity'!A$2:J$3224,9,FALSE)</f>
        <v>817.08605145302897</v>
      </c>
      <c r="K2200" s="14" t="str">
        <f>VLOOKUP(Emissions!B4174,'County Activity'!B$2:J$3224,9,FALSE)</f>
        <v>E6GAL</v>
      </c>
      <c r="L2200" s="20">
        <f>VLOOKUP($H2200,'Emission Factors'!$B$2:$F$3,3, FALSE)</f>
        <v>0.85</v>
      </c>
      <c r="M2200" s="19" t="str">
        <f>VLOOKUP($H2200,'Emission Factors'!$B$2:$F$3,4, FALSE)</f>
        <v>LB</v>
      </c>
      <c r="N2200" s="19" t="str">
        <f>VLOOKUP($H2200,'Emission Factors'!$B$2:$F$3,5, FALSE)</f>
        <v>E6GAL</v>
      </c>
      <c r="O2200" s="42">
        <f>J2200*L2200/2000</f>
        <v>0.34726157186753731</v>
      </c>
      <c r="P2200" s="2" t="s">
        <v>2651</v>
      </c>
      <c r="Q2200" s="42">
        <f>IF(ISNA(VLOOKUP(CONCATENATE(A2200,H2200),'Point Emissions'!C$2:E$233,3,FALSE)),0,VLOOKUP(CONCATENATE(A2200,H2200),'Point Emissions'!C$2:E$233,3,FALSE))</f>
        <v>0</v>
      </c>
      <c r="R2200" s="2" t="s">
        <v>2651</v>
      </c>
      <c r="S2200" s="43">
        <f>IF(O2200-Q2200&gt;=0,O2200-Q2200,0)</f>
        <v>0.34726157186753731</v>
      </c>
      <c r="T2200" s="2" t="s">
        <v>2651</v>
      </c>
    </row>
    <row r="2201" spans="1:20">
      <c r="A2201" t="s">
        <v>5272</v>
      </c>
      <c r="B2201" t="s">
        <v>5151</v>
      </c>
      <c r="C2201" t="s">
        <v>3272</v>
      </c>
      <c r="D2201" t="s">
        <v>5273</v>
      </c>
      <c r="E2201" t="s">
        <v>2285</v>
      </c>
      <c r="F2201" t="s">
        <v>5152</v>
      </c>
      <c r="G2201" s="9" t="s">
        <v>4620</v>
      </c>
      <c r="H2201" t="s">
        <v>2274</v>
      </c>
      <c r="I2201" t="s">
        <v>4630</v>
      </c>
      <c r="J2201" s="14">
        <f>VLOOKUP(Emissions!A2153,'County Activity'!A$2:J$3224,9,FALSE)</f>
        <v>193.26334785494925</v>
      </c>
      <c r="K2201" s="14" t="str">
        <f>VLOOKUP(Emissions!B4300,'County Activity'!B$2:J$3224,9,FALSE)</f>
        <v>E6GAL</v>
      </c>
      <c r="L2201" s="20">
        <f>VLOOKUP($H2201,'Emission Factors'!$B$2:$F$3,3, FALSE)</f>
        <v>0.85</v>
      </c>
      <c r="M2201" s="19" t="str">
        <f>VLOOKUP($H2201,'Emission Factors'!$B$2:$F$3,4, FALSE)</f>
        <v>LB</v>
      </c>
      <c r="N2201" s="19" t="str">
        <f>VLOOKUP($H2201,'Emission Factors'!$B$2:$F$3,5, FALSE)</f>
        <v>E6GAL</v>
      </c>
      <c r="O2201" s="42">
        <f>J2201*L2201/2000</f>
        <v>8.2136922838353429E-2</v>
      </c>
      <c r="P2201" s="2" t="s">
        <v>2651</v>
      </c>
      <c r="Q2201" s="42">
        <f>IF(ISNA(VLOOKUP(CONCATENATE(A2201,H2201),'Point Emissions'!C$2:E$233,3,FALSE)),0,VLOOKUP(CONCATENATE(A2201,H2201),'Point Emissions'!C$2:E$233,3,FALSE))</f>
        <v>0</v>
      </c>
      <c r="R2201" s="2" t="s">
        <v>2651</v>
      </c>
      <c r="S2201" s="43">
        <f>IF(O2201-Q2201&gt;=0,O2201-Q2201,0)</f>
        <v>8.2136922838353429E-2</v>
      </c>
      <c r="T2201" s="2" t="s">
        <v>2651</v>
      </c>
    </row>
    <row r="2202" spans="1:20">
      <c r="A2202" t="s">
        <v>4284</v>
      </c>
      <c r="B2202" t="s">
        <v>4235</v>
      </c>
      <c r="C2202" t="s">
        <v>2384</v>
      </c>
      <c r="D2202" t="s">
        <v>2394</v>
      </c>
      <c r="E2202" t="s">
        <v>2285</v>
      </c>
      <c r="F2202" t="s">
        <v>4236</v>
      </c>
      <c r="G2202" s="9" t="s">
        <v>4620</v>
      </c>
      <c r="H2202" t="s">
        <v>2274</v>
      </c>
      <c r="I2202" t="s">
        <v>4630</v>
      </c>
      <c r="J2202" s="14">
        <f>VLOOKUP(Emissions!A4331,'County Activity'!A$2:J$3224,9,FALSE)</f>
        <v>818.62319158509831</v>
      </c>
      <c r="K2202" s="14" t="str">
        <f>VLOOKUP(Emissions!B5389,'County Activity'!B$2:J$3224,9,FALSE)</f>
        <v>E6GAL</v>
      </c>
      <c r="L2202" s="20">
        <f>VLOOKUP($H2202,'Emission Factors'!$B$2:$F$3,3, FALSE)</f>
        <v>0.85</v>
      </c>
      <c r="M2202" s="19" t="str">
        <f>VLOOKUP($H2202,'Emission Factors'!$B$2:$F$3,4, FALSE)</f>
        <v>LB</v>
      </c>
      <c r="N2202" s="19" t="str">
        <f>VLOOKUP($H2202,'Emission Factors'!$B$2:$F$3,5, FALSE)</f>
        <v>E6GAL</v>
      </c>
      <c r="O2202" s="42">
        <f>J2202*L2202/2000</f>
        <v>0.34791485642366676</v>
      </c>
      <c r="P2202" s="2" t="s">
        <v>2651</v>
      </c>
      <c r="Q2202" s="42">
        <f>IF(ISNA(VLOOKUP(CONCATENATE(A2202,H2202),'Point Emissions'!C$2:E$233,3,FALSE)),0,VLOOKUP(CONCATENATE(A2202,H2202),'Point Emissions'!C$2:E$233,3,FALSE))</f>
        <v>0</v>
      </c>
      <c r="R2202" s="2" t="s">
        <v>2651</v>
      </c>
      <c r="S2202" s="43">
        <f>IF(O2202-Q2202&gt;=0,O2202-Q2202,0)</f>
        <v>0.34791485642366676</v>
      </c>
      <c r="T2202" s="2" t="s">
        <v>2651</v>
      </c>
    </row>
    <row r="2203" spans="1:20">
      <c r="A2203" t="s">
        <v>3656</v>
      </c>
      <c r="B2203" t="s">
        <v>3650</v>
      </c>
      <c r="C2203" t="s">
        <v>2294</v>
      </c>
      <c r="D2203" t="s">
        <v>3657</v>
      </c>
      <c r="E2203" t="s">
        <v>2285</v>
      </c>
      <c r="F2203" t="s">
        <v>3652</v>
      </c>
      <c r="G2203" s="9" t="s">
        <v>4620</v>
      </c>
      <c r="H2203" t="s">
        <v>4628</v>
      </c>
      <c r="I2203" t="s">
        <v>4629</v>
      </c>
      <c r="J2203" s="14">
        <f>VLOOKUP(Emissions!A3536,'County Activity'!A$2:J$3224,9,FALSE)</f>
        <v>2408.1541831556469</v>
      </c>
      <c r="K2203" s="14" t="str">
        <f>VLOOKUP(Emissions!B1769,'County Activity'!B$2:J$3224,9,FALSE)</f>
        <v>E6GAL</v>
      </c>
      <c r="L2203" s="20">
        <f>VLOOKUP($H2203,'Emission Factors'!$B$2:$F$3,3, FALSE)</f>
        <v>0.16900000000000001</v>
      </c>
      <c r="M2203" s="19" t="str">
        <f>VLOOKUP($H2203,'Emission Factors'!$B$2:$F$3,4, FALSE)</f>
        <v>LB</v>
      </c>
      <c r="N2203" s="19" t="str">
        <f>VLOOKUP($H2203,'Emission Factors'!$B$2:$F$3,5, FALSE)</f>
        <v>E6GAL</v>
      </c>
      <c r="O2203" s="42">
        <f>J2203*L2203/2000</f>
        <v>0.20348902847665218</v>
      </c>
      <c r="P2203" s="2" t="s">
        <v>2651</v>
      </c>
      <c r="Q2203" s="42">
        <f>IF(ISNA(VLOOKUP(CONCATENATE(A2203,H2203),'Point Emissions'!C$2:E$233,3,FALSE)),0,VLOOKUP(CONCATENATE(A2203,H2203),'Point Emissions'!C$2:E$233,3,FALSE))</f>
        <v>0</v>
      </c>
      <c r="R2203" s="2" t="s">
        <v>2651</v>
      </c>
      <c r="S2203" s="43">
        <f>IF(O2203-Q2203&gt;=0,O2203-Q2203,0)</f>
        <v>0.20348902847665218</v>
      </c>
      <c r="T2203" s="2" t="s">
        <v>2651</v>
      </c>
    </row>
    <row r="2204" spans="1:20">
      <c r="A2204" t="s">
        <v>2157</v>
      </c>
      <c r="B2204" t="s">
        <v>2056</v>
      </c>
      <c r="C2204" t="s">
        <v>2462</v>
      </c>
      <c r="D2204" t="s">
        <v>2692</v>
      </c>
      <c r="E2204" t="s">
        <v>2285</v>
      </c>
      <c r="F2204" t="s">
        <v>2058</v>
      </c>
      <c r="G2204" s="9" t="s">
        <v>4620</v>
      </c>
      <c r="H2204" t="s">
        <v>4628</v>
      </c>
      <c r="I2204" t="s">
        <v>4629</v>
      </c>
      <c r="J2204" s="14">
        <f>VLOOKUP(Emissions!A2748,'County Activity'!A$2:J$3224,9,FALSE)</f>
        <v>1427.5868739065093</v>
      </c>
      <c r="K2204" s="14" t="str">
        <f>VLOOKUP(Emissions!B1375,'County Activity'!B$2:J$3224,9,FALSE)</f>
        <v>E6GAL</v>
      </c>
      <c r="L2204" s="20">
        <f>VLOOKUP($H2204,'Emission Factors'!$B$2:$F$3,3, FALSE)</f>
        <v>0.16900000000000001</v>
      </c>
      <c r="M2204" s="19" t="str">
        <f>VLOOKUP($H2204,'Emission Factors'!$B$2:$F$3,4, FALSE)</f>
        <v>LB</v>
      </c>
      <c r="N2204" s="19" t="str">
        <f>VLOOKUP($H2204,'Emission Factors'!$B$2:$F$3,5, FALSE)</f>
        <v>E6GAL</v>
      </c>
      <c r="O2204" s="42">
        <f>J2204*L2204/2000</f>
        <v>0.12063109084510003</v>
      </c>
      <c r="P2204" s="2" t="s">
        <v>2651</v>
      </c>
      <c r="Q2204" s="42">
        <f>IF(ISNA(VLOOKUP(CONCATENATE(A2204,H2204),'Point Emissions'!C$2:E$233,3,FALSE)),0,VLOOKUP(CONCATENATE(A2204,H2204),'Point Emissions'!C$2:E$233,3,FALSE))</f>
        <v>0</v>
      </c>
      <c r="R2204" s="2" t="s">
        <v>2651</v>
      </c>
      <c r="S2204" s="43">
        <f>IF(O2204-Q2204&gt;=0,O2204-Q2204,0)</f>
        <v>0.12063109084510003</v>
      </c>
      <c r="T2204" s="2" t="s">
        <v>2651</v>
      </c>
    </row>
    <row r="2205" spans="1:20">
      <c r="A2205" t="s">
        <v>2205</v>
      </c>
      <c r="B2205" t="s">
        <v>2206</v>
      </c>
      <c r="C2205" t="s">
        <v>2283</v>
      </c>
      <c r="D2205" t="s">
        <v>2853</v>
      </c>
      <c r="E2205" t="s">
        <v>2285</v>
      </c>
      <c r="F2205" t="s">
        <v>2207</v>
      </c>
      <c r="G2205" s="9" t="s">
        <v>4620</v>
      </c>
      <c r="H2205" t="s">
        <v>4628</v>
      </c>
      <c r="I2205" t="s">
        <v>4629</v>
      </c>
      <c r="J2205" s="14">
        <f>VLOOKUP(Emissions!A2804,'County Activity'!A$2:J$3224,9,FALSE)</f>
        <v>1471.4594151759838</v>
      </c>
      <c r="K2205" s="14" t="str">
        <f>VLOOKUP(Emissions!B1403,'County Activity'!B$2:J$3224,9,FALSE)</f>
        <v>E6GAL</v>
      </c>
      <c r="L2205" s="20">
        <f>VLOOKUP($H2205,'Emission Factors'!$B$2:$F$3,3, FALSE)</f>
        <v>0.16900000000000001</v>
      </c>
      <c r="M2205" s="19" t="str">
        <f>VLOOKUP($H2205,'Emission Factors'!$B$2:$F$3,4, FALSE)</f>
        <v>LB</v>
      </c>
      <c r="N2205" s="19" t="str">
        <f>VLOOKUP($H2205,'Emission Factors'!$B$2:$F$3,5, FALSE)</f>
        <v>E6GAL</v>
      </c>
      <c r="O2205" s="42">
        <f>J2205*L2205/2000</f>
        <v>0.12433832058237064</v>
      </c>
      <c r="P2205" s="2" t="s">
        <v>2651</v>
      </c>
      <c r="Q2205" s="42">
        <f>IF(ISNA(VLOOKUP(CONCATENATE(A2205,H2205),'Point Emissions'!C$2:E$233,3,FALSE)),0,VLOOKUP(CONCATENATE(A2205,H2205),'Point Emissions'!C$2:E$233,3,FALSE))</f>
        <v>0</v>
      </c>
      <c r="R2205" s="2" t="s">
        <v>2651</v>
      </c>
      <c r="S2205" s="43">
        <f>IF(O2205-Q2205&gt;=0,O2205-Q2205,0)</f>
        <v>0.12433832058237064</v>
      </c>
      <c r="T2205" s="2" t="s">
        <v>2651</v>
      </c>
    </row>
    <row r="2206" spans="1:20">
      <c r="A2206" t="s">
        <v>2771</v>
      </c>
      <c r="B2206" t="s">
        <v>2736</v>
      </c>
      <c r="C2206" t="s">
        <v>2336</v>
      </c>
      <c r="D2206" t="s">
        <v>2772</v>
      </c>
      <c r="E2206" t="s">
        <v>2285</v>
      </c>
      <c r="F2206" t="s">
        <v>2738</v>
      </c>
      <c r="G2206" s="9" t="s">
        <v>4620</v>
      </c>
      <c r="H2206" t="s">
        <v>4628</v>
      </c>
      <c r="I2206" t="s">
        <v>4629</v>
      </c>
      <c r="J2206" s="14">
        <f>VLOOKUP(Emissions!A408,'County Activity'!A$2:J$3224,9,FALSE)</f>
        <v>184.52086335380574</v>
      </c>
      <c r="K2206" s="14" t="str">
        <f>VLOOKUP(Emissions!B205,'County Activity'!B$2:J$3224,9,FALSE)</f>
        <v>E6GAL</v>
      </c>
      <c r="L2206" s="20">
        <f>VLOOKUP($H2206,'Emission Factors'!$B$2:$F$3,3, FALSE)</f>
        <v>0.16900000000000001</v>
      </c>
      <c r="M2206" s="19" t="str">
        <f>VLOOKUP($H2206,'Emission Factors'!$B$2:$F$3,4, FALSE)</f>
        <v>LB</v>
      </c>
      <c r="N2206" s="19" t="str">
        <f>VLOOKUP($H2206,'Emission Factors'!$B$2:$F$3,5, FALSE)</f>
        <v>E6GAL</v>
      </c>
      <c r="O2206" s="42">
        <f>J2206*L2206/2000</f>
        <v>1.5592012953396584E-2</v>
      </c>
      <c r="P2206" s="2" t="s">
        <v>2651</v>
      </c>
      <c r="Q2206" s="42">
        <f>IF(ISNA(VLOOKUP(CONCATENATE(A2206,H2206),'Point Emissions'!C$2:E$233,3,FALSE)),0,VLOOKUP(CONCATENATE(A2206,H2206),'Point Emissions'!C$2:E$233,3,FALSE))</f>
        <v>0</v>
      </c>
      <c r="R2206" s="2" t="s">
        <v>2651</v>
      </c>
      <c r="S2206" s="43">
        <f>IF(O2206-Q2206&gt;=0,O2206-Q2206,0)</f>
        <v>1.5592012953396584E-2</v>
      </c>
      <c r="T2206" s="2" t="s">
        <v>2651</v>
      </c>
    </row>
    <row r="2207" spans="1:20">
      <c r="A2207" t="s">
        <v>1700</v>
      </c>
      <c r="B2207" t="s">
        <v>1675</v>
      </c>
      <c r="C2207" t="s">
        <v>2336</v>
      </c>
      <c r="D2207" t="s">
        <v>2325</v>
      </c>
      <c r="E2207" t="s">
        <v>2285</v>
      </c>
      <c r="F2207" t="s">
        <v>1676</v>
      </c>
      <c r="G2207" s="9" t="s">
        <v>4620</v>
      </c>
      <c r="H2207" t="s">
        <v>2274</v>
      </c>
      <c r="I2207" t="s">
        <v>4630</v>
      </c>
      <c r="J2207" s="14">
        <f>VLOOKUP(Emissions!A3345,'County Activity'!A$2:J$3224,9,FALSE)</f>
        <v>421.75282373648412</v>
      </c>
      <c r="K2207" s="14" t="str">
        <f>VLOOKUP(Emissions!B4896,'County Activity'!B$2:J$3224,9,FALSE)</f>
        <v>E6GAL</v>
      </c>
      <c r="L2207" s="20">
        <f>VLOOKUP($H2207,'Emission Factors'!$B$2:$F$3,3, FALSE)</f>
        <v>0.85</v>
      </c>
      <c r="M2207" s="19" t="str">
        <f>VLOOKUP($H2207,'Emission Factors'!$B$2:$F$3,4, FALSE)</f>
        <v>LB</v>
      </c>
      <c r="N2207" s="19" t="str">
        <f>VLOOKUP($H2207,'Emission Factors'!$B$2:$F$3,5, FALSE)</f>
        <v>E6GAL</v>
      </c>
      <c r="O2207" s="42">
        <f>J2207*L2207/2000</f>
        <v>0.17924495008800573</v>
      </c>
      <c r="P2207" s="2" t="s">
        <v>2651</v>
      </c>
      <c r="Q2207" s="42">
        <f>IF(ISNA(VLOOKUP(CONCATENATE(A2207,H2207),'Point Emissions'!C$2:E$233,3,FALSE)),0,VLOOKUP(CONCATENATE(A2207,H2207),'Point Emissions'!C$2:E$233,3,FALSE))</f>
        <v>0</v>
      </c>
      <c r="R2207" s="2" t="s">
        <v>2651</v>
      </c>
      <c r="S2207" s="43">
        <f>IF(O2207-Q2207&gt;=0,O2207-Q2207,0)</f>
        <v>0.17924495008800573</v>
      </c>
      <c r="T2207" s="2" t="s">
        <v>2651</v>
      </c>
    </row>
    <row r="2208" spans="1:20">
      <c r="A2208" t="s">
        <v>190</v>
      </c>
      <c r="B2208" t="s">
        <v>109</v>
      </c>
      <c r="C2208" t="s">
        <v>2474</v>
      </c>
      <c r="D2208" t="s">
        <v>3961</v>
      </c>
      <c r="E2208" t="s">
        <v>2285</v>
      </c>
      <c r="F2208" t="s">
        <v>110</v>
      </c>
      <c r="G2208" s="9" t="s">
        <v>4620</v>
      </c>
      <c r="H2208" t="s">
        <v>2274</v>
      </c>
      <c r="I2208" t="s">
        <v>4630</v>
      </c>
      <c r="J2208" s="14">
        <f>VLOOKUP(Emissions!A4985,'County Activity'!A$2:J$3224,9,FALSE)</f>
        <v>1331.739781921445</v>
      </c>
      <c r="K2208" s="14" t="str">
        <f>VLOOKUP(Emissions!B5716,'County Activity'!B$2:J$3224,9,FALSE)</f>
        <v>E6GAL</v>
      </c>
      <c r="L2208" s="20">
        <f>VLOOKUP($H2208,'Emission Factors'!$B$2:$F$3,3, FALSE)</f>
        <v>0.85</v>
      </c>
      <c r="M2208" s="19" t="str">
        <f>VLOOKUP($H2208,'Emission Factors'!$B$2:$F$3,4, FALSE)</f>
        <v>LB</v>
      </c>
      <c r="N2208" s="19" t="str">
        <f>VLOOKUP($H2208,'Emission Factors'!$B$2:$F$3,5, FALSE)</f>
        <v>E6GAL</v>
      </c>
      <c r="O2208" s="42">
        <f>J2208*L2208/2000</f>
        <v>0.56598940731661407</v>
      </c>
      <c r="P2208" s="2" t="s">
        <v>2651</v>
      </c>
      <c r="Q2208" s="42">
        <f>IF(ISNA(VLOOKUP(CONCATENATE(A2208,H2208),'Point Emissions'!C$2:E$233,3,FALSE)),0,VLOOKUP(CONCATENATE(A2208,H2208),'Point Emissions'!C$2:E$233,3,FALSE))</f>
        <v>0</v>
      </c>
      <c r="R2208" s="2" t="s">
        <v>2651</v>
      </c>
      <c r="S2208" s="43">
        <f>IF(O2208-Q2208&gt;=0,O2208-Q2208,0)</f>
        <v>0.56598940731661407</v>
      </c>
      <c r="T2208" s="2" t="s">
        <v>2651</v>
      </c>
    </row>
    <row r="2209" spans="1:20">
      <c r="A2209" t="s">
        <v>4157</v>
      </c>
      <c r="B2209" t="s">
        <v>4110</v>
      </c>
      <c r="C2209" t="s">
        <v>2381</v>
      </c>
      <c r="D2209" t="s">
        <v>4549</v>
      </c>
      <c r="E2209" t="s">
        <v>2285</v>
      </c>
      <c r="F2209" t="s">
        <v>4111</v>
      </c>
      <c r="G2209" s="9" t="s">
        <v>4620</v>
      </c>
      <c r="H2209" t="s">
        <v>4628</v>
      </c>
      <c r="I2209" t="s">
        <v>4629</v>
      </c>
      <c r="J2209" s="14">
        <f>VLOOKUP(Emissions!A4152,'County Activity'!A$2:J$3224,9,FALSE)</f>
        <v>3653.6860226702115</v>
      </c>
      <c r="K2209" s="14" t="str">
        <f>VLOOKUP(Emissions!B2077,'County Activity'!B$2:J$3224,9,FALSE)</f>
        <v>E6GAL</v>
      </c>
      <c r="L2209" s="20">
        <f>VLOOKUP($H2209,'Emission Factors'!$B$2:$F$3,3, FALSE)</f>
        <v>0.16900000000000001</v>
      </c>
      <c r="M2209" s="19" t="str">
        <f>VLOOKUP($H2209,'Emission Factors'!$B$2:$F$3,4, FALSE)</f>
        <v>LB</v>
      </c>
      <c r="N2209" s="19" t="str">
        <f>VLOOKUP($H2209,'Emission Factors'!$B$2:$F$3,5, FALSE)</f>
        <v>E6GAL</v>
      </c>
      <c r="O2209" s="42">
        <f>J2209*L2209/2000</f>
        <v>0.30873646891563289</v>
      </c>
      <c r="P2209" s="2" t="s">
        <v>2651</v>
      </c>
      <c r="Q2209" s="42">
        <f>IF(ISNA(VLOOKUP(CONCATENATE(A2209,H2209),'Point Emissions'!C$2:E$233,3,FALSE)),0,VLOOKUP(CONCATENATE(A2209,H2209),'Point Emissions'!C$2:E$233,3,FALSE))</f>
        <v>0</v>
      </c>
      <c r="R2209" s="2" t="s">
        <v>2651</v>
      </c>
      <c r="S2209" s="43">
        <f>IF(O2209-Q2209&gt;=0,O2209-Q2209,0)</f>
        <v>0.30873646891563289</v>
      </c>
      <c r="T2209" s="2" t="s">
        <v>2651</v>
      </c>
    </row>
    <row r="2210" spans="1:20">
      <c r="A2210" t="s">
        <v>5243</v>
      </c>
      <c r="B2210" t="s">
        <v>5151</v>
      </c>
      <c r="C2210" t="s">
        <v>2465</v>
      </c>
      <c r="D2210" t="s">
        <v>4570</v>
      </c>
      <c r="E2210" t="s">
        <v>2285</v>
      </c>
      <c r="F2210" t="s">
        <v>5152</v>
      </c>
      <c r="G2210" s="9" t="s">
        <v>4620</v>
      </c>
      <c r="H2210" t="s">
        <v>4628</v>
      </c>
      <c r="I2210" t="s">
        <v>4629</v>
      </c>
      <c r="J2210" s="14">
        <f>VLOOKUP(Emissions!A2108,'County Activity'!A$2:J$3224,9,FALSE)</f>
        <v>186.15407474412925</v>
      </c>
      <c r="K2210" s="14" t="str">
        <f>VLOOKUP(Emissions!B1055,'County Activity'!B$2:J$3224,9,FALSE)</f>
        <v>E6GAL</v>
      </c>
      <c r="L2210" s="20">
        <f>VLOOKUP($H2210,'Emission Factors'!$B$2:$F$3,3, FALSE)</f>
        <v>0.16900000000000001</v>
      </c>
      <c r="M2210" s="19" t="str">
        <f>VLOOKUP($H2210,'Emission Factors'!$B$2:$F$3,4, FALSE)</f>
        <v>LB</v>
      </c>
      <c r="N2210" s="19" t="str">
        <f>VLOOKUP($H2210,'Emission Factors'!$B$2:$F$3,5, FALSE)</f>
        <v>E6GAL</v>
      </c>
      <c r="O2210" s="42">
        <f>J2210*L2210/2000</f>
        <v>1.5730019315878922E-2</v>
      </c>
      <c r="P2210" s="2" t="s">
        <v>2651</v>
      </c>
      <c r="Q2210" s="42">
        <f>IF(ISNA(VLOOKUP(CONCATENATE(A2210,H2210),'Point Emissions'!C$2:E$233,3,FALSE)),0,VLOOKUP(CONCATENATE(A2210,H2210),'Point Emissions'!C$2:E$233,3,FALSE))</f>
        <v>0</v>
      </c>
      <c r="R2210" s="2" t="s">
        <v>2651</v>
      </c>
      <c r="S2210" s="43">
        <f>IF(O2210-Q2210&gt;=0,O2210-Q2210,0)</f>
        <v>1.5730019315878922E-2</v>
      </c>
      <c r="T2210" s="2" t="s">
        <v>2651</v>
      </c>
    </row>
    <row r="2211" spans="1:20">
      <c r="A2211" t="s">
        <v>1836</v>
      </c>
      <c r="B2211" t="s">
        <v>1812</v>
      </c>
      <c r="C2211" t="s">
        <v>2327</v>
      </c>
      <c r="D2211" t="s">
        <v>2478</v>
      </c>
      <c r="E2211" t="s">
        <v>2285</v>
      </c>
      <c r="F2211" t="s">
        <v>1814</v>
      </c>
      <c r="G2211" s="9" t="s">
        <v>4620</v>
      </c>
      <c r="H2211" t="s">
        <v>4628</v>
      </c>
      <c r="I2211" t="s">
        <v>4629</v>
      </c>
      <c r="J2211" s="14">
        <f>VLOOKUP(Emissions!A2384,'County Activity'!A$2:J$3224,9,FALSE)</f>
        <v>1142.0310706219057</v>
      </c>
      <c r="K2211" s="14" t="str">
        <f>VLOOKUP(Emissions!B1193,'County Activity'!B$2:J$3224,9,FALSE)</f>
        <v>E6GAL</v>
      </c>
      <c r="L2211" s="20">
        <f>VLOOKUP($H2211,'Emission Factors'!$B$2:$F$3,3, FALSE)</f>
        <v>0.16900000000000001</v>
      </c>
      <c r="M2211" s="19" t="str">
        <f>VLOOKUP($H2211,'Emission Factors'!$B$2:$F$3,4, FALSE)</f>
        <v>LB</v>
      </c>
      <c r="N2211" s="19" t="str">
        <f>VLOOKUP($H2211,'Emission Factors'!$B$2:$F$3,5, FALSE)</f>
        <v>E6GAL</v>
      </c>
      <c r="O2211" s="42">
        <f>J2211*L2211/2000</f>
        <v>9.6501625467551033E-2</v>
      </c>
      <c r="P2211" s="2" t="s">
        <v>2651</v>
      </c>
      <c r="Q2211" s="42">
        <f>IF(ISNA(VLOOKUP(CONCATENATE(A2211,H2211),'Point Emissions'!C$2:E$233,3,FALSE)),0,VLOOKUP(CONCATENATE(A2211,H2211),'Point Emissions'!C$2:E$233,3,FALSE))</f>
        <v>0</v>
      </c>
      <c r="R2211" s="2" t="s">
        <v>2651</v>
      </c>
      <c r="S2211" s="43">
        <f>IF(O2211-Q2211&gt;=0,O2211-Q2211,0)</f>
        <v>9.6501625467551033E-2</v>
      </c>
      <c r="T2211" s="2" t="s">
        <v>2651</v>
      </c>
    </row>
    <row r="2212" spans="1:20">
      <c r="A2212" t="s">
        <v>5034</v>
      </c>
      <c r="B2212" t="s">
        <v>4977</v>
      </c>
      <c r="C2212" t="s">
        <v>2393</v>
      </c>
      <c r="D2212" t="s">
        <v>5035</v>
      </c>
      <c r="E2212" t="s">
        <v>2285</v>
      </c>
      <c r="F2212" t="s">
        <v>4978</v>
      </c>
      <c r="G2212" s="9" t="s">
        <v>4620</v>
      </c>
      <c r="H2212" t="s">
        <v>2274</v>
      </c>
      <c r="I2212" t="s">
        <v>4630</v>
      </c>
      <c r="J2212" s="14">
        <f>VLOOKUP(Emissions!A1851,'County Activity'!A$2:J$3224,9,FALSE)</f>
        <v>156.53210344904591</v>
      </c>
      <c r="K2212" s="14" t="str">
        <f>VLOOKUP(Emissions!B4149,'County Activity'!B$2:J$3224,9,FALSE)</f>
        <v>E6GAL</v>
      </c>
      <c r="L2212" s="20">
        <f>VLOOKUP($H2212,'Emission Factors'!$B$2:$F$3,3, FALSE)</f>
        <v>0.85</v>
      </c>
      <c r="M2212" s="19" t="str">
        <f>VLOOKUP($H2212,'Emission Factors'!$B$2:$F$3,4, FALSE)</f>
        <v>LB</v>
      </c>
      <c r="N2212" s="19" t="str">
        <f>VLOOKUP($H2212,'Emission Factors'!$B$2:$F$3,5, FALSE)</f>
        <v>E6GAL</v>
      </c>
      <c r="O2212" s="42">
        <f>J2212*L2212/2000</f>
        <v>6.6526143965844511E-2</v>
      </c>
      <c r="P2212" s="2" t="s">
        <v>2651</v>
      </c>
      <c r="Q2212" s="42">
        <f>IF(ISNA(VLOOKUP(CONCATENATE(A2212,H2212),'Point Emissions'!C$2:E$233,3,FALSE)),0,VLOOKUP(CONCATENATE(A2212,H2212),'Point Emissions'!C$2:E$233,3,FALSE))</f>
        <v>0</v>
      </c>
      <c r="R2212" s="2" t="s">
        <v>2651</v>
      </c>
      <c r="S2212" s="43">
        <f>IF(O2212-Q2212&gt;=0,O2212-Q2212,0)</f>
        <v>6.6526143965844511E-2</v>
      </c>
      <c r="T2212" s="2" t="s">
        <v>2651</v>
      </c>
    </row>
    <row r="2213" spans="1:20">
      <c r="A2213" t="s">
        <v>4579</v>
      </c>
      <c r="B2213" t="s">
        <v>1756</v>
      </c>
      <c r="C2213" t="s">
        <v>2447</v>
      </c>
      <c r="D2213" t="s">
        <v>4580</v>
      </c>
      <c r="E2213" t="s">
        <v>2285</v>
      </c>
      <c r="F2213" t="s">
        <v>1757</v>
      </c>
      <c r="G2213" s="9" t="s">
        <v>4620</v>
      </c>
      <c r="H2213" t="s">
        <v>4628</v>
      </c>
      <c r="I2213" t="s">
        <v>4629</v>
      </c>
      <c r="J2213" s="14">
        <f>VLOOKUP(Emissions!A1300,'County Activity'!A$2:J$3224,9,FALSE)</f>
        <v>510.61873762173423</v>
      </c>
      <c r="K2213" s="14" t="str">
        <f>VLOOKUP(Emissions!B651,'County Activity'!B$2:J$3224,9,FALSE)</f>
        <v>E6GAL</v>
      </c>
      <c r="L2213" s="20">
        <f>VLOOKUP($H2213,'Emission Factors'!$B$2:$F$3,3, FALSE)</f>
        <v>0.16900000000000001</v>
      </c>
      <c r="M2213" s="19" t="str">
        <f>VLOOKUP($H2213,'Emission Factors'!$B$2:$F$3,4, FALSE)</f>
        <v>LB</v>
      </c>
      <c r="N2213" s="19" t="str">
        <f>VLOOKUP($H2213,'Emission Factors'!$B$2:$F$3,5, FALSE)</f>
        <v>E6GAL</v>
      </c>
      <c r="O2213" s="42">
        <f>J2213*L2213/2000</f>
        <v>4.314728332903655E-2</v>
      </c>
      <c r="P2213" s="2" t="s">
        <v>2651</v>
      </c>
      <c r="Q2213" s="42">
        <f>IF(ISNA(VLOOKUP(CONCATENATE(A2213,H2213),'Point Emissions'!C$2:E$233,3,FALSE)),0,VLOOKUP(CONCATENATE(A2213,H2213),'Point Emissions'!C$2:E$233,3,FALSE))</f>
        <v>0</v>
      </c>
      <c r="R2213" s="2" t="s">
        <v>2651</v>
      </c>
      <c r="S2213" s="43">
        <f>IF(O2213-Q2213&gt;=0,O2213-Q2213,0)</f>
        <v>4.314728332903655E-2</v>
      </c>
      <c r="T2213" s="2" t="s">
        <v>2651</v>
      </c>
    </row>
    <row r="2214" spans="1:20">
      <c r="A2214" t="s">
        <v>4495</v>
      </c>
      <c r="B2214" t="s">
        <v>4409</v>
      </c>
      <c r="C2214" t="s">
        <v>2453</v>
      </c>
      <c r="D2214" t="s">
        <v>4779</v>
      </c>
      <c r="E2214" t="s">
        <v>2285</v>
      </c>
      <c r="F2214" t="s">
        <v>4410</v>
      </c>
      <c r="G2214" s="9" t="s">
        <v>4620</v>
      </c>
      <c r="H2214" t="s">
        <v>2274</v>
      </c>
      <c r="I2214" t="s">
        <v>4630</v>
      </c>
      <c r="J2214" s="14">
        <f>VLOOKUP(Emissions!A4603,'County Activity'!A$2:J$3224,9,FALSE)</f>
        <v>1006.2503589557938</v>
      </c>
      <c r="K2214" s="14" t="str">
        <f>VLOOKUP(Emissions!B5525,'County Activity'!B$2:J$3224,9,FALSE)</f>
        <v>E6GAL</v>
      </c>
      <c r="L2214" s="20">
        <f>VLOOKUP($H2214,'Emission Factors'!$B$2:$F$3,3, FALSE)</f>
        <v>0.85</v>
      </c>
      <c r="M2214" s="19" t="str">
        <f>VLOOKUP($H2214,'Emission Factors'!$B$2:$F$3,4, FALSE)</f>
        <v>LB</v>
      </c>
      <c r="N2214" s="19" t="str">
        <f>VLOOKUP($H2214,'Emission Factors'!$B$2:$F$3,5, FALSE)</f>
        <v>E6GAL</v>
      </c>
      <c r="O2214" s="42">
        <f>J2214*L2214/2000</f>
        <v>0.42765640255621235</v>
      </c>
      <c r="P2214" s="2" t="s">
        <v>2651</v>
      </c>
      <c r="Q2214" s="42">
        <f>IF(ISNA(VLOOKUP(CONCATENATE(A2214,H2214),'Point Emissions'!C$2:E$233,3,FALSE)),0,VLOOKUP(CONCATENATE(A2214,H2214),'Point Emissions'!C$2:E$233,3,FALSE))</f>
        <v>0</v>
      </c>
      <c r="R2214" s="2" t="s">
        <v>2651</v>
      </c>
      <c r="S2214" s="43">
        <f>IF(O2214-Q2214&gt;=0,O2214-Q2214,0)</f>
        <v>0.42765640255621235</v>
      </c>
      <c r="T2214" s="2" t="s">
        <v>2651</v>
      </c>
    </row>
    <row r="2215" spans="1:20">
      <c r="A2215" t="s">
        <v>5583</v>
      </c>
      <c r="B2215" t="s">
        <v>4519</v>
      </c>
      <c r="C2215" t="s">
        <v>2384</v>
      </c>
      <c r="D2215" t="s">
        <v>2424</v>
      </c>
      <c r="E2215" t="s">
        <v>2285</v>
      </c>
      <c r="F2215" t="s">
        <v>4521</v>
      </c>
      <c r="G2215" s="9" t="s">
        <v>4620</v>
      </c>
      <c r="H2215" t="s">
        <v>4628</v>
      </c>
      <c r="I2215" t="s">
        <v>4629</v>
      </c>
      <c r="J2215" s="14">
        <f>VLOOKUP(Emissions!A4700,'County Activity'!A$2:J$3224,9,FALSE)</f>
        <v>5428.3783526495945</v>
      </c>
      <c r="K2215" s="14" t="str">
        <f>VLOOKUP(Emissions!B2351,'County Activity'!B$2:J$3224,9,FALSE)</f>
        <v>E6GAL</v>
      </c>
      <c r="L2215" s="20">
        <f>VLOOKUP($H2215,'Emission Factors'!$B$2:$F$3,3, FALSE)</f>
        <v>0.16900000000000001</v>
      </c>
      <c r="M2215" s="19" t="str">
        <f>VLOOKUP($H2215,'Emission Factors'!$B$2:$F$3,4, FALSE)</f>
        <v>LB</v>
      </c>
      <c r="N2215" s="19" t="str">
        <f>VLOOKUP($H2215,'Emission Factors'!$B$2:$F$3,5, FALSE)</f>
        <v>E6GAL</v>
      </c>
      <c r="O2215" s="42">
        <f>J2215*L2215/2000</f>
        <v>0.45869797079889074</v>
      </c>
      <c r="P2215" s="2" t="s">
        <v>2651</v>
      </c>
      <c r="Q2215" s="42">
        <f>IF(ISNA(VLOOKUP(CONCATENATE(A2215,H2215),'Point Emissions'!C$2:E$233,3,FALSE)),0,VLOOKUP(CONCATENATE(A2215,H2215),'Point Emissions'!C$2:E$233,3,FALSE))</f>
        <v>0</v>
      </c>
      <c r="R2215" s="2" t="s">
        <v>2651</v>
      </c>
      <c r="S2215" s="43">
        <f>IF(O2215-Q2215&gt;=0,O2215-Q2215,0)</f>
        <v>0.45869797079889074</v>
      </c>
      <c r="T2215" s="2" t="s">
        <v>2651</v>
      </c>
    </row>
    <row r="2216" spans="1:20">
      <c r="A2216" t="s">
        <v>3553</v>
      </c>
      <c r="B2216" t="s">
        <v>1675</v>
      </c>
      <c r="C2216" t="s">
        <v>2423</v>
      </c>
      <c r="D2216" t="s">
        <v>2649</v>
      </c>
      <c r="E2216" t="s">
        <v>2285</v>
      </c>
      <c r="F2216" t="s">
        <v>1676</v>
      </c>
      <c r="G2216" s="9" t="s">
        <v>4620</v>
      </c>
      <c r="H2216" t="s">
        <v>2274</v>
      </c>
      <c r="I2216" t="s">
        <v>4630</v>
      </c>
      <c r="J2216" s="14">
        <f>VLOOKUP(Emissions!A3403,'County Activity'!A$2:J$3224,9,FALSE)</f>
        <v>438.82148395300248</v>
      </c>
      <c r="K2216" s="14" t="str">
        <f>VLOOKUP(Emissions!B4925,'County Activity'!B$2:J$3224,9,FALSE)</f>
        <v>E6GAL</v>
      </c>
      <c r="L2216" s="20">
        <f>VLOOKUP($H2216,'Emission Factors'!$B$2:$F$3,3, FALSE)</f>
        <v>0.85</v>
      </c>
      <c r="M2216" s="19" t="str">
        <f>VLOOKUP($H2216,'Emission Factors'!$B$2:$F$3,4, FALSE)</f>
        <v>LB</v>
      </c>
      <c r="N2216" s="19" t="str">
        <f>VLOOKUP($H2216,'Emission Factors'!$B$2:$F$3,5, FALSE)</f>
        <v>E6GAL</v>
      </c>
      <c r="O2216" s="42">
        <f>J2216*L2216/2000</f>
        <v>0.18649913068002605</v>
      </c>
      <c r="P2216" s="2" t="s">
        <v>2651</v>
      </c>
      <c r="Q2216" s="42">
        <f>IF(ISNA(VLOOKUP(CONCATENATE(A2216,H2216),'Point Emissions'!C$2:E$233,3,FALSE)),0,VLOOKUP(CONCATENATE(A2216,H2216),'Point Emissions'!C$2:E$233,3,FALSE))</f>
        <v>0</v>
      </c>
      <c r="R2216" s="2" t="s">
        <v>2651</v>
      </c>
      <c r="S2216" s="43">
        <f>IF(O2216-Q2216&gt;=0,O2216-Q2216,0)</f>
        <v>0.18649913068002605</v>
      </c>
      <c r="T2216" s="2" t="s">
        <v>2651</v>
      </c>
    </row>
    <row r="2217" spans="1:20">
      <c r="A2217" t="s">
        <v>81</v>
      </c>
      <c r="B2217" t="s">
        <v>4</v>
      </c>
      <c r="C2217" t="s">
        <v>2435</v>
      </c>
      <c r="D2217" t="s">
        <v>82</v>
      </c>
      <c r="E2217" t="s">
        <v>2285</v>
      </c>
      <c r="F2217" t="s">
        <v>6</v>
      </c>
      <c r="G2217" s="9" t="s">
        <v>4620</v>
      </c>
      <c r="H2217" t="s">
        <v>2274</v>
      </c>
      <c r="I2217" t="s">
        <v>4630</v>
      </c>
      <c r="J2217" s="14">
        <f>VLOOKUP(Emissions!A4825,'County Activity'!A$2:J$3224,9,FALSE)</f>
        <v>1190.7712223095996</v>
      </c>
      <c r="K2217" s="14" t="str">
        <f>VLOOKUP(Emissions!B5636,'County Activity'!B$2:J$3224,9,FALSE)</f>
        <v>E6GAL</v>
      </c>
      <c r="L2217" s="20">
        <f>VLOOKUP($H2217,'Emission Factors'!$B$2:$F$3,3, FALSE)</f>
        <v>0.85</v>
      </c>
      <c r="M2217" s="19" t="str">
        <f>VLOOKUP($H2217,'Emission Factors'!$B$2:$F$3,4, FALSE)</f>
        <v>LB</v>
      </c>
      <c r="N2217" s="19" t="str">
        <f>VLOOKUP($H2217,'Emission Factors'!$B$2:$F$3,5, FALSE)</f>
        <v>E6GAL</v>
      </c>
      <c r="O2217" s="42">
        <f>J2217*L2217/2000</f>
        <v>0.50607776948157979</v>
      </c>
      <c r="P2217" s="2" t="s">
        <v>2651</v>
      </c>
      <c r="Q2217" s="42">
        <f>IF(ISNA(VLOOKUP(CONCATENATE(A2217,H2217),'Point Emissions'!C$2:E$233,3,FALSE)),0,VLOOKUP(CONCATENATE(A2217,H2217),'Point Emissions'!C$2:E$233,3,FALSE))</f>
        <v>0</v>
      </c>
      <c r="R2217" s="2" t="s">
        <v>2651</v>
      </c>
      <c r="S2217" s="43">
        <f>IF(O2217-Q2217&gt;=0,O2217-Q2217,0)</f>
        <v>0.50607776948157979</v>
      </c>
      <c r="T2217" s="2" t="s">
        <v>2651</v>
      </c>
    </row>
    <row r="2218" spans="1:20">
      <c r="A2218" t="s">
        <v>819</v>
      </c>
      <c r="B2218" t="s">
        <v>811</v>
      </c>
      <c r="C2218" t="s">
        <v>2297</v>
      </c>
      <c r="D2218" t="s">
        <v>820</v>
      </c>
      <c r="E2218" t="s">
        <v>2285</v>
      </c>
      <c r="F2218" t="s">
        <v>813</v>
      </c>
      <c r="G2218" s="9" t="s">
        <v>4620</v>
      </c>
      <c r="H2218" t="s">
        <v>4628</v>
      </c>
      <c r="I2218" t="s">
        <v>4629</v>
      </c>
      <c r="J2218" s="14">
        <f>VLOOKUP(Emissions!A5650,'County Activity'!A$2:J$3224,9,FALSE)</f>
        <v>14367.264529417707</v>
      </c>
      <c r="K2218" s="14" t="str">
        <f>VLOOKUP(Emissions!B2826,'County Activity'!B$2:J$3224,9,FALSE)</f>
        <v>E6GAL</v>
      </c>
      <c r="L2218" s="20">
        <f>VLOOKUP($H2218,'Emission Factors'!$B$2:$F$3,3, FALSE)</f>
        <v>0.16900000000000001</v>
      </c>
      <c r="M2218" s="19" t="str">
        <f>VLOOKUP($H2218,'Emission Factors'!$B$2:$F$3,4, FALSE)</f>
        <v>LB</v>
      </c>
      <c r="N2218" s="19" t="str">
        <f>VLOOKUP($H2218,'Emission Factors'!$B$2:$F$3,5, FALSE)</f>
        <v>E6GAL</v>
      </c>
      <c r="O2218" s="42">
        <f>J2218*L2218/2000</f>
        <v>1.2140338527357963</v>
      </c>
      <c r="P2218" s="2" t="s">
        <v>2651</v>
      </c>
      <c r="Q2218" s="42">
        <f>IF(ISNA(VLOOKUP(CONCATENATE(A2218,H2218),'Point Emissions'!C$2:E$233,3,FALSE)),0,VLOOKUP(CONCATENATE(A2218,H2218),'Point Emissions'!C$2:E$233,3,FALSE))</f>
        <v>0</v>
      </c>
      <c r="R2218" s="2" t="s">
        <v>2651</v>
      </c>
      <c r="S2218" s="43">
        <f>IF(O2218-Q2218&gt;=0,O2218-Q2218,0)</f>
        <v>1.2140338527357963</v>
      </c>
      <c r="T2218" s="2" t="s">
        <v>2651</v>
      </c>
    </row>
    <row r="2219" spans="1:20">
      <c r="A2219" t="s">
        <v>1963</v>
      </c>
      <c r="B2219" t="s">
        <v>1909</v>
      </c>
      <c r="C2219" t="s">
        <v>2378</v>
      </c>
      <c r="D2219" t="s">
        <v>1964</v>
      </c>
      <c r="E2219" t="s">
        <v>2285</v>
      </c>
      <c r="F2219" t="s">
        <v>1911</v>
      </c>
      <c r="G2219" s="9" t="s">
        <v>4620</v>
      </c>
      <c r="H2219" t="s">
        <v>4628</v>
      </c>
      <c r="I2219" t="s">
        <v>4629</v>
      </c>
      <c r="J2219" s="14">
        <f>VLOOKUP(Emissions!A2526,'County Activity'!A$2:J$3224,9,FALSE)</f>
        <v>1248.5100485204484</v>
      </c>
      <c r="K2219" s="14" t="str">
        <f>VLOOKUP(Emissions!B1264,'County Activity'!B$2:J$3224,9,FALSE)</f>
        <v>E6GAL</v>
      </c>
      <c r="L2219" s="20">
        <f>VLOOKUP($H2219,'Emission Factors'!$B$2:$F$3,3, FALSE)</f>
        <v>0.16900000000000001</v>
      </c>
      <c r="M2219" s="19" t="str">
        <f>VLOOKUP($H2219,'Emission Factors'!$B$2:$F$3,4, FALSE)</f>
        <v>LB</v>
      </c>
      <c r="N2219" s="19" t="str">
        <f>VLOOKUP($H2219,'Emission Factors'!$B$2:$F$3,5, FALSE)</f>
        <v>E6GAL</v>
      </c>
      <c r="O2219" s="42">
        <f>J2219*L2219/2000</f>
        <v>0.1054990990999779</v>
      </c>
      <c r="P2219" s="2" t="s">
        <v>2651</v>
      </c>
      <c r="Q2219" s="42">
        <f>IF(ISNA(VLOOKUP(CONCATENATE(A2219,H2219),'Point Emissions'!C$2:E$233,3,FALSE)),0,VLOOKUP(CONCATENATE(A2219,H2219),'Point Emissions'!C$2:E$233,3,FALSE))</f>
        <v>0</v>
      </c>
      <c r="R2219" s="2" t="s">
        <v>2651</v>
      </c>
      <c r="S2219" s="43">
        <f>IF(O2219-Q2219&gt;=0,O2219-Q2219,0)</f>
        <v>0.1054990990999779</v>
      </c>
      <c r="T2219" s="2" t="s">
        <v>2651</v>
      </c>
    </row>
    <row r="2220" spans="1:20">
      <c r="A2220" t="s">
        <v>4322</v>
      </c>
      <c r="B2220" t="s">
        <v>4235</v>
      </c>
      <c r="C2220" t="s">
        <v>2456</v>
      </c>
      <c r="D2220" t="s">
        <v>5091</v>
      </c>
      <c r="E2220" t="s">
        <v>2285</v>
      </c>
      <c r="F2220" t="s">
        <v>4236</v>
      </c>
      <c r="G2220" s="9" t="s">
        <v>4620</v>
      </c>
      <c r="H2220" t="s">
        <v>4628</v>
      </c>
      <c r="I2220" t="s">
        <v>4629</v>
      </c>
      <c r="J2220" s="14">
        <f>VLOOKUP(Emissions!A4378,'County Activity'!A$2:J$3224,9,FALSE)</f>
        <v>850.32670680902527</v>
      </c>
      <c r="K2220" s="14" t="str">
        <f>VLOOKUP(Emissions!B2190,'County Activity'!B$2:J$3224,9,FALSE)</f>
        <v>E6GAL</v>
      </c>
      <c r="L2220" s="20">
        <f>VLOOKUP($H2220,'Emission Factors'!$B$2:$F$3,3, FALSE)</f>
        <v>0.16900000000000001</v>
      </c>
      <c r="M2220" s="19" t="str">
        <f>VLOOKUP($H2220,'Emission Factors'!$B$2:$F$3,4, FALSE)</f>
        <v>LB</v>
      </c>
      <c r="N2220" s="19" t="str">
        <f>VLOOKUP($H2220,'Emission Factors'!$B$2:$F$3,5, FALSE)</f>
        <v>E6GAL</v>
      </c>
      <c r="O2220" s="42">
        <f>J2220*L2220/2000</f>
        <v>7.185260672536263E-2</v>
      </c>
      <c r="P2220" s="2" t="s">
        <v>2651</v>
      </c>
      <c r="Q2220" s="42">
        <f>IF(ISNA(VLOOKUP(CONCATENATE(A2220,H2220),'Point Emissions'!C$2:E$233,3,FALSE)),0,VLOOKUP(CONCATENATE(A2220,H2220),'Point Emissions'!C$2:E$233,3,FALSE))</f>
        <v>0</v>
      </c>
      <c r="R2220" s="2" t="s">
        <v>2651</v>
      </c>
      <c r="S2220" s="43">
        <f>IF(O2220-Q2220&gt;=0,O2220-Q2220,0)</f>
        <v>7.185260672536263E-2</v>
      </c>
      <c r="T2220" s="2" t="s">
        <v>2651</v>
      </c>
    </row>
    <row r="2221" spans="1:20">
      <c r="A2221" t="s">
        <v>4107</v>
      </c>
      <c r="B2221" t="s">
        <v>4024</v>
      </c>
      <c r="C2221" t="s">
        <v>2441</v>
      </c>
      <c r="D2221" t="s">
        <v>4108</v>
      </c>
      <c r="E2221" t="s">
        <v>2285</v>
      </c>
      <c r="F2221" t="s">
        <v>4025</v>
      </c>
      <c r="G2221" s="9" t="s">
        <v>4620</v>
      </c>
      <c r="H2221" t="s">
        <v>4628</v>
      </c>
      <c r="I2221" t="s">
        <v>4629</v>
      </c>
      <c r="J2221" s="14">
        <f>VLOOKUP(Emissions!A4086,'County Activity'!A$2:J$3224,9,FALSE)</f>
        <v>692.92996203569055</v>
      </c>
      <c r="K2221" s="14" t="str">
        <f>VLOOKUP(Emissions!B2044,'County Activity'!B$2:J$3224,9,FALSE)</f>
        <v>E6GAL</v>
      </c>
      <c r="L2221" s="20">
        <f>VLOOKUP($H2221,'Emission Factors'!$B$2:$F$3,3, FALSE)</f>
        <v>0.16900000000000001</v>
      </c>
      <c r="M2221" s="19" t="str">
        <f>VLOOKUP($H2221,'Emission Factors'!$B$2:$F$3,4, FALSE)</f>
        <v>LB</v>
      </c>
      <c r="N2221" s="19" t="str">
        <f>VLOOKUP($H2221,'Emission Factors'!$B$2:$F$3,5, FALSE)</f>
        <v>E6GAL</v>
      </c>
      <c r="O2221" s="42">
        <f>J2221*L2221/2000</f>
        <v>5.8552581792015855E-2</v>
      </c>
      <c r="P2221" s="2" t="s">
        <v>2651</v>
      </c>
      <c r="Q2221" s="42">
        <f>IF(ISNA(VLOOKUP(CONCATENATE(A2221,H2221),'Point Emissions'!C$2:E$233,3,FALSE)),0,VLOOKUP(CONCATENATE(A2221,H2221),'Point Emissions'!C$2:E$233,3,FALSE))</f>
        <v>0</v>
      </c>
      <c r="R2221" s="2" t="s">
        <v>2651</v>
      </c>
      <c r="S2221" s="43">
        <f>IF(O2221-Q2221&gt;=0,O2221-Q2221,0)</f>
        <v>5.8552581792015855E-2</v>
      </c>
      <c r="T2221" s="2" t="s">
        <v>2651</v>
      </c>
    </row>
    <row r="2222" spans="1:20">
      <c r="A2222" t="s">
        <v>3390</v>
      </c>
      <c r="B2222" t="s">
        <v>3123</v>
      </c>
      <c r="C2222" t="s">
        <v>3391</v>
      </c>
      <c r="D2222" t="s">
        <v>3392</v>
      </c>
      <c r="E2222" t="s">
        <v>2285</v>
      </c>
      <c r="F2222" t="s">
        <v>3125</v>
      </c>
      <c r="G2222" s="9" t="s">
        <v>4620</v>
      </c>
      <c r="H2222" t="s">
        <v>2274</v>
      </c>
      <c r="I2222" t="s">
        <v>4630</v>
      </c>
      <c r="J2222" s="14">
        <f>VLOOKUP(Emissions!A1035,'County Activity'!A$2:J$3224,9,FALSE)</f>
        <v>403.72345093742257</v>
      </c>
      <c r="K2222" s="14" t="str">
        <f>VLOOKUP(Emissions!B3741,'County Activity'!B$2:J$3224,9,FALSE)</f>
        <v>E6GAL</v>
      </c>
      <c r="L2222" s="20">
        <f>VLOOKUP($H2222,'Emission Factors'!$B$2:$F$3,3, FALSE)</f>
        <v>0.85</v>
      </c>
      <c r="M2222" s="19" t="str">
        <f>VLOOKUP($H2222,'Emission Factors'!$B$2:$F$3,4, FALSE)</f>
        <v>LB</v>
      </c>
      <c r="N2222" s="19" t="str">
        <f>VLOOKUP($H2222,'Emission Factors'!$B$2:$F$3,5, FALSE)</f>
        <v>E6GAL</v>
      </c>
      <c r="O2222" s="42">
        <f>J2222*L2222/2000</f>
        <v>0.1715824666484046</v>
      </c>
      <c r="P2222" s="2" t="s">
        <v>2651</v>
      </c>
      <c r="Q2222" s="42">
        <f>IF(ISNA(VLOOKUP(CONCATENATE(A2222,H2222),'Point Emissions'!C$2:E$233,3,FALSE)),0,VLOOKUP(CONCATENATE(A2222,H2222),'Point Emissions'!C$2:E$233,3,FALSE))</f>
        <v>0</v>
      </c>
      <c r="R2222" s="2" t="s">
        <v>2651</v>
      </c>
      <c r="S2222" s="43">
        <f>IF(O2222-Q2222&gt;=0,O2222-Q2222,0)</f>
        <v>0.1715824666484046</v>
      </c>
      <c r="T2222" s="2" t="s">
        <v>2651</v>
      </c>
    </row>
    <row r="2223" spans="1:20">
      <c r="A2223" t="s">
        <v>5018</v>
      </c>
      <c r="B2223" t="s">
        <v>4977</v>
      </c>
      <c r="C2223" t="s">
        <v>2363</v>
      </c>
      <c r="D2223" t="s">
        <v>5019</v>
      </c>
      <c r="E2223" t="s">
        <v>2285</v>
      </c>
      <c r="F2223" t="s">
        <v>4978</v>
      </c>
      <c r="G2223" s="9" t="s">
        <v>4620</v>
      </c>
      <c r="H2223" t="s">
        <v>2274</v>
      </c>
      <c r="I2223" t="s">
        <v>4630</v>
      </c>
      <c r="J2223" s="14">
        <f>VLOOKUP(Emissions!A1831,'County Activity'!A$2:J$3224,9,FALSE)</f>
        <v>154.22639325094212</v>
      </c>
      <c r="K2223" s="14" t="str">
        <f>VLOOKUP(Emissions!B4139,'County Activity'!B$2:J$3224,9,FALSE)</f>
        <v>E6GAL</v>
      </c>
      <c r="L2223" s="20">
        <f>VLOOKUP($H2223,'Emission Factors'!$B$2:$F$3,3, FALSE)</f>
        <v>0.85</v>
      </c>
      <c r="M2223" s="19" t="str">
        <f>VLOOKUP($H2223,'Emission Factors'!$B$2:$F$3,4, FALSE)</f>
        <v>LB</v>
      </c>
      <c r="N2223" s="19" t="str">
        <f>VLOOKUP($H2223,'Emission Factors'!$B$2:$F$3,5, FALSE)</f>
        <v>E6GAL</v>
      </c>
      <c r="O2223" s="42">
        <f>J2223*L2223/2000</f>
        <v>6.5546217131650389E-2</v>
      </c>
      <c r="P2223" s="2" t="s">
        <v>2651</v>
      </c>
      <c r="Q2223" s="42">
        <f>IF(ISNA(VLOOKUP(CONCATENATE(A2223,H2223),'Point Emissions'!C$2:E$233,3,FALSE)),0,VLOOKUP(CONCATENATE(A2223,H2223),'Point Emissions'!C$2:E$233,3,FALSE))</f>
        <v>0</v>
      </c>
      <c r="R2223" s="2" t="s">
        <v>2651</v>
      </c>
      <c r="S2223" s="43">
        <f>IF(O2223-Q2223&gt;=0,O2223-Q2223,0)</f>
        <v>6.5546217131650389E-2</v>
      </c>
      <c r="T2223" s="2" t="s">
        <v>2651</v>
      </c>
    </row>
    <row r="2224" spans="1:20">
      <c r="A2224" t="s">
        <v>4943</v>
      </c>
      <c r="B2224" t="s">
        <v>4808</v>
      </c>
      <c r="C2224" t="s">
        <v>2535</v>
      </c>
      <c r="D2224" t="s">
        <v>3450</v>
      </c>
      <c r="E2224" t="s">
        <v>2285</v>
      </c>
      <c r="F2224" t="s">
        <v>4810</v>
      </c>
      <c r="G2224" s="9" t="s">
        <v>4620</v>
      </c>
      <c r="H2224" t="s">
        <v>2274</v>
      </c>
      <c r="I2224" t="s">
        <v>4630</v>
      </c>
      <c r="J2224" s="14">
        <f>VLOOKUP(Emissions!A1765,'County Activity'!A$2:J$3224,9,FALSE)</f>
        <v>146.02831254657309</v>
      </c>
      <c r="K2224" s="14" t="str">
        <f>VLOOKUP(Emissions!B4106,'County Activity'!B$2:J$3224,9,FALSE)</f>
        <v>E6GAL</v>
      </c>
      <c r="L2224" s="20">
        <f>VLOOKUP($H2224,'Emission Factors'!$B$2:$F$3,3, FALSE)</f>
        <v>0.85</v>
      </c>
      <c r="M2224" s="19" t="str">
        <f>VLOOKUP($H2224,'Emission Factors'!$B$2:$F$3,4, FALSE)</f>
        <v>LB</v>
      </c>
      <c r="N2224" s="19" t="str">
        <f>VLOOKUP($H2224,'Emission Factors'!$B$2:$F$3,5, FALSE)</f>
        <v>E6GAL</v>
      </c>
      <c r="O2224" s="42">
        <f>J2224*L2224/2000</f>
        <v>6.2062032832293564E-2</v>
      </c>
      <c r="P2224" s="2" t="s">
        <v>2651</v>
      </c>
      <c r="Q2224" s="42">
        <f>IF(ISNA(VLOOKUP(CONCATENATE(A2224,H2224),'Point Emissions'!C$2:E$233,3,FALSE)),0,VLOOKUP(CONCATENATE(A2224,H2224),'Point Emissions'!C$2:E$233,3,FALSE))</f>
        <v>0</v>
      </c>
      <c r="R2224" s="2" t="s">
        <v>2651</v>
      </c>
      <c r="S2224" s="43">
        <f>IF(O2224-Q2224&gt;=0,O2224-Q2224,0)</f>
        <v>6.2062032832293564E-2</v>
      </c>
      <c r="T2224" s="2" t="s">
        <v>2651</v>
      </c>
    </row>
    <row r="2225" spans="1:20">
      <c r="A2225" t="s">
        <v>5601</v>
      </c>
      <c r="B2225" t="s">
        <v>2486</v>
      </c>
      <c r="C2225" t="s">
        <v>5604</v>
      </c>
      <c r="D2225" t="s">
        <v>5624</v>
      </c>
      <c r="E2225" t="s">
        <v>2285</v>
      </c>
      <c r="F2225" t="s">
        <v>2488</v>
      </c>
      <c r="G2225" s="9" t="s">
        <v>4620</v>
      </c>
      <c r="H2225" t="s">
        <v>2274</v>
      </c>
      <c r="I2225" t="s">
        <v>4630</v>
      </c>
      <c r="J2225" s="14">
        <f>VLOOKUP(Emissions!A177,'County Activity'!A$2:J$3224,9,FALSE)</f>
        <v>94.181856841989358</v>
      </c>
      <c r="K2225" s="14" t="str">
        <f>VLOOKUP(Emissions!B3312,'County Activity'!B$2:J$3224,9,FALSE)</f>
        <v>E6GAL</v>
      </c>
      <c r="L2225" s="20">
        <f>VLOOKUP($H2225,'Emission Factors'!$B$2:$F$3,3, FALSE)</f>
        <v>0.85</v>
      </c>
      <c r="M2225" s="19" t="str">
        <f>VLOOKUP($H2225,'Emission Factors'!$B$2:$F$3,4, FALSE)</f>
        <v>LB</v>
      </c>
      <c r="N2225" s="19" t="str">
        <f>VLOOKUP($H2225,'Emission Factors'!$B$2:$F$3,5, FALSE)</f>
        <v>E6GAL</v>
      </c>
      <c r="O2225" s="42">
        <f>J2225*L2225/2000</f>
        <v>4.0027289157845473E-2</v>
      </c>
      <c r="P2225" s="2" t="s">
        <v>2651</v>
      </c>
      <c r="Q2225" s="42">
        <f>IF(ISNA(VLOOKUP(CONCATENATE(A2225,H2225),'Point Emissions'!C$2:E$233,3,FALSE)),0,VLOOKUP(CONCATENATE(A2225,H2225),'Point Emissions'!C$2:E$233,3,FALSE))</f>
        <v>0</v>
      </c>
      <c r="R2225" s="2" t="s">
        <v>2651</v>
      </c>
      <c r="S2225" s="43">
        <f>IF(O2225-Q2225&gt;=0,O2225-Q2225,0)</f>
        <v>4.0027289157845473E-2</v>
      </c>
      <c r="T2225" s="2" t="s">
        <v>2651</v>
      </c>
    </row>
    <row r="2226" spans="1:20">
      <c r="A2226" t="s">
        <v>1677</v>
      </c>
      <c r="B2226" t="s">
        <v>1675</v>
      </c>
      <c r="C2226" t="s">
        <v>2288</v>
      </c>
      <c r="D2226" t="s">
        <v>1678</v>
      </c>
      <c r="E2226" t="s">
        <v>2285</v>
      </c>
      <c r="F2226" t="s">
        <v>1676</v>
      </c>
      <c r="G2226" s="9" t="s">
        <v>4620</v>
      </c>
      <c r="H2226" t="s">
        <v>2274</v>
      </c>
      <c r="I2226" t="s">
        <v>4630</v>
      </c>
      <c r="J2226" s="14">
        <f>VLOOKUP(Emissions!A3313,'County Activity'!A$2:J$3224,9,FALSE)</f>
        <v>2072.4171593095343</v>
      </c>
      <c r="K2226" s="14" t="str">
        <f>VLOOKUP(Emissions!B4880,'County Activity'!B$2:J$3224,9,FALSE)</f>
        <v>E6GAL</v>
      </c>
      <c r="L2226" s="20">
        <f>VLOOKUP($H2226,'Emission Factors'!$B$2:$F$3,3, FALSE)</f>
        <v>0.85</v>
      </c>
      <c r="M2226" s="19" t="str">
        <f>VLOOKUP($H2226,'Emission Factors'!$B$2:$F$3,4, FALSE)</f>
        <v>LB</v>
      </c>
      <c r="N2226" s="19" t="str">
        <f>VLOOKUP($H2226,'Emission Factors'!$B$2:$F$3,5, FALSE)</f>
        <v>E6GAL</v>
      </c>
      <c r="O2226" s="42">
        <f>J2226*L2226/2000</f>
        <v>0.88077729270655214</v>
      </c>
      <c r="P2226" s="2" t="s">
        <v>2651</v>
      </c>
      <c r="Q2226" s="42">
        <f>IF(ISNA(VLOOKUP(CONCATENATE(A2226,H2226),'Point Emissions'!C$2:E$233,3,FALSE)),0,VLOOKUP(CONCATENATE(A2226,H2226),'Point Emissions'!C$2:E$233,3,FALSE))</f>
        <v>0</v>
      </c>
      <c r="R2226" s="2" t="s">
        <v>2651</v>
      </c>
      <c r="S2226" s="43">
        <f>IF(O2226-Q2226&gt;=0,O2226-Q2226,0)</f>
        <v>0.88077729270655214</v>
      </c>
      <c r="T2226" s="2" t="s">
        <v>2651</v>
      </c>
    </row>
    <row r="2227" spans="1:20">
      <c r="A2227" t="s">
        <v>454</v>
      </c>
      <c r="B2227" t="s">
        <v>232</v>
      </c>
      <c r="C2227" t="s">
        <v>3405</v>
      </c>
      <c r="D2227" t="s">
        <v>455</v>
      </c>
      <c r="E2227" t="s">
        <v>2285</v>
      </c>
      <c r="F2227" t="s">
        <v>233</v>
      </c>
      <c r="G2227" s="9" t="s">
        <v>4620</v>
      </c>
      <c r="H2227" t="s">
        <v>4628</v>
      </c>
      <c r="I2227" t="s">
        <v>4629</v>
      </c>
      <c r="J2227" s="14">
        <f>VLOOKUP(Emissions!A5320,'County Activity'!A$2:J$3224,9,FALSE)</f>
        <v>1840.116856850578</v>
      </c>
      <c r="K2227" s="14" t="str">
        <f>VLOOKUP(Emissions!B2661,'County Activity'!B$2:J$3224,9,FALSE)</f>
        <v>E6GAL</v>
      </c>
      <c r="L2227" s="20">
        <f>VLOOKUP($H2227,'Emission Factors'!$B$2:$F$3,3, FALSE)</f>
        <v>0.16900000000000001</v>
      </c>
      <c r="M2227" s="19" t="str">
        <f>VLOOKUP($H2227,'Emission Factors'!$B$2:$F$3,4, FALSE)</f>
        <v>LB</v>
      </c>
      <c r="N2227" s="19" t="str">
        <f>VLOOKUP($H2227,'Emission Factors'!$B$2:$F$3,5, FALSE)</f>
        <v>E6GAL</v>
      </c>
      <c r="O2227" s="42">
        <f>J2227*L2227/2000</f>
        <v>0.15548987440387385</v>
      </c>
      <c r="P2227" s="2" t="s">
        <v>2651</v>
      </c>
      <c r="Q2227" s="42">
        <f>IF(ISNA(VLOOKUP(CONCATENATE(A2227,H2227),'Point Emissions'!C$2:E$233,3,FALSE)),0,VLOOKUP(CONCATENATE(A2227,H2227),'Point Emissions'!C$2:E$233,3,FALSE))</f>
        <v>0</v>
      </c>
      <c r="R2227" s="2" t="s">
        <v>2651</v>
      </c>
      <c r="S2227" s="43">
        <f>IF(O2227-Q2227&gt;=0,O2227-Q2227,0)</f>
        <v>0.15548987440387385</v>
      </c>
      <c r="T2227" s="2" t="s">
        <v>2651</v>
      </c>
    </row>
    <row r="2228" spans="1:20">
      <c r="A2228" t="s">
        <v>5493</v>
      </c>
      <c r="B2228" t="s">
        <v>1335</v>
      </c>
      <c r="C2228" t="s">
        <v>2435</v>
      </c>
      <c r="D2228" t="s">
        <v>5494</v>
      </c>
      <c r="E2228" s="11" t="s">
        <v>1337</v>
      </c>
      <c r="F2228" t="s">
        <v>1338</v>
      </c>
      <c r="G2228" s="9" t="s">
        <v>4620</v>
      </c>
      <c r="H2228" t="s">
        <v>4628</v>
      </c>
      <c r="I2228" t="s">
        <v>4629</v>
      </c>
      <c r="J2228" s="14">
        <f>VLOOKUP(Emissions!A6388,'County Activity'!A$2:J$3224,9,FALSE)</f>
        <v>28348.738909438798</v>
      </c>
      <c r="K2228" s="14" t="str">
        <f>VLOOKUP(Emissions!B3195,'County Activity'!B$2:J$3224,9,FALSE)</f>
        <v>E6GAL</v>
      </c>
      <c r="L2228" s="20">
        <f>VLOOKUP($H2228,'Emission Factors'!$B$2:$F$3,3, FALSE)</f>
        <v>0.16900000000000001</v>
      </c>
      <c r="M2228" s="19" t="str">
        <f>VLOOKUP($H2228,'Emission Factors'!$B$2:$F$3,4, FALSE)</f>
        <v>LB</v>
      </c>
      <c r="N2228" s="19" t="str">
        <f>VLOOKUP($H2228,'Emission Factors'!$B$2:$F$3,5, FALSE)</f>
        <v>E6GAL</v>
      </c>
      <c r="O2228" s="42">
        <f>J2228*L2228/2000</f>
        <v>2.3954684378475788</v>
      </c>
      <c r="P2228" s="2" t="s">
        <v>2651</v>
      </c>
      <c r="Q2228" s="42">
        <f>IF(ISNA(VLOOKUP(CONCATENATE(A2228,H2228),'Point Emissions'!C$2:E$233,3,FALSE)),0,VLOOKUP(CONCATENATE(A2228,H2228),'Point Emissions'!C$2:E$233,3,FALSE))</f>
        <v>0</v>
      </c>
      <c r="R2228" s="2" t="s">
        <v>2651</v>
      </c>
      <c r="S2228" s="43">
        <f>IF(O2228-Q2228&gt;=0,O2228-Q2228,0)</f>
        <v>2.3954684378475788</v>
      </c>
      <c r="T2228" s="2" t="s">
        <v>2651</v>
      </c>
    </row>
    <row r="2229" spans="1:20">
      <c r="A2229" t="s">
        <v>162</v>
      </c>
      <c r="B2229" t="s">
        <v>109</v>
      </c>
      <c r="C2229" t="s">
        <v>2402</v>
      </c>
      <c r="D2229" t="s">
        <v>2385</v>
      </c>
      <c r="E2229" t="s">
        <v>2285</v>
      </c>
      <c r="F2229" t="s">
        <v>110</v>
      </c>
      <c r="G2229" s="9" t="s">
        <v>4620</v>
      </c>
      <c r="H2229" t="s">
        <v>4628</v>
      </c>
      <c r="I2229" t="s">
        <v>4629</v>
      </c>
      <c r="J2229" s="14">
        <f>VLOOKUP(Emissions!A4936,'County Activity'!A$2:J$3224,9,FALSE)</f>
        <v>6467.8693669613849</v>
      </c>
      <c r="K2229" s="14" t="str">
        <f>VLOOKUP(Emissions!B2469,'County Activity'!B$2:J$3224,9,FALSE)</f>
        <v>E6GAL</v>
      </c>
      <c r="L2229" s="20">
        <f>VLOOKUP($H2229,'Emission Factors'!$B$2:$F$3,3, FALSE)</f>
        <v>0.16900000000000001</v>
      </c>
      <c r="M2229" s="19" t="str">
        <f>VLOOKUP($H2229,'Emission Factors'!$B$2:$F$3,4, FALSE)</f>
        <v>LB</v>
      </c>
      <c r="N2229" s="19" t="str">
        <f>VLOOKUP($H2229,'Emission Factors'!$B$2:$F$3,5, FALSE)</f>
        <v>E6GAL</v>
      </c>
      <c r="O2229" s="42">
        <f>J2229*L2229/2000</f>
        <v>0.5465349615082371</v>
      </c>
      <c r="P2229" s="2" t="s">
        <v>2651</v>
      </c>
      <c r="Q2229" s="42">
        <f>IF(ISNA(VLOOKUP(CONCATENATE(A2229,H2229),'Point Emissions'!C$2:E$233,3,FALSE)),0,VLOOKUP(CONCATENATE(A2229,H2229),'Point Emissions'!C$2:E$233,3,FALSE))</f>
        <v>0</v>
      </c>
      <c r="R2229" s="2" t="s">
        <v>2651</v>
      </c>
      <c r="S2229" s="43">
        <f>IF(O2229-Q2229&gt;=0,O2229-Q2229,0)</f>
        <v>0.5465349615082371</v>
      </c>
      <c r="T2229" s="2" t="s">
        <v>2651</v>
      </c>
    </row>
    <row r="2230" spans="1:20">
      <c r="A2230" t="s">
        <v>1567</v>
      </c>
      <c r="B2230" t="s">
        <v>1425</v>
      </c>
      <c r="C2230" t="s">
        <v>3324</v>
      </c>
      <c r="D2230" t="s">
        <v>4779</v>
      </c>
      <c r="E2230" t="s">
        <v>2285</v>
      </c>
      <c r="F2230" t="s">
        <v>1426</v>
      </c>
      <c r="G2230" s="9" t="s">
        <v>4620</v>
      </c>
      <c r="H2230" t="s">
        <v>2274</v>
      </c>
      <c r="I2230" t="s">
        <v>4630</v>
      </c>
      <c r="J2230" s="14">
        <f>VLOOKUP(Emissions!A3177,'County Activity'!A$2:J$3224,9,FALSE)</f>
        <v>374.26159840609648</v>
      </c>
      <c r="K2230" s="14" t="str">
        <f>VLOOKUP(Emissions!B4812,'County Activity'!B$2:J$3224,9,FALSE)</f>
        <v>E6GAL</v>
      </c>
      <c r="L2230" s="20">
        <f>VLOOKUP($H2230,'Emission Factors'!$B$2:$F$3,3, FALSE)</f>
        <v>0.85</v>
      </c>
      <c r="M2230" s="19" t="str">
        <f>VLOOKUP($H2230,'Emission Factors'!$B$2:$F$3,4, FALSE)</f>
        <v>LB</v>
      </c>
      <c r="N2230" s="19" t="str">
        <f>VLOOKUP($H2230,'Emission Factors'!$B$2:$F$3,5, FALSE)</f>
        <v>E6GAL</v>
      </c>
      <c r="O2230" s="42">
        <f>J2230*L2230/2000</f>
        <v>0.15906117932259098</v>
      </c>
      <c r="P2230" s="2" t="s">
        <v>2651</v>
      </c>
      <c r="Q2230" s="42">
        <f>IF(ISNA(VLOOKUP(CONCATENATE(A2230,H2230),'Point Emissions'!C$2:E$233,3,FALSE)),0,VLOOKUP(CONCATENATE(A2230,H2230),'Point Emissions'!C$2:E$233,3,FALSE))</f>
        <v>0</v>
      </c>
      <c r="R2230" s="2" t="s">
        <v>2651</v>
      </c>
      <c r="S2230" s="43">
        <f>IF(O2230-Q2230&gt;=0,O2230-Q2230,0)</f>
        <v>0.15906117932259098</v>
      </c>
      <c r="T2230" s="2" t="s">
        <v>2651</v>
      </c>
    </row>
    <row r="2231" spans="1:20">
      <c r="A2231" t="s">
        <v>4793</v>
      </c>
      <c r="B2231" t="s">
        <v>4669</v>
      </c>
      <c r="C2231" t="s">
        <v>3277</v>
      </c>
      <c r="D2231" t="s">
        <v>4652</v>
      </c>
      <c r="E2231" t="s">
        <v>2285</v>
      </c>
      <c r="F2231" t="s">
        <v>4670</v>
      </c>
      <c r="G2231" s="9" t="s">
        <v>4620</v>
      </c>
      <c r="H2231" t="s">
        <v>4628</v>
      </c>
      <c r="I2231" t="s">
        <v>4629</v>
      </c>
      <c r="J2231" s="14">
        <f>VLOOKUP(Emissions!A1564,'County Activity'!A$2:J$3224,9,FALSE)</f>
        <v>639.57838995178895</v>
      </c>
      <c r="K2231" s="14" t="str">
        <f>VLOOKUP(Emissions!B783,'County Activity'!B$2:J$3224,9,FALSE)</f>
        <v>E6GAL</v>
      </c>
      <c r="L2231" s="20">
        <f>VLOOKUP($H2231,'Emission Factors'!$B$2:$F$3,3, FALSE)</f>
        <v>0.16900000000000001</v>
      </c>
      <c r="M2231" s="19" t="str">
        <f>VLOOKUP($H2231,'Emission Factors'!$B$2:$F$3,4, FALSE)</f>
        <v>LB</v>
      </c>
      <c r="N2231" s="19" t="str">
        <f>VLOOKUP($H2231,'Emission Factors'!$B$2:$F$3,5, FALSE)</f>
        <v>E6GAL</v>
      </c>
      <c r="O2231" s="42">
        <f>J2231*L2231/2000</f>
        <v>5.4044373950926171E-2</v>
      </c>
      <c r="P2231" s="2" t="s">
        <v>2651</v>
      </c>
      <c r="Q2231" s="42">
        <f>IF(ISNA(VLOOKUP(CONCATENATE(A2231,H2231),'Point Emissions'!C$2:E$233,3,FALSE)),0,VLOOKUP(CONCATENATE(A2231,H2231),'Point Emissions'!C$2:E$233,3,FALSE))</f>
        <v>0</v>
      </c>
      <c r="R2231" s="2" t="s">
        <v>2651</v>
      </c>
      <c r="S2231" s="43">
        <f>IF(O2231-Q2231&gt;=0,O2231-Q2231,0)</f>
        <v>5.4044373950926171E-2</v>
      </c>
      <c r="T2231" s="2" t="s">
        <v>2651</v>
      </c>
    </row>
    <row r="2232" spans="1:20">
      <c r="A2232" t="s">
        <v>1991</v>
      </c>
      <c r="B2232" t="s">
        <v>1909</v>
      </c>
      <c r="C2232" t="s">
        <v>2426</v>
      </c>
      <c r="D2232" t="s">
        <v>1992</v>
      </c>
      <c r="E2232" t="s">
        <v>2285</v>
      </c>
      <c r="F2232" t="s">
        <v>1911</v>
      </c>
      <c r="G2232" s="9" t="s">
        <v>4620</v>
      </c>
      <c r="H2232" t="s">
        <v>2274</v>
      </c>
      <c r="I2232" t="s">
        <v>4630</v>
      </c>
      <c r="J2232" s="14">
        <f>VLOOKUP(Emissions!A2559,'County Activity'!A$2:J$3224,9,FALSE)</f>
        <v>1270.5744141661917</v>
      </c>
      <c r="K2232" s="14" t="str">
        <f>VLOOKUP(Emissions!B4503,'County Activity'!B$2:J$3224,9,FALSE)</f>
        <v>E6GAL</v>
      </c>
      <c r="L2232" s="20">
        <f>VLOOKUP($H2232,'Emission Factors'!$B$2:$F$3,3, FALSE)</f>
        <v>0.85</v>
      </c>
      <c r="M2232" s="19" t="str">
        <f>VLOOKUP($H2232,'Emission Factors'!$B$2:$F$3,4, FALSE)</f>
        <v>LB</v>
      </c>
      <c r="N2232" s="19" t="str">
        <f>VLOOKUP($H2232,'Emission Factors'!$B$2:$F$3,5, FALSE)</f>
        <v>E6GAL</v>
      </c>
      <c r="O2232" s="42">
        <f>J2232*L2232/2000</f>
        <v>0.53999412602063146</v>
      </c>
      <c r="P2232" s="2" t="s">
        <v>2651</v>
      </c>
      <c r="Q2232" s="42">
        <f>IF(ISNA(VLOOKUP(CONCATENATE(A2232,H2232),'Point Emissions'!C$2:E$233,3,FALSE)),0,VLOOKUP(CONCATENATE(A2232,H2232),'Point Emissions'!C$2:E$233,3,FALSE))</f>
        <v>0</v>
      </c>
      <c r="R2232" s="2" t="s">
        <v>2651</v>
      </c>
      <c r="S2232" s="43">
        <f>IF(O2232-Q2232&gt;=0,O2232-Q2232,0)</f>
        <v>0.53999412602063146</v>
      </c>
      <c r="T2232" s="2" t="s">
        <v>2651</v>
      </c>
    </row>
    <row r="2233" spans="1:20">
      <c r="A2233" t="s">
        <v>4538</v>
      </c>
      <c r="B2233" t="s">
        <v>4519</v>
      </c>
      <c r="C2233" t="s">
        <v>2318</v>
      </c>
      <c r="D2233" t="s">
        <v>4433</v>
      </c>
      <c r="E2233" t="s">
        <v>2285</v>
      </c>
      <c r="F2233" t="s">
        <v>4521</v>
      </c>
      <c r="G2233" s="9" t="s">
        <v>4620</v>
      </c>
      <c r="H2233" t="s">
        <v>4628</v>
      </c>
      <c r="I2233" t="s">
        <v>4629</v>
      </c>
      <c r="J2233" s="14">
        <f>VLOOKUP(Emissions!A4656,'County Activity'!A$2:J$3224,9,FALSE)</f>
        <v>1048.0093325436735</v>
      </c>
      <c r="K2233" s="14" t="str">
        <f>VLOOKUP(Emissions!B2329,'County Activity'!B$2:J$3224,9,FALSE)</f>
        <v>E6GAL</v>
      </c>
      <c r="L2233" s="20">
        <f>VLOOKUP($H2233,'Emission Factors'!$B$2:$F$3,3, FALSE)</f>
        <v>0.16900000000000001</v>
      </c>
      <c r="M2233" s="19" t="str">
        <f>VLOOKUP($H2233,'Emission Factors'!$B$2:$F$3,4, FALSE)</f>
        <v>LB</v>
      </c>
      <c r="N2233" s="19" t="str">
        <f>VLOOKUP($H2233,'Emission Factors'!$B$2:$F$3,5, FALSE)</f>
        <v>E6GAL</v>
      </c>
      <c r="O2233" s="42">
        <f>J2233*L2233/2000</f>
        <v>8.8556788599940414E-2</v>
      </c>
      <c r="P2233" s="2" t="s">
        <v>2651</v>
      </c>
      <c r="Q2233" s="42">
        <f>IF(ISNA(VLOOKUP(CONCATENATE(A2233,H2233),'Point Emissions'!C$2:E$233,3,FALSE)),0,VLOOKUP(CONCATENATE(A2233,H2233),'Point Emissions'!C$2:E$233,3,FALSE))</f>
        <v>0</v>
      </c>
      <c r="R2233" s="2" t="s">
        <v>2651</v>
      </c>
      <c r="S2233" s="43">
        <f>IF(O2233-Q2233&gt;=0,O2233-Q2233,0)</f>
        <v>8.8556788599940414E-2</v>
      </c>
      <c r="T2233" s="2" t="s">
        <v>2651</v>
      </c>
    </row>
    <row r="2234" spans="1:20">
      <c r="A2234" t="s">
        <v>376</v>
      </c>
      <c r="B2234" t="s">
        <v>232</v>
      </c>
      <c r="C2234" t="s">
        <v>3277</v>
      </c>
      <c r="D2234" t="s">
        <v>377</v>
      </c>
      <c r="E2234" t="s">
        <v>2285</v>
      </c>
      <c r="F2234" t="s">
        <v>233</v>
      </c>
      <c r="G2234" s="9" t="s">
        <v>4620</v>
      </c>
      <c r="H2234" t="s">
        <v>2274</v>
      </c>
      <c r="I2234" t="s">
        <v>4630</v>
      </c>
      <c r="J2234" s="14">
        <f>VLOOKUP(Emissions!A5217,'County Activity'!A$2:J$3224,9,FALSE)</f>
        <v>1654.8274234307378</v>
      </c>
      <c r="K2234" s="14" t="str">
        <f>VLOOKUP(Emissions!B5832,'County Activity'!B$2:J$3224,9,FALSE)</f>
        <v>E6GAL</v>
      </c>
      <c r="L2234" s="20">
        <f>VLOOKUP($H2234,'Emission Factors'!$B$2:$F$3,3, FALSE)</f>
        <v>0.85</v>
      </c>
      <c r="M2234" s="19" t="str">
        <f>VLOOKUP($H2234,'Emission Factors'!$B$2:$F$3,4, FALSE)</f>
        <v>LB</v>
      </c>
      <c r="N2234" s="19" t="str">
        <f>VLOOKUP($H2234,'Emission Factors'!$B$2:$F$3,5, FALSE)</f>
        <v>E6GAL</v>
      </c>
      <c r="O2234" s="42">
        <f>J2234*L2234/2000</f>
        <v>0.70330165495806352</v>
      </c>
      <c r="P2234" s="2" t="s">
        <v>2651</v>
      </c>
      <c r="Q2234" s="42">
        <f>IF(ISNA(VLOOKUP(CONCATENATE(A2234,H2234),'Point Emissions'!C$2:E$233,3,FALSE)),0,VLOOKUP(CONCATENATE(A2234,H2234),'Point Emissions'!C$2:E$233,3,FALSE))</f>
        <v>0</v>
      </c>
      <c r="R2234" s="2" t="s">
        <v>2651</v>
      </c>
      <c r="S2234" s="43">
        <f>IF(O2234-Q2234&gt;=0,O2234-Q2234,0)</f>
        <v>0.70330165495806352</v>
      </c>
      <c r="T2234" s="2" t="s">
        <v>2651</v>
      </c>
    </row>
    <row r="2235" spans="1:20">
      <c r="A2235" t="s">
        <v>2513</v>
      </c>
      <c r="B2235" t="s">
        <v>2486</v>
      </c>
      <c r="C2235" t="s">
        <v>2514</v>
      </c>
      <c r="D2235" t="s">
        <v>2515</v>
      </c>
      <c r="E2235" t="s">
        <v>2285</v>
      </c>
      <c r="F2235" t="s">
        <v>2488</v>
      </c>
      <c r="G2235" s="9" t="s">
        <v>4620</v>
      </c>
      <c r="H2235" t="s">
        <v>4628</v>
      </c>
      <c r="I2235" t="s">
        <v>4629</v>
      </c>
      <c r="J2235" s="14">
        <f>VLOOKUP(Emissions!A156,'County Activity'!A$2:J$3224,9,FALSE)</f>
        <v>83.357828412002149</v>
      </c>
      <c r="K2235" s="14" t="str">
        <f>VLOOKUP(Emissions!B79,'County Activity'!B$2:J$3224,9,FALSE)</f>
        <v>E6GAL</v>
      </c>
      <c r="L2235" s="20">
        <f>VLOOKUP($H2235,'Emission Factors'!$B$2:$F$3,3, FALSE)</f>
        <v>0.16900000000000001</v>
      </c>
      <c r="M2235" s="19" t="str">
        <f>VLOOKUP($H2235,'Emission Factors'!$B$2:$F$3,4, FALSE)</f>
        <v>LB</v>
      </c>
      <c r="N2235" s="19" t="str">
        <f>VLOOKUP($H2235,'Emission Factors'!$B$2:$F$3,5, FALSE)</f>
        <v>E6GAL</v>
      </c>
      <c r="O2235" s="42">
        <f>J2235*L2235/2000</f>
        <v>7.0437365008141819E-3</v>
      </c>
      <c r="P2235" s="2" t="s">
        <v>2651</v>
      </c>
      <c r="Q2235" s="42">
        <f>IF(ISNA(VLOOKUP(CONCATENATE(A2235,H2235),'Point Emissions'!C$2:E$233,3,FALSE)),0,VLOOKUP(CONCATENATE(A2235,H2235),'Point Emissions'!C$2:E$233,3,FALSE))</f>
        <v>0</v>
      </c>
      <c r="R2235" s="2" t="s">
        <v>2651</v>
      </c>
      <c r="S2235" s="43">
        <f>IF(O2235-Q2235&gt;=0,O2235-Q2235,0)</f>
        <v>7.0437365008141819E-3</v>
      </c>
      <c r="T2235" s="2" t="s">
        <v>2651</v>
      </c>
    </row>
    <row r="2236" spans="1:20">
      <c r="A2236" t="s">
        <v>1149</v>
      </c>
      <c r="B2236" t="s">
        <v>1116</v>
      </c>
      <c r="C2236" t="s">
        <v>2360</v>
      </c>
      <c r="D2236" t="s">
        <v>2427</v>
      </c>
      <c r="E2236" t="s">
        <v>2285</v>
      </c>
      <c r="F2236" t="s">
        <v>1117</v>
      </c>
      <c r="G2236" s="9" t="s">
        <v>4620</v>
      </c>
      <c r="H2236" t="s">
        <v>4628</v>
      </c>
      <c r="I2236" t="s">
        <v>4629</v>
      </c>
      <c r="J2236" s="14">
        <f>VLOOKUP(Emissions!A6036,'County Activity'!A$2:J$3224,9,FALSE)</f>
        <v>5731.7713862167511</v>
      </c>
      <c r="K2236" s="14" t="str">
        <f>VLOOKUP(Emissions!B3019,'County Activity'!B$2:J$3224,9,FALSE)</f>
        <v>E6GAL</v>
      </c>
      <c r="L2236" s="20">
        <f>VLOOKUP($H2236,'Emission Factors'!$B$2:$F$3,3, FALSE)</f>
        <v>0.16900000000000001</v>
      </c>
      <c r="M2236" s="19" t="str">
        <f>VLOOKUP($H2236,'Emission Factors'!$B$2:$F$3,4, FALSE)</f>
        <v>LB</v>
      </c>
      <c r="N2236" s="19" t="str">
        <f>VLOOKUP($H2236,'Emission Factors'!$B$2:$F$3,5, FALSE)</f>
        <v>E6GAL</v>
      </c>
      <c r="O2236" s="42">
        <f>J2236*L2236/2000</f>
        <v>0.4843346821353155</v>
      </c>
      <c r="P2236" s="2" t="s">
        <v>2651</v>
      </c>
      <c r="Q2236" s="42">
        <f>IF(ISNA(VLOOKUP(CONCATENATE(A2236,H2236),'Point Emissions'!C$2:E$233,3,FALSE)),0,VLOOKUP(CONCATENATE(A2236,H2236),'Point Emissions'!C$2:E$233,3,FALSE))</f>
        <v>0</v>
      </c>
      <c r="R2236" s="2" t="s">
        <v>2651</v>
      </c>
      <c r="S2236" s="43">
        <f>IF(O2236-Q2236&gt;=0,O2236-Q2236,0)</f>
        <v>0.4843346821353155</v>
      </c>
      <c r="T2236" s="2" t="s">
        <v>2651</v>
      </c>
    </row>
    <row r="2237" spans="1:20">
      <c r="A2237" t="s">
        <v>4723</v>
      </c>
      <c r="B2237" t="s">
        <v>4669</v>
      </c>
      <c r="C2237" t="s">
        <v>2399</v>
      </c>
      <c r="D2237" t="s">
        <v>2394</v>
      </c>
      <c r="E2237" t="s">
        <v>2285</v>
      </c>
      <c r="F2237" t="s">
        <v>4670</v>
      </c>
      <c r="G2237" s="9" t="s">
        <v>4620</v>
      </c>
      <c r="H2237" t="s">
        <v>4628</v>
      </c>
      <c r="I2237" t="s">
        <v>4629</v>
      </c>
      <c r="J2237" s="14">
        <f>VLOOKUP(Emissions!A1472,'County Activity'!A$2:J$3224,9,FALSE)</f>
        <v>587.63586298895098</v>
      </c>
      <c r="K2237" s="14" t="str">
        <f>VLOOKUP(Emissions!B737,'County Activity'!B$2:J$3224,9,FALSE)</f>
        <v>E6GAL</v>
      </c>
      <c r="L2237" s="20">
        <f>VLOOKUP($H2237,'Emission Factors'!$B$2:$F$3,3, FALSE)</f>
        <v>0.16900000000000001</v>
      </c>
      <c r="M2237" s="19" t="str">
        <f>VLOOKUP($H2237,'Emission Factors'!$B$2:$F$3,4, FALSE)</f>
        <v>LB</v>
      </c>
      <c r="N2237" s="19" t="str">
        <f>VLOOKUP($H2237,'Emission Factors'!$B$2:$F$3,5, FALSE)</f>
        <v>E6GAL</v>
      </c>
      <c r="O2237" s="42">
        <f>J2237*L2237/2000</f>
        <v>4.9655230422566358E-2</v>
      </c>
      <c r="P2237" s="2" t="s">
        <v>2651</v>
      </c>
      <c r="Q2237" s="42">
        <f>IF(ISNA(VLOOKUP(CONCATENATE(A2237,H2237),'Point Emissions'!C$2:E$233,3,FALSE)),0,VLOOKUP(CONCATENATE(A2237,H2237),'Point Emissions'!C$2:E$233,3,FALSE))</f>
        <v>0</v>
      </c>
      <c r="R2237" s="2" t="s">
        <v>2651</v>
      </c>
      <c r="S2237" s="43">
        <f>IF(O2237-Q2237&gt;=0,O2237-Q2237,0)</f>
        <v>4.9655230422566358E-2</v>
      </c>
      <c r="T2237" s="2" t="s">
        <v>2651</v>
      </c>
    </row>
    <row r="2238" spans="1:20">
      <c r="A2238" t="s">
        <v>739</v>
      </c>
      <c r="B2238" t="s">
        <v>740</v>
      </c>
      <c r="C2238" t="s">
        <v>2283</v>
      </c>
      <c r="D2238" t="s">
        <v>4242</v>
      </c>
      <c r="E2238" t="s">
        <v>2285</v>
      </c>
      <c r="F2238" t="s">
        <v>741</v>
      </c>
      <c r="G2238" s="9" t="s">
        <v>4620</v>
      </c>
      <c r="H2238" t="s">
        <v>2274</v>
      </c>
      <c r="I2238" t="s">
        <v>4630</v>
      </c>
      <c r="J2238" s="14">
        <f>VLOOKUP(Emissions!A5557,'County Activity'!A$2:J$3224,9,FALSE)</f>
        <v>2475.3400164281711</v>
      </c>
      <c r="K2238" s="14" t="str">
        <f>VLOOKUP(Emissions!B6002,'County Activity'!B$2:J$3224,9,FALSE)</f>
        <v>E6GAL</v>
      </c>
      <c r="L2238" s="20">
        <f>VLOOKUP($H2238,'Emission Factors'!$B$2:$F$3,3, FALSE)</f>
        <v>0.85</v>
      </c>
      <c r="M2238" s="19" t="str">
        <f>VLOOKUP($H2238,'Emission Factors'!$B$2:$F$3,4, FALSE)</f>
        <v>LB</v>
      </c>
      <c r="N2238" s="19" t="str">
        <f>VLOOKUP($H2238,'Emission Factors'!$B$2:$F$3,5, FALSE)</f>
        <v>E6GAL</v>
      </c>
      <c r="O2238" s="42">
        <f>J2238*L2238/2000</f>
        <v>1.0520195069819727</v>
      </c>
      <c r="P2238" s="2" t="s">
        <v>2651</v>
      </c>
      <c r="Q2238" s="42">
        <f>IF(ISNA(VLOOKUP(CONCATENATE(A2238,H2238),'Point Emissions'!C$2:E$233,3,FALSE)),0,VLOOKUP(CONCATENATE(A2238,H2238),'Point Emissions'!C$2:E$233,3,FALSE))</f>
        <v>0</v>
      </c>
      <c r="R2238" s="2" t="s">
        <v>2651</v>
      </c>
      <c r="S2238" s="43">
        <f>IF(O2238-Q2238&gt;=0,O2238-Q2238,0)</f>
        <v>1.0520195069819727</v>
      </c>
      <c r="T2238" s="2" t="s">
        <v>2651</v>
      </c>
    </row>
    <row r="2239" spans="1:20">
      <c r="A2239" t="s">
        <v>2910</v>
      </c>
      <c r="B2239" t="s">
        <v>2852</v>
      </c>
      <c r="C2239" t="s">
        <v>2366</v>
      </c>
      <c r="D2239" t="s">
        <v>2911</v>
      </c>
      <c r="E2239" t="s">
        <v>2285</v>
      </c>
      <c r="F2239" t="s">
        <v>2854</v>
      </c>
      <c r="G2239" s="9" t="s">
        <v>4620</v>
      </c>
      <c r="H2239" t="s">
        <v>2274</v>
      </c>
      <c r="I2239" t="s">
        <v>4630</v>
      </c>
      <c r="J2239" s="14">
        <f>VLOOKUP(Emissions!A547,'County Activity'!A$2:J$3224,9,FALSE)</f>
        <v>229.93054475534976</v>
      </c>
      <c r="K2239" s="14" t="str">
        <f>VLOOKUP(Emissions!B3497,'County Activity'!B$2:J$3224,9,FALSE)</f>
        <v>E6GAL</v>
      </c>
      <c r="L2239" s="20">
        <f>VLOOKUP($H2239,'Emission Factors'!$B$2:$F$3,3, FALSE)</f>
        <v>0.85</v>
      </c>
      <c r="M2239" s="19" t="str">
        <f>VLOOKUP($H2239,'Emission Factors'!$B$2:$F$3,4, FALSE)</f>
        <v>LB</v>
      </c>
      <c r="N2239" s="19" t="str">
        <f>VLOOKUP($H2239,'Emission Factors'!$B$2:$F$3,5, FALSE)</f>
        <v>E6GAL</v>
      </c>
      <c r="O2239" s="42">
        <f>J2239*L2239/2000</f>
        <v>9.7720481521023639E-2</v>
      </c>
      <c r="P2239" s="2" t="s">
        <v>2651</v>
      </c>
      <c r="Q2239" s="42">
        <f>IF(ISNA(VLOOKUP(CONCATENATE(A2239,H2239),'Point Emissions'!C$2:E$233,3,FALSE)),0,VLOOKUP(CONCATENATE(A2239,H2239),'Point Emissions'!C$2:E$233,3,FALSE))</f>
        <v>0</v>
      </c>
      <c r="R2239" s="2" t="s">
        <v>2651</v>
      </c>
      <c r="S2239" s="43">
        <f>IF(O2239-Q2239&gt;=0,O2239-Q2239,0)</f>
        <v>9.7720481521023639E-2</v>
      </c>
      <c r="T2239" s="2" t="s">
        <v>2651</v>
      </c>
    </row>
    <row r="2240" spans="1:20">
      <c r="A2240" t="s">
        <v>658</v>
      </c>
      <c r="B2240" t="s">
        <v>232</v>
      </c>
      <c r="C2240" t="s">
        <v>659</v>
      </c>
      <c r="D2240" t="s">
        <v>660</v>
      </c>
      <c r="E2240" t="s">
        <v>2285</v>
      </c>
      <c r="F2240" t="s">
        <v>233</v>
      </c>
      <c r="G2240" s="9" t="s">
        <v>4620</v>
      </c>
      <c r="H2240" t="s">
        <v>4628</v>
      </c>
      <c r="I2240" t="s">
        <v>4629</v>
      </c>
      <c r="J2240" s="14">
        <f>VLOOKUP(Emissions!A5496,'County Activity'!A$2:J$3224,9,FALSE)</f>
        <v>2274.2948966546214</v>
      </c>
      <c r="K2240" s="14" t="str">
        <f>VLOOKUP(Emissions!B2749,'County Activity'!B$2:J$3224,9,FALSE)</f>
        <v>E6GAL</v>
      </c>
      <c r="L2240" s="20">
        <f>VLOOKUP($H2240,'Emission Factors'!$B$2:$F$3,3, FALSE)</f>
        <v>0.16900000000000001</v>
      </c>
      <c r="M2240" s="19" t="str">
        <f>VLOOKUP($H2240,'Emission Factors'!$B$2:$F$3,4, FALSE)</f>
        <v>LB</v>
      </c>
      <c r="N2240" s="19" t="str">
        <f>VLOOKUP($H2240,'Emission Factors'!$B$2:$F$3,5, FALSE)</f>
        <v>E6GAL</v>
      </c>
      <c r="O2240" s="42">
        <f>J2240*L2240/2000</f>
        <v>0.19217791876731552</v>
      </c>
      <c r="P2240" s="2" t="s">
        <v>2651</v>
      </c>
      <c r="Q2240" s="42">
        <f>IF(ISNA(VLOOKUP(CONCATENATE(A2240,H2240),'Point Emissions'!C$2:E$233,3,FALSE)),0,VLOOKUP(CONCATENATE(A2240,H2240),'Point Emissions'!C$2:E$233,3,FALSE))</f>
        <v>0</v>
      </c>
      <c r="R2240" s="2" t="s">
        <v>2651</v>
      </c>
      <c r="S2240" s="43">
        <f>IF(O2240-Q2240&gt;=0,O2240-Q2240,0)</f>
        <v>0.19217791876731552</v>
      </c>
      <c r="T2240" s="2" t="s">
        <v>2651</v>
      </c>
    </row>
    <row r="2241" spans="1:20">
      <c r="A2241" t="s">
        <v>3157</v>
      </c>
      <c r="B2241" t="s">
        <v>3123</v>
      </c>
      <c r="C2241" t="s">
        <v>2339</v>
      </c>
      <c r="D2241" t="s">
        <v>2307</v>
      </c>
      <c r="E2241" t="s">
        <v>2285</v>
      </c>
      <c r="F2241" t="s">
        <v>3125</v>
      </c>
      <c r="G2241" s="9" t="s">
        <v>4620</v>
      </c>
      <c r="H2241" t="s">
        <v>2274</v>
      </c>
      <c r="I2241" t="s">
        <v>4630</v>
      </c>
      <c r="J2241" s="14">
        <f>VLOOKUP(Emissions!A813,'County Activity'!A$2:J$3224,9,FALSE)</f>
        <v>321.3583588607151</v>
      </c>
      <c r="K2241" s="14" t="str">
        <f>VLOOKUP(Emissions!B3630,'County Activity'!B$2:J$3224,9,FALSE)</f>
        <v>E6GAL</v>
      </c>
      <c r="L2241" s="20">
        <f>VLOOKUP($H2241,'Emission Factors'!$B$2:$F$3,3, FALSE)</f>
        <v>0.85</v>
      </c>
      <c r="M2241" s="19" t="str">
        <f>VLOOKUP($H2241,'Emission Factors'!$B$2:$F$3,4, FALSE)</f>
        <v>LB</v>
      </c>
      <c r="N2241" s="19" t="str">
        <f>VLOOKUP($H2241,'Emission Factors'!$B$2:$F$3,5, FALSE)</f>
        <v>E6GAL</v>
      </c>
      <c r="O2241" s="42">
        <f>J2241*L2241/2000</f>
        <v>0.13657730251580391</v>
      </c>
      <c r="P2241" s="2" t="s">
        <v>2651</v>
      </c>
      <c r="Q2241" s="42">
        <f>IF(ISNA(VLOOKUP(CONCATENATE(A2241,H2241),'Point Emissions'!C$2:E$233,3,FALSE)),0,VLOOKUP(CONCATENATE(A2241,H2241),'Point Emissions'!C$2:E$233,3,FALSE))</f>
        <v>0</v>
      </c>
      <c r="R2241" s="2" t="s">
        <v>2651</v>
      </c>
      <c r="S2241" s="43">
        <f>IF(O2241-Q2241&gt;=0,O2241-Q2241,0)</f>
        <v>0.13657730251580391</v>
      </c>
      <c r="T2241" s="2" t="s">
        <v>2651</v>
      </c>
    </row>
    <row r="2242" spans="1:20">
      <c r="A2242" t="s">
        <v>1849</v>
      </c>
      <c r="B2242" t="s">
        <v>1840</v>
      </c>
      <c r="C2242" t="s">
        <v>2300</v>
      </c>
      <c r="D2242" t="s">
        <v>1850</v>
      </c>
      <c r="E2242" t="s">
        <v>2285</v>
      </c>
      <c r="F2242" t="s">
        <v>1842</v>
      </c>
      <c r="G2242" s="9" t="s">
        <v>4620</v>
      </c>
      <c r="H2242" t="s">
        <v>4628</v>
      </c>
      <c r="I2242" t="s">
        <v>4629</v>
      </c>
      <c r="J2242" s="14">
        <f>VLOOKUP(Emissions!A2396,'County Activity'!A$2:J$3224,9,FALSE)</f>
        <v>1150.325222584529</v>
      </c>
      <c r="K2242" s="14" t="str">
        <f>VLOOKUP(Emissions!B1199,'County Activity'!B$2:J$3224,9,FALSE)</f>
        <v>E6GAL</v>
      </c>
      <c r="L2242" s="20">
        <f>VLOOKUP($H2242,'Emission Factors'!$B$2:$F$3,3, FALSE)</f>
        <v>0.16900000000000001</v>
      </c>
      <c r="M2242" s="19" t="str">
        <f>VLOOKUP($H2242,'Emission Factors'!$B$2:$F$3,4, FALSE)</f>
        <v>LB</v>
      </c>
      <c r="N2242" s="19" t="str">
        <f>VLOOKUP($H2242,'Emission Factors'!$B$2:$F$3,5, FALSE)</f>
        <v>E6GAL</v>
      </c>
      <c r="O2242" s="42">
        <f>J2242*L2242/2000</f>
        <v>9.7202481308392708E-2</v>
      </c>
      <c r="P2242" s="2" t="s">
        <v>2651</v>
      </c>
      <c r="Q2242" s="42">
        <f>IF(ISNA(VLOOKUP(CONCATENATE(A2242,H2242),'Point Emissions'!C$2:E$233,3,FALSE)),0,VLOOKUP(CONCATENATE(A2242,H2242),'Point Emissions'!C$2:E$233,3,FALSE))</f>
        <v>0</v>
      </c>
      <c r="R2242" s="2" t="s">
        <v>2651</v>
      </c>
      <c r="S2242" s="43">
        <f>IF(O2242-Q2242&gt;=0,O2242-Q2242,0)</f>
        <v>9.7202481308392708E-2</v>
      </c>
      <c r="T2242" s="2" t="s">
        <v>2651</v>
      </c>
    </row>
    <row r="2243" spans="1:20">
      <c r="A2243" t="s">
        <v>1856</v>
      </c>
      <c r="B2243" t="s">
        <v>1840</v>
      </c>
      <c r="C2243" t="s">
        <v>2312</v>
      </c>
      <c r="D2243" t="s">
        <v>1857</v>
      </c>
      <c r="E2243" t="s">
        <v>2285</v>
      </c>
      <c r="F2243" t="s">
        <v>1842</v>
      </c>
      <c r="G2243" s="9" t="s">
        <v>4620</v>
      </c>
      <c r="H2243" t="s">
        <v>4628</v>
      </c>
      <c r="I2243" t="s">
        <v>4629</v>
      </c>
      <c r="J2243" s="14">
        <f>VLOOKUP(Emissions!A2404,'County Activity'!A$2:J$3224,9,FALSE)</f>
        <v>229.93054475534976</v>
      </c>
      <c r="K2243" s="14" t="str">
        <f>VLOOKUP(Emissions!B1203,'County Activity'!B$2:J$3224,9,FALSE)</f>
        <v>E6GAL</v>
      </c>
      <c r="L2243" s="20">
        <f>VLOOKUP($H2243,'Emission Factors'!$B$2:$F$3,3, FALSE)</f>
        <v>0.16900000000000001</v>
      </c>
      <c r="M2243" s="19" t="str">
        <f>VLOOKUP($H2243,'Emission Factors'!$B$2:$F$3,4, FALSE)</f>
        <v>LB</v>
      </c>
      <c r="N2243" s="19" t="str">
        <f>VLOOKUP($H2243,'Emission Factors'!$B$2:$F$3,5, FALSE)</f>
        <v>E6GAL</v>
      </c>
      <c r="O2243" s="42">
        <f>J2243*L2243/2000</f>
        <v>1.9429131031827054E-2</v>
      </c>
      <c r="P2243" s="2" t="s">
        <v>2651</v>
      </c>
      <c r="Q2243" s="42">
        <f>IF(ISNA(VLOOKUP(CONCATENATE(A2243,H2243),'Point Emissions'!C$2:E$233,3,FALSE)),0,VLOOKUP(CONCATENATE(A2243,H2243),'Point Emissions'!C$2:E$233,3,FALSE))</f>
        <v>0</v>
      </c>
      <c r="R2243" s="2" t="s">
        <v>2651</v>
      </c>
      <c r="S2243" s="43">
        <f>IF(O2243-Q2243&gt;=0,O2243-Q2243,0)</f>
        <v>1.9429131031827054E-2</v>
      </c>
      <c r="T2243" s="2" t="s">
        <v>2651</v>
      </c>
    </row>
    <row r="2244" spans="1:20">
      <c r="A2244" t="s">
        <v>201</v>
      </c>
      <c r="B2244" t="s">
        <v>109</v>
      </c>
      <c r="C2244" t="s">
        <v>2725</v>
      </c>
      <c r="D2244" t="s">
        <v>202</v>
      </c>
      <c r="E2244" t="s">
        <v>2285</v>
      </c>
      <c r="F2244" t="s">
        <v>110</v>
      </c>
      <c r="G2244" s="9" t="s">
        <v>4620</v>
      </c>
      <c r="H2244" t="s">
        <v>4628</v>
      </c>
      <c r="I2244" t="s">
        <v>4629</v>
      </c>
      <c r="J2244" s="14">
        <f>VLOOKUP(Emissions!A5000,'County Activity'!A$2:J$3224,9,FALSE)</f>
        <v>1353.7721238144366</v>
      </c>
      <c r="K2244" s="14" t="str">
        <f>VLOOKUP(Emissions!B2501,'County Activity'!B$2:J$3224,9,FALSE)</f>
        <v>E6GAL</v>
      </c>
      <c r="L2244" s="20">
        <f>VLOOKUP($H2244,'Emission Factors'!$B$2:$F$3,3, FALSE)</f>
        <v>0.16900000000000001</v>
      </c>
      <c r="M2244" s="19" t="str">
        <f>VLOOKUP($H2244,'Emission Factors'!$B$2:$F$3,4, FALSE)</f>
        <v>LB</v>
      </c>
      <c r="N2244" s="19" t="str">
        <f>VLOOKUP($H2244,'Emission Factors'!$B$2:$F$3,5, FALSE)</f>
        <v>E6GAL</v>
      </c>
      <c r="O2244" s="42">
        <f>J2244*L2244/2000</f>
        <v>0.1143937444623199</v>
      </c>
      <c r="P2244" s="2" t="s">
        <v>2651</v>
      </c>
      <c r="Q2244" s="42">
        <f>IF(ISNA(VLOOKUP(CONCATENATE(A2244,H2244),'Point Emissions'!C$2:E$233,3,FALSE)),0,VLOOKUP(CONCATENATE(A2244,H2244),'Point Emissions'!C$2:E$233,3,FALSE))</f>
        <v>0</v>
      </c>
      <c r="R2244" s="2" t="s">
        <v>2651</v>
      </c>
      <c r="S2244" s="43">
        <f>IF(O2244-Q2244&gt;=0,O2244-Q2244,0)</f>
        <v>0.1143937444623199</v>
      </c>
      <c r="T2244" s="2" t="s">
        <v>2651</v>
      </c>
    </row>
    <row r="2245" spans="1:20">
      <c r="A2245" t="s">
        <v>3589</v>
      </c>
      <c r="B2245" t="s">
        <v>1675</v>
      </c>
      <c r="C2245" t="s">
        <v>2722</v>
      </c>
      <c r="D2245" t="s">
        <v>1536</v>
      </c>
      <c r="E2245" t="s">
        <v>2285</v>
      </c>
      <c r="F2245" t="s">
        <v>1676</v>
      </c>
      <c r="G2245" s="9" t="s">
        <v>4620</v>
      </c>
      <c r="H2245" t="s">
        <v>4628</v>
      </c>
      <c r="I2245" t="s">
        <v>4629</v>
      </c>
      <c r="J2245" s="14">
        <f>VLOOKUP(Emissions!A3450,'County Activity'!A$2:J$3224,9,FALSE)</f>
        <v>451.08658125680449</v>
      </c>
      <c r="K2245" s="14" t="str">
        <f>VLOOKUP(Emissions!B1726,'County Activity'!B$2:J$3224,9,FALSE)</f>
        <v>E6GAL</v>
      </c>
      <c r="L2245" s="20">
        <f>VLOOKUP($H2245,'Emission Factors'!$B$2:$F$3,3, FALSE)</f>
        <v>0.16900000000000001</v>
      </c>
      <c r="M2245" s="19" t="str">
        <f>VLOOKUP($H2245,'Emission Factors'!$B$2:$F$3,4, FALSE)</f>
        <v>LB</v>
      </c>
      <c r="N2245" s="19" t="str">
        <f>VLOOKUP($H2245,'Emission Factors'!$B$2:$F$3,5, FALSE)</f>
        <v>E6GAL</v>
      </c>
      <c r="O2245" s="42">
        <f>J2245*L2245/2000</f>
        <v>3.8116816116199985E-2</v>
      </c>
      <c r="P2245" s="2" t="s">
        <v>2651</v>
      </c>
      <c r="Q2245" s="42">
        <f>IF(ISNA(VLOOKUP(CONCATENATE(A2245,H2245),'Point Emissions'!C$2:E$233,3,FALSE)),0,VLOOKUP(CONCATENATE(A2245,H2245),'Point Emissions'!C$2:E$233,3,FALSE))</f>
        <v>0</v>
      </c>
      <c r="R2245" s="2" t="s">
        <v>2651</v>
      </c>
      <c r="S2245" s="43">
        <f>IF(O2245-Q2245&gt;=0,O2245-Q2245,0)</f>
        <v>3.8116816116199985E-2</v>
      </c>
      <c r="T2245" s="2" t="s">
        <v>2651</v>
      </c>
    </row>
    <row r="2246" spans="1:20">
      <c r="A2246" t="s">
        <v>2198</v>
      </c>
      <c r="B2246" t="s">
        <v>2056</v>
      </c>
      <c r="C2246" t="s">
        <v>3275</v>
      </c>
      <c r="D2246" t="s">
        <v>2199</v>
      </c>
      <c r="E2246" t="s">
        <v>2285</v>
      </c>
      <c r="F2246" t="s">
        <v>2058</v>
      </c>
      <c r="G2246" s="9" t="s">
        <v>4620</v>
      </c>
      <c r="H2246" t="s">
        <v>2274</v>
      </c>
      <c r="I2246" t="s">
        <v>4630</v>
      </c>
      <c r="J2246" s="14">
        <f>VLOOKUP(Emissions!A2797,'County Activity'!A$2:J$3224,9,FALSE)</f>
        <v>1468.0008498788284</v>
      </c>
      <c r="K2246" s="14" t="str">
        <f>VLOOKUP(Emissions!B4622,'County Activity'!B$2:J$3224,9,FALSE)</f>
        <v>E6GAL</v>
      </c>
      <c r="L2246" s="20">
        <f>VLOOKUP($H2246,'Emission Factors'!$B$2:$F$3,3, FALSE)</f>
        <v>0.85</v>
      </c>
      <c r="M2246" s="19" t="str">
        <f>VLOOKUP($H2246,'Emission Factors'!$B$2:$F$3,4, FALSE)</f>
        <v>LB</v>
      </c>
      <c r="N2246" s="19" t="str">
        <f>VLOOKUP($H2246,'Emission Factors'!$B$2:$F$3,5, FALSE)</f>
        <v>E6GAL</v>
      </c>
      <c r="O2246" s="42">
        <f>J2246*L2246/2000</f>
        <v>0.62390036119850212</v>
      </c>
      <c r="P2246" s="2" t="s">
        <v>2651</v>
      </c>
      <c r="Q2246" s="42">
        <f>IF(ISNA(VLOOKUP(CONCATENATE(A2246,H2246),'Point Emissions'!C$2:E$233,3,FALSE)),0,VLOOKUP(CONCATENATE(A2246,H2246),'Point Emissions'!C$2:E$233,3,FALSE))</f>
        <v>0</v>
      </c>
      <c r="R2246" s="2" t="s">
        <v>2651</v>
      </c>
      <c r="S2246" s="43">
        <f>IF(O2246-Q2246&gt;=0,O2246-Q2246,0)</f>
        <v>0.62390036119850212</v>
      </c>
      <c r="T2246" s="2" t="s">
        <v>2651</v>
      </c>
    </row>
    <row r="2247" spans="1:20">
      <c r="A2247" t="s">
        <v>1496</v>
      </c>
      <c r="B2247" t="s">
        <v>1425</v>
      </c>
      <c r="C2247" t="s">
        <v>2444</v>
      </c>
      <c r="D2247" t="s">
        <v>2660</v>
      </c>
      <c r="E2247" t="s">
        <v>2285</v>
      </c>
      <c r="F2247" t="s">
        <v>1426</v>
      </c>
      <c r="G2247" s="9" t="s">
        <v>4620</v>
      </c>
      <c r="H2247" t="s">
        <v>4628</v>
      </c>
      <c r="I2247" t="s">
        <v>4629</v>
      </c>
      <c r="J2247" s="14">
        <f>VLOOKUP(Emissions!A3074,'County Activity'!A$2:J$3224,9,FALSE)</f>
        <v>1746.671546321872</v>
      </c>
      <c r="K2247" s="14" t="str">
        <f>VLOOKUP(Emissions!B1538,'County Activity'!B$2:J$3224,9,FALSE)</f>
        <v>E6GAL</v>
      </c>
      <c r="L2247" s="20">
        <f>VLOOKUP($H2247,'Emission Factors'!$B$2:$F$3,3, FALSE)</f>
        <v>0.16900000000000001</v>
      </c>
      <c r="M2247" s="19" t="str">
        <f>VLOOKUP($H2247,'Emission Factors'!$B$2:$F$3,4, FALSE)</f>
        <v>LB</v>
      </c>
      <c r="N2247" s="19" t="str">
        <f>VLOOKUP($H2247,'Emission Factors'!$B$2:$F$3,5, FALSE)</f>
        <v>E6GAL</v>
      </c>
      <c r="O2247" s="42">
        <f>J2247*L2247/2000</f>
        <v>0.14759374566419819</v>
      </c>
      <c r="P2247" s="2" t="s">
        <v>2651</v>
      </c>
      <c r="Q2247" s="42">
        <f>IF(ISNA(VLOOKUP(CONCATENATE(A2247,H2247),'Point Emissions'!C$2:E$233,3,FALSE)),0,VLOOKUP(CONCATENATE(A2247,H2247),'Point Emissions'!C$2:E$233,3,FALSE))</f>
        <v>0</v>
      </c>
      <c r="R2247" s="2" t="s">
        <v>2651</v>
      </c>
      <c r="S2247" s="43">
        <f>IF(O2247-Q2247&gt;=0,O2247-Q2247,0)</f>
        <v>0.14759374566419819</v>
      </c>
      <c r="T2247" s="2" t="s">
        <v>2651</v>
      </c>
    </row>
    <row r="2248" spans="1:20">
      <c r="A2248" t="s">
        <v>0</v>
      </c>
      <c r="B2248" t="s">
        <v>4519</v>
      </c>
      <c r="C2248" t="s">
        <v>2417</v>
      </c>
      <c r="D2248" t="s">
        <v>1</v>
      </c>
      <c r="E2248" t="s">
        <v>2285</v>
      </c>
      <c r="F2248" t="s">
        <v>4521</v>
      </c>
      <c r="G2248" s="9" t="s">
        <v>4620</v>
      </c>
      <c r="H2248" t="s">
        <v>4628</v>
      </c>
      <c r="I2248" t="s">
        <v>4629</v>
      </c>
      <c r="J2248" s="14">
        <f>VLOOKUP(Emissions!A4722,'County Activity'!A$2:J$3224,9,FALSE)</f>
        <v>5519.1016441944284</v>
      </c>
      <c r="K2248" s="14" t="str">
        <f>VLOOKUP(Emissions!B2362,'County Activity'!B$2:J$3224,9,FALSE)</f>
        <v>E6GAL</v>
      </c>
      <c r="L2248" s="20">
        <f>VLOOKUP($H2248,'Emission Factors'!$B$2:$F$3,3, FALSE)</f>
        <v>0.16900000000000001</v>
      </c>
      <c r="M2248" s="19" t="str">
        <f>VLOOKUP($H2248,'Emission Factors'!$B$2:$F$3,4, FALSE)</f>
        <v>LB</v>
      </c>
      <c r="N2248" s="19" t="str">
        <f>VLOOKUP($H2248,'Emission Factors'!$B$2:$F$3,5, FALSE)</f>
        <v>E6GAL</v>
      </c>
      <c r="O2248" s="42">
        <f>J2248*L2248/2000</f>
        <v>0.46636408893442921</v>
      </c>
      <c r="P2248" s="2" t="s">
        <v>2651</v>
      </c>
      <c r="Q2248" s="42">
        <f>IF(ISNA(VLOOKUP(CONCATENATE(A2248,H2248),'Point Emissions'!C$2:E$233,3,FALSE)),0,VLOOKUP(CONCATENATE(A2248,H2248),'Point Emissions'!C$2:E$233,3,FALSE))</f>
        <v>0</v>
      </c>
      <c r="R2248" s="2" t="s">
        <v>2651</v>
      </c>
      <c r="S2248" s="43">
        <f>IF(O2248-Q2248&gt;=0,O2248-Q2248,0)</f>
        <v>0.46636408893442921</v>
      </c>
      <c r="T2248" s="2" t="s">
        <v>2651</v>
      </c>
    </row>
    <row r="2249" spans="1:20">
      <c r="A2249" t="s">
        <v>1018</v>
      </c>
      <c r="B2249" t="s">
        <v>811</v>
      </c>
      <c r="C2249" t="s">
        <v>1019</v>
      </c>
      <c r="D2249" t="s">
        <v>1020</v>
      </c>
      <c r="E2249" t="s">
        <v>2285</v>
      </c>
      <c r="F2249" t="s">
        <v>813</v>
      </c>
      <c r="G2249" s="9" t="s">
        <v>4620</v>
      </c>
      <c r="H2249" t="s">
        <v>4628</v>
      </c>
      <c r="I2249" t="s">
        <v>4629</v>
      </c>
      <c r="J2249" s="14">
        <f>VLOOKUP(Emissions!A5882,'County Activity'!A$2:J$3224,9,FALSE)</f>
        <v>4267.197077882327</v>
      </c>
      <c r="K2249" s="14" t="str">
        <f>VLOOKUP(Emissions!B2942,'County Activity'!B$2:J$3224,9,FALSE)</f>
        <v>E6GAL</v>
      </c>
      <c r="L2249" s="20">
        <f>VLOOKUP($H2249,'Emission Factors'!$B$2:$F$3,3, FALSE)</f>
        <v>0.16900000000000001</v>
      </c>
      <c r="M2249" s="19" t="str">
        <f>VLOOKUP($H2249,'Emission Factors'!$B$2:$F$3,4, FALSE)</f>
        <v>LB</v>
      </c>
      <c r="N2249" s="19" t="str">
        <f>VLOOKUP($H2249,'Emission Factors'!$B$2:$F$3,5, FALSE)</f>
        <v>E6GAL</v>
      </c>
      <c r="O2249" s="42">
        <f>J2249*L2249/2000</f>
        <v>0.36057815308105667</v>
      </c>
      <c r="P2249" s="2" t="s">
        <v>2651</v>
      </c>
      <c r="Q2249" s="42">
        <f>IF(ISNA(VLOOKUP(CONCATENATE(A2249,H2249),'Point Emissions'!C$2:E$233,3,FALSE)),0,VLOOKUP(CONCATENATE(A2249,H2249),'Point Emissions'!C$2:E$233,3,FALSE))</f>
        <v>0</v>
      </c>
      <c r="R2249" s="2" t="s">
        <v>2651</v>
      </c>
      <c r="S2249" s="43">
        <f>IF(O2249-Q2249&gt;=0,O2249-Q2249,0)</f>
        <v>0.36057815308105667</v>
      </c>
      <c r="T2249" s="2" t="s">
        <v>2651</v>
      </c>
    </row>
    <row r="2250" spans="1:20">
      <c r="A2250" t="s">
        <v>4708</v>
      </c>
      <c r="B2250" t="s">
        <v>4669</v>
      </c>
      <c r="C2250" t="s">
        <v>2366</v>
      </c>
      <c r="D2250" t="s">
        <v>2379</v>
      </c>
      <c r="E2250" t="s">
        <v>2285</v>
      </c>
      <c r="F2250" t="s">
        <v>4670</v>
      </c>
      <c r="G2250" s="9" t="s">
        <v>4620</v>
      </c>
      <c r="H2250" t="s">
        <v>4628</v>
      </c>
      <c r="I2250" t="s">
        <v>4629</v>
      </c>
      <c r="J2250" s="14">
        <f>VLOOKUP(Emissions!A1450,'County Activity'!A$2:J$3224,9,FALSE)</f>
        <v>113.87646478412587</v>
      </c>
      <c r="K2250" s="14" t="str">
        <f>VLOOKUP(Emissions!B726,'County Activity'!B$2:J$3224,9,FALSE)</f>
        <v>E6GAL</v>
      </c>
      <c r="L2250" s="20">
        <f>VLOOKUP($H2250,'Emission Factors'!$B$2:$F$3,3, FALSE)</f>
        <v>0.16900000000000001</v>
      </c>
      <c r="M2250" s="19" t="str">
        <f>VLOOKUP($H2250,'Emission Factors'!$B$2:$F$3,4, FALSE)</f>
        <v>LB</v>
      </c>
      <c r="N2250" s="19" t="str">
        <f>VLOOKUP($H2250,'Emission Factors'!$B$2:$F$3,5, FALSE)</f>
        <v>E6GAL</v>
      </c>
      <c r="O2250" s="42">
        <f>J2250*L2250/2000</f>
        <v>9.6225612742586366E-3</v>
      </c>
      <c r="P2250" s="2" t="s">
        <v>2651</v>
      </c>
      <c r="Q2250" s="42">
        <f>IF(ISNA(VLOOKUP(CONCATENATE(A2250,H2250),'Point Emissions'!C$2:E$233,3,FALSE)),0,VLOOKUP(CONCATENATE(A2250,H2250),'Point Emissions'!C$2:E$233,3,FALSE))</f>
        <v>0</v>
      </c>
      <c r="R2250" s="2" t="s">
        <v>2651</v>
      </c>
      <c r="S2250" s="43">
        <f>IF(O2250-Q2250&gt;=0,O2250-Q2250,0)</f>
        <v>9.6225612742586366E-3</v>
      </c>
      <c r="T2250" s="2" t="s">
        <v>2651</v>
      </c>
    </row>
    <row r="2251" spans="1:20">
      <c r="A2251" t="s">
        <v>4686</v>
      </c>
      <c r="B2251" t="s">
        <v>4669</v>
      </c>
      <c r="C2251" t="s">
        <v>2324</v>
      </c>
      <c r="D2251" t="s">
        <v>4687</v>
      </c>
      <c r="E2251" t="s">
        <v>2285</v>
      </c>
      <c r="F2251" t="s">
        <v>4670</v>
      </c>
      <c r="G2251" s="9" t="s">
        <v>4620</v>
      </c>
      <c r="H2251" t="s">
        <v>4628</v>
      </c>
      <c r="I2251" t="s">
        <v>4629</v>
      </c>
      <c r="J2251" s="14">
        <f>VLOOKUP(Emissions!A1422,'County Activity'!A$2:J$3224,9,FALSE)</f>
        <v>564.45066599690733</v>
      </c>
      <c r="K2251" s="14" t="str">
        <f>VLOOKUP(Emissions!B712,'County Activity'!B$2:J$3224,9,FALSE)</f>
        <v>E6GAL</v>
      </c>
      <c r="L2251" s="20">
        <f>VLOOKUP($H2251,'Emission Factors'!$B$2:$F$3,3, FALSE)</f>
        <v>0.16900000000000001</v>
      </c>
      <c r="M2251" s="19" t="str">
        <f>VLOOKUP($H2251,'Emission Factors'!$B$2:$F$3,4, FALSE)</f>
        <v>LB</v>
      </c>
      <c r="N2251" s="19" t="str">
        <f>VLOOKUP($H2251,'Emission Factors'!$B$2:$F$3,5, FALSE)</f>
        <v>E6GAL</v>
      </c>
      <c r="O2251" s="42">
        <f>J2251*L2251/2000</f>
        <v>4.7696081276738675E-2</v>
      </c>
      <c r="P2251" s="2" t="s">
        <v>2651</v>
      </c>
      <c r="Q2251" s="42">
        <f>IF(ISNA(VLOOKUP(CONCATENATE(A2251,H2251),'Point Emissions'!C$2:E$233,3,FALSE)),0,VLOOKUP(CONCATENATE(A2251,H2251),'Point Emissions'!C$2:E$233,3,FALSE))</f>
        <v>0</v>
      </c>
      <c r="R2251" s="2" t="s">
        <v>2651</v>
      </c>
      <c r="S2251" s="43">
        <f>IF(O2251-Q2251&gt;=0,O2251-Q2251,0)</f>
        <v>4.7696081276738675E-2</v>
      </c>
      <c r="T2251" s="2" t="s">
        <v>2651</v>
      </c>
    </row>
    <row r="2252" spans="1:20">
      <c r="A2252" t="s">
        <v>4166</v>
      </c>
      <c r="B2252" t="s">
        <v>4110</v>
      </c>
      <c r="C2252" t="s">
        <v>2402</v>
      </c>
      <c r="D2252" t="s">
        <v>2391</v>
      </c>
      <c r="E2252" t="s">
        <v>2285</v>
      </c>
      <c r="F2252" t="s">
        <v>4111</v>
      </c>
      <c r="G2252" s="9" t="s">
        <v>4620</v>
      </c>
      <c r="H2252" t="s">
        <v>4628</v>
      </c>
      <c r="I2252" t="s">
        <v>4629</v>
      </c>
      <c r="J2252" s="14">
        <f>VLOOKUP(Emissions!A4166,'County Activity'!A$2:J$3224,9,FALSE)</f>
        <v>733.24786674975519</v>
      </c>
      <c r="K2252" s="14" t="str">
        <f>VLOOKUP(Emissions!B2084,'County Activity'!B$2:J$3224,9,FALSE)</f>
        <v>E6GAL</v>
      </c>
      <c r="L2252" s="20">
        <f>VLOOKUP($H2252,'Emission Factors'!$B$2:$F$3,3, FALSE)</f>
        <v>0.16900000000000001</v>
      </c>
      <c r="M2252" s="19" t="str">
        <f>VLOOKUP($H2252,'Emission Factors'!$B$2:$F$3,4, FALSE)</f>
        <v>LB</v>
      </c>
      <c r="N2252" s="19" t="str">
        <f>VLOOKUP($H2252,'Emission Factors'!$B$2:$F$3,5, FALSE)</f>
        <v>E6GAL</v>
      </c>
      <c r="O2252" s="42">
        <f>J2252*L2252/2000</f>
        <v>6.1959444740354315E-2</v>
      </c>
      <c r="P2252" s="2" t="s">
        <v>2651</v>
      </c>
      <c r="Q2252" s="42">
        <f>IF(ISNA(VLOOKUP(CONCATENATE(A2252,H2252),'Point Emissions'!C$2:E$233,3,FALSE)),0,VLOOKUP(CONCATENATE(A2252,H2252),'Point Emissions'!C$2:E$233,3,FALSE))</f>
        <v>0</v>
      </c>
      <c r="R2252" s="2" t="s">
        <v>2651</v>
      </c>
      <c r="S2252" s="43">
        <f>IF(O2252-Q2252&gt;=0,O2252-Q2252,0)</f>
        <v>6.1959444740354315E-2</v>
      </c>
      <c r="T2252" s="2" t="s">
        <v>2651</v>
      </c>
    </row>
    <row r="2253" spans="1:20">
      <c r="A2253" t="s">
        <v>4684</v>
      </c>
      <c r="B2253" t="s">
        <v>4669</v>
      </c>
      <c r="C2253" t="s">
        <v>2318</v>
      </c>
      <c r="D2253" t="s">
        <v>1778</v>
      </c>
      <c r="E2253" t="s">
        <v>2285</v>
      </c>
      <c r="F2253" t="s">
        <v>4670</v>
      </c>
      <c r="G2253" s="9" t="s">
        <v>4620</v>
      </c>
      <c r="H2253" t="s">
        <v>4628</v>
      </c>
      <c r="I2253" t="s">
        <v>4629</v>
      </c>
      <c r="J2253" s="14">
        <f>VLOOKUP(Emissions!A1418,'County Activity'!A$2:J$3224,9,FALSE)</f>
        <v>111.8269446080336</v>
      </c>
      <c r="K2253" s="14" t="str">
        <f>VLOOKUP(Emissions!B710,'County Activity'!B$2:J$3224,9,FALSE)</f>
        <v>E6GAL</v>
      </c>
      <c r="L2253" s="20">
        <f>VLOOKUP($H2253,'Emission Factors'!$B$2:$F$3,3, FALSE)</f>
        <v>0.16900000000000001</v>
      </c>
      <c r="M2253" s="19" t="str">
        <f>VLOOKUP($H2253,'Emission Factors'!$B$2:$F$3,4, FALSE)</f>
        <v>LB</v>
      </c>
      <c r="N2253" s="19" t="str">
        <f>VLOOKUP($H2253,'Emission Factors'!$B$2:$F$3,5, FALSE)</f>
        <v>E6GAL</v>
      </c>
      <c r="O2253" s="42">
        <f>J2253*L2253/2000</f>
        <v>9.4493768193788397E-3</v>
      </c>
      <c r="P2253" s="2" t="s">
        <v>2651</v>
      </c>
      <c r="Q2253" s="42">
        <f>IF(ISNA(VLOOKUP(CONCATENATE(A2253,H2253),'Point Emissions'!C$2:E$233,3,FALSE)),0,VLOOKUP(CONCATENATE(A2253,H2253),'Point Emissions'!C$2:E$233,3,FALSE))</f>
        <v>0</v>
      </c>
      <c r="R2253" s="2" t="s">
        <v>2651</v>
      </c>
      <c r="S2253" s="43">
        <f>IF(O2253-Q2253&gt;=0,O2253-Q2253,0)</f>
        <v>9.4493768193788397E-3</v>
      </c>
      <c r="T2253" s="2" t="s">
        <v>2651</v>
      </c>
    </row>
    <row r="2254" spans="1:20">
      <c r="A2254" t="s">
        <v>2136</v>
      </c>
      <c r="B2254" t="s">
        <v>2056</v>
      </c>
      <c r="C2254" t="s">
        <v>2429</v>
      </c>
      <c r="D2254" t="s">
        <v>2137</v>
      </c>
      <c r="E2254" t="s">
        <v>2285</v>
      </c>
      <c r="F2254" t="s">
        <v>2058</v>
      </c>
      <c r="G2254" s="9" t="s">
        <v>4620</v>
      </c>
      <c r="H2254" t="s">
        <v>4628</v>
      </c>
      <c r="I2254" t="s">
        <v>4629</v>
      </c>
      <c r="J2254" s="14">
        <f>VLOOKUP(Emissions!A2726,'County Activity'!A$2:J$3224,9,FALSE)</f>
        <v>280.07974156410705</v>
      </c>
      <c r="K2254" s="14" t="str">
        <f>VLOOKUP(Emissions!B1364,'County Activity'!B$2:J$3224,9,FALSE)</f>
        <v>E6GAL</v>
      </c>
      <c r="L2254" s="20">
        <f>VLOOKUP($H2254,'Emission Factors'!$B$2:$F$3,3, FALSE)</f>
        <v>0.16900000000000001</v>
      </c>
      <c r="M2254" s="19" t="str">
        <f>VLOOKUP($H2254,'Emission Factors'!$B$2:$F$3,4, FALSE)</f>
        <v>LB</v>
      </c>
      <c r="N2254" s="19" t="str">
        <f>VLOOKUP($H2254,'Emission Factors'!$B$2:$F$3,5, FALSE)</f>
        <v>E6GAL</v>
      </c>
      <c r="O2254" s="42">
        <f>J2254*L2254/2000</f>
        <v>2.3666738162167047E-2</v>
      </c>
      <c r="P2254" s="2" t="s">
        <v>2651</v>
      </c>
      <c r="Q2254" s="42">
        <f>IF(ISNA(VLOOKUP(CONCATENATE(A2254,H2254),'Point Emissions'!C$2:E$233,3,FALSE)),0,VLOOKUP(CONCATENATE(A2254,H2254),'Point Emissions'!C$2:E$233,3,FALSE))</f>
        <v>0</v>
      </c>
      <c r="R2254" s="2" t="s">
        <v>2651</v>
      </c>
      <c r="S2254" s="43">
        <f>IF(O2254-Q2254&gt;=0,O2254-Q2254,0)</f>
        <v>2.3666738162167047E-2</v>
      </c>
      <c r="T2254" s="2" t="s">
        <v>2651</v>
      </c>
    </row>
    <row r="2255" spans="1:20">
      <c r="A2255" t="s">
        <v>5071</v>
      </c>
      <c r="B2255" t="s">
        <v>4977</v>
      </c>
      <c r="C2255" t="s">
        <v>2465</v>
      </c>
      <c r="D2255" t="s">
        <v>4741</v>
      </c>
      <c r="E2255" t="s">
        <v>2285</v>
      </c>
      <c r="F2255" t="s">
        <v>4978</v>
      </c>
      <c r="G2255" s="9" t="s">
        <v>4620</v>
      </c>
      <c r="H2255" t="s">
        <v>4628</v>
      </c>
      <c r="I2255" t="s">
        <v>4629</v>
      </c>
      <c r="J2255" s="14">
        <f>VLOOKUP(Emissions!A1898,'County Activity'!A$2:J$3224,9,FALSE)</f>
        <v>815.96522010672857</v>
      </c>
      <c r="K2255" s="14" t="str">
        <f>VLOOKUP(Emissions!B950,'County Activity'!B$2:J$3224,9,FALSE)</f>
        <v>E6GAL</v>
      </c>
      <c r="L2255" s="20">
        <f>VLOOKUP($H2255,'Emission Factors'!$B$2:$F$3,3, FALSE)</f>
        <v>0.16900000000000001</v>
      </c>
      <c r="M2255" s="19" t="str">
        <f>VLOOKUP($H2255,'Emission Factors'!$B$2:$F$3,4, FALSE)</f>
        <v>LB</v>
      </c>
      <c r="N2255" s="19" t="str">
        <f>VLOOKUP($H2255,'Emission Factors'!$B$2:$F$3,5, FALSE)</f>
        <v>E6GAL</v>
      </c>
      <c r="O2255" s="42">
        <f>J2255*L2255/2000</f>
        <v>6.8949061099018563E-2</v>
      </c>
      <c r="P2255" s="2" t="s">
        <v>2651</v>
      </c>
      <c r="Q2255" s="42">
        <f>IF(ISNA(VLOOKUP(CONCATENATE(A2255,H2255),'Point Emissions'!C$2:E$233,3,FALSE)),0,VLOOKUP(CONCATENATE(A2255,H2255),'Point Emissions'!C$2:E$233,3,FALSE))</f>
        <v>0</v>
      </c>
      <c r="R2255" s="2" t="s">
        <v>2651</v>
      </c>
      <c r="S2255" s="43">
        <f>IF(O2255-Q2255&gt;=0,O2255-Q2255,0)</f>
        <v>6.8949061099018563E-2</v>
      </c>
      <c r="T2255" s="2" t="s">
        <v>2651</v>
      </c>
    </row>
    <row r="2256" spans="1:20">
      <c r="A2256" t="s">
        <v>255</v>
      </c>
      <c r="B2256" t="s">
        <v>232</v>
      </c>
      <c r="C2256" t="s">
        <v>2321</v>
      </c>
      <c r="D2256" t="s">
        <v>256</v>
      </c>
      <c r="E2256" t="s">
        <v>2285</v>
      </c>
      <c r="F2256" t="s">
        <v>233</v>
      </c>
      <c r="G2256" s="9" t="s">
        <v>4620</v>
      </c>
      <c r="H2256" t="s">
        <v>4628</v>
      </c>
      <c r="I2256" t="s">
        <v>4629</v>
      </c>
      <c r="J2256" s="14">
        <f>VLOOKUP(Emissions!A5072,'County Activity'!A$2:J$3224,9,FALSE)</f>
        <v>1437.0338809681846</v>
      </c>
      <c r="K2256" s="14" t="str">
        <f>VLOOKUP(Emissions!B2537,'County Activity'!B$2:J$3224,9,FALSE)</f>
        <v>E6GAL</v>
      </c>
      <c r="L2256" s="20">
        <f>VLOOKUP($H2256,'Emission Factors'!$B$2:$F$3,3, FALSE)</f>
        <v>0.16900000000000001</v>
      </c>
      <c r="M2256" s="19" t="str">
        <f>VLOOKUP($H2256,'Emission Factors'!$B$2:$F$3,4, FALSE)</f>
        <v>LB</v>
      </c>
      <c r="N2256" s="19" t="str">
        <f>VLOOKUP($H2256,'Emission Factors'!$B$2:$F$3,5, FALSE)</f>
        <v>E6GAL</v>
      </c>
      <c r="O2256" s="42">
        <f>J2256*L2256/2000</f>
        <v>0.1214293629418116</v>
      </c>
      <c r="P2256" s="2" t="s">
        <v>2651</v>
      </c>
      <c r="Q2256" s="42">
        <f>IF(ISNA(VLOOKUP(CONCATENATE(A2256,H2256),'Point Emissions'!C$2:E$233,3,FALSE)),0,VLOOKUP(CONCATENATE(A2256,H2256),'Point Emissions'!C$2:E$233,3,FALSE))</f>
        <v>0</v>
      </c>
      <c r="R2256" s="2" t="s">
        <v>2651</v>
      </c>
      <c r="S2256" s="43">
        <f>IF(O2256-Q2256&gt;=0,O2256-Q2256,0)</f>
        <v>0.1214293629418116</v>
      </c>
      <c r="T2256" s="2" t="s">
        <v>2651</v>
      </c>
    </row>
    <row r="2257" spans="1:20">
      <c r="A2257" t="s">
        <v>4615</v>
      </c>
      <c r="B2257" t="s">
        <v>1756</v>
      </c>
      <c r="C2257" t="s">
        <v>3262</v>
      </c>
      <c r="D2257" t="s">
        <v>2451</v>
      </c>
      <c r="E2257" t="s">
        <v>2285</v>
      </c>
      <c r="F2257" t="s">
        <v>1757</v>
      </c>
      <c r="G2257" s="9" t="s">
        <v>4620</v>
      </c>
      <c r="H2257" t="s">
        <v>4628</v>
      </c>
      <c r="I2257" t="s">
        <v>4629</v>
      </c>
      <c r="J2257" s="14">
        <f>VLOOKUP(Emissions!A1348,'County Activity'!A$2:J$3224,9,FALSE)</f>
        <v>531.08191562990532</v>
      </c>
      <c r="K2257" s="14" t="str">
        <f>VLOOKUP(Emissions!B675,'County Activity'!B$2:J$3224,9,FALSE)</f>
        <v>E6GAL</v>
      </c>
      <c r="L2257" s="20">
        <f>VLOOKUP($H2257,'Emission Factors'!$B$2:$F$3,3, FALSE)</f>
        <v>0.16900000000000001</v>
      </c>
      <c r="M2257" s="19" t="str">
        <f>VLOOKUP($H2257,'Emission Factors'!$B$2:$F$3,4, FALSE)</f>
        <v>LB</v>
      </c>
      <c r="N2257" s="19" t="str">
        <f>VLOOKUP($H2257,'Emission Factors'!$B$2:$F$3,5, FALSE)</f>
        <v>E6GAL</v>
      </c>
      <c r="O2257" s="42">
        <f>J2257*L2257/2000</f>
        <v>4.4876421870726997E-2</v>
      </c>
      <c r="P2257" s="2" t="s">
        <v>2651</v>
      </c>
      <c r="Q2257" s="42">
        <f>IF(ISNA(VLOOKUP(CONCATENATE(A2257,H2257),'Point Emissions'!C$2:E$233,3,FALSE)),0,VLOOKUP(CONCATENATE(A2257,H2257),'Point Emissions'!C$2:E$233,3,FALSE))</f>
        <v>0</v>
      </c>
      <c r="R2257" s="2" t="s">
        <v>2651</v>
      </c>
      <c r="S2257" s="43">
        <f>IF(O2257-Q2257&gt;=0,O2257-Q2257,0)</f>
        <v>4.4876421870726997E-2</v>
      </c>
      <c r="T2257" s="2" t="s">
        <v>2651</v>
      </c>
    </row>
    <row r="2258" spans="1:20">
      <c r="A2258" t="s">
        <v>3248</v>
      </c>
      <c r="B2258" t="s">
        <v>3123</v>
      </c>
      <c r="C2258" t="s">
        <v>2727</v>
      </c>
      <c r="D2258" t="s">
        <v>3249</v>
      </c>
      <c r="E2258" t="s">
        <v>2285</v>
      </c>
      <c r="F2258" t="s">
        <v>3125</v>
      </c>
      <c r="G2258" s="9" t="s">
        <v>4620</v>
      </c>
      <c r="H2258" t="s">
        <v>4628</v>
      </c>
      <c r="I2258" t="s">
        <v>4629</v>
      </c>
      <c r="J2258" s="14">
        <f>VLOOKUP(Emissions!A918,'County Activity'!A$2:J$3224,9,FALSE)</f>
        <v>356.26424935978633</v>
      </c>
      <c r="K2258" s="14" t="str">
        <f>VLOOKUP(Emissions!B460,'County Activity'!B$2:J$3224,9,FALSE)</f>
        <v>E6GAL</v>
      </c>
      <c r="L2258" s="20">
        <f>VLOOKUP($H2258,'Emission Factors'!$B$2:$F$3,3, FALSE)</f>
        <v>0.16900000000000001</v>
      </c>
      <c r="M2258" s="19" t="str">
        <f>VLOOKUP($H2258,'Emission Factors'!$B$2:$F$3,4, FALSE)</f>
        <v>LB</v>
      </c>
      <c r="N2258" s="19" t="str">
        <f>VLOOKUP($H2258,'Emission Factors'!$B$2:$F$3,5, FALSE)</f>
        <v>E6GAL</v>
      </c>
      <c r="O2258" s="42">
        <f>J2258*L2258/2000</f>
        <v>3.0104329070901947E-2</v>
      </c>
      <c r="P2258" s="2" t="s">
        <v>2651</v>
      </c>
      <c r="Q2258" s="42">
        <f>IF(ISNA(VLOOKUP(CONCATENATE(A2258,H2258),'Point Emissions'!C$2:E$233,3,FALSE)),0,VLOOKUP(CONCATENATE(A2258,H2258),'Point Emissions'!C$2:E$233,3,FALSE))</f>
        <v>0</v>
      </c>
      <c r="R2258" s="2" t="s">
        <v>2651</v>
      </c>
      <c r="S2258" s="43">
        <f>IF(O2258-Q2258&gt;=0,O2258-Q2258,0)</f>
        <v>3.0104329070901947E-2</v>
      </c>
      <c r="T2258" s="2" t="s">
        <v>2651</v>
      </c>
    </row>
    <row r="2259" spans="1:20">
      <c r="A2259" t="s">
        <v>2053</v>
      </c>
      <c r="B2259" t="s">
        <v>1909</v>
      </c>
      <c r="C2259" t="s">
        <v>3272</v>
      </c>
      <c r="D2259" t="s">
        <v>2054</v>
      </c>
      <c r="E2259" t="s">
        <v>2285</v>
      </c>
      <c r="F2259" t="s">
        <v>1911</v>
      </c>
      <c r="G2259" s="9" t="s">
        <v>4620</v>
      </c>
      <c r="H2259" t="s">
        <v>4628</v>
      </c>
      <c r="I2259" t="s">
        <v>4629</v>
      </c>
      <c r="J2259" s="14">
        <f>VLOOKUP(Emissions!A2628,'County Activity'!A$2:J$3224,9,FALSE)</f>
        <v>264.74036399616659</v>
      </c>
      <c r="K2259" s="14" t="str">
        <f>VLOOKUP(Emissions!B1315,'County Activity'!B$2:J$3224,9,FALSE)</f>
        <v>E6GAL</v>
      </c>
      <c r="L2259" s="20">
        <f>VLOOKUP($H2259,'Emission Factors'!$B$2:$F$3,3, FALSE)</f>
        <v>0.16900000000000001</v>
      </c>
      <c r="M2259" s="19" t="str">
        <f>VLOOKUP($H2259,'Emission Factors'!$B$2:$F$3,4, FALSE)</f>
        <v>LB</v>
      </c>
      <c r="N2259" s="19" t="str">
        <f>VLOOKUP($H2259,'Emission Factors'!$B$2:$F$3,5, FALSE)</f>
        <v>E6GAL</v>
      </c>
      <c r="O2259" s="42">
        <f>J2259*L2259/2000</f>
        <v>2.2370560757676079E-2</v>
      </c>
      <c r="P2259" s="2" t="s">
        <v>2651</v>
      </c>
      <c r="Q2259" s="42">
        <f>IF(ISNA(VLOOKUP(CONCATENATE(A2259,H2259),'Point Emissions'!C$2:E$233,3,FALSE)),0,VLOOKUP(CONCATENATE(A2259,H2259),'Point Emissions'!C$2:E$233,3,FALSE))</f>
        <v>0</v>
      </c>
      <c r="R2259" s="2" t="s">
        <v>2651</v>
      </c>
      <c r="S2259" s="43">
        <f>IF(O2259-Q2259&gt;=0,O2259-Q2259,0)</f>
        <v>2.2370560757676079E-2</v>
      </c>
      <c r="T2259" s="2" t="s">
        <v>2651</v>
      </c>
    </row>
    <row r="2260" spans="1:20">
      <c r="A2260" t="s">
        <v>1545</v>
      </c>
      <c r="B2260" t="s">
        <v>1425</v>
      </c>
      <c r="C2260" t="s">
        <v>3290</v>
      </c>
      <c r="D2260" t="s">
        <v>1546</v>
      </c>
      <c r="E2260" t="s">
        <v>2285</v>
      </c>
      <c r="F2260" t="s">
        <v>1426</v>
      </c>
      <c r="G2260" s="9" t="s">
        <v>4620</v>
      </c>
      <c r="H2260" t="s">
        <v>2274</v>
      </c>
      <c r="I2260" t="s">
        <v>4630</v>
      </c>
      <c r="J2260" s="14">
        <f>VLOOKUP(Emissions!A3147,'County Activity'!A$2:J$3224,9,FALSE)</f>
        <v>1840.6292368946013</v>
      </c>
      <c r="K2260" s="14" t="str">
        <f>VLOOKUP(Emissions!B4797,'County Activity'!B$2:J$3224,9,FALSE)</f>
        <v>E6GAL</v>
      </c>
      <c r="L2260" s="20">
        <f>VLOOKUP($H2260,'Emission Factors'!$B$2:$F$3,3, FALSE)</f>
        <v>0.85</v>
      </c>
      <c r="M2260" s="19" t="str">
        <f>VLOOKUP($H2260,'Emission Factors'!$B$2:$F$3,4, FALSE)</f>
        <v>LB</v>
      </c>
      <c r="N2260" s="19" t="str">
        <f>VLOOKUP($H2260,'Emission Factors'!$B$2:$F$3,5, FALSE)</f>
        <v>E6GAL</v>
      </c>
      <c r="O2260" s="42">
        <f>J2260*L2260/2000</f>
        <v>0.78226742568020557</v>
      </c>
      <c r="P2260" s="2" t="s">
        <v>2651</v>
      </c>
      <c r="Q2260" s="42">
        <f>IF(ISNA(VLOOKUP(CONCATENATE(A2260,H2260),'Point Emissions'!C$2:E$233,3,FALSE)),0,VLOOKUP(CONCATENATE(A2260,H2260),'Point Emissions'!C$2:E$233,3,FALSE))</f>
        <v>0</v>
      </c>
      <c r="R2260" s="2" t="s">
        <v>2651</v>
      </c>
      <c r="S2260" s="43">
        <f>IF(O2260-Q2260&gt;=0,O2260-Q2260,0)</f>
        <v>0.78226742568020557</v>
      </c>
      <c r="T2260" s="2" t="s">
        <v>2651</v>
      </c>
    </row>
    <row r="2261" spans="1:20">
      <c r="A2261" t="s">
        <v>810</v>
      </c>
      <c r="B2261" t="s">
        <v>811</v>
      </c>
      <c r="C2261" t="s">
        <v>2283</v>
      </c>
      <c r="D2261" t="s">
        <v>812</v>
      </c>
      <c r="E2261" t="s">
        <v>2285</v>
      </c>
      <c r="F2261" t="s">
        <v>813</v>
      </c>
      <c r="G2261" s="9" t="s">
        <v>4620</v>
      </c>
      <c r="H2261" t="s">
        <v>4628</v>
      </c>
      <c r="I2261" t="s">
        <v>4629</v>
      </c>
      <c r="J2261" s="14">
        <f>VLOOKUP(Emissions!A5642,'County Activity'!A$2:J$3224,9,FALSE)</f>
        <v>2813.8951305164105</v>
      </c>
      <c r="K2261" s="14" t="str">
        <f>VLOOKUP(Emissions!B2822,'County Activity'!B$2:J$3224,9,FALSE)</f>
        <v>E6GAL</v>
      </c>
      <c r="L2261" s="20">
        <f>VLOOKUP($H2261,'Emission Factors'!$B$2:$F$3,3, FALSE)</f>
        <v>0.16900000000000001</v>
      </c>
      <c r="M2261" s="19" t="str">
        <f>VLOOKUP($H2261,'Emission Factors'!$B$2:$F$3,4, FALSE)</f>
        <v>LB</v>
      </c>
      <c r="N2261" s="19" t="str">
        <f>VLOOKUP($H2261,'Emission Factors'!$B$2:$F$3,5, FALSE)</f>
        <v>E6GAL</v>
      </c>
      <c r="O2261" s="42">
        <f>J2261*L2261/2000</f>
        <v>0.23777413852863671</v>
      </c>
      <c r="P2261" s="2" t="s">
        <v>2651</v>
      </c>
      <c r="Q2261" s="42">
        <f>IF(ISNA(VLOOKUP(CONCATENATE(A2261,H2261),'Point Emissions'!C$2:E$233,3,FALSE)),0,VLOOKUP(CONCATENATE(A2261,H2261),'Point Emissions'!C$2:E$233,3,FALSE))</f>
        <v>0</v>
      </c>
      <c r="R2261" s="2" t="s">
        <v>2651</v>
      </c>
      <c r="S2261" s="43">
        <f>IF(O2261-Q2261&gt;=0,O2261-Q2261,0)</f>
        <v>0.23777413852863671</v>
      </c>
      <c r="T2261" s="2" t="s">
        <v>2651</v>
      </c>
    </row>
    <row r="2262" spans="1:20">
      <c r="A2262" t="s">
        <v>4003</v>
      </c>
      <c r="B2262" t="s">
        <v>3858</v>
      </c>
      <c r="C2262" t="s">
        <v>3285</v>
      </c>
      <c r="D2262" t="s">
        <v>4004</v>
      </c>
      <c r="E2262" t="s">
        <v>2285</v>
      </c>
      <c r="F2262" t="s">
        <v>3860</v>
      </c>
      <c r="G2262" s="9" t="s">
        <v>4620</v>
      </c>
      <c r="H2262" t="s">
        <v>4628</v>
      </c>
      <c r="I2262" t="s">
        <v>4629</v>
      </c>
      <c r="J2262" s="14">
        <f>VLOOKUP(Emissions!A3956,'County Activity'!A$2:J$3224,9,FALSE)</f>
        <v>639.57838995178895</v>
      </c>
      <c r="K2262" s="14" t="str">
        <f>VLOOKUP(Emissions!B1979,'County Activity'!B$2:J$3224,9,FALSE)</f>
        <v>E6GAL</v>
      </c>
      <c r="L2262" s="20">
        <f>VLOOKUP($H2262,'Emission Factors'!$B$2:$F$3,3, FALSE)</f>
        <v>0.16900000000000001</v>
      </c>
      <c r="M2262" s="19" t="str">
        <f>VLOOKUP($H2262,'Emission Factors'!$B$2:$F$3,4, FALSE)</f>
        <v>LB</v>
      </c>
      <c r="N2262" s="19" t="str">
        <f>VLOOKUP($H2262,'Emission Factors'!$B$2:$F$3,5, FALSE)</f>
        <v>E6GAL</v>
      </c>
      <c r="O2262" s="42">
        <f>J2262*L2262/2000</f>
        <v>5.4044373950926171E-2</v>
      </c>
      <c r="P2262" s="2" t="s">
        <v>2651</v>
      </c>
      <c r="Q2262" s="42">
        <f>IF(ISNA(VLOOKUP(CONCATENATE(A2262,H2262),'Point Emissions'!C$2:E$233,3,FALSE)),0,VLOOKUP(CONCATENATE(A2262,H2262),'Point Emissions'!C$2:E$233,3,FALSE))</f>
        <v>0</v>
      </c>
      <c r="R2262" s="2" t="s">
        <v>2651</v>
      </c>
      <c r="S2262" s="43">
        <f>IF(O2262-Q2262&gt;=0,O2262-Q2262,0)</f>
        <v>5.4044373950926171E-2</v>
      </c>
      <c r="T2262" s="2" t="s">
        <v>2651</v>
      </c>
    </row>
    <row r="2263" spans="1:20">
      <c r="A2263" t="s">
        <v>4301</v>
      </c>
      <c r="B2263" t="s">
        <v>4235</v>
      </c>
      <c r="C2263" t="s">
        <v>2417</v>
      </c>
      <c r="D2263" t="s">
        <v>4302</v>
      </c>
      <c r="E2263" t="s">
        <v>2285</v>
      </c>
      <c r="F2263" t="s">
        <v>4236</v>
      </c>
      <c r="G2263" s="9" t="s">
        <v>4620</v>
      </c>
      <c r="H2263" t="s">
        <v>4628</v>
      </c>
      <c r="I2263" t="s">
        <v>4629</v>
      </c>
      <c r="J2263" s="14">
        <f>VLOOKUP(Emissions!A4352,'County Activity'!A$2:J$3224,9,FALSE)</f>
        <v>828.39043617428797</v>
      </c>
      <c r="K2263" s="14" t="str">
        <f>VLOOKUP(Emissions!B2177,'County Activity'!B$2:J$3224,9,FALSE)</f>
        <v>E6GAL</v>
      </c>
      <c r="L2263" s="20">
        <f>VLOOKUP($H2263,'Emission Factors'!$B$2:$F$3,3, FALSE)</f>
        <v>0.16900000000000001</v>
      </c>
      <c r="M2263" s="19" t="str">
        <f>VLOOKUP($H2263,'Emission Factors'!$B$2:$F$3,4, FALSE)</f>
        <v>LB</v>
      </c>
      <c r="N2263" s="19" t="str">
        <f>VLOOKUP($H2263,'Emission Factors'!$B$2:$F$3,5, FALSE)</f>
        <v>E6GAL</v>
      </c>
      <c r="O2263" s="42">
        <f>J2263*L2263/2000</f>
        <v>6.9998991856727338E-2</v>
      </c>
      <c r="P2263" s="2" t="s">
        <v>2651</v>
      </c>
      <c r="Q2263" s="42">
        <f>IF(ISNA(VLOOKUP(CONCATENATE(A2263,H2263),'Point Emissions'!C$2:E$233,3,FALSE)),0,VLOOKUP(CONCATENATE(A2263,H2263),'Point Emissions'!C$2:E$233,3,FALSE))</f>
        <v>0</v>
      </c>
      <c r="R2263" s="2" t="s">
        <v>2651</v>
      </c>
      <c r="S2263" s="43">
        <f>IF(O2263-Q2263&gt;=0,O2263-Q2263,0)</f>
        <v>6.9998991856727338E-2</v>
      </c>
      <c r="T2263" s="2" t="s">
        <v>2651</v>
      </c>
    </row>
    <row r="2264" spans="1:20">
      <c r="A2264" t="s">
        <v>1691</v>
      </c>
      <c r="B2264" t="s">
        <v>1675</v>
      </c>
      <c r="C2264" t="s">
        <v>2315</v>
      </c>
      <c r="D2264" t="s">
        <v>1692</v>
      </c>
      <c r="E2264" t="s">
        <v>2285</v>
      </c>
      <c r="F2264" t="s">
        <v>1676</v>
      </c>
      <c r="G2264" s="9" t="s">
        <v>4620</v>
      </c>
      <c r="H2264" t="s">
        <v>2274</v>
      </c>
      <c r="I2264" t="s">
        <v>4630</v>
      </c>
      <c r="J2264" s="14">
        <f>VLOOKUP(Emissions!A3331,'County Activity'!A$2:J$3224,9,FALSE)</f>
        <v>2093.8730736530001</v>
      </c>
      <c r="K2264" s="14" t="str">
        <f>VLOOKUP(Emissions!B4889,'County Activity'!B$2:J$3224,9,FALSE)</f>
        <v>E6GAL</v>
      </c>
      <c r="L2264" s="20">
        <f>VLOOKUP($H2264,'Emission Factors'!$B$2:$F$3,3, FALSE)</f>
        <v>0.85</v>
      </c>
      <c r="M2264" s="19" t="str">
        <f>VLOOKUP($H2264,'Emission Factors'!$B$2:$F$3,4, FALSE)</f>
        <v>LB</v>
      </c>
      <c r="N2264" s="19" t="str">
        <f>VLOOKUP($H2264,'Emission Factors'!$B$2:$F$3,5, FALSE)</f>
        <v>E6GAL</v>
      </c>
      <c r="O2264" s="42">
        <f>J2264*L2264/2000</f>
        <v>0.889896056302525</v>
      </c>
      <c r="P2264" s="2" t="s">
        <v>2651</v>
      </c>
      <c r="Q2264" s="42">
        <f>IF(ISNA(VLOOKUP(CONCATENATE(A2264,H2264),'Point Emissions'!C$2:E$233,3,FALSE)),0,VLOOKUP(CONCATENATE(A2264,H2264),'Point Emissions'!C$2:E$233,3,FALSE))</f>
        <v>0</v>
      </c>
      <c r="R2264" s="2" t="s">
        <v>2651</v>
      </c>
      <c r="S2264" s="43">
        <f>IF(O2264-Q2264&gt;=0,O2264-Q2264,0)</f>
        <v>0.889896056302525</v>
      </c>
      <c r="T2264" s="2" t="s">
        <v>2651</v>
      </c>
    </row>
    <row r="2265" spans="1:20">
      <c r="A2265" t="s">
        <v>3756</v>
      </c>
      <c r="B2265" t="s">
        <v>3703</v>
      </c>
      <c r="C2265" t="s">
        <v>2366</v>
      </c>
      <c r="D2265" t="s">
        <v>3757</v>
      </c>
      <c r="E2265" t="s">
        <v>2285</v>
      </c>
      <c r="F2265" t="s">
        <v>3705</v>
      </c>
      <c r="G2265" s="9" t="s">
        <v>4620</v>
      </c>
      <c r="H2265" t="s">
        <v>4628</v>
      </c>
      <c r="I2265" t="s">
        <v>4629</v>
      </c>
      <c r="J2265" s="14">
        <f>VLOOKUP(Emissions!A3650,'County Activity'!A$2:J$3224,9,FALSE)</f>
        <v>515.67849055646195</v>
      </c>
      <c r="K2265" s="14" t="str">
        <f>VLOOKUP(Emissions!B1826,'County Activity'!B$2:J$3224,9,FALSE)</f>
        <v>E6GAL</v>
      </c>
      <c r="L2265" s="20">
        <f>VLOOKUP($H2265,'Emission Factors'!$B$2:$F$3,3, FALSE)</f>
        <v>0.16900000000000001</v>
      </c>
      <c r="M2265" s="19" t="str">
        <f>VLOOKUP($H2265,'Emission Factors'!$B$2:$F$3,4, FALSE)</f>
        <v>LB</v>
      </c>
      <c r="N2265" s="19" t="str">
        <f>VLOOKUP($H2265,'Emission Factors'!$B$2:$F$3,5, FALSE)</f>
        <v>E6GAL</v>
      </c>
      <c r="O2265" s="42">
        <f>J2265*L2265/2000</f>
        <v>4.3574832452021033E-2</v>
      </c>
      <c r="P2265" s="2" t="s">
        <v>2651</v>
      </c>
      <c r="Q2265" s="42">
        <f>IF(ISNA(VLOOKUP(CONCATENATE(A2265,H2265),'Point Emissions'!C$2:E$233,3,FALSE)),0,VLOOKUP(CONCATENATE(A2265,H2265),'Point Emissions'!C$2:E$233,3,FALSE))</f>
        <v>0</v>
      </c>
      <c r="R2265" s="2" t="s">
        <v>2651</v>
      </c>
      <c r="S2265" s="43">
        <f>IF(O2265-Q2265&gt;=0,O2265-Q2265,0)</f>
        <v>4.3574832452021033E-2</v>
      </c>
      <c r="T2265" s="2" t="s">
        <v>2651</v>
      </c>
    </row>
    <row r="2266" spans="1:20">
      <c r="A2266" t="s">
        <v>2141</v>
      </c>
      <c r="B2266" t="s">
        <v>2056</v>
      </c>
      <c r="C2266" t="s">
        <v>2438</v>
      </c>
      <c r="D2266" t="s">
        <v>2142</v>
      </c>
      <c r="E2266" t="s">
        <v>2285</v>
      </c>
      <c r="F2266" t="s">
        <v>2058</v>
      </c>
      <c r="G2266" s="9" t="s">
        <v>4620</v>
      </c>
      <c r="H2266" t="s">
        <v>4628</v>
      </c>
      <c r="I2266" t="s">
        <v>4629</v>
      </c>
      <c r="J2266" s="14">
        <f>VLOOKUP(Emissions!A2732,'County Activity'!A$2:J$3224,9,FALSE)</f>
        <v>281.20057291040752</v>
      </c>
      <c r="K2266" s="14" t="str">
        <f>VLOOKUP(Emissions!B1367,'County Activity'!B$2:J$3224,9,FALSE)</f>
        <v>E6GAL</v>
      </c>
      <c r="L2266" s="20">
        <f>VLOOKUP($H2266,'Emission Factors'!$B$2:$F$3,3, FALSE)</f>
        <v>0.16900000000000001</v>
      </c>
      <c r="M2266" s="19" t="str">
        <f>VLOOKUP($H2266,'Emission Factors'!$B$2:$F$3,4, FALSE)</f>
        <v>LB</v>
      </c>
      <c r="N2266" s="19" t="str">
        <f>VLOOKUP($H2266,'Emission Factors'!$B$2:$F$3,5, FALSE)</f>
        <v>E6GAL</v>
      </c>
      <c r="O2266" s="42">
        <f>J2266*L2266/2000</f>
        <v>2.3761448410929437E-2</v>
      </c>
      <c r="P2266" s="2" t="s">
        <v>2651</v>
      </c>
      <c r="Q2266" s="42">
        <f>IF(ISNA(VLOOKUP(CONCATENATE(A2266,H2266),'Point Emissions'!C$2:E$233,3,FALSE)),0,VLOOKUP(CONCATENATE(A2266,H2266),'Point Emissions'!C$2:E$233,3,FALSE))</f>
        <v>0</v>
      </c>
      <c r="R2266" s="2" t="s">
        <v>2651</v>
      </c>
      <c r="S2266" s="43">
        <f>IF(O2266-Q2266&gt;=0,O2266-Q2266,0)</f>
        <v>2.3761448410929437E-2</v>
      </c>
      <c r="T2266" s="2" t="s">
        <v>2651</v>
      </c>
    </row>
    <row r="2267" spans="1:20">
      <c r="A2267" t="s">
        <v>831</v>
      </c>
      <c r="B2267" t="s">
        <v>811</v>
      </c>
      <c r="C2267" t="s">
        <v>2318</v>
      </c>
      <c r="D2267" t="s">
        <v>832</v>
      </c>
      <c r="E2267" t="s">
        <v>2285</v>
      </c>
      <c r="F2267" t="s">
        <v>813</v>
      </c>
      <c r="G2267" s="9" t="s">
        <v>4620</v>
      </c>
      <c r="H2267" t="s">
        <v>4628</v>
      </c>
      <c r="I2267" t="s">
        <v>4629</v>
      </c>
      <c r="J2267" s="14">
        <f>VLOOKUP(Emissions!A5664,'County Activity'!A$2:J$3224,9,FALSE)</f>
        <v>2916.7554243540403</v>
      </c>
      <c r="K2267" s="14" t="str">
        <f>VLOOKUP(Emissions!B2833,'County Activity'!B$2:J$3224,9,FALSE)</f>
        <v>E6GAL</v>
      </c>
      <c r="L2267" s="20">
        <f>VLOOKUP($H2267,'Emission Factors'!$B$2:$F$3,3, FALSE)</f>
        <v>0.16900000000000001</v>
      </c>
      <c r="M2267" s="19" t="str">
        <f>VLOOKUP($H2267,'Emission Factors'!$B$2:$F$3,4, FALSE)</f>
        <v>LB</v>
      </c>
      <c r="N2267" s="19" t="str">
        <f>VLOOKUP($H2267,'Emission Factors'!$B$2:$F$3,5, FALSE)</f>
        <v>E6GAL</v>
      </c>
      <c r="O2267" s="42">
        <f>J2267*L2267/2000</f>
        <v>0.24646583335791641</v>
      </c>
      <c r="P2267" s="2" t="s">
        <v>2651</v>
      </c>
      <c r="Q2267" s="42">
        <f>IF(ISNA(VLOOKUP(CONCATENATE(A2267,H2267),'Point Emissions'!C$2:E$233,3,FALSE)),0,VLOOKUP(CONCATENATE(A2267,H2267),'Point Emissions'!C$2:E$233,3,FALSE))</f>
        <v>0</v>
      </c>
      <c r="R2267" s="2" t="s">
        <v>2651</v>
      </c>
      <c r="S2267" s="43">
        <f>IF(O2267-Q2267&gt;=0,O2267-Q2267,0)</f>
        <v>0.24646583335791641</v>
      </c>
      <c r="T2267" s="2" t="s">
        <v>2651</v>
      </c>
    </row>
    <row r="2268" spans="1:20">
      <c r="A2268" t="s">
        <v>91</v>
      </c>
      <c r="B2268" t="s">
        <v>4</v>
      </c>
      <c r="C2268" t="s">
        <v>2456</v>
      </c>
      <c r="D2268" t="s">
        <v>92</v>
      </c>
      <c r="E2268" t="s">
        <v>2285</v>
      </c>
      <c r="F2268" t="s">
        <v>6</v>
      </c>
      <c r="G2268" s="9" t="s">
        <v>4620</v>
      </c>
      <c r="H2268" t="s">
        <v>2274</v>
      </c>
      <c r="I2268" t="s">
        <v>4630</v>
      </c>
      <c r="J2268" s="14">
        <f>VLOOKUP(Emissions!A4839,'County Activity'!A$2:J$3224,9,FALSE)</f>
        <v>1205.4701248225113</v>
      </c>
      <c r="K2268" s="14" t="str">
        <f>VLOOKUP(Emissions!B5643,'County Activity'!B$2:J$3224,9,FALSE)</f>
        <v>E6GAL</v>
      </c>
      <c r="L2268" s="20">
        <f>VLOOKUP($H2268,'Emission Factors'!$B$2:$F$3,3, FALSE)</f>
        <v>0.85</v>
      </c>
      <c r="M2268" s="19" t="str">
        <f>VLOOKUP($H2268,'Emission Factors'!$B$2:$F$3,4, FALSE)</f>
        <v>LB</v>
      </c>
      <c r="N2268" s="19" t="str">
        <f>VLOOKUP($H2268,'Emission Factors'!$B$2:$F$3,5, FALSE)</f>
        <v>E6GAL</v>
      </c>
      <c r="O2268" s="42">
        <f>J2268*L2268/2000</f>
        <v>0.51232480304956729</v>
      </c>
      <c r="P2268" s="2" t="s">
        <v>2651</v>
      </c>
      <c r="Q2268" s="42">
        <f>IF(ISNA(VLOOKUP(CONCATENATE(A2268,H2268),'Point Emissions'!C$2:E$233,3,FALSE)),0,VLOOKUP(CONCATENATE(A2268,H2268),'Point Emissions'!C$2:E$233,3,FALSE))</f>
        <v>0</v>
      </c>
      <c r="R2268" s="2" t="s">
        <v>2651</v>
      </c>
      <c r="S2268" s="43">
        <f>IF(O2268-Q2268&gt;=0,O2268-Q2268,0)</f>
        <v>0.51232480304956729</v>
      </c>
      <c r="T2268" s="2" t="s">
        <v>2651</v>
      </c>
    </row>
    <row r="2269" spans="1:20">
      <c r="A2269" t="s">
        <v>1948</v>
      </c>
      <c r="B2269" t="s">
        <v>1909</v>
      </c>
      <c r="C2269" t="s">
        <v>2354</v>
      </c>
      <c r="D2269" t="s">
        <v>4856</v>
      </c>
      <c r="E2269" t="s">
        <v>2285</v>
      </c>
      <c r="F2269" t="s">
        <v>1911</v>
      </c>
      <c r="G2269" s="9" t="s">
        <v>4620</v>
      </c>
      <c r="H2269" t="s">
        <v>4628</v>
      </c>
      <c r="I2269" t="s">
        <v>4629</v>
      </c>
      <c r="J2269" s="14">
        <f>VLOOKUP(Emissions!A2510,'County Activity'!A$2:J$3224,9,FALSE)</f>
        <v>245.52611234530175</v>
      </c>
      <c r="K2269" s="14" t="str">
        <f>VLOOKUP(Emissions!B1256,'County Activity'!B$2:J$3224,9,FALSE)</f>
        <v>E6GAL</v>
      </c>
      <c r="L2269" s="20">
        <f>VLOOKUP($H2269,'Emission Factors'!$B$2:$F$3,3, FALSE)</f>
        <v>0.16900000000000001</v>
      </c>
      <c r="M2269" s="19" t="str">
        <f>VLOOKUP($H2269,'Emission Factors'!$B$2:$F$3,4, FALSE)</f>
        <v>LB</v>
      </c>
      <c r="N2269" s="19" t="str">
        <f>VLOOKUP($H2269,'Emission Factors'!$B$2:$F$3,5, FALSE)</f>
        <v>E6GAL</v>
      </c>
      <c r="O2269" s="42">
        <f>J2269*L2269/2000</f>
        <v>2.0746956493178002E-2</v>
      </c>
      <c r="P2269" s="2" t="s">
        <v>2651</v>
      </c>
      <c r="Q2269" s="42">
        <f>IF(ISNA(VLOOKUP(CONCATENATE(A2269,H2269),'Point Emissions'!C$2:E$233,3,FALSE)),0,VLOOKUP(CONCATENATE(A2269,H2269),'Point Emissions'!C$2:E$233,3,FALSE))</f>
        <v>0</v>
      </c>
      <c r="R2269" s="2" t="s">
        <v>2651</v>
      </c>
      <c r="S2269" s="43">
        <f>IF(O2269-Q2269&gt;=0,O2269-Q2269,0)</f>
        <v>2.0746956493178002E-2</v>
      </c>
      <c r="T2269" s="2" t="s">
        <v>2651</v>
      </c>
    </row>
    <row r="2270" spans="1:20">
      <c r="A2270" t="s">
        <v>957</v>
      </c>
      <c r="B2270" t="s">
        <v>811</v>
      </c>
      <c r="C2270" t="s">
        <v>958</v>
      </c>
      <c r="D2270" t="s">
        <v>4827</v>
      </c>
      <c r="E2270" t="s">
        <v>2285</v>
      </c>
      <c r="F2270" t="s">
        <v>813</v>
      </c>
      <c r="G2270" s="9" t="s">
        <v>4620</v>
      </c>
      <c r="H2270" t="s">
        <v>2274</v>
      </c>
      <c r="I2270" t="s">
        <v>4630</v>
      </c>
      <c r="J2270" s="14">
        <f>VLOOKUP(Emissions!A5837,'County Activity'!A$2:J$3224,9,FALSE)</f>
        <v>3944.1734838785369</v>
      </c>
      <c r="K2270" s="14" t="str">
        <f>VLOOKUP(Emissions!B6142,'County Activity'!B$2:J$3224,9,FALSE)</f>
        <v>E6GAL</v>
      </c>
      <c r="L2270" s="20">
        <f>VLOOKUP($H2270,'Emission Factors'!$B$2:$F$3,3, FALSE)</f>
        <v>0.85</v>
      </c>
      <c r="M2270" s="19" t="str">
        <f>VLOOKUP($H2270,'Emission Factors'!$B$2:$F$3,4, FALSE)</f>
        <v>LB</v>
      </c>
      <c r="N2270" s="19" t="str">
        <f>VLOOKUP($H2270,'Emission Factors'!$B$2:$F$3,5, FALSE)</f>
        <v>E6GAL</v>
      </c>
      <c r="O2270" s="42">
        <f>J2270*L2270/2000</f>
        <v>1.6762737306483781</v>
      </c>
      <c r="P2270" s="2" t="s">
        <v>2651</v>
      </c>
      <c r="Q2270" s="42">
        <f>IF(ISNA(VLOOKUP(CONCATENATE(A2270,H2270),'Point Emissions'!C$2:E$233,3,FALSE)),0,VLOOKUP(CONCATENATE(A2270,H2270),'Point Emissions'!C$2:E$233,3,FALSE))</f>
        <v>0</v>
      </c>
      <c r="R2270" s="2" t="s">
        <v>2651</v>
      </c>
      <c r="S2270" s="43">
        <f>IF(O2270-Q2270&gt;=0,O2270-Q2270,0)</f>
        <v>1.6762737306483781</v>
      </c>
      <c r="T2270" s="2" t="s">
        <v>2651</v>
      </c>
    </row>
    <row r="2271" spans="1:20">
      <c r="A2271" t="s">
        <v>5064</v>
      </c>
      <c r="B2271" t="s">
        <v>4977</v>
      </c>
      <c r="C2271" t="s">
        <v>2450</v>
      </c>
      <c r="D2271" t="s">
        <v>4893</v>
      </c>
      <c r="E2271" t="s">
        <v>2285</v>
      </c>
      <c r="F2271" t="s">
        <v>4978</v>
      </c>
      <c r="G2271" s="9" t="s">
        <v>4620</v>
      </c>
      <c r="H2271" t="s">
        <v>4628</v>
      </c>
      <c r="I2271" t="s">
        <v>4629</v>
      </c>
      <c r="J2271" s="14">
        <f>VLOOKUP(Emissions!A1888,'County Activity'!A$2:J$3224,9,FALSE)</f>
        <v>811.54594222702963</v>
      </c>
      <c r="K2271" s="14" t="str">
        <f>VLOOKUP(Emissions!B945,'County Activity'!B$2:J$3224,9,FALSE)</f>
        <v>E6GAL</v>
      </c>
      <c r="L2271" s="20">
        <f>VLOOKUP($H2271,'Emission Factors'!$B$2:$F$3,3, FALSE)</f>
        <v>0.16900000000000001</v>
      </c>
      <c r="M2271" s="19" t="str">
        <f>VLOOKUP($H2271,'Emission Factors'!$B$2:$F$3,4, FALSE)</f>
        <v>LB</v>
      </c>
      <c r="N2271" s="19" t="str">
        <f>VLOOKUP($H2271,'Emission Factors'!$B$2:$F$3,5, FALSE)</f>
        <v>E6GAL</v>
      </c>
      <c r="O2271" s="42">
        <f>J2271*L2271/2000</f>
        <v>6.8575632118184002E-2</v>
      </c>
      <c r="P2271" s="2" t="s">
        <v>2651</v>
      </c>
      <c r="Q2271" s="42">
        <f>IF(ISNA(VLOOKUP(CONCATENATE(A2271,H2271),'Point Emissions'!C$2:E$233,3,FALSE)),0,VLOOKUP(CONCATENATE(A2271,H2271),'Point Emissions'!C$2:E$233,3,FALSE))</f>
        <v>0</v>
      </c>
      <c r="R2271" s="2" t="s">
        <v>2651</v>
      </c>
      <c r="S2271" s="43">
        <f>IF(O2271-Q2271&gt;=0,O2271-Q2271,0)</f>
        <v>6.8575632118184002E-2</v>
      </c>
      <c r="T2271" s="2" t="s">
        <v>2651</v>
      </c>
    </row>
    <row r="2272" spans="1:20">
      <c r="A2272" t="s">
        <v>1573</v>
      </c>
      <c r="B2272" t="s">
        <v>1425</v>
      </c>
      <c r="C2272" t="s">
        <v>3334</v>
      </c>
      <c r="D2272" t="s">
        <v>3445</v>
      </c>
      <c r="E2272" t="s">
        <v>2285</v>
      </c>
      <c r="F2272" t="s">
        <v>1426</v>
      </c>
      <c r="G2272" s="9" t="s">
        <v>4620</v>
      </c>
      <c r="H2272" t="s">
        <v>4628</v>
      </c>
      <c r="I2272" t="s">
        <v>4629</v>
      </c>
      <c r="J2272" s="14">
        <f>VLOOKUP(Emissions!A3184,'County Activity'!A$2:J$3224,9,FALSE)</f>
        <v>378.58480502754105</v>
      </c>
      <c r="K2272" s="14" t="str">
        <f>VLOOKUP(Emissions!B1593,'County Activity'!B$2:J$3224,9,FALSE)</f>
        <v>E6GAL</v>
      </c>
      <c r="L2272" s="20">
        <f>VLOOKUP($H2272,'Emission Factors'!$B$2:$F$3,3, FALSE)</f>
        <v>0.16900000000000001</v>
      </c>
      <c r="M2272" s="19" t="str">
        <f>VLOOKUP($H2272,'Emission Factors'!$B$2:$F$3,4, FALSE)</f>
        <v>LB</v>
      </c>
      <c r="N2272" s="19" t="str">
        <f>VLOOKUP($H2272,'Emission Factors'!$B$2:$F$3,5, FALSE)</f>
        <v>E6GAL</v>
      </c>
      <c r="O2272" s="42">
        <f>J2272*L2272/2000</f>
        <v>3.1990416024827224E-2</v>
      </c>
      <c r="P2272" s="2" t="s">
        <v>2651</v>
      </c>
      <c r="Q2272" s="42">
        <f>IF(ISNA(VLOOKUP(CONCATENATE(A2272,H2272),'Point Emissions'!C$2:E$233,3,FALSE)),0,VLOOKUP(CONCATENATE(A2272,H2272),'Point Emissions'!C$2:E$233,3,FALSE))</f>
        <v>0</v>
      </c>
      <c r="R2272" s="2" t="s">
        <v>2651</v>
      </c>
      <c r="S2272" s="43">
        <f>IF(O2272-Q2272&gt;=0,O2272-Q2272,0)</f>
        <v>3.1990416024827224E-2</v>
      </c>
      <c r="T2272" s="2" t="s">
        <v>2651</v>
      </c>
    </row>
    <row r="2273" spans="1:20">
      <c r="A2273" t="s">
        <v>2061</v>
      </c>
      <c r="B2273" t="s">
        <v>2056</v>
      </c>
      <c r="C2273" t="s">
        <v>2291</v>
      </c>
      <c r="D2273" t="s">
        <v>2062</v>
      </c>
      <c r="E2273" t="s">
        <v>2285</v>
      </c>
      <c r="F2273" t="s">
        <v>2058</v>
      </c>
      <c r="G2273" s="9" t="s">
        <v>4620</v>
      </c>
      <c r="H2273" t="s">
        <v>4628</v>
      </c>
      <c r="I2273" t="s">
        <v>4629</v>
      </c>
      <c r="J2273" s="14">
        <f>VLOOKUP(Emissions!A2634,'County Activity'!A$2:J$3224,9,FALSE)</f>
        <v>1334.2696583888087</v>
      </c>
      <c r="K2273" s="14" t="str">
        <f>VLOOKUP(Emissions!B1318,'County Activity'!B$2:J$3224,9,FALSE)</f>
        <v>E6GAL</v>
      </c>
      <c r="L2273" s="20">
        <f>VLOOKUP($H2273,'Emission Factors'!$B$2:$F$3,3, FALSE)</f>
        <v>0.16900000000000001</v>
      </c>
      <c r="M2273" s="19" t="str">
        <f>VLOOKUP($H2273,'Emission Factors'!$B$2:$F$3,4, FALSE)</f>
        <v>LB</v>
      </c>
      <c r="N2273" s="19" t="str">
        <f>VLOOKUP($H2273,'Emission Factors'!$B$2:$F$3,5, FALSE)</f>
        <v>E6GAL</v>
      </c>
      <c r="O2273" s="42">
        <f>J2273*L2273/2000</f>
        <v>0.11274578613385434</v>
      </c>
      <c r="P2273" s="2" t="s">
        <v>2651</v>
      </c>
      <c r="Q2273" s="42">
        <f>IF(ISNA(VLOOKUP(CONCATENATE(A2273,H2273),'Point Emissions'!C$2:E$233,3,FALSE)),0,VLOOKUP(CONCATENATE(A2273,H2273),'Point Emissions'!C$2:E$233,3,FALSE))</f>
        <v>0</v>
      </c>
      <c r="R2273" s="2" t="s">
        <v>2651</v>
      </c>
      <c r="S2273" s="43">
        <f>IF(O2273-Q2273&gt;=0,O2273-Q2273,0)</f>
        <v>0.11274578613385434</v>
      </c>
      <c r="T2273" s="2" t="s">
        <v>2651</v>
      </c>
    </row>
    <row r="2274" spans="1:20">
      <c r="A2274" t="s">
        <v>1793</v>
      </c>
      <c r="B2274" t="s">
        <v>1756</v>
      </c>
      <c r="C2274" t="s">
        <v>2354</v>
      </c>
      <c r="D2274" t="s">
        <v>1794</v>
      </c>
      <c r="E2274" t="s">
        <v>2285</v>
      </c>
      <c r="F2274" t="s">
        <v>1757</v>
      </c>
      <c r="G2274" s="9" t="s">
        <v>4620</v>
      </c>
      <c r="H2274" t="s">
        <v>2274</v>
      </c>
      <c r="I2274" t="s">
        <v>4630</v>
      </c>
      <c r="J2274" s="14">
        <f>VLOOKUP(Emissions!A1239,'County Activity'!A$2:J$3224,9,FALSE)</f>
        <v>486.24866177788726</v>
      </c>
      <c r="K2274" s="14" t="str">
        <f>VLOOKUP(Emissions!B3843,'County Activity'!B$2:J$3224,9,FALSE)</f>
        <v>E6GAL</v>
      </c>
      <c r="L2274" s="20">
        <f>VLOOKUP($H2274,'Emission Factors'!$B$2:$F$3,3, FALSE)</f>
        <v>0.85</v>
      </c>
      <c r="M2274" s="19" t="str">
        <f>VLOOKUP($H2274,'Emission Factors'!$B$2:$F$3,4, FALSE)</f>
        <v>LB</v>
      </c>
      <c r="N2274" s="19" t="str">
        <f>VLOOKUP($H2274,'Emission Factors'!$B$2:$F$3,5, FALSE)</f>
        <v>E6GAL</v>
      </c>
      <c r="O2274" s="42">
        <f>J2274*L2274/2000</f>
        <v>0.20665568125560208</v>
      </c>
      <c r="P2274" s="2" t="s">
        <v>2651</v>
      </c>
      <c r="Q2274" s="42">
        <f>IF(ISNA(VLOOKUP(CONCATENATE(A2274,H2274),'Point Emissions'!C$2:E$233,3,FALSE)),0,VLOOKUP(CONCATENATE(A2274,H2274),'Point Emissions'!C$2:E$233,3,FALSE))</f>
        <v>0</v>
      </c>
      <c r="R2274" s="2" t="s">
        <v>2651</v>
      </c>
      <c r="S2274" s="43">
        <f>IF(O2274-Q2274&gt;=0,O2274-Q2274,0)</f>
        <v>0.20665568125560208</v>
      </c>
      <c r="T2274" s="2" t="s">
        <v>2651</v>
      </c>
    </row>
    <row r="2275" spans="1:20">
      <c r="A2275" t="s">
        <v>1586</v>
      </c>
      <c r="B2275" t="s">
        <v>1581</v>
      </c>
      <c r="C2275" t="s">
        <v>2291</v>
      </c>
      <c r="D2275" t="s">
        <v>3499</v>
      </c>
      <c r="E2275" t="s">
        <v>2285</v>
      </c>
      <c r="F2275" t="s">
        <v>1583</v>
      </c>
      <c r="G2275" s="9" t="s">
        <v>4620</v>
      </c>
      <c r="H2275" t="s">
        <v>2274</v>
      </c>
      <c r="I2275" t="s">
        <v>4630</v>
      </c>
      <c r="J2275" s="14">
        <f>VLOOKUP(Emissions!A3203,'County Activity'!A$2:J$3224,9,FALSE)</f>
        <v>382.97205915448853</v>
      </c>
      <c r="K2275" s="14" t="str">
        <f>VLOOKUP(Emissions!B4825,'County Activity'!B$2:J$3224,9,FALSE)</f>
        <v>E6GAL</v>
      </c>
      <c r="L2275" s="20">
        <f>VLOOKUP($H2275,'Emission Factors'!$B$2:$F$3,3, FALSE)</f>
        <v>0.85</v>
      </c>
      <c r="M2275" s="19" t="str">
        <f>VLOOKUP($H2275,'Emission Factors'!$B$2:$F$3,4, FALSE)</f>
        <v>LB</v>
      </c>
      <c r="N2275" s="19" t="str">
        <f>VLOOKUP($H2275,'Emission Factors'!$B$2:$F$3,5, FALSE)</f>
        <v>E6GAL</v>
      </c>
      <c r="O2275" s="42">
        <f>J2275*L2275/2000</f>
        <v>0.16276312514065763</v>
      </c>
      <c r="P2275" s="2" t="s">
        <v>2651</v>
      </c>
      <c r="Q2275" s="42">
        <f>IF(ISNA(VLOOKUP(CONCATENATE(A2275,H2275),'Point Emissions'!C$2:E$233,3,FALSE)),0,VLOOKUP(CONCATENATE(A2275,H2275),'Point Emissions'!C$2:E$233,3,FALSE))</f>
        <v>0</v>
      </c>
      <c r="R2275" s="2" t="s">
        <v>2651</v>
      </c>
      <c r="S2275" s="43">
        <f>IF(O2275-Q2275&gt;=0,O2275-Q2275,0)</f>
        <v>0.16276312514065763</v>
      </c>
      <c r="T2275" s="2" t="s">
        <v>2651</v>
      </c>
    </row>
    <row r="2276" spans="1:20">
      <c r="A2276" t="s">
        <v>13</v>
      </c>
      <c r="B2276" t="s">
        <v>4</v>
      </c>
      <c r="C2276" t="s">
        <v>2300</v>
      </c>
      <c r="D2276" t="s">
        <v>14</v>
      </c>
      <c r="E2276" t="s">
        <v>2285</v>
      </c>
      <c r="F2276" t="s">
        <v>6</v>
      </c>
      <c r="G2276" s="9" t="s">
        <v>4620</v>
      </c>
      <c r="H2276" t="s">
        <v>4628</v>
      </c>
      <c r="I2276" t="s">
        <v>4629</v>
      </c>
      <c r="J2276" s="14">
        <f>VLOOKUP(Emissions!A4734,'County Activity'!A$2:J$3224,9,FALSE)</f>
        <v>1108.6302965021521</v>
      </c>
      <c r="K2276" s="14" t="str">
        <f>VLOOKUP(Emissions!B2368,'County Activity'!B$2:J$3224,9,FALSE)</f>
        <v>E6GAL</v>
      </c>
      <c r="L2276" s="20">
        <f>VLOOKUP($H2276,'Emission Factors'!$B$2:$F$3,3, FALSE)</f>
        <v>0.16900000000000001</v>
      </c>
      <c r="M2276" s="19" t="str">
        <f>VLOOKUP($H2276,'Emission Factors'!$B$2:$F$3,4, FALSE)</f>
        <v>LB</v>
      </c>
      <c r="N2276" s="19" t="str">
        <f>VLOOKUP($H2276,'Emission Factors'!$B$2:$F$3,5, FALSE)</f>
        <v>E6GAL</v>
      </c>
      <c r="O2276" s="42">
        <f>J2276*L2276/2000</f>
        <v>9.3679260054431848E-2</v>
      </c>
      <c r="P2276" s="2" t="s">
        <v>2651</v>
      </c>
      <c r="Q2276" s="42">
        <f>IF(ISNA(VLOOKUP(CONCATENATE(A2276,H2276),'Point Emissions'!C$2:E$233,3,FALSE)),0,VLOOKUP(CONCATENATE(A2276,H2276),'Point Emissions'!C$2:E$233,3,FALSE))</f>
        <v>0</v>
      </c>
      <c r="R2276" s="2" t="s">
        <v>2651</v>
      </c>
      <c r="S2276" s="43">
        <f>IF(O2276-Q2276&gt;=0,O2276-Q2276,0)</f>
        <v>9.3679260054431848E-2</v>
      </c>
      <c r="T2276" s="2" t="s">
        <v>2651</v>
      </c>
    </row>
    <row r="2277" spans="1:20">
      <c r="A2277" t="s">
        <v>829</v>
      </c>
      <c r="B2277" t="s">
        <v>811</v>
      </c>
      <c r="C2277" t="s">
        <v>2315</v>
      </c>
      <c r="D2277" t="s">
        <v>830</v>
      </c>
      <c r="E2277" t="s">
        <v>2285</v>
      </c>
      <c r="F2277" t="s">
        <v>813</v>
      </c>
      <c r="G2277" s="9" t="s">
        <v>4620</v>
      </c>
      <c r="H2277" t="s">
        <v>2274</v>
      </c>
      <c r="I2277" t="s">
        <v>4630</v>
      </c>
      <c r="J2277" s="14">
        <f>VLOOKUP(Emissions!A5663,'County Activity'!A$2:J$3224,9,FALSE)</f>
        <v>2907.3404410451167</v>
      </c>
      <c r="K2277" s="14" t="str">
        <f>VLOOKUP(Emissions!B6055,'County Activity'!B$2:J$3224,9,FALSE)</f>
        <v>E6GAL</v>
      </c>
      <c r="L2277" s="20">
        <f>VLOOKUP($H2277,'Emission Factors'!$B$2:$F$3,3, FALSE)</f>
        <v>0.85</v>
      </c>
      <c r="M2277" s="19" t="str">
        <f>VLOOKUP($H2277,'Emission Factors'!$B$2:$F$3,4, FALSE)</f>
        <v>LB</v>
      </c>
      <c r="N2277" s="19" t="str">
        <f>VLOOKUP($H2277,'Emission Factors'!$B$2:$F$3,5, FALSE)</f>
        <v>E6GAL</v>
      </c>
      <c r="O2277" s="42">
        <f>J2277*L2277/2000</f>
        <v>1.2356196874441745</v>
      </c>
      <c r="P2277" s="2" t="s">
        <v>2651</v>
      </c>
      <c r="Q2277" s="42">
        <f>IF(ISNA(VLOOKUP(CONCATENATE(A2277,H2277),'Point Emissions'!C$2:E$233,3,FALSE)),0,VLOOKUP(CONCATENATE(A2277,H2277),'Point Emissions'!C$2:E$233,3,FALSE))</f>
        <v>0</v>
      </c>
      <c r="R2277" s="2" t="s">
        <v>2651</v>
      </c>
      <c r="S2277" s="43">
        <f>IF(O2277-Q2277&gt;=0,O2277-Q2277,0)</f>
        <v>1.2356196874441745</v>
      </c>
      <c r="T2277" s="2" t="s">
        <v>2651</v>
      </c>
    </row>
    <row r="2278" spans="1:20">
      <c r="A2278" t="s">
        <v>5371</v>
      </c>
      <c r="B2278" t="s">
        <v>5328</v>
      </c>
      <c r="C2278" t="s">
        <v>2354</v>
      </c>
      <c r="D2278" t="s">
        <v>5372</v>
      </c>
      <c r="E2278" t="s">
        <v>2285</v>
      </c>
      <c r="F2278" t="s">
        <v>5330</v>
      </c>
      <c r="G2278" s="9" t="s">
        <v>4620</v>
      </c>
      <c r="H2278" t="s">
        <v>4628</v>
      </c>
      <c r="I2278" t="s">
        <v>4629</v>
      </c>
      <c r="J2278" s="14">
        <f>VLOOKUP(Emissions!A2274,'County Activity'!A$2:J$3224,9,FALSE)</f>
        <v>211.90117195628821</v>
      </c>
      <c r="K2278" s="14" t="str">
        <f>VLOOKUP(Emissions!B1138,'County Activity'!B$2:J$3224,9,FALSE)</f>
        <v>E6GAL</v>
      </c>
      <c r="L2278" s="20">
        <f>VLOOKUP($H2278,'Emission Factors'!$B$2:$F$3,3, FALSE)</f>
        <v>0.16900000000000001</v>
      </c>
      <c r="M2278" s="19" t="str">
        <f>VLOOKUP($H2278,'Emission Factors'!$B$2:$F$3,4, FALSE)</f>
        <v>LB</v>
      </c>
      <c r="N2278" s="19" t="str">
        <f>VLOOKUP($H2278,'Emission Factors'!$B$2:$F$3,5, FALSE)</f>
        <v>E6GAL</v>
      </c>
      <c r="O2278" s="42">
        <f>J2278*L2278/2000</f>
        <v>1.7905649030306354E-2</v>
      </c>
      <c r="P2278" s="2" t="s">
        <v>2651</v>
      </c>
      <c r="Q2278" s="42">
        <f>IF(ISNA(VLOOKUP(CONCATENATE(A2278,H2278),'Point Emissions'!C$2:E$233,3,FALSE)),0,VLOOKUP(CONCATENATE(A2278,H2278),'Point Emissions'!C$2:E$233,3,FALSE))</f>
        <v>0</v>
      </c>
      <c r="R2278" s="2" t="s">
        <v>2651</v>
      </c>
      <c r="S2278" s="43">
        <f>IF(O2278-Q2278&gt;=0,O2278-Q2278,0)</f>
        <v>1.7905649030306354E-2</v>
      </c>
      <c r="T2278" s="2" t="s">
        <v>2651</v>
      </c>
    </row>
    <row r="2279" spans="1:20">
      <c r="A2279" t="s">
        <v>4897</v>
      </c>
      <c r="B2279" t="s">
        <v>4808</v>
      </c>
      <c r="C2279" t="s">
        <v>2471</v>
      </c>
      <c r="D2279" t="s">
        <v>2424</v>
      </c>
      <c r="E2279" t="s">
        <v>2285</v>
      </c>
      <c r="F2279" t="s">
        <v>4810</v>
      </c>
      <c r="G2279" s="9" t="s">
        <v>4620</v>
      </c>
      <c r="H2279" t="s">
        <v>4628</v>
      </c>
      <c r="I2279" t="s">
        <v>4629</v>
      </c>
      <c r="J2279" s="14">
        <f>VLOOKUP(Emissions!A1704,'County Activity'!A$2:J$3224,9,FALSE)</f>
        <v>139.91177577104776</v>
      </c>
      <c r="K2279" s="14" t="str">
        <f>VLOOKUP(Emissions!B853,'County Activity'!B$2:J$3224,9,FALSE)</f>
        <v>E6GAL</v>
      </c>
      <c r="L2279" s="20">
        <f>VLOOKUP($H2279,'Emission Factors'!$B$2:$F$3,3, FALSE)</f>
        <v>0.16900000000000001</v>
      </c>
      <c r="M2279" s="19" t="str">
        <f>VLOOKUP($H2279,'Emission Factors'!$B$2:$F$3,4, FALSE)</f>
        <v>LB</v>
      </c>
      <c r="N2279" s="19" t="str">
        <f>VLOOKUP($H2279,'Emission Factors'!$B$2:$F$3,5, FALSE)</f>
        <v>E6GAL</v>
      </c>
      <c r="O2279" s="42">
        <f>J2279*L2279/2000</f>
        <v>1.1822545052653536E-2</v>
      </c>
      <c r="P2279" s="2" t="s">
        <v>2651</v>
      </c>
      <c r="Q2279" s="42">
        <f>IF(ISNA(VLOOKUP(CONCATENATE(A2279,H2279),'Point Emissions'!C$2:E$233,3,FALSE)),0,VLOOKUP(CONCATENATE(A2279,H2279),'Point Emissions'!C$2:E$233,3,FALSE))</f>
        <v>0</v>
      </c>
      <c r="R2279" s="2" t="s">
        <v>2651</v>
      </c>
      <c r="S2279" s="43">
        <f>IF(O2279-Q2279&gt;=0,O2279-Q2279,0)</f>
        <v>1.1822545052653536E-2</v>
      </c>
      <c r="T2279" s="2" t="s">
        <v>2651</v>
      </c>
    </row>
    <row r="2280" spans="1:20">
      <c r="A2280" t="s">
        <v>2646</v>
      </c>
      <c r="B2280" t="s">
        <v>2593</v>
      </c>
      <c r="C2280" t="s">
        <v>2372</v>
      </c>
      <c r="D2280" t="s">
        <v>2647</v>
      </c>
      <c r="E2280" t="s">
        <v>2285</v>
      </c>
      <c r="F2280" t="s">
        <v>2595</v>
      </c>
      <c r="G2280" s="9" t="s">
        <v>4620</v>
      </c>
      <c r="H2280" t="s">
        <v>4628</v>
      </c>
      <c r="I2280" t="s">
        <v>4629</v>
      </c>
      <c r="J2280" s="14">
        <f>VLOOKUP(Emissions!A282,'County Activity'!A$2:J$3224,9,FALSE)</f>
        <v>26.323524761684887</v>
      </c>
      <c r="K2280" s="14" t="str">
        <f>VLOOKUP(Emissions!B142,'County Activity'!B$2:J$3224,9,FALSE)</f>
        <v>E6GAL</v>
      </c>
      <c r="L2280" s="20">
        <f>VLOOKUP($H2280,'Emission Factors'!$B$2:$F$3,3, FALSE)</f>
        <v>0.16900000000000001</v>
      </c>
      <c r="M2280" s="19" t="str">
        <f>VLOOKUP($H2280,'Emission Factors'!$B$2:$F$3,4, FALSE)</f>
        <v>LB</v>
      </c>
      <c r="N2280" s="19" t="str">
        <f>VLOOKUP($H2280,'Emission Factors'!$B$2:$F$3,5, FALSE)</f>
        <v>E6GAL</v>
      </c>
      <c r="O2280" s="42">
        <f>J2280*L2280/2000</f>
        <v>2.2243378423623728E-3</v>
      </c>
      <c r="P2280" s="2" t="s">
        <v>2651</v>
      </c>
      <c r="Q2280" s="42">
        <f>IF(ISNA(VLOOKUP(CONCATENATE(A2280,H2280),'Point Emissions'!C$2:E$233,3,FALSE)),0,VLOOKUP(CONCATENATE(A2280,H2280),'Point Emissions'!C$2:E$233,3,FALSE))</f>
        <v>0</v>
      </c>
      <c r="R2280" s="2" t="s">
        <v>2651</v>
      </c>
      <c r="S2280" s="43">
        <f>IF(O2280-Q2280&gt;=0,O2280-Q2280,0)</f>
        <v>2.2243378423623728E-3</v>
      </c>
      <c r="T2280" s="2" t="s">
        <v>2651</v>
      </c>
    </row>
    <row r="2281" spans="1:20">
      <c r="A2281" t="s">
        <v>2446</v>
      </c>
      <c r="B2281" t="s">
        <v>2282</v>
      </c>
      <c r="C2281" t="s">
        <v>2447</v>
      </c>
      <c r="D2281" t="s">
        <v>2448</v>
      </c>
      <c r="E2281" t="s">
        <v>2285</v>
      </c>
      <c r="F2281" t="s">
        <v>2286</v>
      </c>
      <c r="G2281" s="9" t="s">
        <v>4620</v>
      </c>
      <c r="H2281" t="s">
        <v>4628</v>
      </c>
      <c r="I2281" t="s">
        <v>4629</v>
      </c>
      <c r="J2281" s="14">
        <f>VLOOKUP(Emissions!A110,'County Activity'!A$2:J$3224,9,FALSE)</f>
        <v>66.513334464743934</v>
      </c>
      <c r="K2281" s="14" t="str">
        <f>VLOOKUP(Emissions!B56,'County Activity'!B$2:J$3224,9,FALSE)</f>
        <v>E6GAL</v>
      </c>
      <c r="L2281" s="20">
        <f>VLOOKUP($H2281,'Emission Factors'!$B$2:$F$3,3, FALSE)</f>
        <v>0.16900000000000001</v>
      </c>
      <c r="M2281" s="19" t="str">
        <f>VLOOKUP($H2281,'Emission Factors'!$B$2:$F$3,4, FALSE)</f>
        <v>LB</v>
      </c>
      <c r="N2281" s="19" t="str">
        <f>VLOOKUP($H2281,'Emission Factors'!$B$2:$F$3,5, FALSE)</f>
        <v>E6GAL</v>
      </c>
      <c r="O2281" s="42">
        <f>J2281*L2281/2000</f>
        <v>5.6203767622708626E-3</v>
      </c>
      <c r="P2281" s="2" t="s">
        <v>2651</v>
      </c>
      <c r="Q2281" s="42">
        <f>IF(ISNA(VLOOKUP(CONCATENATE(A2281,H2281),'Point Emissions'!C$2:E$233,3,FALSE)),0,VLOOKUP(CONCATENATE(A2281,H2281),'Point Emissions'!C$2:E$233,3,FALSE))</f>
        <v>0</v>
      </c>
      <c r="R2281" s="2" t="s">
        <v>2651</v>
      </c>
      <c r="S2281" s="43">
        <f>IF(O2281-Q2281&gt;=0,O2281-Q2281,0)</f>
        <v>5.6203767622708626E-3</v>
      </c>
      <c r="T2281" s="2" t="s">
        <v>2651</v>
      </c>
    </row>
    <row r="2282" spans="1:20">
      <c r="A2282" t="s">
        <v>2145</v>
      </c>
      <c r="B2282" t="s">
        <v>2056</v>
      </c>
      <c r="C2282" t="s">
        <v>2444</v>
      </c>
      <c r="D2282" t="s">
        <v>2146</v>
      </c>
      <c r="E2282" t="s">
        <v>2285</v>
      </c>
      <c r="F2282" t="s">
        <v>2058</v>
      </c>
      <c r="G2282" s="9" t="s">
        <v>4620</v>
      </c>
      <c r="H2282" t="s">
        <v>2274</v>
      </c>
      <c r="I2282" t="s">
        <v>4630</v>
      </c>
      <c r="J2282" s="14">
        <f>VLOOKUP(Emissions!A2737,'County Activity'!A$2:J$3224,9,FALSE)</f>
        <v>281.77700045993345</v>
      </c>
      <c r="K2282" s="14" t="str">
        <f>VLOOKUP(Emissions!B4592,'County Activity'!B$2:J$3224,9,FALSE)</f>
        <v>E6GAL</v>
      </c>
      <c r="L2282" s="20">
        <f>VLOOKUP($H2282,'Emission Factors'!$B$2:$F$3,3, FALSE)</f>
        <v>0.85</v>
      </c>
      <c r="M2282" s="19" t="str">
        <f>VLOOKUP($H2282,'Emission Factors'!$B$2:$F$3,4, FALSE)</f>
        <v>LB</v>
      </c>
      <c r="N2282" s="19" t="str">
        <f>VLOOKUP($H2282,'Emission Factors'!$B$2:$F$3,5, FALSE)</f>
        <v>E6GAL</v>
      </c>
      <c r="O2282" s="42">
        <f>J2282*L2282/2000</f>
        <v>0.11975522519547172</v>
      </c>
      <c r="P2282" s="2" t="s">
        <v>2651</v>
      </c>
      <c r="Q2282" s="42">
        <f>IF(ISNA(VLOOKUP(CONCATENATE(A2282,H2282),'Point Emissions'!C$2:E$233,3,FALSE)),0,VLOOKUP(CONCATENATE(A2282,H2282),'Point Emissions'!C$2:E$233,3,FALSE))</f>
        <v>0</v>
      </c>
      <c r="R2282" s="2" t="s">
        <v>2651</v>
      </c>
      <c r="S2282" s="43">
        <f>IF(O2282-Q2282&gt;=0,O2282-Q2282,0)</f>
        <v>0.11975522519547172</v>
      </c>
      <c r="T2282" s="2" t="s">
        <v>2651</v>
      </c>
    </row>
    <row r="2283" spans="1:20">
      <c r="A2283" t="s">
        <v>4805</v>
      </c>
      <c r="B2283" t="s">
        <v>4669</v>
      </c>
      <c r="C2283" t="s">
        <v>3294</v>
      </c>
      <c r="D2283" t="s">
        <v>4806</v>
      </c>
      <c r="E2283" t="s">
        <v>2285</v>
      </c>
      <c r="F2283" t="s">
        <v>4670</v>
      </c>
      <c r="G2283" s="9" t="s">
        <v>4620</v>
      </c>
      <c r="H2283" t="s">
        <v>4628</v>
      </c>
      <c r="I2283" t="s">
        <v>4629</v>
      </c>
      <c r="J2283" s="14">
        <f>VLOOKUP(Emissions!A1578,'County Activity'!A$2:J$3224,9,FALSE)</f>
        <v>645.4707604580542</v>
      </c>
      <c r="K2283" s="14" t="str">
        <f>VLOOKUP(Emissions!B790,'County Activity'!B$2:J$3224,9,FALSE)</f>
        <v>E6GAL</v>
      </c>
      <c r="L2283" s="20">
        <f>VLOOKUP($H2283,'Emission Factors'!$B$2:$F$3,3, FALSE)</f>
        <v>0.16900000000000001</v>
      </c>
      <c r="M2283" s="19" t="str">
        <f>VLOOKUP($H2283,'Emission Factors'!$B$2:$F$3,4, FALSE)</f>
        <v>LB</v>
      </c>
      <c r="N2283" s="19" t="str">
        <f>VLOOKUP($H2283,'Emission Factors'!$B$2:$F$3,5, FALSE)</f>
        <v>E6GAL</v>
      </c>
      <c r="O2283" s="42">
        <f>J2283*L2283/2000</f>
        <v>5.4542279258705584E-2</v>
      </c>
      <c r="P2283" s="2" t="s">
        <v>2651</v>
      </c>
      <c r="Q2283" s="42">
        <f>IF(ISNA(VLOOKUP(CONCATENATE(A2283,H2283),'Point Emissions'!C$2:E$233,3,FALSE)),0,VLOOKUP(CONCATENATE(A2283,H2283),'Point Emissions'!C$2:E$233,3,FALSE))</f>
        <v>0</v>
      </c>
      <c r="R2283" s="2" t="s">
        <v>2651</v>
      </c>
      <c r="S2283" s="43">
        <f>IF(O2283-Q2283&gt;=0,O2283-Q2283,0)</f>
        <v>5.4542279258705584E-2</v>
      </c>
      <c r="T2283" s="2" t="s">
        <v>2651</v>
      </c>
    </row>
    <row r="2284" spans="1:20">
      <c r="A2284" t="s">
        <v>3556</v>
      </c>
      <c r="B2284" t="s">
        <v>1675</v>
      </c>
      <c r="C2284" t="s">
        <v>2432</v>
      </c>
      <c r="D2284" t="s">
        <v>3557</v>
      </c>
      <c r="E2284" t="s">
        <v>2285</v>
      </c>
      <c r="F2284" t="s">
        <v>1676</v>
      </c>
      <c r="G2284" s="9" t="s">
        <v>4620</v>
      </c>
      <c r="H2284" t="s">
        <v>2274</v>
      </c>
      <c r="I2284" t="s">
        <v>4630</v>
      </c>
      <c r="J2284" s="14">
        <f>VLOOKUP(Emissions!A3409,'County Activity'!A$2:J$3224,9,FALSE)</f>
        <v>441.51147918412357</v>
      </c>
      <c r="K2284" s="14" t="str">
        <f>VLOOKUP(Emissions!B4928,'County Activity'!B$2:J$3224,9,FALSE)</f>
        <v>E6GAL</v>
      </c>
      <c r="L2284" s="20">
        <f>VLOOKUP($H2284,'Emission Factors'!$B$2:$F$3,3, FALSE)</f>
        <v>0.85</v>
      </c>
      <c r="M2284" s="19" t="str">
        <f>VLOOKUP($H2284,'Emission Factors'!$B$2:$F$3,4, FALSE)</f>
        <v>LB</v>
      </c>
      <c r="N2284" s="19" t="str">
        <f>VLOOKUP($H2284,'Emission Factors'!$B$2:$F$3,5, FALSE)</f>
        <v>E6GAL</v>
      </c>
      <c r="O2284" s="42">
        <f>J2284*L2284/2000</f>
        <v>0.18764237865325251</v>
      </c>
      <c r="P2284" s="2" t="s">
        <v>2651</v>
      </c>
      <c r="Q2284" s="42">
        <f>IF(ISNA(VLOOKUP(CONCATENATE(A2284,H2284),'Point Emissions'!C$2:E$233,3,FALSE)),0,VLOOKUP(CONCATENATE(A2284,H2284),'Point Emissions'!C$2:E$233,3,FALSE))</f>
        <v>0</v>
      </c>
      <c r="R2284" s="2" t="s">
        <v>2651</v>
      </c>
      <c r="S2284" s="43">
        <f>IF(O2284-Q2284&gt;=0,O2284-Q2284,0)</f>
        <v>0.18764237865325251</v>
      </c>
      <c r="T2284" s="2" t="s">
        <v>2651</v>
      </c>
    </row>
    <row r="2285" spans="1:20">
      <c r="A2285" t="s">
        <v>4032</v>
      </c>
      <c r="B2285" t="s">
        <v>4024</v>
      </c>
      <c r="C2285" t="s">
        <v>2297</v>
      </c>
      <c r="D2285" t="s">
        <v>4033</v>
      </c>
      <c r="E2285" t="s">
        <v>2285</v>
      </c>
      <c r="F2285" t="s">
        <v>4025</v>
      </c>
      <c r="G2285" s="9" t="s">
        <v>4620</v>
      </c>
      <c r="H2285" t="s">
        <v>2274</v>
      </c>
      <c r="I2285" t="s">
        <v>4630</v>
      </c>
      <c r="J2285" s="14">
        <f>VLOOKUP(Emissions!A3991,'County Activity'!A$2:J$3224,9,FALSE)</f>
        <v>651.77943975008827</v>
      </c>
      <c r="K2285" s="14" t="str">
        <f>VLOOKUP(Emissions!B5219,'County Activity'!B$2:J$3224,9,FALSE)</f>
        <v>E6GAL</v>
      </c>
      <c r="L2285" s="20">
        <f>VLOOKUP($H2285,'Emission Factors'!$B$2:$F$3,3, FALSE)</f>
        <v>0.85</v>
      </c>
      <c r="M2285" s="19" t="str">
        <f>VLOOKUP($H2285,'Emission Factors'!$B$2:$F$3,4, FALSE)</f>
        <v>LB</v>
      </c>
      <c r="N2285" s="19" t="str">
        <f>VLOOKUP($H2285,'Emission Factors'!$B$2:$F$3,5, FALSE)</f>
        <v>E6GAL</v>
      </c>
      <c r="O2285" s="42">
        <f>J2285*L2285/2000</f>
        <v>0.27700626189378752</v>
      </c>
      <c r="P2285" s="2" t="s">
        <v>2651</v>
      </c>
      <c r="Q2285" s="42">
        <f>IF(ISNA(VLOOKUP(CONCATENATE(A2285,H2285),'Point Emissions'!C$2:E$233,3,FALSE)),0,VLOOKUP(CONCATENATE(A2285,H2285),'Point Emissions'!C$2:E$233,3,FALSE))</f>
        <v>0</v>
      </c>
      <c r="R2285" s="2" t="s">
        <v>2651</v>
      </c>
      <c r="S2285" s="43">
        <f>IF(O2285-Q2285&gt;=0,O2285-Q2285,0)</f>
        <v>0.27700626189378752</v>
      </c>
      <c r="T2285" s="2" t="s">
        <v>2651</v>
      </c>
    </row>
    <row r="2286" spans="1:20">
      <c r="A2286" t="s">
        <v>4720</v>
      </c>
      <c r="B2286" t="s">
        <v>4669</v>
      </c>
      <c r="C2286" t="s">
        <v>2393</v>
      </c>
      <c r="D2286" t="s">
        <v>3265</v>
      </c>
      <c r="E2286" t="s">
        <v>2285</v>
      </c>
      <c r="F2286" t="s">
        <v>4670</v>
      </c>
      <c r="G2286" s="9" t="s">
        <v>4620</v>
      </c>
      <c r="H2286" t="s">
        <v>4628</v>
      </c>
      <c r="I2286" t="s">
        <v>4629</v>
      </c>
      <c r="J2286" s="14">
        <f>VLOOKUP(Emissions!A1468,'County Activity'!A$2:J$3224,9,FALSE)</f>
        <v>585.87455658762167</v>
      </c>
      <c r="K2286" s="14" t="str">
        <f>VLOOKUP(Emissions!B735,'County Activity'!B$2:J$3224,9,FALSE)</f>
        <v>E6GAL</v>
      </c>
      <c r="L2286" s="20">
        <f>VLOOKUP($H2286,'Emission Factors'!$B$2:$F$3,3, FALSE)</f>
        <v>0.16900000000000001</v>
      </c>
      <c r="M2286" s="19" t="str">
        <f>VLOOKUP($H2286,'Emission Factors'!$B$2:$F$3,4, FALSE)</f>
        <v>LB</v>
      </c>
      <c r="N2286" s="19" t="str">
        <f>VLOOKUP($H2286,'Emission Factors'!$B$2:$F$3,5, FALSE)</f>
        <v>E6GAL</v>
      </c>
      <c r="O2286" s="42">
        <f>J2286*L2286/2000</f>
        <v>4.9506400031654033E-2</v>
      </c>
      <c r="P2286" s="2" t="s">
        <v>2651</v>
      </c>
      <c r="Q2286" s="42">
        <f>IF(ISNA(VLOOKUP(CONCATENATE(A2286,H2286),'Point Emissions'!C$2:E$233,3,FALSE)),0,VLOOKUP(CONCATENATE(A2286,H2286),'Point Emissions'!C$2:E$233,3,FALSE))</f>
        <v>0</v>
      </c>
      <c r="R2286" s="2" t="s">
        <v>2651</v>
      </c>
      <c r="S2286" s="43">
        <f>IF(O2286-Q2286&gt;=0,O2286-Q2286,0)</f>
        <v>4.9506400031654033E-2</v>
      </c>
      <c r="T2286" s="2" t="s">
        <v>2651</v>
      </c>
    </row>
    <row r="2287" spans="1:20">
      <c r="A2287" t="s">
        <v>2401</v>
      </c>
      <c r="B2287" t="s">
        <v>2282</v>
      </c>
      <c r="C2287" t="s">
        <v>2402</v>
      </c>
      <c r="D2287" t="s">
        <v>2403</v>
      </c>
      <c r="E2287" t="s">
        <v>2285</v>
      </c>
      <c r="F2287" t="s">
        <v>2286</v>
      </c>
      <c r="G2287" s="9" t="s">
        <v>4620</v>
      </c>
      <c r="H2287" t="s">
        <v>4628</v>
      </c>
      <c r="I2287" t="s">
        <v>4629</v>
      </c>
      <c r="J2287" s="14">
        <f>VLOOKUP(Emissions!A80,'County Activity'!A$2:J$3224,9,FALSE)</f>
        <v>57.09835115582014</v>
      </c>
      <c r="K2287" s="14" t="str">
        <f>VLOOKUP(Emissions!B41,'County Activity'!B$2:J$3224,9,FALSE)</f>
        <v>E6GAL</v>
      </c>
      <c r="L2287" s="20">
        <f>VLOOKUP($H2287,'Emission Factors'!$B$2:$F$3,3, FALSE)</f>
        <v>0.16900000000000001</v>
      </c>
      <c r="M2287" s="19" t="str">
        <f>VLOOKUP($H2287,'Emission Factors'!$B$2:$F$3,4, FALSE)</f>
        <v>LB</v>
      </c>
      <c r="N2287" s="19" t="str">
        <f>VLOOKUP($H2287,'Emission Factors'!$B$2:$F$3,5, FALSE)</f>
        <v>E6GAL</v>
      </c>
      <c r="O2287" s="42">
        <f>J2287*L2287/2000</f>
        <v>4.8248106726668022E-3</v>
      </c>
      <c r="P2287" s="2" t="s">
        <v>2651</v>
      </c>
      <c r="Q2287" s="42">
        <f>IF(ISNA(VLOOKUP(CONCATENATE(A2287,H2287),'Point Emissions'!C$2:E$233,3,FALSE)),0,VLOOKUP(CONCATENATE(A2287,H2287),'Point Emissions'!C$2:E$233,3,FALSE))</f>
        <v>0</v>
      </c>
      <c r="R2287" s="2" t="s">
        <v>2651</v>
      </c>
      <c r="S2287" s="43">
        <f>IF(O2287-Q2287&gt;=0,O2287-Q2287,0)</f>
        <v>4.8248106726668022E-3</v>
      </c>
      <c r="T2287" s="2" t="s">
        <v>2651</v>
      </c>
    </row>
    <row r="2288" spans="1:20">
      <c r="A2288" t="s">
        <v>154</v>
      </c>
      <c r="B2288" t="s">
        <v>109</v>
      </c>
      <c r="C2288" t="s">
        <v>2384</v>
      </c>
      <c r="D2288" t="s">
        <v>3245</v>
      </c>
      <c r="E2288" t="s">
        <v>2285</v>
      </c>
      <c r="F2288" t="s">
        <v>110</v>
      </c>
      <c r="G2288" s="9" t="s">
        <v>4620</v>
      </c>
      <c r="H2288" t="s">
        <v>2274</v>
      </c>
      <c r="I2288" t="s">
        <v>4630</v>
      </c>
      <c r="J2288" s="14">
        <f>VLOOKUP(Emissions!A4925,'County Activity'!A$2:J$3224,9,FALSE)</f>
        <v>1278.868566128815</v>
      </c>
      <c r="K2288" s="14" t="str">
        <f>VLOOKUP(Emissions!B5686,'County Activity'!B$2:J$3224,9,FALSE)</f>
        <v>E6GAL</v>
      </c>
      <c r="L2288" s="20">
        <f>VLOOKUP($H2288,'Emission Factors'!$B$2:$F$3,3, FALSE)</f>
        <v>0.85</v>
      </c>
      <c r="M2288" s="19" t="str">
        <f>VLOOKUP($H2288,'Emission Factors'!$B$2:$F$3,4, FALSE)</f>
        <v>LB</v>
      </c>
      <c r="N2288" s="19" t="str">
        <f>VLOOKUP($H2288,'Emission Factors'!$B$2:$F$3,5, FALSE)</f>
        <v>E6GAL</v>
      </c>
      <c r="O2288" s="42">
        <f>J2288*L2288/2000</f>
        <v>0.54351914060474638</v>
      </c>
      <c r="P2288" s="2" t="s">
        <v>2651</v>
      </c>
      <c r="Q2288" s="42">
        <f>IF(ISNA(VLOOKUP(CONCATENATE(A2288,H2288),'Point Emissions'!C$2:E$233,3,FALSE)),0,VLOOKUP(CONCATENATE(A2288,H2288),'Point Emissions'!C$2:E$233,3,FALSE))</f>
        <v>0</v>
      </c>
      <c r="R2288" s="2" t="s">
        <v>2651</v>
      </c>
      <c r="S2288" s="43">
        <f>IF(O2288-Q2288&gt;=0,O2288-Q2288,0)</f>
        <v>0.54351914060474638</v>
      </c>
      <c r="T2288" s="2" t="s">
        <v>2651</v>
      </c>
    </row>
    <row r="2289" spans="1:20">
      <c r="A2289" t="s">
        <v>5349</v>
      </c>
      <c r="B2289" t="s">
        <v>5328</v>
      </c>
      <c r="C2289" t="s">
        <v>2318</v>
      </c>
      <c r="D2289" t="s">
        <v>5350</v>
      </c>
      <c r="E2289" t="s">
        <v>2285</v>
      </c>
      <c r="F2289" t="s">
        <v>5330</v>
      </c>
      <c r="G2289" s="9" t="s">
        <v>4620</v>
      </c>
      <c r="H2289" t="s">
        <v>2274</v>
      </c>
      <c r="I2289" t="s">
        <v>4630</v>
      </c>
      <c r="J2289" s="14">
        <f>VLOOKUP(Emissions!A2251,'County Activity'!A$2:J$3224,9,FALSE)</f>
        <v>1048.1054038019279</v>
      </c>
      <c r="K2289" s="14" t="str">
        <f>VLOOKUP(Emissions!B4349,'County Activity'!B$2:J$3224,9,FALSE)</f>
        <v>E6GAL</v>
      </c>
      <c r="L2289" s="20">
        <f>VLOOKUP($H2289,'Emission Factors'!$B$2:$F$3,3, FALSE)</f>
        <v>0.85</v>
      </c>
      <c r="M2289" s="19" t="str">
        <f>VLOOKUP($H2289,'Emission Factors'!$B$2:$F$3,4, FALSE)</f>
        <v>LB</v>
      </c>
      <c r="N2289" s="19" t="str">
        <f>VLOOKUP($H2289,'Emission Factors'!$B$2:$F$3,5, FALSE)</f>
        <v>E6GAL</v>
      </c>
      <c r="O2289" s="42">
        <f>J2289*L2289/2000</f>
        <v>0.44544479661581932</v>
      </c>
      <c r="P2289" s="2" t="s">
        <v>2651</v>
      </c>
      <c r="Q2289" s="42">
        <f>IF(ISNA(VLOOKUP(CONCATENATE(A2289,H2289),'Point Emissions'!C$2:E$233,3,FALSE)),0,VLOOKUP(CONCATENATE(A2289,H2289),'Point Emissions'!C$2:E$233,3,FALSE))</f>
        <v>0</v>
      </c>
      <c r="R2289" s="2" t="s">
        <v>2651</v>
      </c>
      <c r="S2289" s="43">
        <f>IF(O2289-Q2289&gt;=0,O2289-Q2289,0)</f>
        <v>0.44544479661581932</v>
      </c>
      <c r="T2289" s="2" t="s">
        <v>2651</v>
      </c>
    </row>
    <row r="2290" spans="1:20">
      <c r="A2290" t="s">
        <v>174</v>
      </c>
      <c r="B2290" t="s">
        <v>109</v>
      </c>
      <c r="C2290" t="s">
        <v>2438</v>
      </c>
      <c r="D2290" t="s">
        <v>2664</v>
      </c>
      <c r="E2290" t="s">
        <v>2285</v>
      </c>
      <c r="F2290" t="s">
        <v>110</v>
      </c>
      <c r="G2290" s="9" t="s">
        <v>4620</v>
      </c>
      <c r="H2290" t="s">
        <v>4628</v>
      </c>
      <c r="I2290" t="s">
        <v>4629</v>
      </c>
      <c r="J2290" s="14">
        <f>VLOOKUP(Emissions!A4960,'County Activity'!A$2:J$3224,9,FALSE)</f>
        <v>1311.6288651935395</v>
      </c>
      <c r="K2290" s="14" t="str">
        <f>VLOOKUP(Emissions!B2481,'County Activity'!B$2:J$3224,9,FALSE)</f>
        <v>E6GAL</v>
      </c>
      <c r="L2290" s="20">
        <f>VLOOKUP($H2290,'Emission Factors'!$B$2:$F$3,3, FALSE)</f>
        <v>0.16900000000000001</v>
      </c>
      <c r="M2290" s="19" t="str">
        <f>VLOOKUP($H2290,'Emission Factors'!$B$2:$F$3,4, FALSE)</f>
        <v>LB</v>
      </c>
      <c r="N2290" s="19" t="str">
        <f>VLOOKUP($H2290,'Emission Factors'!$B$2:$F$3,5, FALSE)</f>
        <v>E6GAL</v>
      </c>
      <c r="O2290" s="42">
        <f>J2290*L2290/2000</f>
        <v>0.11083263910885409</v>
      </c>
      <c r="P2290" s="2" t="s">
        <v>2651</v>
      </c>
      <c r="Q2290" s="42">
        <f>IF(ISNA(VLOOKUP(CONCATENATE(A2290,H2290),'Point Emissions'!C$2:E$233,3,FALSE)),0,VLOOKUP(CONCATENATE(A2290,H2290),'Point Emissions'!C$2:E$233,3,FALSE))</f>
        <v>0</v>
      </c>
      <c r="R2290" s="2" t="s">
        <v>2651</v>
      </c>
      <c r="S2290" s="43">
        <f>IF(O2290-Q2290&gt;=0,O2290-Q2290,0)</f>
        <v>0.11083263910885409</v>
      </c>
      <c r="T2290" s="2" t="s">
        <v>2651</v>
      </c>
    </row>
    <row r="2291" spans="1:20">
      <c r="A2291" t="s">
        <v>1361</v>
      </c>
      <c r="B2291" t="s">
        <v>1335</v>
      </c>
      <c r="C2291" t="s">
        <v>2324</v>
      </c>
      <c r="D2291" t="s">
        <v>1362</v>
      </c>
      <c r="E2291" s="11" t="s">
        <v>1337</v>
      </c>
      <c r="F2291" t="s">
        <v>1338</v>
      </c>
      <c r="G2291" s="9" t="s">
        <v>4620</v>
      </c>
      <c r="H2291" t="s">
        <v>4628</v>
      </c>
      <c r="I2291" t="s">
        <v>4629</v>
      </c>
      <c r="J2291" s="14">
        <f>VLOOKUP(Emissions!A6312,'County Activity'!A$2:J$3224,9,FALSE)</f>
        <v>16295.4787300875</v>
      </c>
      <c r="K2291" s="14" t="str">
        <f>VLOOKUP(Emissions!B3157,'County Activity'!B$2:J$3224,9,FALSE)</f>
        <v>E6GAL</v>
      </c>
      <c r="L2291" s="20">
        <f>VLOOKUP($H2291,'Emission Factors'!$B$2:$F$3,3, FALSE)</f>
        <v>0.16900000000000001</v>
      </c>
      <c r="M2291" s="19" t="str">
        <f>VLOOKUP($H2291,'Emission Factors'!$B$2:$F$3,4, FALSE)</f>
        <v>LB</v>
      </c>
      <c r="N2291" s="19" t="str">
        <f>VLOOKUP($H2291,'Emission Factors'!$B$2:$F$3,5, FALSE)</f>
        <v>E6GAL</v>
      </c>
      <c r="O2291" s="42">
        <f>J2291*L2291/2000</f>
        <v>1.3769679526923937</v>
      </c>
      <c r="P2291" s="2" t="s">
        <v>2651</v>
      </c>
      <c r="Q2291" s="42">
        <f>IF(ISNA(VLOOKUP(CONCATENATE(A2291,H2291),'Point Emissions'!C$2:E$233,3,FALSE)),0,VLOOKUP(CONCATENATE(A2291,H2291),'Point Emissions'!C$2:E$233,3,FALSE))</f>
        <v>0</v>
      </c>
      <c r="R2291" s="2" t="s">
        <v>2651</v>
      </c>
      <c r="S2291" s="43">
        <f>IF(O2291-Q2291&gt;=0,O2291-Q2291,0)</f>
        <v>1.3769679526923937</v>
      </c>
      <c r="T2291" s="2" t="s">
        <v>2651</v>
      </c>
    </row>
    <row r="2292" spans="1:20">
      <c r="A2292" t="s">
        <v>3639</v>
      </c>
      <c r="B2292" t="s">
        <v>3620</v>
      </c>
      <c r="C2292" t="s">
        <v>2324</v>
      </c>
      <c r="D2292" t="s">
        <v>3640</v>
      </c>
      <c r="E2292" t="s">
        <v>2285</v>
      </c>
      <c r="F2292" t="s">
        <v>3622</v>
      </c>
      <c r="G2292" s="9" t="s">
        <v>4620</v>
      </c>
      <c r="H2292" t="s">
        <v>2274</v>
      </c>
      <c r="I2292" t="s">
        <v>4630</v>
      </c>
      <c r="J2292" s="14">
        <f>VLOOKUP(Emissions!A3521,'County Activity'!A$2:J$3224,9,FALSE)</f>
        <v>475.13641957313706</v>
      </c>
      <c r="K2292" s="14" t="str">
        <f>VLOOKUP(Emissions!B4984,'County Activity'!B$2:J$3224,9,FALSE)</f>
        <v>E6GAL</v>
      </c>
      <c r="L2292" s="20">
        <f>VLOOKUP($H2292,'Emission Factors'!$B$2:$F$3,3, FALSE)</f>
        <v>0.85</v>
      </c>
      <c r="M2292" s="19" t="str">
        <f>VLOOKUP($H2292,'Emission Factors'!$B$2:$F$3,4, FALSE)</f>
        <v>LB</v>
      </c>
      <c r="N2292" s="19" t="str">
        <f>VLOOKUP($H2292,'Emission Factors'!$B$2:$F$3,5, FALSE)</f>
        <v>E6GAL</v>
      </c>
      <c r="O2292" s="42">
        <f>J2292*L2292/2000</f>
        <v>0.20193297831858326</v>
      </c>
      <c r="P2292" s="2" t="s">
        <v>2651</v>
      </c>
      <c r="Q2292" s="42">
        <f>IF(ISNA(VLOOKUP(CONCATENATE(A2292,H2292),'Point Emissions'!C$2:E$233,3,FALSE)),0,VLOOKUP(CONCATENATE(A2292,H2292),'Point Emissions'!C$2:E$233,3,FALSE))</f>
        <v>0</v>
      </c>
      <c r="R2292" s="2" t="s">
        <v>2651</v>
      </c>
      <c r="S2292" s="43">
        <f>IF(O2292-Q2292&gt;=0,O2292-Q2292,0)</f>
        <v>0.20193297831858326</v>
      </c>
      <c r="T2292" s="2" t="s">
        <v>2651</v>
      </c>
    </row>
    <row r="2293" spans="1:20">
      <c r="A2293" t="s">
        <v>5365</v>
      </c>
      <c r="B2293" t="s">
        <v>5328</v>
      </c>
      <c r="C2293" t="s">
        <v>2342</v>
      </c>
      <c r="D2293" t="s">
        <v>5366</v>
      </c>
      <c r="E2293" t="s">
        <v>2285</v>
      </c>
      <c r="F2293" t="s">
        <v>5330</v>
      </c>
      <c r="G2293" s="9" t="s">
        <v>4620</v>
      </c>
      <c r="H2293" t="s">
        <v>4628</v>
      </c>
      <c r="I2293" t="s">
        <v>4629</v>
      </c>
      <c r="J2293" s="14">
        <f>VLOOKUP(Emissions!A2266,'County Activity'!A$2:J$3224,9,FALSE)</f>
        <v>1059.7620498034526</v>
      </c>
      <c r="K2293" s="14" t="str">
        <f>VLOOKUP(Emissions!B1134,'County Activity'!B$2:J$3224,9,FALSE)</f>
        <v>E6GAL</v>
      </c>
      <c r="L2293" s="20">
        <f>VLOOKUP($H2293,'Emission Factors'!$B$2:$F$3,3, FALSE)</f>
        <v>0.16900000000000001</v>
      </c>
      <c r="M2293" s="19" t="str">
        <f>VLOOKUP($H2293,'Emission Factors'!$B$2:$F$3,4, FALSE)</f>
        <v>LB</v>
      </c>
      <c r="N2293" s="19" t="str">
        <f>VLOOKUP($H2293,'Emission Factors'!$B$2:$F$3,5, FALSE)</f>
        <v>E6GAL</v>
      </c>
      <c r="O2293" s="42">
        <f>J2293*L2293/2000</f>
        <v>8.9549893208391754E-2</v>
      </c>
      <c r="P2293" s="2" t="s">
        <v>2651</v>
      </c>
      <c r="Q2293" s="42">
        <f>IF(ISNA(VLOOKUP(CONCATENATE(A2293,H2293),'Point Emissions'!C$2:E$233,3,FALSE)),0,VLOOKUP(CONCATENATE(A2293,H2293),'Point Emissions'!C$2:E$233,3,FALSE))</f>
        <v>0</v>
      </c>
      <c r="R2293" s="2" t="s">
        <v>2651</v>
      </c>
      <c r="S2293" s="43">
        <f>IF(O2293-Q2293&gt;=0,O2293-Q2293,0)</f>
        <v>8.9549893208391754E-2</v>
      </c>
      <c r="T2293" s="2" t="s">
        <v>2651</v>
      </c>
    </row>
    <row r="2294" spans="1:20">
      <c r="A2294" t="s">
        <v>4599</v>
      </c>
      <c r="B2294" t="s">
        <v>1756</v>
      </c>
      <c r="C2294" t="s">
        <v>2483</v>
      </c>
      <c r="D2294" t="s">
        <v>2433</v>
      </c>
      <c r="E2294" t="s">
        <v>2285</v>
      </c>
      <c r="F2294" t="s">
        <v>1757</v>
      </c>
      <c r="G2294" s="9" t="s">
        <v>4620</v>
      </c>
      <c r="H2294" t="s">
        <v>4628</v>
      </c>
      <c r="I2294" t="s">
        <v>4629</v>
      </c>
      <c r="J2294" s="14">
        <f>VLOOKUP(Emissions!A1324,'County Activity'!A$2:J$3224,9,FALSE)</f>
        <v>523.42823872231077</v>
      </c>
      <c r="K2294" s="14" t="str">
        <f>VLOOKUP(Emissions!B663,'County Activity'!B$2:J$3224,9,FALSE)</f>
        <v>E6GAL</v>
      </c>
      <c r="L2294" s="20">
        <f>VLOOKUP($H2294,'Emission Factors'!$B$2:$F$3,3, FALSE)</f>
        <v>0.16900000000000001</v>
      </c>
      <c r="M2294" s="19" t="str">
        <f>VLOOKUP($H2294,'Emission Factors'!$B$2:$F$3,4, FALSE)</f>
        <v>LB</v>
      </c>
      <c r="N2294" s="19" t="str">
        <f>VLOOKUP($H2294,'Emission Factors'!$B$2:$F$3,5, FALSE)</f>
        <v>E6GAL</v>
      </c>
      <c r="O2294" s="42">
        <f>J2294*L2294/2000</f>
        <v>4.4229686172035265E-2</v>
      </c>
      <c r="P2294" s="2" t="s">
        <v>2651</v>
      </c>
      <c r="Q2294" s="42">
        <f>IF(ISNA(VLOOKUP(CONCATENATE(A2294,H2294),'Point Emissions'!C$2:E$233,3,FALSE)),0,VLOOKUP(CONCATENATE(A2294,H2294),'Point Emissions'!C$2:E$233,3,FALSE))</f>
        <v>0</v>
      </c>
      <c r="R2294" s="2" t="s">
        <v>2651</v>
      </c>
      <c r="S2294" s="43">
        <f>IF(O2294-Q2294&gt;=0,O2294-Q2294,0)</f>
        <v>4.4229686172035265E-2</v>
      </c>
      <c r="T2294" s="2" t="s">
        <v>2651</v>
      </c>
    </row>
    <row r="2295" spans="1:20">
      <c r="A2295" t="s">
        <v>5514</v>
      </c>
      <c r="B2295" t="s">
        <v>1335</v>
      </c>
      <c r="C2295" t="s">
        <v>2471</v>
      </c>
      <c r="D2295" t="s">
        <v>5620</v>
      </c>
      <c r="E2295" s="11" t="s">
        <v>1337</v>
      </c>
      <c r="F2295" t="s">
        <v>1338</v>
      </c>
      <c r="G2295" s="9" t="s">
        <v>4620</v>
      </c>
      <c r="H2295" t="s">
        <v>4628</v>
      </c>
      <c r="I2295" t="s">
        <v>4629</v>
      </c>
      <c r="J2295" s="14">
        <f>VLOOKUP(Emissions!A6412,'County Activity'!A$2:J$3224,9,FALSE)</f>
        <v>36863.982861058088</v>
      </c>
      <c r="K2295" s="14" t="str">
        <f>VLOOKUP(Emissions!B3207,'County Activity'!B$2:J$3224,9,FALSE)</f>
        <v>E6GAL</v>
      </c>
      <c r="L2295" s="20">
        <f>VLOOKUP($H2295,'Emission Factors'!$B$2:$F$3,3, FALSE)</f>
        <v>0.16900000000000001</v>
      </c>
      <c r="M2295" s="19" t="str">
        <f>VLOOKUP($H2295,'Emission Factors'!$B$2:$F$3,4, FALSE)</f>
        <v>LB</v>
      </c>
      <c r="N2295" s="19" t="str">
        <f>VLOOKUP($H2295,'Emission Factors'!$B$2:$F$3,5, FALSE)</f>
        <v>E6GAL</v>
      </c>
      <c r="O2295" s="42">
        <f>J2295*L2295/2000</f>
        <v>3.1150065517594085</v>
      </c>
      <c r="P2295" s="2" t="s">
        <v>2651</v>
      </c>
      <c r="Q2295" s="42">
        <f>IF(ISNA(VLOOKUP(CONCATENATE(A2295,H2295),'Point Emissions'!C$2:E$233,3,FALSE)),0,VLOOKUP(CONCATENATE(A2295,H2295),'Point Emissions'!C$2:E$233,3,FALSE))</f>
        <v>0</v>
      </c>
      <c r="R2295" s="2" t="s">
        <v>2651</v>
      </c>
      <c r="S2295" s="43">
        <f>IF(O2295-Q2295&gt;=0,O2295-Q2295,0)</f>
        <v>3.1150065517594085</v>
      </c>
      <c r="T2295" s="2" t="s">
        <v>2651</v>
      </c>
    </row>
    <row r="2296" spans="1:20">
      <c r="A2296" t="s">
        <v>2951</v>
      </c>
      <c r="B2296" t="s">
        <v>2852</v>
      </c>
      <c r="C2296" t="s">
        <v>2438</v>
      </c>
      <c r="D2296" t="s">
        <v>2952</v>
      </c>
      <c r="E2296" t="s">
        <v>2285</v>
      </c>
      <c r="F2296" t="s">
        <v>2854</v>
      </c>
      <c r="G2296" s="9" t="s">
        <v>4620</v>
      </c>
      <c r="H2296" t="s">
        <v>2274</v>
      </c>
      <c r="I2296" t="s">
        <v>4630</v>
      </c>
      <c r="J2296" s="14">
        <f>VLOOKUP(Emissions!A595,'County Activity'!A$2:J$3224,9,FALSE)</f>
        <v>247.12729998287384</v>
      </c>
      <c r="K2296" s="14" t="str">
        <f>VLOOKUP(Emissions!B3521,'County Activity'!B$2:J$3224,9,FALSE)</f>
        <v>E6GAL</v>
      </c>
      <c r="L2296" s="20">
        <f>VLOOKUP($H2296,'Emission Factors'!$B$2:$F$3,3, FALSE)</f>
        <v>0.85</v>
      </c>
      <c r="M2296" s="19" t="str">
        <f>VLOOKUP($H2296,'Emission Factors'!$B$2:$F$3,4, FALSE)</f>
        <v>LB</v>
      </c>
      <c r="N2296" s="19" t="str">
        <f>VLOOKUP($H2296,'Emission Factors'!$B$2:$F$3,5, FALSE)</f>
        <v>E6GAL</v>
      </c>
      <c r="O2296" s="42">
        <f>J2296*L2296/2000</f>
        <v>0.10502910249272138</v>
      </c>
      <c r="P2296" s="2" t="s">
        <v>2651</v>
      </c>
      <c r="Q2296" s="42">
        <f>IF(ISNA(VLOOKUP(CONCATENATE(A2296,H2296),'Point Emissions'!C$2:E$233,3,FALSE)),0,VLOOKUP(CONCATENATE(A2296,H2296),'Point Emissions'!C$2:E$233,3,FALSE))</f>
        <v>0</v>
      </c>
      <c r="R2296" s="2" t="s">
        <v>2651</v>
      </c>
      <c r="S2296" s="43">
        <f>IF(O2296-Q2296&gt;=0,O2296-Q2296,0)</f>
        <v>0.10502910249272138</v>
      </c>
      <c r="T2296" s="2" t="s">
        <v>2651</v>
      </c>
    </row>
    <row r="2297" spans="1:20">
      <c r="A2297" t="s">
        <v>358</v>
      </c>
      <c r="B2297" t="s">
        <v>232</v>
      </c>
      <c r="C2297" t="s">
        <v>2730</v>
      </c>
      <c r="D2297" t="s">
        <v>3219</v>
      </c>
      <c r="E2297" t="s">
        <v>2285</v>
      </c>
      <c r="F2297" t="s">
        <v>233</v>
      </c>
      <c r="G2297" s="9" t="s">
        <v>4620</v>
      </c>
      <c r="H2297" t="s">
        <v>4628</v>
      </c>
      <c r="I2297" t="s">
        <v>4629</v>
      </c>
      <c r="J2297" s="14">
        <f>VLOOKUP(Emissions!A5194,'County Activity'!A$2:J$3224,9,FALSE)</f>
        <v>1614.7977324914361</v>
      </c>
      <c r="K2297" s="14" t="str">
        <f>VLOOKUP(Emissions!B2598,'County Activity'!B$2:J$3224,9,FALSE)</f>
        <v>E6GAL</v>
      </c>
      <c r="L2297" s="20">
        <f>VLOOKUP($H2297,'Emission Factors'!$B$2:$F$3,3, FALSE)</f>
        <v>0.16900000000000001</v>
      </c>
      <c r="M2297" s="19" t="str">
        <f>VLOOKUP($H2297,'Emission Factors'!$B$2:$F$3,4, FALSE)</f>
        <v>LB</v>
      </c>
      <c r="N2297" s="19" t="str">
        <f>VLOOKUP($H2297,'Emission Factors'!$B$2:$F$3,5, FALSE)</f>
        <v>E6GAL</v>
      </c>
      <c r="O2297" s="42">
        <f>J2297*L2297/2000</f>
        <v>0.13645040839552636</v>
      </c>
      <c r="P2297" s="2" t="s">
        <v>2651</v>
      </c>
      <c r="Q2297" s="42">
        <f>IF(ISNA(VLOOKUP(CONCATENATE(A2297,H2297),'Point Emissions'!C$2:E$233,3,FALSE)),0,VLOOKUP(CONCATENATE(A2297,H2297),'Point Emissions'!C$2:E$233,3,FALSE))</f>
        <v>0</v>
      </c>
      <c r="R2297" s="2" t="s">
        <v>2651</v>
      </c>
      <c r="S2297" s="43">
        <f>IF(O2297-Q2297&gt;=0,O2297-Q2297,0)</f>
        <v>0.13645040839552636</v>
      </c>
      <c r="T2297" s="2" t="s">
        <v>2651</v>
      </c>
    </row>
    <row r="2298" spans="1:20">
      <c r="A2298" t="s">
        <v>4705</v>
      </c>
      <c r="B2298" t="s">
        <v>4669</v>
      </c>
      <c r="C2298" t="s">
        <v>2360</v>
      </c>
      <c r="D2298" t="s">
        <v>4706</v>
      </c>
      <c r="E2298" t="s">
        <v>2285</v>
      </c>
      <c r="F2298" t="s">
        <v>4670</v>
      </c>
      <c r="G2298" s="9" t="s">
        <v>4620</v>
      </c>
      <c r="H2298" t="s">
        <v>4628</v>
      </c>
      <c r="I2298" t="s">
        <v>4629</v>
      </c>
      <c r="J2298" s="14">
        <f>VLOOKUP(Emissions!A1446,'County Activity'!A$2:J$3224,9,FALSE)</f>
        <v>572.20041416275615</v>
      </c>
      <c r="K2298" s="14" t="str">
        <f>VLOOKUP(Emissions!B724,'County Activity'!B$2:J$3224,9,FALSE)</f>
        <v>E6GAL</v>
      </c>
      <c r="L2298" s="20">
        <f>VLOOKUP($H2298,'Emission Factors'!$B$2:$F$3,3, FALSE)</f>
        <v>0.16900000000000001</v>
      </c>
      <c r="M2298" s="19" t="str">
        <f>VLOOKUP($H2298,'Emission Factors'!$B$2:$F$3,4, FALSE)</f>
        <v>LB</v>
      </c>
      <c r="N2298" s="19" t="str">
        <f>VLOOKUP($H2298,'Emission Factors'!$B$2:$F$3,5, FALSE)</f>
        <v>E6GAL</v>
      </c>
      <c r="O2298" s="42">
        <f>J2298*L2298/2000</f>
        <v>4.8350934996752901E-2</v>
      </c>
      <c r="P2298" s="2" t="s">
        <v>2651</v>
      </c>
      <c r="Q2298" s="42">
        <f>IF(ISNA(VLOOKUP(CONCATENATE(A2298,H2298),'Point Emissions'!C$2:E$233,3,FALSE)),0,VLOOKUP(CONCATENATE(A2298,H2298),'Point Emissions'!C$2:E$233,3,FALSE))</f>
        <v>0</v>
      </c>
      <c r="R2298" s="2" t="s">
        <v>2651</v>
      </c>
      <c r="S2298" s="43">
        <f>IF(O2298-Q2298&gt;=0,O2298-Q2298,0)</f>
        <v>4.8350934996752901E-2</v>
      </c>
      <c r="T2298" s="2" t="s">
        <v>2651</v>
      </c>
    </row>
    <row r="2299" spans="1:20">
      <c r="A2299" t="s">
        <v>2224</v>
      </c>
      <c r="B2299" t="s">
        <v>2206</v>
      </c>
      <c r="C2299" t="s">
        <v>2300</v>
      </c>
      <c r="D2299" t="s">
        <v>2225</v>
      </c>
      <c r="E2299" t="s">
        <v>2285</v>
      </c>
      <c r="F2299" t="s">
        <v>2207</v>
      </c>
      <c r="G2299" s="9" t="s">
        <v>4620</v>
      </c>
      <c r="H2299" t="s">
        <v>4628</v>
      </c>
      <c r="I2299" t="s">
        <v>4629</v>
      </c>
      <c r="J2299" s="14">
        <f>VLOOKUP(Emissions!A2814,'County Activity'!A$2:J$3224,9,FALSE)</f>
        <v>294.6185253132615</v>
      </c>
      <c r="K2299" s="14" t="str">
        <f>VLOOKUP(Emissions!B1408,'County Activity'!B$2:J$3224,9,FALSE)</f>
        <v>E6GAL</v>
      </c>
      <c r="L2299" s="20">
        <f>VLOOKUP($H2299,'Emission Factors'!$B$2:$F$3,3, FALSE)</f>
        <v>0.16900000000000001</v>
      </c>
      <c r="M2299" s="19" t="str">
        <f>VLOOKUP($H2299,'Emission Factors'!$B$2:$F$3,4, FALSE)</f>
        <v>LB</v>
      </c>
      <c r="N2299" s="19" t="str">
        <f>VLOOKUP($H2299,'Emission Factors'!$B$2:$F$3,5, FALSE)</f>
        <v>E6GAL</v>
      </c>
      <c r="O2299" s="42">
        <f>J2299*L2299/2000</f>
        <v>2.4895265388970599E-2</v>
      </c>
      <c r="P2299" s="2" t="s">
        <v>2651</v>
      </c>
      <c r="Q2299" s="42">
        <f>IF(ISNA(VLOOKUP(CONCATENATE(A2299,H2299),'Point Emissions'!C$2:E$233,3,FALSE)),0,VLOOKUP(CONCATENATE(A2299,H2299),'Point Emissions'!C$2:E$233,3,FALSE))</f>
        <v>0</v>
      </c>
      <c r="R2299" s="2" t="s">
        <v>2651</v>
      </c>
      <c r="S2299" s="43">
        <f>IF(O2299-Q2299&gt;=0,O2299-Q2299,0)</f>
        <v>2.4895265388970599E-2</v>
      </c>
      <c r="T2299" s="2" t="s">
        <v>2651</v>
      </c>
    </row>
    <row r="2300" spans="1:20">
      <c r="A2300" t="s">
        <v>1165</v>
      </c>
      <c r="B2300" t="s">
        <v>1116</v>
      </c>
      <c r="C2300" t="s">
        <v>2399</v>
      </c>
      <c r="D2300" t="s">
        <v>1166</v>
      </c>
      <c r="E2300" t="s">
        <v>2285</v>
      </c>
      <c r="F2300" t="s">
        <v>1117</v>
      </c>
      <c r="G2300" s="9" t="s">
        <v>4620</v>
      </c>
      <c r="H2300" t="s">
        <v>4628</v>
      </c>
      <c r="I2300" t="s">
        <v>4629</v>
      </c>
      <c r="J2300" s="14">
        <f>VLOOKUP(Emissions!A6062,'County Activity'!A$2:J$3224,9,FALSE)</f>
        <v>30627.709273995129</v>
      </c>
      <c r="K2300" s="14" t="str">
        <f>VLOOKUP(Emissions!B3032,'County Activity'!B$2:J$3224,9,FALSE)</f>
        <v>E6GAL</v>
      </c>
      <c r="L2300" s="20">
        <f>VLOOKUP($H2300,'Emission Factors'!$B$2:$F$3,3, FALSE)</f>
        <v>0.16900000000000001</v>
      </c>
      <c r="M2300" s="19" t="str">
        <f>VLOOKUP($H2300,'Emission Factors'!$B$2:$F$3,4, FALSE)</f>
        <v>LB</v>
      </c>
      <c r="N2300" s="19" t="str">
        <f>VLOOKUP($H2300,'Emission Factors'!$B$2:$F$3,5, FALSE)</f>
        <v>E6GAL</v>
      </c>
      <c r="O2300" s="42">
        <f>J2300*L2300/2000</f>
        <v>2.5880414336525885</v>
      </c>
      <c r="P2300" s="2" t="s">
        <v>2651</v>
      </c>
      <c r="Q2300" s="42">
        <f>IF(ISNA(VLOOKUP(CONCATENATE(A2300,H2300),'Point Emissions'!C$2:E$233,3,FALSE)),0,VLOOKUP(CONCATENATE(A2300,H2300),'Point Emissions'!C$2:E$233,3,FALSE))</f>
        <v>0</v>
      </c>
      <c r="R2300" s="2" t="s">
        <v>2651</v>
      </c>
      <c r="S2300" s="43">
        <f>IF(O2300-Q2300&gt;=0,O2300-Q2300,0)</f>
        <v>2.5880414336525885</v>
      </c>
      <c r="T2300" s="2" t="s">
        <v>2651</v>
      </c>
    </row>
    <row r="2301" spans="1:20">
      <c r="A2301" t="s">
        <v>1765</v>
      </c>
      <c r="B2301" t="s">
        <v>1756</v>
      </c>
      <c r="C2301" t="s">
        <v>2300</v>
      </c>
      <c r="D2301" t="s">
        <v>1766</v>
      </c>
      <c r="E2301" t="s">
        <v>2285</v>
      </c>
      <c r="F2301" t="s">
        <v>1757</v>
      </c>
      <c r="G2301" s="9" t="s">
        <v>4620</v>
      </c>
      <c r="H2301" t="s">
        <v>4628</v>
      </c>
      <c r="I2301" t="s">
        <v>4629</v>
      </c>
      <c r="J2301" s="14">
        <f>VLOOKUP(Emissions!A1202,'County Activity'!A$2:J$3224,9,FALSE)</f>
        <v>473.05487564429336</v>
      </c>
      <c r="K2301" s="14" t="str">
        <f>VLOOKUP(Emissions!B602,'County Activity'!B$2:J$3224,9,FALSE)</f>
        <v>E6GAL</v>
      </c>
      <c r="L2301" s="20">
        <f>VLOOKUP($H2301,'Emission Factors'!$B$2:$F$3,3, FALSE)</f>
        <v>0.16900000000000001</v>
      </c>
      <c r="M2301" s="19" t="str">
        <f>VLOOKUP($H2301,'Emission Factors'!$B$2:$F$3,4, FALSE)</f>
        <v>LB</v>
      </c>
      <c r="N2301" s="19" t="str">
        <f>VLOOKUP($H2301,'Emission Factors'!$B$2:$F$3,5, FALSE)</f>
        <v>E6GAL</v>
      </c>
      <c r="O2301" s="42">
        <f>J2301*L2301/2000</f>
        <v>3.9973136991942798E-2</v>
      </c>
      <c r="P2301" s="2" t="s">
        <v>2651</v>
      </c>
      <c r="Q2301" s="42">
        <f>IF(ISNA(VLOOKUP(CONCATENATE(A2301,H2301),'Point Emissions'!C$2:E$233,3,FALSE)),0,VLOOKUP(CONCATENATE(A2301,H2301),'Point Emissions'!C$2:E$233,3,FALSE))</f>
        <v>0</v>
      </c>
      <c r="R2301" s="2" t="s">
        <v>2651</v>
      </c>
      <c r="S2301" s="43">
        <f>IF(O2301-Q2301&gt;=0,O2301-Q2301,0)</f>
        <v>3.9973136991942798E-2</v>
      </c>
      <c r="T2301" s="2" t="s">
        <v>2651</v>
      </c>
    </row>
    <row r="2302" spans="1:20">
      <c r="A2302" t="s">
        <v>3953</v>
      </c>
      <c r="B2302" t="s">
        <v>3858</v>
      </c>
      <c r="C2302" t="s">
        <v>2453</v>
      </c>
      <c r="D2302" t="s">
        <v>2415</v>
      </c>
      <c r="E2302" t="s">
        <v>2285</v>
      </c>
      <c r="F2302" t="s">
        <v>3860</v>
      </c>
      <c r="G2302" s="9" t="s">
        <v>4620</v>
      </c>
      <c r="H2302" t="s">
        <v>4628</v>
      </c>
      <c r="I2302" t="s">
        <v>4629</v>
      </c>
      <c r="J2302" s="14">
        <f>VLOOKUP(Emissions!A3894,'County Activity'!A$2:J$3224,9,FALSE)</f>
        <v>608.16308850262487</v>
      </c>
      <c r="K2302" s="14" t="str">
        <f>VLOOKUP(Emissions!B1948,'County Activity'!B$2:J$3224,9,FALSE)</f>
        <v>E6GAL</v>
      </c>
      <c r="L2302" s="20">
        <f>VLOOKUP($H2302,'Emission Factors'!$B$2:$F$3,3, FALSE)</f>
        <v>0.16900000000000001</v>
      </c>
      <c r="M2302" s="19" t="str">
        <f>VLOOKUP($H2302,'Emission Factors'!$B$2:$F$3,4, FALSE)</f>
        <v>LB</v>
      </c>
      <c r="N2302" s="19" t="str">
        <f>VLOOKUP($H2302,'Emission Factors'!$B$2:$F$3,5, FALSE)</f>
        <v>E6GAL</v>
      </c>
      <c r="O2302" s="42">
        <f>J2302*L2302/2000</f>
        <v>5.1389780978471807E-2</v>
      </c>
      <c r="P2302" s="2" t="s">
        <v>2651</v>
      </c>
      <c r="Q2302" s="42">
        <f>IF(ISNA(VLOOKUP(CONCATENATE(A2302,H2302),'Point Emissions'!C$2:E$233,3,FALSE)),0,VLOOKUP(CONCATENATE(A2302,H2302),'Point Emissions'!C$2:E$233,3,FALSE))</f>
        <v>0</v>
      </c>
      <c r="R2302" s="2" t="s">
        <v>2651</v>
      </c>
      <c r="S2302" s="43">
        <f>IF(O2302-Q2302&gt;=0,O2302-Q2302,0)</f>
        <v>5.1389780978471807E-2</v>
      </c>
      <c r="T2302" s="2" t="s">
        <v>2651</v>
      </c>
    </row>
    <row r="2303" spans="1:20">
      <c r="A2303" t="s">
        <v>1773</v>
      </c>
      <c r="B2303" t="s">
        <v>1756</v>
      </c>
      <c r="C2303" t="s">
        <v>2315</v>
      </c>
      <c r="D2303" t="s">
        <v>1774</v>
      </c>
      <c r="E2303" t="s">
        <v>2285</v>
      </c>
      <c r="F2303" t="s">
        <v>1757</v>
      </c>
      <c r="G2303" s="9" t="s">
        <v>4620</v>
      </c>
      <c r="H2303" t="s">
        <v>4628</v>
      </c>
      <c r="I2303" t="s">
        <v>4629</v>
      </c>
      <c r="J2303" s="14">
        <f>VLOOKUP(Emissions!A1212,'County Activity'!A$2:J$3224,9,FALSE)</f>
        <v>476.0651084029289</v>
      </c>
      <c r="K2303" s="14" t="str">
        <f>VLOOKUP(Emissions!B607,'County Activity'!B$2:J$3224,9,FALSE)</f>
        <v>E6GAL</v>
      </c>
      <c r="L2303" s="20">
        <f>VLOOKUP($H2303,'Emission Factors'!$B$2:$F$3,3, FALSE)</f>
        <v>0.16900000000000001</v>
      </c>
      <c r="M2303" s="19" t="str">
        <f>VLOOKUP($H2303,'Emission Factors'!$B$2:$F$3,4, FALSE)</f>
        <v>LB</v>
      </c>
      <c r="N2303" s="19" t="str">
        <f>VLOOKUP($H2303,'Emission Factors'!$B$2:$F$3,5, FALSE)</f>
        <v>E6GAL</v>
      </c>
      <c r="O2303" s="42">
        <f>J2303*L2303/2000</f>
        <v>4.0227501660047495E-2</v>
      </c>
      <c r="P2303" s="2" t="s">
        <v>2651</v>
      </c>
      <c r="Q2303" s="42">
        <f>IF(ISNA(VLOOKUP(CONCATENATE(A2303,H2303),'Point Emissions'!C$2:E$233,3,FALSE)),0,VLOOKUP(CONCATENATE(A2303,H2303),'Point Emissions'!C$2:E$233,3,FALSE))</f>
        <v>0</v>
      </c>
      <c r="R2303" s="2" t="s">
        <v>2651</v>
      </c>
      <c r="S2303" s="43">
        <f>IF(O2303-Q2303&gt;=0,O2303-Q2303,0)</f>
        <v>4.0227501660047495E-2</v>
      </c>
      <c r="T2303" s="2" t="s">
        <v>2651</v>
      </c>
    </row>
    <row r="2304" spans="1:20">
      <c r="A2304" t="s">
        <v>3149</v>
      </c>
      <c r="B2304" t="s">
        <v>3123</v>
      </c>
      <c r="C2304" t="s">
        <v>2327</v>
      </c>
      <c r="D2304" t="s">
        <v>3150</v>
      </c>
      <c r="E2304" t="s">
        <v>2285</v>
      </c>
      <c r="F2304" t="s">
        <v>3125</v>
      </c>
      <c r="G2304" s="9" t="s">
        <v>4620</v>
      </c>
      <c r="H2304" t="s">
        <v>4628</v>
      </c>
      <c r="I2304" t="s">
        <v>4629</v>
      </c>
      <c r="J2304" s="14">
        <f>VLOOKUP(Emissions!A804,'County Activity'!A$2:J$3224,9,FALSE)</f>
        <v>319.34086243737426</v>
      </c>
      <c r="K2304" s="14" t="str">
        <f>VLOOKUP(Emissions!B403,'County Activity'!B$2:J$3224,9,FALSE)</f>
        <v>E6GAL</v>
      </c>
      <c r="L2304" s="20">
        <f>VLOOKUP($H2304,'Emission Factors'!$B$2:$F$3,3, FALSE)</f>
        <v>0.16900000000000001</v>
      </c>
      <c r="M2304" s="19" t="str">
        <f>VLOOKUP($H2304,'Emission Factors'!$B$2:$F$3,4, FALSE)</f>
        <v>LB</v>
      </c>
      <c r="N2304" s="19" t="str">
        <f>VLOOKUP($H2304,'Emission Factors'!$B$2:$F$3,5, FALSE)</f>
        <v>E6GAL</v>
      </c>
      <c r="O2304" s="42">
        <f>J2304*L2304/2000</f>
        <v>2.6984302875958124E-2</v>
      </c>
      <c r="P2304" s="2" t="s">
        <v>2651</v>
      </c>
      <c r="Q2304" s="42">
        <f>IF(ISNA(VLOOKUP(CONCATENATE(A2304,H2304),'Point Emissions'!C$2:E$233,3,FALSE)),0,VLOOKUP(CONCATENATE(A2304,H2304),'Point Emissions'!C$2:E$233,3,FALSE))</f>
        <v>0</v>
      </c>
      <c r="R2304" s="2" t="s">
        <v>2651</v>
      </c>
      <c r="S2304" s="43">
        <f>IF(O2304-Q2304&gt;=0,O2304-Q2304,0)</f>
        <v>2.6984302875958124E-2</v>
      </c>
      <c r="T2304" s="2" t="s">
        <v>2651</v>
      </c>
    </row>
    <row r="2305" spans="1:20">
      <c r="A2305" t="s">
        <v>5196</v>
      </c>
      <c r="B2305" t="s">
        <v>5151</v>
      </c>
      <c r="C2305" t="s">
        <v>2369</v>
      </c>
      <c r="D2305" t="s">
        <v>1784</v>
      </c>
      <c r="E2305" t="s">
        <v>2285</v>
      </c>
      <c r="F2305" t="s">
        <v>5152</v>
      </c>
      <c r="G2305" s="9" t="s">
        <v>4620</v>
      </c>
      <c r="H2305" t="s">
        <v>2274</v>
      </c>
      <c r="I2305" t="s">
        <v>4630</v>
      </c>
      <c r="J2305" s="14">
        <f>VLOOKUP(Emissions!A2045,'County Activity'!A$2:J$3224,9,FALSE)</f>
        <v>901.88494873884611</v>
      </c>
      <c r="K2305" s="14" t="str">
        <f>VLOOKUP(Emissions!B4246,'County Activity'!B$2:J$3224,9,FALSE)</f>
        <v>E6GAL</v>
      </c>
      <c r="L2305" s="20">
        <f>VLOOKUP($H2305,'Emission Factors'!$B$2:$F$3,3, FALSE)</f>
        <v>0.85</v>
      </c>
      <c r="M2305" s="19" t="str">
        <f>VLOOKUP($H2305,'Emission Factors'!$B$2:$F$3,4, FALSE)</f>
        <v>LB</v>
      </c>
      <c r="N2305" s="19" t="str">
        <f>VLOOKUP($H2305,'Emission Factors'!$B$2:$F$3,5, FALSE)</f>
        <v>E6GAL</v>
      </c>
      <c r="O2305" s="42">
        <f>J2305*L2305/2000</f>
        <v>0.38330110321400956</v>
      </c>
      <c r="P2305" s="2" t="s">
        <v>2651</v>
      </c>
      <c r="Q2305" s="42">
        <f>IF(ISNA(VLOOKUP(CONCATENATE(A2305,H2305),'Point Emissions'!C$2:E$233,3,FALSE)),0,VLOOKUP(CONCATENATE(A2305,H2305),'Point Emissions'!C$2:E$233,3,FALSE))</f>
        <v>0</v>
      </c>
      <c r="R2305" s="2" t="s">
        <v>2651</v>
      </c>
      <c r="S2305" s="43">
        <f>IF(O2305-Q2305&gt;=0,O2305-Q2305,0)</f>
        <v>0.38330110321400956</v>
      </c>
      <c r="T2305" s="2" t="s">
        <v>2651</v>
      </c>
    </row>
    <row r="2306" spans="1:20">
      <c r="A2306" t="s">
        <v>5448</v>
      </c>
      <c r="B2306" t="s">
        <v>1335</v>
      </c>
      <c r="C2306" t="s">
        <v>2363</v>
      </c>
      <c r="D2306" t="s">
        <v>5449</v>
      </c>
      <c r="E2306" s="11" t="s">
        <v>1337</v>
      </c>
      <c r="F2306" t="s">
        <v>1338</v>
      </c>
      <c r="G2306" s="9" t="s">
        <v>4620</v>
      </c>
      <c r="H2306" t="s">
        <v>4628</v>
      </c>
      <c r="I2306" t="s">
        <v>4629</v>
      </c>
      <c r="J2306" s="14">
        <f>VLOOKUP(Emissions!A6338,'County Activity'!A$2:J$3224,9,FALSE)</f>
        <v>19816.970701399761</v>
      </c>
      <c r="K2306" s="14" t="str">
        <f>VLOOKUP(Emissions!B3170,'County Activity'!B$2:J$3224,9,FALSE)</f>
        <v>E6GAL</v>
      </c>
      <c r="L2306" s="20">
        <f>VLOOKUP($H2306,'Emission Factors'!$B$2:$F$3,3, FALSE)</f>
        <v>0.16900000000000001</v>
      </c>
      <c r="M2306" s="19" t="str">
        <f>VLOOKUP($H2306,'Emission Factors'!$B$2:$F$3,4, FALSE)</f>
        <v>LB</v>
      </c>
      <c r="N2306" s="19" t="str">
        <f>VLOOKUP($H2306,'Emission Factors'!$B$2:$F$3,5, FALSE)</f>
        <v>E6GAL</v>
      </c>
      <c r="O2306" s="42">
        <f>J2306*L2306/2000</f>
        <v>1.6745340242682798</v>
      </c>
      <c r="P2306" s="2" t="s">
        <v>2651</v>
      </c>
      <c r="Q2306" s="42">
        <f>IF(ISNA(VLOOKUP(CONCATENATE(A2306,H2306),'Point Emissions'!C$2:E$233,3,FALSE)),0,VLOOKUP(CONCATENATE(A2306,H2306),'Point Emissions'!C$2:E$233,3,FALSE))</f>
        <v>0</v>
      </c>
      <c r="R2306" s="2" t="s">
        <v>2651</v>
      </c>
      <c r="S2306" s="43">
        <f>IF(O2306-Q2306&gt;=0,O2306-Q2306,0)</f>
        <v>1.6745340242682798</v>
      </c>
      <c r="T2306" s="2" t="s">
        <v>2651</v>
      </c>
    </row>
    <row r="2307" spans="1:20">
      <c r="A2307" t="s">
        <v>5073</v>
      </c>
      <c r="B2307" t="s">
        <v>4977</v>
      </c>
      <c r="C2307" t="s">
        <v>2471</v>
      </c>
      <c r="D2307" t="s">
        <v>2436</v>
      </c>
      <c r="E2307" t="s">
        <v>2285</v>
      </c>
      <c r="F2307" t="s">
        <v>4978</v>
      </c>
      <c r="G2307" s="9" t="s">
        <v>4620</v>
      </c>
      <c r="H2307" t="s">
        <v>4628</v>
      </c>
      <c r="I2307" t="s">
        <v>4629</v>
      </c>
      <c r="J2307" s="14">
        <f>VLOOKUP(Emissions!A1902,'County Activity'!A$2:J$3224,9,FALSE)</f>
        <v>817.24617021678625</v>
      </c>
      <c r="K2307" s="14" t="str">
        <f>VLOOKUP(Emissions!B952,'County Activity'!B$2:J$3224,9,FALSE)</f>
        <v>E6GAL</v>
      </c>
      <c r="L2307" s="20">
        <f>VLOOKUP($H2307,'Emission Factors'!$B$2:$F$3,3, FALSE)</f>
        <v>0.16900000000000001</v>
      </c>
      <c r="M2307" s="19" t="str">
        <f>VLOOKUP($H2307,'Emission Factors'!$B$2:$F$3,4, FALSE)</f>
        <v>LB</v>
      </c>
      <c r="N2307" s="19" t="str">
        <f>VLOOKUP($H2307,'Emission Factors'!$B$2:$F$3,5, FALSE)</f>
        <v>E6GAL</v>
      </c>
      <c r="O2307" s="42">
        <f>J2307*L2307/2000</f>
        <v>6.9057301383318448E-2</v>
      </c>
      <c r="P2307" s="2" t="s">
        <v>2651</v>
      </c>
      <c r="Q2307" s="42">
        <f>IF(ISNA(VLOOKUP(CONCATENATE(A2307,H2307),'Point Emissions'!C$2:E$233,3,FALSE)),0,VLOOKUP(CONCATENATE(A2307,H2307),'Point Emissions'!C$2:E$233,3,FALSE))</f>
        <v>0</v>
      </c>
      <c r="R2307" s="2" t="s">
        <v>2651</v>
      </c>
      <c r="S2307" s="43">
        <f>IF(O2307-Q2307&gt;=0,O2307-Q2307,0)</f>
        <v>6.9057301383318448E-2</v>
      </c>
      <c r="T2307" s="2" t="s">
        <v>2651</v>
      </c>
    </row>
    <row r="2308" spans="1:20">
      <c r="A2308" t="s">
        <v>2308</v>
      </c>
      <c r="B2308" t="s">
        <v>2282</v>
      </c>
      <c r="C2308" t="s">
        <v>2309</v>
      </c>
      <c r="D2308" t="s">
        <v>2310</v>
      </c>
      <c r="E2308" t="s">
        <v>2285</v>
      </c>
      <c r="F2308" t="s">
        <v>2286</v>
      </c>
      <c r="G2308" s="9" t="s">
        <v>4620</v>
      </c>
      <c r="H2308" t="s">
        <v>4628</v>
      </c>
      <c r="I2308" t="s">
        <v>4629</v>
      </c>
      <c r="J2308" s="14">
        <f>VLOOKUP(Emissions!A18,'County Activity'!A$2:J$3224,9,FALSE)</f>
        <v>20.335082997165333</v>
      </c>
      <c r="K2308" s="14" t="str">
        <f>VLOOKUP(Emissions!B10,'County Activity'!B$2:J$3224,9,FALSE)</f>
        <v>E6GAL</v>
      </c>
      <c r="L2308" s="20">
        <f>VLOOKUP($H2308,'Emission Factors'!$B$2:$F$3,3, FALSE)</f>
        <v>0.16900000000000001</v>
      </c>
      <c r="M2308" s="19" t="str">
        <f>VLOOKUP($H2308,'Emission Factors'!$B$2:$F$3,4, FALSE)</f>
        <v>LB</v>
      </c>
      <c r="N2308" s="19" t="str">
        <f>VLOOKUP($H2308,'Emission Factors'!$B$2:$F$3,5, FALSE)</f>
        <v>E6GAL</v>
      </c>
      <c r="O2308" s="42">
        <f>J2308*L2308/2000</f>
        <v>1.7183145132604707E-3</v>
      </c>
      <c r="P2308" s="2" t="s">
        <v>2651</v>
      </c>
      <c r="Q2308" s="42">
        <f>IF(ISNA(VLOOKUP(CONCATENATE(A2308,H2308),'Point Emissions'!C$2:E$233,3,FALSE)),0,VLOOKUP(CONCATENATE(A2308,H2308),'Point Emissions'!C$2:E$233,3,FALSE))</f>
        <v>0</v>
      </c>
      <c r="R2308" s="2" t="s">
        <v>2651</v>
      </c>
      <c r="S2308" s="43">
        <f>IF(O2308-Q2308&gt;=0,O2308-Q2308,0)</f>
        <v>1.7183145132604707E-3</v>
      </c>
      <c r="T2308" s="2" t="s">
        <v>2651</v>
      </c>
    </row>
    <row r="2309" spans="1:20">
      <c r="A2309" t="s">
        <v>3419</v>
      </c>
      <c r="B2309" t="s">
        <v>3123</v>
      </c>
      <c r="C2309" t="s">
        <v>3420</v>
      </c>
      <c r="D2309" t="s">
        <v>3421</v>
      </c>
      <c r="E2309" t="s">
        <v>2285</v>
      </c>
      <c r="F2309" t="s">
        <v>3125</v>
      </c>
      <c r="G2309" s="9" t="s">
        <v>4620</v>
      </c>
      <c r="H2309" t="s">
        <v>2274</v>
      </c>
      <c r="I2309" t="s">
        <v>4630</v>
      </c>
      <c r="J2309" s="14">
        <f>VLOOKUP(Emissions!A1055,'County Activity'!A$2:J$3224,9,FALSE)</f>
        <v>413.01033923534067</v>
      </c>
      <c r="K2309" s="14" t="str">
        <f>VLOOKUP(Emissions!B3751,'County Activity'!B$2:J$3224,9,FALSE)</f>
        <v>E6GAL</v>
      </c>
      <c r="L2309" s="20">
        <f>VLOOKUP($H2309,'Emission Factors'!$B$2:$F$3,3, FALSE)</f>
        <v>0.85</v>
      </c>
      <c r="M2309" s="19" t="str">
        <f>VLOOKUP($H2309,'Emission Factors'!$B$2:$F$3,4, FALSE)</f>
        <v>LB</v>
      </c>
      <c r="N2309" s="19" t="str">
        <f>VLOOKUP($H2309,'Emission Factors'!$B$2:$F$3,5, FALSE)</f>
        <v>E6GAL</v>
      </c>
      <c r="O2309" s="42">
        <f>J2309*L2309/2000</f>
        <v>0.17552939417501978</v>
      </c>
      <c r="P2309" s="2" t="s">
        <v>2651</v>
      </c>
      <c r="Q2309" s="42">
        <f>IF(ISNA(VLOOKUP(CONCATENATE(A2309,H2309),'Point Emissions'!C$2:E$233,3,FALSE)),0,VLOOKUP(CONCATENATE(A2309,H2309),'Point Emissions'!C$2:E$233,3,FALSE))</f>
        <v>0</v>
      </c>
      <c r="R2309" s="2" t="s">
        <v>2651</v>
      </c>
      <c r="S2309" s="43">
        <f>IF(O2309-Q2309&gt;=0,O2309-Q2309,0)</f>
        <v>0.17552939417501978</v>
      </c>
      <c r="T2309" s="2" t="s">
        <v>2651</v>
      </c>
    </row>
    <row r="2310" spans="1:20">
      <c r="A2310" t="s">
        <v>5550</v>
      </c>
      <c r="B2310" t="s">
        <v>4519</v>
      </c>
      <c r="C2310" t="s">
        <v>2324</v>
      </c>
      <c r="D2310" t="s">
        <v>5551</v>
      </c>
      <c r="E2310" t="s">
        <v>2285</v>
      </c>
      <c r="F2310" t="s">
        <v>4521</v>
      </c>
      <c r="G2310" s="9" t="s">
        <v>4620</v>
      </c>
      <c r="H2310" t="s">
        <v>4628</v>
      </c>
      <c r="I2310" t="s">
        <v>4629</v>
      </c>
      <c r="J2310" s="14">
        <f>VLOOKUP(Emissions!A4660,'County Activity'!A$2:J$3224,9,FALSE)</f>
        <v>1049.6105201812454</v>
      </c>
      <c r="K2310" s="14" t="str">
        <f>VLOOKUP(Emissions!B2331,'County Activity'!B$2:J$3224,9,FALSE)</f>
        <v>E6GAL</v>
      </c>
      <c r="L2310" s="20">
        <f>VLOOKUP($H2310,'Emission Factors'!$B$2:$F$3,3, FALSE)</f>
        <v>0.16900000000000001</v>
      </c>
      <c r="M2310" s="19" t="str">
        <f>VLOOKUP($H2310,'Emission Factors'!$B$2:$F$3,4, FALSE)</f>
        <v>LB</v>
      </c>
      <c r="N2310" s="19" t="str">
        <f>VLOOKUP($H2310,'Emission Factors'!$B$2:$F$3,5, FALSE)</f>
        <v>E6GAL</v>
      </c>
      <c r="O2310" s="42">
        <f>J2310*L2310/2000</f>
        <v>8.8692088955315246E-2</v>
      </c>
      <c r="P2310" s="2" t="s">
        <v>2651</v>
      </c>
      <c r="Q2310" s="42">
        <f>IF(ISNA(VLOOKUP(CONCATENATE(A2310,H2310),'Point Emissions'!C$2:E$233,3,FALSE)),0,VLOOKUP(CONCATENATE(A2310,H2310),'Point Emissions'!C$2:E$233,3,FALSE))</f>
        <v>0</v>
      </c>
      <c r="R2310" s="2" t="s">
        <v>2651</v>
      </c>
      <c r="S2310" s="43">
        <f>IF(O2310-Q2310&gt;=0,O2310-Q2310,0)</f>
        <v>8.8692088955315246E-2</v>
      </c>
      <c r="T2310" s="2" t="s">
        <v>2651</v>
      </c>
    </row>
    <row r="2311" spans="1:20">
      <c r="A2311" t="s">
        <v>943</v>
      </c>
      <c r="B2311" t="s">
        <v>811</v>
      </c>
      <c r="C2311" t="s">
        <v>3292</v>
      </c>
      <c r="D2311" t="s">
        <v>4000</v>
      </c>
      <c r="E2311" t="s">
        <v>2285</v>
      </c>
      <c r="F2311" t="s">
        <v>813</v>
      </c>
      <c r="G2311" s="9" t="s">
        <v>4620</v>
      </c>
      <c r="H2311" t="s">
        <v>2274</v>
      </c>
      <c r="I2311" t="s">
        <v>4630</v>
      </c>
      <c r="J2311" s="14">
        <f>VLOOKUP(Emissions!A5815,'County Activity'!A$2:J$3224,9,FALSE)</f>
        <v>3734.2257608400869</v>
      </c>
      <c r="K2311" s="14" t="str">
        <f>VLOOKUP(Emissions!B6131,'County Activity'!B$2:J$3224,9,FALSE)</f>
        <v>E6GAL</v>
      </c>
      <c r="L2311" s="20">
        <f>VLOOKUP($H2311,'Emission Factors'!$B$2:$F$3,3, FALSE)</f>
        <v>0.85</v>
      </c>
      <c r="M2311" s="19" t="str">
        <f>VLOOKUP($H2311,'Emission Factors'!$B$2:$F$3,4, FALSE)</f>
        <v>LB</v>
      </c>
      <c r="N2311" s="19" t="str">
        <f>VLOOKUP($H2311,'Emission Factors'!$B$2:$F$3,5, FALSE)</f>
        <v>E6GAL</v>
      </c>
      <c r="O2311" s="42">
        <f>J2311*L2311/2000</f>
        <v>1.5870459483570369</v>
      </c>
      <c r="P2311" s="2" t="s">
        <v>2651</v>
      </c>
      <c r="Q2311" s="42">
        <f>IF(ISNA(VLOOKUP(CONCATENATE(A2311,H2311),'Point Emissions'!C$2:E$233,3,FALSE)),0,VLOOKUP(CONCATENATE(A2311,H2311),'Point Emissions'!C$2:E$233,3,FALSE))</f>
        <v>0</v>
      </c>
      <c r="R2311" s="2" t="s">
        <v>2651</v>
      </c>
      <c r="S2311" s="43">
        <f>IF(O2311-Q2311&gt;=0,O2311-Q2311,0)</f>
        <v>1.5870459483570369</v>
      </c>
      <c r="T2311" s="2" t="s">
        <v>2651</v>
      </c>
    </row>
    <row r="2312" spans="1:20">
      <c r="A2312" t="s">
        <v>1823</v>
      </c>
      <c r="B2312" t="s">
        <v>1812</v>
      </c>
      <c r="C2312" t="s">
        <v>2306</v>
      </c>
      <c r="D2312" t="s">
        <v>2664</v>
      </c>
      <c r="E2312" t="s">
        <v>2285</v>
      </c>
      <c r="F2312" t="s">
        <v>1814</v>
      </c>
      <c r="G2312" s="9" t="s">
        <v>4620</v>
      </c>
      <c r="H2312" t="s">
        <v>4628</v>
      </c>
      <c r="I2312" t="s">
        <v>4629</v>
      </c>
      <c r="J2312" s="14">
        <f>VLOOKUP(Emissions!A2370,'County Activity'!A$2:J$3224,9,FALSE)</f>
        <v>224.90281557337343</v>
      </c>
      <c r="K2312" s="14" t="str">
        <f>VLOOKUP(Emissions!B1186,'County Activity'!B$2:J$3224,9,FALSE)</f>
        <v>E6GAL</v>
      </c>
      <c r="L2312" s="20">
        <f>VLOOKUP($H2312,'Emission Factors'!$B$2:$F$3,3, FALSE)</f>
        <v>0.16900000000000001</v>
      </c>
      <c r="M2312" s="19" t="str">
        <f>VLOOKUP($H2312,'Emission Factors'!$B$2:$F$3,4, FALSE)</f>
        <v>LB</v>
      </c>
      <c r="N2312" s="19" t="str">
        <f>VLOOKUP($H2312,'Emission Factors'!$B$2:$F$3,5, FALSE)</f>
        <v>E6GAL</v>
      </c>
      <c r="O2312" s="42">
        <f>J2312*L2312/2000</f>
        <v>1.9004287915950054E-2</v>
      </c>
      <c r="P2312" s="2" t="s">
        <v>2651</v>
      </c>
      <c r="Q2312" s="42">
        <f>IF(ISNA(VLOOKUP(CONCATENATE(A2312,H2312),'Point Emissions'!C$2:E$233,3,FALSE)),0,VLOOKUP(CONCATENATE(A2312,H2312),'Point Emissions'!C$2:E$233,3,FALSE))</f>
        <v>0</v>
      </c>
      <c r="R2312" s="2" t="s">
        <v>2651</v>
      </c>
      <c r="S2312" s="43">
        <f>IF(O2312-Q2312&gt;=0,O2312-Q2312,0)</f>
        <v>1.9004287915950054E-2</v>
      </c>
      <c r="T2312" s="2" t="s">
        <v>2651</v>
      </c>
    </row>
    <row r="2313" spans="1:20">
      <c r="A2313" t="s">
        <v>4205</v>
      </c>
      <c r="B2313" t="s">
        <v>4110</v>
      </c>
      <c r="C2313" t="s">
        <v>2716</v>
      </c>
      <c r="D2313" t="s">
        <v>3098</v>
      </c>
      <c r="E2313" t="s">
        <v>2285</v>
      </c>
      <c r="F2313" t="s">
        <v>4111</v>
      </c>
      <c r="G2313" s="9" t="s">
        <v>4620</v>
      </c>
      <c r="H2313" t="s">
        <v>4628</v>
      </c>
      <c r="I2313" t="s">
        <v>4629</v>
      </c>
      <c r="J2313" s="14">
        <f>VLOOKUP(Emissions!A4224,'County Activity'!A$2:J$3224,9,FALSE)</f>
        <v>760.66019910498926</v>
      </c>
      <c r="K2313" s="14" t="str">
        <f>VLOOKUP(Emissions!B2113,'County Activity'!B$2:J$3224,9,FALSE)</f>
        <v>E6GAL</v>
      </c>
      <c r="L2313" s="20">
        <f>VLOOKUP($H2313,'Emission Factors'!$B$2:$F$3,3, FALSE)</f>
        <v>0.16900000000000001</v>
      </c>
      <c r="M2313" s="19" t="str">
        <f>VLOOKUP($H2313,'Emission Factors'!$B$2:$F$3,4, FALSE)</f>
        <v>LB</v>
      </c>
      <c r="N2313" s="19" t="str">
        <f>VLOOKUP($H2313,'Emission Factors'!$B$2:$F$3,5, FALSE)</f>
        <v>E6GAL</v>
      </c>
      <c r="O2313" s="42">
        <f>J2313*L2313/2000</f>
        <v>6.42757868243716E-2</v>
      </c>
      <c r="P2313" s="2" t="s">
        <v>2651</v>
      </c>
      <c r="Q2313" s="42">
        <f>IF(ISNA(VLOOKUP(CONCATENATE(A2313,H2313),'Point Emissions'!C$2:E$233,3,FALSE)),0,VLOOKUP(CONCATENATE(A2313,H2313),'Point Emissions'!C$2:E$233,3,FALSE))</f>
        <v>0</v>
      </c>
      <c r="R2313" s="2" t="s">
        <v>2651</v>
      </c>
      <c r="S2313" s="43">
        <f>IF(O2313-Q2313&gt;=0,O2313-Q2313,0)</f>
        <v>6.42757868243716E-2</v>
      </c>
      <c r="T2313" s="2" t="s">
        <v>2651</v>
      </c>
    </row>
    <row r="2314" spans="1:20">
      <c r="A2314" t="s">
        <v>4400</v>
      </c>
      <c r="B2314" t="s">
        <v>4355</v>
      </c>
      <c r="C2314" t="s">
        <v>2378</v>
      </c>
      <c r="D2314" t="s">
        <v>4401</v>
      </c>
      <c r="E2314" t="s">
        <v>2285</v>
      </c>
      <c r="F2314" t="s">
        <v>4356</v>
      </c>
      <c r="G2314" s="9" t="s">
        <v>4620</v>
      </c>
      <c r="H2314" t="s">
        <v>2274</v>
      </c>
      <c r="I2314" t="s">
        <v>4630</v>
      </c>
      <c r="J2314" s="14">
        <f>VLOOKUP(Emissions!A4481,'County Activity'!A$2:J$3224,9,FALSE)</f>
        <v>909.69874441019772</v>
      </c>
      <c r="K2314" s="14" t="str">
        <f>VLOOKUP(Emissions!B5464,'County Activity'!B$2:J$3224,9,FALSE)</f>
        <v>E6GAL</v>
      </c>
      <c r="L2314" s="20">
        <f>VLOOKUP($H2314,'Emission Factors'!$B$2:$F$3,3, FALSE)</f>
        <v>0.85</v>
      </c>
      <c r="M2314" s="19" t="str">
        <f>VLOOKUP($H2314,'Emission Factors'!$B$2:$F$3,4, FALSE)</f>
        <v>LB</v>
      </c>
      <c r="N2314" s="19" t="str">
        <f>VLOOKUP($H2314,'Emission Factors'!$B$2:$F$3,5, FALSE)</f>
        <v>E6GAL</v>
      </c>
      <c r="O2314" s="42">
        <f>J2314*L2314/2000</f>
        <v>0.38662196637433405</v>
      </c>
      <c r="P2314" s="2" t="s">
        <v>2651</v>
      </c>
      <c r="Q2314" s="42">
        <f>IF(ISNA(VLOOKUP(CONCATENATE(A2314,H2314),'Point Emissions'!C$2:E$233,3,FALSE)),0,VLOOKUP(CONCATENATE(A2314,H2314),'Point Emissions'!C$2:E$233,3,FALSE))</f>
        <v>0</v>
      </c>
      <c r="R2314" s="2" t="s">
        <v>2651</v>
      </c>
      <c r="S2314" s="43">
        <f>IF(O2314-Q2314&gt;=0,O2314-Q2314,0)</f>
        <v>0.38662196637433405</v>
      </c>
      <c r="T2314" s="2" t="s">
        <v>2651</v>
      </c>
    </row>
    <row r="2315" spans="1:20">
      <c r="A2315" t="s">
        <v>4776</v>
      </c>
      <c r="B2315" t="s">
        <v>4669</v>
      </c>
      <c r="C2315" t="s">
        <v>3255</v>
      </c>
      <c r="D2315" t="s">
        <v>4777</v>
      </c>
      <c r="E2315" t="s">
        <v>2285</v>
      </c>
      <c r="F2315" t="s">
        <v>4670</v>
      </c>
      <c r="G2315" s="9" t="s">
        <v>4620</v>
      </c>
      <c r="H2315" t="s">
        <v>4628</v>
      </c>
      <c r="I2315" t="s">
        <v>4629</v>
      </c>
      <c r="J2315" s="14">
        <f>VLOOKUP(Emissions!A1546,'County Activity'!A$2:J$3224,9,FALSE)</f>
        <v>628.49817149979026</v>
      </c>
      <c r="K2315" s="14" t="str">
        <f>VLOOKUP(Emissions!B774,'County Activity'!B$2:J$3224,9,FALSE)</f>
        <v>E6GAL</v>
      </c>
      <c r="L2315" s="20">
        <f>VLOOKUP($H2315,'Emission Factors'!$B$2:$F$3,3, FALSE)</f>
        <v>0.16900000000000001</v>
      </c>
      <c r="M2315" s="19" t="str">
        <f>VLOOKUP($H2315,'Emission Factors'!$B$2:$F$3,4, FALSE)</f>
        <v>LB</v>
      </c>
      <c r="N2315" s="19" t="str">
        <f>VLOOKUP($H2315,'Emission Factors'!$B$2:$F$3,5, FALSE)</f>
        <v>E6GAL</v>
      </c>
      <c r="O2315" s="42">
        <f>J2315*L2315/2000</f>
        <v>5.3108095491732281E-2</v>
      </c>
      <c r="P2315" s="2" t="s">
        <v>2651</v>
      </c>
      <c r="Q2315" s="42">
        <f>IF(ISNA(VLOOKUP(CONCATENATE(A2315,H2315),'Point Emissions'!C$2:E$233,3,FALSE)),0,VLOOKUP(CONCATENATE(A2315,H2315),'Point Emissions'!C$2:E$233,3,FALSE))</f>
        <v>0</v>
      </c>
      <c r="R2315" s="2" t="s">
        <v>2651</v>
      </c>
      <c r="S2315" s="43">
        <f>IF(O2315-Q2315&gt;=0,O2315-Q2315,0)</f>
        <v>5.3108095491732281E-2</v>
      </c>
      <c r="T2315" s="2" t="s">
        <v>2651</v>
      </c>
    </row>
    <row r="2316" spans="1:20">
      <c r="A2316" t="s">
        <v>1795</v>
      </c>
      <c r="B2316" t="s">
        <v>1756</v>
      </c>
      <c r="C2316" t="s">
        <v>2357</v>
      </c>
      <c r="D2316" t="s">
        <v>3212</v>
      </c>
      <c r="E2316" t="s">
        <v>2285</v>
      </c>
      <c r="F2316" t="s">
        <v>1757</v>
      </c>
      <c r="G2316" s="9" t="s">
        <v>4620</v>
      </c>
      <c r="H2316" t="s">
        <v>4628</v>
      </c>
      <c r="I2316" t="s">
        <v>4629</v>
      </c>
      <c r="J2316" s="14">
        <f>VLOOKUP(Emissions!A1240,'County Activity'!A$2:J$3224,9,FALSE)</f>
        <v>486.44080429439589</v>
      </c>
      <c r="K2316" s="14" t="str">
        <f>VLOOKUP(Emissions!B621,'County Activity'!B$2:J$3224,9,FALSE)</f>
        <v>E6GAL</v>
      </c>
      <c r="L2316" s="20">
        <f>VLOOKUP($H2316,'Emission Factors'!$B$2:$F$3,3, FALSE)</f>
        <v>0.16900000000000001</v>
      </c>
      <c r="M2316" s="19" t="str">
        <f>VLOOKUP($H2316,'Emission Factors'!$B$2:$F$3,4, FALSE)</f>
        <v>LB</v>
      </c>
      <c r="N2316" s="19" t="str">
        <f>VLOOKUP($H2316,'Emission Factors'!$B$2:$F$3,5, FALSE)</f>
        <v>E6GAL</v>
      </c>
      <c r="O2316" s="42">
        <f>J2316*L2316/2000</f>
        <v>4.1104247962876456E-2</v>
      </c>
      <c r="P2316" s="2" t="s">
        <v>2651</v>
      </c>
      <c r="Q2316" s="42">
        <f>IF(ISNA(VLOOKUP(CONCATENATE(A2316,H2316),'Point Emissions'!C$2:E$233,3,FALSE)),0,VLOOKUP(CONCATENATE(A2316,H2316),'Point Emissions'!C$2:E$233,3,FALSE))</f>
        <v>0</v>
      </c>
      <c r="R2316" s="2" t="s">
        <v>2651</v>
      </c>
      <c r="S2316" s="43">
        <f>IF(O2316-Q2316&gt;=0,O2316-Q2316,0)</f>
        <v>4.1104247962876456E-2</v>
      </c>
      <c r="T2316" s="2" t="s">
        <v>2651</v>
      </c>
    </row>
    <row r="2317" spans="1:20">
      <c r="A2317" t="s">
        <v>3500</v>
      </c>
      <c r="B2317" t="s">
        <v>3486</v>
      </c>
      <c r="C2317" t="s">
        <v>2306</v>
      </c>
      <c r="D2317" t="s">
        <v>3501</v>
      </c>
      <c r="E2317" t="s">
        <v>2285</v>
      </c>
      <c r="F2317" t="s">
        <v>3488</v>
      </c>
      <c r="G2317" s="9" t="s">
        <v>4620</v>
      </c>
      <c r="H2317" t="s">
        <v>2274</v>
      </c>
      <c r="I2317" t="s">
        <v>4630</v>
      </c>
      <c r="J2317" s="14">
        <f>VLOOKUP(Emissions!A1119,'County Activity'!A$2:J$3224,9,FALSE)</f>
        <v>440.16648156856297</v>
      </c>
      <c r="K2317" s="14" t="str">
        <f>VLOOKUP(Emissions!B3783,'County Activity'!B$2:J$3224,9,FALSE)</f>
        <v>E6GAL</v>
      </c>
      <c r="L2317" s="20">
        <f>VLOOKUP($H2317,'Emission Factors'!$B$2:$F$3,3, FALSE)</f>
        <v>0.85</v>
      </c>
      <c r="M2317" s="19" t="str">
        <f>VLOOKUP($H2317,'Emission Factors'!$B$2:$F$3,4, FALSE)</f>
        <v>LB</v>
      </c>
      <c r="N2317" s="19" t="str">
        <f>VLOOKUP($H2317,'Emission Factors'!$B$2:$F$3,5, FALSE)</f>
        <v>E6GAL</v>
      </c>
      <c r="O2317" s="42">
        <f>J2317*L2317/2000</f>
        <v>0.18707075466663925</v>
      </c>
      <c r="P2317" s="2" t="s">
        <v>2651</v>
      </c>
      <c r="Q2317" s="42">
        <f>IF(ISNA(VLOOKUP(CONCATENATE(A2317,H2317),'Point Emissions'!C$2:E$233,3,FALSE)),0,VLOOKUP(CONCATENATE(A2317,H2317),'Point Emissions'!C$2:E$233,3,FALSE))</f>
        <v>0</v>
      </c>
      <c r="R2317" s="2" t="s">
        <v>2651</v>
      </c>
      <c r="S2317" s="43">
        <f>IF(O2317-Q2317&gt;=0,O2317-Q2317,0)</f>
        <v>0.18707075466663925</v>
      </c>
      <c r="T2317" s="2" t="s">
        <v>2651</v>
      </c>
    </row>
    <row r="2318" spans="1:20">
      <c r="A2318" t="s">
        <v>923</v>
      </c>
      <c r="B2318" t="s">
        <v>811</v>
      </c>
      <c r="C2318" t="s">
        <v>3259</v>
      </c>
      <c r="D2318" t="s">
        <v>2698</v>
      </c>
      <c r="E2318" t="s">
        <v>2285</v>
      </c>
      <c r="F2318" t="s">
        <v>813</v>
      </c>
      <c r="G2318" s="9" t="s">
        <v>4620</v>
      </c>
      <c r="H2318" t="s">
        <v>4628</v>
      </c>
      <c r="I2318" t="s">
        <v>4629</v>
      </c>
      <c r="J2318" s="14">
        <f>VLOOKUP(Emissions!A5788,'County Activity'!A$2:J$3224,9,FALSE)</f>
        <v>17833.547550986485</v>
      </c>
      <c r="K2318" s="14" t="str">
        <f>VLOOKUP(Emissions!B2895,'County Activity'!B$2:J$3224,9,FALSE)</f>
        <v>E6GAL</v>
      </c>
      <c r="L2318" s="20">
        <f>VLOOKUP($H2318,'Emission Factors'!$B$2:$F$3,3, FALSE)</f>
        <v>0.16900000000000001</v>
      </c>
      <c r="M2318" s="19" t="str">
        <f>VLOOKUP($H2318,'Emission Factors'!$B$2:$F$3,4, FALSE)</f>
        <v>LB</v>
      </c>
      <c r="N2318" s="19" t="str">
        <f>VLOOKUP($H2318,'Emission Factors'!$B$2:$F$3,5, FALSE)</f>
        <v>E6GAL</v>
      </c>
      <c r="O2318" s="42">
        <f>J2318*L2318/2000</f>
        <v>1.506934768058358</v>
      </c>
      <c r="P2318" s="2" t="s">
        <v>2651</v>
      </c>
      <c r="Q2318" s="42">
        <f>IF(ISNA(VLOOKUP(CONCATENATE(A2318,H2318),'Point Emissions'!C$2:E$233,3,FALSE)),0,VLOOKUP(CONCATENATE(A2318,H2318),'Point Emissions'!C$2:E$233,3,FALSE))</f>
        <v>0</v>
      </c>
      <c r="R2318" s="2" t="s">
        <v>2651</v>
      </c>
      <c r="S2318" s="43">
        <f>IF(O2318-Q2318&gt;=0,O2318-Q2318,0)</f>
        <v>1.506934768058358</v>
      </c>
      <c r="T2318" s="2" t="s">
        <v>2651</v>
      </c>
    </row>
    <row r="2319" spans="1:20">
      <c r="A2319" t="s">
        <v>1475</v>
      </c>
      <c r="B2319" t="s">
        <v>1425</v>
      </c>
      <c r="C2319" t="s">
        <v>2396</v>
      </c>
      <c r="D2319" t="s">
        <v>1476</v>
      </c>
      <c r="E2319" t="s">
        <v>2285</v>
      </c>
      <c r="F2319" t="s">
        <v>1426</v>
      </c>
      <c r="G2319" s="9" t="s">
        <v>4620</v>
      </c>
      <c r="H2319" t="s">
        <v>2274</v>
      </c>
      <c r="I2319" t="s">
        <v>4630</v>
      </c>
      <c r="J2319" s="14">
        <f>VLOOKUP(Emissions!A3043,'County Activity'!A$2:J$3224,9,FALSE)</f>
        <v>1714.1994610319105</v>
      </c>
      <c r="K2319" s="14" t="str">
        <f>VLOOKUP(Emissions!B4745,'County Activity'!B$2:J$3224,9,FALSE)</f>
        <v>E6GAL</v>
      </c>
      <c r="L2319" s="20">
        <f>VLOOKUP($H2319,'Emission Factors'!$B$2:$F$3,3, FALSE)</f>
        <v>0.85</v>
      </c>
      <c r="M2319" s="19" t="str">
        <f>VLOOKUP($H2319,'Emission Factors'!$B$2:$F$3,4, FALSE)</f>
        <v>LB</v>
      </c>
      <c r="N2319" s="19" t="str">
        <f>VLOOKUP($H2319,'Emission Factors'!$B$2:$F$3,5, FALSE)</f>
        <v>E6GAL</v>
      </c>
      <c r="O2319" s="42">
        <f>J2319*L2319/2000</f>
        <v>0.72853477093856189</v>
      </c>
      <c r="P2319" s="2" t="s">
        <v>2651</v>
      </c>
      <c r="Q2319" s="42">
        <f>IF(ISNA(VLOOKUP(CONCATENATE(A2319,H2319),'Point Emissions'!C$2:E$233,3,FALSE)),0,VLOOKUP(CONCATENATE(A2319,H2319),'Point Emissions'!C$2:E$233,3,FALSE))</f>
        <v>0</v>
      </c>
      <c r="R2319" s="2" t="s">
        <v>2651</v>
      </c>
      <c r="S2319" s="43">
        <f>IF(O2319-Q2319&gt;=0,O2319-Q2319,0)</f>
        <v>0.72853477093856189</v>
      </c>
      <c r="T2319" s="2" t="s">
        <v>2651</v>
      </c>
    </row>
    <row r="2320" spans="1:20">
      <c r="A2320" t="s">
        <v>893</v>
      </c>
      <c r="B2320" t="s">
        <v>811</v>
      </c>
      <c r="C2320" t="s">
        <v>2447</v>
      </c>
      <c r="D2320" t="s">
        <v>4889</v>
      </c>
      <c r="E2320" t="s">
        <v>2285</v>
      </c>
      <c r="F2320" t="s">
        <v>813</v>
      </c>
      <c r="G2320" s="9" t="s">
        <v>4620</v>
      </c>
      <c r="H2320" t="s">
        <v>4628</v>
      </c>
      <c r="I2320" t="s">
        <v>4629</v>
      </c>
      <c r="J2320" s="14">
        <f>VLOOKUP(Emissions!A5748,'County Activity'!A$2:J$3224,9,FALSE)</f>
        <v>16618.630419102297</v>
      </c>
      <c r="K2320" s="14" t="str">
        <f>VLOOKUP(Emissions!B2875,'County Activity'!B$2:J$3224,9,FALSE)</f>
        <v>E6GAL</v>
      </c>
      <c r="L2320" s="20">
        <f>VLOOKUP($H2320,'Emission Factors'!$B$2:$F$3,3, FALSE)</f>
        <v>0.16900000000000001</v>
      </c>
      <c r="M2320" s="19" t="str">
        <f>VLOOKUP($H2320,'Emission Factors'!$B$2:$F$3,4, FALSE)</f>
        <v>LB</v>
      </c>
      <c r="N2320" s="19" t="str">
        <f>VLOOKUP($H2320,'Emission Factors'!$B$2:$F$3,5, FALSE)</f>
        <v>E6GAL</v>
      </c>
      <c r="O2320" s="42">
        <f>J2320*L2320/2000</f>
        <v>1.4042742704141442</v>
      </c>
      <c r="P2320" s="2" t="s">
        <v>2651</v>
      </c>
      <c r="Q2320" s="42">
        <f>IF(ISNA(VLOOKUP(CONCATENATE(A2320,H2320),'Point Emissions'!C$2:E$233,3,FALSE)),0,VLOOKUP(CONCATENATE(A2320,H2320),'Point Emissions'!C$2:E$233,3,FALSE))</f>
        <v>0</v>
      </c>
      <c r="R2320" s="2" t="s">
        <v>2651</v>
      </c>
      <c r="S2320" s="43">
        <f>IF(O2320-Q2320&gt;=0,O2320-Q2320,0)</f>
        <v>1.4042742704141442</v>
      </c>
      <c r="T2320" s="2" t="s">
        <v>2651</v>
      </c>
    </row>
    <row r="2321" spans="1:20">
      <c r="A2321" t="s">
        <v>3178</v>
      </c>
      <c r="B2321" t="s">
        <v>3123</v>
      </c>
      <c r="C2321" t="s">
        <v>2381</v>
      </c>
      <c r="D2321" t="s">
        <v>3179</v>
      </c>
      <c r="E2321" t="s">
        <v>2285</v>
      </c>
      <c r="F2321" t="s">
        <v>3125</v>
      </c>
      <c r="G2321" s="9" t="s">
        <v>4620</v>
      </c>
      <c r="H2321" t="s">
        <v>2274</v>
      </c>
      <c r="I2321" t="s">
        <v>4630</v>
      </c>
      <c r="J2321" s="14">
        <f>VLOOKUP(Emissions!A839,'County Activity'!A$2:J$3224,9,FALSE)</f>
        <v>329.78060583434427</v>
      </c>
      <c r="K2321" s="14" t="str">
        <f>VLOOKUP(Emissions!B3643,'County Activity'!B$2:J$3224,9,FALSE)</f>
        <v>E6GAL</v>
      </c>
      <c r="L2321" s="20">
        <f>VLOOKUP($H2321,'Emission Factors'!$B$2:$F$3,3, FALSE)</f>
        <v>0.85</v>
      </c>
      <c r="M2321" s="19" t="str">
        <f>VLOOKUP($H2321,'Emission Factors'!$B$2:$F$3,4, FALSE)</f>
        <v>LB</v>
      </c>
      <c r="N2321" s="19" t="str">
        <f>VLOOKUP($H2321,'Emission Factors'!$B$2:$F$3,5, FALSE)</f>
        <v>E6GAL</v>
      </c>
      <c r="O2321" s="42">
        <f>J2321*L2321/2000</f>
        <v>0.1401567574795963</v>
      </c>
      <c r="P2321" s="2" t="s">
        <v>2651</v>
      </c>
      <c r="Q2321" s="42">
        <f>IF(ISNA(VLOOKUP(CONCATENATE(A2321,H2321),'Point Emissions'!C$2:E$233,3,FALSE)),0,VLOOKUP(CONCATENATE(A2321,H2321),'Point Emissions'!C$2:E$233,3,FALSE))</f>
        <v>0</v>
      </c>
      <c r="R2321" s="2" t="s">
        <v>2651</v>
      </c>
      <c r="S2321" s="43">
        <f>IF(O2321-Q2321&gt;=0,O2321-Q2321,0)</f>
        <v>0.1401567574795963</v>
      </c>
      <c r="T2321" s="2" t="s">
        <v>2651</v>
      </c>
    </row>
    <row r="2322" spans="1:20">
      <c r="A2322" t="s">
        <v>1763</v>
      </c>
      <c r="B2322" t="s">
        <v>1756</v>
      </c>
      <c r="C2322" t="s">
        <v>2297</v>
      </c>
      <c r="D2322" t="s">
        <v>1764</v>
      </c>
      <c r="E2322" t="s">
        <v>2285</v>
      </c>
      <c r="F2322" t="s">
        <v>1757</v>
      </c>
      <c r="G2322" s="9" t="s">
        <v>4620</v>
      </c>
      <c r="H2322" t="s">
        <v>2274</v>
      </c>
      <c r="I2322" t="s">
        <v>4630</v>
      </c>
      <c r="J2322" s="14">
        <f>VLOOKUP(Emissions!A1201,'County Activity'!A$2:J$3224,9,FALSE)</f>
        <v>93.989714325480719</v>
      </c>
      <c r="K2322" s="14" t="str">
        <f>VLOOKUP(Emissions!B3824,'County Activity'!B$2:J$3224,9,FALSE)</f>
        <v>E6GAL</v>
      </c>
      <c r="L2322" s="20">
        <f>VLOOKUP($H2322,'Emission Factors'!$B$2:$F$3,3, FALSE)</f>
        <v>0.85</v>
      </c>
      <c r="M2322" s="19" t="str">
        <f>VLOOKUP($H2322,'Emission Factors'!$B$2:$F$3,4, FALSE)</f>
        <v>LB</v>
      </c>
      <c r="N2322" s="19" t="str">
        <f>VLOOKUP($H2322,'Emission Factors'!$B$2:$F$3,5, FALSE)</f>
        <v>E6GAL</v>
      </c>
      <c r="O2322" s="42">
        <f>J2322*L2322/2000</f>
        <v>3.9945628588329306E-2</v>
      </c>
      <c r="P2322" s="2" t="s">
        <v>2651</v>
      </c>
      <c r="Q2322" s="42">
        <f>IF(ISNA(VLOOKUP(CONCATENATE(A2322,H2322),'Point Emissions'!C$2:E$233,3,FALSE)),0,VLOOKUP(CONCATENATE(A2322,H2322),'Point Emissions'!C$2:E$233,3,FALSE))</f>
        <v>0</v>
      </c>
      <c r="R2322" s="2" t="s">
        <v>2651</v>
      </c>
      <c r="S2322" s="43">
        <f>IF(O2322-Q2322&gt;=0,O2322-Q2322,0)</f>
        <v>3.9945628588329306E-2</v>
      </c>
      <c r="T2322" s="2" t="s">
        <v>2651</v>
      </c>
    </row>
    <row r="2323" spans="1:20">
      <c r="A2323" t="s">
        <v>4028</v>
      </c>
      <c r="B2323" t="s">
        <v>4024</v>
      </c>
      <c r="C2323" t="s">
        <v>2291</v>
      </c>
      <c r="D2323" t="s">
        <v>4029</v>
      </c>
      <c r="E2323" t="s">
        <v>2285</v>
      </c>
      <c r="F2323" t="s">
        <v>4025</v>
      </c>
      <c r="G2323" s="9" t="s">
        <v>4620</v>
      </c>
      <c r="H2323" t="s">
        <v>2274</v>
      </c>
      <c r="I2323" t="s">
        <v>4630</v>
      </c>
      <c r="J2323" s="14">
        <f>VLOOKUP(Emissions!A3987,'County Activity'!A$2:J$3224,9,FALSE)</f>
        <v>3270.6819397629715</v>
      </c>
      <c r="K2323" s="14" t="str">
        <f>VLOOKUP(Emissions!B5217,'County Activity'!B$2:J$3224,9,FALSE)</f>
        <v>E6GAL</v>
      </c>
      <c r="L2323" s="20">
        <f>VLOOKUP($H2323,'Emission Factors'!$B$2:$F$3,3, FALSE)</f>
        <v>0.85</v>
      </c>
      <c r="M2323" s="19" t="str">
        <f>VLOOKUP($H2323,'Emission Factors'!$B$2:$F$3,4, FALSE)</f>
        <v>LB</v>
      </c>
      <c r="N2323" s="19" t="str">
        <f>VLOOKUP($H2323,'Emission Factors'!$B$2:$F$3,5, FALSE)</f>
        <v>E6GAL</v>
      </c>
      <c r="O2323" s="42">
        <f>J2323*L2323/2000</f>
        <v>1.3900398243992629</v>
      </c>
      <c r="P2323" s="2" t="s">
        <v>2651</v>
      </c>
      <c r="Q2323" s="42">
        <f>IF(ISNA(VLOOKUP(CONCATENATE(A2323,H2323),'Point Emissions'!C$2:E$233,3,FALSE)),0,VLOOKUP(CONCATENATE(A2323,H2323),'Point Emissions'!C$2:E$233,3,FALSE))</f>
        <v>0</v>
      </c>
      <c r="R2323" s="2" t="s">
        <v>2651</v>
      </c>
      <c r="S2323" s="43">
        <f>IF(O2323-Q2323&gt;=0,O2323-Q2323,0)</f>
        <v>1.3900398243992629</v>
      </c>
      <c r="T2323" s="2" t="s">
        <v>2651</v>
      </c>
    </row>
    <row r="2324" spans="1:20">
      <c r="A2324" t="s">
        <v>226</v>
      </c>
      <c r="B2324" t="s">
        <v>109</v>
      </c>
      <c r="C2324" t="s">
        <v>3294</v>
      </c>
      <c r="D2324" t="s">
        <v>227</v>
      </c>
      <c r="E2324" t="s">
        <v>2285</v>
      </c>
      <c r="F2324" t="s">
        <v>110</v>
      </c>
      <c r="G2324" s="9" t="s">
        <v>4620</v>
      </c>
      <c r="H2324" t="s">
        <v>4628</v>
      </c>
      <c r="I2324" t="s">
        <v>4629</v>
      </c>
      <c r="J2324" s="14">
        <f>VLOOKUP(Emissions!A5040,'County Activity'!A$2:J$3224,9,FALSE)</f>
        <v>1397.8368076004199</v>
      </c>
      <c r="K2324" s="14" t="str">
        <f>VLOOKUP(Emissions!B2521,'County Activity'!B$2:J$3224,9,FALSE)</f>
        <v>E6GAL</v>
      </c>
      <c r="L2324" s="20">
        <f>VLOOKUP($H2324,'Emission Factors'!$B$2:$F$3,3, FALSE)</f>
        <v>0.16900000000000001</v>
      </c>
      <c r="M2324" s="19" t="str">
        <f>VLOOKUP($H2324,'Emission Factors'!$B$2:$F$3,4, FALSE)</f>
        <v>LB</v>
      </c>
      <c r="N2324" s="19" t="str">
        <f>VLOOKUP($H2324,'Emission Factors'!$B$2:$F$3,5, FALSE)</f>
        <v>E6GAL</v>
      </c>
      <c r="O2324" s="42">
        <f>J2324*L2324/2000</f>
        <v>0.11811721024223548</v>
      </c>
      <c r="P2324" s="2" t="s">
        <v>2651</v>
      </c>
      <c r="Q2324" s="42">
        <f>IF(ISNA(VLOOKUP(CONCATENATE(A2324,H2324),'Point Emissions'!C$2:E$233,3,FALSE)),0,VLOOKUP(CONCATENATE(A2324,H2324),'Point Emissions'!C$2:E$233,3,FALSE))</f>
        <v>0</v>
      </c>
      <c r="R2324" s="2" t="s">
        <v>2651</v>
      </c>
      <c r="S2324" s="43">
        <f>IF(O2324-Q2324&gt;=0,O2324-Q2324,0)</f>
        <v>0.11811721024223548</v>
      </c>
      <c r="T2324" s="2" t="s">
        <v>2651</v>
      </c>
    </row>
    <row r="2325" spans="1:20">
      <c r="A2325" t="s">
        <v>3513</v>
      </c>
      <c r="B2325" t="s">
        <v>3486</v>
      </c>
      <c r="C2325" t="s">
        <v>2327</v>
      </c>
      <c r="D2325" t="s">
        <v>3514</v>
      </c>
      <c r="E2325" t="s">
        <v>2285</v>
      </c>
      <c r="F2325" t="s">
        <v>3488</v>
      </c>
      <c r="G2325" s="9" t="s">
        <v>4620</v>
      </c>
      <c r="H2325" t="s">
        <v>2274</v>
      </c>
      <c r="I2325" t="s">
        <v>4630</v>
      </c>
      <c r="J2325" s="14">
        <f>VLOOKUP(Emissions!A1133,'County Activity'!A$2:J$3224,9,FALSE)</f>
        <v>445.8667095583196</v>
      </c>
      <c r="K2325" s="14" t="str">
        <f>VLOOKUP(Emissions!B3790,'County Activity'!B$2:J$3224,9,FALSE)</f>
        <v>E6GAL</v>
      </c>
      <c r="L2325" s="20">
        <f>VLOOKUP($H2325,'Emission Factors'!$B$2:$F$3,3, FALSE)</f>
        <v>0.85</v>
      </c>
      <c r="M2325" s="19" t="str">
        <f>VLOOKUP($H2325,'Emission Factors'!$B$2:$F$3,4, FALSE)</f>
        <v>LB</v>
      </c>
      <c r="N2325" s="19" t="str">
        <f>VLOOKUP($H2325,'Emission Factors'!$B$2:$F$3,5, FALSE)</f>
        <v>E6GAL</v>
      </c>
      <c r="O2325" s="42">
        <f>J2325*L2325/2000</f>
        <v>0.18949335156228583</v>
      </c>
      <c r="P2325" s="2" t="s">
        <v>2651</v>
      </c>
      <c r="Q2325" s="42">
        <f>IF(ISNA(VLOOKUP(CONCATENATE(A2325,H2325),'Point Emissions'!C$2:E$233,3,FALSE)),0,VLOOKUP(CONCATENATE(A2325,H2325),'Point Emissions'!C$2:E$233,3,FALSE))</f>
        <v>0</v>
      </c>
      <c r="R2325" s="2" t="s">
        <v>2651</v>
      </c>
      <c r="S2325" s="43">
        <f>IF(O2325-Q2325&gt;=0,O2325-Q2325,0)</f>
        <v>0.18949335156228583</v>
      </c>
      <c r="T2325" s="2" t="s">
        <v>2651</v>
      </c>
    </row>
    <row r="2326" spans="1:20">
      <c r="A2326" t="s">
        <v>1204</v>
      </c>
      <c r="B2326" t="s">
        <v>1190</v>
      </c>
      <c r="C2326" t="s">
        <v>2312</v>
      </c>
      <c r="D2326" t="s">
        <v>2612</v>
      </c>
      <c r="E2326" t="s">
        <v>2285</v>
      </c>
      <c r="F2326" t="s">
        <v>1191</v>
      </c>
      <c r="G2326" s="9" t="s">
        <v>4620</v>
      </c>
      <c r="H2326" t="s">
        <v>4628</v>
      </c>
      <c r="I2326" t="s">
        <v>4629</v>
      </c>
      <c r="J2326" s="14">
        <f>VLOOKUP(Emissions!A6114,'County Activity'!A$2:J$3224,9,FALSE)</f>
        <v>6882.3527988232918</v>
      </c>
      <c r="K2326" s="14" t="str">
        <f>VLOOKUP(Emissions!B3058,'County Activity'!B$2:J$3224,9,FALSE)</f>
        <v>E6GAL</v>
      </c>
      <c r="L2326" s="20">
        <f>VLOOKUP($H2326,'Emission Factors'!$B$2:$F$3,3, FALSE)</f>
        <v>0.16900000000000001</v>
      </c>
      <c r="M2326" s="19" t="str">
        <f>VLOOKUP($H2326,'Emission Factors'!$B$2:$F$3,4, FALSE)</f>
        <v>LB</v>
      </c>
      <c r="N2326" s="19" t="str">
        <f>VLOOKUP($H2326,'Emission Factors'!$B$2:$F$3,5, FALSE)</f>
        <v>E6GAL</v>
      </c>
      <c r="O2326" s="42">
        <f>J2326*L2326/2000</f>
        <v>0.5815588115005681</v>
      </c>
      <c r="P2326" s="2" t="s">
        <v>2651</v>
      </c>
      <c r="Q2326" s="42">
        <f>IF(ISNA(VLOOKUP(CONCATENATE(A2326,H2326),'Point Emissions'!C$2:E$233,3,FALSE)),0,VLOOKUP(CONCATENATE(A2326,H2326),'Point Emissions'!C$2:E$233,3,FALSE))</f>
        <v>0</v>
      </c>
      <c r="R2326" s="2" t="s">
        <v>2651</v>
      </c>
      <c r="S2326" s="43">
        <f>IF(O2326-Q2326&gt;=0,O2326-Q2326,0)</f>
        <v>0.5815588115005681</v>
      </c>
      <c r="T2326" s="2" t="s">
        <v>2651</v>
      </c>
    </row>
    <row r="2327" spans="1:20">
      <c r="A2327" t="s">
        <v>39</v>
      </c>
      <c r="B2327" t="s">
        <v>4</v>
      </c>
      <c r="C2327" t="s">
        <v>2354</v>
      </c>
      <c r="D2327" t="s">
        <v>40</v>
      </c>
      <c r="E2327" t="s">
        <v>2285</v>
      </c>
      <c r="F2327" t="s">
        <v>6</v>
      </c>
      <c r="G2327" s="9" t="s">
        <v>4620</v>
      </c>
      <c r="H2327" t="s">
        <v>2274</v>
      </c>
      <c r="I2327" t="s">
        <v>4630</v>
      </c>
      <c r="J2327" s="14">
        <f>VLOOKUP(Emissions!A4771,'County Activity'!A$2:J$3224,9,FALSE)</f>
        <v>1139.2770278852818</v>
      </c>
      <c r="K2327" s="14" t="str">
        <f>VLOOKUP(Emissions!B5609,'County Activity'!B$2:J$3224,9,FALSE)</f>
        <v>E6GAL</v>
      </c>
      <c r="L2327" s="20">
        <f>VLOOKUP($H2327,'Emission Factors'!$B$2:$F$3,3, FALSE)</f>
        <v>0.85</v>
      </c>
      <c r="M2327" s="19" t="str">
        <f>VLOOKUP($H2327,'Emission Factors'!$B$2:$F$3,4, FALSE)</f>
        <v>LB</v>
      </c>
      <c r="N2327" s="19" t="str">
        <f>VLOOKUP($H2327,'Emission Factors'!$B$2:$F$3,5, FALSE)</f>
        <v>E6GAL</v>
      </c>
      <c r="O2327" s="42">
        <f>J2327*L2327/2000</f>
        <v>0.4841927368512447</v>
      </c>
      <c r="P2327" s="2" t="s">
        <v>2651</v>
      </c>
      <c r="Q2327" s="42">
        <f>IF(ISNA(VLOOKUP(CONCATENATE(A2327,H2327),'Point Emissions'!C$2:E$233,3,FALSE)),0,VLOOKUP(CONCATENATE(A2327,H2327),'Point Emissions'!C$2:E$233,3,FALSE))</f>
        <v>0</v>
      </c>
      <c r="R2327" s="2" t="s">
        <v>2651</v>
      </c>
      <c r="S2327" s="43">
        <f>IF(O2327-Q2327&gt;=0,O2327-Q2327,0)</f>
        <v>0.4841927368512447</v>
      </c>
      <c r="T2327" s="2" t="s">
        <v>2651</v>
      </c>
    </row>
    <row r="2328" spans="1:20">
      <c r="A2328" t="s">
        <v>697</v>
      </c>
      <c r="B2328" t="s">
        <v>232</v>
      </c>
      <c r="C2328" t="s">
        <v>698</v>
      </c>
      <c r="D2328" t="s">
        <v>2478</v>
      </c>
      <c r="E2328" t="s">
        <v>2285</v>
      </c>
      <c r="F2328" t="s">
        <v>233</v>
      </c>
      <c r="G2328" s="9" t="s">
        <v>4620</v>
      </c>
      <c r="H2328" t="s">
        <v>4628</v>
      </c>
      <c r="I2328" t="s">
        <v>4629</v>
      </c>
      <c r="J2328" s="14">
        <f>VLOOKUP(Emissions!A5524,'County Activity'!A$2:J$3224,9,FALSE)</f>
        <v>2372.89603137631</v>
      </c>
      <c r="K2328" s="14" t="str">
        <f>VLOOKUP(Emissions!B2763,'County Activity'!B$2:J$3224,9,FALSE)</f>
        <v>E6GAL</v>
      </c>
      <c r="L2328" s="20">
        <f>VLOOKUP($H2328,'Emission Factors'!$B$2:$F$3,3, FALSE)</f>
        <v>0.16900000000000001</v>
      </c>
      <c r="M2328" s="19" t="str">
        <f>VLOOKUP($H2328,'Emission Factors'!$B$2:$F$3,4, FALSE)</f>
        <v>LB</v>
      </c>
      <c r="N2328" s="19" t="str">
        <f>VLOOKUP($H2328,'Emission Factors'!$B$2:$F$3,5, FALSE)</f>
        <v>E6GAL</v>
      </c>
      <c r="O2328" s="42">
        <f>J2328*L2328/2000</f>
        <v>0.20050971465129819</v>
      </c>
      <c r="P2328" s="2" t="s">
        <v>2651</v>
      </c>
      <c r="Q2328" s="42">
        <f>IF(ISNA(VLOOKUP(CONCATENATE(A2328,H2328),'Point Emissions'!C$2:E$233,3,FALSE)),0,VLOOKUP(CONCATENATE(A2328,H2328),'Point Emissions'!C$2:E$233,3,FALSE))</f>
        <v>0</v>
      </c>
      <c r="R2328" s="2" t="s">
        <v>2651</v>
      </c>
      <c r="S2328" s="43">
        <f>IF(O2328-Q2328&gt;=0,O2328-Q2328,0)</f>
        <v>0.20050971465129819</v>
      </c>
      <c r="T2328" s="2" t="s">
        <v>2651</v>
      </c>
    </row>
    <row r="2329" spans="1:20">
      <c r="A2329" t="s">
        <v>1380</v>
      </c>
      <c r="B2329" t="s">
        <v>2206</v>
      </c>
      <c r="C2329" t="s">
        <v>2444</v>
      </c>
      <c r="D2329" t="s">
        <v>1381</v>
      </c>
      <c r="E2329" t="s">
        <v>2285</v>
      </c>
      <c r="F2329" t="s">
        <v>2207</v>
      </c>
      <c r="G2329" s="9" t="s">
        <v>4620</v>
      </c>
      <c r="H2329" t="s">
        <v>4628</v>
      </c>
      <c r="I2329" t="s">
        <v>4629</v>
      </c>
      <c r="J2329" s="14">
        <f>VLOOKUP(Emissions!A2910,'County Activity'!A$2:J$3224,9,FALSE)</f>
        <v>1582.4217184597287</v>
      </c>
      <c r="K2329" s="14" t="str">
        <f>VLOOKUP(Emissions!B1456,'County Activity'!B$2:J$3224,9,FALSE)</f>
        <v>E6GAL</v>
      </c>
      <c r="L2329" s="20">
        <f>VLOOKUP($H2329,'Emission Factors'!$B$2:$F$3,3, FALSE)</f>
        <v>0.16900000000000001</v>
      </c>
      <c r="M2329" s="19" t="str">
        <f>VLOOKUP($H2329,'Emission Factors'!$B$2:$F$3,4, FALSE)</f>
        <v>LB</v>
      </c>
      <c r="N2329" s="19" t="str">
        <f>VLOOKUP($H2329,'Emission Factors'!$B$2:$F$3,5, FALSE)</f>
        <v>E6GAL</v>
      </c>
      <c r="O2329" s="42">
        <f>J2329*L2329/2000</f>
        <v>0.13371463520984708</v>
      </c>
      <c r="P2329" s="2" t="s">
        <v>2651</v>
      </c>
      <c r="Q2329" s="42">
        <f>IF(ISNA(VLOOKUP(CONCATENATE(A2329,H2329),'Point Emissions'!C$2:E$233,3,FALSE)),0,VLOOKUP(CONCATENATE(A2329,H2329),'Point Emissions'!C$2:E$233,3,FALSE))</f>
        <v>0</v>
      </c>
      <c r="R2329" s="2" t="s">
        <v>2651</v>
      </c>
      <c r="S2329" s="43">
        <f>IF(O2329-Q2329&gt;=0,O2329-Q2329,0)</f>
        <v>0.13371463520984708</v>
      </c>
      <c r="T2329" s="2" t="s">
        <v>2651</v>
      </c>
    </row>
    <row r="2330" spans="1:20">
      <c r="A2330" t="s">
        <v>4295</v>
      </c>
      <c r="B2330" t="s">
        <v>4235</v>
      </c>
      <c r="C2330" t="s">
        <v>2405</v>
      </c>
      <c r="D2330" t="s">
        <v>2664</v>
      </c>
      <c r="E2330" t="s">
        <v>2285</v>
      </c>
      <c r="F2330" t="s">
        <v>4236</v>
      </c>
      <c r="G2330" s="9" t="s">
        <v>4620</v>
      </c>
      <c r="H2330" t="s">
        <v>4628</v>
      </c>
      <c r="I2330" t="s">
        <v>4629</v>
      </c>
      <c r="J2330" s="14">
        <f>VLOOKUP(Emissions!A4344,'County Activity'!A$2:J$3224,9,FALSE)</f>
        <v>4149.7019290372882</v>
      </c>
      <c r="K2330" s="14" t="str">
        <f>VLOOKUP(Emissions!B2173,'County Activity'!B$2:J$3224,9,FALSE)</f>
        <v>E6GAL</v>
      </c>
      <c r="L2330" s="20">
        <f>VLOOKUP($H2330,'Emission Factors'!$B$2:$F$3,3, FALSE)</f>
        <v>0.16900000000000001</v>
      </c>
      <c r="M2330" s="19" t="str">
        <f>VLOOKUP($H2330,'Emission Factors'!$B$2:$F$3,4, FALSE)</f>
        <v>LB</v>
      </c>
      <c r="N2330" s="19" t="str">
        <f>VLOOKUP($H2330,'Emission Factors'!$B$2:$F$3,5, FALSE)</f>
        <v>E6GAL</v>
      </c>
      <c r="O2330" s="42">
        <f>J2330*L2330/2000</f>
        <v>0.35064981300365089</v>
      </c>
      <c r="P2330" s="2" t="s">
        <v>2651</v>
      </c>
      <c r="Q2330" s="42">
        <f>IF(ISNA(VLOOKUP(CONCATENATE(A2330,H2330),'Point Emissions'!C$2:E$233,3,FALSE)),0,VLOOKUP(CONCATENATE(A2330,H2330),'Point Emissions'!C$2:E$233,3,FALSE))</f>
        <v>0</v>
      </c>
      <c r="R2330" s="2" t="s">
        <v>2651</v>
      </c>
      <c r="S2330" s="43">
        <f>IF(O2330-Q2330&gt;=0,O2330-Q2330,0)</f>
        <v>0.35064981300365089</v>
      </c>
      <c r="T2330" s="2" t="s">
        <v>2651</v>
      </c>
    </row>
    <row r="2331" spans="1:20">
      <c r="A2331" t="s">
        <v>3874</v>
      </c>
      <c r="B2331" t="s">
        <v>3858</v>
      </c>
      <c r="C2331" t="s">
        <v>2309</v>
      </c>
      <c r="D2331" t="s">
        <v>3875</v>
      </c>
      <c r="E2331" t="s">
        <v>2285</v>
      </c>
      <c r="F2331" t="s">
        <v>3860</v>
      </c>
      <c r="G2331" s="9" t="s">
        <v>4620</v>
      </c>
      <c r="H2331" t="s">
        <v>4628</v>
      </c>
      <c r="I2331" t="s">
        <v>4629</v>
      </c>
      <c r="J2331" s="14">
        <f>VLOOKUP(Emissions!A3798,'County Activity'!A$2:J$3224,9,FALSE)</f>
        <v>566.56423367850243</v>
      </c>
      <c r="K2331" s="14" t="str">
        <f>VLOOKUP(Emissions!B1900,'County Activity'!B$2:J$3224,9,FALSE)</f>
        <v>E6GAL</v>
      </c>
      <c r="L2331" s="20">
        <f>VLOOKUP($H2331,'Emission Factors'!$B$2:$F$3,3, FALSE)</f>
        <v>0.16900000000000001</v>
      </c>
      <c r="M2331" s="19" t="str">
        <f>VLOOKUP($H2331,'Emission Factors'!$B$2:$F$3,4, FALSE)</f>
        <v>LB</v>
      </c>
      <c r="N2331" s="19" t="str">
        <f>VLOOKUP($H2331,'Emission Factors'!$B$2:$F$3,5, FALSE)</f>
        <v>E6GAL</v>
      </c>
      <c r="O2331" s="42">
        <f>J2331*L2331/2000</f>
        <v>4.7874677745833462E-2</v>
      </c>
      <c r="P2331" s="2" t="s">
        <v>2651</v>
      </c>
      <c r="Q2331" s="42">
        <f>IF(ISNA(VLOOKUP(CONCATENATE(A2331,H2331),'Point Emissions'!C$2:E$233,3,FALSE)),0,VLOOKUP(CONCATENATE(A2331,H2331),'Point Emissions'!C$2:E$233,3,FALSE))</f>
        <v>0</v>
      </c>
      <c r="R2331" s="2" t="s">
        <v>2651</v>
      </c>
      <c r="S2331" s="43">
        <f>IF(O2331-Q2331&gt;=0,O2331-Q2331,0)</f>
        <v>4.7874677745833462E-2</v>
      </c>
      <c r="T2331" s="2" t="s">
        <v>2651</v>
      </c>
    </row>
    <row r="2332" spans="1:20">
      <c r="A2332" t="s">
        <v>2117</v>
      </c>
      <c r="B2332" t="s">
        <v>2056</v>
      </c>
      <c r="C2332" t="s">
        <v>2393</v>
      </c>
      <c r="D2332" t="s">
        <v>2118</v>
      </c>
      <c r="E2332" t="s">
        <v>2285</v>
      </c>
      <c r="F2332" t="s">
        <v>2058</v>
      </c>
      <c r="G2332" s="9" t="s">
        <v>4620</v>
      </c>
      <c r="H2332" t="s">
        <v>2274</v>
      </c>
      <c r="I2332" t="s">
        <v>4630</v>
      </c>
      <c r="J2332" s="14">
        <f>VLOOKUP(Emissions!A2703,'County Activity'!A$2:J$3224,9,FALSE)</f>
        <v>276.81331878346003</v>
      </c>
      <c r="K2332" s="14" t="str">
        <f>VLOOKUP(Emissions!B4575,'County Activity'!B$2:J$3224,9,FALSE)</f>
        <v>E6GAL</v>
      </c>
      <c r="L2332" s="20">
        <f>VLOOKUP($H2332,'Emission Factors'!$B$2:$F$3,3, FALSE)</f>
        <v>0.85</v>
      </c>
      <c r="M2332" s="19" t="str">
        <f>VLOOKUP($H2332,'Emission Factors'!$B$2:$F$3,4, FALSE)</f>
        <v>LB</v>
      </c>
      <c r="N2332" s="19" t="str">
        <f>VLOOKUP($H2332,'Emission Factors'!$B$2:$F$3,5, FALSE)</f>
        <v>E6GAL</v>
      </c>
      <c r="O2332" s="42">
        <f>J2332*L2332/2000</f>
        <v>0.11764566048297051</v>
      </c>
      <c r="P2332" s="2" t="s">
        <v>2651</v>
      </c>
      <c r="Q2332" s="42">
        <f>IF(ISNA(VLOOKUP(CONCATENATE(A2332,H2332),'Point Emissions'!C$2:E$233,3,FALSE)),0,VLOOKUP(CONCATENATE(A2332,H2332),'Point Emissions'!C$2:E$233,3,FALSE))</f>
        <v>0</v>
      </c>
      <c r="R2332" s="2" t="s">
        <v>2651</v>
      </c>
      <c r="S2332" s="43">
        <f>IF(O2332-Q2332&gt;=0,O2332-Q2332,0)</f>
        <v>0.11764566048297051</v>
      </c>
      <c r="T2332" s="2" t="s">
        <v>2651</v>
      </c>
    </row>
    <row r="2333" spans="1:20">
      <c r="A2333" t="s">
        <v>1656</v>
      </c>
      <c r="B2333" t="s">
        <v>1581</v>
      </c>
      <c r="C2333" t="s">
        <v>2423</v>
      </c>
      <c r="D2333" t="s">
        <v>1657</v>
      </c>
      <c r="E2333" t="s">
        <v>2285</v>
      </c>
      <c r="F2333" t="s">
        <v>1583</v>
      </c>
      <c r="G2333" s="9" t="s">
        <v>4620</v>
      </c>
      <c r="H2333" t="s">
        <v>4628</v>
      </c>
      <c r="I2333" t="s">
        <v>4629</v>
      </c>
      <c r="J2333" s="14">
        <f>VLOOKUP(Emissions!A3290,'County Activity'!A$2:J$3224,9,FALSE)</f>
        <v>404.26785473419704</v>
      </c>
      <c r="K2333" s="14" t="str">
        <f>VLOOKUP(Emissions!B1646,'County Activity'!B$2:J$3224,9,FALSE)</f>
        <v>E6GAL</v>
      </c>
      <c r="L2333" s="20">
        <f>VLOOKUP($H2333,'Emission Factors'!$B$2:$F$3,3, FALSE)</f>
        <v>0.16900000000000001</v>
      </c>
      <c r="M2333" s="19" t="str">
        <f>VLOOKUP($H2333,'Emission Factors'!$B$2:$F$3,4, FALSE)</f>
        <v>LB</v>
      </c>
      <c r="N2333" s="19" t="str">
        <f>VLOOKUP($H2333,'Emission Factors'!$B$2:$F$3,5, FALSE)</f>
        <v>E6GAL</v>
      </c>
      <c r="O2333" s="42">
        <f>J2333*L2333/2000</f>
        <v>3.4160633725039649E-2</v>
      </c>
      <c r="P2333" s="2" t="s">
        <v>2651</v>
      </c>
      <c r="Q2333" s="42">
        <f>IF(ISNA(VLOOKUP(CONCATENATE(A2333,H2333),'Point Emissions'!C$2:E$233,3,FALSE)),0,VLOOKUP(CONCATENATE(A2333,H2333),'Point Emissions'!C$2:E$233,3,FALSE))</f>
        <v>0</v>
      </c>
      <c r="R2333" s="2" t="s">
        <v>2651</v>
      </c>
      <c r="S2333" s="43">
        <f>IF(O2333-Q2333&gt;=0,O2333-Q2333,0)</f>
        <v>3.4160633725039649E-2</v>
      </c>
      <c r="T2333" s="2" t="s">
        <v>2651</v>
      </c>
    </row>
    <row r="2334" spans="1:20">
      <c r="A2334" t="s">
        <v>4930</v>
      </c>
      <c r="B2334" t="s">
        <v>4808</v>
      </c>
      <c r="C2334" t="s">
        <v>3275</v>
      </c>
      <c r="D2334" t="s">
        <v>4931</v>
      </c>
      <c r="E2334" t="s">
        <v>2285</v>
      </c>
      <c r="F2334" t="s">
        <v>4810</v>
      </c>
      <c r="G2334" s="9" t="s">
        <v>4620</v>
      </c>
      <c r="H2334" t="s">
        <v>4628</v>
      </c>
      <c r="I2334" t="s">
        <v>4629</v>
      </c>
      <c r="J2334" s="14">
        <f>VLOOKUP(Emissions!A1746,'County Activity'!A$2:J$3224,9,FALSE)</f>
        <v>144.13891113423804</v>
      </c>
      <c r="K2334" s="14" t="str">
        <f>VLOOKUP(Emissions!B874,'County Activity'!B$2:J$3224,9,FALSE)</f>
        <v>E6GAL</v>
      </c>
      <c r="L2334" s="20">
        <f>VLOOKUP($H2334,'Emission Factors'!$B$2:$F$3,3, FALSE)</f>
        <v>0.16900000000000001</v>
      </c>
      <c r="M2334" s="19" t="str">
        <f>VLOOKUP($H2334,'Emission Factors'!$B$2:$F$3,4, FALSE)</f>
        <v>LB</v>
      </c>
      <c r="N2334" s="19" t="str">
        <f>VLOOKUP($H2334,'Emission Factors'!$B$2:$F$3,5, FALSE)</f>
        <v>E6GAL</v>
      </c>
      <c r="O2334" s="42">
        <f>J2334*L2334/2000</f>
        <v>1.2179737990843115E-2</v>
      </c>
      <c r="P2334" s="2" t="s">
        <v>2651</v>
      </c>
      <c r="Q2334" s="42">
        <f>IF(ISNA(VLOOKUP(CONCATENATE(A2334,H2334),'Point Emissions'!C$2:E$233,3,FALSE)),0,VLOOKUP(CONCATENATE(A2334,H2334),'Point Emissions'!C$2:E$233,3,FALSE))</f>
        <v>0</v>
      </c>
      <c r="R2334" s="2" t="s">
        <v>2651</v>
      </c>
      <c r="S2334" s="43">
        <f>IF(O2334-Q2334&gt;=0,O2334-Q2334,0)</f>
        <v>1.2179737990843115E-2</v>
      </c>
      <c r="T2334" s="2" t="s">
        <v>2651</v>
      </c>
    </row>
    <row r="2335" spans="1:20">
      <c r="A2335" t="s">
        <v>393</v>
      </c>
      <c r="B2335" t="s">
        <v>232</v>
      </c>
      <c r="C2335" t="s">
        <v>3301</v>
      </c>
      <c r="D2335" t="s">
        <v>2382</v>
      </c>
      <c r="E2335" t="s">
        <v>2285</v>
      </c>
      <c r="F2335" t="s">
        <v>233</v>
      </c>
      <c r="G2335" s="9" t="s">
        <v>4620</v>
      </c>
      <c r="H2335" t="s">
        <v>4628</v>
      </c>
      <c r="I2335" t="s">
        <v>4629</v>
      </c>
      <c r="J2335" s="14">
        <f>VLOOKUP(Emissions!A5236,'County Activity'!A$2:J$3224,9,FALSE)</f>
        <v>1689.1889101330346</v>
      </c>
      <c r="K2335" s="14" t="str">
        <f>VLOOKUP(Emissions!B2619,'County Activity'!B$2:J$3224,9,FALSE)</f>
        <v>E6GAL</v>
      </c>
      <c r="L2335" s="20">
        <f>VLOOKUP($H2335,'Emission Factors'!$B$2:$F$3,3, FALSE)</f>
        <v>0.16900000000000001</v>
      </c>
      <c r="M2335" s="19" t="str">
        <f>VLOOKUP($H2335,'Emission Factors'!$B$2:$F$3,4, FALSE)</f>
        <v>LB</v>
      </c>
      <c r="N2335" s="19" t="str">
        <f>VLOOKUP($H2335,'Emission Factors'!$B$2:$F$3,5, FALSE)</f>
        <v>E6GAL</v>
      </c>
      <c r="O2335" s="42">
        <f>J2335*L2335/2000</f>
        <v>0.14273646290624142</v>
      </c>
      <c r="P2335" s="2" t="s">
        <v>2651</v>
      </c>
      <c r="Q2335" s="42">
        <f>IF(ISNA(VLOOKUP(CONCATENATE(A2335,H2335),'Point Emissions'!C$2:E$233,3,FALSE)),0,VLOOKUP(CONCATENATE(A2335,H2335),'Point Emissions'!C$2:E$233,3,FALSE))</f>
        <v>0</v>
      </c>
      <c r="R2335" s="2" t="s">
        <v>2651</v>
      </c>
      <c r="S2335" s="43">
        <f>IF(O2335-Q2335&gt;=0,O2335-Q2335,0)</f>
        <v>0.14273646290624142</v>
      </c>
      <c r="T2335" s="2" t="s">
        <v>2651</v>
      </c>
    </row>
    <row r="2336" spans="1:20">
      <c r="A2336" t="s">
        <v>4575</v>
      </c>
      <c r="B2336" t="s">
        <v>1756</v>
      </c>
      <c r="C2336" t="s">
        <v>2438</v>
      </c>
      <c r="D2336" t="s">
        <v>2406</v>
      </c>
      <c r="E2336" t="s">
        <v>2285</v>
      </c>
      <c r="F2336" t="s">
        <v>1757</v>
      </c>
      <c r="G2336" s="9" t="s">
        <v>4620</v>
      </c>
      <c r="H2336" t="s">
        <v>4628</v>
      </c>
      <c r="I2336" t="s">
        <v>4629</v>
      </c>
      <c r="J2336" s="14">
        <f>VLOOKUP(Emissions!A1294,'County Activity'!A$2:J$3224,9,FALSE)</f>
        <v>101.25910620005793</v>
      </c>
      <c r="K2336" s="14" t="str">
        <f>VLOOKUP(Emissions!B648,'County Activity'!B$2:J$3224,9,FALSE)</f>
        <v>E6GAL</v>
      </c>
      <c r="L2336" s="20">
        <f>VLOOKUP($H2336,'Emission Factors'!$B$2:$F$3,3, FALSE)</f>
        <v>0.16900000000000001</v>
      </c>
      <c r="M2336" s="19" t="str">
        <f>VLOOKUP($H2336,'Emission Factors'!$B$2:$F$3,4, FALSE)</f>
        <v>LB</v>
      </c>
      <c r="N2336" s="19" t="str">
        <f>VLOOKUP($H2336,'Emission Factors'!$B$2:$F$3,5, FALSE)</f>
        <v>E6GAL</v>
      </c>
      <c r="O2336" s="42">
        <f>J2336*L2336/2000</f>
        <v>8.5563944739048946E-3</v>
      </c>
      <c r="P2336" s="2" t="s">
        <v>2651</v>
      </c>
      <c r="Q2336" s="42">
        <f>IF(ISNA(VLOOKUP(CONCATENATE(A2336,H2336),'Point Emissions'!C$2:E$233,3,FALSE)),0,VLOOKUP(CONCATENATE(A2336,H2336),'Point Emissions'!C$2:E$233,3,FALSE))</f>
        <v>0</v>
      </c>
      <c r="R2336" s="2" t="s">
        <v>2651</v>
      </c>
      <c r="S2336" s="43">
        <f>IF(O2336-Q2336&gt;=0,O2336-Q2336,0)</f>
        <v>8.5563944739048946E-3</v>
      </c>
      <c r="T2336" s="2" t="s">
        <v>2651</v>
      </c>
    </row>
    <row r="2337" spans="1:20">
      <c r="A2337" t="s">
        <v>1644</v>
      </c>
      <c r="B2337" t="s">
        <v>1581</v>
      </c>
      <c r="C2337" t="s">
        <v>2399</v>
      </c>
      <c r="D2337" t="s">
        <v>5297</v>
      </c>
      <c r="E2337" t="s">
        <v>2285</v>
      </c>
      <c r="F2337" t="s">
        <v>1583</v>
      </c>
      <c r="G2337" s="9" t="s">
        <v>4620</v>
      </c>
      <c r="H2337" t="s">
        <v>2274</v>
      </c>
      <c r="I2337" t="s">
        <v>4630</v>
      </c>
      <c r="J2337" s="14">
        <f>VLOOKUP(Emissions!A3275,'County Activity'!A$2:J$3224,9,FALSE)</f>
        <v>401.4817882448217</v>
      </c>
      <c r="K2337" s="14" t="str">
        <f>VLOOKUP(Emissions!B4861,'County Activity'!B$2:J$3224,9,FALSE)</f>
        <v>E6GAL</v>
      </c>
      <c r="L2337" s="20">
        <f>VLOOKUP($H2337,'Emission Factors'!$B$2:$F$3,3, FALSE)</f>
        <v>0.85</v>
      </c>
      <c r="M2337" s="19" t="str">
        <f>VLOOKUP($H2337,'Emission Factors'!$B$2:$F$3,4, FALSE)</f>
        <v>LB</v>
      </c>
      <c r="N2337" s="19" t="str">
        <f>VLOOKUP($H2337,'Emission Factors'!$B$2:$F$3,5, FALSE)</f>
        <v>E6GAL</v>
      </c>
      <c r="O2337" s="42">
        <f>J2337*L2337/2000</f>
        <v>0.17062976000404922</v>
      </c>
      <c r="P2337" s="2" t="s">
        <v>2651</v>
      </c>
      <c r="Q2337" s="42">
        <f>IF(ISNA(VLOOKUP(CONCATENATE(A2337,H2337),'Point Emissions'!C$2:E$233,3,FALSE)),0,VLOOKUP(CONCATENATE(A2337,H2337),'Point Emissions'!C$2:E$233,3,FALSE))</f>
        <v>0</v>
      </c>
      <c r="R2337" s="2" t="s">
        <v>2651</v>
      </c>
      <c r="S2337" s="43">
        <f>IF(O2337-Q2337&gt;=0,O2337-Q2337,0)</f>
        <v>0.17062976000404922</v>
      </c>
      <c r="T2337" s="2" t="s">
        <v>2651</v>
      </c>
    </row>
    <row r="2338" spans="1:20">
      <c r="A2338" t="s">
        <v>2729</v>
      </c>
      <c r="B2338" t="s">
        <v>2593</v>
      </c>
      <c r="C2338" t="s">
        <v>2730</v>
      </c>
      <c r="D2338" t="s">
        <v>2731</v>
      </c>
      <c r="E2338" t="s">
        <v>2285</v>
      </c>
      <c r="F2338" t="s">
        <v>2595</v>
      </c>
      <c r="G2338" s="9" t="s">
        <v>4620</v>
      </c>
      <c r="H2338" t="s">
        <v>2274</v>
      </c>
      <c r="I2338" t="s">
        <v>4630</v>
      </c>
      <c r="J2338" s="14">
        <f>VLOOKUP(Emissions!A371,'County Activity'!A$2:J$3224,9,FALSE)</f>
        <v>168.79720075284797</v>
      </c>
      <c r="K2338" s="14" t="str">
        <f>VLOOKUP(Emissions!B3409,'County Activity'!B$2:J$3224,9,FALSE)</f>
        <v>E6GAL</v>
      </c>
      <c r="L2338" s="20">
        <f>VLOOKUP($H2338,'Emission Factors'!$B$2:$F$3,3, FALSE)</f>
        <v>0.85</v>
      </c>
      <c r="M2338" s="19" t="str">
        <f>VLOOKUP($H2338,'Emission Factors'!$B$2:$F$3,4, FALSE)</f>
        <v>LB</v>
      </c>
      <c r="N2338" s="19" t="str">
        <f>VLOOKUP($H2338,'Emission Factors'!$B$2:$F$3,5, FALSE)</f>
        <v>E6GAL</v>
      </c>
      <c r="O2338" s="42">
        <f>J2338*L2338/2000</f>
        <v>7.1738810319960378E-2</v>
      </c>
      <c r="P2338" s="2" t="s">
        <v>2651</v>
      </c>
      <c r="Q2338" s="42">
        <f>IF(ISNA(VLOOKUP(CONCATENATE(A2338,H2338),'Point Emissions'!C$2:E$233,3,FALSE)),0,VLOOKUP(CONCATENATE(A2338,H2338),'Point Emissions'!C$2:E$233,3,FALSE))</f>
        <v>0</v>
      </c>
      <c r="R2338" s="2" t="s">
        <v>2651</v>
      </c>
      <c r="S2338" s="43">
        <f>IF(O2338-Q2338&gt;=0,O2338-Q2338,0)</f>
        <v>7.1738810319960378E-2</v>
      </c>
      <c r="T2338" s="2" t="s">
        <v>2651</v>
      </c>
    </row>
    <row r="2339" spans="1:20">
      <c r="A2339" t="s">
        <v>247</v>
      </c>
      <c r="B2339" t="s">
        <v>232</v>
      </c>
      <c r="C2339" t="s">
        <v>2309</v>
      </c>
      <c r="D2339" t="s">
        <v>248</v>
      </c>
      <c r="E2339" t="s">
        <v>2285</v>
      </c>
      <c r="F2339" t="s">
        <v>233</v>
      </c>
      <c r="G2339" s="9" t="s">
        <v>4620</v>
      </c>
      <c r="H2339" t="s">
        <v>2274</v>
      </c>
      <c r="I2339" t="s">
        <v>4630</v>
      </c>
      <c r="J2339" s="14">
        <f>VLOOKUP(Emissions!A5065,'County Activity'!A$2:J$3224,9,FALSE)</f>
        <v>1429.0279427803241</v>
      </c>
      <c r="K2339" s="14" t="str">
        <f>VLOOKUP(Emissions!B5756,'County Activity'!B$2:J$3224,9,FALSE)</f>
        <v>E6GAL</v>
      </c>
      <c r="L2339" s="20">
        <f>VLOOKUP($H2339,'Emission Factors'!$B$2:$F$3,3, FALSE)</f>
        <v>0.85</v>
      </c>
      <c r="M2339" s="19" t="str">
        <f>VLOOKUP($H2339,'Emission Factors'!$B$2:$F$3,4, FALSE)</f>
        <v>LB</v>
      </c>
      <c r="N2339" s="19" t="str">
        <f>VLOOKUP($H2339,'Emission Factors'!$B$2:$F$3,5, FALSE)</f>
        <v>E6GAL</v>
      </c>
      <c r="O2339" s="42">
        <f>J2339*L2339/2000</f>
        <v>0.60733687568163774</v>
      </c>
      <c r="P2339" s="2" t="s">
        <v>2651</v>
      </c>
      <c r="Q2339" s="42">
        <f>IF(ISNA(VLOOKUP(CONCATENATE(A2339,H2339),'Point Emissions'!C$2:E$233,3,FALSE)),0,VLOOKUP(CONCATENATE(A2339,H2339),'Point Emissions'!C$2:E$233,3,FALSE))</f>
        <v>0</v>
      </c>
      <c r="R2339" s="2" t="s">
        <v>2651</v>
      </c>
      <c r="S2339" s="43">
        <f>IF(O2339-Q2339&gt;=0,O2339-Q2339,0)</f>
        <v>0.60733687568163774</v>
      </c>
      <c r="T2339" s="2" t="s">
        <v>2651</v>
      </c>
    </row>
    <row r="2340" spans="1:20">
      <c r="A2340" t="s">
        <v>1366</v>
      </c>
      <c r="B2340" t="s">
        <v>2206</v>
      </c>
      <c r="C2340" t="s">
        <v>2411</v>
      </c>
      <c r="D2340" t="s">
        <v>2664</v>
      </c>
      <c r="E2340" t="s">
        <v>2285</v>
      </c>
      <c r="F2340" t="s">
        <v>2207</v>
      </c>
      <c r="G2340" s="9" t="s">
        <v>4620</v>
      </c>
      <c r="H2340" t="s">
        <v>4628</v>
      </c>
      <c r="I2340" t="s">
        <v>4629</v>
      </c>
      <c r="J2340" s="14">
        <f>VLOOKUP(Emissions!A2888,'County Activity'!A$2:J$3224,9,FALSE)</f>
        <v>1557.699381335616</v>
      </c>
      <c r="K2340" s="14" t="str">
        <f>VLOOKUP(Emissions!B1445,'County Activity'!B$2:J$3224,9,FALSE)</f>
        <v>E6GAL</v>
      </c>
      <c r="L2340" s="20">
        <f>VLOOKUP($H2340,'Emission Factors'!$B$2:$F$3,3, FALSE)</f>
        <v>0.16900000000000001</v>
      </c>
      <c r="M2340" s="19" t="str">
        <f>VLOOKUP($H2340,'Emission Factors'!$B$2:$F$3,4, FALSE)</f>
        <v>LB</v>
      </c>
      <c r="N2340" s="19" t="str">
        <f>VLOOKUP($H2340,'Emission Factors'!$B$2:$F$3,5, FALSE)</f>
        <v>E6GAL</v>
      </c>
      <c r="O2340" s="42">
        <f>J2340*L2340/2000</f>
        <v>0.13162559772285956</v>
      </c>
      <c r="P2340" s="2" t="s">
        <v>2651</v>
      </c>
      <c r="Q2340" s="42">
        <f>IF(ISNA(VLOOKUP(CONCATENATE(A2340,H2340),'Point Emissions'!C$2:E$233,3,FALSE)),0,VLOOKUP(CONCATENATE(A2340,H2340),'Point Emissions'!C$2:E$233,3,FALSE))</f>
        <v>0</v>
      </c>
      <c r="R2340" s="2" t="s">
        <v>2651</v>
      </c>
      <c r="S2340" s="43">
        <f>IF(O2340-Q2340&gt;=0,O2340-Q2340,0)</f>
        <v>0.13162559772285956</v>
      </c>
      <c r="T2340" s="2" t="s">
        <v>2651</v>
      </c>
    </row>
    <row r="2341" spans="1:20">
      <c r="A2341" t="s">
        <v>4550</v>
      </c>
      <c r="B2341" t="s">
        <v>1756</v>
      </c>
      <c r="C2341" t="s">
        <v>2390</v>
      </c>
      <c r="D2341" t="s">
        <v>4551</v>
      </c>
      <c r="E2341" t="s">
        <v>2285</v>
      </c>
      <c r="F2341" t="s">
        <v>1757</v>
      </c>
      <c r="G2341" s="9" t="s">
        <v>4620</v>
      </c>
      <c r="H2341" t="s">
        <v>2274</v>
      </c>
      <c r="I2341" t="s">
        <v>4630</v>
      </c>
      <c r="J2341" s="14">
        <f>VLOOKUP(Emissions!A1263,'County Activity'!A$2:J$3224,9,FALSE)</f>
        <v>497.74518901565472</v>
      </c>
      <c r="K2341" s="14" t="str">
        <f>VLOOKUP(Emissions!B3855,'County Activity'!B$2:J$3224,9,FALSE)</f>
        <v>E6GAL</v>
      </c>
      <c r="L2341" s="20">
        <f>VLOOKUP($H2341,'Emission Factors'!$B$2:$F$3,3, FALSE)</f>
        <v>0.85</v>
      </c>
      <c r="M2341" s="19" t="str">
        <f>VLOOKUP($H2341,'Emission Factors'!$B$2:$F$3,4, FALSE)</f>
        <v>LB</v>
      </c>
      <c r="N2341" s="19" t="str">
        <f>VLOOKUP($H2341,'Emission Factors'!$B$2:$F$3,5, FALSE)</f>
        <v>E6GAL</v>
      </c>
      <c r="O2341" s="42">
        <f>J2341*L2341/2000</f>
        <v>0.21154170533165326</v>
      </c>
      <c r="P2341" s="2" t="s">
        <v>2651</v>
      </c>
      <c r="Q2341" s="42">
        <f>IF(ISNA(VLOOKUP(CONCATENATE(A2341,H2341),'Point Emissions'!C$2:E$233,3,FALSE)),0,VLOOKUP(CONCATENATE(A2341,H2341),'Point Emissions'!C$2:E$233,3,FALSE))</f>
        <v>0</v>
      </c>
      <c r="R2341" s="2" t="s">
        <v>2651</v>
      </c>
      <c r="S2341" s="43">
        <f>IF(O2341-Q2341&gt;=0,O2341-Q2341,0)</f>
        <v>0.21154170533165326</v>
      </c>
      <c r="T2341" s="2" t="s">
        <v>2651</v>
      </c>
    </row>
    <row r="2342" spans="1:20">
      <c r="A2342" t="s">
        <v>5092</v>
      </c>
      <c r="B2342" t="s">
        <v>4977</v>
      </c>
      <c r="C2342" t="s">
        <v>2727</v>
      </c>
      <c r="D2342" t="s">
        <v>5093</v>
      </c>
      <c r="E2342" t="s">
        <v>2285</v>
      </c>
      <c r="F2342" t="s">
        <v>4978</v>
      </c>
      <c r="G2342" s="9" t="s">
        <v>4620</v>
      </c>
      <c r="H2342" t="s">
        <v>2274</v>
      </c>
      <c r="I2342" t="s">
        <v>4630</v>
      </c>
      <c r="J2342" s="14">
        <f>VLOOKUP(Emissions!A1923,'County Activity'!A$2:J$3224,9,FALSE)</f>
        <v>828.10222239952498</v>
      </c>
      <c r="K2342" s="14" t="str">
        <f>VLOOKUP(Emissions!B4185,'County Activity'!B$2:J$3224,9,FALSE)</f>
        <v>E6GAL</v>
      </c>
      <c r="L2342" s="20">
        <f>VLOOKUP($H2342,'Emission Factors'!$B$2:$F$3,3, FALSE)</f>
        <v>0.85</v>
      </c>
      <c r="M2342" s="19" t="str">
        <f>VLOOKUP($H2342,'Emission Factors'!$B$2:$F$3,4, FALSE)</f>
        <v>LB</v>
      </c>
      <c r="N2342" s="19" t="str">
        <f>VLOOKUP($H2342,'Emission Factors'!$B$2:$F$3,5, FALSE)</f>
        <v>E6GAL</v>
      </c>
      <c r="O2342" s="42">
        <f>J2342*L2342/2000</f>
        <v>0.35194344451979809</v>
      </c>
      <c r="P2342" s="2" t="s">
        <v>2651</v>
      </c>
      <c r="Q2342" s="42">
        <f>IF(ISNA(VLOOKUP(CONCATENATE(A2342,H2342),'Point Emissions'!C$2:E$233,3,FALSE)),0,VLOOKUP(CONCATENATE(A2342,H2342),'Point Emissions'!C$2:E$233,3,FALSE))</f>
        <v>0</v>
      </c>
      <c r="R2342" s="2" t="s">
        <v>2651</v>
      </c>
      <c r="S2342" s="43">
        <f>IF(O2342-Q2342&gt;=0,O2342-Q2342,0)</f>
        <v>0.35194344451979809</v>
      </c>
      <c r="T2342" s="2" t="s">
        <v>2651</v>
      </c>
    </row>
    <row r="2343" spans="1:20">
      <c r="A2343" t="s">
        <v>1455</v>
      </c>
      <c r="B2343" t="s">
        <v>1425</v>
      </c>
      <c r="C2343" t="s">
        <v>2351</v>
      </c>
      <c r="D2343" t="s">
        <v>2612</v>
      </c>
      <c r="E2343" t="s">
        <v>2285</v>
      </c>
      <c r="F2343" t="s">
        <v>1426</v>
      </c>
      <c r="G2343" s="9" t="s">
        <v>4620</v>
      </c>
      <c r="H2343" t="s">
        <v>2274</v>
      </c>
      <c r="I2343" t="s">
        <v>4630</v>
      </c>
      <c r="J2343" s="14">
        <f>VLOOKUP(Emissions!A3013,'County Activity'!A$2:J$3224,9,FALSE)</f>
        <v>334.77631126356908</v>
      </c>
      <c r="K2343" s="14" t="str">
        <f>VLOOKUP(Emissions!B4730,'County Activity'!B$2:J$3224,9,FALSE)</f>
        <v>E6GAL</v>
      </c>
      <c r="L2343" s="20">
        <f>VLOOKUP($H2343,'Emission Factors'!$B$2:$F$3,3, FALSE)</f>
        <v>0.85</v>
      </c>
      <c r="M2343" s="19" t="str">
        <f>VLOOKUP($H2343,'Emission Factors'!$B$2:$F$3,4, FALSE)</f>
        <v>LB</v>
      </c>
      <c r="N2343" s="19" t="str">
        <f>VLOOKUP($H2343,'Emission Factors'!$B$2:$F$3,5, FALSE)</f>
        <v>E6GAL</v>
      </c>
      <c r="O2343" s="42">
        <f>J2343*L2343/2000</f>
        <v>0.14227993228701685</v>
      </c>
      <c r="P2343" s="2" t="s">
        <v>2651</v>
      </c>
      <c r="Q2343" s="42">
        <f>IF(ISNA(VLOOKUP(CONCATENATE(A2343,H2343),'Point Emissions'!C$2:E$233,3,FALSE)),0,VLOOKUP(CONCATENATE(A2343,H2343),'Point Emissions'!C$2:E$233,3,FALSE))</f>
        <v>0</v>
      </c>
      <c r="R2343" s="2" t="s">
        <v>2651</v>
      </c>
      <c r="S2343" s="43">
        <f>IF(O2343-Q2343&gt;=0,O2343-Q2343,0)</f>
        <v>0.14227993228701685</v>
      </c>
      <c r="T2343" s="2" t="s">
        <v>2651</v>
      </c>
    </row>
    <row r="2344" spans="1:20">
      <c r="A2344" t="s">
        <v>4668</v>
      </c>
      <c r="B2344" t="s">
        <v>4669</v>
      </c>
      <c r="C2344" t="s">
        <v>2283</v>
      </c>
      <c r="D2344" t="s">
        <v>2853</v>
      </c>
      <c r="E2344" t="s">
        <v>2285</v>
      </c>
      <c r="F2344" t="s">
        <v>4670</v>
      </c>
      <c r="G2344" s="9" t="s">
        <v>4620</v>
      </c>
      <c r="H2344" t="s">
        <v>4628</v>
      </c>
      <c r="I2344" t="s">
        <v>4629</v>
      </c>
      <c r="J2344" s="14">
        <f>VLOOKUP(Emissions!A1396,'County Activity'!A$2:J$3224,9,FALSE)</f>
        <v>553.33842379215707</v>
      </c>
      <c r="K2344" s="14" t="str">
        <f>VLOOKUP(Emissions!B699,'County Activity'!B$2:J$3224,9,FALSE)</f>
        <v>E6GAL</v>
      </c>
      <c r="L2344" s="20">
        <f>VLOOKUP($H2344,'Emission Factors'!$B$2:$F$3,3, FALSE)</f>
        <v>0.16900000000000001</v>
      </c>
      <c r="M2344" s="19" t="str">
        <f>VLOOKUP($H2344,'Emission Factors'!$B$2:$F$3,4, FALSE)</f>
        <v>LB</v>
      </c>
      <c r="N2344" s="19" t="str">
        <f>VLOOKUP($H2344,'Emission Factors'!$B$2:$F$3,5, FALSE)</f>
        <v>E6GAL</v>
      </c>
      <c r="O2344" s="42">
        <f>J2344*L2344/2000</f>
        <v>4.6757096810437278E-2</v>
      </c>
      <c r="P2344" s="2" t="s">
        <v>2651</v>
      </c>
      <c r="Q2344" s="42">
        <f>IF(ISNA(VLOOKUP(CONCATENATE(A2344,H2344),'Point Emissions'!C$2:E$233,3,FALSE)),0,VLOOKUP(CONCATENATE(A2344,H2344),'Point Emissions'!C$2:E$233,3,FALSE))</f>
        <v>0</v>
      </c>
      <c r="R2344" s="2" t="s">
        <v>2651</v>
      </c>
      <c r="S2344" s="43">
        <f>IF(O2344-Q2344&gt;=0,O2344-Q2344,0)</f>
        <v>4.6757096810437278E-2</v>
      </c>
      <c r="T2344" s="2" t="s">
        <v>2651</v>
      </c>
    </row>
    <row r="2345" spans="1:20">
      <c r="A2345" t="s">
        <v>5022</v>
      </c>
      <c r="B2345" t="s">
        <v>4977</v>
      </c>
      <c r="C2345" t="s">
        <v>2369</v>
      </c>
      <c r="D2345" t="s">
        <v>1798</v>
      </c>
      <c r="E2345" t="s">
        <v>2285</v>
      </c>
      <c r="F2345" t="s">
        <v>4978</v>
      </c>
      <c r="G2345" s="9" t="s">
        <v>4620</v>
      </c>
      <c r="H2345" t="s">
        <v>4628</v>
      </c>
      <c r="I2345" t="s">
        <v>4629</v>
      </c>
      <c r="J2345" s="14">
        <f>VLOOKUP(Emissions!A1834,'County Activity'!A$2:J$3224,9,FALSE)</f>
        <v>777.02433676097576</v>
      </c>
      <c r="K2345" s="14" t="str">
        <f>VLOOKUP(Emissions!B918,'County Activity'!B$2:J$3224,9,FALSE)</f>
        <v>E6GAL</v>
      </c>
      <c r="L2345" s="20">
        <f>VLOOKUP($H2345,'Emission Factors'!$B$2:$F$3,3, FALSE)</f>
        <v>0.16900000000000001</v>
      </c>
      <c r="M2345" s="19" t="str">
        <f>VLOOKUP($H2345,'Emission Factors'!$B$2:$F$3,4, FALSE)</f>
        <v>LB</v>
      </c>
      <c r="N2345" s="19" t="str">
        <f>VLOOKUP($H2345,'Emission Factors'!$B$2:$F$3,5, FALSE)</f>
        <v>E6GAL</v>
      </c>
      <c r="O2345" s="42">
        <f>J2345*L2345/2000</f>
        <v>6.5658556456302447E-2</v>
      </c>
      <c r="P2345" s="2" t="s">
        <v>2651</v>
      </c>
      <c r="Q2345" s="42">
        <f>IF(ISNA(VLOOKUP(CONCATENATE(A2345,H2345),'Point Emissions'!C$2:E$233,3,FALSE)),0,VLOOKUP(CONCATENATE(A2345,H2345),'Point Emissions'!C$2:E$233,3,FALSE))</f>
        <v>0</v>
      </c>
      <c r="R2345" s="2" t="s">
        <v>2651</v>
      </c>
      <c r="S2345" s="43">
        <f>IF(O2345-Q2345&gt;=0,O2345-Q2345,0)</f>
        <v>6.5658556456302447E-2</v>
      </c>
      <c r="T2345" s="2" t="s">
        <v>2651</v>
      </c>
    </row>
    <row r="2346" spans="1:20">
      <c r="A2346" t="s">
        <v>5039</v>
      </c>
      <c r="B2346" t="s">
        <v>4977</v>
      </c>
      <c r="C2346" t="s">
        <v>2402</v>
      </c>
      <c r="D2346" t="s">
        <v>5040</v>
      </c>
      <c r="E2346" t="s">
        <v>2285</v>
      </c>
      <c r="F2346" t="s">
        <v>4978</v>
      </c>
      <c r="G2346" s="9" t="s">
        <v>4620</v>
      </c>
      <c r="H2346" t="s">
        <v>4628</v>
      </c>
      <c r="I2346" t="s">
        <v>4629</v>
      </c>
      <c r="J2346" s="14">
        <f>VLOOKUP(Emissions!A1856,'County Activity'!A$2:J$3224,9,FALSE)</f>
        <v>790.12205163631529</v>
      </c>
      <c r="K2346" s="14" t="str">
        <f>VLOOKUP(Emissions!B929,'County Activity'!B$2:J$3224,9,FALSE)</f>
        <v>E6GAL</v>
      </c>
      <c r="L2346" s="20">
        <f>VLOOKUP($H2346,'Emission Factors'!$B$2:$F$3,3, FALSE)</f>
        <v>0.16900000000000001</v>
      </c>
      <c r="M2346" s="19" t="str">
        <f>VLOOKUP($H2346,'Emission Factors'!$B$2:$F$3,4, FALSE)</f>
        <v>LB</v>
      </c>
      <c r="N2346" s="19" t="str">
        <f>VLOOKUP($H2346,'Emission Factors'!$B$2:$F$3,5, FALSE)</f>
        <v>E6GAL</v>
      </c>
      <c r="O2346" s="42">
        <f>J2346*L2346/2000</f>
        <v>6.6765313363268644E-2</v>
      </c>
      <c r="P2346" s="2" t="s">
        <v>2651</v>
      </c>
      <c r="Q2346" s="42">
        <f>IF(ISNA(VLOOKUP(CONCATENATE(A2346,H2346),'Point Emissions'!C$2:E$233,3,FALSE)),0,VLOOKUP(CONCATENATE(A2346,H2346),'Point Emissions'!C$2:E$233,3,FALSE))</f>
        <v>0</v>
      </c>
      <c r="R2346" s="2" t="s">
        <v>2651</v>
      </c>
      <c r="S2346" s="43">
        <f>IF(O2346-Q2346&gt;=0,O2346-Q2346,0)</f>
        <v>6.6765313363268644E-2</v>
      </c>
      <c r="T2346" s="2" t="s">
        <v>2651</v>
      </c>
    </row>
    <row r="2347" spans="1:20">
      <c r="A2347" t="s">
        <v>1177</v>
      </c>
      <c r="B2347" t="s">
        <v>1116</v>
      </c>
      <c r="C2347" t="s">
        <v>2423</v>
      </c>
      <c r="D2347" t="s">
        <v>1178</v>
      </c>
      <c r="E2347" t="s">
        <v>2285</v>
      </c>
      <c r="F2347" t="s">
        <v>1117</v>
      </c>
      <c r="G2347" s="9" t="s">
        <v>4620</v>
      </c>
      <c r="H2347" t="s">
        <v>2274</v>
      </c>
      <c r="I2347" t="s">
        <v>4630</v>
      </c>
      <c r="J2347" s="14">
        <f>VLOOKUP(Emissions!A6079,'County Activity'!A$2:J$3224,9,FALSE)</f>
        <v>31981.833659089833</v>
      </c>
      <c r="K2347" s="14" t="str">
        <f>VLOOKUP(Emissions!B6263,'County Activity'!B$2:J$3224,9,FALSE)</f>
        <v>E6GAL</v>
      </c>
      <c r="L2347" s="20">
        <f>VLOOKUP($H2347,'Emission Factors'!$B$2:$F$3,3, FALSE)</f>
        <v>0.85</v>
      </c>
      <c r="M2347" s="19" t="str">
        <f>VLOOKUP($H2347,'Emission Factors'!$B$2:$F$3,4, FALSE)</f>
        <v>LB</v>
      </c>
      <c r="N2347" s="19" t="str">
        <f>VLOOKUP($H2347,'Emission Factors'!$B$2:$F$3,5, FALSE)</f>
        <v>E6GAL</v>
      </c>
      <c r="O2347" s="42">
        <f>J2347*L2347/2000</f>
        <v>13.592279305113179</v>
      </c>
      <c r="P2347" s="2" t="s">
        <v>2651</v>
      </c>
      <c r="Q2347" s="42">
        <f>IF(ISNA(VLOOKUP(CONCATENATE(A2347,H2347),'Point Emissions'!C$2:E$233,3,FALSE)),0,VLOOKUP(CONCATENATE(A2347,H2347),'Point Emissions'!C$2:E$233,3,FALSE))</f>
        <v>0</v>
      </c>
      <c r="R2347" s="2" t="s">
        <v>2651</v>
      </c>
      <c r="S2347" s="43">
        <f>IF(O2347-Q2347&gt;=0,O2347-Q2347,0)</f>
        <v>13.592279305113179</v>
      </c>
      <c r="T2347" s="2" t="s">
        <v>2651</v>
      </c>
    </row>
    <row r="2348" spans="1:20">
      <c r="A2348" t="s">
        <v>411</v>
      </c>
      <c r="B2348" t="s">
        <v>232</v>
      </c>
      <c r="C2348" t="s">
        <v>3332</v>
      </c>
      <c r="D2348" t="s">
        <v>1617</v>
      </c>
      <c r="E2348" t="s">
        <v>2285</v>
      </c>
      <c r="F2348" t="s">
        <v>233</v>
      </c>
      <c r="G2348" s="9" t="s">
        <v>4620</v>
      </c>
      <c r="H2348" t="s">
        <v>4628</v>
      </c>
      <c r="I2348" t="s">
        <v>4629</v>
      </c>
      <c r="J2348" s="14">
        <f>VLOOKUP(Emissions!A5264,'County Activity'!A$2:J$3224,9,FALSE)</f>
        <v>8692.9437556370412</v>
      </c>
      <c r="K2348" s="14" t="str">
        <f>VLOOKUP(Emissions!B2633,'County Activity'!B$2:J$3224,9,FALSE)</f>
        <v>E6GAL</v>
      </c>
      <c r="L2348" s="20">
        <f>VLOOKUP($H2348,'Emission Factors'!$B$2:$F$3,3, FALSE)</f>
        <v>0.16900000000000001</v>
      </c>
      <c r="M2348" s="19" t="str">
        <f>VLOOKUP($H2348,'Emission Factors'!$B$2:$F$3,4, FALSE)</f>
        <v>LB</v>
      </c>
      <c r="N2348" s="19" t="str">
        <f>VLOOKUP($H2348,'Emission Factors'!$B$2:$F$3,5, FALSE)</f>
        <v>E6GAL</v>
      </c>
      <c r="O2348" s="42">
        <f>J2348*L2348/2000</f>
        <v>0.73455374735133006</v>
      </c>
      <c r="P2348" s="2" t="s">
        <v>2651</v>
      </c>
      <c r="Q2348" s="42">
        <f>IF(ISNA(VLOOKUP(CONCATENATE(A2348,H2348),'Point Emissions'!C$2:E$233,3,FALSE)),0,VLOOKUP(CONCATENATE(A2348,H2348),'Point Emissions'!C$2:E$233,3,FALSE))</f>
        <v>0</v>
      </c>
      <c r="R2348" s="2" t="s">
        <v>2651</v>
      </c>
      <c r="S2348" s="43">
        <f>IF(O2348-Q2348&gt;=0,O2348-Q2348,0)</f>
        <v>0.73455374735133006</v>
      </c>
      <c r="T2348" s="2" t="s">
        <v>2651</v>
      </c>
    </row>
    <row r="2349" spans="1:20">
      <c r="A2349" t="s">
        <v>2544</v>
      </c>
      <c r="B2349" t="s">
        <v>2486</v>
      </c>
      <c r="C2349" t="s">
        <v>2545</v>
      </c>
      <c r="D2349" t="s">
        <v>2546</v>
      </c>
      <c r="E2349" t="s">
        <v>2285</v>
      </c>
      <c r="F2349" t="s">
        <v>2488</v>
      </c>
      <c r="G2349" s="9" t="s">
        <v>4620</v>
      </c>
      <c r="H2349" t="s">
        <v>2274</v>
      </c>
      <c r="I2349" t="s">
        <v>4630</v>
      </c>
      <c r="J2349" s="14">
        <f>VLOOKUP(Emissions!A183,'County Activity'!A$2:J$3224,9,FALSE)</f>
        <v>97.031970836867643</v>
      </c>
      <c r="K2349" s="14" t="str">
        <f>VLOOKUP(Emissions!B3315,'County Activity'!B$2:J$3224,9,FALSE)</f>
        <v>E6GAL</v>
      </c>
      <c r="L2349" s="20">
        <f>VLOOKUP($H2349,'Emission Factors'!$B$2:$F$3,3, FALSE)</f>
        <v>0.85</v>
      </c>
      <c r="M2349" s="19" t="str">
        <f>VLOOKUP($H2349,'Emission Factors'!$B$2:$F$3,4, FALSE)</f>
        <v>LB</v>
      </c>
      <c r="N2349" s="19" t="str">
        <f>VLOOKUP($H2349,'Emission Factors'!$B$2:$F$3,5, FALSE)</f>
        <v>E6GAL</v>
      </c>
      <c r="O2349" s="42">
        <f>J2349*L2349/2000</f>
        <v>4.1238587605668744E-2</v>
      </c>
      <c r="P2349" s="2" t="s">
        <v>2651</v>
      </c>
      <c r="Q2349" s="42">
        <f>IF(ISNA(VLOOKUP(CONCATENATE(A2349,H2349),'Point Emissions'!C$2:E$233,3,FALSE)),0,VLOOKUP(CONCATENATE(A2349,H2349),'Point Emissions'!C$2:E$233,3,FALSE))</f>
        <v>0</v>
      </c>
      <c r="R2349" s="2" t="s">
        <v>2651</v>
      </c>
      <c r="S2349" s="43">
        <f>IF(O2349-Q2349&gt;=0,O2349-Q2349,0)</f>
        <v>4.1238587605668744E-2</v>
      </c>
      <c r="T2349" s="2" t="s">
        <v>2651</v>
      </c>
    </row>
    <row r="2350" spans="1:20">
      <c r="A2350" t="s">
        <v>3837</v>
      </c>
      <c r="B2350" t="s">
        <v>3764</v>
      </c>
      <c r="C2350" t="s">
        <v>2432</v>
      </c>
      <c r="D2350" t="s">
        <v>3838</v>
      </c>
      <c r="E2350" t="s">
        <v>2285</v>
      </c>
      <c r="F2350" t="s">
        <v>3766</v>
      </c>
      <c r="G2350" s="9" t="s">
        <v>4620</v>
      </c>
      <c r="H2350" t="s">
        <v>4628</v>
      </c>
      <c r="I2350" t="s">
        <v>4629</v>
      </c>
      <c r="J2350" s="14">
        <f>VLOOKUP(Emissions!A3756,'County Activity'!A$2:J$3224,9,FALSE)</f>
        <v>554.81151641872339</v>
      </c>
      <c r="K2350" s="14" t="str">
        <f>VLOOKUP(Emissions!B1879,'County Activity'!B$2:J$3224,9,FALSE)</f>
        <v>E6GAL</v>
      </c>
      <c r="L2350" s="20">
        <f>VLOOKUP($H2350,'Emission Factors'!$B$2:$F$3,3, FALSE)</f>
        <v>0.16900000000000001</v>
      </c>
      <c r="M2350" s="19" t="str">
        <f>VLOOKUP($H2350,'Emission Factors'!$B$2:$F$3,4, FALSE)</f>
        <v>LB</v>
      </c>
      <c r="N2350" s="19" t="str">
        <f>VLOOKUP($H2350,'Emission Factors'!$B$2:$F$3,5, FALSE)</f>
        <v>E6GAL</v>
      </c>
      <c r="O2350" s="42">
        <f>J2350*L2350/2000</f>
        <v>4.6881573137382129E-2</v>
      </c>
      <c r="P2350" s="2" t="s">
        <v>2651</v>
      </c>
      <c r="Q2350" s="42">
        <f>IF(ISNA(VLOOKUP(CONCATENATE(A2350,H2350),'Point Emissions'!C$2:E$233,3,FALSE)),0,VLOOKUP(CONCATENATE(A2350,H2350),'Point Emissions'!C$2:E$233,3,FALSE))</f>
        <v>0</v>
      </c>
      <c r="R2350" s="2" t="s">
        <v>2651</v>
      </c>
      <c r="S2350" s="43">
        <f>IF(O2350-Q2350&gt;=0,O2350-Q2350,0)</f>
        <v>4.6881573137382129E-2</v>
      </c>
      <c r="T2350" s="2" t="s">
        <v>2651</v>
      </c>
    </row>
    <row r="2351" spans="1:20">
      <c r="A2351" t="s">
        <v>4601</v>
      </c>
      <c r="B2351" t="s">
        <v>1756</v>
      </c>
      <c r="C2351" t="s">
        <v>2716</v>
      </c>
      <c r="D2351" t="s">
        <v>2439</v>
      </c>
      <c r="E2351" t="s">
        <v>2285</v>
      </c>
      <c r="F2351" t="s">
        <v>1757</v>
      </c>
      <c r="G2351" s="9" t="s">
        <v>4620</v>
      </c>
      <c r="H2351" t="s">
        <v>4628</v>
      </c>
      <c r="I2351" t="s">
        <v>4629</v>
      </c>
      <c r="J2351" s="14">
        <f>VLOOKUP(Emissions!A1328,'County Activity'!A$2:J$3224,9,FALSE)</f>
        <v>524.38895130485412</v>
      </c>
      <c r="K2351" s="14" t="str">
        <f>VLOOKUP(Emissions!B665,'County Activity'!B$2:J$3224,9,FALSE)</f>
        <v>E6GAL</v>
      </c>
      <c r="L2351" s="20">
        <f>VLOOKUP($H2351,'Emission Factors'!$B$2:$F$3,3, FALSE)</f>
        <v>0.16900000000000001</v>
      </c>
      <c r="M2351" s="19" t="str">
        <f>VLOOKUP($H2351,'Emission Factors'!$B$2:$F$3,4, FALSE)</f>
        <v>LB</v>
      </c>
      <c r="N2351" s="19" t="str">
        <f>VLOOKUP($H2351,'Emission Factors'!$B$2:$F$3,5, FALSE)</f>
        <v>E6GAL</v>
      </c>
      <c r="O2351" s="42">
        <f>J2351*L2351/2000</f>
        <v>4.4310866385260175E-2</v>
      </c>
      <c r="P2351" s="2" t="s">
        <v>2651</v>
      </c>
      <c r="Q2351" s="42">
        <f>IF(ISNA(VLOOKUP(CONCATENATE(A2351,H2351),'Point Emissions'!C$2:E$233,3,FALSE)),0,VLOOKUP(CONCATENATE(A2351,H2351),'Point Emissions'!C$2:E$233,3,FALSE))</f>
        <v>0</v>
      </c>
      <c r="R2351" s="2" t="s">
        <v>2651</v>
      </c>
      <c r="S2351" s="43">
        <f>IF(O2351-Q2351&gt;=0,O2351-Q2351,0)</f>
        <v>4.4310866385260175E-2</v>
      </c>
      <c r="T2351" s="2" t="s">
        <v>2651</v>
      </c>
    </row>
    <row r="2352" spans="1:20">
      <c r="A2352" t="s">
        <v>5112</v>
      </c>
      <c r="B2352" t="s">
        <v>4977</v>
      </c>
      <c r="C2352" t="s">
        <v>3275</v>
      </c>
      <c r="D2352" t="s">
        <v>2454</v>
      </c>
      <c r="E2352" t="s">
        <v>2285</v>
      </c>
      <c r="F2352" t="s">
        <v>4978</v>
      </c>
      <c r="G2352" s="9" t="s">
        <v>4620</v>
      </c>
      <c r="H2352" t="s">
        <v>2274</v>
      </c>
      <c r="I2352" t="s">
        <v>4630</v>
      </c>
      <c r="J2352" s="14">
        <f>VLOOKUP(Emissions!A1945,'County Activity'!A$2:J$3224,9,FALSE)</f>
        <v>839.69482089554674</v>
      </c>
      <c r="K2352" s="14" t="str">
        <f>VLOOKUP(Emissions!B4196,'County Activity'!B$2:J$3224,9,FALSE)</f>
        <v>E6GAL</v>
      </c>
      <c r="L2352" s="20">
        <f>VLOOKUP($H2352,'Emission Factors'!$B$2:$F$3,3, FALSE)</f>
        <v>0.85</v>
      </c>
      <c r="M2352" s="19" t="str">
        <f>VLOOKUP($H2352,'Emission Factors'!$B$2:$F$3,4, FALSE)</f>
        <v>LB</v>
      </c>
      <c r="N2352" s="19" t="str">
        <f>VLOOKUP($H2352,'Emission Factors'!$B$2:$F$3,5, FALSE)</f>
        <v>E6GAL</v>
      </c>
      <c r="O2352" s="42">
        <f>J2352*L2352/2000</f>
        <v>0.3568702988806074</v>
      </c>
      <c r="P2352" s="2" t="s">
        <v>2651</v>
      </c>
      <c r="Q2352" s="42">
        <f>IF(ISNA(VLOOKUP(CONCATENATE(A2352,H2352),'Point Emissions'!C$2:E$233,3,FALSE)),0,VLOOKUP(CONCATENATE(A2352,H2352),'Point Emissions'!C$2:E$233,3,FALSE))</f>
        <v>0</v>
      </c>
      <c r="R2352" s="2" t="s">
        <v>2651</v>
      </c>
      <c r="S2352" s="43">
        <f>IF(O2352-Q2352&gt;=0,O2352-Q2352,0)</f>
        <v>0.3568702988806074</v>
      </c>
      <c r="T2352" s="2" t="s">
        <v>2651</v>
      </c>
    </row>
    <row r="2353" spans="1:20">
      <c r="A2353" t="s">
        <v>3026</v>
      </c>
      <c r="B2353" t="s">
        <v>3004</v>
      </c>
      <c r="C2353" t="s">
        <v>2324</v>
      </c>
      <c r="D2353" t="s">
        <v>3027</v>
      </c>
      <c r="E2353" t="s">
        <v>2285</v>
      </c>
      <c r="F2353" t="s">
        <v>3006</v>
      </c>
      <c r="G2353" s="9" t="s">
        <v>4620</v>
      </c>
      <c r="H2353" t="s">
        <v>4628</v>
      </c>
      <c r="I2353" t="s">
        <v>4629</v>
      </c>
      <c r="J2353" s="14">
        <f>VLOOKUP(Emissions!A666,'County Activity'!A$2:J$3224,9,FALSE)</f>
        <v>273.89915728307886</v>
      </c>
      <c r="K2353" s="14" t="str">
        <f>VLOOKUP(Emissions!B334,'County Activity'!B$2:J$3224,9,FALSE)</f>
        <v>E6GAL</v>
      </c>
      <c r="L2353" s="20">
        <f>VLOOKUP($H2353,'Emission Factors'!$B$2:$F$3,3, FALSE)</f>
        <v>0.16900000000000001</v>
      </c>
      <c r="M2353" s="19" t="str">
        <f>VLOOKUP($H2353,'Emission Factors'!$B$2:$F$3,4, FALSE)</f>
        <v>LB</v>
      </c>
      <c r="N2353" s="19" t="str">
        <f>VLOOKUP($H2353,'Emission Factors'!$B$2:$F$3,5, FALSE)</f>
        <v>E6GAL</v>
      </c>
      <c r="O2353" s="42">
        <f>J2353*L2353/2000</f>
        <v>2.3144478790420166E-2</v>
      </c>
      <c r="P2353" s="2" t="s">
        <v>2651</v>
      </c>
      <c r="Q2353" s="42">
        <f>IF(ISNA(VLOOKUP(CONCATENATE(A2353,H2353),'Point Emissions'!C$2:E$233,3,FALSE)),0,VLOOKUP(CONCATENATE(A2353,H2353),'Point Emissions'!C$2:E$233,3,FALSE))</f>
        <v>0</v>
      </c>
      <c r="R2353" s="2" t="s">
        <v>2651</v>
      </c>
      <c r="S2353" s="43">
        <f>IF(O2353-Q2353&gt;=0,O2353-Q2353,0)</f>
        <v>2.3144478790420166E-2</v>
      </c>
      <c r="T2353" s="2" t="s">
        <v>2651</v>
      </c>
    </row>
    <row r="2354" spans="1:20">
      <c r="A2354" t="s">
        <v>909</v>
      </c>
      <c r="B2354" t="s">
        <v>811</v>
      </c>
      <c r="C2354" t="s">
        <v>2716</v>
      </c>
      <c r="D2354" t="s">
        <v>2795</v>
      </c>
      <c r="E2354" t="s">
        <v>2285</v>
      </c>
      <c r="F2354" t="s">
        <v>813</v>
      </c>
      <c r="G2354" s="9" t="s">
        <v>4620</v>
      </c>
      <c r="H2354" t="s">
        <v>4628</v>
      </c>
      <c r="I2354" t="s">
        <v>4629</v>
      </c>
      <c r="J2354" s="14">
        <f>VLOOKUP(Emissions!A5772,'County Activity'!A$2:J$3224,9,FALSE)</f>
        <v>3455.9713731828119</v>
      </c>
      <c r="K2354" s="14" t="str">
        <f>VLOOKUP(Emissions!B2887,'County Activity'!B$2:J$3224,9,FALSE)</f>
        <v>E6GAL</v>
      </c>
      <c r="L2354" s="20">
        <f>VLOOKUP($H2354,'Emission Factors'!$B$2:$F$3,3, FALSE)</f>
        <v>0.16900000000000001</v>
      </c>
      <c r="M2354" s="19" t="str">
        <f>VLOOKUP($H2354,'Emission Factors'!$B$2:$F$3,4, FALSE)</f>
        <v>LB</v>
      </c>
      <c r="N2354" s="19" t="str">
        <f>VLOOKUP($H2354,'Emission Factors'!$B$2:$F$3,5, FALSE)</f>
        <v>E6GAL</v>
      </c>
      <c r="O2354" s="42">
        <f>J2354*L2354/2000</f>
        <v>0.29202958103394766</v>
      </c>
      <c r="P2354" s="2" t="s">
        <v>2651</v>
      </c>
      <c r="Q2354" s="42">
        <f>IF(ISNA(VLOOKUP(CONCATENATE(A2354,H2354),'Point Emissions'!C$2:E$233,3,FALSE)),0,VLOOKUP(CONCATENATE(A2354,H2354),'Point Emissions'!C$2:E$233,3,FALSE))</f>
        <v>0</v>
      </c>
      <c r="R2354" s="2" t="s">
        <v>2651</v>
      </c>
      <c r="S2354" s="43">
        <f>IF(O2354-Q2354&gt;=0,O2354-Q2354,0)</f>
        <v>0.29202958103394766</v>
      </c>
      <c r="T2354" s="2" t="s">
        <v>2651</v>
      </c>
    </row>
    <row r="2355" spans="1:20">
      <c r="A2355" t="s">
        <v>1830</v>
      </c>
      <c r="B2355" t="s">
        <v>1812</v>
      </c>
      <c r="C2355" t="s">
        <v>2318</v>
      </c>
      <c r="D2355" t="s">
        <v>1831</v>
      </c>
      <c r="E2355" t="s">
        <v>2285</v>
      </c>
      <c r="F2355" t="s">
        <v>1814</v>
      </c>
      <c r="G2355" s="9" t="s">
        <v>4620</v>
      </c>
      <c r="H2355" t="s">
        <v>4628</v>
      </c>
      <c r="I2355" t="s">
        <v>4629</v>
      </c>
      <c r="J2355" s="14">
        <f>VLOOKUP(Emissions!A2378,'County Activity'!A$2:J$3224,9,FALSE)</f>
        <v>1137.3235789674438</v>
      </c>
      <c r="K2355" s="14" t="str">
        <f>VLOOKUP(Emissions!B1190,'County Activity'!B$2:J$3224,9,FALSE)</f>
        <v>E6GAL</v>
      </c>
      <c r="L2355" s="20">
        <f>VLOOKUP($H2355,'Emission Factors'!$B$2:$F$3,3, FALSE)</f>
        <v>0.16900000000000001</v>
      </c>
      <c r="M2355" s="19" t="str">
        <f>VLOOKUP($H2355,'Emission Factors'!$B$2:$F$3,4, FALSE)</f>
        <v>LB</v>
      </c>
      <c r="N2355" s="19" t="str">
        <f>VLOOKUP($H2355,'Emission Factors'!$B$2:$F$3,5, FALSE)</f>
        <v>E6GAL</v>
      </c>
      <c r="O2355" s="42">
        <f>J2355*L2355/2000</f>
        <v>9.6103842422749011E-2</v>
      </c>
      <c r="P2355" s="2" t="s">
        <v>2651</v>
      </c>
      <c r="Q2355" s="42">
        <f>IF(ISNA(VLOOKUP(CONCATENATE(A2355,H2355),'Point Emissions'!C$2:E$233,3,FALSE)),0,VLOOKUP(CONCATENATE(A2355,H2355),'Point Emissions'!C$2:E$233,3,FALSE))</f>
        <v>0</v>
      </c>
      <c r="R2355" s="2" t="s">
        <v>2651</v>
      </c>
      <c r="S2355" s="43">
        <f>IF(O2355-Q2355&gt;=0,O2355-Q2355,0)</f>
        <v>9.6103842422749011E-2</v>
      </c>
      <c r="T2355" s="2" t="s">
        <v>2651</v>
      </c>
    </row>
    <row r="2356" spans="1:20">
      <c r="A2356" t="s">
        <v>3611</v>
      </c>
      <c r="B2356" t="s">
        <v>1675</v>
      </c>
      <c r="C2356" t="s">
        <v>3282</v>
      </c>
      <c r="D2356" t="s">
        <v>3612</v>
      </c>
      <c r="E2356" t="s">
        <v>2285</v>
      </c>
      <c r="F2356" t="s">
        <v>1676</v>
      </c>
      <c r="G2356" s="9" t="s">
        <v>4620</v>
      </c>
      <c r="H2356" t="s">
        <v>2274</v>
      </c>
      <c r="I2356" t="s">
        <v>4630</v>
      </c>
      <c r="J2356" s="14">
        <f>VLOOKUP(Emissions!A3483,'County Activity'!A$2:J$3224,9,FALSE)</f>
        <v>461.87858593404025</v>
      </c>
      <c r="K2356" s="14" t="str">
        <f>VLOOKUP(Emissions!B4965,'County Activity'!B$2:J$3224,9,FALSE)</f>
        <v>E6GAL</v>
      </c>
      <c r="L2356" s="20">
        <f>VLOOKUP($H2356,'Emission Factors'!$B$2:$F$3,3, FALSE)</f>
        <v>0.85</v>
      </c>
      <c r="M2356" s="19" t="str">
        <f>VLOOKUP($H2356,'Emission Factors'!$B$2:$F$3,4, FALSE)</f>
        <v>LB</v>
      </c>
      <c r="N2356" s="19" t="str">
        <f>VLOOKUP($H2356,'Emission Factors'!$B$2:$F$3,5, FALSE)</f>
        <v>E6GAL</v>
      </c>
      <c r="O2356" s="42">
        <f>J2356*L2356/2000</f>
        <v>0.19629839902196711</v>
      </c>
      <c r="P2356" s="2" t="s">
        <v>2651</v>
      </c>
      <c r="Q2356" s="42">
        <f>IF(ISNA(VLOOKUP(CONCATENATE(A2356,H2356),'Point Emissions'!C$2:E$233,3,FALSE)),0,VLOOKUP(CONCATENATE(A2356,H2356),'Point Emissions'!C$2:E$233,3,FALSE))</f>
        <v>0</v>
      </c>
      <c r="R2356" s="2" t="s">
        <v>2651</v>
      </c>
      <c r="S2356" s="43">
        <f>IF(O2356-Q2356&gt;=0,O2356-Q2356,0)</f>
        <v>0.19629839902196711</v>
      </c>
      <c r="T2356" s="2" t="s">
        <v>2651</v>
      </c>
    </row>
    <row r="2357" spans="1:20">
      <c r="A2357" t="s">
        <v>560</v>
      </c>
      <c r="B2357" t="s">
        <v>232</v>
      </c>
      <c r="C2357" t="s">
        <v>561</v>
      </c>
      <c r="D2357" t="s">
        <v>562</v>
      </c>
      <c r="E2357" t="s">
        <v>2285</v>
      </c>
      <c r="F2357" t="s">
        <v>233</v>
      </c>
      <c r="G2357" s="9" t="s">
        <v>4620</v>
      </c>
      <c r="H2357" t="s">
        <v>2274</v>
      </c>
      <c r="I2357" t="s">
        <v>4630</v>
      </c>
      <c r="J2357" s="14">
        <f>VLOOKUP(Emissions!A5425,'County Activity'!A$2:J$3224,9,FALSE)</f>
        <v>10443.266009772577</v>
      </c>
      <c r="K2357" s="14" t="str">
        <f>VLOOKUP(Emissions!B5936,'County Activity'!B$2:J$3224,9,FALSE)</f>
        <v>E6GAL</v>
      </c>
      <c r="L2357" s="20">
        <f>VLOOKUP($H2357,'Emission Factors'!$B$2:$F$3,3, FALSE)</f>
        <v>0.85</v>
      </c>
      <c r="M2357" s="19" t="str">
        <f>VLOOKUP($H2357,'Emission Factors'!$B$2:$F$3,4, FALSE)</f>
        <v>LB</v>
      </c>
      <c r="N2357" s="19" t="str">
        <f>VLOOKUP($H2357,'Emission Factors'!$B$2:$F$3,5, FALSE)</f>
        <v>E6GAL</v>
      </c>
      <c r="O2357" s="42">
        <f>J2357*L2357/2000</f>
        <v>4.4383880541533456</v>
      </c>
      <c r="P2357" s="2" t="s">
        <v>2651</v>
      </c>
      <c r="Q2357" s="42">
        <f>IF(ISNA(VLOOKUP(CONCATENATE(A2357,H2357),'Point Emissions'!C$2:E$233,3,FALSE)),0,VLOOKUP(CONCATENATE(A2357,H2357),'Point Emissions'!C$2:E$233,3,FALSE))</f>
        <v>0</v>
      </c>
      <c r="R2357" s="2" t="s">
        <v>2651</v>
      </c>
      <c r="S2357" s="43">
        <f>IF(O2357-Q2357&gt;=0,O2357-Q2357,0)</f>
        <v>4.4383880541533456</v>
      </c>
      <c r="T2357" s="2" t="s">
        <v>2651</v>
      </c>
    </row>
    <row r="2358" spans="1:20">
      <c r="A2358" t="s">
        <v>3333</v>
      </c>
      <c r="B2358" t="s">
        <v>3123</v>
      </c>
      <c r="C2358" t="s">
        <v>3334</v>
      </c>
      <c r="D2358" t="s">
        <v>3335</v>
      </c>
      <c r="E2358" t="s">
        <v>2285</v>
      </c>
      <c r="F2358" t="s">
        <v>3125</v>
      </c>
      <c r="G2358" s="9" t="s">
        <v>4620</v>
      </c>
      <c r="H2358" t="s">
        <v>4628</v>
      </c>
      <c r="I2358" t="s">
        <v>4629</v>
      </c>
      <c r="J2358" s="14">
        <f>VLOOKUP(Emissions!A990,'County Activity'!A$2:J$3224,9,FALSE)</f>
        <v>385.82217314936679</v>
      </c>
      <c r="K2358" s="14" t="str">
        <f>VLOOKUP(Emissions!B496,'County Activity'!B$2:J$3224,9,FALSE)</f>
        <v>E6GAL</v>
      </c>
      <c r="L2358" s="20">
        <f>VLOOKUP($H2358,'Emission Factors'!$B$2:$F$3,3, FALSE)</f>
        <v>0.16900000000000001</v>
      </c>
      <c r="M2358" s="19" t="str">
        <f>VLOOKUP($H2358,'Emission Factors'!$B$2:$F$3,4, FALSE)</f>
        <v>LB</v>
      </c>
      <c r="N2358" s="19" t="str">
        <f>VLOOKUP($H2358,'Emission Factors'!$B$2:$F$3,5, FALSE)</f>
        <v>E6GAL</v>
      </c>
      <c r="O2358" s="42">
        <f>J2358*L2358/2000</f>
        <v>3.2601973631121495E-2</v>
      </c>
      <c r="P2358" s="2" t="s">
        <v>2651</v>
      </c>
      <c r="Q2358" s="42">
        <f>IF(ISNA(VLOOKUP(CONCATENATE(A2358,H2358),'Point Emissions'!C$2:E$233,3,FALSE)),0,VLOOKUP(CONCATENATE(A2358,H2358),'Point Emissions'!C$2:E$233,3,FALSE))</f>
        <v>0</v>
      </c>
      <c r="R2358" s="2" t="s">
        <v>2651</v>
      </c>
      <c r="S2358" s="43">
        <f>IF(O2358-Q2358&gt;=0,O2358-Q2358,0)</f>
        <v>3.2601973631121495E-2</v>
      </c>
      <c r="T2358" s="2" t="s">
        <v>2651</v>
      </c>
    </row>
    <row r="2359" spans="1:20">
      <c r="A2359" t="s">
        <v>3904</v>
      </c>
      <c r="B2359" t="s">
        <v>3858</v>
      </c>
      <c r="C2359" t="s">
        <v>2366</v>
      </c>
      <c r="D2359" t="s">
        <v>3905</v>
      </c>
      <c r="E2359" t="s">
        <v>2285</v>
      </c>
      <c r="F2359" t="s">
        <v>3860</v>
      </c>
      <c r="G2359" s="9" t="s">
        <v>4620</v>
      </c>
      <c r="H2359" t="s">
        <v>4628</v>
      </c>
      <c r="I2359" t="s">
        <v>4629</v>
      </c>
      <c r="J2359" s="14">
        <f>VLOOKUP(Emissions!A3836,'County Activity'!A$2:J$3224,9,FALSE)</f>
        <v>583.05646634549487</v>
      </c>
      <c r="K2359" s="14" t="str">
        <f>VLOOKUP(Emissions!B1919,'County Activity'!B$2:J$3224,9,FALSE)</f>
        <v>E6GAL</v>
      </c>
      <c r="L2359" s="20">
        <f>VLOOKUP($H2359,'Emission Factors'!$B$2:$F$3,3, FALSE)</f>
        <v>0.16900000000000001</v>
      </c>
      <c r="M2359" s="19" t="str">
        <f>VLOOKUP($H2359,'Emission Factors'!$B$2:$F$3,4, FALSE)</f>
        <v>LB</v>
      </c>
      <c r="N2359" s="19" t="str">
        <f>VLOOKUP($H2359,'Emission Factors'!$B$2:$F$3,5, FALSE)</f>
        <v>E6GAL</v>
      </c>
      <c r="O2359" s="42">
        <f>J2359*L2359/2000</f>
        <v>4.9268271406194324E-2</v>
      </c>
      <c r="P2359" s="2" t="s">
        <v>2651</v>
      </c>
      <c r="Q2359" s="42">
        <f>IF(ISNA(VLOOKUP(CONCATENATE(A2359,H2359),'Point Emissions'!C$2:E$233,3,FALSE)),0,VLOOKUP(CONCATENATE(A2359,H2359),'Point Emissions'!C$2:E$233,3,FALSE))</f>
        <v>0</v>
      </c>
      <c r="R2359" s="2" t="s">
        <v>2651</v>
      </c>
      <c r="S2359" s="43">
        <f>IF(O2359-Q2359&gt;=0,O2359-Q2359,0)</f>
        <v>4.9268271406194324E-2</v>
      </c>
      <c r="T2359" s="2" t="s">
        <v>2651</v>
      </c>
    </row>
    <row r="2360" spans="1:20">
      <c r="A2360" t="s">
        <v>4190</v>
      </c>
      <c r="B2360" t="s">
        <v>4110</v>
      </c>
      <c r="C2360" t="s">
        <v>2459</v>
      </c>
      <c r="D2360" t="s">
        <v>4191</v>
      </c>
      <c r="E2360" t="s">
        <v>2285</v>
      </c>
      <c r="F2360" t="s">
        <v>4111</v>
      </c>
      <c r="G2360" s="9" t="s">
        <v>4620</v>
      </c>
      <c r="H2360" t="s">
        <v>4628</v>
      </c>
      <c r="I2360" t="s">
        <v>4629</v>
      </c>
      <c r="J2360" s="14">
        <f>VLOOKUP(Emissions!A4204,'County Activity'!A$2:J$3224,9,FALSE)</f>
        <v>751.08509703230823</v>
      </c>
      <c r="K2360" s="14" t="str">
        <f>VLOOKUP(Emissions!B2103,'County Activity'!B$2:J$3224,9,FALSE)</f>
        <v>E6GAL</v>
      </c>
      <c r="L2360" s="20">
        <f>VLOOKUP($H2360,'Emission Factors'!$B$2:$F$3,3, FALSE)</f>
        <v>0.16900000000000001</v>
      </c>
      <c r="M2360" s="19" t="str">
        <f>VLOOKUP($H2360,'Emission Factors'!$B$2:$F$3,4, FALSE)</f>
        <v>LB</v>
      </c>
      <c r="N2360" s="19" t="str">
        <f>VLOOKUP($H2360,'Emission Factors'!$B$2:$F$3,5, FALSE)</f>
        <v>E6GAL</v>
      </c>
      <c r="O2360" s="42">
        <f>J2360*L2360/2000</f>
        <v>6.3466690699230055E-2</v>
      </c>
      <c r="P2360" s="2" t="s">
        <v>2651</v>
      </c>
      <c r="Q2360" s="42">
        <f>IF(ISNA(VLOOKUP(CONCATENATE(A2360,H2360),'Point Emissions'!C$2:E$233,3,FALSE)),0,VLOOKUP(CONCATENATE(A2360,H2360),'Point Emissions'!C$2:E$233,3,FALSE))</f>
        <v>0</v>
      </c>
      <c r="R2360" s="2" t="s">
        <v>2651</v>
      </c>
      <c r="S2360" s="43">
        <f>IF(O2360-Q2360&gt;=0,O2360-Q2360,0)</f>
        <v>6.3466690699230055E-2</v>
      </c>
      <c r="T2360" s="2" t="s">
        <v>2651</v>
      </c>
    </row>
    <row r="2361" spans="1:20">
      <c r="A2361" t="s">
        <v>3572</v>
      </c>
      <c r="B2361" t="s">
        <v>1675</v>
      </c>
      <c r="C2361" t="s">
        <v>2462</v>
      </c>
      <c r="D2361" t="s">
        <v>2418</v>
      </c>
      <c r="E2361" t="s">
        <v>2285</v>
      </c>
      <c r="F2361" t="s">
        <v>1676</v>
      </c>
      <c r="G2361" s="9" t="s">
        <v>4620</v>
      </c>
      <c r="H2361" t="s">
        <v>4628</v>
      </c>
      <c r="I2361" t="s">
        <v>4629</v>
      </c>
      <c r="J2361" s="14">
        <f>VLOOKUP(Emissions!A3428,'County Activity'!A$2:J$3224,9,FALSE)</f>
        <v>445.8667095583196</v>
      </c>
      <c r="K2361" s="14" t="str">
        <f>VLOOKUP(Emissions!B1715,'County Activity'!B$2:J$3224,9,FALSE)</f>
        <v>E6GAL</v>
      </c>
      <c r="L2361" s="20">
        <f>VLOOKUP($H2361,'Emission Factors'!$B$2:$F$3,3, FALSE)</f>
        <v>0.16900000000000001</v>
      </c>
      <c r="M2361" s="19" t="str">
        <f>VLOOKUP($H2361,'Emission Factors'!$B$2:$F$3,4, FALSE)</f>
        <v>LB</v>
      </c>
      <c r="N2361" s="19" t="str">
        <f>VLOOKUP($H2361,'Emission Factors'!$B$2:$F$3,5, FALSE)</f>
        <v>E6GAL</v>
      </c>
      <c r="O2361" s="42">
        <f>J2361*L2361/2000</f>
        <v>3.7675736957678015E-2</v>
      </c>
      <c r="P2361" s="2" t="s">
        <v>2651</v>
      </c>
      <c r="Q2361" s="42">
        <f>IF(ISNA(VLOOKUP(CONCATENATE(A2361,H2361),'Point Emissions'!C$2:E$233,3,FALSE)),0,VLOOKUP(CONCATENATE(A2361,H2361),'Point Emissions'!C$2:E$233,3,FALSE))</f>
        <v>0</v>
      </c>
      <c r="R2361" s="2" t="s">
        <v>2651</v>
      </c>
      <c r="S2361" s="43">
        <f>IF(O2361-Q2361&gt;=0,O2361-Q2361,0)</f>
        <v>3.7675736957678015E-2</v>
      </c>
      <c r="T2361" s="2" t="s">
        <v>2651</v>
      </c>
    </row>
    <row r="2362" spans="1:20">
      <c r="A2362" t="s">
        <v>798</v>
      </c>
      <c r="B2362" t="s">
        <v>787</v>
      </c>
      <c r="C2362" t="s">
        <v>2303</v>
      </c>
      <c r="D2362" t="s">
        <v>799</v>
      </c>
      <c r="E2362" t="s">
        <v>2285</v>
      </c>
      <c r="F2362" t="s">
        <v>789</v>
      </c>
      <c r="G2362" s="9" t="s">
        <v>4620</v>
      </c>
      <c r="H2362" t="s">
        <v>2274</v>
      </c>
      <c r="I2362" t="s">
        <v>4630</v>
      </c>
      <c r="J2362" s="14">
        <f>VLOOKUP(Emissions!A5627,'County Activity'!A$2:J$3224,9,FALSE)</f>
        <v>2778.3487649623103</v>
      </c>
      <c r="K2362" s="14" t="str">
        <f>VLOOKUP(Emissions!B6037,'County Activity'!B$2:J$3224,9,FALSE)</f>
        <v>E6GAL</v>
      </c>
      <c r="L2362" s="20">
        <f>VLOOKUP($H2362,'Emission Factors'!$B$2:$F$3,3, FALSE)</f>
        <v>0.85</v>
      </c>
      <c r="M2362" s="19" t="str">
        <f>VLOOKUP($H2362,'Emission Factors'!$B$2:$F$3,4, FALSE)</f>
        <v>LB</v>
      </c>
      <c r="N2362" s="19" t="str">
        <f>VLOOKUP($H2362,'Emission Factors'!$B$2:$F$3,5, FALSE)</f>
        <v>E6GAL</v>
      </c>
      <c r="O2362" s="42">
        <f>J2362*L2362/2000</f>
        <v>1.1807982251089817</v>
      </c>
      <c r="P2362" s="2" t="s">
        <v>2651</v>
      </c>
      <c r="Q2362" s="42">
        <f>IF(ISNA(VLOOKUP(CONCATENATE(A2362,H2362),'Point Emissions'!C$2:E$233,3,FALSE)),0,VLOOKUP(CONCATENATE(A2362,H2362),'Point Emissions'!C$2:E$233,3,FALSE))</f>
        <v>0</v>
      </c>
      <c r="R2362" s="2" t="s">
        <v>2651</v>
      </c>
      <c r="S2362" s="43">
        <f>IF(O2362-Q2362&gt;=0,O2362-Q2362,0)</f>
        <v>1.1807982251089817</v>
      </c>
      <c r="T2362" s="2" t="s">
        <v>2651</v>
      </c>
    </row>
    <row r="2363" spans="1:20">
      <c r="A2363" t="s">
        <v>872</v>
      </c>
      <c r="B2363" t="s">
        <v>811</v>
      </c>
      <c r="C2363" t="s">
        <v>2408</v>
      </c>
      <c r="D2363" t="s">
        <v>3929</v>
      </c>
      <c r="E2363" t="s">
        <v>2285</v>
      </c>
      <c r="F2363" t="s">
        <v>813</v>
      </c>
      <c r="G2363" s="9" t="s">
        <v>4620</v>
      </c>
      <c r="H2363" t="s">
        <v>4628</v>
      </c>
      <c r="I2363" t="s">
        <v>4629</v>
      </c>
      <c r="J2363" s="14">
        <f>VLOOKUP(Emissions!A5722,'County Activity'!A$2:J$3224,9,FALSE)</f>
        <v>16021.227311524155</v>
      </c>
      <c r="K2363" s="14" t="str">
        <f>VLOOKUP(Emissions!B2862,'County Activity'!B$2:J$3224,9,FALSE)</f>
        <v>E6GAL</v>
      </c>
      <c r="L2363" s="20">
        <f>VLOOKUP($H2363,'Emission Factors'!$B$2:$F$3,3, FALSE)</f>
        <v>0.16900000000000001</v>
      </c>
      <c r="M2363" s="19" t="str">
        <f>VLOOKUP($H2363,'Emission Factors'!$B$2:$F$3,4, FALSE)</f>
        <v>LB</v>
      </c>
      <c r="N2363" s="19" t="str">
        <f>VLOOKUP($H2363,'Emission Factors'!$B$2:$F$3,5, FALSE)</f>
        <v>E6GAL</v>
      </c>
      <c r="O2363" s="42">
        <f>J2363*L2363/2000</f>
        <v>1.3537937078237912</v>
      </c>
      <c r="P2363" s="2" t="s">
        <v>2651</v>
      </c>
      <c r="Q2363" s="42">
        <f>IF(ISNA(VLOOKUP(CONCATENATE(A2363,H2363),'Point Emissions'!C$2:E$233,3,FALSE)),0,VLOOKUP(CONCATENATE(A2363,H2363),'Point Emissions'!C$2:E$233,3,FALSE))</f>
        <v>0</v>
      </c>
      <c r="R2363" s="2" t="s">
        <v>2651</v>
      </c>
      <c r="S2363" s="43">
        <f>IF(O2363-Q2363&gt;=0,O2363-Q2363,0)</f>
        <v>1.3537937078237912</v>
      </c>
      <c r="T2363" s="2" t="s">
        <v>2651</v>
      </c>
    </row>
    <row r="2364" spans="1:20">
      <c r="A2364" t="s">
        <v>4939</v>
      </c>
      <c r="B2364" t="s">
        <v>4808</v>
      </c>
      <c r="C2364" t="s">
        <v>3290</v>
      </c>
      <c r="D2364" t="s">
        <v>4940</v>
      </c>
      <c r="E2364" t="s">
        <v>2285</v>
      </c>
      <c r="F2364" t="s">
        <v>4810</v>
      </c>
      <c r="G2364" s="9" t="s">
        <v>4620</v>
      </c>
      <c r="H2364" t="s">
        <v>4628</v>
      </c>
      <c r="I2364" t="s">
        <v>4629</v>
      </c>
      <c r="J2364" s="14">
        <f>VLOOKUP(Emissions!A1758,'County Activity'!A$2:J$3224,9,FALSE)</f>
        <v>732.06298789795187</v>
      </c>
      <c r="K2364" s="14" t="str">
        <f>VLOOKUP(Emissions!B880,'County Activity'!B$2:J$3224,9,FALSE)</f>
        <v>E6GAL</v>
      </c>
      <c r="L2364" s="20">
        <f>VLOOKUP($H2364,'Emission Factors'!$B$2:$F$3,3, FALSE)</f>
        <v>0.16900000000000001</v>
      </c>
      <c r="M2364" s="19" t="str">
        <f>VLOOKUP($H2364,'Emission Factors'!$B$2:$F$3,4, FALSE)</f>
        <v>LB</v>
      </c>
      <c r="N2364" s="19" t="str">
        <f>VLOOKUP($H2364,'Emission Factors'!$B$2:$F$3,5, FALSE)</f>
        <v>E6GAL</v>
      </c>
      <c r="O2364" s="42">
        <f>J2364*L2364/2000</f>
        <v>6.1859322477376938E-2</v>
      </c>
      <c r="P2364" s="2" t="s">
        <v>2651</v>
      </c>
      <c r="Q2364" s="42">
        <f>IF(ISNA(VLOOKUP(CONCATENATE(A2364,H2364),'Point Emissions'!C$2:E$233,3,FALSE)),0,VLOOKUP(CONCATENATE(A2364,H2364),'Point Emissions'!C$2:E$233,3,FALSE))</f>
        <v>0</v>
      </c>
      <c r="R2364" s="2" t="s">
        <v>2651</v>
      </c>
      <c r="S2364" s="43">
        <f>IF(O2364-Q2364&gt;=0,O2364-Q2364,0)</f>
        <v>6.1859322477376938E-2</v>
      </c>
      <c r="T2364" s="2" t="s">
        <v>2651</v>
      </c>
    </row>
    <row r="2365" spans="1:20">
      <c r="A2365" t="s">
        <v>986</v>
      </c>
      <c r="B2365" t="s">
        <v>811</v>
      </c>
      <c r="C2365" t="s">
        <v>987</v>
      </c>
      <c r="D2365" t="s">
        <v>988</v>
      </c>
      <c r="E2365" t="s">
        <v>2285</v>
      </c>
      <c r="F2365" t="s">
        <v>813</v>
      </c>
      <c r="G2365" s="9" t="s">
        <v>4620</v>
      </c>
      <c r="H2365" t="s">
        <v>2274</v>
      </c>
      <c r="I2365" t="s">
        <v>4630</v>
      </c>
      <c r="J2365" s="14">
        <f>VLOOKUP(Emissions!A5859,'County Activity'!A$2:J$3224,9,FALSE)</f>
        <v>4055.9043572283158</v>
      </c>
      <c r="K2365" s="14" t="str">
        <f>VLOOKUP(Emissions!B6153,'County Activity'!B$2:J$3224,9,FALSE)</f>
        <v>E6GAL</v>
      </c>
      <c r="L2365" s="20">
        <f>VLOOKUP($H2365,'Emission Factors'!$B$2:$F$3,3, FALSE)</f>
        <v>0.85</v>
      </c>
      <c r="M2365" s="19" t="str">
        <f>VLOOKUP($H2365,'Emission Factors'!$B$2:$F$3,4, FALSE)</f>
        <v>LB</v>
      </c>
      <c r="N2365" s="19" t="str">
        <f>VLOOKUP($H2365,'Emission Factors'!$B$2:$F$3,5, FALSE)</f>
        <v>E6GAL</v>
      </c>
      <c r="O2365" s="42">
        <f>J2365*L2365/2000</f>
        <v>1.7237593518220342</v>
      </c>
      <c r="P2365" s="2" t="s">
        <v>2651</v>
      </c>
      <c r="Q2365" s="42">
        <f>IF(ISNA(VLOOKUP(CONCATENATE(A2365,H2365),'Point Emissions'!C$2:E$233,3,FALSE)),0,VLOOKUP(CONCATENATE(A2365,H2365),'Point Emissions'!C$2:E$233,3,FALSE))</f>
        <v>0</v>
      </c>
      <c r="R2365" s="2" t="s">
        <v>2651</v>
      </c>
      <c r="S2365" s="43">
        <f>IF(O2365-Q2365&gt;=0,O2365-Q2365,0)</f>
        <v>1.7237593518220342</v>
      </c>
      <c r="T2365" s="2" t="s">
        <v>2651</v>
      </c>
    </row>
    <row r="2366" spans="1:20">
      <c r="A2366" t="s">
        <v>4885</v>
      </c>
      <c r="B2366" t="s">
        <v>4808</v>
      </c>
      <c r="C2366" t="s">
        <v>2450</v>
      </c>
      <c r="D2366" t="s">
        <v>2406</v>
      </c>
      <c r="E2366" t="s">
        <v>2285</v>
      </c>
      <c r="F2366" t="s">
        <v>4810</v>
      </c>
      <c r="G2366" s="9" t="s">
        <v>4620</v>
      </c>
      <c r="H2366" t="s">
        <v>4628</v>
      </c>
      <c r="I2366" t="s">
        <v>4629</v>
      </c>
      <c r="J2366" s="14">
        <f>VLOOKUP(Emissions!A1690,'County Activity'!A$2:J$3224,9,FALSE)</f>
        <v>699.14257006947014</v>
      </c>
      <c r="K2366" s="14" t="str">
        <f>VLOOKUP(Emissions!B846,'County Activity'!B$2:J$3224,9,FALSE)</f>
        <v>E6GAL</v>
      </c>
      <c r="L2366" s="20">
        <f>VLOOKUP($H2366,'Emission Factors'!$B$2:$F$3,3, FALSE)</f>
        <v>0.16900000000000001</v>
      </c>
      <c r="M2366" s="19" t="str">
        <f>VLOOKUP($H2366,'Emission Factors'!$B$2:$F$3,4, FALSE)</f>
        <v>LB</v>
      </c>
      <c r="N2366" s="19" t="str">
        <f>VLOOKUP($H2366,'Emission Factors'!$B$2:$F$3,5, FALSE)</f>
        <v>E6GAL</v>
      </c>
      <c r="O2366" s="42">
        <f>J2366*L2366/2000</f>
        <v>5.9077547170870236E-2</v>
      </c>
      <c r="P2366" s="2" t="s">
        <v>2651</v>
      </c>
      <c r="Q2366" s="42">
        <f>IF(ISNA(VLOOKUP(CONCATENATE(A2366,H2366),'Point Emissions'!C$2:E$233,3,FALSE)),0,VLOOKUP(CONCATENATE(A2366,H2366),'Point Emissions'!C$2:E$233,3,FALSE))</f>
        <v>0</v>
      </c>
      <c r="R2366" s="2" t="s">
        <v>2651</v>
      </c>
      <c r="S2366" s="43">
        <f>IF(O2366-Q2366&gt;=0,O2366-Q2366,0)</f>
        <v>5.9077547170870236E-2</v>
      </c>
      <c r="T2366" s="2" t="s">
        <v>2651</v>
      </c>
    </row>
    <row r="2367" spans="1:20">
      <c r="A2367" t="s">
        <v>4860</v>
      </c>
      <c r="B2367" t="s">
        <v>4808</v>
      </c>
      <c r="C2367" t="s">
        <v>2390</v>
      </c>
      <c r="D2367" t="s">
        <v>2899</v>
      </c>
      <c r="E2367" t="s">
        <v>2285</v>
      </c>
      <c r="F2367" t="s">
        <v>4810</v>
      </c>
      <c r="G2367" s="9" t="s">
        <v>4620</v>
      </c>
      <c r="H2367" t="s">
        <v>2274</v>
      </c>
      <c r="I2367" t="s">
        <v>4630</v>
      </c>
      <c r="J2367" s="14">
        <f>VLOOKUP(Emissions!A1651,'County Activity'!A$2:J$3224,9,FALSE)</f>
        <v>673.71571038482557</v>
      </c>
      <c r="K2367" s="14" t="str">
        <f>VLOOKUP(Emissions!B4049,'County Activity'!B$2:J$3224,9,FALSE)</f>
        <v>E6GAL</v>
      </c>
      <c r="L2367" s="20">
        <f>VLOOKUP($H2367,'Emission Factors'!$B$2:$F$3,3, FALSE)</f>
        <v>0.85</v>
      </c>
      <c r="M2367" s="19" t="str">
        <f>VLOOKUP($H2367,'Emission Factors'!$B$2:$F$3,4, FALSE)</f>
        <v>LB</v>
      </c>
      <c r="N2367" s="19" t="str">
        <f>VLOOKUP($H2367,'Emission Factors'!$B$2:$F$3,5, FALSE)</f>
        <v>E6GAL</v>
      </c>
      <c r="O2367" s="42">
        <f>J2367*L2367/2000</f>
        <v>0.28632917691355086</v>
      </c>
      <c r="P2367" s="2" t="s">
        <v>2651</v>
      </c>
      <c r="Q2367" s="42">
        <f>IF(ISNA(VLOOKUP(CONCATENATE(A2367,H2367),'Point Emissions'!C$2:E$233,3,FALSE)),0,VLOOKUP(CONCATENATE(A2367,H2367),'Point Emissions'!C$2:E$233,3,FALSE))</f>
        <v>0</v>
      </c>
      <c r="R2367" s="2" t="s">
        <v>2651</v>
      </c>
      <c r="S2367" s="43">
        <f>IF(O2367-Q2367&gt;=0,O2367-Q2367,0)</f>
        <v>0.28632917691355086</v>
      </c>
      <c r="T2367" s="2" t="s">
        <v>2651</v>
      </c>
    </row>
    <row r="2368" spans="1:20">
      <c r="A2368" t="s">
        <v>5137</v>
      </c>
      <c r="B2368" t="s">
        <v>4977</v>
      </c>
      <c r="C2368" t="s">
        <v>3311</v>
      </c>
      <c r="D2368" t="s">
        <v>5138</v>
      </c>
      <c r="E2368" t="s">
        <v>2285</v>
      </c>
      <c r="F2368" t="s">
        <v>4978</v>
      </c>
      <c r="G2368" s="9" t="s">
        <v>4620</v>
      </c>
      <c r="H2368" t="s">
        <v>2274</v>
      </c>
      <c r="I2368" t="s">
        <v>4630</v>
      </c>
      <c r="J2368" s="14">
        <f>VLOOKUP(Emissions!A1975,'County Activity'!A$2:J$3224,9,FALSE)</f>
        <v>171.64731474772626</v>
      </c>
      <c r="K2368" s="14" t="str">
        <f>VLOOKUP(Emissions!B4211,'County Activity'!B$2:J$3224,9,FALSE)</f>
        <v>E6GAL</v>
      </c>
      <c r="L2368" s="20">
        <f>VLOOKUP($H2368,'Emission Factors'!$B$2:$F$3,3, FALSE)</f>
        <v>0.85</v>
      </c>
      <c r="M2368" s="19" t="str">
        <f>VLOOKUP($H2368,'Emission Factors'!$B$2:$F$3,4, FALSE)</f>
        <v>LB</v>
      </c>
      <c r="N2368" s="19" t="str">
        <f>VLOOKUP($H2368,'Emission Factors'!$B$2:$F$3,5, FALSE)</f>
        <v>E6GAL</v>
      </c>
      <c r="O2368" s="42">
        <f>J2368*L2368/2000</f>
        <v>7.2950108767783656E-2</v>
      </c>
      <c r="P2368" s="2" t="s">
        <v>2651</v>
      </c>
      <c r="Q2368" s="42">
        <f>IF(ISNA(VLOOKUP(CONCATENATE(A2368,H2368),'Point Emissions'!C$2:E$233,3,FALSE)),0,VLOOKUP(CONCATENATE(A2368,H2368),'Point Emissions'!C$2:E$233,3,FALSE))</f>
        <v>0</v>
      </c>
      <c r="R2368" s="2" t="s">
        <v>2651</v>
      </c>
      <c r="S2368" s="43">
        <f>IF(O2368-Q2368&gt;=0,O2368-Q2368,0)</f>
        <v>7.2950108767783656E-2</v>
      </c>
      <c r="T2368" s="2" t="s">
        <v>2651</v>
      </c>
    </row>
    <row r="2369" spans="1:20">
      <c r="A2369" t="s">
        <v>11</v>
      </c>
      <c r="B2369" t="s">
        <v>4</v>
      </c>
      <c r="C2369" t="s">
        <v>2297</v>
      </c>
      <c r="D2369" t="s">
        <v>12</v>
      </c>
      <c r="E2369" t="s">
        <v>2285</v>
      </c>
      <c r="F2369" t="s">
        <v>6</v>
      </c>
      <c r="G2369" s="9" t="s">
        <v>4620</v>
      </c>
      <c r="H2369" t="s">
        <v>2274</v>
      </c>
      <c r="I2369" t="s">
        <v>4630</v>
      </c>
      <c r="J2369" s="14">
        <f>VLOOKUP(Emissions!A4733,'County Activity'!A$2:J$3224,9,FALSE)</f>
        <v>5574.0864276686534</v>
      </c>
      <c r="K2369" s="14" t="str">
        <f>VLOOKUP(Emissions!B5590,'County Activity'!B$2:J$3224,9,FALSE)</f>
        <v>E6GAL</v>
      </c>
      <c r="L2369" s="20">
        <f>VLOOKUP($H2369,'Emission Factors'!$B$2:$F$3,3, FALSE)</f>
        <v>0.85</v>
      </c>
      <c r="M2369" s="19" t="str">
        <f>VLOOKUP($H2369,'Emission Factors'!$B$2:$F$3,4, FALSE)</f>
        <v>LB</v>
      </c>
      <c r="N2369" s="19" t="str">
        <f>VLOOKUP($H2369,'Emission Factors'!$B$2:$F$3,5, FALSE)</f>
        <v>E6GAL</v>
      </c>
      <c r="O2369" s="42">
        <f>J2369*L2369/2000</f>
        <v>2.3689867317591773</v>
      </c>
      <c r="P2369" s="2" t="s">
        <v>2651</v>
      </c>
      <c r="Q2369" s="42">
        <f>IF(ISNA(VLOOKUP(CONCATENATE(A2369,H2369),'Point Emissions'!C$2:E$233,3,FALSE)),0,VLOOKUP(CONCATENATE(A2369,H2369),'Point Emissions'!C$2:E$233,3,FALSE))</f>
        <v>0</v>
      </c>
      <c r="R2369" s="2" t="s">
        <v>2651</v>
      </c>
      <c r="S2369" s="43">
        <f>IF(O2369-Q2369&gt;=0,O2369-Q2369,0)</f>
        <v>2.3689867317591773</v>
      </c>
      <c r="T2369" s="2" t="s">
        <v>2651</v>
      </c>
    </row>
    <row r="2370" spans="1:20">
      <c r="A2370" t="s">
        <v>840</v>
      </c>
      <c r="B2370" t="s">
        <v>811</v>
      </c>
      <c r="C2370" t="s">
        <v>841</v>
      </c>
      <c r="D2370" t="s">
        <v>842</v>
      </c>
      <c r="E2370" t="s">
        <v>2285</v>
      </c>
      <c r="F2370" t="s">
        <v>813</v>
      </c>
      <c r="G2370" s="9" t="s">
        <v>4620</v>
      </c>
      <c r="H2370" t="s">
        <v>2274</v>
      </c>
      <c r="I2370" t="s">
        <v>4630</v>
      </c>
      <c r="J2370" s="14">
        <f>VLOOKUP(Emissions!A5679,'County Activity'!A$2:J$3224,9,FALSE)</f>
        <v>2982.3080462362409</v>
      </c>
      <c r="K2370" s="14" t="str">
        <f>VLOOKUP(Emissions!B6063,'County Activity'!B$2:J$3224,9,FALSE)</f>
        <v>E6GAL</v>
      </c>
      <c r="L2370" s="20">
        <f>VLOOKUP($H2370,'Emission Factors'!$B$2:$F$3,3, FALSE)</f>
        <v>0.85</v>
      </c>
      <c r="M2370" s="19" t="str">
        <f>VLOOKUP($H2370,'Emission Factors'!$B$2:$F$3,4, FALSE)</f>
        <v>LB</v>
      </c>
      <c r="N2370" s="19" t="str">
        <f>VLOOKUP($H2370,'Emission Factors'!$B$2:$F$3,5, FALSE)</f>
        <v>E6GAL</v>
      </c>
      <c r="O2370" s="42">
        <f>J2370*L2370/2000</f>
        <v>1.2674809196504022</v>
      </c>
      <c r="P2370" s="2" t="s">
        <v>2651</v>
      </c>
      <c r="Q2370" s="42">
        <f>IF(ISNA(VLOOKUP(CONCATENATE(A2370,H2370),'Point Emissions'!C$2:E$233,3,FALSE)),0,VLOOKUP(CONCATENATE(A2370,H2370),'Point Emissions'!C$2:E$233,3,FALSE))</f>
        <v>0</v>
      </c>
      <c r="R2370" s="2" t="s">
        <v>2651</v>
      </c>
      <c r="S2370" s="43">
        <f>IF(O2370-Q2370&gt;=0,O2370-Q2370,0)</f>
        <v>1.2674809196504022</v>
      </c>
      <c r="T2370" s="2" t="s">
        <v>2651</v>
      </c>
    </row>
    <row r="2371" spans="1:20">
      <c r="A2371" t="s">
        <v>1146</v>
      </c>
      <c r="B2371" t="s">
        <v>1116</v>
      </c>
      <c r="C2371" t="s">
        <v>2351</v>
      </c>
      <c r="D2371" t="s">
        <v>2668</v>
      </c>
      <c r="E2371" t="s">
        <v>2285</v>
      </c>
      <c r="F2371" t="s">
        <v>1117</v>
      </c>
      <c r="G2371" s="9" t="s">
        <v>4620</v>
      </c>
      <c r="H2371" t="s">
        <v>4628</v>
      </c>
      <c r="I2371" t="s">
        <v>4629</v>
      </c>
      <c r="J2371" s="14">
        <f>VLOOKUP(Emissions!A6030,'County Activity'!A$2:J$3224,9,FALSE)</f>
        <v>5631.5370401047394</v>
      </c>
      <c r="K2371" s="14" t="str">
        <f>VLOOKUP(Emissions!B3016,'County Activity'!B$2:J$3224,9,FALSE)</f>
        <v>E6GAL</v>
      </c>
      <c r="L2371" s="20">
        <f>VLOOKUP($H2371,'Emission Factors'!$B$2:$F$3,3, FALSE)</f>
        <v>0.16900000000000001</v>
      </c>
      <c r="M2371" s="19" t="str">
        <f>VLOOKUP($H2371,'Emission Factors'!$B$2:$F$3,4, FALSE)</f>
        <v>LB</v>
      </c>
      <c r="N2371" s="19" t="str">
        <f>VLOOKUP($H2371,'Emission Factors'!$B$2:$F$3,5, FALSE)</f>
        <v>E6GAL</v>
      </c>
      <c r="O2371" s="42">
        <f>J2371*L2371/2000</f>
        <v>0.47586487988885051</v>
      </c>
      <c r="P2371" s="2" t="s">
        <v>2651</v>
      </c>
      <c r="Q2371" s="42">
        <f>IF(ISNA(VLOOKUP(CONCATENATE(A2371,H2371),'Point Emissions'!C$2:E$233,3,FALSE)),0,VLOOKUP(CONCATENATE(A2371,H2371),'Point Emissions'!C$2:E$233,3,FALSE))</f>
        <v>0</v>
      </c>
      <c r="R2371" s="2" t="s">
        <v>2651</v>
      </c>
      <c r="S2371" s="43">
        <f>IF(O2371-Q2371&gt;=0,O2371-Q2371,0)</f>
        <v>0.47586487988885051</v>
      </c>
      <c r="T2371" s="2" t="s">
        <v>2651</v>
      </c>
    </row>
    <row r="2372" spans="1:20">
      <c r="A2372" t="s">
        <v>127</v>
      </c>
      <c r="B2372" t="s">
        <v>109</v>
      </c>
      <c r="C2372" t="s">
        <v>2327</v>
      </c>
      <c r="D2372" t="s">
        <v>128</v>
      </c>
      <c r="E2372" t="s">
        <v>2285</v>
      </c>
      <c r="F2372" t="s">
        <v>110</v>
      </c>
      <c r="G2372" s="9" t="s">
        <v>4620</v>
      </c>
      <c r="H2372" t="s">
        <v>4628</v>
      </c>
      <c r="I2372" t="s">
        <v>4629</v>
      </c>
      <c r="J2372" s="14">
        <f>VLOOKUP(Emissions!A4886,'County Activity'!A$2:J$3224,9,FALSE)</f>
        <v>1245.0835069760442</v>
      </c>
      <c r="K2372" s="14" t="str">
        <f>VLOOKUP(Emissions!B2444,'County Activity'!B$2:J$3224,9,FALSE)</f>
        <v>E6GAL</v>
      </c>
      <c r="L2372" s="20">
        <f>VLOOKUP($H2372,'Emission Factors'!$B$2:$F$3,3, FALSE)</f>
        <v>0.16900000000000001</v>
      </c>
      <c r="M2372" s="19" t="str">
        <f>VLOOKUP($H2372,'Emission Factors'!$B$2:$F$3,4, FALSE)</f>
        <v>LB</v>
      </c>
      <c r="N2372" s="19" t="str">
        <f>VLOOKUP($H2372,'Emission Factors'!$B$2:$F$3,5, FALSE)</f>
        <v>E6GAL</v>
      </c>
      <c r="O2372" s="42">
        <f>J2372*L2372/2000</f>
        <v>0.10520955633947573</v>
      </c>
      <c r="P2372" s="2" t="s">
        <v>2651</v>
      </c>
      <c r="Q2372" s="42">
        <f>IF(ISNA(VLOOKUP(CONCATENATE(A2372,H2372),'Point Emissions'!C$2:E$233,3,FALSE)),0,VLOOKUP(CONCATENATE(A2372,H2372),'Point Emissions'!C$2:E$233,3,FALSE))</f>
        <v>0</v>
      </c>
      <c r="R2372" s="2" t="s">
        <v>2651</v>
      </c>
      <c r="S2372" s="43">
        <f>IF(O2372-Q2372&gt;=0,O2372-Q2372,0)</f>
        <v>0.10520955633947573</v>
      </c>
      <c r="T2372" s="2" t="s">
        <v>2651</v>
      </c>
    </row>
    <row r="2373" spans="1:20">
      <c r="A2373" t="s">
        <v>5284</v>
      </c>
      <c r="B2373" t="s">
        <v>5151</v>
      </c>
      <c r="C2373" t="s">
        <v>3292</v>
      </c>
      <c r="D2373" t="s">
        <v>5285</v>
      </c>
      <c r="E2373" t="s">
        <v>2285</v>
      </c>
      <c r="F2373" t="s">
        <v>5152</v>
      </c>
      <c r="G2373" s="9" t="s">
        <v>4620</v>
      </c>
      <c r="H2373" t="s">
        <v>2274</v>
      </c>
      <c r="I2373" t="s">
        <v>4630</v>
      </c>
      <c r="J2373" s="14">
        <f>VLOOKUP(Emissions!A2169,'County Activity'!A$2:J$3224,9,FALSE)</f>
        <v>196.94607942136503</v>
      </c>
      <c r="K2373" s="14" t="str">
        <f>VLOOKUP(Emissions!B4308,'County Activity'!B$2:J$3224,9,FALSE)</f>
        <v>E6GAL</v>
      </c>
      <c r="L2373" s="20">
        <f>VLOOKUP($H2373,'Emission Factors'!$B$2:$F$3,3, FALSE)</f>
        <v>0.85</v>
      </c>
      <c r="M2373" s="19" t="str">
        <f>VLOOKUP($H2373,'Emission Factors'!$B$2:$F$3,4, FALSE)</f>
        <v>LB</v>
      </c>
      <c r="N2373" s="19" t="str">
        <f>VLOOKUP($H2373,'Emission Factors'!$B$2:$F$3,5, FALSE)</f>
        <v>E6GAL</v>
      </c>
      <c r="O2373" s="42">
        <f>J2373*L2373/2000</f>
        <v>8.3702083754080142E-2</v>
      </c>
      <c r="P2373" s="2" t="s">
        <v>2651</v>
      </c>
      <c r="Q2373" s="42">
        <f>IF(ISNA(VLOOKUP(CONCATENATE(A2373,H2373),'Point Emissions'!C$2:E$233,3,FALSE)),0,VLOOKUP(CONCATENATE(A2373,H2373),'Point Emissions'!C$2:E$233,3,FALSE))</f>
        <v>0</v>
      </c>
      <c r="R2373" s="2" t="s">
        <v>2651</v>
      </c>
      <c r="S2373" s="43">
        <f>IF(O2373-Q2373&gt;=0,O2373-Q2373,0)</f>
        <v>8.3702083754080142E-2</v>
      </c>
      <c r="T2373" s="2" t="s">
        <v>2651</v>
      </c>
    </row>
    <row r="2374" spans="1:20">
      <c r="A2374" t="s">
        <v>4872</v>
      </c>
      <c r="B2374" t="s">
        <v>4808</v>
      </c>
      <c r="C2374" t="s">
        <v>2423</v>
      </c>
      <c r="D2374" t="s">
        <v>4873</v>
      </c>
      <c r="E2374" t="s">
        <v>2285</v>
      </c>
      <c r="F2374" t="s">
        <v>4810</v>
      </c>
      <c r="G2374" s="9" t="s">
        <v>4620</v>
      </c>
      <c r="H2374" t="s">
        <v>2274</v>
      </c>
      <c r="I2374" t="s">
        <v>4630</v>
      </c>
      <c r="J2374" s="14">
        <f>VLOOKUP(Emissions!A1673,'County Activity'!A$2:J$3224,9,FALSE)</f>
        <v>685.88473643037332</v>
      </c>
      <c r="K2374" s="14" t="str">
        <f>VLOOKUP(Emissions!B4060,'County Activity'!B$2:J$3224,9,FALSE)</f>
        <v>E6GAL</v>
      </c>
      <c r="L2374" s="20">
        <f>VLOOKUP($H2374,'Emission Factors'!$B$2:$F$3,3, FALSE)</f>
        <v>0.85</v>
      </c>
      <c r="M2374" s="19" t="str">
        <f>VLOOKUP($H2374,'Emission Factors'!$B$2:$F$3,4, FALSE)</f>
        <v>LB</v>
      </c>
      <c r="N2374" s="19" t="str">
        <f>VLOOKUP($H2374,'Emission Factors'!$B$2:$F$3,5, FALSE)</f>
        <v>E6GAL</v>
      </c>
      <c r="O2374" s="42">
        <f>J2374*L2374/2000</f>
        <v>0.29150101298290865</v>
      </c>
      <c r="P2374" s="2" t="s">
        <v>2651</v>
      </c>
      <c r="Q2374" s="42">
        <f>IF(ISNA(VLOOKUP(CONCATENATE(A2374,H2374),'Point Emissions'!C$2:E$233,3,FALSE)),0,VLOOKUP(CONCATENATE(A2374,H2374),'Point Emissions'!C$2:E$233,3,FALSE))</f>
        <v>0</v>
      </c>
      <c r="R2374" s="2" t="s">
        <v>2651</v>
      </c>
      <c r="S2374" s="43">
        <f>IF(O2374-Q2374&gt;=0,O2374-Q2374,0)</f>
        <v>0.29150101298290865</v>
      </c>
      <c r="T2374" s="2" t="s">
        <v>2651</v>
      </c>
    </row>
    <row r="2375" spans="1:20">
      <c r="A2375" t="s">
        <v>1494</v>
      </c>
      <c r="B2375" t="s">
        <v>1425</v>
      </c>
      <c r="C2375" t="s">
        <v>2441</v>
      </c>
      <c r="D2375" t="s">
        <v>1495</v>
      </c>
      <c r="E2375" t="s">
        <v>2285</v>
      </c>
      <c r="F2375" t="s">
        <v>1426</v>
      </c>
      <c r="G2375" s="9" t="s">
        <v>4620</v>
      </c>
      <c r="H2375" t="s">
        <v>4628</v>
      </c>
      <c r="I2375" t="s">
        <v>4629</v>
      </c>
      <c r="J2375" s="14">
        <f>VLOOKUP(Emissions!A3072,'County Activity'!A$2:J$3224,9,FALSE)</f>
        <v>346.91331355636544</v>
      </c>
      <c r="K2375" s="14" t="str">
        <f>VLOOKUP(Emissions!B1537,'County Activity'!B$2:J$3224,9,FALSE)</f>
        <v>E6GAL</v>
      </c>
      <c r="L2375" s="20">
        <f>VLOOKUP($H2375,'Emission Factors'!$B$2:$F$3,3, FALSE)</f>
        <v>0.16900000000000001</v>
      </c>
      <c r="M2375" s="19" t="str">
        <f>VLOOKUP($H2375,'Emission Factors'!$B$2:$F$3,4, FALSE)</f>
        <v>LB</v>
      </c>
      <c r="N2375" s="19" t="str">
        <f>VLOOKUP($H2375,'Emission Factors'!$B$2:$F$3,5, FALSE)</f>
        <v>E6GAL</v>
      </c>
      <c r="O2375" s="42">
        <f>J2375*L2375/2000</f>
        <v>2.9314174995512882E-2</v>
      </c>
      <c r="P2375" s="2" t="s">
        <v>2651</v>
      </c>
      <c r="Q2375" s="42">
        <f>IF(ISNA(VLOOKUP(CONCATENATE(A2375,H2375),'Point Emissions'!C$2:E$233,3,FALSE)),0,VLOOKUP(CONCATENATE(A2375,H2375),'Point Emissions'!C$2:E$233,3,FALSE))</f>
        <v>0</v>
      </c>
      <c r="R2375" s="2" t="s">
        <v>2651</v>
      </c>
      <c r="S2375" s="43">
        <f>IF(O2375-Q2375&gt;=0,O2375-Q2375,0)</f>
        <v>2.9314174995512882E-2</v>
      </c>
      <c r="T2375" s="2" t="s">
        <v>2651</v>
      </c>
    </row>
    <row r="2376" spans="1:20">
      <c r="A2376" t="s">
        <v>1133</v>
      </c>
      <c r="B2376" t="s">
        <v>1116</v>
      </c>
      <c r="C2376" t="s">
        <v>2321</v>
      </c>
      <c r="D2376" t="s">
        <v>1134</v>
      </c>
      <c r="E2376" t="s">
        <v>2285</v>
      </c>
      <c r="F2376" t="s">
        <v>1117</v>
      </c>
      <c r="G2376" s="9" t="s">
        <v>4620</v>
      </c>
      <c r="H2376" t="s">
        <v>4628</v>
      </c>
      <c r="I2376" t="s">
        <v>4629</v>
      </c>
      <c r="J2376" s="14">
        <f>VLOOKUP(Emissions!A6010,'County Activity'!A$2:J$3224,9,FALSE)</f>
        <v>5395.1697210463499</v>
      </c>
      <c r="K2376" s="14" t="str">
        <f>VLOOKUP(Emissions!B3006,'County Activity'!B$2:J$3224,9,FALSE)</f>
        <v>E6GAL</v>
      </c>
      <c r="L2376" s="20">
        <f>VLOOKUP($H2376,'Emission Factors'!$B$2:$F$3,3, FALSE)</f>
        <v>0.16900000000000001</v>
      </c>
      <c r="M2376" s="19" t="str">
        <f>VLOOKUP($H2376,'Emission Factors'!$B$2:$F$3,4, FALSE)</f>
        <v>LB</v>
      </c>
      <c r="N2376" s="19" t="str">
        <f>VLOOKUP($H2376,'Emission Factors'!$B$2:$F$3,5, FALSE)</f>
        <v>E6GAL</v>
      </c>
      <c r="O2376" s="42">
        <f>J2376*L2376/2000</f>
        <v>0.45589184142841654</v>
      </c>
      <c r="P2376" s="2" t="s">
        <v>2651</v>
      </c>
      <c r="Q2376" s="42">
        <f>IF(ISNA(VLOOKUP(CONCATENATE(A2376,H2376),'Point Emissions'!C$2:E$233,3,FALSE)),0,VLOOKUP(CONCATENATE(A2376,H2376),'Point Emissions'!C$2:E$233,3,FALSE))</f>
        <v>0</v>
      </c>
      <c r="R2376" s="2" t="s">
        <v>2651</v>
      </c>
      <c r="S2376" s="43">
        <f>IF(O2376-Q2376&gt;=0,O2376-Q2376,0)</f>
        <v>0.45589184142841654</v>
      </c>
      <c r="T2376" s="2" t="s">
        <v>2651</v>
      </c>
    </row>
    <row r="2377" spans="1:20">
      <c r="A2377" t="s">
        <v>5323</v>
      </c>
      <c r="B2377" t="s">
        <v>5151</v>
      </c>
      <c r="C2377" t="s">
        <v>3355</v>
      </c>
      <c r="D2377" t="s">
        <v>4806</v>
      </c>
      <c r="E2377" t="s">
        <v>2285</v>
      </c>
      <c r="F2377" t="s">
        <v>5152</v>
      </c>
      <c r="G2377" s="9" t="s">
        <v>4620</v>
      </c>
      <c r="H2377" t="s">
        <v>4628</v>
      </c>
      <c r="I2377" t="s">
        <v>4629</v>
      </c>
      <c r="J2377" s="14">
        <f>VLOOKUP(Emissions!A2222,'County Activity'!A$2:J$3224,9,FALSE)</f>
        <v>204.63178008171099</v>
      </c>
      <c r="K2377" s="14" t="str">
        <f>VLOOKUP(Emissions!B1112,'County Activity'!B$2:J$3224,9,FALSE)</f>
        <v>E6GAL</v>
      </c>
      <c r="L2377" s="20">
        <f>VLOOKUP($H2377,'Emission Factors'!$B$2:$F$3,3, FALSE)</f>
        <v>0.16900000000000001</v>
      </c>
      <c r="M2377" s="19" t="str">
        <f>VLOOKUP($H2377,'Emission Factors'!$B$2:$F$3,4, FALSE)</f>
        <v>LB</v>
      </c>
      <c r="N2377" s="19" t="str">
        <f>VLOOKUP($H2377,'Emission Factors'!$B$2:$F$3,5, FALSE)</f>
        <v>E6GAL</v>
      </c>
      <c r="O2377" s="42">
        <f>J2377*L2377/2000</f>
        <v>1.729138541690458E-2</v>
      </c>
      <c r="P2377" s="2" t="s">
        <v>2651</v>
      </c>
      <c r="Q2377" s="42">
        <f>IF(ISNA(VLOOKUP(CONCATENATE(A2377,H2377),'Point Emissions'!C$2:E$233,3,FALSE)),0,VLOOKUP(CONCATENATE(A2377,H2377),'Point Emissions'!C$2:E$233,3,FALSE))</f>
        <v>0</v>
      </c>
      <c r="R2377" s="2" t="s">
        <v>2651</v>
      </c>
      <c r="S2377" s="43">
        <f>IF(O2377-Q2377&gt;=0,O2377-Q2377,0)</f>
        <v>1.729138541690458E-2</v>
      </c>
      <c r="T2377" s="2" t="s">
        <v>2651</v>
      </c>
    </row>
    <row r="2378" spans="1:20">
      <c r="A2378" t="s">
        <v>3440</v>
      </c>
      <c r="B2378" t="s">
        <v>3123</v>
      </c>
      <c r="C2378" t="s">
        <v>3441</v>
      </c>
      <c r="D2378" t="s">
        <v>3442</v>
      </c>
      <c r="E2378" t="s">
        <v>2285</v>
      </c>
      <c r="F2378" t="s">
        <v>3125</v>
      </c>
      <c r="G2378" s="9" t="s">
        <v>4620</v>
      </c>
      <c r="H2378" t="s">
        <v>4628</v>
      </c>
      <c r="I2378" t="s">
        <v>4629</v>
      </c>
      <c r="J2378" s="14">
        <f>VLOOKUP(Emissions!A1070,'County Activity'!A$2:J$3224,9,FALSE)</f>
        <v>421.30449119796396</v>
      </c>
      <c r="K2378" s="14" t="str">
        <f>VLOOKUP(Emissions!B536,'County Activity'!B$2:J$3224,9,FALSE)</f>
        <v>E6GAL</v>
      </c>
      <c r="L2378" s="20">
        <f>VLOOKUP($H2378,'Emission Factors'!$B$2:$F$3,3, FALSE)</f>
        <v>0.16900000000000001</v>
      </c>
      <c r="M2378" s="19" t="str">
        <f>VLOOKUP($H2378,'Emission Factors'!$B$2:$F$3,4, FALSE)</f>
        <v>LB</v>
      </c>
      <c r="N2378" s="19" t="str">
        <f>VLOOKUP($H2378,'Emission Factors'!$B$2:$F$3,5, FALSE)</f>
        <v>E6GAL</v>
      </c>
      <c r="O2378" s="42">
        <f>J2378*L2378/2000</f>
        <v>3.5600229506227953E-2</v>
      </c>
      <c r="P2378" s="2" t="s">
        <v>2651</v>
      </c>
      <c r="Q2378" s="42">
        <f>IF(ISNA(VLOOKUP(CONCATENATE(A2378,H2378),'Point Emissions'!C$2:E$233,3,FALSE)),0,VLOOKUP(CONCATENATE(A2378,H2378),'Point Emissions'!C$2:E$233,3,FALSE))</f>
        <v>0</v>
      </c>
      <c r="R2378" s="2" t="s">
        <v>2651</v>
      </c>
      <c r="S2378" s="43">
        <f>IF(O2378-Q2378&gt;=0,O2378-Q2378,0)</f>
        <v>3.5600229506227953E-2</v>
      </c>
      <c r="T2378" s="2" t="s">
        <v>2651</v>
      </c>
    </row>
    <row r="2379" spans="1:20">
      <c r="A2379" t="s">
        <v>429</v>
      </c>
      <c r="B2379" t="s">
        <v>232</v>
      </c>
      <c r="C2379" t="s">
        <v>3362</v>
      </c>
      <c r="D2379" t="s">
        <v>3265</v>
      </c>
      <c r="E2379" t="s">
        <v>2285</v>
      </c>
      <c r="F2379" t="s">
        <v>233</v>
      </c>
      <c r="G2379" s="9" t="s">
        <v>4620</v>
      </c>
      <c r="H2379" t="s">
        <v>4628</v>
      </c>
      <c r="I2379" t="s">
        <v>4629</v>
      </c>
      <c r="J2379" s="14">
        <f>VLOOKUP(Emissions!A5288,'County Activity'!A$2:J$3224,9,FALSE)</f>
        <v>8937.2849891305395</v>
      </c>
      <c r="K2379" s="14" t="str">
        <f>VLOOKUP(Emissions!B2645,'County Activity'!B$2:J$3224,9,FALSE)</f>
        <v>E6GAL</v>
      </c>
      <c r="L2379" s="20">
        <f>VLOOKUP($H2379,'Emission Factors'!$B$2:$F$3,3, FALSE)</f>
        <v>0.16900000000000001</v>
      </c>
      <c r="M2379" s="19" t="str">
        <f>VLOOKUP($H2379,'Emission Factors'!$B$2:$F$3,4, FALSE)</f>
        <v>LB</v>
      </c>
      <c r="N2379" s="19" t="str">
        <f>VLOOKUP($H2379,'Emission Factors'!$B$2:$F$3,5, FALSE)</f>
        <v>E6GAL</v>
      </c>
      <c r="O2379" s="42">
        <f>J2379*L2379/2000</f>
        <v>0.75520058158153058</v>
      </c>
      <c r="P2379" s="2" t="s">
        <v>2651</v>
      </c>
      <c r="Q2379" s="42">
        <f>IF(ISNA(VLOOKUP(CONCATENATE(A2379,H2379),'Point Emissions'!C$2:E$233,3,FALSE)),0,VLOOKUP(CONCATENATE(A2379,H2379),'Point Emissions'!C$2:E$233,3,FALSE))</f>
        <v>0</v>
      </c>
      <c r="R2379" s="2" t="s">
        <v>2651</v>
      </c>
      <c r="S2379" s="43">
        <f>IF(O2379-Q2379&gt;=0,O2379-Q2379,0)</f>
        <v>0.75520058158153058</v>
      </c>
      <c r="T2379" s="2" t="s">
        <v>2651</v>
      </c>
    </row>
    <row r="2380" spans="1:20">
      <c r="A2380" t="s">
        <v>1253</v>
      </c>
      <c r="B2380" t="s">
        <v>1190</v>
      </c>
      <c r="C2380" t="s">
        <v>2411</v>
      </c>
      <c r="D2380" t="s">
        <v>1739</v>
      </c>
      <c r="E2380" t="s">
        <v>2285</v>
      </c>
      <c r="F2380" t="s">
        <v>1191</v>
      </c>
      <c r="G2380" s="9" t="s">
        <v>4620</v>
      </c>
      <c r="H2380" t="s">
        <v>4628</v>
      </c>
      <c r="I2380" t="s">
        <v>4629</v>
      </c>
      <c r="J2380" s="14">
        <f>VLOOKUP(Emissions!A6182,'County Activity'!A$2:J$3224,9,FALSE)</f>
        <v>44759.919458217249</v>
      </c>
      <c r="K2380" s="14" t="str">
        <f>VLOOKUP(Emissions!B3092,'County Activity'!B$2:J$3224,9,FALSE)</f>
        <v>E6GAL</v>
      </c>
      <c r="L2380" s="20">
        <f>VLOOKUP($H2380,'Emission Factors'!$B$2:$F$3,3, FALSE)</f>
        <v>0.16900000000000001</v>
      </c>
      <c r="M2380" s="19" t="str">
        <f>VLOOKUP($H2380,'Emission Factors'!$B$2:$F$3,4, FALSE)</f>
        <v>LB</v>
      </c>
      <c r="N2380" s="19" t="str">
        <f>VLOOKUP($H2380,'Emission Factors'!$B$2:$F$3,5, FALSE)</f>
        <v>E6GAL</v>
      </c>
      <c r="O2380" s="42">
        <f>J2380*L2380/2000</f>
        <v>3.782213194219358</v>
      </c>
      <c r="P2380" s="2" t="s">
        <v>2651</v>
      </c>
      <c r="Q2380" s="42">
        <f>IF(ISNA(VLOOKUP(CONCATENATE(A2380,H2380),'Point Emissions'!C$2:E$233,3,FALSE)),0,VLOOKUP(CONCATENATE(A2380,H2380),'Point Emissions'!C$2:E$233,3,FALSE))</f>
        <v>0</v>
      </c>
      <c r="R2380" s="2" t="s">
        <v>2651</v>
      </c>
      <c r="S2380" s="43">
        <f>IF(O2380-Q2380&gt;=0,O2380-Q2380,0)</f>
        <v>3.782213194219358</v>
      </c>
      <c r="T2380" s="2" t="s">
        <v>2651</v>
      </c>
    </row>
    <row r="2381" spans="1:20">
      <c r="A2381" t="s">
        <v>2071</v>
      </c>
      <c r="B2381" t="s">
        <v>2056</v>
      </c>
      <c r="C2381" t="s">
        <v>2309</v>
      </c>
      <c r="D2381" t="s">
        <v>2072</v>
      </c>
      <c r="E2381" t="s">
        <v>2285</v>
      </c>
      <c r="F2381" t="s">
        <v>2058</v>
      </c>
      <c r="G2381" s="9" t="s">
        <v>4620</v>
      </c>
      <c r="H2381" t="s">
        <v>4628</v>
      </c>
      <c r="I2381" t="s">
        <v>4629</v>
      </c>
      <c r="J2381" s="14">
        <f>VLOOKUP(Emissions!A2646,'County Activity'!A$2:J$3224,9,FALSE)</f>
        <v>266.5016703974959</v>
      </c>
      <c r="K2381" s="14" t="str">
        <f>VLOOKUP(Emissions!B1324,'County Activity'!B$2:J$3224,9,FALSE)</f>
        <v>E6GAL</v>
      </c>
      <c r="L2381" s="20">
        <f>VLOOKUP($H2381,'Emission Factors'!$B$2:$F$3,3, FALSE)</f>
        <v>0.16900000000000001</v>
      </c>
      <c r="M2381" s="19" t="str">
        <f>VLOOKUP($H2381,'Emission Factors'!$B$2:$F$3,4, FALSE)</f>
        <v>LB</v>
      </c>
      <c r="N2381" s="19" t="str">
        <f>VLOOKUP($H2381,'Emission Factors'!$B$2:$F$3,5, FALSE)</f>
        <v>E6GAL</v>
      </c>
      <c r="O2381" s="42">
        <f>J2381*L2381/2000</f>
        <v>2.2519391148588405E-2</v>
      </c>
      <c r="P2381" s="2" t="s">
        <v>2651</v>
      </c>
      <c r="Q2381" s="42">
        <f>IF(ISNA(VLOOKUP(CONCATENATE(A2381,H2381),'Point Emissions'!C$2:E$233,3,FALSE)),0,VLOOKUP(CONCATENATE(A2381,H2381),'Point Emissions'!C$2:E$233,3,FALSE))</f>
        <v>0</v>
      </c>
      <c r="R2381" s="2" t="s">
        <v>2651</v>
      </c>
      <c r="S2381" s="43">
        <f>IF(O2381-Q2381&gt;=0,O2381-Q2381,0)</f>
        <v>2.2519391148588405E-2</v>
      </c>
      <c r="T2381" s="2" t="s">
        <v>2651</v>
      </c>
    </row>
    <row r="2382" spans="1:20">
      <c r="A2382" t="s">
        <v>3994</v>
      </c>
      <c r="B2382" t="s">
        <v>3858</v>
      </c>
      <c r="C2382" t="s">
        <v>3272</v>
      </c>
      <c r="D2382" t="s">
        <v>1559</v>
      </c>
      <c r="E2382" t="s">
        <v>2285</v>
      </c>
      <c r="F2382" t="s">
        <v>3860</v>
      </c>
      <c r="G2382" s="9" t="s">
        <v>4620</v>
      </c>
      <c r="H2382" t="s">
        <v>4628</v>
      </c>
      <c r="I2382" t="s">
        <v>4629</v>
      </c>
      <c r="J2382" s="14">
        <f>VLOOKUP(Emissions!A3946,'County Activity'!A$2:J$3224,9,FALSE)</f>
        <v>3184.0576885703226</v>
      </c>
      <c r="K2382" s="14" t="str">
        <f>VLOOKUP(Emissions!B1974,'County Activity'!B$2:J$3224,9,FALSE)</f>
        <v>E6GAL</v>
      </c>
      <c r="L2382" s="20">
        <f>VLOOKUP($H2382,'Emission Factors'!$B$2:$F$3,3, FALSE)</f>
        <v>0.16900000000000001</v>
      </c>
      <c r="M2382" s="19" t="str">
        <f>VLOOKUP($H2382,'Emission Factors'!$B$2:$F$3,4, FALSE)</f>
        <v>LB</v>
      </c>
      <c r="N2382" s="19" t="str">
        <f>VLOOKUP($H2382,'Emission Factors'!$B$2:$F$3,5, FALSE)</f>
        <v>E6GAL</v>
      </c>
      <c r="O2382" s="42">
        <f>J2382*L2382/2000</f>
        <v>0.26905287468419226</v>
      </c>
      <c r="P2382" s="2" t="s">
        <v>2651</v>
      </c>
      <c r="Q2382" s="42">
        <f>IF(ISNA(VLOOKUP(CONCATENATE(A2382,H2382),'Point Emissions'!C$2:E$233,3,FALSE)),0,VLOOKUP(CONCATENATE(A2382,H2382),'Point Emissions'!C$2:E$233,3,FALSE))</f>
        <v>0</v>
      </c>
      <c r="R2382" s="2" t="s">
        <v>2651</v>
      </c>
      <c r="S2382" s="43">
        <f>IF(O2382-Q2382&gt;=0,O2382-Q2382,0)</f>
        <v>0.26905287468419226</v>
      </c>
      <c r="T2382" s="2" t="s">
        <v>2651</v>
      </c>
    </row>
    <row r="2383" spans="1:20">
      <c r="A2383" t="s">
        <v>296</v>
      </c>
      <c r="B2383" t="s">
        <v>232</v>
      </c>
      <c r="C2383" t="s">
        <v>2396</v>
      </c>
      <c r="D2383" t="s">
        <v>297</v>
      </c>
      <c r="E2383" t="s">
        <v>2285</v>
      </c>
      <c r="F2383" t="s">
        <v>233</v>
      </c>
      <c r="G2383" s="9" t="s">
        <v>4620</v>
      </c>
      <c r="H2383" t="s">
        <v>2274</v>
      </c>
      <c r="I2383" t="s">
        <v>4630</v>
      </c>
      <c r="J2383" s="14">
        <f>VLOOKUP(Emissions!A5123,'County Activity'!A$2:J$3224,9,FALSE)</f>
        <v>1495.3491347285592</v>
      </c>
      <c r="K2383" s="14" t="str">
        <f>VLOOKUP(Emissions!B5785,'County Activity'!B$2:J$3224,9,FALSE)</f>
        <v>E6GAL</v>
      </c>
      <c r="L2383" s="20">
        <f>VLOOKUP($H2383,'Emission Factors'!$B$2:$F$3,3, FALSE)</f>
        <v>0.85</v>
      </c>
      <c r="M2383" s="19" t="str">
        <f>VLOOKUP($H2383,'Emission Factors'!$B$2:$F$3,4, FALSE)</f>
        <v>LB</v>
      </c>
      <c r="N2383" s="19" t="str">
        <f>VLOOKUP($H2383,'Emission Factors'!$B$2:$F$3,5, FALSE)</f>
        <v>E6GAL</v>
      </c>
      <c r="O2383" s="42">
        <f>J2383*L2383/2000</f>
        <v>0.63552338225963767</v>
      </c>
      <c r="P2383" s="2" t="s">
        <v>2651</v>
      </c>
      <c r="Q2383" s="42">
        <f>IF(ISNA(VLOOKUP(CONCATENATE(A2383,H2383),'Point Emissions'!C$2:E$233,3,FALSE)),0,VLOOKUP(CONCATENATE(A2383,H2383),'Point Emissions'!C$2:E$233,3,FALSE))</f>
        <v>0</v>
      </c>
      <c r="R2383" s="2" t="s">
        <v>2651</v>
      </c>
      <c r="S2383" s="43">
        <f>IF(O2383-Q2383&gt;=0,O2383-Q2383,0)</f>
        <v>0.63552338225963767</v>
      </c>
      <c r="T2383" s="2" t="s">
        <v>2651</v>
      </c>
    </row>
    <row r="2384" spans="1:20">
      <c r="A2384" t="s">
        <v>1432</v>
      </c>
      <c r="B2384" t="s">
        <v>1425</v>
      </c>
      <c r="C2384" t="s">
        <v>2297</v>
      </c>
      <c r="D2384" t="s">
        <v>1925</v>
      </c>
      <c r="E2384" t="s">
        <v>2285</v>
      </c>
      <c r="F2384" t="s">
        <v>1426</v>
      </c>
      <c r="G2384" s="9" t="s">
        <v>4620</v>
      </c>
      <c r="H2384" t="s">
        <v>4628</v>
      </c>
      <c r="I2384" t="s">
        <v>4629</v>
      </c>
      <c r="J2384" s="14">
        <f>VLOOKUP(Emissions!A2976,'County Activity'!A$2:J$3224,9,FALSE)</f>
        <v>328.08334693851788</v>
      </c>
      <c r="K2384" s="14" t="str">
        <f>VLOOKUP(Emissions!B1489,'County Activity'!B$2:J$3224,9,FALSE)</f>
        <v>E6GAL</v>
      </c>
      <c r="L2384" s="20">
        <f>VLOOKUP($H2384,'Emission Factors'!$B$2:$F$3,3, FALSE)</f>
        <v>0.16900000000000001</v>
      </c>
      <c r="M2384" s="19" t="str">
        <f>VLOOKUP($H2384,'Emission Factors'!$B$2:$F$3,4, FALSE)</f>
        <v>LB</v>
      </c>
      <c r="N2384" s="19" t="str">
        <f>VLOOKUP($H2384,'Emission Factors'!$B$2:$F$3,5, FALSE)</f>
        <v>E6GAL</v>
      </c>
      <c r="O2384" s="42">
        <f>J2384*L2384/2000</f>
        <v>2.7723042816304763E-2</v>
      </c>
      <c r="P2384" s="2" t="s">
        <v>2651</v>
      </c>
      <c r="Q2384" s="42">
        <f>IF(ISNA(VLOOKUP(CONCATENATE(A2384,H2384),'Point Emissions'!C$2:E$233,3,FALSE)),0,VLOOKUP(CONCATENATE(A2384,H2384),'Point Emissions'!C$2:E$233,3,FALSE))</f>
        <v>0</v>
      </c>
      <c r="R2384" s="2" t="s">
        <v>2651</v>
      </c>
      <c r="S2384" s="43">
        <f>IF(O2384-Q2384&gt;=0,O2384-Q2384,0)</f>
        <v>2.7723042816304763E-2</v>
      </c>
      <c r="T2384" s="2" t="s">
        <v>2651</v>
      </c>
    </row>
    <row r="2385" spans="1:20">
      <c r="A2385" t="s">
        <v>5442</v>
      </c>
      <c r="B2385" t="s">
        <v>1335</v>
      </c>
      <c r="C2385" t="s">
        <v>2354</v>
      </c>
      <c r="D2385" t="s">
        <v>5443</v>
      </c>
      <c r="E2385" s="11" t="s">
        <v>1337</v>
      </c>
      <c r="F2385" t="s">
        <v>1338</v>
      </c>
      <c r="G2385" s="9" t="s">
        <v>4620</v>
      </c>
      <c r="H2385" t="s">
        <v>4628</v>
      </c>
      <c r="I2385" t="s">
        <v>4629</v>
      </c>
      <c r="J2385" s="14">
        <f>VLOOKUP(Emissions!A6332,'County Activity'!A$2:J$3224,9,FALSE)</f>
        <v>17937.560699923164</v>
      </c>
      <c r="K2385" s="14" t="str">
        <f>VLOOKUP(Emissions!B3167,'County Activity'!B$2:J$3224,9,FALSE)</f>
        <v>E6GAL</v>
      </c>
      <c r="L2385" s="20">
        <f>VLOOKUP($H2385,'Emission Factors'!$B$2:$F$3,3, FALSE)</f>
        <v>0.16900000000000001</v>
      </c>
      <c r="M2385" s="19" t="str">
        <f>VLOOKUP($H2385,'Emission Factors'!$B$2:$F$3,4, FALSE)</f>
        <v>LB</v>
      </c>
      <c r="N2385" s="19" t="str">
        <f>VLOOKUP($H2385,'Emission Factors'!$B$2:$F$3,5, FALSE)</f>
        <v>E6GAL</v>
      </c>
      <c r="O2385" s="42">
        <f>J2385*L2385/2000</f>
        <v>1.5157238791435075</v>
      </c>
      <c r="P2385" s="2" t="s">
        <v>2651</v>
      </c>
      <c r="Q2385" s="42">
        <f>IF(ISNA(VLOOKUP(CONCATENATE(A2385,H2385),'Point Emissions'!C$2:E$233,3,FALSE)),0,VLOOKUP(CONCATENATE(A2385,H2385),'Point Emissions'!C$2:E$233,3,FALSE))</f>
        <v>0</v>
      </c>
      <c r="R2385" s="2" t="s">
        <v>2651</v>
      </c>
      <c r="S2385" s="43">
        <f>IF(O2385-Q2385&gt;=0,O2385-Q2385,0)</f>
        <v>1.5157238791435075</v>
      </c>
      <c r="T2385" s="2" t="s">
        <v>2651</v>
      </c>
    </row>
    <row r="2386" spans="1:20">
      <c r="A2386" t="s">
        <v>5192</v>
      </c>
      <c r="B2386" t="s">
        <v>5151</v>
      </c>
      <c r="C2386" t="s">
        <v>2357</v>
      </c>
      <c r="D2386" t="s">
        <v>2612</v>
      </c>
      <c r="E2386" t="s">
        <v>2285</v>
      </c>
      <c r="F2386" t="s">
        <v>5152</v>
      </c>
      <c r="G2386" s="9" t="s">
        <v>4620</v>
      </c>
      <c r="H2386" t="s">
        <v>4628</v>
      </c>
      <c r="I2386" t="s">
        <v>4629</v>
      </c>
      <c r="J2386" s="14">
        <f>VLOOKUP(Emissions!A2036,'County Activity'!A$2:J$3224,9,FALSE)</f>
        <v>896.95329081512409</v>
      </c>
      <c r="K2386" s="14" t="str">
        <f>VLOOKUP(Emissions!B1019,'County Activity'!B$2:J$3224,9,FALSE)</f>
        <v>E6GAL</v>
      </c>
      <c r="L2386" s="20">
        <f>VLOOKUP($H2386,'Emission Factors'!$B$2:$F$3,3, FALSE)</f>
        <v>0.16900000000000001</v>
      </c>
      <c r="M2386" s="19" t="str">
        <f>VLOOKUP($H2386,'Emission Factors'!$B$2:$F$3,4, FALSE)</f>
        <v>LB</v>
      </c>
      <c r="N2386" s="19" t="str">
        <f>VLOOKUP($H2386,'Emission Factors'!$B$2:$F$3,5, FALSE)</f>
        <v>E6GAL</v>
      </c>
      <c r="O2386" s="42">
        <f>J2386*L2386/2000</f>
        <v>7.5792553073878E-2</v>
      </c>
      <c r="P2386" s="2" t="s">
        <v>2651</v>
      </c>
      <c r="Q2386" s="42">
        <f>IF(ISNA(VLOOKUP(CONCATENATE(A2386,H2386),'Point Emissions'!C$2:E$233,3,FALSE)),0,VLOOKUP(CONCATENATE(A2386,H2386),'Point Emissions'!C$2:E$233,3,FALSE))</f>
        <v>0</v>
      </c>
      <c r="R2386" s="2" t="s">
        <v>2651</v>
      </c>
      <c r="S2386" s="43">
        <f>IF(O2386-Q2386&gt;=0,O2386-Q2386,0)</f>
        <v>7.5792553073878E-2</v>
      </c>
      <c r="T2386" s="2" t="s">
        <v>2651</v>
      </c>
    </row>
    <row r="2387" spans="1:20">
      <c r="A2387" t="s">
        <v>2659</v>
      </c>
      <c r="B2387" t="s">
        <v>2593</v>
      </c>
      <c r="C2387" t="s">
        <v>2393</v>
      </c>
      <c r="D2387" t="s">
        <v>2660</v>
      </c>
      <c r="E2387" t="s">
        <v>2285</v>
      </c>
      <c r="F2387" t="s">
        <v>2595</v>
      </c>
      <c r="G2387" s="9" t="s">
        <v>4620</v>
      </c>
      <c r="H2387" t="s">
        <v>2274</v>
      </c>
      <c r="I2387" t="s">
        <v>4630</v>
      </c>
      <c r="J2387" s="14">
        <f>VLOOKUP(Emissions!A297,'County Activity'!A$2:J$3224,9,FALSE)</f>
        <v>137.60606557294398</v>
      </c>
      <c r="K2387" s="14" t="str">
        <f>VLOOKUP(Emissions!B3372,'County Activity'!B$2:J$3224,9,FALSE)</f>
        <v>E6GAL</v>
      </c>
      <c r="L2387" s="20">
        <f>VLOOKUP($H2387,'Emission Factors'!$B$2:$F$3,3, FALSE)</f>
        <v>0.85</v>
      </c>
      <c r="M2387" s="19" t="str">
        <f>VLOOKUP($H2387,'Emission Factors'!$B$2:$F$3,4, FALSE)</f>
        <v>LB</v>
      </c>
      <c r="N2387" s="19" t="str">
        <f>VLOOKUP($H2387,'Emission Factors'!$B$2:$F$3,5, FALSE)</f>
        <v>E6GAL</v>
      </c>
      <c r="O2387" s="42">
        <f>J2387*L2387/2000</f>
        <v>5.8482577868501189E-2</v>
      </c>
      <c r="P2387" s="2" t="s">
        <v>2651</v>
      </c>
      <c r="Q2387" s="42">
        <f>IF(ISNA(VLOOKUP(CONCATENATE(A2387,H2387),'Point Emissions'!C$2:E$233,3,FALSE)),0,VLOOKUP(CONCATENATE(A2387,H2387),'Point Emissions'!C$2:E$233,3,FALSE))</f>
        <v>0</v>
      </c>
      <c r="R2387" s="2" t="s">
        <v>2651</v>
      </c>
      <c r="S2387" s="43">
        <f>IF(O2387-Q2387&gt;=0,O2387-Q2387,0)</f>
        <v>5.8482577868501189E-2</v>
      </c>
      <c r="T2387" s="2" t="s">
        <v>2651</v>
      </c>
    </row>
    <row r="2388" spans="1:20">
      <c r="A2388" t="s">
        <v>4197</v>
      </c>
      <c r="B2388" t="s">
        <v>4110</v>
      </c>
      <c r="C2388" t="s">
        <v>2474</v>
      </c>
      <c r="D2388" t="s">
        <v>2442</v>
      </c>
      <c r="E2388" t="s">
        <v>2285</v>
      </c>
      <c r="F2388" t="s">
        <v>4111</v>
      </c>
      <c r="G2388" s="9" t="s">
        <v>4620</v>
      </c>
      <c r="H2388" t="s">
        <v>4628</v>
      </c>
      <c r="I2388" t="s">
        <v>4629</v>
      </c>
      <c r="J2388" s="14">
        <f>VLOOKUP(Emissions!A4214,'County Activity'!A$2:J$3224,9,FALSE)</f>
        <v>753.83913976893223</v>
      </c>
      <c r="K2388" s="14" t="str">
        <f>VLOOKUP(Emissions!B2108,'County Activity'!B$2:J$3224,9,FALSE)</f>
        <v>E6GAL</v>
      </c>
      <c r="L2388" s="20">
        <f>VLOOKUP($H2388,'Emission Factors'!$B$2:$F$3,3, FALSE)</f>
        <v>0.16900000000000001</v>
      </c>
      <c r="M2388" s="19" t="str">
        <f>VLOOKUP($H2388,'Emission Factors'!$B$2:$F$3,4, FALSE)</f>
        <v>LB</v>
      </c>
      <c r="N2388" s="19" t="str">
        <f>VLOOKUP($H2388,'Emission Factors'!$B$2:$F$3,5, FALSE)</f>
        <v>E6GAL</v>
      </c>
      <c r="O2388" s="42">
        <f>J2388*L2388/2000</f>
        <v>6.369940731047477E-2</v>
      </c>
      <c r="P2388" s="2" t="s">
        <v>2651</v>
      </c>
      <c r="Q2388" s="42">
        <f>IF(ISNA(VLOOKUP(CONCATENATE(A2388,H2388),'Point Emissions'!C$2:E$233,3,FALSE)),0,VLOOKUP(CONCATENATE(A2388,H2388),'Point Emissions'!C$2:E$233,3,FALSE))</f>
        <v>0</v>
      </c>
      <c r="R2388" s="2" t="s">
        <v>2651</v>
      </c>
      <c r="S2388" s="43">
        <f>IF(O2388-Q2388&gt;=0,O2388-Q2388,0)</f>
        <v>6.369940731047477E-2</v>
      </c>
      <c r="T2388" s="2" t="s">
        <v>2651</v>
      </c>
    </row>
    <row r="2389" spans="1:20">
      <c r="A2389" t="s">
        <v>3567</v>
      </c>
      <c r="B2389" t="s">
        <v>1675</v>
      </c>
      <c r="C2389" t="s">
        <v>2450</v>
      </c>
      <c r="D2389" t="s">
        <v>2664</v>
      </c>
      <c r="E2389" t="s">
        <v>2285</v>
      </c>
      <c r="F2389" t="s">
        <v>1676</v>
      </c>
      <c r="G2389" s="9" t="s">
        <v>4620</v>
      </c>
      <c r="H2389" t="s">
        <v>4628</v>
      </c>
      <c r="I2389" t="s">
        <v>4629</v>
      </c>
      <c r="J2389" s="14">
        <f>VLOOKUP(Emissions!A3420,'County Activity'!A$2:J$3224,9,FALSE)</f>
        <v>443.88123688773021</v>
      </c>
      <c r="K2389" s="14" t="str">
        <f>VLOOKUP(Emissions!B1711,'County Activity'!B$2:J$3224,9,FALSE)</f>
        <v>E6GAL</v>
      </c>
      <c r="L2389" s="20">
        <f>VLOOKUP($H2389,'Emission Factors'!$B$2:$F$3,3, FALSE)</f>
        <v>0.16900000000000001</v>
      </c>
      <c r="M2389" s="19" t="str">
        <f>VLOOKUP($H2389,'Emission Factors'!$B$2:$F$3,4, FALSE)</f>
        <v>LB</v>
      </c>
      <c r="N2389" s="19" t="str">
        <f>VLOOKUP($H2389,'Emission Factors'!$B$2:$F$3,5, FALSE)</f>
        <v>E6GAL</v>
      </c>
      <c r="O2389" s="42">
        <f>J2389*L2389/2000</f>
        <v>3.7507964517013208E-2</v>
      </c>
      <c r="P2389" s="2" t="s">
        <v>2651</v>
      </c>
      <c r="Q2389" s="42">
        <f>IF(ISNA(VLOOKUP(CONCATENATE(A2389,H2389),'Point Emissions'!C$2:E$233,3,FALSE)),0,VLOOKUP(CONCATENATE(A2389,H2389),'Point Emissions'!C$2:E$233,3,FALSE))</f>
        <v>0</v>
      </c>
      <c r="R2389" s="2" t="s">
        <v>2651</v>
      </c>
      <c r="S2389" s="43">
        <f>IF(O2389-Q2389&gt;=0,O2389-Q2389,0)</f>
        <v>3.7507964517013208E-2</v>
      </c>
      <c r="T2389" s="2" t="s">
        <v>2651</v>
      </c>
    </row>
    <row r="2390" spans="1:20">
      <c r="A2390" t="s">
        <v>4373</v>
      </c>
      <c r="B2390" t="s">
        <v>4355</v>
      </c>
      <c r="C2390" t="s">
        <v>2321</v>
      </c>
      <c r="D2390" t="s">
        <v>4374</v>
      </c>
      <c r="E2390" t="s">
        <v>2285</v>
      </c>
      <c r="F2390" t="s">
        <v>4356</v>
      </c>
      <c r="G2390" s="9" t="s">
        <v>4620</v>
      </c>
      <c r="H2390" t="s">
        <v>2274</v>
      </c>
      <c r="I2390" t="s">
        <v>4630</v>
      </c>
      <c r="J2390" s="14">
        <f>VLOOKUP(Emissions!A4443,'County Activity'!A$2:J$3224,9,FALSE)</f>
        <v>889.29961390752953</v>
      </c>
      <c r="K2390" s="14" t="str">
        <f>VLOOKUP(Emissions!B5445,'County Activity'!B$2:J$3224,9,FALSE)</f>
        <v>E6GAL</v>
      </c>
      <c r="L2390" s="20">
        <f>VLOOKUP($H2390,'Emission Factors'!$B$2:$F$3,3, FALSE)</f>
        <v>0.85</v>
      </c>
      <c r="M2390" s="19" t="str">
        <f>VLOOKUP($H2390,'Emission Factors'!$B$2:$F$3,4, FALSE)</f>
        <v>LB</v>
      </c>
      <c r="N2390" s="19" t="str">
        <f>VLOOKUP($H2390,'Emission Factors'!$B$2:$F$3,5, FALSE)</f>
        <v>E6GAL</v>
      </c>
      <c r="O2390" s="42">
        <f>J2390*L2390/2000</f>
        <v>0.37795233591069999</v>
      </c>
      <c r="P2390" s="2" t="s">
        <v>2651</v>
      </c>
      <c r="Q2390" s="42">
        <f>IF(ISNA(VLOOKUP(CONCATENATE(A2390,H2390),'Point Emissions'!C$2:E$233,3,FALSE)),0,VLOOKUP(CONCATENATE(A2390,H2390),'Point Emissions'!C$2:E$233,3,FALSE))</f>
        <v>0</v>
      </c>
      <c r="R2390" s="2" t="s">
        <v>2651</v>
      </c>
      <c r="S2390" s="43">
        <f>IF(O2390-Q2390&gt;=0,O2390-Q2390,0)</f>
        <v>0.37795233591069999</v>
      </c>
      <c r="T2390" s="2" t="s">
        <v>2651</v>
      </c>
    </row>
    <row r="2391" spans="1:20">
      <c r="A2391" t="s">
        <v>4078</v>
      </c>
      <c r="B2391" t="s">
        <v>4024</v>
      </c>
      <c r="C2391" t="s">
        <v>2384</v>
      </c>
      <c r="D2391" t="s">
        <v>4079</v>
      </c>
      <c r="E2391" t="s">
        <v>2285</v>
      </c>
      <c r="F2391" t="s">
        <v>4025</v>
      </c>
      <c r="G2391" s="9" t="s">
        <v>4620</v>
      </c>
      <c r="H2391" t="s">
        <v>2274</v>
      </c>
      <c r="I2391" t="s">
        <v>4630</v>
      </c>
      <c r="J2391" s="14">
        <f>VLOOKUP(Emissions!A4049,'County Activity'!A$2:J$3224,9,FALSE)</f>
        <v>672.434760274768</v>
      </c>
      <c r="K2391" s="14" t="str">
        <f>VLOOKUP(Emissions!B5248,'County Activity'!B$2:J$3224,9,FALSE)</f>
        <v>E6GAL</v>
      </c>
      <c r="L2391" s="20">
        <f>VLOOKUP($H2391,'Emission Factors'!$B$2:$F$3,3, FALSE)</f>
        <v>0.85</v>
      </c>
      <c r="M2391" s="19" t="str">
        <f>VLOOKUP($H2391,'Emission Factors'!$B$2:$F$3,4, FALSE)</f>
        <v>LB</v>
      </c>
      <c r="N2391" s="19" t="str">
        <f>VLOOKUP($H2391,'Emission Factors'!$B$2:$F$3,5, FALSE)</f>
        <v>E6GAL</v>
      </c>
      <c r="O2391" s="42">
        <f>J2391*L2391/2000</f>
        <v>0.28578477311677636</v>
      </c>
      <c r="P2391" s="2" t="s">
        <v>2651</v>
      </c>
      <c r="Q2391" s="42">
        <f>IF(ISNA(VLOOKUP(CONCATENATE(A2391,H2391),'Point Emissions'!C$2:E$233,3,FALSE)),0,VLOOKUP(CONCATENATE(A2391,H2391),'Point Emissions'!C$2:E$233,3,FALSE))</f>
        <v>0</v>
      </c>
      <c r="R2391" s="2" t="s">
        <v>2651</v>
      </c>
      <c r="S2391" s="43">
        <f>IF(O2391-Q2391&gt;=0,O2391-Q2391,0)</f>
        <v>0.28578477311677636</v>
      </c>
      <c r="T2391" s="2" t="s">
        <v>2651</v>
      </c>
    </row>
    <row r="2392" spans="1:20">
      <c r="A2392" t="s">
        <v>5537</v>
      </c>
      <c r="B2392" t="s">
        <v>1335</v>
      </c>
      <c r="C2392" t="s">
        <v>3255</v>
      </c>
      <c r="D2392" t="s">
        <v>5538</v>
      </c>
      <c r="E2392" s="11" t="s">
        <v>1337</v>
      </c>
      <c r="F2392" t="s">
        <v>1338</v>
      </c>
      <c r="G2392" s="9" t="s">
        <v>4620</v>
      </c>
      <c r="H2392" t="s">
        <v>4628</v>
      </c>
      <c r="I2392" t="s">
        <v>4629</v>
      </c>
      <c r="J2392" s="14">
        <f>VLOOKUP(Emissions!A6438,'County Activity'!A$2:J$3224,9,FALSE)</f>
        <v>74591.998595102821</v>
      </c>
      <c r="K2392" s="14" t="str">
        <f>VLOOKUP(Emissions!B3220,'County Activity'!B$2:J$3224,9,FALSE)</f>
        <v>E6GAL</v>
      </c>
      <c r="L2392" s="20">
        <f>VLOOKUP($H2392,'Emission Factors'!$B$2:$F$3,3, FALSE)</f>
        <v>0.16900000000000001</v>
      </c>
      <c r="M2392" s="19" t="str">
        <f>VLOOKUP($H2392,'Emission Factors'!$B$2:$F$3,4, FALSE)</f>
        <v>LB</v>
      </c>
      <c r="N2392" s="19" t="str">
        <f>VLOOKUP($H2392,'Emission Factors'!$B$2:$F$3,5, FALSE)</f>
        <v>E6GAL</v>
      </c>
      <c r="O2392" s="42">
        <f>J2392*L2392/2000</f>
        <v>6.3030238812861885</v>
      </c>
      <c r="P2392" s="2" t="s">
        <v>2651</v>
      </c>
      <c r="Q2392" s="42">
        <f>IF(ISNA(VLOOKUP(CONCATENATE(A2392,H2392),'Point Emissions'!C$2:E$233,3,FALSE)),0,VLOOKUP(CONCATENATE(A2392,H2392),'Point Emissions'!C$2:E$233,3,FALSE))</f>
        <v>0</v>
      </c>
      <c r="R2392" s="2" t="s">
        <v>2651</v>
      </c>
      <c r="S2392" s="43">
        <f>IF(O2392-Q2392&gt;=0,O2392-Q2392,0)</f>
        <v>6.3030238812861885</v>
      </c>
      <c r="T2392" s="2" t="s">
        <v>2651</v>
      </c>
    </row>
    <row r="2393" spans="1:20">
      <c r="A2393" t="s">
        <v>2126</v>
      </c>
      <c r="B2393" t="s">
        <v>2056</v>
      </c>
      <c r="C2393" t="s">
        <v>2411</v>
      </c>
      <c r="D2393" t="s">
        <v>2127</v>
      </c>
      <c r="E2393" t="s">
        <v>2285</v>
      </c>
      <c r="F2393" t="s">
        <v>2058</v>
      </c>
      <c r="G2393" s="9" t="s">
        <v>4620</v>
      </c>
      <c r="H2393" t="s">
        <v>4628</v>
      </c>
      <c r="I2393" t="s">
        <v>4629</v>
      </c>
      <c r="J2393" s="14">
        <f>VLOOKUP(Emissions!A2714,'County Activity'!A$2:J$3224,9,FALSE)</f>
        <v>1399.8863277765122</v>
      </c>
      <c r="K2393" s="14" t="str">
        <f>VLOOKUP(Emissions!B1358,'County Activity'!B$2:J$3224,9,FALSE)</f>
        <v>E6GAL</v>
      </c>
      <c r="L2393" s="20">
        <f>VLOOKUP($H2393,'Emission Factors'!$B$2:$F$3,3, FALSE)</f>
        <v>0.16900000000000001</v>
      </c>
      <c r="M2393" s="19" t="str">
        <f>VLOOKUP($H2393,'Emission Factors'!$B$2:$F$3,4, FALSE)</f>
        <v>LB</v>
      </c>
      <c r="N2393" s="19" t="str">
        <f>VLOOKUP($H2393,'Emission Factors'!$B$2:$F$3,5, FALSE)</f>
        <v>E6GAL</v>
      </c>
      <c r="O2393" s="42">
        <f>J2393*L2393/2000</f>
        <v>0.11829039469711529</v>
      </c>
      <c r="P2393" s="2" t="s">
        <v>2651</v>
      </c>
      <c r="Q2393" s="42">
        <f>IF(ISNA(VLOOKUP(CONCATENATE(A2393,H2393),'Point Emissions'!C$2:E$233,3,FALSE)),0,VLOOKUP(CONCATENATE(A2393,H2393),'Point Emissions'!C$2:E$233,3,FALSE))</f>
        <v>0</v>
      </c>
      <c r="R2393" s="2" t="s">
        <v>2651</v>
      </c>
      <c r="S2393" s="43">
        <f>IF(O2393-Q2393&gt;=0,O2393-Q2393,0)</f>
        <v>0.11829039469711529</v>
      </c>
      <c r="T2393" s="2" t="s">
        <v>2651</v>
      </c>
    </row>
    <row r="2394" spans="1:20">
      <c r="A2394" t="s">
        <v>329</v>
      </c>
      <c r="B2394" t="s">
        <v>232</v>
      </c>
      <c r="C2394" t="s">
        <v>2450</v>
      </c>
      <c r="D2394" t="s">
        <v>330</v>
      </c>
      <c r="E2394" t="s">
        <v>2285</v>
      </c>
      <c r="F2394" t="s">
        <v>233</v>
      </c>
      <c r="G2394" s="9" t="s">
        <v>4620</v>
      </c>
      <c r="H2394" t="s">
        <v>2274</v>
      </c>
      <c r="I2394" t="s">
        <v>4630</v>
      </c>
      <c r="J2394" s="14">
        <f>VLOOKUP(Emissions!A5159,'County Activity'!A$2:J$3224,9,FALSE)</f>
        <v>1562.7911580230952</v>
      </c>
      <c r="K2394" s="14" t="str">
        <f>VLOOKUP(Emissions!B5803,'County Activity'!B$2:J$3224,9,FALSE)</f>
        <v>E6GAL</v>
      </c>
      <c r="L2394" s="20">
        <f>VLOOKUP($H2394,'Emission Factors'!$B$2:$F$3,3, FALSE)</f>
        <v>0.85</v>
      </c>
      <c r="M2394" s="19" t="str">
        <f>VLOOKUP($H2394,'Emission Factors'!$B$2:$F$3,4, FALSE)</f>
        <v>LB</v>
      </c>
      <c r="N2394" s="19" t="str">
        <f>VLOOKUP($H2394,'Emission Factors'!$B$2:$F$3,5, FALSE)</f>
        <v>E6GAL</v>
      </c>
      <c r="O2394" s="42">
        <f>J2394*L2394/2000</f>
        <v>0.66418624215981548</v>
      </c>
      <c r="P2394" s="2" t="s">
        <v>2651</v>
      </c>
      <c r="Q2394" s="42">
        <f>IF(ISNA(VLOOKUP(CONCATENATE(A2394,H2394),'Point Emissions'!C$2:E$233,3,FALSE)),0,VLOOKUP(CONCATENATE(A2394,H2394),'Point Emissions'!C$2:E$233,3,FALSE))</f>
        <v>0</v>
      </c>
      <c r="R2394" s="2" t="s">
        <v>2651</v>
      </c>
      <c r="S2394" s="43">
        <f>IF(O2394-Q2394&gt;=0,O2394-Q2394,0)</f>
        <v>0.66418624215981548</v>
      </c>
      <c r="T2394" s="2" t="s">
        <v>2651</v>
      </c>
    </row>
    <row r="2395" spans="1:20">
      <c r="A2395" t="s">
        <v>4917</v>
      </c>
      <c r="B2395" t="s">
        <v>4808</v>
      </c>
      <c r="C2395" t="s">
        <v>3255</v>
      </c>
      <c r="D2395" t="s">
        <v>4918</v>
      </c>
      <c r="E2395" t="s">
        <v>2285</v>
      </c>
      <c r="F2395" t="s">
        <v>4810</v>
      </c>
      <c r="G2395" s="9" t="s">
        <v>4620</v>
      </c>
      <c r="H2395" t="s">
        <v>2274</v>
      </c>
      <c r="I2395" t="s">
        <v>4630</v>
      </c>
      <c r="J2395" s="14">
        <f>VLOOKUP(Emissions!A1731,'County Activity'!A$2:J$3224,9,FALSE)</f>
        <v>716.81968158826578</v>
      </c>
      <c r="K2395" s="14" t="str">
        <f>VLOOKUP(Emissions!B4089,'County Activity'!B$2:J$3224,9,FALSE)</f>
        <v>E6GAL</v>
      </c>
      <c r="L2395" s="20">
        <f>VLOOKUP($H2395,'Emission Factors'!$B$2:$F$3,3, FALSE)</f>
        <v>0.85</v>
      </c>
      <c r="M2395" s="19" t="str">
        <f>VLOOKUP($H2395,'Emission Factors'!$B$2:$F$3,4, FALSE)</f>
        <v>LB</v>
      </c>
      <c r="N2395" s="19" t="str">
        <f>VLOOKUP($H2395,'Emission Factors'!$B$2:$F$3,5, FALSE)</f>
        <v>E6GAL</v>
      </c>
      <c r="O2395" s="42">
        <f>J2395*L2395/2000</f>
        <v>0.30464836467501294</v>
      </c>
      <c r="P2395" s="2" t="s">
        <v>2651</v>
      </c>
      <c r="Q2395" s="42">
        <f>IF(ISNA(VLOOKUP(CONCATENATE(A2395,H2395),'Point Emissions'!C$2:E$233,3,FALSE)),0,VLOOKUP(CONCATENATE(A2395,H2395),'Point Emissions'!C$2:E$233,3,FALSE))</f>
        <v>0</v>
      </c>
      <c r="R2395" s="2" t="s">
        <v>2651</v>
      </c>
      <c r="S2395" s="43">
        <f>IF(O2395-Q2395&gt;=0,O2395-Q2395,0)</f>
        <v>0.30464836467501294</v>
      </c>
      <c r="T2395" s="2" t="s">
        <v>2651</v>
      </c>
    </row>
    <row r="2396" spans="1:20">
      <c r="A2396" t="s">
        <v>416</v>
      </c>
      <c r="B2396" t="s">
        <v>232</v>
      </c>
      <c r="C2396" t="s">
        <v>3340</v>
      </c>
      <c r="D2396" t="s">
        <v>5233</v>
      </c>
      <c r="E2396" t="s">
        <v>2285</v>
      </c>
      <c r="F2396" t="s">
        <v>233</v>
      </c>
      <c r="G2396" s="9" t="s">
        <v>4620</v>
      </c>
      <c r="H2396" t="s">
        <v>4628</v>
      </c>
      <c r="I2396" t="s">
        <v>4629</v>
      </c>
      <c r="J2396" s="14">
        <f>VLOOKUP(Emissions!A5270,'County Activity'!A$2:J$3224,9,FALSE)</f>
        <v>1736.6481117106709</v>
      </c>
      <c r="K2396" s="14" t="str">
        <f>VLOOKUP(Emissions!B2636,'County Activity'!B$2:J$3224,9,FALSE)</f>
        <v>E6GAL</v>
      </c>
      <c r="L2396" s="20">
        <f>VLOOKUP($H2396,'Emission Factors'!$B$2:$F$3,3, FALSE)</f>
        <v>0.16900000000000001</v>
      </c>
      <c r="M2396" s="19" t="str">
        <f>VLOOKUP($H2396,'Emission Factors'!$B$2:$F$3,4, FALSE)</f>
        <v>LB</v>
      </c>
      <c r="N2396" s="19" t="str">
        <f>VLOOKUP($H2396,'Emission Factors'!$B$2:$F$3,5, FALSE)</f>
        <v>E6GAL</v>
      </c>
      <c r="O2396" s="42">
        <f>J2396*L2396/2000</f>
        <v>0.1467467654395517</v>
      </c>
      <c r="P2396" s="2" t="s">
        <v>2651</v>
      </c>
      <c r="Q2396" s="42">
        <f>IF(ISNA(VLOOKUP(CONCATENATE(A2396,H2396),'Point Emissions'!C$2:E$233,3,FALSE)),0,VLOOKUP(CONCATENATE(A2396,H2396),'Point Emissions'!C$2:E$233,3,FALSE))</f>
        <v>0</v>
      </c>
      <c r="R2396" s="2" t="s">
        <v>2651</v>
      </c>
      <c r="S2396" s="43">
        <f>IF(O2396-Q2396&gt;=0,O2396-Q2396,0)</f>
        <v>0.1467467654395517</v>
      </c>
      <c r="T2396" s="2" t="s">
        <v>2651</v>
      </c>
    </row>
    <row r="2397" spans="1:20">
      <c r="A2397" t="s">
        <v>4740</v>
      </c>
      <c r="B2397" t="s">
        <v>4669</v>
      </c>
      <c r="C2397" t="s">
        <v>2438</v>
      </c>
      <c r="D2397" t="s">
        <v>4741</v>
      </c>
      <c r="E2397" t="s">
        <v>2285</v>
      </c>
      <c r="F2397" t="s">
        <v>4670</v>
      </c>
      <c r="G2397" s="9" t="s">
        <v>4620</v>
      </c>
      <c r="H2397" t="s">
        <v>4628</v>
      </c>
      <c r="I2397" t="s">
        <v>4629</v>
      </c>
      <c r="J2397" s="14">
        <f>VLOOKUP(Emissions!A1498,'County Activity'!A$2:J$3224,9,FALSE)</f>
        <v>598.84417645195549</v>
      </c>
      <c r="K2397" s="14" t="str">
        <f>VLOOKUP(Emissions!B750,'County Activity'!B$2:J$3224,9,FALSE)</f>
        <v>E6GAL</v>
      </c>
      <c r="L2397" s="20">
        <f>VLOOKUP($H2397,'Emission Factors'!$B$2:$F$3,3, FALSE)</f>
        <v>0.16900000000000001</v>
      </c>
      <c r="M2397" s="19" t="str">
        <f>VLOOKUP($H2397,'Emission Factors'!$B$2:$F$3,4, FALSE)</f>
        <v>LB</v>
      </c>
      <c r="N2397" s="19" t="str">
        <f>VLOOKUP($H2397,'Emission Factors'!$B$2:$F$3,5, FALSE)</f>
        <v>E6GAL</v>
      </c>
      <c r="O2397" s="42">
        <f>J2397*L2397/2000</f>
        <v>5.0602332910190242E-2</v>
      </c>
      <c r="P2397" s="2" t="s">
        <v>2651</v>
      </c>
      <c r="Q2397" s="42">
        <f>IF(ISNA(VLOOKUP(CONCATENATE(A2397,H2397),'Point Emissions'!C$2:E$233,3,FALSE)),0,VLOOKUP(CONCATENATE(A2397,H2397),'Point Emissions'!C$2:E$233,3,FALSE))</f>
        <v>0</v>
      </c>
      <c r="R2397" s="2" t="s">
        <v>2651</v>
      </c>
      <c r="S2397" s="43">
        <f>IF(O2397-Q2397&gt;=0,O2397-Q2397,0)</f>
        <v>5.0602332910190242E-2</v>
      </c>
      <c r="T2397" s="2" t="s">
        <v>2651</v>
      </c>
    </row>
    <row r="2398" spans="1:20">
      <c r="A2398" t="s">
        <v>5005</v>
      </c>
      <c r="B2398" t="s">
        <v>4977</v>
      </c>
      <c r="C2398" t="s">
        <v>2336</v>
      </c>
      <c r="D2398" t="s">
        <v>5006</v>
      </c>
      <c r="E2398" t="s">
        <v>2285</v>
      </c>
      <c r="F2398" t="s">
        <v>4978</v>
      </c>
      <c r="G2398" s="9" t="s">
        <v>4620</v>
      </c>
      <c r="H2398" t="s">
        <v>4628</v>
      </c>
      <c r="I2398" t="s">
        <v>4629</v>
      </c>
      <c r="J2398" s="14">
        <f>VLOOKUP(Emissions!A1812,'County Activity'!A$2:J$3224,9,FALSE)</f>
        <v>761.17257914901222</v>
      </c>
      <c r="K2398" s="14" t="str">
        <f>VLOOKUP(Emissions!B907,'County Activity'!B$2:J$3224,9,FALSE)</f>
        <v>E6GAL</v>
      </c>
      <c r="L2398" s="20">
        <f>VLOOKUP($H2398,'Emission Factors'!$B$2:$F$3,3, FALSE)</f>
        <v>0.16900000000000001</v>
      </c>
      <c r="M2398" s="19" t="str">
        <f>VLOOKUP($H2398,'Emission Factors'!$B$2:$F$3,4, FALSE)</f>
        <v>LB</v>
      </c>
      <c r="N2398" s="19" t="str">
        <f>VLOOKUP($H2398,'Emission Factors'!$B$2:$F$3,5, FALSE)</f>
        <v>E6GAL</v>
      </c>
      <c r="O2398" s="42">
        <f>J2398*L2398/2000</f>
        <v>6.4319082938091535E-2</v>
      </c>
      <c r="P2398" s="2" t="s">
        <v>2651</v>
      </c>
      <c r="Q2398" s="42">
        <f>IF(ISNA(VLOOKUP(CONCATENATE(A2398,H2398),'Point Emissions'!C$2:E$233,3,FALSE)),0,VLOOKUP(CONCATENATE(A2398,H2398),'Point Emissions'!C$2:E$233,3,FALSE))</f>
        <v>0</v>
      </c>
      <c r="R2398" s="2" t="s">
        <v>2651</v>
      </c>
      <c r="S2398" s="43">
        <f>IF(O2398-Q2398&gt;=0,O2398-Q2398,0)</f>
        <v>6.4319082938091535E-2</v>
      </c>
      <c r="T2398" s="2" t="s">
        <v>2651</v>
      </c>
    </row>
    <row r="2399" spans="1:20">
      <c r="A2399" t="s">
        <v>1371</v>
      </c>
      <c r="B2399" t="s">
        <v>2206</v>
      </c>
      <c r="C2399" t="s">
        <v>2426</v>
      </c>
      <c r="D2399" t="s">
        <v>2433</v>
      </c>
      <c r="E2399" t="s">
        <v>2285</v>
      </c>
      <c r="F2399" t="s">
        <v>2207</v>
      </c>
      <c r="G2399" s="9" t="s">
        <v>4620</v>
      </c>
      <c r="H2399" t="s">
        <v>4628</v>
      </c>
      <c r="I2399" t="s">
        <v>4629</v>
      </c>
      <c r="J2399" s="14">
        <f>VLOOKUP(Emissions!A2898,'County Activity'!A$2:J$3224,9,FALSE)</f>
        <v>1567.5947209358114</v>
      </c>
      <c r="K2399" s="14" t="str">
        <f>VLOOKUP(Emissions!B1450,'County Activity'!B$2:J$3224,9,FALSE)</f>
        <v>E6GAL</v>
      </c>
      <c r="L2399" s="20">
        <f>VLOOKUP($H2399,'Emission Factors'!$B$2:$F$3,3, FALSE)</f>
        <v>0.16900000000000001</v>
      </c>
      <c r="M2399" s="19" t="str">
        <f>VLOOKUP($H2399,'Emission Factors'!$B$2:$F$3,4, FALSE)</f>
        <v>LB</v>
      </c>
      <c r="N2399" s="19" t="str">
        <f>VLOOKUP($H2399,'Emission Factors'!$B$2:$F$3,5, FALSE)</f>
        <v>E6GAL</v>
      </c>
      <c r="O2399" s="42">
        <f>J2399*L2399/2000</f>
        <v>0.13246175391907608</v>
      </c>
      <c r="P2399" s="2" t="s">
        <v>2651</v>
      </c>
      <c r="Q2399" s="42">
        <f>IF(ISNA(VLOOKUP(CONCATENATE(A2399,H2399),'Point Emissions'!C$2:E$233,3,FALSE)),0,VLOOKUP(CONCATENATE(A2399,H2399),'Point Emissions'!C$2:E$233,3,FALSE))</f>
        <v>0</v>
      </c>
      <c r="R2399" s="2" t="s">
        <v>2651</v>
      </c>
      <c r="S2399" s="43">
        <f>IF(O2399-Q2399&gt;=0,O2399-Q2399,0)</f>
        <v>0.13246175391907608</v>
      </c>
      <c r="T2399" s="2" t="s">
        <v>2651</v>
      </c>
    </row>
    <row r="2400" spans="1:20">
      <c r="A2400" t="s">
        <v>1800</v>
      </c>
      <c r="B2400" t="s">
        <v>1756</v>
      </c>
      <c r="C2400" t="s">
        <v>2369</v>
      </c>
      <c r="D2400" t="s">
        <v>2638</v>
      </c>
      <c r="E2400" t="s">
        <v>2285</v>
      </c>
      <c r="F2400" t="s">
        <v>1757</v>
      </c>
      <c r="G2400" s="9" t="s">
        <v>4620</v>
      </c>
      <c r="H2400" t="s">
        <v>4628</v>
      </c>
      <c r="I2400" t="s">
        <v>4629</v>
      </c>
      <c r="J2400" s="14">
        <f>VLOOKUP(Emissions!A1248,'County Activity'!A$2:J$3224,9,FALSE)</f>
        <v>490.3156783773203</v>
      </c>
      <c r="K2400" s="14" t="str">
        <f>VLOOKUP(Emissions!B625,'County Activity'!B$2:J$3224,9,FALSE)</f>
        <v>E6GAL</v>
      </c>
      <c r="L2400" s="20">
        <f>VLOOKUP($H2400,'Emission Factors'!$B$2:$F$3,3, FALSE)</f>
        <v>0.16900000000000001</v>
      </c>
      <c r="M2400" s="19" t="str">
        <f>VLOOKUP($H2400,'Emission Factors'!$B$2:$F$3,4, FALSE)</f>
        <v>LB</v>
      </c>
      <c r="N2400" s="19" t="str">
        <f>VLOOKUP($H2400,'Emission Factors'!$B$2:$F$3,5, FALSE)</f>
        <v>E6GAL</v>
      </c>
      <c r="O2400" s="42">
        <f>J2400*L2400/2000</f>
        <v>4.1431674822883562E-2</v>
      </c>
      <c r="P2400" s="2" t="s">
        <v>2651</v>
      </c>
      <c r="Q2400" s="42">
        <f>IF(ISNA(VLOOKUP(CONCATENATE(A2400,H2400),'Point Emissions'!C$2:E$233,3,FALSE)),0,VLOOKUP(CONCATENATE(A2400,H2400),'Point Emissions'!C$2:E$233,3,FALSE))</f>
        <v>0</v>
      </c>
      <c r="R2400" s="2" t="s">
        <v>2651</v>
      </c>
      <c r="S2400" s="43">
        <f>IF(O2400-Q2400&gt;=0,O2400-Q2400,0)</f>
        <v>4.1431674822883562E-2</v>
      </c>
      <c r="T2400" s="2" t="s">
        <v>2651</v>
      </c>
    </row>
    <row r="2401" spans="1:20">
      <c r="A2401" t="s">
        <v>879</v>
      </c>
      <c r="B2401" t="s">
        <v>811</v>
      </c>
      <c r="C2401" t="s">
        <v>2423</v>
      </c>
      <c r="D2401" t="s">
        <v>880</v>
      </c>
      <c r="E2401" t="s">
        <v>2285</v>
      </c>
      <c r="F2401" t="s">
        <v>813</v>
      </c>
      <c r="G2401" s="9" t="s">
        <v>4620</v>
      </c>
      <c r="H2401" t="s">
        <v>4628</v>
      </c>
      <c r="I2401" t="s">
        <v>4629</v>
      </c>
      <c r="J2401" s="14">
        <f>VLOOKUP(Emissions!A5732,'County Activity'!A$2:J$3224,9,FALSE)</f>
        <v>3256.4313697885805</v>
      </c>
      <c r="K2401" s="14" t="str">
        <f>VLOOKUP(Emissions!B2867,'County Activity'!B$2:J$3224,9,FALSE)</f>
        <v>E6GAL</v>
      </c>
      <c r="L2401" s="20">
        <f>VLOOKUP($H2401,'Emission Factors'!$B$2:$F$3,3, FALSE)</f>
        <v>0.16900000000000001</v>
      </c>
      <c r="M2401" s="19" t="str">
        <f>VLOOKUP($H2401,'Emission Factors'!$B$2:$F$3,4, FALSE)</f>
        <v>LB</v>
      </c>
      <c r="N2401" s="19" t="str">
        <f>VLOOKUP($H2401,'Emission Factors'!$B$2:$F$3,5, FALSE)</f>
        <v>E6GAL</v>
      </c>
      <c r="O2401" s="42">
        <f>J2401*L2401/2000</f>
        <v>0.27516845074713508</v>
      </c>
      <c r="P2401" s="2" t="s">
        <v>2651</v>
      </c>
      <c r="Q2401" s="42">
        <f>IF(ISNA(VLOOKUP(CONCATENATE(A2401,H2401),'Point Emissions'!C$2:E$233,3,FALSE)),0,VLOOKUP(CONCATENATE(A2401,H2401),'Point Emissions'!C$2:E$233,3,FALSE))</f>
        <v>0</v>
      </c>
      <c r="R2401" s="2" t="s">
        <v>2651</v>
      </c>
      <c r="S2401" s="43">
        <f>IF(O2401-Q2401&gt;=0,O2401-Q2401,0)</f>
        <v>0.27516845074713508</v>
      </c>
      <c r="T2401" s="2" t="s">
        <v>2651</v>
      </c>
    </row>
    <row r="2402" spans="1:20">
      <c r="A2402" t="s">
        <v>3579</v>
      </c>
      <c r="B2402" t="s">
        <v>1675</v>
      </c>
      <c r="C2402" t="s">
        <v>2474</v>
      </c>
      <c r="D2402" t="s">
        <v>5079</v>
      </c>
      <c r="E2402" t="s">
        <v>2285</v>
      </c>
      <c r="F2402" t="s">
        <v>1676</v>
      </c>
      <c r="G2402" s="9" t="s">
        <v>4620</v>
      </c>
      <c r="H2402" t="s">
        <v>2274</v>
      </c>
      <c r="I2402" t="s">
        <v>4630</v>
      </c>
      <c r="J2402" s="14">
        <f>VLOOKUP(Emissions!A3437,'County Activity'!A$2:J$3224,9,FALSE)</f>
        <v>448.23646726192624</v>
      </c>
      <c r="K2402" s="14" t="str">
        <f>VLOOKUP(Emissions!B4942,'County Activity'!B$2:J$3224,9,FALSE)</f>
        <v>E6GAL</v>
      </c>
      <c r="L2402" s="20">
        <f>VLOOKUP($H2402,'Emission Factors'!$B$2:$F$3,3, FALSE)</f>
        <v>0.85</v>
      </c>
      <c r="M2402" s="19" t="str">
        <f>VLOOKUP($H2402,'Emission Factors'!$B$2:$F$3,4, FALSE)</f>
        <v>LB</v>
      </c>
      <c r="N2402" s="19" t="str">
        <f>VLOOKUP($H2402,'Emission Factors'!$B$2:$F$3,5, FALSE)</f>
        <v>E6GAL</v>
      </c>
      <c r="O2402" s="42">
        <f>J2402*L2402/2000</f>
        <v>0.19050049858631865</v>
      </c>
      <c r="P2402" s="2" t="s">
        <v>2651</v>
      </c>
      <c r="Q2402" s="42">
        <f>IF(ISNA(VLOOKUP(CONCATENATE(A2402,H2402),'Point Emissions'!C$2:E$233,3,FALSE)),0,VLOOKUP(CONCATENATE(A2402,H2402),'Point Emissions'!C$2:E$233,3,FALSE))</f>
        <v>0</v>
      </c>
      <c r="R2402" s="2" t="s">
        <v>2651</v>
      </c>
      <c r="S2402" s="43">
        <f>IF(O2402-Q2402&gt;=0,O2402-Q2402,0)</f>
        <v>0.19050049858631865</v>
      </c>
      <c r="T2402" s="2" t="s">
        <v>2651</v>
      </c>
    </row>
    <row r="2403" spans="1:20">
      <c r="A2403" t="s">
        <v>883</v>
      </c>
      <c r="B2403" t="s">
        <v>811</v>
      </c>
      <c r="C2403" t="s">
        <v>2429</v>
      </c>
      <c r="D2403" t="s">
        <v>884</v>
      </c>
      <c r="E2403" t="s">
        <v>2285</v>
      </c>
      <c r="F2403" t="s">
        <v>813</v>
      </c>
      <c r="G2403" s="9" t="s">
        <v>4620</v>
      </c>
      <c r="H2403" t="s">
        <v>2274</v>
      </c>
      <c r="I2403" t="s">
        <v>4630</v>
      </c>
      <c r="J2403" s="14">
        <f>VLOOKUP(Emissions!A5737,'County Activity'!A$2:J$3224,9,FALSE)</f>
        <v>16399.972235315454</v>
      </c>
      <c r="K2403" s="14" t="str">
        <f>VLOOKUP(Emissions!B6092,'County Activity'!B$2:J$3224,9,FALSE)</f>
        <v>E6GAL</v>
      </c>
      <c r="L2403" s="20">
        <f>VLOOKUP($H2403,'Emission Factors'!$B$2:$F$3,3, FALSE)</f>
        <v>0.85</v>
      </c>
      <c r="M2403" s="19" t="str">
        <f>VLOOKUP($H2403,'Emission Factors'!$B$2:$F$3,4, FALSE)</f>
        <v>LB</v>
      </c>
      <c r="N2403" s="19" t="str">
        <f>VLOOKUP($H2403,'Emission Factors'!$B$2:$F$3,5, FALSE)</f>
        <v>E6GAL</v>
      </c>
      <c r="O2403" s="42">
        <f>J2403*L2403/2000</f>
        <v>6.9699882000090678</v>
      </c>
      <c r="P2403" s="2" t="s">
        <v>2651</v>
      </c>
      <c r="Q2403" s="42">
        <f>IF(ISNA(VLOOKUP(CONCATENATE(A2403,H2403),'Point Emissions'!C$2:E$233,3,FALSE)),0,VLOOKUP(CONCATENATE(A2403,H2403),'Point Emissions'!C$2:E$233,3,FALSE))</f>
        <v>0</v>
      </c>
      <c r="R2403" s="2" t="s">
        <v>2651</v>
      </c>
      <c r="S2403" s="43">
        <f>IF(O2403-Q2403&gt;=0,O2403-Q2403,0)</f>
        <v>6.9699882000090678</v>
      </c>
      <c r="T2403" s="2" t="s">
        <v>2651</v>
      </c>
    </row>
    <row r="2404" spans="1:20">
      <c r="A2404" t="s">
        <v>4372</v>
      </c>
      <c r="B2404" t="s">
        <v>4355</v>
      </c>
      <c r="C2404" t="s">
        <v>2318</v>
      </c>
      <c r="D2404" t="s">
        <v>2642</v>
      </c>
      <c r="E2404" t="s">
        <v>2285</v>
      </c>
      <c r="F2404" t="s">
        <v>4356</v>
      </c>
      <c r="G2404" s="9" t="s">
        <v>4620</v>
      </c>
      <c r="H2404" t="s">
        <v>2274</v>
      </c>
      <c r="I2404" t="s">
        <v>4630</v>
      </c>
      <c r="J2404" s="14">
        <f>VLOOKUP(Emissions!A4441,'County Activity'!A$2:J$3224,9,FALSE)</f>
        <v>888.46699633599212</v>
      </c>
      <c r="K2404" s="14" t="str">
        <f>VLOOKUP(Emissions!B5444,'County Activity'!B$2:J$3224,9,FALSE)</f>
        <v>E6GAL</v>
      </c>
      <c r="L2404" s="20">
        <f>VLOOKUP($H2404,'Emission Factors'!$B$2:$F$3,3, FALSE)</f>
        <v>0.85</v>
      </c>
      <c r="M2404" s="19" t="str">
        <f>VLOOKUP($H2404,'Emission Factors'!$B$2:$F$3,4, FALSE)</f>
        <v>LB</v>
      </c>
      <c r="N2404" s="19" t="str">
        <f>VLOOKUP($H2404,'Emission Factors'!$B$2:$F$3,5, FALSE)</f>
        <v>E6GAL</v>
      </c>
      <c r="O2404" s="42">
        <f>J2404*L2404/2000</f>
        <v>0.37759847344279668</v>
      </c>
      <c r="P2404" s="2" t="s">
        <v>2651</v>
      </c>
      <c r="Q2404" s="42">
        <f>IF(ISNA(VLOOKUP(CONCATENATE(A2404,H2404),'Point Emissions'!C$2:E$233,3,FALSE)),0,VLOOKUP(CONCATENATE(A2404,H2404),'Point Emissions'!C$2:E$233,3,FALSE))</f>
        <v>0</v>
      </c>
      <c r="R2404" s="2" t="s">
        <v>2651</v>
      </c>
      <c r="S2404" s="43">
        <f>IF(O2404-Q2404&gt;=0,O2404-Q2404,0)</f>
        <v>0.37759847344279668</v>
      </c>
      <c r="T2404" s="2" t="s">
        <v>2651</v>
      </c>
    </row>
    <row r="2405" spans="1:20">
      <c r="A2405" t="s">
        <v>276</v>
      </c>
      <c r="B2405" t="s">
        <v>232</v>
      </c>
      <c r="C2405" t="s">
        <v>2354</v>
      </c>
      <c r="D2405" t="s">
        <v>3148</v>
      </c>
      <c r="E2405" t="s">
        <v>2285</v>
      </c>
      <c r="F2405" t="s">
        <v>233</v>
      </c>
      <c r="G2405" s="9" t="s">
        <v>4620</v>
      </c>
      <c r="H2405" t="s">
        <v>2274</v>
      </c>
      <c r="I2405" t="s">
        <v>4630</v>
      </c>
      <c r="J2405" s="14">
        <f>VLOOKUP(Emissions!A5095,'County Activity'!A$2:J$3224,9,FALSE)</f>
        <v>1465.0866883784472</v>
      </c>
      <c r="K2405" s="14" t="str">
        <f>VLOOKUP(Emissions!B5771,'County Activity'!B$2:J$3224,9,FALSE)</f>
        <v>E6GAL</v>
      </c>
      <c r="L2405" s="20">
        <f>VLOOKUP($H2405,'Emission Factors'!$B$2:$F$3,3, FALSE)</f>
        <v>0.85</v>
      </c>
      <c r="M2405" s="19" t="str">
        <f>VLOOKUP($H2405,'Emission Factors'!$B$2:$F$3,4, FALSE)</f>
        <v>LB</v>
      </c>
      <c r="N2405" s="19" t="str">
        <f>VLOOKUP($H2405,'Emission Factors'!$B$2:$F$3,5, FALSE)</f>
        <v>E6GAL</v>
      </c>
      <c r="O2405" s="42">
        <f>J2405*L2405/2000</f>
        <v>0.62266184256084001</v>
      </c>
      <c r="P2405" s="2" t="s">
        <v>2651</v>
      </c>
      <c r="Q2405" s="42">
        <f>IF(ISNA(VLOOKUP(CONCATENATE(A2405,H2405),'Point Emissions'!C$2:E$233,3,FALSE)),0,VLOOKUP(CONCATENATE(A2405,H2405),'Point Emissions'!C$2:E$233,3,FALSE))</f>
        <v>0</v>
      </c>
      <c r="R2405" s="2" t="s">
        <v>2651</v>
      </c>
      <c r="S2405" s="43">
        <f>IF(O2405-Q2405&gt;=0,O2405-Q2405,0)</f>
        <v>0.62266184256084001</v>
      </c>
      <c r="T2405" s="2" t="s">
        <v>2651</v>
      </c>
    </row>
    <row r="2406" spans="1:20">
      <c r="A2406" t="s">
        <v>5338</v>
      </c>
      <c r="B2406" t="s">
        <v>5328</v>
      </c>
      <c r="C2406" t="s">
        <v>2300</v>
      </c>
      <c r="D2406" t="s">
        <v>5339</v>
      </c>
      <c r="E2406" t="s">
        <v>2285</v>
      </c>
      <c r="F2406" t="s">
        <v>5330</v>
      </c>
      <c r="G2406" s="9" t="s">
        <v>4620</v>
      </c>
      <c r="H2406" t="s">
        <v>4628</v>
      </c>
      <c r="I2406" t="s">
        <v>4629</v>
      </c>
      <c r="J2406" s="14">
        <f>VLOOKUP(Emissions!A2238,'County Activity'!A$2:J$3224,9,FALSE)</f>
        <v>206.90546652706331</v>
      </c>
      <c r="K2406" s="14" t="str">
        <f>VLOOKUP(Emissions!B1120,'County Activity'!B$2:J$3224,9,FALSE)</f>
        <v>E6GAL</v>
      </c>
      <c r="L2406" s="20">
        <f>VLOOKUP($H2406,'Emission Factors'!$B$2:$F$3,3, FALSE)</f>
        <v>0.16900000000000001</v>
      </c>
      <c r="M2406" s="19" t="str">
        <f>VLOOKUP($H2406,'Emission Factors'!$B$2:$F$3,4, FALSE)</f>
        <v>LB</v>
      </c>
      <c r="N2406" s="19" t="str">
        <f>VLOOKUP($H2406,'Emission Factors'!$B$2:$F$3,5, FALSE)</f>
        <v>E6GAL</v>
      </c>
      <c r="O2406" s="42">
        <f>J2406*L2406/2000</f>
        <v>1.748351192153685E-2</v>
      </c>
      <c r="P2406" s="2" t="s">
        <v>2651</v>
      </c>
      <c r="Q2406" s="42">
        <f>IF(ISNA(VLOOKUP(CONCATENATE(A2406,H2406),'Point Emissions'!C$2:E$233,3,FALSE)),0,VLOOKUP(CONCATENATE(A2406,H2406),'Point Emissions'!C$2:E$233,3,FALSE))</f>
        <v>0</v>
      </c>
      <c r="R2406" s="2" t="s">
        <v>2651</v>
      </c>
      <c r="S2406" s="43">
        <f>IF(O2406-Q2406&gt;=0,O2406-Q2406,0)</f>
        <v>1.748351192153685E-2</v>
      </c>
      <c r="T2406" s="2" t="s">
        <v>2651</v>
      </c>
    </row>
    <row r="2407" spans="1:20">
      <c r="A2407" t="s">
        <v>56</v>
      </c>
      <c r="B2407" t="s">
        <v>4</v>
      </c>
      <c r="C2407" t="s">
        <v>2384</v>
      </c>
      <c r="D2407" t="s">
        <v>57</v>
      </c>
      <c r="E2407" t="s">
        <v>2285</v>
      </c>
      <c r="F2407" t="s">
        <v>6</v>
      </c>
      <c r="G2407" s="9" t="s">
        <v>4620</v>
      </c>
      <c r="H2407" t="s">
        <v>2274</v>
      </c>
      <c r="I2407" t="s">
        <v>4630</v>
      </c>
      <c r="J2407" s="14">
        <f>VLOOKUP(Emissions!A4791,'County Activity'!A$2:J$3224,9,FALSE)</f>
        <v>5828.5151432788562</v>
      </c>
      <c r="K2407" s="14" t="str">
        <f>VLOOKUP(Emissions!B5619,'County Activity'!B$2:J$3224,9,FALSE)</f>
        <v>E6GAL</v>
      </c>
      <c r="L2407" s="20">
        <f>VLOOKUP($H2407,'Emission Factors'!$B$2:$F$3,3, FALSE)</f>
        <v>0.85</v>
      </c>
      <c r="M2407" s="19" t="str">
        <f>VLOOKUP($H2407,'Emission Factors'!$B$2:$F$3,4, FALSE)</f>
        <v>LB</v>
      </c>
      <c r="N2407" s="19" t="str">
        <f>VLOOKUP($H2407,'Emission Factors'!$B$2:$F$3,5, FALSE)</f>
        <v>E6GAL</v>
      </c>
      <c r="O2407" s="42">
        <f>J2407*L2407/2000</f>
        <v>2.4771189358935137</v>
      </c>
      <c r="P2407" s="2" t="s">
        <v>2651</v>
      </c>
      <c r="Q2407" s="42">
        <f>IF(ISNA(VLOOKUP(CONCATENATE(A2407,H2407),'Point Emissions'!C$2:E$233,3,FALSE)),0,VLOOKUP(CONCATENATE(A2407,H2407),'Point Emissions'!C$2:E$233,3,FALSE))</f>
        <v>0</v>
      </c>
      <c r="R2407" s="2" t="s">
        <v>2651</v>
      </c>
      <c r="S2407" s="43">
        <f>IF(O2407-Q2407&gt;=0,O2407-Q2407,0)</f>
        <v>2.4771189358935137</v>
      </c>
      <c r="T2407" s="2" t="s">
        <v>2651</v>
      </c>
    </row>
    <row r="2408" spans="1:20">
      <c r="A2408" t="s">
        <v>1332</v>
      </c>
      <c r="B2408" t="s">
        <v>1299</v>
      </c>
      <c r="C2408" t="s">
        <v>2351</v>
      </c>
      <c r="D2408" t="s">
        <v>1333</v>
      </c>
      <c r="E2408" t="s">
        <v>2285</v>
      </c>
      <c r="F2408" t="s">
        <v>1300</v>
      </c>
      <c r="G2408" s="9" t="s">
        <v>4620</v>
      </c>
      <c r="H2408" t="s">
        <v>2274</v>
      </c>
      <c r="I2408" t="s">
        <v>4630</v>
      </c>
      <c r="J2408" s="14">
        <f>VLOOKUP(Emissions!A6285,'County Activity'!A$2:J$3224,9,FALSE)</f>
        <v>14111.843077472207</v>
      </c>
      <c r="K2408" s="14" t="str">
        <f>VLOOKUP(Emissions!B6366,'County Activity'!B$2:J$3224,9,FALSE)</f>
        <v>E6GAL</v>
      </c>
      <c r="L2408" s="20">
        <f>VLOOKUP($H2408,'Emission Factors'!$B$2:$F$3,3, FALSE)</f>
        <v>0.85</v>
      </c>
      <c r="M2408" s="19" t="str">
        <f>VLOOKUP($H2408,'Emission Factors'!$B$2:$F$3,4, FALSE)</f>
        <v>LB</v>
      </c>
      <c r="N2408" s="19" t="str">
        <f>VLOOKUP($H2408,'Emission Factors'!$B$2:$F$3,5, FALSE)</f>
        <v>E6GAL</v>
      </c>
      <c r="O2408" s="42">
        <f>J2408*L2408/2000</f>
        <v>5.9975333079256883</v>
      </c>
      <c r="P2408" s="2" t="s">
        <v>2651</v>
      </c>
      <c r="Q2408" s="42">
        <f>IF(ISNA(VLOOKUP(CONCATENATE(A2408,H2408),'Point Emissions'!C$2:E$233,3,FALSE)),0,VLOOKUP(CONCATENATE(A2408,H2408),'Point Emissions'!C$2:E$233,3,FALSE))</f>
        <v>0</v>
      </c>
      <c r="R2408" s="2" t="s">
        <v>2651</v>
      </c>
      <c r="S2408" s="43">
        <f>IF(O2408-Q2408&gt;=0,O2408-Q2408,0)</f>
        <v>5.9975333079256883</v>
      </c>
      <c r="T2408" s="2" t="s">
        <v>2651</v>
      </c>
    </row>
    <row r="2409" spans="1:20">
      <c r="A2409" t="s">
        <v>3588</v>
      </c>
      <c r="B2409" t="s">
        <v>1675</v>
      </c>
      <c r="C2409" t="s">
        <v>2719</v>
      </c>
      <c r="D2409" t="s">
        <v>3349</v>
      </c>
      <c r="E2409" t="s">
        <v>2285</v>
      </c>
      <c r="F2409" t="s">
        <v>1676</v>
      </c>
      <c r="G2409" s="9" t="s">
        <v>4620</v>
      </c>
      <c r="H2409" t="s">
        <v>2274</v>
      </c>
      <c r="I2409" t="s">
        <v>4630</v>
      </c>
      <c r="J2409" s="14">
        <f>VLOOKUP(Emissions!A3449,'County Activity'!A$2:J$3224,9,FALSE)</f>
        <v>451.05455750405304</v>
      </c>
      <c r="K2409" s="14" t="str">
        <f>VLOOKUP(Emissions!B4948,'County Activity'!B$2:J$3224,9,FALSE)</f>
        <v>E6GAL</v>
      </c>
      <c r="L2409" s="20">
        <f>VLOOKUP($H2409,'Emission Factors'!$B$2:$F$3,3, FALSE)</f>
        <v>0.85</v>
      </c>
      <c r="M2409" s="19" t="str">
        <f>VLOOKUP($H2409,'Emission Factors'!$B$2:$F$3,4, FALSE)</f>
        <v>LB</v>
      </c>
      <c r="N2409" s="19" t="str">
        <f>VLOOKUP($H2409,'Emission Factors'!$B$2:$F$3,5, FALSE)</f>
        <v>E6GAL</v>
      </c>
      <c r="O2409" s="42">
        <f>J2409*L2409/2000</f>
        <v>0.19169818693922253</v>
      </c>
      <c r="P2409" s="2" t="s">
        <v>2651</v>
      </c>
      <c r="Q2409" s="42">
        <f>IF(ISNA(VLOOKUP(CONCATENATE(A2409,H2409),'Point Emissions'!C$2:E$233,3,FALSE)),0,VLOOKUP(CONCATENATE(A2409,H2409),'Point Emissions'!C$2:E$233,3,FALSE))</f>
        <v>0</v>
      </c>
      <c r="R2409" s="2" t="s">
        <v>2651</v>
      </c>
      <c r="S2409" s="43">
        <f>IF(O2409-Q2409&gt;=0,O2409-Q2409,0)</f>
        <v>0.19169818693922253</v>
      </c>
      <c r="T2409" s="2" t="s">
        <v>2651</v>
      </c>
    </row>
    <row r="2410" spans="1:20">
      <c r="A2410" t="s">
        <v>1370</v>
      </c>
      <c r="B2410" t="s">
        <v>2206</v>
      </c>
      <c r="C2410" t="s">
        <v>2423</v>
      </c>
      <c r="D2410" t="s">
        <v>2427</v>
      </c>
      <c r="E2410" t="s">
        <v>2285</v>
      </c>
      <c r="F2410" t="s">
        <v>2207</v>
      </c>
      <c r="G2410" s="9" t="s">
        <v>4620</v>
      </c>
      <c r="H2410" t="s">
        <v>4628</v>
      </c>
      <c r="I2410" t="s">
        <v>4629</v>
      </c>
      <c r="J2410" s="14">
        <f>VLOOKUP(Emissions!A2896,'County Activity'!A$2:J$3224,9,FALSE)</f>
        <v>1564.4563931661698</v>
      </c>
      <c r="K2410" s="14" t="str">
        <f>VLOOKUP(Emissions!B1449,'County Activity'!B$2:J$3224,9,FALSE)</f>
        <v>E6GAL</v>
      </c>
      <c r="L2410" s="20">
        <f>VLOOKUP($H2410,'Emission Factors'!$B$2:$F$3,3, FALSE)</f>
        <v>0.16900000000000001</v>
      </c>
      <c r="M2410" s="19" t="str">
        <f>VLOOKUP($H2410,'Emission Factors'!$B$2:$F$3,4, FALSE)</f>
        <v>LB</v>
      </c>
      <c r="N2410" s="19" t="str">
        <f>VLOOKUP($H2410,'Emission Factors'!$B$2:$F$3,5, FALSE)</f>
        <v>E6GAL</v>
      </c>
      <c r="O2410" s="42">
        <f>J2410*L2410/2000</f>
        <v>0.13219656522254136</v>
      </c>
      <c r="P2410" s="2" t="s">
        <v>2651</v>
      </c>
      <c r="Q2410" s="42">
        <f>IF(ISNA(VLOOKUP(CONCATENATE(A2410,H2410),'Point Emissions'!C$2:E$233,3,FALSE)),0,VLOOKUP(CONCATENATE(A2410,H2410),'Point Emissions'!C$2:E$233,3,FALSE))</f>
        <v>0</v>
      </c>
      <c r="R2410" s="2" t="s">
        <v>2651</v>
      </c>
      <c r="S2410" s="43">
        <f>IF(O2410-Q2410&gt;=0,O2410-Q2410,0)</f>
        <v>0.13219656522254136</v>
      </c>
      <c r="T2410" s="2" t="s">
        <v>2651</v>
      </c>
    </row>
    <row r="2411" spans="1:20">
      <c r="A2411" t="s">
        <v>5324</v>
      </c>
      <c r="B2411" t="s">
        <v>5151</v>
      </c>
      <c r="C2411" t="s">
        <v>3357</v>
      </c>
      <c r="D2411" t="s">
        <v>5325</v>
      </c>
      <c r="E2411" t="s">
        <v>2285</v>
      </c>
      <c r="F2411" t="s">
        <v>5152</v>
      </c>
      <c r="G2411" s="9" t="s">
        <v>4620</v>
      </c>
      <c r="H2411" t="s">
        <v>2274</v>
      </c>
      <c r="I2411" t="s">
        <v>4630</v>
      </c>
      <c r="J2411" s="14">
        <f>VLOOKUP(Emissions!A2225,'County Activity'!A$2:J$3224,9,FALSE)</f>
        <v>204.82392259821961</v>
      </c>
      <c r="K2411" s="14" t="str">
        <f>VLOOKUP(Emissions!B4336,'County Activity'!B$2:J$3224,9,FALSE)</f>
        <v>E6GAL</v>
      </c>
      <c r="L2411" s="20">
        <f>VLOOKUP($H2411,'Emission Factors'!$B$2:$F$3,3, FALSE)</f>
        <v>0.85</v>
      </c>
      <c r="M2411" s="19" t="str">
        <f>VLOOKUP($H2411,'Emission Factors'!$B$2:$F$3,4, FALSE)</f>
        <v>LB</v>
      </c>
      <c r="N2411" s="19" t="str">
        <f>VLOOKUP($H2411,'Emission Factors'!$B$2:$F$3,5, FALSE)</f>
        <v>E6GAL</v>
      </c>
      <c r="O2411" s="42">
        <f>J2411*L2411/2000</f>
        <v>8.7050167104243334E-2</v>
      </c>
      <c r="P2411" s="2" t="s">
        <v>2651</v>
      </c>
      <c r="Q2411" s="42">
        <f>IF(ISNA(VLOOKUP(CONCATENATE(A2411,H2411),'Point Emissions'!C$2:E$233,3,FALSE)),0,VLOOKUP(CONCATENATE(A2411,H2411),'Point Emissions'!C$2:E$233,3,FALSE))</f>
        <v>0</v>
      </c>
      <c r="R2411" s="2" t="s">
        <v>2651</v>
      </c>
      <c r="S2411" s="43">
        <f>IF(O2411-Q2411&gt;=0,O2411-Q2411,0)</f>
        <v>8.7050167104243334E-2</v>
      </c>
      <c r="T2411" s="2" t="s">
        <v>2651</v>
      </c>
    </row>
    <row r="2412" spans="1:20">
      <c r="A2412" t="s">
        <v>5220</v>
      </c>
      <c r="B2412" t="s">
        <v>5151</v>
      </c>
      <c r="C2412" t="s">
        <v>2417</v>
      </c>
      <c r="D2412" t="s">
        <v>5221</v>
      </c>
      <c r="E2412" t="s">
        <v>2285</v>
      </c>
      <c r="F2412" t="s">
        <v>5152</v>
      </c>
      <c r="G2412" s="9" t="s">
        <v>4620</v>
      </c>
      <c r="H2412" t="s">
        <v>4628</v>
      </c>
      <c r="I2412" t="s">
        <v>4629</v>
      </c>
      <c r="J2412" s="14">
        <f>VLOOKUP(Emissions!A2076,'County Activity'!A$2:J$3224,9,FALSE)</f>
        <v>921.86777045574559</v>
      </c>
      <c r="K2412" s="14" t="str">
        <f>VLOOKUP(Emissions!B1039,'County Activity'!B$2:J$3224,9,FALSE)</f>
        <v>E6GAL</v>
      </c>
      <c r="L2412" s="20">
        <f>VLOOKUP($H2412,'Emission Factors'!$B$2:$F$3,3, FALSE)</f>
        <v>0.16900000000000001</v>
      </c>
      <c r="M2412" s="19" t="str">
        <f>VLOOKUP($H2412,'Emission Factors'!$B$2:$F$3,4, FALSE)</f>
        <v>LB</v>
      </c>
      <c r="N2412" s="19" t="str">
        <f>VLOOKUP($H2412,'Emission Factors'!$B$2:$F$3,5, FALSE)</f>
        <v>E6GAL</v>
      </c>
      <c r="O2412" s="42">
        <f>J2412*L2412/2000</f>
        <v>7.7897826603510509E-2</v>
      </c>
      <c r="P2412" s="2" t="s">
        <v>2651</v>
      </c>
      <c r="Q2412" s="42">
        <f>IF(ISNA(VLOOKUP(CONCATENATE(A2412,H2412),'Point Emissions'!C$2:E$233,3,FALSE)),0,VLOOKUP(CONCATENATE(A2412,H2412),'Point Emissions'!C$2:E$233,3,FALSE))</f>
        <v>0</v>
      </c>
      <c r="R2412" s="2" t="s">
        <v>2651</v>
      </c>
      <c r="S2412" s="43">
        <f>IF(O2412-Q2412&gt;=0,O2412-Q2412,0)</f>
        <v>7.7897826603510509E-2</v>
      </c>
      <c r="T2412" s="2" t="s">
        <v>2651</v>
      </c>
    </row>
    <row r="2413" spans="1:20">
      <c r="A2413" t="s">
        <v>43</v>
      </c>
      <c r="B2413" t="s">
        <v>4</v>
      </c>
      <c r="C2413" t="s">
        <v>2360</v>
      </c>
      <c r="D2413" t="s">
        <v>2642</v>
      </c>
      <c r="E2413" t="s">
        <v>2285</v>
      </c>
      <c r="F2413" t="s">
        <v>6</v>
      </c>
      <c r="G2413" s="9" t="s">
        <v>4620</v>
      </c>
      <c r="H2413" t="s">
        <v>2274</v>
      </c>
      <c r="I2413" t="s">
        <v>4630</v>
      </c>
      <c r="J2413" s="14">
        <f>VLOOKUP(Emissions!A4775,'County Activity'!A$2:J$3224,9,FALSE)</f>
        <v>1143.0238069572003</v>
      </c>
      <c r="K2413" s="14" t="str">
        <f>VLOOKUP(Emissions!B5611,'County Activity'!B$2:J$3224,9,FALSE)</f>
        <v>E6GAL</v>
      </c>
      <c r="L2413" s="20">
        <f>VLOOKUP($H2413,'Emission Factors'!$B$2:$F$3,3, FALSE)</f>
        <v>0.85</v>
      </c>
      <c r="M2413" s="19" t="str">
        <f>VLOOKUP($H2413,'Emission Factors'!$B$2:$F$3,4, FALSE)</f>
        <v>LB</v>
      </c>
      <c r="N2413" s="19" t="str">
        <f>VLOOKUP($H2413,'Emission Factors'!$B$2:$F$3,5, FALSE)</f>
        <v>E6GAL</v>
      </c>
      <c r="O2413" s="42">
        <f>J2413*L2413/2000</f>
        <v>0.48578511795681018</v>
      </c>
      <c r="P2413" s="2" t="s">
        <v>2651</v>
      </c>
      <c r="Q2413" s="42">
        <f>IF(ISNA(VLOOKUP(CONCATENATE(A2413,H2413),'Point Emissions'!C$2:E$233,3,FALSE)),0,VLOOKUP(CONCATENATE(A2413,H2413),'Point Emissions'!C$2:E$233,3,FALSE))</f>
        <v>0</v>
      </c>
      <c r="R2413" s="2" t="s">
        <v>2651</v>
      </c>
      <c r="S2413" s="43">
        <f>IF(O2413-Q2413&gt;=0,O2413-Q2413,0)</f>
        <v>0.48578511795681018</v>
      </c>
      <c r="T2413" s="2" t="s">
        <v>2651</v>
      </c>
    </row>
    <row r="2414" spans="1:20">
      <c r="A2414" t="s">
        <v>4786</v>
      </c>
      <c r="B2414" t="s">
        <v>4669</v>
      </c>
      <c r="C2414" t="s">
        <v>3267</v>
      </c>
      <c r="D2414" t="s">
        <v>2720</v>
      </c>
      <c r="E2414" t="s">
        <v>2285</v>
      </c>
      <c r="F2414" t="s">
        <v>4670</v>
      </c>
      <c r="G2414" s="9" t="s">
        <v>4620</v>
      </c>
      <c r="H2414" t="s">
        <v>2274</v>
      </c>
      <c r="I2414" t="s">
        <v>4630</v>
      </c>
      <c r="J2414" s="14">
        <f>VLOOKUP(Emissions!A1557,'County Activity'!A$2:J$3224,9,FALSE)</f>
        <v>634.71077953356996</v>
      </c>
      <c r="K2414" s="14" t="str">
        <f>VLOOKUP(Emissions!B4002,'County Activity'!B$2:J$3224,9,FALSE)</f>
        <v>E6GAL</v>
      </c>
      <c r="L2414" s="20">
        <f>VLOOKUP($H2414,'Emission Factors'!$B$2:$F$3,3, FALSE)</f>
        <v>0.85</v>
      </c>
      <c r="M2414" s="19" t="str">
        <f>VLOOKUP($H2414,'Emission Factors'!$B$2:$F$3,4, FALSE)</f>
        <v>LB</v>
      </c>
      <c r="N2414" s="19" t="str">
        <f>VLOOKUP($H2414,'Emission Factors'!$B$2:$F$3,5, FALSE)</f>
        <v>E6GAL</v>
      </c>
      <c r="O2414" s="42">
        <f>J2414*L2414/2000</f>
        <v>0.26975208130176725</v>
      </c>
      <c r="P2414" s="2" t="s">
        <v>2651</v>
      </c>
      <c r="Q2414" s="42">
        <f>IF(ISNA(VLOOKUP(CONCATENATE(A2414,H2414),'Point Emissions'!C$2:E$233,3,FALSE)),0,VLOOKUP(CONCATENATE(A2414,H2414),'Point Emissions'!C$2:E$233,3,FALSE))</f>
        <v>0</v>
      </c>
      <c r="R2414" s="2" t="s">
        <v>2651</v>
      </c>
      <c r="S2414" s="43">
        <f>IF(O2414-Q2414&gt;=0,O2414-Q2414,0)</f>
        <v>0.26975208130176725</v>
      </c>
      <c r="T2414" s="2" t="s">
        <v>2651</v>
      </c>
    </row>
    <row r="2415" spans="1:20">
      <c r="A2415" t="s">
        <v>790</v>
      </c>
      <c r="B2415" t="s">
        <v>787</v>
      </c>
      <c r="C2415" t="s">
        <v>2288</v>
      </c>
      <c r="D2415" t="s">
        <v>791</v>
      </c>
      <c r="E2415" t="s">
        <v>2285</v>
      </c>
      <c r="F2415" t="s">
        <v>789</v>
      </c>
      <c r="G2415" s="9" t="s">
        <v>4620</v>
      </c>
      <c r="H2415" t="s">
        <v>4628</v>
      </c>
      <c r="I2415" t="s">
        <v>4629</v>
      </c>
      <c r="J2415" s="14">
        <f>VLOOKUP(Emissions!A5616,'County Activity'!A$2:J$3224,9,FALSE)</f>
        <v>13649.676277763407</v>
      </c>
      <c r="K2415" s="14" t="str">
        <f>VLOOKUP(Emissions!B2809,'County Activity'!B$2:J$3224,9,FALSE)</f>
        <v>E6GAL</v>
      </c>
      <c r="L2415" s="20">
        <f>VLOOKUP($H2415,'Emission Factors'!$B$2:$F$3,3, FALSE)</f>
        <v>0.16900000000000001</v>
      </c>
      <c r="M2415" s="19" t="str">
        <f>VLOOKUP($H2415,'Emission Factors'!$B$2:$F$3,4, FALSE)</f>
        <v>LB</v>
      </c>
      <c r="N2415" s="19" t="str">
        <f>VLOOKUP($H2415,'Emission Factors'!$B$2:$F$3,5, FALSE)</f>
        <v>E6GAL</v>
      </c>
      <c r="O2415" s="42">
        <f>J2415*L2415/2000</f>
        <v>1.153397645471008</v>
      </c>
      <c r="P2415" s="2" t="s">
        <v>2651</v>
      </c>
      <c r="Q2415" s="42">
        <f>IF(ISNA(VLOOKUP(CONCATENATE(A2415,H2415),'Point Emissions'!C$2:E$233,3,FALSE)),0,VLOOKUP(CONCATENATE(A2415,H2415),'Point Emissions'!C$2:E$233,3,FALSE))</f>
        <v>0</v>
      </c>
      <c r="R2415" s="2" t="s">
        <v>2651</v>
      </c>
      <c r="S2415" s="43">
        <f>IF(O2415-Q2415&gt;=0,O2415-Q2415,0)</f>
        <v>1.153397645471008</v>
      </c>
      <c r="T2415" s="2" t="s">
        <v>2651</v>
      </c>
    </row>
    <row r="2416" spans="1:20">
      <c r="A2416" t="s">
        <v>1306</v>
      </c>
      <c r="B2416" t="s">
        <v>1299</v>
      </c>
      <c r="C2416" t="s">
        <v>2300</v>
      </c>
      <c r="D2416" t="s">
        <v>4365</v>
      </c>
      <c r="E2416" t="s">
        <v>2285</v>
      </c>
      <c r="F2416" t="s">
        <v>1300</v>
      </c>
      <c r="G2416" s="9" t="s">
        <v>4620</v>
      </c>
      <c r="H2416" t="s">
        <v>2274</v>
      </c>
      <c r="I2416" t="s">
        <v>4630</v>
      </c>
      <c r="J2416" s="14">
        <f>VLOOKUP(Emissions!A6251,'County Activity'!A$2:J$3224,9,FALSE)</f>
        <v>11898.009026012309</v>
      </c>
      <c r="K2416" s="14" t="str">
        <f>VLOOKUP(Emissions!B6349,'County Activity'!B$2:J$3224,9,FALSE)</f>
        <v>E6GAL</v>
      </c>
      <c r="L2416" s="20">
        <f>VLOOKUP($H2416,'Emission Factors'!$B$2:$F$3,3, FALSE)</f>
        <v>0.85</v>
      </c>
      <c r="M2416" s="19" t="str">
        <f>VLOOKUP($H2416,'Emission Factors'!$B$2:$F$3,4, FALSE)</f>
        <v>LB</v>
      </c>
      <c r="N2416" s="19" t="str">
        <f>VLOOKUP($H2416,'Emission Factors'!$B$2:$F$3,5, FALSE)</f>
        <v>E6GAL</v>
      </c>
      <c r="O2416" s="42">
        <f>J2416*L2416/2000</f>
        <v>5.0566538360552311</v>
      </c>
      <c r="P2416" s="2" t="s">
        <v>2651</v>
      </c>
      <c r="Q2416" s="42">
        <f>IF(ISNA(VLOOKUP(CONCATENATE(A2416,H2416),'Point Emissions'!C$2:E$233,3,FALSE)),0,VLOOKUP(CONCATENATE(A2416,H2416),'Point Emissions'!C$2:E$233,3,FALSE))</f>
        <v>0</v>
      </c>
      <c r="R2416" s="2" t="s">
        <v>2651</v>
      </c>
      <c r="S2416" s="43">
        <f>IF(O2416-Q2416&gt;=0,O2416-Q2416,0)</f>
        <v>5.0566538360552311</v>
      </c>
      <c r="T2416" s="2" t="s">
        <v>2651</v>
      </c>
    </row>
    <row r="2417" spans="1:20">
      <c r="A2417" t="s">
        <v>3601</v>
      </c>
      <c r="B2417" t="s">
        <v>1675</v>
      </c>
      <c r="C2417" t="s">
        <v>3262</v>
      </c>
      <c r="D2417" t="s">
        <v>3602</v>
      </c>
      <c r="E2417" t="s">
        <v>2285</v>
      </c>
      <c r="F2417" t="s">
        <v>1676</v>
      </c>
      <c r="G2417" s="9" t="s">
        <v>4620</v>
      </c>
      <c r="H2417" t="s">
        <v>4628</v>
      </c>
      <c r="I2417" t="s">
        <v>4629</v>
      </c>
      <c r="J2417" s="14">
        <f>VLOOKUP(Emissions!A3466,'County Activity'!A$2:J$3224,9,FALSE)</f>
        <v>456.40252421354376</v>
      </c>
      <c r="K2417" s="14" t="str">
        <f>VLOOKUP(Emissions!B1734,'County Activity'!B$2:J$3224,9,FALSE)</f>
        <v>E6GAL</v>
      </c>
      <c r="L2417" s="20">
        <f>VLOOKUP($H2417,'Emission Factors'!$B$2:$F$3,3, FALSE)</f>
        <v>0.16900000000000001</v>
      </c>
      <c r="M2417" s="19" t="str">
        <f>VLOOKUP($H2417,'Emission Factors'!$B$2:$F$3,4, FALSE)</f>
        <v>LB</v>
      </c>
      <c r="N2417" s="19" t="str">
        <f>VLOOKUP($H2417,'Emission Factors'!$B$2:$F$3,5, FALSE)</f>
        <v>E6GAL</v>
      </c>
      <c r="O2417" s="42">
        <f>J2417*L2417/2000</f>
        <v>3.8566013296044456E-2</v>
      </c>
      <c r="P2417" s="2" t="s">
        <v>2651</v>
      </c>
      <c r="Q2417" s="42">
        <f>IF(ISNA(VLOOKUP(CONCATENATE(A2417,H2417),'Point Emissions'!C$2:E$233,3,FALSE)),0,VLOOKUP(CONCATENATE(A2417,H2417),'Point Emissions'!C$2:E$233,3,FALSE))</f>
        <v>0</v>
      </c>
      <c r="R2417" s="2" t="s">
        <v>2651</v>
      </c>
      <c r="S2417" s="43">
        <f>IF(O2417-Q2417&gt;=0,O2417-Q2417,0)</f>
        <v>3.8566013296044456E-2</v>
      </c>
      <c r="T2417" s="2" t="s">
        <v>2651</v>
      </c>
    </row>
    <row r="2418" spans="1:20">
      <c r="A2418" t="s">
        <v>759</v>
      </c>
      <c r="B2418" t="s">
        <v>740</v>
      </c>
      <c r="C2418" t="s">
        <v>2321</v>
      </c>
      <c r="D2418" t="s">
        <v>4564</v>
      </c>
      <c r="E2418" t="s">
        <v>2285</v>
      </c>
      <c r="F2418" t="s">
        <v>741</v>
      </c>
      <c r="G2418" s="9" t="s">
        <v>4620</v>
      </c>
      <c r="H2418" t="s">
        <v>2274</v>
      </c>
      <c r="I2418" t="s">
        <v>4630</v>
      </c>
      <c r="J2418" s="14">
        <f>VLOOKUP(Emissions!A5581,'County Activity'!A$2:J$3224,9,FALSE)</f>
        <v>12859.650297385346</v>
      </c>
      <c r="K2418" s="14" t="str">
        <f>VLOOKUP(Emissions!B6014,'County Activity'!B$2:J$3224,9,FALSE)</f>
        <v>E6GAL</v>
      </c>
      <c r="L2418" s="20">
        <f>VLOOKUP($H2418,'Emission Factors'!$B$2:$F$3,3, FALSE)</f>
        <v>0.85</v>
      </c>
      <c r="M2418" s="19" t="str">
        <f>VLOOKUP($H2418,'Emission Factors'!$B$2:$F$3,4, FALSE)</f>
        <v>LB</v>
      </c>
      <c r="N2418" s="19" t="str">
        <f>VLOOKUP($H2418,'Emission Factors'!$B$2:$F$3,5, FALSE)</f>
        <v>E6GAL</v>
      </c>
      <c r="O2418" s="42">
        <f>J2418*L2418/2000</f>
        <v>5.4653513763887727</v>
      </c>
      <c r="P2418" s="2" t="s">
        <v>2651</v>
      </c>
      <c r="Q2418" s="42">
        <f>IF(ISNA(VLOOKUP(CONCATENATE(A2418,H2418),'Point Emissions'!C$2:E$233,3,FALSE)),0,VLOOKUP(CONCATENATE(A2418,H2418),'Point Emissions'!C$2:E$233,3,FALSE))</f>
        <v>0</v>
      </c>
      <c r="R2418" s="2" t="s">
        <v>2651</v>
      </c>
      <c r="S2418" s="43">
        <f>IF(O2418-Q2418&gt;=0,O2418-Q2418,0)</f>
        <v>5.4653513763887727</v>
      </c>
      <c r="T2418" s="2" t="s">
        <v>2651</v>
      </c>
    </row>
    <row r="2419" spans="1:20">
      <c r="A2419" t="s">
        <v>1961</v>
      </c>
      <c r="B2419" t="s">
        <v>1909</v>
      </c>
      <c r="C2419" t="s">
        <v>2375</v>
      </c>
      <c r="D2419" t="s">
        <v>1962</v>
      </c>
      <c r="E2419" t="s">
        <v>2285</v>
      </c>
      <c r="F2419" t="s">
        <v>1911</v>
      </c>
      <c r="G2419" s="9" t="s">
        <v>4620</v>
      </c>
      <c r="H2419" t="s">
        <v>4628</v>
      </c>
      <c r="I2419" t="s">
        <v>4629</v>
      </c>
      <c r="J2419" s="14">
        <f>VLOOKUP(Emissions!A2524,'County Activity'!A$2:J$3224,9,FALSE)</f>
        <v>1245.8200532893275</v>
      </c>
      <c r="K2419" s="14" t="str">
        <f>VLOOKUP(Emissions!B1263,'County Activity'!B$2:J$3224,9,FALSE)</f>
        <v>E6GAL</v>
      </c>
      <c r="L2419" s="20">
        <f>VLOOKUP($H2419,'Emission Factors'!$B$2:$F$3,3, FALSE)</f>
        <v>0.16900000000000001</v>
      </c>
      <c r="M2419" s="19" t="str">
        <f>VLOOKUP($H2419,'Emission Factors'!$B$2:$F$3,4, FALSE)</f>
        <v>LB</v>
      </c>
      <c r="N2419" s="19" t="str">
        <f>VLOOKUP($H2419,'Emission Factors'!$B$2:$F$3,5, FALSE)</f>
        <v>E6GAL</v>
      </c>
      <c r="O2419" s="42">
        <f>J2419*L2419/2000</f>
        <v>0.10527179450294818</v>
      </c>
      <c r="P2419" s="2" t="s">
        <v>2651</v>
      </c>
      <c r="Q2419" s="42">
        <f>IF(ISNA(VLOOKUP(CONCATENATE(A2419,H2419),'Point Emissions'!C$2:E$233,3,FALSE)),0,VLOOKUP(CONCATENATE(A2419,H2419),'Point Emissions'!C$2:E$233,3,FALSE))</f>
        <v>0</v>
      </c>
      <c r="R2419" s="2" t="s">
        <v>2651</v>
      </c>
      <c r="S2419" s="43">
        <f>IF(O2419-Q2419&gt;=0,O2419-Q2419,0)</f>
        <v>0.10527179450294818</v>
      </c>
      <c r="T2419" s="2" t="s">
        <v>2651</v>
      </c>
    </row>
    <row r="2420" spans="1:20">
      <c r="A2420" t="s">
        <v>4133</v>
      </c>
      <c r="B2420" t="s">
        <v>4110</v>
      </c>
      <c r="C2420" t="s">
        <v>2330</v>
      </c>
      <c r="D2420" t="s">
        <v>4134</v>
      </c>
      <c r="E2420" t="s">
        <v>2285</v>
      </c>
      <c r="F2420" t="s">
        <v>4111</v>
      </c>
      <c r="G2420" s="9" t="s">
        <v>4620</v>
      </c>
      <c r="H2420" t="s">
        <v>4628</v>
      </c>
      <c r="I2420" t="s">
        <v>4629</v>
      </c>
      <c r="J2420" s="14">
        <f>VLOOKUP(Emissions!A4118,'County Activity'!A$2:J$3224,9,FALSE)</f>
        <v>3566.6454626917935</v>
      </c>
      <c r="K2420" s="14" t="str">
        <f>VLOOKUP(Emissions!B2060,'County Activity'!B$2:J$3224,9,FALSE)</f>
        <v>E6GAL</v>
      </c>
      <c r="L2420" s="20">
        <f>VLOOKUP($H2420,'Emission Factors'!$B$2:$F$3,3, FALSE)</f>
        <v>0.16900000000000001</v>
      </c>
      <c r="M2420" s="19" t="str">
        <f>VLOOKUP($H2420,'Emission Factors'!$B$2:$F$3,4, FALSE)</f>
        <v>LB</v>
      </c>
      <c r="N2420" s="19" t="str">
        <f>VLOOKUP($H2420,'Emission Factors'!$B$2:$F$3,5, FALSE)</f>
        <v>E6GAL</v>
      </c>
      <c r="O2420" s="42">
        <f>J2420*L2420/2000</f>
        <v>0.30138154159745661</v>
      </c>
      <c r="P2420" s="2" t="s">
        <v>2651</v>
      </c>
      <c r="Q2420" s="42">
        <f>IF(ISNA(VLOOKUP(CONCATENATE(A2420,H2420),'Point Emissions'!C$2:E$233,3,FALSE)),0,VLOOKUP(CONCATENATE(A2420,H2420),'Point Emissions'!C$2:E$233,3,FALSE))</f>
        <v>0</v>
      </c>
      <c r="R2420" s="2" t="s">
        <v>2651</v>
      </c>
      <c r="S2420" s="43">
        <f>IF(O2420-Q2420&gt;=0,O2420-Q2420,0)</f>
        <v>0.30138154159745661</v>
      </c>
      <c r="T2420" s="2" t="s">
        <v>2651</v>
      </c>
    </row>
    <row r="2421" spans="1:20">
      <c r="A2421" t="s">
        <v>491</v>
      </c>
      <c r="B2421" t="s">
        <v>232</v>
      </c>
      <c r="C2421" t="s">
        <v>3471</v>
      </c>
      <c r="D2421" t="s">
        <v>492</v>
      </c>
      <c r="E2421" t="s">
        <v>2285</v>
      </c>
      <c r="F2421" t="s">
        <v>233</v>
      </c>
      <c r="G2421" s="9" t="s">
        <v>4620</v>
      </c>
      <c r="H2421" t="s">
        <v>4628</v>
      </c>
      <c r="I2421" t="s">
        <v>4629</v>
      </c>
      <c r="J2421" s="14">
        <f>VLOOKUP(Emissions!A5368,'County Activity'!A$2:J$3224,9,FALSE)</f>
        <v>1958.7968845474204</v>
      </c>
      <c r="K2421" s="14" t="str">
        <f>VLOOKUP(Emissions!B2685,'County Activity'!B$2:J$3224,9,FALSE)</f>
        <v>E6GAL</v>
      </c>
      <c r="L2421" s="20">
        <f>VLOOKUP($H2421,'Emission Factors'!$B$2:$F$3,3, FALSE)</f>
        <v>0.16900000000000001</v>
      </c>
      <c r="M2421" s="19" t="str">
        <f>VLOOKUP($H2421,'Emission Factors'!$B$2:$F$3,4, FALSE)</f>
        <v>LB</v>
      </c>
      <c r="N2421" s="19" t="str">
        <f>VLOOKUP($H2421,'Emission Factors'!$B$2:$F$3,5, FALSE)</f>
        <v>E6GAL</v>
      </c>
      <c r="O2421" s="42">
        <f>J2421*L2421/2000</f>
        <v>0.16551833674425703</v>
      </c>
      <c r="P2421" s="2" t="s">
        <v>2651</v>
      </c>
      <c r="Q2421" s="42">
        <f>IF(ISNA(VLOOKUP(CONCATENATE(A2421,H2421),'Point Emissions'!C$2:E$233,3,FALSE)),0,VLOOKUP(CONCATENATE(A2421,H2421),'Point Emissions'!C$2:E$233,3,FALSE))</f>
        <v>0</v>
      </c>
      <c r="R2421" s="2" t="s">
        <v>2651</v>
      </c>
      <c r="S2421" s="43">
        <f>IF(O2421-Q2421&gt;=0,O2421-Q2421,0)</f>
        <v>0.16551833674425703</v>
      </c>
      <c r="T2421" s="2" t="s">
        <v>2651</v>
      </c>
    </row>
    <row r="2422" spans="1:20">
      <c r="A2422" t="s">
        <v>1944</v>
      </c>
      <c r="B2422" t="s">
        <v>1909</v>
      </c>
      <c r="C2422" t="s">
        <v>2345</v>
      </c>
      <c r="D2422" t="s">
        <v>2885</v>
      </c>
      <c r="E2422" t="s">
        <v>2285</v>
      </c>
      <c r="F2422" t="s">
        <v>1911</v>
      </c>
      <c r="G2422" s="9" t="s">
        <v>4620</v>
      </c>
      <c r="H2422" t="s">
        <v>4628</v>
      </c>
      <c r="I2422" t="s">
        <v>4629</v>
      </c>
      <c r="J2422" s="14">
        <f>VLOOKUP(Emissions!A2504,'County Activity'!A$2:J$3224,9,FALSE)</f>
        <v>1230.8649607544044</v>
      </c>
      <c r="K2422" s="14" t="str">
        <f>VLOOKUP(Emissions!B1253,'County Activity'!B$2:J$3224,9,FALSE)</f>
        <v>E6GAL</v>
      </c>
      <c r="L2422" s="20">
        <f>VLOOKUP($H2422,'Emission Factors'!$B$2:$F$3,3, FALSE)</f>
        <v>0.16900000000000001</v>
      </c>
      <c r="M2422" s="19" t="str">
        <f>VLOOKUP($H2422,'Emission Factors'!$B$2:$F$3,4, FALSE)</f>
        <v>LB</v>
      </c>
      <c r="N2422" s="19" t="str">
        <f>VLOOKUP($H2422,'Emission Factors'!$B$2:$F$3,5, FALSE)</f>
        <v>E6GAL</v>
      </c>
      <c r="O2422" s="42">
        <f>J2422*L2422/2000</f>
        <v>0.10400808918374717</v>
      </c>
      <c r="P2422" s="2" t="s">
        <v>2651</v>
      </c>
      <c r="Q2422" s="42">
        <f>IF(ISNA(VLOOKUP(CONCATENATE(A2422,H2422),'Point Emissions'!C$2:E$233,3,FALSE)),0,VLOOKUP(CONCATENATE(A2422,H2422),'Point Emissions'!C$2:E$233,3,FALSE))</f>
        <v>0</v>
      </c>
      <c r="R2422" s="2" t="s">
        <v>2651</v>
      </c>
      <c r="S2422" s="43">
        <f>IF(O2422-Q2422&gt;=0,O2422-Q2422,0)</f>
        <v>0.10400808918374717</v>
      </c>
      <c r="T2422" s="2" t="s">
        <v>2651</v>
      </c>
    </row>
    <row r="2423" spans="1:20">
      <c r="A2423" t="s">
        <v>2181</v>
      </c>
      <c r="B2423" t="s">
        <v>2056</v>
      </c>
      <c r="C2423" t="s">
        <v>2730</v>
      </c>
      <c r="D2423" t="s">
        <v>2182</v>
      </c>
      <c r="E2423" t="s">
        <v>2285</v>
      </c>
      <c r="F2423" t="s">
        <v>2058</v>
      </c>
      <c r="G2423" s="9" t="s">
        <v>4620</v>
      </c>
      <c r="H2423" t="s">
        <v>4628</v>
      </c>
      <c r="I2423" t="s">
        <v>4629</v>
      </c>
      <c r="J2423" s="14">
        <f>VLOOKUP(Emissions!A2776,'County Activity'!A$2:J$3224,9,FALSE)</f>
        <v>289.30258235652224</v>
      </c>
      <c r="K2423" s="14" t="str">
        <f>VLOOKUP(Emissions!B1389,'County Activity'!B$2:J$3224,9,FALSE)</f>
        <v>E6GAL</v>
      </c>
      <c r="L2423" s="20">
        <f>VLOOKUP($H2423,'Emission Factors'!$B$2:$F$3,3, FALSE)</f>
        <v>0.16900000000000001</v>
      </c>
      <c r="M2423" s="19" t="str">
        <f>VLOOKUP($H2423,'Emission Factors'!$B$2:$F$3,4, FALSE)</f>
        <v>LB</v>
      </c>
      <c r="N2423" s="19" t="str">
        <f>VLOOKUP($H2423,'Emission Factors'!$B$2:$F$3,5, FALSE)</f>
        <v>E6GAL</v>
      </c>
      <c r="O2423" s="42">
        <f>J2423*L2423/2000</f>
        <v>2.4446068209126131E-2</v>
      </c>
      <c r="P2423" s="2" t="s">
        <v>2651</v>
      </c>
      <c r="Q2423" s="42">
        <f>IF(ISNA(VLOOKUP(CONCATENATE(A2423,H2423),'Point Emissions'!C$2:E$233,3,FALSE)),0,VLOOKUP(CONCATENATE(A2423,H2423),'Point Emissions'!C$2:E$233,3,FALSE))</f>
        <v>0</v>
      </c>
      <c r="R2423" s="2" t="s">
        <v>2651</v>
      </c>
      <c r="S2423" s="43">
        <f>IF(O2423-Q2423&gt;=0,O2423-Q2423,0)</f>
        <v>2.4446068209126131E-2</v>
      </c>
      <c r="T2423" s="2" t="s">
        <v>2651</v>
      </c>
    </row>
    <row r="2424" spans="1:20">
      <c r="A2424" t="s">
        <v>418</v>
      </c>
      <c r="B2424" t="s">
        <v>232</v>
      </c>
      <c r="C2424" t="s">
        <v>3346</v>
      </c>
      <c r="D2424" t="s">
        <v>2649</v>
      </c>
      <c r="E2424" t="s">
        <v>2285</v>
      </c>
      <c r="F2424" t="s">
        <v>233</v>
      </c>
      <c r="G2424" s="9" t="s">
        <v>4620</v>
      </c>
      <c r="H2424" t="s">
        <v>4628</v>
      </c>
      <c r="I2424" t="s">
        <v>4629</v>
      </c>
      <c r="J2424" s="14">
        <f>VLOOKUP(Emissions!A5274,'County Activity'!A$2:J$3224,9,FALSE)</f>
        <v>1745.9990475140917</v>
      </c>
      <c r="K2424" s="14" t="str">
        <f>VLOOKUP(Emissions!B2638,'County Activity'!B$2:J$3224,9,FALSE)</f>
        <v>E6GAL</v>
      </c>
      <c r="L2424" s="20">
        <f>VLOOKUP($H2424,'Emission Factors'!$B$2:$F$3,3, FALSE)</f>
        <v>0.16900000000000001</v>
      </c>
      <c r="M2424" s="19" t="str">
        <f>VLOOKUP($H2424,'Emission Factors'!$B$2:$F$3,4, FALSE)</f>
        <v>LB</v>
      </c>
      <c r="N2424" s="19" t="str">
        <f>VLOOKUP($H2424,'Emission Factors'!$B$2:$F$3,5, FALSE)</f>
        <v>E6GAL</v>
      </c>
      <c r="O2424" s="42">
        <f>J2424*L2424/2000</f>
        <v>0.14753691951494077</v>
      </c>
      <c r="P2424" s="2" t="s">
        <v>2651</v>
      </c>
      <c r="Q2424" s="42">
        <f>IF(ISNA(VLOOKUP(CONCATENATE(A2424,H2424),'Point Emissions'!C$2:E$233,3,FALSE)),0,VLOOKUP(CONCATENATE(A2424,H2424),'Point Emissions'!C$2:E$233,3,FALSE))</f>
        <v>0</v>
      </c>
      <c r="R2424" s="2" t="s">
        <v>2651</v>
      </c>
      <c r="S2424" s="43">
        <f>IF(O2424-Q2424&gt;=0,O2424-Q2424,0)</f>
        <v>0.14753691951494077</v>
      </c>
      <c r="T2424" s="2" t="s">
        <v>2651</v>
      </c>
    </row>
    <row r="2425" spans="1:20">
      <c r="A2425" t="s">
        <v>4717</v>
      </c>
      <c r="B2425" t="s">
        <v>4669</v>
      </c>
      <c r="C2425" t="s">
        <v>2387</v>
      </c>
      <c r="D2425" t="s">
        <v>4718</v>
      </c>
      <c r="E2425" t="s">
        <v>2285</v>
      </c>
      <c r="F2425" t="s">
        <v>4670</v>
      </c>
      <c r="G2425" s="9" t="s">
        <v>4620</v>
      </c>
      <c r="H2425" t="s">
        <v>4628</v>
      </c>
      <c r="I2425" t="s">
        <v>4629</v>
      </c>
      <c r="J2425" s="14">
        <f>VLOOKUP(Emissions!A1464,'County Activity'!A$2:J$3224,9,FALSE)</f>
        <v>584.78574899407261</v>
      </c>
      <c r="K2425" s="14" t="str">
        <f>VLOOKUP(Emissions!B733,'County Activity'!B$2:J$3224,9,FALSE)</f>
        <v>E6GAL</v>
      </c>
      <c r="L2425" s="20">
        <f>VLOOKUP($H2425,'Emission Factors'!$B$2:$F$3,3, FALSE)</f>
        <v>0.16900000000000001</v>
      </c>
      <c r="M2425" s="19" t="str">
        <f>VLOOKUP($H2425,'Emission Factors'!$B$2:$F$3,4, FALSE)</f>
        <v>LB</v>
      </c>
      <c r="N2425" s="19" t="str">
        <f>VLOOKUP($H2425,'Emission Factors'!$B$2:$F$3,5, FALSE)</f>
        <v>E6GAL</v>
      </c>
      <c r="O2425" s="42">
        <f>J2425*L2425/2000</f>
        <v>4.9414395789999142E-2</v>
      </c>
      <c r="P2425" s="2" t="s">
        <v>2651</v>
      </c>
      <c r="Q2425" s="42">
        <f>IF(ISNA(VLOOKUP(CONCATENATE(A2425,H2425),'Point Emissions'!C$2:E$233,3,FALSE)),0,VLOOKUP(CONCATENATE(A2425,H2425),'Point Emissions'!C$2:E$233,3,FALSE))</f>
        <v>0</v>
      </c>
      <c r="R2425" s="2" t="s">
        <v>2651</v>
      </c>
      <c r="S2425" s="43">
        <f>IF(O2425-Q2425&gt;=0,O2425-Q2425,0)</f>
        <v>4.9414395789999142E-2</v>
      </c>
      <c r="T2425" s="2" t="s">
        <v>2651</v>
      </c>
    </row>
    <row r="2426" spans="1:20">
      <c r="A2426" t="s">
        <v>5024</v>
      </c>
      <c r="B2426" t="s">
        <v>4977</v>
      </c>
      <c r="C2426" t="s">
        <v>2375</v>
      </c>
      <c r="D2426" t="s">
        <v>5025</v>
      </c>
      <c r="E2426" t="s">
        <v>2285</v>
      </c>
      <c r="F2426" t="s">
        <v>4978</v>
      </c>
      <c r="G2426" s="9" t="s">
        <v>4620</v>
      </c>
      <c r="H2426" t="s">
        <v>4628</v>
      </c>
      <c r="I2426" t="s">
        <v>4629</v>
      </c>
      <c r="J2426" s="14">
        <f>VLOOKUP(Emissions!A1838,'County Activity'!A$2:J$3224,9,FALSE)</f>
        <v>780.86718709114882</v>
      </c>
      <c r="K2426" s="14" t="str">
        <f>VLOOKUP(Emissions!B920,'County Activity'!B$2:J$3224,9,FALSE)</f>
        <v>E6GAL</v>
      </c>
      <c r="L2426" s="20">
        <f>VLOOKUP($H2426,'Emission Factors'!$B$2:$F$3,3, FALSE)</f>
        <v>0.16900000000000001</v>
      </c>
      <c r="M2426" s="19" t="str">
        <f>VLOOKUP($H2426,'Emission Factors'!$B$2:$F$3,4, FALSE)</f>
        <v>LB</v>
      </c>
      <c r="N2426" s="19" t="str">
        <f>VLOOKUP($H2426,'Emission Factors'!$B$2:$F$3,5, FALSE)</f>
        <v>E6GAL</v>
      </c>
      <c r="O2426" s="42">
        <f>J2426*L2426/2000</f>
        <v>6.5983277309202074E-2</v>
      </c>
      <c r="P2426" s="2" t="s">
        <v>2651</v>
      </c>
      <c r="Q2426" s="42">
        <f>IF(ISNA(VLOOKUP(CONCATENATE(A2426,H2426),'Point Emissions'!C$2:E$233,3,FALSE)),0,VLOOKUP(CONCATENATE(A2426,H2426),'Point Emissions'!C$2:E$233,3,FALSE))</f>
        <v>0</v>
      </c>
      <c r="R2426" s="2" t="s">
        <v>2651</v>
      </c>
      <c r="S2426" s="43">
        <f>IF(O2426-Q2426&gt;=0,O2426-Q2426,0)</f>
        <v>6.5983277309202074E-2</v>
      </c>
      <c r="T2426" s="2" t="s">
        <v>2651</v>
      </c>
    </row>
    <row r="2427" spans="1:20">
      <c r="A2427" t="s">
        <v>580</v>
      </c>
      <c r="B2427" t="s">
        <v>232</v>
      </c>
      <c r="C2427" t="s">
        <v>581</v>
      </c>
      <c r="D2427" t="s">
        <v>582</v>
      </c>
      <c r="E2427" t="s">
        <v>2285</v>
      </c>
      <c r="F2427" t="s">
        <v>233</v>
      </c>
      <c r="G2427" s="9" t="s">
        <v>4620</v>
      </c>
      <c r="H2427" t="s">
        <v>2274</v>
      </c>
      <c r="I2427" t="s">
        <v>4630</v>
      </c>
      <c r="J2427" s="14">
        <f>VLOOKUP(Emissions!A5439,'County Activity'!A$2:J$3224,9,FALSE)</f>
        <v>2104.6010308247332</v>
      </c>
      <c r="K2427" s="14" t="str">
        <f>VLOOKUP(Emissions!B5943,'County Activity'!B$2:J$3224,9,FALSE)</f>
        <v>E6GAL</v>
      </c>
      <c r="L2427" s="20">
        <f>VLOOKUP($H2427,'Emission Factors'!$B$2:$F$3,3, FALSE)</f>
        <v>0.85</v>
      </c>
      <c r="M2427" s="19" t="str">
        <f>VLOOKUP($H2427,'Emission Factors'!$B$2:$F$3,4, FALSE)</f>
        <v>LB</v>
      </c>
      <c r="N2427" s="19" t="str">
        <f>VLOOKUP($H2427,'Emission Factors'!$B$2:$F$3,5, FALSE)</f>
        <v>E6GAL</v>
      </c>
      <c r="O2427" s="42">
        <f>J2427*L2427/2000</f>
        <v>0.89445543810051165</v>
      </c>
      <c r="P2427" s="2" t="s">
        <v>2651</v>
      </c>
      <c r="Q2427" s="42">
        <f>IF(ISNA(VLOOKUP(CONCATENATE(A2427,H2427),'Point Emissions'!C$2:E$233,3,FALSE)),0,VLOOKUP(CONCATENATE(A2427,H2427),'Point Emissions'!C$2:E$233,3,FALSE))</f>
        <v>0</v>
      </c>
      <c r="R2427" s="2" t="s">
        <v>2651</v>
      </c>
      <c r="S2427" s="43">
        <f>IF(O2427-Q2427&gt;=0,O2427-Q2427,0)</f>
        <v>0.89445543810051165</v>
      </c>
      <c r="T2427" s="2" t="s">
        <v>2651</v>
      </c>
    </row>
    <row r="2428" spans="1:20">
      <c r="A2428" t="s">
        <v>2741</v>
      </c>
      <c r="B2428" t="s">
        <v>2736</v>
      </c>
      <c r="C2428" t="s">
        <v>2291</v>
      </c>
      <c r="D2428" t="s">
        <v>2742</v>
      </c>
      <c r="E2428" t="s">
        <v>2285</v>
      </c>
      <c r="F2428" t="s">
        <v>2738</v>
      </c>
      <c r="G2428" s="9" t="s">
        <v>4620</v>
      </c>
      <c r="H2428" t="s">
        <v>4628</v>
      </c>
      <c r="I2428" t="s">
        <v>4629</v>
      </c>
      <c r="J2428" s="14">
        <f>VLOOKUP(Emissions!A378,'County Activity'!A$2:J$3224,9,FALSE)</f>
        <v>174.40135748435023</v>
      </c>
      <c r="K2428" s="14" t="str">
        <f>VLOOKUP(Emissions!B190,'County Activity'!B$2:J$3224,9,FALSE)</f>
        <v>E6GAL</v>
      </c>
      <c r="L2428" s="20">
        <f>VLOOKUP($H2428,'Emission Factors'!$B$2:$F$3,3, FALSE)</f>
        <v>0.16900000000000001</v>
      </c>
      <c r="M2428" s="19" t="str">
        <f>VLOOKUP($H2428,'Emission Factors'!$B$2:$F$3,4, FALSE)</f>
        <v>LB</v>
      </c>
      <c r="N2428" s="19" t="str">
        <f>VLOOKUP($H2428,'Emission Factors'!$B$2:$F$3,5, FALSE)</f>
        <v>E6GAL</v>
      </c>
      <c r="O2428" s="42">
        <f>J2428*L2428/2000</f>
        <v>1.4736914707427596E-2</v>
      </c>
      <c r="P2428" s="2" t="s">
        <v>2651</v>
      </c>
      <c r="Q2428" s="42">
        <f>IF(ISNA(VLOOKUP(CONCATENATE(A2428,H2428),'Point Emissions'!C$2:E$233,3,FALSE)),0,VLOOKUP(CONCATENATE(A2428,H2428),'Point Emissions'!C$2:E$233,3,FALSE))</f>
        <v>0</v>
      </c>
      <c r="R2428" s="2" t="s">
        <v>2651</v>
      </c>
      <c r="S2428" s="43">
        <f>IF(O2428-Q2428&gt;=0,O2428-Q2428,0)</f>
        <v>1.4736914707427596E-2</v>
      </c>
      <c r="T2428" s="2" t="s">
        <v>2651</v>
      </c>
    </row>
    <row r="2429" spans="1:20">
      <c r="A2429" t="s">
        <v>3524</v>
      </c>
      <c r="B2429" t="s">
        <v>1675</v>
      </c>
      <c r="C2429" t="s">
        <v>2363</v>
      </c>
      <c r="D2429" t="s">
        <v>3201</v>
      </c>
      <c r="E2429" t="s">
        <v>2285</v>
      </c>
      <c r="F2429" t="s">
        <v>1676</v>
      </c>
      <c r="G2429" s="9" t="s">
        <v>4620</v>
      </c>
      <c r="H2429" t="s">
        <v>4628</v>
      </c>
      <c r="I2429" t="s">
        <v>4629</v>
      </c>
      <c r="J2429" s="14">
        <f>VLOOKUP(Emissions!A3362,'County Activity'!A$2:J$3224,9,FALSE)</f>
        <v>2156.3514152710627</v>
      </c>
      <c r="K2429" s="14" t="str">
        <f>VLOOKUP(Emissions!B1682,'County Activity'!B$2:J$3224,9,FALSE)</f>
        <v>E6GAL</v>
      </c>
      <c r="L2429" s="20">
        <f>VLOOKUP($H2429,'Emission Factors'!$B$2:$F$3,3, FALSE)</f>
        <v>0.16900000000000001</v>
      </c>
      <c r="M2429" s="19" t="str">
        <f>VLOOKUP($H2429,'Emission Factors'!$B$2:$F$3,4, FALSE)</f>
        <v>LB</v>
      </c>
      <c r="N2429" s="19" t="str">
        <f>VLOOKUP($H2429,'Emission Factors'!$B$2:$F$3,5, FALSE)</f>
        <v>E6GAL</v>
      </c>
      <c r="O2429" s="42">
        <f>J2429*L2429/2000</f>
        <v>0.18221169459040482</v>
      </c>
      <c r="P2429" s="2" t="s">
        <v>2651</v>
      </c>
      <c r="Q2429" s="42">
        <f>IF(ISNA(VLOOKUP(CONCATENATE(A2429,H2429),'Point Emissions'!C$2:E$233,3,FALSE)),0,VLOOKUP(CONCATENATE(A2429,H2429),'Point Emissions'!C$2:E$233,3,FALSE))</f>
        <v>0</v>
      </c>
      <c r="R2429" s="2" t="s">
        <v>2651</v>
      </c>
      <c r="S2429" s="43">
        <f>IF(O2429-Q2429&gt;=0,O2429-Q2429,0)</f>
        <v>0.18221169459040482</v>
      </c>
      <c r="T2429" s="2" t="s">
        <v>2651</v>
      </c>
    </row>
    <row r="2430" spans="1:20">
      <c r="A2430" t="s">
        <v>997</v>
      </c>
      <c r="B2430" t="s">
        <v>811</v>
      </c>
      <c r="C2430" t="s">
        <v>998</v>
      </c>
      <c r="D2430" t="s">
        <v>5580</v>
      </c>
      <c r="E2430" t="s">
        <v>2285</v>
      </c>
      <c r="F2430" t="s">
        <v>813</v>
      </c>
      <c r="G2430" s="9" t="s">
        <v>4620</v>
      </c>
      <c r="H2430" t="s">
        <v>2274</v>
      </c>
      <c r="I2430" t="s">
        <v>4630</v>
      </c>
      <c r="J2430" s="14">
        <f>VLOOKUP(Emissions!A5867,'County Activity'!A$2:J$3224,9,FALSE)</f>
        <v>4149.7019290372882</v>
      </c>
      <c r="K2430" s="14" t="str">
        <f>VLOOKUP(Emissions!B6157,'County Activity'!B$2:J$3224,9,FALSE)</f>
        <v>E6GAL</v>
      </c>
      <c r="L2430" s="20">
        <f>VLOOKUP($H2430,'Emission Factors'!$B$2:$F$3,3, FALSE)</f>
        <v>0.85</v>
      </c>
      <c r="M2430" s="19" t="str">
        <f>VLOOKUP($H2430,'Emission Factors'!$B$2:$F$3,4, FALSE)</f>
        <v>LB</v>
      </c>
      <c r="N2430" s="19" t="str">
        <f>VLOOKUP($H2430,'Emission Factors'!$B$2:$F$3,5, FALSE)</f>
        <v>E6GAL</v>
      </c>
      <c r="O2430" s="42">
        <f>J2430*L2430/2000</f>
        <v>1.7636233198408475</v>
      </c>
      <c r="P2430" s="2" t="s">
        <v>2651</v>
      </c>
      <c r="Q2430" s="42">
        <f>IF(ISNA(VLOOKUP(CONCATENATE(A2430,H2430),'Point Emissions'!C$2:E$233,3,FALSE)),0,VLOOKUP(CONCATENATE(A2430,H2430),'Point Emissions'!C$2:E$233,3,FALSE))</f>
        <v>0</v>
      </c>
      <c r="R2430" s="2" t="s">
        <v>2651</v>
      </c>
      <c r="S2430" s="43">
        <f>IF(O2430-Q2430&gt;=0,O2430-Q2430,0)</f>
        <v>1.7636233198408475</v>
      </c>
      <c r="T2430" s="2" t="s">
        <v>2651</v>
      </c>
    </row>
    <row r="2431" spans="1:20">
      <c r="A2431" t="s">
        <v>3364</v>
      </c>
      <c r="B2431" t="s">
        <v>3123</v>
      </c>
      <c r="C2431" t="s">
        <v>3365</v>
      </c>
      <c r="D2431" t="s">
        <v>2451</v>
      </c>
      <c r="E2431" t="s">
        <v>2285</v>
      </c>
      <c r="F2431" t="s">
        <v>3125</v>
      </c>
      <c r="G2431" s="9" t="s">
        <v>4620</v>
      </c>
      <c r="H2431" t="s">
        <v>2274</v>
      </c>
      <c r="I2431" t="s">
        <v>4630</v>
      </c>
      <c r="J2431" s="14">
        <f>VLOOKUP(Emissions!A1015,'County Activity'!A$2:J$3224,9,FALSE)</f>
        <v>396.67822533210546</v>
      </c>
      <c r="K2431" s="14" t="str">
        <f>VLOOKUP(Emissions!B3731,'County Activity'!B$2:J$3224,9,FALSE)</f>
        <v>E6GAL</v>
      </c>
      <c r="L2431" s="20">
        <f>VLOOKUP($H2431,'Emission Factors'!$B$2:$F$3,3, FALSE)</f>
        <v>0.85</v>
      </c>
      <c r="M2431" s="19" t="str">
        <f>VLOOKUP($H2431,'Emission Factors'!$B$2:$F$3,4, FALSE)</f>
        <v>LB</v>
      </c>
      <c r="N2431" s="19" t="str">
        <f>VLOOKUP($H2431,'Emission Factors'!$B$2:$F$3,5, FALSE)</f>
        <v>E6GAL</v>
      </c>
      <c r="O2431" s="42">
        <f>J2431*L2431/2000</f>
        <v>0.16858824576614481</v>
      </c>
      <c r="P2431" s="2" t="s">
        <v>2651</v>
      </c>
      <c r="Q2431" s="42">
        <f>IF(ISNA(VLOOKUP(CONCATENATE(A2431,H2431),'Point Emissions'!C$2:E$233,3,FALSE)),0,VLOOKUP(CONCATENATE(A2431,H2431),'Point Emissions'!C$2:E$233,3,FALSE))</f>
        <v>0</v>
      </c>
      <c r="R2431" s="2" t="s">
        <v>2651</v>
      </c>
      <c r="S2431" s="43">
        <f>IF(O2431-Q2431&gt;=0,O2431-Q2431,0)</f>
        <v>0.16858824576614481</v>
      </c>
      <c r="T2431" s="2" t="s">
        <v>2651</v>
      </c>
    </row>
    <row r="2432" spans="1:20">
      <c r="A2432" t="s">
        <v>2089</v>
      </c>
      <c r="B2432" t="s">
        <v>2056</v>
      </c>
      <c r="C2432" t="s">
        <v>2345</v>
      </c>
      <c r="D2432" t="s">
        <v>2891</v>
      </c>
      <c r="E2432" t="s">
        <v>2285</v>
      </c>
      <c r="F2432" t="s">
        <v>2058</v>
      </c>
      <c r="G2432" s="9" t="s">
        <v>4620</v>
      </c>
      <c r="H2432" t="s">
        <v>4628</v>
      </c>
      <c r="I2432" t="s">
        <v>4629</v>
      </c>
      <c r="J2432" s="14">
        <f>VLOOKUP(Emissions!A2670,'County Activity'!A$2:J$3224,9,FALSE)</f>
        <v>1360.3690168812336</v>
      </c>
      <c r="K2432" s="14" t="str">
        <f>VLOOKUP(Emissions!B1336,'County Activity'!B$2:J$3224,9,FALSE)</f>
        <v>E6GAL</v>
      </c>
      <c r="L2432" s="20">
        <f>VLOOKUP($H2432,'Emission Factors'!$B$2:$F$3,3, FALSE)</f>
        <v>0.16900000000000001</v>
      </c>
      <c r="M2432" s="19" t="str">
        <f>VLOOKUP($H2432,'Emission Factors'!$B$2:$F$3,4, FALSE)</f>
        <v>LB</v>
      </c>
      <c r="N2432" s="19" t="str">
        <f>VLOOKUP($H2432,'Emission Factors'!$B$2:$F$3,5, FALSE)</f>
        <v>E6GAL</v>
      </c>
      <c r="O2432" s="42">
        <f>J2432*L2432/2000</f>
        <v>0.11495118192646424</v>
      </c>
      <c r="P2432" s="2" t="s">
        <v>2651</v>
      </c>
      <c r="Q2432" s="42">
        <f>IF(ISNA(VLOOKUP(CONCATENATE(A2432,H2432),'Point Emissions'!C$2:E$233,3,FALSE)),0,VLOOKUP(CONCATENATE(A2432,H2432),'Point Emissions'!C$2:E$233,3,FALSE))</f>
        <v>0</v>
      </c>
      <c r="R2432" s="2" t="s">
        <v>2651</v>
      </c>
      <c r="S2432" s="43">
        <f>IF(O2432-Q2432&gt;=0,O2432-Q2432,0)</f>
        <v>0.11495118192646424</v>
      </c>
      <c r="T2432" s="2" t="s">
        <v>2651</v>
      </c>
    </row>
    <row r="2433" spans="1:20">
      <c r="A2433" t="s">
        <v>4638</v>
      </c>
      <c r="B2433" t="s">
        <v>1756</v>
      </c>
      <c r="C2433" t="s">
        <v>3277</v>
      </c>
      <c r="D2433" t="s">
        <v>4639</v>
      </c>
      <c r="E2433" t="s">
        <v>2285</v>
      </c>
      <c r="F2433" t="s">
        <v>1757</v>
      </c>
      <c r="G2433" s="9" t="s">
        <v>4620</v>
      </c>
      <c r="H2433" t="s">
        <v>2274</v>
      </c>
      <c r="I2433" t="s">
        <v>4630</v>
      </c>
      <c r="J2433" s="14">
        <f>VLOOKUP(Emissions!A1361,'County Activity'!A$2:J$3224,9,FALSE)</f>
        <v>539.63225761454021</v>
      </c>
      <c r="K2433" s="14" t="str">
        <f>VLOOKUP(Emissions!B3904,'County Activity'!B$2:J$3224,9,FALSE)</f>
        <v>E6GAL</v>
      </c>
      <c r="L2433" s="20">
        <f>VLOOKUP($H2433,'Emission Factors'!$B$2:$F$3,3, FALSE)</f>
        <v>0.85</v>
      </c>
      <c r="M2433" s="19" t="str">
        <f>VLOOKUP($H2433,'Emission Factors'!$B$2:$F$3,4, FALSE)</f>
        <v>LB</v>
      </c>
      <c r="N2433" s="19" t="str">
        <f>VLOOKUP($H2433,'Emission Factors'!$B$2:$F$3,5, FALSE)</f>
        <v>E6GAL</v>
      </c>
      <c r="O2433" s="42">
        <f>J2433*L2433/2000</f>
        <v>0.2293437094861796</v>
      </c>
      <c r="P2433" s="2" t="s">
        <v>2651</v>
      </c>
      <c r="Q2433" s="42">
        <f>IF(ISNA(VLOOKUP(CONCATENATE(A2433,H2433),'Point Emissions'!C$2:E$233,3,FALSE)),0,VLOOKUP(CONCATENATE(A2433,H2433),'Point Emissions'!C$2:E$233,3,FALSE))</f>
        <v>0</v>
      </c>
      <c r="R2433" s="2" t="s">
        <v>2651</v>
      </c>
      <c r="S2433" s="43">
        <f>IF(O2433-Q2433&gt;=0,O2433-Q2433,0)</f>
        <v>0.2293437094861796</v>
      </c>
      <c r="T2433" s="2" t="s">
        <v>2651</v>
      </c>
    </row>
    <row r="2434" spans="1:20">
      <c r="A2434" t="s">
        <v>776</v>
      </c>
      <c r="B2434" t="s">
        <v>740</v>
      </c>
      <c r="C2434" t="s">
        <v>2354</v>
      </c>
      <c r="D2434" t="s">
        <v>777</v>
      </c>
      <c r="E2434" t="s">
        <v>2285</v>
      </c>
      <c r="F2434" t="s">
        <v>741</v>
      </c>
      <c r="G2434" s="9" t="s">
        <v>4620</v>
      </c>
      <c r="H2434" t="s">
        <v>4628</v>
      </c>
      <c r="I2434" t="s">
        <v>4629</v>
      </c>
      <c r="J2434" s="14">
        <f>VLOOKUP(Emissions!A5602,'County Activity'!A$2:J$3224,9,FALSE)</f>
        <v>2636.9638965646964</v>
      </c>
      <c r="K2434" s="14" t="str">
        <f>VLOOKUP(Emissions!B2802,'County Activity'!B$2:J$3224,9,FALSE)</f>
        <v>E6GAL</v>
      </c>
      <c r="L2434" s="20">
        <f>VLOOKUP($H2434,'Emission Factors'!$B$2:$F$3,3, FALSE)</f>
        <v>0.16900000000000001</v>
      </c>
      <c r="M2434" s="19" t="str">
        <f>VLOOKUP($H2434,'Emission Factors'!$B$2:$F$3,4, FALSE)</f>
        <v>LB</v>
      </c>
      <c r="N2434" s="19" t="str">
        <f>VLOOKUP($H2434,'Emission Factors'!$B$2:$F$3,5, FALSE)</f>
        <v>E6GAL</v>
      </c>
      <c r="O2434" s="42">
        <f>J2434*L2434/2000</f>
        <v>0.22282344925971687</v>
      </c>
      <c r="P2434" s="2" t="s">
        <v>2651</v>
      </c>
      <c r="Q2434" s="42">
        <f>IF(ISNA(VLOOKUP(CONCATENATE(A2434,H2434),'Point Emissions'!C$2:E$233,3,FALSE)),0,VLOOKUP(CONCATENATE(A2434,H2434),'Point Emissions'!C$2:E$233,3,FALSE))</f>
        <v>0</v>
      </c>
      <c r="R2434" s="2" t="s">
        <v>2651</v>
      </c>
      <c r="S2434" s="43">
        <f>IF(O2434-Q2434&gt;=0,O2434-Q2434,0)</f>
        <v>0.22282344925971687</v>
      </c>
      <c r="T2434" s="2" t="s">
        <v>2651</v>
      </c>
    </row>
    <row r="2435" spans="1:20">
      <c r="A2435" t="s">
        <v>4877</v>
      </c>
      <c r="B2435" t="s">
        <v>4808</v>
      </c>
      <c r="C2435" t="s">
        <v>2432</v>
      </c>
      <c r="D2435" t="s">
        <v>3265</v>
      </c>
      <c r="E2435" t="s">
        <v>2285</v>
      </c>
      <c r="F2435" t="s">
        <v>4810</v>
      </c>
      <c r="G2435" s="9" t="s">
        <v>4620</v>
      </c>
      <c r="H2435" t="s">
        <v>4628</v>
      </c>
      <c r="I2435" t="s">
        <v>4629</v>
      </c>
      <c r="J2435" s="14">
        <f>VLOOKUP(Emissions!A1678,'County Activity'!A$2:J$3224,9,FALSE)</f>
        <v>690.46413307382954</v>
      </c>
      <c r="K2435" s="14" t="str">
        <f>VLOOKUP(Emissions!B840,'County Activity'!B$2:J$3224,9,FALSE)</f>
        <v>E6GAL</v>
      </c>
      <c r="L2435" s="20">
        <f>VLOOKUP($H2435,'Emission Factors'!$B$2:$F$3,3, FALSE)</f>
        <v>0.16900000000000001</v>
      </c>
      <c r="M2435" s="19" t="str">
        <f>VLOOKUP($H2435,'Emission Factors'!$B$2:$F$3,4, FALSE)</f>
        <v>LB</v>
      </c>
      <c r="N2435" s="19" t="str">
        <f>VLOOKUP($H2435,'Emission Factors'!$B$2:$F$3,5, FALSE)</f>
        <v>E6GAL</v>
      </c>
      <c r="O2435" s="42">
        <f>J2435*L2435/2000</f>
        <v>5.83442192447386E-2</v>
      </c>
      <c r="P2435" s="2" t="s">
        <v>2651</v>
      </c>
      <c r="Q2435" s="42">
        <f>IF(ISNA(VLOOKUP(CONCATENATE(A2435,H2435),'Point Emissions'!C$2:E$233,3,FALSE)),0,VLOOKUP(CONCATENATE(A2435,H2435),'Point Emissions'!C$2:E$233,3,FALSE))</f>
        <v>0</v>
      </c>
      <c r="R2435" s="2" t="s">
        <v>2651</v>
      </c>
      <c r="S2435" s="43">
        <f>IF(O2435-Q2435&gt;=0,O2435-Q2435,0)</f>
        <v>5.83442192447386E-2</v>
      </c>
      <c r="T2435" s="2" t="s">
        <v>2651</v>
      </c>
    </row>
    <row r="2436" spans="1:20">
      <c r="A2436" t="s">
        <v>1576</v>
      </c>
      <c r="B2436" t="s">
        <v>1425</v>
      </c>
      <c r="C2436" t="s">
        <v>3343</v>
      </c>
      <c r="D2436" t="s">
        <v>3453</v>
      </c>
      <c r="E2436" t="s">
        <v>2285</v>
      </c>
      <c r="F2436" t="s">
        <v>1426</v>
      </c>
      <c r="G2436" s="9" t="s">
        <v>4620</v>
      </c>
      <c r="H2436" t="s">
        <v>4628</v>
      </c>
      <c r="I2436" t="s">
        <v>4629</v>
      </c>
      <c r="J2436" s="14">
        <f>VLOOKUP(Emissions!A3190,'County Activity'!A$2:J$3224,9,FALSE)</f>
        <v>1908.871854007923</v>
      </c>
      <c r="K2436" s="14" t="str">
        <f>VLOOKUP(Emissions!B1596,'County Activity'!B$2:J$3224,9,FALSE)</f>
        <v>E6GAL</v>
      </c>
      <c r="L2436" s="20">
        <f>VLOOKUP($H2436,'Emission Factors'!$B$2:$F$3,3, FALSE)</f>
        <v>0.16900000000000001</v>
      </c>
      <c r="M2436" s="19" t="str">
        <f>VLOOKUP($H2436,'Emission Factors'!$B$2:$F$3,4, FALSE)</f>
        <v>LB</v>
      </c>
      <c r="N2436" s="19" t="str">
        <f>VLOOKUP($H2436,'Emission Factors'!$B$2:$F$3,5, FALSE)</f>
        <v>E6GAL</v>
      </c>
      <c r="O2436" s="42">
        <f>J2436*L2436/2000</f>
        <v>0.16129967166366949</v>
      </c>
      <c r="P2436" s="2" t="s">
        <v>2651</v>
      </c>
      <c r="Q2436" s="42">
        <f>IF(ISNA(VLOOKUP(CONCATENATE(A2436,H2436),'Point Emissions'!C$2:E$233,3,FALSE)),0,VLOOKUP(CONCATENATE(A2436,H2436),'Point Emissions'!C$2:E$233,3,FALSE))</f>
        <v>0</v>
      </c>
      <c r="R2436" s="2" t="s">
        <v>2651</v>
      </c>
      <c r="S2436" s="43">
        <f>IF(O2436-Q2436&gt;=0,O2436-Q2436,0)</f>
        <v>0.16129967166366949</v>
      </c>
      <c r="T2436" s="2" t="s">
        <v>2651</v>
      </c>
    </row>
    <row r="2437" spans="1:20">
      <c r="A2437" t="s">
        <v>3554</v>
      </c>
      <c r="B2437" t="s">
        <v>1675</v>
      </c>
      <c r="C2437" t="s">
        <v>2426</v>
      </c>
      <c r="D2437" t="s">
        <v>2394</v>
      </c>
      <c r="E2437" t="s">
        <v>2285</v>
      </c>
      <c r="F2437" t="s">
        <v>1676</v>
      </c>
      <c r="G2437" s="9" t="s">
        <v>4620</v>
      </c>
      <c r="H2437" t="s">
        <v>2274</v>
      </c>
      <c r="I2437" t="s">
        <v>4630</v>
      </c>
      <c r="J2437" s="14">
        <f>VLOOKUP(Emissions!A3405,'County Activity'!A$2:J$3224,9,FALSE)</f>
        <v>439.07767397501397</v>
      </c>
      <c r="K2437" s="14" t="str">
        <f>VLOOKUP(Emissions!B4926,'County Activity'!B$2:J$3224,9,FALSE)</f>
        <v>E6GAL</v>
      </c>
      <c r="L2437" s="20">
        <f>VLOOKUP($H2437,'Emission Factors'!$B$2:$F$3,3, FALSE)</f>
        <v>0.85</v>
      </c>
      <c r="M2437" s="19" t="str">
        <f>VLOOKUP($H2437,'Emission Factors'!$B$2:$F$3,4, FALSE)</f>
        <v>LB</v>
      </c>
      <c r="N2437" s="19" t="str">
        <f>VLOOKUP($H2437,'Emission Factors'!$B$2:$F$3,5, FALSE)</f>
        <v>E6GAL</v>
      </c>
      <c r="O2437" s="42">
        <f>J2437*L2437/2000</f>
        <v>0.18660801143938094</v>
      </c>
      <c r="P2437" s="2" t="s">
        <v>2651</v>
      </c>
      <c r="Q2437" s="42">
        <f>IF(ISNA(VLOOKUP(CONCATENATE(A2437,H2437),'Point Emissions'!C$2:E$233,3,FALSE)),0,VLOOKUP(CONCATENATE(A2437,H2437),'Point Emissions'!C$2:E$233,3,FALSE))</f>
        <v>0</v>
      </c>
      <c r="R2437" s="2" t="s">
        <v>2651</v>
      </c>
      <c r="S2437" s="43">
        <f>IF(O2437-Q2437&gt;=0,O2437-Q2437,0)</f>
        <v>0.18660801143938094</v>
      </c>
      <c r="T2437" s="2" t="s">
        <v>2651</v>
      </c>
    </row>
    <row r="2438" spans="1:20">
      <c r="A2438" t="s">
        <v>1258</v>
      </c>
      <c r="B2438" t="s">
        <v>1190</v>
      </c>
      <c r="C2438" t="s">
        <v>2420</v>
      </c>
      <c r="D2438" t="s">
        <v>1259</v>
      </c>
      <c r="E2438" t="s">
        <v>2285</v>
      </c>
      <c r="F2438" t="s">
        <v>1191</v>
      </c>
      <c r="G2438" s="9" t="s">
        <v>4620</v>
      </c>
      <c r="H2438" t="s">
        <v>2274</v>
      </c>
      <c r="I2438" t="s">
        <v>4630</v>
      </c>
      <c r="J2438" s="14">
        <f>VLOOKUP(Emissions!A6189,'County Activity'!A$2:J$3224,9,FALSE)</f>
        <v>46055.24823326031</v>
      </c>
      <c r="K2438" s="14" t="str">
        <f>VLOOKUP(Emissions!B6318,'County Activity'!B$2:J$3224,9,FALSE)</f>
        <v>E6GAL</v>
      </c>
      <c r="L2438" s="20">
        <f>VLOOKUP($H2438,'Emission Factors'!$B$2:$F$3,3, FALSE)</f>
        <v>0.85</v>
      </c>
      <c r="M2438" s="19" t="str">
        <f>VLOOKUP($H2438,'Emission Factors'!$B$2:$F$3,4, FALSE)</f>
        <v>LB</v>
      </c>
      <c r="N2438" s="19" t="str">
        <f>VLOOKUP($H2438,'Emission Factors'!$B$2:$F$3,5, FALSE)</f>
        <v>E6GAL</v>
      </c>
      <c r="O2438" s="42">
        <f>J2438*L2438/2000</f>
        <v>19.573480499135631</v>
      </c>
      <c r="P2438" s="2" t="s">
        <v>2651</v>
      </c>
      <c r="Q2438" s="42">
        <f>IF(ISNA(VLOOKUP(CONCATENATE(A2438,H2438),'Point Emissions'!C$2:E$233,3,FALSE)),0,VLOOKUP(CONCATENATE(A2438,H2438),'Point Emissions'!C$2:E$233,3,FALSE))</f>
        <v>0</v>
      </c>
      <c r="R2438" s="2" t="s">
        <v>2651</v>
      </c>
      <c r="S2438" s="43">
        <f>IF(O2438-Q2438&gt;=0,O2438-Q2438,0)</f>
        <v>19.573480499135631</v>
      </c>
      <c r="T2438" s="2" t="s">
        <v>2651</v>
      </c>
    </row>
    <row r="2439" spans="1:20">
      <c r="A2439" t="s">
        <v>4944</v>
      </c>
      <c r="B2439" t="s">
        <v>4808</v>
      </c>
      <c r="C2439" t="s">
        <v>3298</v>
      </c>
      <c r="D2439" t="s">
        <v>3453</v>
      </c>
      <c r="E2439" t="s">
        <v>2285</v>
      </c>
      <c r="F2439" t="s">
        <v>4810</v>
      </c>
      <c r="G2439" s="9" t="s">
        <v>4620</v>
      </c>
      <c r="H2439" t="s">
        <v>4628</v>
      </c>
      <c r="I2439" t="s">
        <v>4629</v>
      </c>
      <c r="J2439" s="14">
        <f>VLOOKUP(Emissions!A1766,'County Activity'!A$2:J$3224,9,FALSE)</f>
        <v>734.91310189283024</v>
      </c>
      <c r="K2439" s="14" t="str">
        <f>VLOOKUP(Emissions!B884,'County Activity'!B$2:J$3224,9,FALSE)</f>
        <v>E6GAL</v>
      </c>
      <c r="L2439" s="20">
        <f>VLOOKUP($H2439,'Emission Factors'!$B$2:$F$3,3, FALSE)</f>
        <v>0.16900000000000001</v>
      </c>
      <c r="M2439" s="19" t="str">
        <f>VLOOKUP($H2439,'Emission Factors'!$B$2:$F$3,4, FALSE)</f>
        <v>LB</v>
      </c>
      <c r="N2439" s="19" t="str">
        <f>VLOOKUP($H2439,'Emission Factors'!$B$2:$F$3,5, FALSE)</f>
        <v>E6GAL</v>
      </c>
      <c r="O2439" s="42">
        <f>J2439*L2439/2000</f>
        <v>6.2100157109944154E-2</v>
      </c>
      <c r="P2439" s="2" t="s">
        <v>2651</v>
      </c>
      <c r="Q2439" s="42">
        <f>IF(ISNA(VLOOKUP(CONCATENATE(A2439,H2439),'Point Emissions'!C$2:E$233,3,FALSE)),0,VLOOKUP(CONCATENATE(A2439,H2439),'Point Emissions'!C$2:E$233,3,FALSE))</f>
        <v>0</v>
      </c>
      <c r="R2439" s="2" t="s">
        <v>2651</v>
      </c>
      <c r="S2439" s="43">
        <f>IF(O2439-Q2439&gt;=0,O2439-Q2439,0)</f>
        <v>6.2100157109944154E-2</v>
      </c>
      <c r="T2439" s="2" t="s">
        <v>2651</v>
      </c>
    </row>
    <row r="2440" spans="1:20">
      <c r="A2440" t="s">
        <v>2650</v>
      </c>
      <c r="B2440" t="s">
        <v>2593</v>
      </c>
      <c r="C2440" t="s">
        <v>2378</v>
      </c>
      <c r="D2440" t="s">
        <v>2652</v>
      </c>
      <c r="E2440" t="s">
        <v>2285</v>
      </c>
      <c r="F2440" t="s">
        <v>2595</v>
      </c>
      <c r="G2440" s="9" t="s">
        <v>4620</v>
      </c>
      <c r="H2440" t="s">
        <v>4628</v>
      </c>
      <c r="I2440" t="s">
        <v>4629</v>
      </c>
      <c r="J2440" s="14">
        <f>VLOOKUP(Emissions!A286,'County Activity'!A$2:J$3224,9,FALSE)</f>
        <v>133.53904897351092</v>
      </c>
      <c r="K2440" s="14" t="str">
        <f>VLOOKUP(Emissions!B144,'County Activity'!B$2:J$3224,9,FALSE)</f>
        <v>E6GAL</v>
      </c>
      <c r="L2440" s="20">
        <f>VLOOKUP($H2440,'Emission Factors'!$B$2:$F$3,3, FALSE)</f>
        <v>0.16900000000000001</v>
      </c>
      <c r="M2440" s="19" t="str">
        <f>VLOOKUP($H2440,'Emission Factors'!$B$2:$F$3,4, FALSE)</f>
        <v>LB</v>
      </c>
      <c r="N2440" s="19" t="str">
        <f>VLOOKUP($H2440,'Emission Factors'!$B$2:$F$3,5, FALSE)</f>
        <v>E6GAL</v>
      </c>
      <c r="O2440" s="42">
        <f>J2440*L2440/2000</f>
        <v>1.1284049638261672E-2</v>
      </c>
      <c r="P2440" s="2" t="s">
        <v>2651</v>
      </c>
      <c r="Q2440" s="42">
        <f>IF(ISNA(VLOOKUP(CONCATENATE(A2440,H2440),'Point Emissions'!C$2:E$233,3,FALSE)),0,VLOOKUP(CONCATENATE(A2440,H2440),'Point Emissions'!C$2:E$233,3,FALSE))</f>
        <v>0</v>
      </c>
      <c r="R2440" s="2" t="s">
        <v>2651</v>
      </c>
      <c r="S2440" s="43">
        <f>IF(O2440-Q2440&gt;=0,O2440-Q2440,0)</f>
        <v>1.1284049638261672E-2</v>
      </c>
      <c r="T2440" s="2" t="s">
        <v>2651</v>
      </c>
    </row>
    <row r="2441" spans="1:20">
      <c r="A2441" t="s">
        <v>2918</v>
      </c>
      <c r="B2441" t="s">
        <v>2852</v>
      </c>
      <c r="C2441" t="s">
        <v>2381</v>
      </c>
      <c r="D2441" t="s">
        <v>2770</v>
      </c>
      <c r="E2441" t="s">
        <v>2285</v>
      </c>
      <c r="F2441" t="s">
        <v>2854</v>
      </c>
      <c r="G2441" s="9" t="s">
        <v>4620</v>
      </c>
      <c r="H2441" t="s">
        <v>2274</v>
      </c>
      <c r="I2441" t="s">
        <v>4630</v>
      </c>
      <c r="J2441" s="14">
        <f>VLOOKUP(Emissions!A557,'County Activity'!A$2:J$3224,9,FALSE)</f>
        <v>232.30030245895639</v>
      </c>
      <c r="K2441" s="14" t="str">
        <f>VLOOKUP(Emissions!B3502,'County Activity'!B$2:J$3224,9,FALSE)</f>
        <v>E6GAL</v>
      </c>
      <c r="L2441" s="20">
        <f>VLOOKUP($H2441,'Emission Factors'!$B$2:$F$3,3, FALSE)</f>
        <v>0.85</v>
      </c>
      <c r="M2441" s="19" t="str">
        <f>VLOOKUP($H2441,'Emission Factors'!$B$2:$F$3,4, FALSE)</f>
        <v>LB</v>
      </c>
      <c r="N2441" s="19" t="str">
        <f>VLOOKUP($H2441,'Emission Factors'!$B$2:$F$3,5, FALSE)</f>
        <v>E6GAL</v>
      </c>
      <c r="O2441" s="42">
        <f>J2441*L2441/2000</f>
        <v>9.8727628545056456E-2</v>
      </c>
      <c r="P2441" s="2" t="s">
        <v>2651</v>
      </c>
      <c r="Q2441" s="42">
        <f>IF(ISNA(VLOOKUP(CONCATENATE(A2441,H2441),'Point Emissions'!C$2:E$233,3,FALSE)),0,VLOOKUP(CONCATENATE(A2441,H2441),'Point Emissions'!C$2:E$233,3,FALSE))</f>
        <v>0</v>
      </c>
      <c r="R2441" s="2" t="s">
        <v>2651</v>
      </c>
      <c r="S2441" s="43">
        <f>IF(O2441-Q2441&gt;=0,O2441-Q2441,0)</f>
        <v>9.8727628545056456E-2</v>
      </c>
      <c r="T2441" s="2" t="s">
        <v>2651</v>
      </c>
    </row>
    <row r="2442" spans="1:20">
      <c r="A2442" t="s">
        <v>786</v>
      </c>
      <c r="B2442" t="s">
        <v>787</v>
      </c>
      <c r="C2442" t="s">
        <v>2283</v>
      </c>
      <c r="D2442" t="s">
        <v>788</v>
      </c>
      <c r="E2442" t="s">
        <v>2285</v>
      </c>
      <c r="F2442" t="s">
        <v>789</v>
      </c>
      <c r="G2442" s="9" t="s">
        <v>4620</v>
      </c>
      <c r="H2442" t="s">
        <v>4628</v>
      </c>
      <c r="I2442" t="s">
        <v>4629</v>
      </c>
      <c r="J2442" s="14">
        <f>VLOOKUP(Emissions!A5614,'County Activity'!A$2:J$3224,9,FALSE)</f>
        <v>2695.279150325071</v>
      </c>
      <c r="K2442" s="14" t="str">
        <f>VLOOKUP(Emissions!B2808,'County Activity'!B$2:J$3224,9,FALSE)</f>
        <v>E6GAL</v>
      </c>
      <c r="L2442" s="20">
        <f>VLOOKUP($H2442,'Emission Factors'!$B$2:$F$3,3, FALSE)</f>
        <v>0.16900000000000001</v>
      </c>
      <c r="M2442" s="19" t="str">
        <f>VLOOKUP($H2442,'Emission Factors'!$B$2:$F$3,4, FALSE)</f>
        <v>LB</v>
      </c>
      <c r="N2442" s="19" t="str">
        <f>VLOOKUP($H2442,'Emission Factors'!$B$2:$F$3,5, FALSE)</f>
        <v>E6GAL</v>
      </c>
      <c r="O2442" s="42">
        <f>J2442*L2442/2000</f>
        <v>0.2277510882024685</v>
      </c>
      <c r="P2442" s="2" t="s">
        <v>2651</v>
      </c>
      <c r="Q2442" s="42">
        <f>IF(ISNA(VLOOKUP(CONCATENATE(A2442,H2442),'Point Emissions'!C$2:E$233,3,FALSE)),0,VLOOKUP(CONCATENATE(A2442,H2442),'Point Emissions'!C$2:E$233,3,FALSE))</f>
        <v>0</v>
      </c>
      <c r="R2442" s="2" t="s">
        <v>2651</v>
      </c>
      <c r="S2442" s="43">
        <f>IF(O2442-Q2442&gt;=0,O2442-Q2442,0)</f>
        <v>0.2277510882024685</v>
      </c>
      <c r="T2442" s="2" t="s">
        <v>2651</v>
      </c>
    </row>
    <row r="2443" spans="1:20">
      <c r="A2443" t="s">
        <v>924</v>
      </c>
      <c r="B2443" t="s">
        <v>811</v>
      </c>
      <c r="C2443" t="s">
        <v>3262</v>
      </c>
      <c r="D2443" t="s">
        <v>925</v>
      </c>
      <c r="E2443" t="s">
        <v>2285</v>
      </c>
      <c r="F2443" t="s">
        <v>813</v>
      </c>
      <c r="G2443" s="9" t="s">
        <v>4620</v>
      </c>
      <c r="H2443" t="s">
        <v>2274</v>
      </c>
      <c r="I2443" t="s">
        <v>4630</v>
      </c>
      <c r="J2443" s="14">
        <f>VLOOKUP(Emissions!A5791,'County Activity'!A$2:J$3224,9,FALSE)</f>
        <v>3562.1941610593435</v>
      </c>
      <c r="K2443" s="14" t="str">
        <f>VLOOKUP(Emissions!B6119,'County Activity'!B$2:J$3224,9,FALSE)</f>
        <v>E6GAL</v>
      </c>
      <c r="L2443" s="20">
        <f>VLOOKUP($H2443,'Emission Factors'!$B$2:$F$3,3, FALSE)</f>
        <v>0.85</v>
      </c>
      <c r="M2443" s="19" t="str">
        <f>VLOOKUP($H2443,'Emission Factors'!$B$2:$F$3,4, FALSE)</f>
        <v>LB</v>
      </c>
      <c r="N2443" s="19" t="str">
        <f>VLOOKUP($H2443,'Emission Factors'!$B$2:$F$3,5, FALSE)</f>
        <v>E6GAL</v>
      </c>
      <c r="O2443" s="42">
        <f>J2443*L2443/2000</f>
        <v>1.5139325184502208</v>
      </c>
      <c r="P2443" s="2" t="s">
        <v>2651</v>
      </c>
      <c r="Q2443" s="42">
        <f>IF(ISNA(VLOOKUP(CONCATENATE(A2443,H2443),'Point Emissions'!C$2:E$233,3,FALSE)),0,VLOOKUP(CONCATENATE(A2443,H2443),'Point Emissions'!C$2:E$233,3,FALSE))</f>
        <v>0</v>
      </c>
      <c r="R2443" s="2" t="s">
        <v>2651</v>
      </c>
      <c r="S2443" s="43">
        <f>IF(O2443-Q2443&gt;=0,O2443-Q2443,0)</f>
        <v>1.5139325184502208</v>
      </c>
      <c r="T2443" s="2" t="s">
        <v>2651</v>
      </c>
    </row>
    <row r="2444" spans="1:20">
      <c r="A2444" t="s">
        <v>1221</v>
      </c>
      <c r="B2444" t="s">
        <v>1190</v>
      </c>
      <c r="C2444" t="s">
        <v>2351</v>
      </c>
      <c r="D2444" t="s">
        <v>5219</v>
      </c>
      <c r="E2444" t="s">
        <v>2285</v>
      </c>
      <c r="F2444" t="s">
        <v>1191</v>
      </c>
      <c r="G2444" s="9" t="s">
        <v>4620</v>
      </c>
      <c r="H2444" t="s">
        <v>4628</v>
      </c>
      <c r="I2444" t="s">
        <v>4629</v>
      </c>
      <c r="J2444" s="14">
        <f>VLOOKUP(Emissions!A6140,'County Activity'!A$2:J$3224,9,FALSE)</f>
        <v>38814.837854923149</v>
      </c>
      <c r="K2444" s="14" t="str">
        <f>VLOOKUP(Emissions!B3071,'County Activity'!B$2:J$3224,9,FALSE)</f>
        <v>E6GAL</v>
      </c>
      <c r="L2444" s="20">
        <f>VLOOKUP($H2444,'Emission Factors'!$B$2:$F$3,3, FALSE)</f>
        <v>0.16900000000000001</v>
      </c>
      <c r="M2444" s="19" t="str">
        <f>VLOOKUP($H2444,'Emission Factors'!$B$2:$F$3,4, FALSE)</f>
        <v>LB</v>
      </c>
      <c r="N2444" s="19" t="str">
        <f>VLOOKUP($H2444,'Emission Factors'!$B$2:$F$3,5, FALSE)</f>
        <v>E6GAL</v>
      </c>
      <c r="O2444" s="42">
        <f>J2444*L2444/2000</f>
        <v>3.2798537987410064</v>
      </c>
      <c r="P2444" s="2" t="s">
        <v>2651</v>
      </c>
      <c r="Q2444" s="42">
        <f>IF(ISNA(VLOOKUP(CONCATENATE(A2444,H2444),'Point Emissions'!C$2:E$233,3,FALSE)),0,VLOOKUP(CONCATENATE(A2444,H2444),'Point Emissions'!C$2:E$233,3,FALSE))</f>
        <v>0</v>
      </c>
      <c r="R2444" s="2" t="s">
        <v>2651</v>
      </c>
      <c r="S2444" s="43">
        <f>IF(O2444-Q2444&gt;=0,O2444-Q2444,0)</f>
        <v>3.2798537987410064</v>
      </c>
      <c r="T2444" s="2" t="s">
        <v>2651</v>
      </c>
    </row>
    <row r="2445" spans="1:20">
      <c r="A2445" t="s">
        <v>1161</v>
      </c>
      <c r="B2445" t="s">
        <v>1116</v>
      </c>
      <c r="C2445" t="s">
        <v>2390</v>
      </c>
      <c r="D2445" t="s">
        <v>5293</v>
      </c>
      <c r="E2445" t="s">
        <v>2285</v>
      </c>
      <c r="F2445" t="s">
        <v>1117</v>
      </c>
      <c r="G2445" s="9" t="s">
        <v>4620</v>
      </c>
      <c r="H2445" t="s">
        <v>2274</v>
      </c>
      <c r="I2445" t="s">
        <v>4630</v>
      </c>
      <c r="J2445" s="14">
        <f>VLOOKUP(Emissions!A6057,'County Activity'!A$2:J$3224,9,FALSE)</f>
        <v>5998.6573416472647</v>
      </c>
      <c r="K2445" s="14" t="str">
        <f>VLOOKUP(Emissions!B6252,'County Activity'!B$2:J$3224,9,FALSE)</f>
        <v>E6GAL</v>
      </c>
      <c r="L2445" s="20">
        <f>VLOOKUP($H2445,'Emission Factors'!$B$2:$F$3,3, FALSE)</f>
        <v>0.85</v>
      </c>
      <c r="M2445" s="19" t="str">
        <f>VLOOKUP($H2445,'Emission Factors'!$B$2:$F$3,4, FALSE)</f>
        <v>LB</v>
      </c>
      <c r="N2445" s="19" t="str">
        <f>VLOOKUP($H2445,'Emission Factors'!$B$2:$F$3,5, FALSE)</f>
        <v>E6GAL</v>
      </c>
      <c r="O2445" s="42">
        <f>J2445*L2445/2000</f>
        <v>2.5494293702000874</v>
      </c>
      <c r="P2445" s="2" t="s">
        <v>2651</v>
      </c>
      <c r="Q2445" s="42">
        <f>IF(ISNA(VLOOKUP(CONCATENATE(A2445,H2445),'Point Emissions'!C$2:E$233,3,FALSE)),0,VLOOKUP(CONCATENATE(A2445,H2445),'Point Emissions'!C$2:E$233,3,FALSE))</f>
        <v>0</v>
      </c>
      <c r="R2445" s="2" t="s">
        <v>2651</v>
      </c>
      <c r="S2445" s="43">
        <f>IF(O2445-Q2445&gt;=0,O2445-Q2445,0)</f>
        <v>2.5494293702000874</v>
      </c>
      <c r="T2445" s="2" t="s">
        <v>2651</v>
      </c>
    </row>
    <row r="2446" spans="1:20">
      <c r="A2446" t="s">
        <v>865</v>
      </c>
      <c r="B2446" t="s">
        <v>811</v>
      </c>
      <c r="C2446" t="s">
        <v>2393</v>
      </c>
      <c r="D2446" t="s">
        <v>3682</v>
      </c>
      <c r="E2446" t="s">
        <v>2285</v>
      </c>
      <c r="F2446" t="s">
        <v>813</v>
      </c>
      <c r="G2446" s="9" t="s">
        <v>4620</v>
      </c>
      <c r="H2446" t="s">
        <v>4628</v>
      </c>
      <c r="I2446" t="s">
        <v>4629</v>
      </c>
      <c r="J2446" s="14">
        <f>VLOOKUP(Emissions!A5712,'County Activity'!A$2:J$3224,9,FALSE)</f>
        <v>3144.0279976310203</v>
      </c>
      <c r="K2446" s="14" t="str">
        <f>VLOOKUP(Emissions!B2857,'County Activity'!B$2:J$3224,9,FALSE)</f>
        <v>E6GAL</v>
      </c>
      <c r="L2446" s="20">
        <f>VLOOKUP($H2446,'Emission Factors'!$B$2:$F$3,3, FALSE)</f>
        <v>0.16900000000000001</v>
      </c>
      <c r="M2446" s="19" t="str">
        <f>VLOOKUP($H2446,'Emission Factors'!$B$2:$F$3,4, FALSE)</f>
        <v>LB</v>
      </c>
      <c r="N2446" s="19" t="str">
        <f>VLOOKUP($H2446,'Emission Factors'!$B$2:$F$3,5, FALSE)</f>
        <v>E6GAL</v>
      </c>
      <c r="O2446" s="42">
        <f>J2446*L2446/2000</f>
        <v>0.26567036579982123</v>
      </c>
      <c r="P2446" s="2" t="s">
        <v>2651</v>
      </c>
      <c r="Q2446" s="42">
        <f>IF(ISNA(VLOOKUP(CONCATENATE(A2446,H2446),'Point Emissions'!C$2:E$233,3,FALSE)),0,VLOOKUP(CONCATENATE(A2446,H2446),'Point Emissions'!C$2:E$233,3,FALSE))</f>
        <v>0</v>
      </c>
      <c r="R2446" s="2" t="s">
        <v>2651</v>
      </c>
      <c r="S2446" s="43">
        <f>IF(O2446-Q2446&gt;=0,O2446-Q2446,0)</f>
        <v>0.26567036579982123</v>
      </c>
      <c r="T2446" s="2" t="s">
        <v>2651</v>
      </c>
    </row>
    <row r="2447" spans="1:20">
      <c r="A2447" t="s">
        <v>5020</v>
      </c>
      <c r="B2447" t="s">
        <v>4977</v>
      </c>
      <c r="C2447" t="s">
        <v>2366</v>
      </c>
      <c r="D2447" t="s">
        <v>5021</v>
      </c>
      <c r="E2447" t="s">
        <v>2285</v>
      </c>
      <c r="F2447" t="s">
        <v>4978</v>
      </c>
      <c r="G2447" s="9" t="s">
        <v>4620</v>
      </c>
      <c r="H2447" t="s">
        <v>4628</v>
      </c>
      <c r="I2447" t="s">
        <v>4629</v>
      </c>
      <c r="J2447" s="14">
        <f>VLOOKUP(Emissions!A1832,'County Activity'!A$2:J$3224,9,FALSE)</f>
        <v>776.44790921144988</v>
      </c>
      <c r="K2447" s="14" t="str">
        <f>VLOOKUP(Emissions!B917,'County Activity'!B$2:J$3224,9,FALSE)</f>
        <v>E6GAL</v>
      </c>
      <c r="L2447" s="20">
        <f>VLOOKUP($H2447,'Emission Factors'!$B$2:$F$3,3, FALSE)</f>
        <v>0.16900000000000001</v>
      </c>
      <c r="M2447" s="19" t="str">
        <f>VLOOKUP($H2447,'Emission Factors'!$B$2:$F$3,4, FALSE)</f>
        <v>LB</v>
      </c>
      <c r="N2447" s="19" t="str">
        <f>VLOOKUP($H2447,'Emission Factors'!$B$2:$F$3,5, FALSE)</f>
        <v>E6GAL</v>
      </c>
      <c r="O2447" s="42">
        <f>J2447*L2447/2000</f>
        <v>6.5609848328367526E-2</v>
      </c>
      <c r="P2447" s="2" t="s">
        <v>2651</v>
      </c>
      <c r="Q2447" s="42">
        <f>IF(ISNA(VLOOKUP(CONCATENATE(A2447,H2447),'Point Emissions'!C$2:E$233,3,FALSE)),0,VLOOKUP(CONCATENATE(A2447,H2447),'Point Emissions'!C$2:E$233,3,FALSE))</f>
        <v>0</v>
      </c>
      <c r="R2447" s="2" t="s">
        <v>2651</v>
      </c>
      <c r="S2447" s="43">
        <f>IF(O2447-Q2447&gt;=0,O2447-Q2447,0)</f>
        <v>6.5609848328367526E-2</v>
      </c>
      <c r="T2447" s="2" t="s">
        <v>2651</v>
      </c>
    </row>
    <row r="2448" spans="1:20">
      <c r="A2448" t="s">
        <v>2602</v>
      </c>
      <c r="B2448" t="s">
        <v>2593</v>
      </c>
      <c r="C2448" t="s">
        <v>2297</v>
      </c>
      <c r="D2448" t="s">
        <v>2603</v>
      </c>
      <c r="E2448" t="s">
        <v>2285</v>
      </c>
      <c r="F2448" t="s">
        <v>2595</v>
      </c>
      <c r="G2448" s="9" t="s">
        <v>4620</v>
      </c>
      <c r="H2448" t="s">
        <v>4628</v>
      </c>
      <c r="I2448" t="s">
        <v>4629</v>
      </c>
      <c r="J2448" s="14">
        <f>VLOOKUP(Emissions!A232,'County Activity'!A$2:J$3224,9,FALSE)</f>
        <v>115.02931988317775</v>
      </c>
      <c r="K2448" s="14" t="str">
        <f>VLOOKUP(Emissions!B117,'County Activity'!B$2:J$3224,9,FALSE)</f>
        <v>E6GAL</v>
      </c>
      <c r="L2448" s="20">
        <f>VLOOKUP($H2448,'Emission Factors'!$B$2:$F$3,3, FALSE)</f>
        <v>0.16900000000000001</v>
      </c>
      <c r="M2448" s="19" t="str">
        <f>VLOOKUP($H2448,'Emission Factors'!$B$2:$F$3,4, FALSE)</f>
        <v>LB</v>
      </c>
      <c r="N2448" s="19" t="str">
        <f>VLOOKUP($H2448,'Emission Factors'!$B$2:$F$3,5, FALSE)</f>
        <v>E6GAL</v>
      </c>
      <c r="O2448" s="42">
        <f>J2448*L2448/2000</f>
        <v>9.7199775301285204E-3</v>
      </c>
      <c r="P2448" s="2" t="s">
        <v>2651</v>
      </c>
      <c r="Q2448" s="42">
        <f>IF(ISNA(VLOOKUP(CONCATENATE(A2448,H2448),'Point Emissions'!C$2:E$233,3,FALSE)),0,VLOOKUP(CONCATENATE(A2448,H2448),'Point Emissions'!C$2:E$233,3,FALSE))</f>
        <v>0</v>
      </c>
      <c r="R2448" s="2" t="s">
        <v>2651</v>
      </c>
      <c r="S2448" s="43">
        <f>IF(O2448-Q2448&gt;=0,O2448-Q2448,0)</f>
        <v>9.7199775301285204E-3</v>
      </c>
      <c r="T2448" s="2" t="s">
        <v>2651</v>
      </c>
    </row>
    <row r="2449" spans="1:20">
      <c r="A2449" t="s">
        <v>4229</v>
      </c>
      <c r="B2449" t="s">
        <v>4110</v>
      </c>
      <c r="C2449" t="s">
        <v>3280</v>
      </c>
      <c r="D2449" t="s">
        <v>4108</v>
      </c>
      <c r="E2449" t="s">
        <v>2285</v>
      </c>
      <c r="F2449" t="s">
        <v>4111</v>
      </c>
      <c r="G2449" s="9" t="s">
        <v>4620</v>
      </c>
      <c r="H2449" t="s">
        <v>4628</v>
      </c>
      <c r="I2449" t="s">
        <v>4629</v>
      </c>
      <c r="J2449" s="14">
        <f>VLOOKUP(Emissions!A4258,'County Activity'!A$2:J$3224,9,FALSE)</f>
        <v>782.82063600898664</v>
      </c>
      <c r="K2449" s="14" t="str">
        <f>VLOOKUP(Emissions!B2130,'County Activity'!B$2:J$3224,9,FALSE)</f>
        <v>E6GAL</v>
      </c>
      <c r="L2449" s="20">
        <f>VLOOKUP($H2449,'Emission Factors'!$B$2:$F$3,3, FALSE)</f>
        <v>0.16900000000000001</v>
      </c>
      <c r="M2449" s="19" t="str">
        <f>VLOOKUP($H2449,'Emission Factors'!$B$2:$F$3,4, FALSE)</f>
        <v>LB</v>
      </c>
      <c r="N2449" s="19" t="str">
        <f>VLOOKUP($H2449,'Emission Factors'!$B$2:$F$3,5, FALSE)</f>
        <v>E6GAL</v>
      </c>
      <c r="O2449" s="42">
        <f>J2449*L2449/2000</f>
        <v>6.614834374275938E-2</v>
      </c>
      <c r="P2449" s="2" t="s">
        <v>2651</v>
      </c>
      <c r="Q2449" s="42">
        <f>IF(ISNA(VLOOKUP(CONCATENATE(A2449,H2449),'Point Emissions'!C$2:E$233,3,FALSE)),0,VLOOKUP(CONCATENATE(A2449,H2449),'Point Emissions'!C$2:E$233,3,FALSE))</f>
        <v>0</v>
      </c>
      <c r="R2449" s="2" t="s">
        <v>2651</v>
      </c>
      <c r="S2449" s="43">
        <f>IF(O2449-Q2449&gt;=0,O2449-Q2449,0)</f>
        <v>6.614834374275938E-2</v>
      </c>
      <c r="T2449" s="2" t="s">
        <v>2651</v>
      </c>
    </row>
    <row r="2450" spans="1:20">
      <c r="A2450" t="s">
        <v>4299</v>
      </c>
      <c r="B2450" t="s">
        <v>4235</v>
      </c>
      <c r="C2450" t="s">
        <v>2414</v>
      </c>
      <c r="D2450" t="s">
        <v>4300</v>
      </c>
      <c r="E2450" t="s">
        <v>2285</v>
      </c>
      <c r="F2450" t="s">
        <v>4236</v>
      </c>
      <c r="G2450" s="9" t="s">
        <v>4620</v>
      </c>
      <c r="H2450" t="s">
        <v>4628</v>
      </c>
      <c r="I2450" t="s">
        <v>4629</v>
      </c>
      <c r="J2450" s="14">
        <f>VLOOKUP(Emissions!A4350,'County Activity'!A$2:J$3224,9,FALSE)</f>
        <v>828.10222239952498</v>
      </c>
      <c r="K2450" s="14" t="str">
        <f>VLOOKUP(Emissions!B2176,'County Activity'!B$2:J$3224,9,FALSE)</f>
        <v>E6GAL</v>
      </c>
      <c r="L2450" s="20">
        <f>VLOOKUP($H2450,'Emission Factors'!$B$2:$F$3,3, FALSE)</f>
        <v>0.16900000000000001</v>
      </c>
      <c r="M2450" s="19" t="str">
        <f>VLOOKUP($H2450,'Emission Factors'!$B$2:$F$3,4, FALSE)</f>
        <v>LB</v>
      </c>
      <c r="N2450" s="19" t="str">
        <f>VLOOKUP($H2450,'Emission Factors'!$B$2:$F$3,5, FALSE)</f>
        <v>E6GAL</v>
      </c>
      <c r="O2450" s="42">
        <f>J2450*L2450/2000</f>
        <v>6.9974637792759864E-2</v>
      </c>
      <c r="P2450" s="2" t="s">
        <v>2651</v>
      </c>
      <c r="Q2450" s="42">
        <f>IF(ISNA(VLOOKUP(CONCATENATE(A2450,H2450),'Point Emissions'!C$2:E$233,3,FALSE)),0,VLOOKUP(CONCATENATE(A2450,H2450),'Point Emissions'!C$2:E$233,3,FALSE))</f>
        <v>0</v>
      </c>
      <c r="R2450" s="2" t="s">
        <v>2651</v>
      </c>
      <c r="S2450" s="43">
        <f>IF(O2450-Q2450&gt;=0,O2450-Q2450,0)</f>
        <v>6.9974637792759864E-2</v>
      </c>
      <c r="T2450" s="2" t="s">
        <v>2651</v>
      </c>
    </row>
    <row r="2451" spans="1:20">
      <c r="A2451" t="s">
        <v>919</v>
      </c>
      <c r="B2451" t="s">
        <v>811</v>
      </c>
      <c r="C2451" t="s">
        <v>2733</v>
      </c>
      <c r="D2451" t="s">
        <v>920</v>
      </c>
      <c r="E2451" t="s">
        <v>2285</v>
      </c>
      <c r="F2451" t="s">
        <v>813</v>
      </c>
      <c r="G2451" s="9" t="s">
        <v>4620</v>
      </c>
      <c r="H2451" t="s">
        <v>4628</v>
      </c>
      <c r="I2451" t="s">
        <v>4629</v>
      </c>
      <c r="J2451" s="14">
        <f>VLOOKUP(Emissions!A5784,'County Activity'!A$2:J$3224,9,FALSE)</f>
        <v>17707.181822629296</v>
      </c>
      <c r="K2451" s="14" t="str">
        <f>VLOOKUP(Emissions!B2893,'County Activity'!B$2:J$3224,9,FALSE)</f>
        <v>E6GAL</v>
      </c>
      <c r="L2451" s="20">
        <f>VLOOKUP($H2451,'Emission Factors'!$B$2:$F$3,3, FALSE)</f>
        <v>0.16900000000000001</v>
      </c>
      <c r="M2451" s="19" t="str">
        <f>VLOOKUP($H2451,'Emission Factors'!$B$2:$F$3,4, FALSE)</f>
        <v>LB</v>
      </c>
      <c r="N2451" s="19" t="str">
        <f>VLOOKUP($H2451,'Emission Factors'!$B$2:$F$3,5, FALSE)</f>
        <v>E6GAL</v>
      </c>
      <c r="O2451" s="42">
        <f>J2451*L2451/2000</f>
        <v>1.4962568640121756</v>
      </c>
      <c r="P2451" s="2" t="s">
        <v>2651</v>
      </c>
      <c r="Q2451" s="42">
        <f>IF(ISNA(VLOOKUP(CONCATENATE(A2451,H2451),'Point Emissions'!C$2:E$233,3,FALSE)),0,VLOOKUP(CONCATENATE(A2451,H2451),'Point Emissions'!C$2:E$233,3,FALSE))</f>
        <v>0</v>
      </c>
      <c r="R2451" s="2" t="s">
        <v>2651</v>
      </c>
      <c r="S2451" s="43">
        <f>IF(O2451-Q2451&gt;=0,O2451-Q2451,0)</f>
        <v>1.4962568640121756</v>
      </c>
      <c r="T2451" s="2" t="s">
        <v>2651</v>
      </c>
    </row>
    <row r="2452" spans="1:20">
      <c r="A2452" t="s">
        <v>2208</v>
      </c>
      <c r="B2452" t="s">
        <v>2206</v>
      </c>
      <c r="C2452" t="s">
        <v>2288</v>
      </c>
      <c r="D2452" t="s">
        <v>2209</v>
      </c>
      <c r="E2452" t="s">
        <v>2285</v>
      </c>
      <c r="F2452" t="s">
        <v>2207</v>
      </c>
      <c r="G2452" s="9" t="s">
        <v>4620</v>
      </c>
      <c r="H2452" t="s">
        <v>4628</v>
      </c>
      <c r="I2452" t="s">
        <v>4629</v>
      </c>
      <c r="J2452" s="14">
        <f>VLOOKUP(Emissions!A2806,'County Activity'!A$2:J$3224,9,FALSE)</f>
        <v>293.27352769770096</v>
      </c>
      <c r="K2452" s="14" t="str">
        <f>VLOOKUP(Emissions!B1404,'County Activity'!B$2:J$3224,9,FALSE)</f>
        <v>E6GAL</v>
      </c>
      <c r="L2452" s="20">
        <f>VLOOKUP($H2452,'Emission Factors'!$B$2:$F$3,3, FALSE)</f>
        <v>0.16900000000000001</v>
      </c>
      <c r="M2452" s="19" t="str">
        <f>VLOOKUP($H2452,'Emission Factors'!$B$2:$F$3,4, FALSE)</f>
        <v>LB</v>
      </c>
      <c r="N2452" s="19" t="str">
        <f>VLOOKUP($H2452,'Emission Factors'!$B$2:$F$3,5, FALSE)</f>
        <v>E6GAL</v>
      </c>
      <c r="O2452" s="42">
        <f>J2452*L2452/2000</f>
        <v>2.4781613090455731E-2</v>
      </c>
      <c r="P2452" s="2" t="s">
        <v>2651</v>
      </c>
      <c r="Q2452" s="42">
        <f>IF(ISNA(VLOOKUP(CONCATENATE(A2452,H2452),'Point Emissions'!C$2:E$233,3,FALSE)),0,VLOOKUP(CONCATENATE(A2452,H2452),'Point Emissions'!C$2:E$233,3,FALSE))</f>
        <v>0</v>
      </c>
      <c r="R2452" s="2" t="s">
        <v>2651</v>
      </c>
      <c r="S2452" s="43">
        <f>IF(O2452-Q2452&gt;=0,O2452-Q2452,0)</f>
        <v>2.4781613090455731E-2</v>
      </c>
      <c r="T2452" s="2" t="s">
        <v>2651</v>
      </c>
    </row>
    <row r="2453" spans="1:20">
      <c r="A2453" t="s">
        <v>3861</v>
      </c>
      <c r="B2453" t="s">
        <v>3858</v>
      </c>
      <c r="C2453" t="s">
        <v>2288</v>
      </c>
      <c r="D2453" t="s">
        <v>1759</v>
      </c>
      <c r="E2453" t="s">
        <v>2285</v>
      </c>
      <c r="F2453" t="s">
        <v>3860</v>
      </c>
      <c r="G2453" s="9" t="s">
        <v>4620</v>
      </c>
      <c r="H2453" t="s">
        <v>4628</v>
      </c>
      <c r="I2453" t="s">
        <v>4629</v>
      </c>
      <c r="J2453" s="14">
        <f>VLOOKUP(Emissions!A3784,'County Activity'!A$2:J$3224,9,FALSE)</f>
        <v>562.68935959557803</v>
      </c>
      <c r="K2453" s="14" t="str">
        <f>VLOOKUP(Emissions!B1893,'County Activity'!B$2:J$3224,9,FALSE)</f>
        <v>E6GAL</v>
      </c>
      <c r="L2453" s="20">
        <f>VLOOKUP($H2453,'Emission Factors'!$B$2:$F$3,3, FALSE)</f>
        <v>0.16900000000000001</v>
      </c>
      <c r="M2453" s="19" t="str">
        <f>VLOOKUP($H2453,'Emission Factors'!$B$2:$F$3,4, FALSE)</f>
        <v>LB</v>
      </c>
      <c r="N2453" s="19" t="str">
        <f>VLOOKUP($H2453,'Emission Factors'!$B$2:$F$3,5, FALSE)</f>
        <v>E6GAL</v>
      </c>
      <c r="O2453" s="42">
        <f>J2453*L2453/2000</f>
        <v>4.7547250885826342E-2</v>
      </c>
      <c r="P2453" s="2" t="s">
        <v>2651</v>
      </c>
      <c r="Q2453" s="42">
        <f>IF(ISNA(VLOOKUP(CONCATENATE(A2453,H2453),'Point Emissions'!C$2:E$233,3,FALSE)),0,VLOOKUP(CONCATENATE(A2453,H2453),'Point Emissions'!C$2:E$233,3,FALSE))</f>
        <v>0</v>
      </c>
      <c r="R2453" s="2" t="s">
        <v>2651</v>
      </c>
      <c r="S2453" s="43">
        <f>IF(O2453-Q2453&gt;=0,O2453-Q2453,0)</f>
        <v>4.7547250885826342E-2</v>
      </c>
      <c r="T2453" s="2" t="s">
        <v>2651</v>
      </c>
    </row>
    <row r="2454" spans="1:20">
      <c r="A2454" t="s">
        <v>1251</v>
      </c>
      <c r="B2454" t="s">
        <v>1190</v>
      </c>
      <c r="C2454" t="s">
        <v>2408</v>
      </c>
      <c r="D2454" t="s">
        <v>1252</v>
      </c>
      <c r="E2454" t="s">
        <v>2285</v>
      </c>
      <c r="F2454" t="s">
        <v>1191</v>
      </c>
      <c r="G2454" s="9" t="s">
        <v>4620</v>
      </c>
      <c r="H2454" t="s">
        <v>4628</v>
      </c>
      <c r="I2454" t="s">
        <v>4629</v>
      </c>
      <c r="J2454" s="14">
        <f>VLOOKUP(Emissions!A6180,'County Activity'!A$2:J$3224,9,FALSE)</f>
        <v>8892.0354264927537</v>
      </c>
      <c r="K2454" s="14" t="str">
        <f>VLOOKUP(Emissions!B3091,'County Activity'!B$2:J$3224,9,FALSE)</f>
        <v>E6GAL</v>
      </c>
      <c r="L2454" s="20">
        <f>VLOOKUP($H2454,'Emission Factors'!$B$2:$F$3,3, FALSE)</f>
        <v>0.16900000000000001</v>
      </c>
      <c r="M2454" s="19" t="str">
        <f>VLOOKUP($H2454,'Emission Factors'!$B$2:$F$3,4, FALSE)</f>
        <v>LB</v>
      </c>
      <c r="N2454" s="19" t="str">
        <f>VLOOKUP($H2454,'Emission Factors'!$B$2:$F$3,5, FALSE)</f>
        <v>E6GAL</v>
      </c>
      <c r="O2454" s="42">
        <f>J2454*L2454/2000</f>
        <v>0.75137699353863774</v>
      </c>
      <c r="P2454" s="2" t="s">
        <v>2651</v>
      </c>
      <c r="Q2454" s="42">
        <f>IF(ISNA(VLOOKUP(CONCATENATE(A2454,H2454),'Point Emissions'!C$2:E$233,3,FALSE)),0,VLOOKUP(CONCATENATE(A2454,H2454),'Point Emissions'!C$2:E$233,3,FALSE))</f>
        <v>0</v>
      </c>
      <c r="R2454" s="2" t="s">
        <v>2651</v>
      </c>
      <c r="S2454" s="43">
        <f>IF(O2454-Q2454&gt;=0,O2454-Q2454,0)</f>
        <v>0.75137699353863774</v>
      </c>
      <c r="T2454" s="2" t="s">
        <v>2651</v>
      </c>
    </row>
    <row r="2455" spans="1:20">
      <c r="A2455" t="s">
        <v>4360</v>
      </c>
      <c r="B2455" t="s">
        <v>4355</v>
      </c>
      <c r="C2455" t="s">
        <v>2294</v>
      </c>
      <c r="D2455" t="s">
        <v>4361</v>
      </c>
      <c r="E2455" t="s">
        <v>2285</v>
      </c>
      <c r="F2455" t="s">
        <v>4356</v>
      </c>
      <c r="G2455" s="9" t="s">
        <v>4620</v>
      </c>
      <c r="H2455" t="s">
        <v>4628</v>
      </c>
      <c r="I2455" t="s">
        <v>4629</v>
      </c>
      <c r="J2455" s="14">
        <f>VLOOKUP(Emissions!A4424,'County Activity'!A$2:J$3224,9,FALSE)</f>
        <v>876.97046909822461</v>
      </c>
      <c r="K2455" s="14" t="str">
        <f>VLOOKUP(Emissions!B2213,'County Activity'!B$2:J$3224,9,FALSE)</f>
        <v>E6GAL</v>
      </c>
      <c r="L2455" s="20">
        <f>VLOOKUP($H2455,'Emission Factors'!$B$2:$F$3,3, FALSE)</f>
        <v>0.16900000000000001</v>
      </c>
      <c r="M2455" s="19" t="str">
        <f>VLOOKUP($H2455,'Emission Factors'!$B$2:$F$3,4, FALSE)</f>
        <v>LB</v>
      </c>
      <c r="N2455" s="19" t="str">
        <f>VLOOKUP($H2455,'Emission Factors'!$B$2:$F$3,5, FALSE)</f>
        <v>E6GAL</v>
      </c>
      <c r="O2455" s="42">
        <f>J2455*L2455/2000</f>
        <v>7.4104004638799972E-2</v>
      </c>
      <c r="P2455" s="2" t="s">
        <v>2651</v>
      </c>
      <c r="Q2455" s="42">
        <f>IF(ISNA(VLOOKUP(CONCATENATE(A2455,H2455),'Point Emissions'!C$2:E$233,3,FALSE)),0,VLOOKUP(CONCATENATE(A2455,H2455),'Point Emissions'!C$2:E$233,3,FALSE))</f>
        <v>0</v>
      </c>
      <c r="R2455" s="2" t="s">
        <v>2651</v>
      </c>
      <c r="S2455" s="43">
        <f>IF(O2455-Q2455&gt;=0,O2455-Q2455,0)</f>
        <v>7.4104004638799972E-2</v>
      </c>
      <c r="T2455" s="2" t="s">
        <v>2651</v>
      </c>
    </row>
    <row r="2456" spans="1:20">
      <c r="A2456" t="s">
        <v>4807</v>
      </c>
      <c r="B2456" t="s">
        <v>4808</v>
      </c>
      <c r="C2456" t="s">
        <v>2283</v>
      </c>
      <c r="D2456" t="s">
        <v>4809</v>
      </c>
      <c r="E2456" t="s">
        <v>2285</v>
      </c>
      <c r="F2456" t="s">
        <v>4810</v>
      </c>
      <c r="G2456" s="9" t="s">
        <v>4620</v>
      </c>
      <c r="H2456" t="s">
        <v>2274</v>
      </c>
      <c r="I2456" t="s">
        <v>4630</v>
      </c>
      <c r="J2456" s="14">
        <f>VLOOKUP(Emissions!A1581,'County Activity'!A$2:J$3224,9,FALSE)</f>
        <v>647.5202806341465</v>
      </c>
      <c r="K2456" s="14" t="str">
        <f>VLOOKUP(Emissions!B4014,'County Activity'!B$2:J$3224,9,FALSE)</f>
        <v>E6GAL</v>
      </c>
      <c r="L2456" s="20">
        <f>VLOOKUP($H2456,'Emission Factors'!$B$2:$F$3,3, FALSE)</f>
        <v>0.85</v>
      </c>
      <c r="M2456" s="19" t="str">
        <f>VLOOKUP($H2456,'Emission Factors'!$B$2:$F$3,4, FALSE)</f>
        <v>LB</v>
      </c>
      <c r="N2456" s="19" t="str">
        <f>VLOOKUP($H2456,'Emission Factors'!$B$2:$F$3,5, FALSE)</f>
        <v>E6GAL</v>
      </c>
      <c r="O2456" s="42">
        <f>J2456*L2456/2000</f>
        <v>0.27519611926951226</v>
      </c>
      <c r="P2456" s="2" t="s">
        <v>2651</v>
      </c>
      <c r="Q2456" s="42">
        <f>IF(ISNA(VLOOKUP(CONCATENATE(A2456,H2456),'Point Emissions'!C$2:E$233,3,FALSE)),0,VLOOKUP(CONCATENATE(A2456,H2456),'Point Emissions'!C$2:E$233,3,FALSE))</f>
        <v>0</v>
      </c>
      <c r="R2456" s="2" t="s">
        <v>2651</v>
      </c>
      <c r="S2456" s="43">
        <f>IF(O2456-Q2456&gt;=0,O2456-Q2456,0)</f>
        <v>0.27519611926951226</v>
      </c>
      <c r="T2456" s="2" t="s">
        <v>2651</v>
      </c>
    </row>
    <row r="2457" spans="1:20">
      <c r="A2457" t="s">
        <v>4938</v>
      </c>
      <c r="B2457" t="s">
        <v>4808</v>
      </c>
      <c r="C2457" t="s">
        <v>3288</v>
      </c>
      <c r="D2457" t="s">
        <v>2723</v>
      </c>
      <c r="E2457" t="s">
        <v>2285</v>
      </c>
      <c r="F2457" t="s">
        <v>4810</v>
      </c>
      <c r="G2457" s="9" t="s">
        <v>4620</v>
      </c>
      <c r="H2457" t="s">
        <v>2274</v>
      </c>
      <c r="I2457" t="s">
        <v>4630</v>
      </c>
      <c r="J2457" s="14">
        <f>VLOOKUP(Emissions!A1757,'County Activity'!A$2:J$3224,9,FALSE)</f>
        <v>731.29441783191737</v>
      </c>
      <c r="K2457" s="14" t="str">
        <f>VLOOKUP(Emissions!B4102,'County Activity'!B$2:J$3224,9,FALSE)</f>
        <v>E6GAL</v>
      </c>
      <c r="L2457" s="20">
        <f>VLOOKUP($H2457,'Emission Factors'!$B$2:$F$3,3, FALSE)</f>
        <v>0.85</v>
      </c>
      <c r="M2457" s="19" t="str">
        <f>VLOOKUP($H2457,'Emission Factors'!$B$2:$F$3,4, FALSE)</f>
        <v>LB</v>
      </c>
      <c r="N2457" s="19" t="str">
        <f>VLOOKUP($H2457,'Emission Factors'!$B$2:$F$3,5, FALSE)</f>
        <v>E6GAL</v>
      </c>
      <c r="O2457" s="42">
        <f>J2457*L2457/2000</f>
        <v>0.31080012757856484</v>
      </c>
      <c r="P2457" s="2" t="s">
        <v>2651</v>
      </c>
      <c r="Q2457" s="42">
        <f>IF(ISNA(VLOOKUP(CONCATENATE(A2457,H2457),'Point Emissions'!C$2:E$233,3,FALSE)),0,VLOOKUP(CONCATENATE(A2457,H2457),'Point Emissions'!C$2:E$233,3,FALSE))</f>
        <v>0</v>
      </c>
      <c r="R2457" s="2" t="s">
        <v>2651</v>
      </c>
      <c r="S2457" s="43">
        <f>IF(O2457-Q2457&gt;=0,O2457-Q2457,0)</f>
        <v>0.31080012757856484</v>
      </c>
      <c r="T2457" s="2" t="s">
        <v>2651</v>
      </c>
    </row>
    <row r="2458" spans="1:20">
      <c r="A2458" t="s">
        <v>462</v>
      </c>
      <c r="B2458" t="s">
        <v>232</v>
      </c>
      <c r="C2458" t="s">
        <v>3420</v>
      </c>
      <c r="D2458" t="s">
        <v>4573</v>
      </c>
      <c r="E2458" t="s">
        <v>2285</v>
      </c>
      <c r="F2458" t="s">
        <v>233</v>
      </c>
      <c r="G2458" s="9" t="s">
        <v>4620</v>
      </c>
      <c r="H2458" t="s">
        <v>2274</v>
      </c>
      <c r="I2458" t="s">
        <v>4630</v>
      </c>
      <c r="J2458" s="14">
        <f>VLOOKUP(Emissions!A5331,'County Activity'!A$2:J$3224,9,FALSE)</f>
        <v>1872.9091796680543</v>
      </c>
      <c r="K2458" s="14" t="str">
        <f>VLOOKUP(Emissions!B5889,'County Activity'!B$2:J$3224,9,FALSE)</f>
        <v>E6GAL</v>
      </c>
      <c r="L2458" s="20">
        <f>VLOOKUP($H2458,'Emission Factors'!$B$2:$F$3,3, FALSE)</f>
        <v>0.85</v>
      </c>
      <c r="M2458" s="19" t="str">
        <f>VLOOKUP($H2458,'Emission Factors'!$B$2:$F$3,4, FALSE)</f>
        <v>LB</v>
      </c>
      <c r="N2458" s="19" t="str">
        <f>VLOOKUP($H2458,'Emission Factors'!$B$2:$F$3,5, FALSE)</f>
        <v>E6GAL</v>
      </c>
      <c r="O2458" s="42">
        <f>J2458*L2458/2000</f>
        <v>0.79598640135892307</v>
      </c>
      <c r="P2458" s="2" t="s">
        <v>2651</v>
      </c>
      <c r="Q2458" s="42">
        <f>IF(ISNA(VLOOKUP(CONCATENATE(A2458,H2458),'Point Emissions'!C$2:E$233,3,FALSE)),0,VLOOKUP(CONCATENATE(A2458,H2458),'Point Emissions'!C$2:E$233,3,FALSE))</f>
        <v>0</v>
      </c>
      <c r="R2458" s="2" t="s">
        <v>2651</v>
      </c>
      <c r="S2458" s="43">
        <f>IF(O2458-Q2458&gt;=0,O2458-Q2458,0)</f>
        <v>0.79598640135892307</v>
      </c>
      <c r="T2458" s="2" t="s">
        <v>2651</v>
      </c>
    </row>
    <row r="2459" spans="1:20">
      <c r="A2459" t="s">
        <v>4762</v>
      </c>
      <c r="B2459" t="s">
        <v>4669</v>
      </c>
      <c r="C2459" t="s">
        <v>2483</v>
      </c>
      <c r="D2459" t="s">
        <v>3098</v>
      </c>
      <c r="E2459" t="s">
        <v>2285</v>
      </c>
      <c r="F2459" t="s">
        <v>4670</v>
      </c>
      <c r="G2459" s="9" t="s">
        <v>4620</v>
      </c>
      <c r="H2459" t="s">
        <v>4628</v>
      </c>
      <c r="I2459" t="s">
        <v>4629</v>
      </c>
      <c r="J2459" s="14">
        <f>VLOOKUP(Emissions!A1528,'County Activity'!A$2:J$3224,9,FALSE)</f>
        <v>123.45156685680686</v>
      </c>
      <c r="K2459" s="14" t="str">
        <f>VLOOKUP(Emissions!B765,'County Activity'!B$2:J$3224,9,FALSE)</f>
        <v>E6GAL</v>
      </c>
      <c r="L2459" s="20">
        <f>VLOOKUP($H2459,'Emission Factors'!$B$2:$F$3,3, FALSE)</f>
        <v>0.16900000000000001</v>
      </c>
      <c r="M2459" s="19" t="str">
        <f>VLOOKUP($H2459,'Emission Factors'!$B$2:$F$3,4, FALSE)</f>
        <v>LB</v>
      </c>
      <c r="N2459" s="19" t="str">
        <f>VLOOKUP($H2459,'Emission Factors'!$B$2:$F$3,5, FALSE)</f>
        <v>E6GAL</v>
      </c>
      <c r="O2459" s="42">
        <f>J2459*L2459/2000</f>
        <v>1.043165739940018E-2</v>
      </c>
      <c r="P2459" s="2" t="s">
        <v>2651</v>
      </c>
      <c r="Q2459" s="42">
        <f>IF(ISNA(VLOOKUP(CONCATENATE(A2459,H2459),'Point Emissions'!C$2:E$233,3,FALSE)),0,VLOOKUP(CONCATENATE(A2459,H2459),'Point Emissions'!C$2:E$233,3,FALSE))</f>
        <v>0</v>
      </c>
      <c r="R2459" s="2" t="s">
        <v>2651</v>
      </c>
      <c r="S2459" s="43">
        <f>IF(O2459-Q2459&gt;=0,O2459-Q2459,0)</f>
        <v>1.043165739940018E-2</v>
      </c>
      <c r="T2459" s="2" t="s">
        <v>2651</v>
      </c>
    </row>
    <row r="2460" spans="1:20">
      <c r="A2460" t="s">
        <v>5214</v>
      </c>
      <c r="B2460" t="s">
        <v>5151</v>
      </c>
      <c r="C2460" t="s">
        <v>2408</v>
      </c>
      <c r="D2460" t="s">
        <v>5215</v>
      </c>
      <c r="E2460" t="s">
        <v>2285</v>
      </c>
      <c r="F2460" t="s">
        <v>5152</v>
      </c>
      <c r="G2460" s="9" t="s">
        <v>4620</v>
      </c>
      <c r="H2460" t="s">
        <v>4628</v>
      </c>
      <c r="I2460" t="s">
        <v>4629</v>
      </c>
      <c r="J2460" s="14">
        <f>VLOOKUP(Emissions!A2070,'County Activity'!A$2:J$3224,9,FALSE)</f>
        <v>181.76682061718179</v>
      </c>
      <c r="K2460" s="14" t="str">
        <f>VLOOKUP(Emissions!B1036,'County Activity'!B$2:J$3224,9,FALSE)</f>
        <v>E6GAL</v>
      </c>
      <c r="L2460" s="20">
        <f>VLOOKUP($H2460,'Emission Factors'!$B$2:$F$3,3, FALSE)</f>
        <v>0.16900000000000001</v>
      </c>
      <c r="M2460" s="19" t="str">
        <f>VLOOKUP($H2460,'Emission Factors'!$B$2:$F$3,4, FALSE)</f>
        <v>LB</v>
      </c>
      <c r="N2460" s="19" t="str">
        <f>VLOOKUP($H2460,'Emission Factors'!$B$2:$F$3,5, FALSE)</f>
        <v>E6GAL</v>
      </c>
      <c r="O2460" s="42">
        <f>J2460*L2460/2000</f>
        <v>1.5359296342151862E-2</v>
      </c>
      <c r="P2460" s="2" t="s">
        <v>2651</v>
      </c>
      <c r="Q2460" s="42">
        <f>IF(ISNA(VLOOKUP(CONCATENATE(A2460,H2460),'Point Emissions'!C$2:E$233,3,FALSE)),0,VLOOKUP(CONCATENATE(A2460,H2460),'Point Emissions'!C$2:E$233,3,FALSE))</f>
        <v>0</v>
      </c>
      <c r="R2460" s="2" t="s">
        <v>2651</v>
      </c>
      <c r="S2460" s="43">
        <f>IF(O2460-Q2460&gt;=0,O2460-Q2460,0)</f>
        <v>1.5359296342151862E-2</v>
      </c>
      <c r="T2460" s="2" t="s">
        <v>2651</v>
      </c>
    </row>
    <row r="2461" spans="1:20">
      <c r="A2461" t="s">
        <v>1874</v>
      </c>
      <c r="B2461" t="s">
        <v>1840</v>
      </c>
      <c r="C2461" t="s">
        <v>2345</v>
      </c>
      <c r="D2461" t="s">
        <v>3392</v>
      </c>
      <c r="E2461" t="s">
        <v>2285</v>
      </c>
      <c r="F2461" t="s">
        <v>1842</v>
      </c>
      <c r="G2461" s="9" t="s">
        <v>4620</v>
      </c>
      <c r="H2461" t="s">
        <v>4628</v>
      </c>
      <c r="I2461" t="s">
        <v>4629</v>
      </c>
      <c r="J2461" s="14">
        <f>VLOOKUP(Emissions!A2426,'County Activity'!A$2:J$3224,9,FALSE)</f>
        <v>1175.6880347636707</v>
      </c>
      <c r="K2461" s="14" t="str">
        <f>VLOOKUP(Emissions!B1214,'County Activity'!B$2:J$3224,9,FALSE)</f>
        <v>E6GAL</v>
      </c>
      <c r="L2461" s="20">
        <f>VLOOKUP($H2461,'Emission Factors'!$B$2:$F$3,3, FALSE)</f>
        <v>0.16900000000000001</v>
      </c>
      <c r="M2461" s="19" t="str">
        <f>VLOOKUP($H2461,'Emission Factors'!$B$2:$F$3,4, FALSE)</f>
        <v>LB</v>
      </c>
      <c r="N2461" s="19" t="str">
        <f>VLOOKUP($H2461,'Emission Factors'!$B$2:$F$3,5, FALSE)</f>
        <v>E6GAL</v>
      </c>
      <c r="O2461" s="42">
        <f>J2461*L2461/2000</f>
        <v>9.9345638937530178E-2</v>
      </c>
      <c r="P2461" s="2" t="s">
        <v>2651</v>
      </c>
      <c r="Q2461" s="42">
        <f>IF(ISNA(VLOOKUP(CONCATENATE(A2461,H2461),'Point Emissions'!C$2:E$233,3,FALSE)),0,VLOOKUP(CONCATENATE(A2461,H2461),'Point Emissions'!C$2:E$233,3,FALSE))</f>
        <v>0</v>
      </c>
      <c r="R2461" s="2" t="s">
        <v>2651</v>
      </c>
      <c r="S2461" s="43">
        <f>IF(O2461-Q2461&gt;=0,O2461-Q2461,0)</f>
        <v>9.9345638937530178E-2</v>
      </c>
      <c r="T2461" s="2" t="s">
        <v>2651</v>
      </c>
    </row>
    <row r="2462" spans="1:20">
      <c r="A2462" t="s">
        <v>277</v>
      </c>
      <c r="B2462" t="s">
        <v>232</v>
      </c>
      <c r="C2462" t="s">
        <v>2357</v>
      </c>
      <c r="D2462" t="s">
        <v>1764</v>
      </c>
      <c r="E2462" t="s">
        <v>2285</v>
      </c>
      <c r="F2462" t="s">
        <v>233</v>
      </c>
      <c r="G2462" s="9" t="s">
        <v>4620</v>
      </c>
      <c r="H2462" t="s">
        <v>4628</v>
      </c>
      <c r="I2462" t="s">
        <v>4629</v>
      </c>
      <c r="J2462" s="14">
        <f>VLOOKUP(Emissions!A5096,'County Activity'!A$2:J$3224,9,FALSE)</f>
        <v>1467.6485885985626</v>
      </c>
      <c r="K2462" s="14" t="str">
        <f>VLOOKUP(Emissions!B2549,'County Activity'!B$2:J$3224,9,FALSE)</f>
        <v>E6GAL</v>
      </c>
      <c r="L2462" s="20">
        <f>VLOOKUP($H2462,'Emission Factors'!$B$2:$F$3,3, FALSE)</f>
        <v>0.16900000000000001</v>
      </c>
      <c r="M2462" s="19" t="str">
        <f>VLOOKUP($H2462,'Emission Factors'!$B$2:$F$3,4, FALSE)</f>
        <v>LB</v>
      </c>
      <c r="N2462" s="19" t="str">
        <f>VLOOKUP($H2462,'Emission Factors'!$B$2:$F$3,5, FALSE)</f>
        <v>E6GAL</v>
      </c>
      <c r="O2462" s="42">
        <f>J2462*L2462/2000</f>
        <v>0.12401630573657854</v>
      </c>
      <c r="P2462" s="2" t="s">
        <v>2651</v>
      </c>
      <c r="Q2462" s="42">
        <f>IF(ISNA(VLOOKUP(CONCATENATE(A2462,H2462),'Point Emissions'!C$2:E$233,3,FALSE)),0,VLOOKUP(CONCATENATE(A2462,H2462),'Point Emissions'!C$2:E$233,3,FALSE))</f>
        <v>0</v>
      </c>
      <c r="R2462" s="2" t="s">
        <v>2651</v>
      </c>
      <c r="S2462" s="43">
        <f>IF(O2462-Q2462&gt;=0,O2462-Q2462,0)</f>
        <v>0.12401630573657854</v>
      </c>
      <c r="T2462" s="2" t="s">
        <v>2651</v>
      </c>
    </row>
    <row r="2463" spans="1:20">
      <c r="A2463" t="s">
        <v>5361</v>
      </c>
      <c r="B2463" t="s">
        <v>5328</v>
      </c>
      <c r="C2463" t="s">
        <v>2336</v>
      </c>
      <c r="D2463" t="s">
        <v>5362</v>
      </c>
      <c r="E2463" t="s">
        <v>2285</v>
      </c>
      <c r="F2463" t="s">
        <v>5330</v>
      </c>
      <c r="G2463" s="9" t="s">
        <v>4620</v>
      </c>
      <c r="H2463" t="s">
        <v>2274</v>
      </c>
      <c r="I2463" t="s">
        <v>4630</v>
      </c>
      <c r="J2463" s="14">
        <f>VLOOKUP(Emissions!A2263,'County Activity'!A$2:J$3224,9,FALSE)</f>
        <v>1058.3850284351406</v>
      </c>
      <c r="K2463" s="14" t="str">
        <f>VLOOKUP(Emissions!B4355,'County Activity'!B$2:J$3224,9,FALSE)</f>
        <v>E6GAL</v>
      </c>
      <c r="L2463" s="20">
        <f>VLOOKUP($H2463,'Emission Factors'!$B$2:$F$3,3, FALSE)</f>
        <v>0.85</v>
      </c>
      <c r="M2463" s="19" t="str">
        <f>VLOOKUP($H2463,'Emission Factors'!$B$2:$F$3,4, FALSE)</f>
        <v>LB</v>
      </c>
      <c r="N2463" s="19" t="str">
        <f>VLOOKUP($H2463,'Emission Factors'!$B$2:$F$3,5, FALSE)</f>
        <v>E6GAL</v>
      </c>
      <c r="O2463" s="42">
        <f>J2463*L2463/2000</f>
        <v>0.44981363708493471</v>
      </c>
      <c r="P2463" s="2" t="s">
        <v>2651</v>
      </c>
      <c r="Q2463" s="42">
        <f>IF(ISNA(VLOOKUP(CONCATENATE(A2463,H2463),'Point Emissions'!C$2:E$233,3,FALSE)),0,VLOOKUP(CONCATENATE(A2463,H2463),'Point Emissions'!C$2:E$233,3,FALSE))</f>
        <v>0</v>
      </c>
      <c r="R2463" s="2" t="s">
        <v>2651</v>
      </c>
      <c r="S2463" s="43">
        <f>IF(O2463-Q2463&gt;=0,O2463-Q2463,0)</f>
        <v>0.44981363708493471</v>
      </c>
      <c r="T2463" s="2" t="s">
        <v>2651</v>
      </c>
    </row>
    <row r="2464" spans="1:20">
      <c r="A2464" t="s">
        <v>1758</v>
      </c>
      <c r="B2464" t="s">
        <v>1756</v>
      </c>
      <c r="C2464" t="s">
        <v>2288</v>
      </c>
      <c r="D2464" t="s">
        <v>1759</v>
      </c>
      <c r="E2464" t="s">
        <v>2285</v>
      </c>
      <c r="F2464" t="s">
        <v>1757</v>
      </c>
      <c r="G2464" s="9" t="s">
        <v>4620</v>
      </c>
      <c r="H2464" t="s">
        <v>2274</v>
      </c>
      <c r="I2464" t="s">
        <v>4630</v>
      </c>
      <c r="J2464" s="14">
        <f>VLOOKUP(Emissions!A1195,'County Activity'!A$2:J$3224,9,FALSE)</f>
        <v>470.87726045719535</v>
      </c>
      <c r="K2464" s="14" t="str">
        <f>VLOOKUP(Emissions!B3821,'County Activity'!B$2:J$3224,9,FALSE)</f>
        <v>E6GAL</v>
      </c>
      <c r="L2464" s="20">
        <f>VLOOKUP($H2464,'Emission Factors'!$B$2:$F$3,3, FALSE)</f>
        <v>0.85</v>
      </c>
      <c r="M2464" s="19" t="str">
        <f>VLOOKUP($H2464,'Emission Factors'!$B$2:$F$3,4, FALSE)</f>
        <v>LB</v>
      </c>
      <c r="N2464" s="19" t="str">
        <f>VLOOKUP($H2464,'Emission Factors'!$B$2:$F$3,5, FALSE)</f>
        <v>E6GAL</v>
      </c>
      <c r="O2464" s="42">
        <f>J2464*L2464/2000</f>
        <v>0.200122835694308</v>
      </c>
      <c r="P2464" s="2" t="s">
        <v>2651</v>
      </c>
      <c r="Q2464" s="42">
        <f>IF(ISNA(VLOOKUP(CONCATENATE(A2464,H2464),'Point Emissions'!C$2:E$233,3,FALSE)),0,VLOOKUP(CONCATENATE(A2464,H2464),'Point Emissions'!C$2:E$233,3,FALSE))</f>
        <v>0</v>
      </c>
      <c r="R2464" s="2" t="s">
        <v>2651</v>
      </c>
      <c r="S2464" s="43">
        <f>IF(O2464-Q2464&gt;=0,O2464-Q2464,0)</f>
        <v>0.200122835694308</v>
      </c>
      <c r="T2464" s="2" t="s">
        <v>2651</v>
      </c>
    </row>
    <row r="2465" spans="1:20">
      <c r="A2465" t="s">
        <v>2362</v>
      </c>
      <c r="B2465" t="s">
        <v>2282</v>
      </c>
      <c r="C2465" t="s">
        <v>2363</v>
      </c>
      <c r="D2465" t="s">
        <v>2364</v>
      </c>
      <c r="E2465" t="s">
        <v>2285</v>
      </c>
      <c r="F2465" t="s">
        <v>2286</v>
      </c>
      <c r="G2465" s="9" t="s">
        <v>4620</v>
      </c>
      <c r="H2465" t="s">
        <v>4628</v>
      </c>
      <c r="I2465" t="s">
        <v>4629</v>
      </c>
      <c r="J2465" s="14">
        <f>VLOOKUP(Emissions!A54,'County Activity'!A$2:J$3224,9,FALSE)</f>
        <v>41.662902329625346</v>
      </c>
      <c r="K2465" s="14" t="str">
        <f>VLOOKUP(Emissions!B28,'County Activity'!B$2:J$3224,9,FALSE)</f>
        <v>E6GAL</v>
      </c>
      <c r="L2465" s="20">
        <f>VLOOKUP($H2465,'Emission Factors'!$B$2:$F$3,3, FALSE)</f>
        <v>0.16900000000000001</v>
      </c>
      <c r="M2465" s="19" t="str">
        <f>VLOOKUP($H2465,'Emission Factors'!$B$2:$F$3,4, FALSE)</f>
        <v>LB</v>
      </c>
      <c r="N2465" s="19" t="str">
        <f>VLOOKUP($H2465,'Emission Factors'!$B$2:$F$3,5, FALSE)</f>
        <v>E6GAL</v>
      </c>
      <c r="O2465" s="42">
        <f>J2465*L2465/2000</f>
        <v>3.5205152468533417E-3</v>
      </c>
      <c r="P2465" s="2" t="s">
        <v>2651</v>
      </c>
      <c r="Q2465" s="42">
        <f>IF(ISNA(VLOOKUP(CONCATENATE(A2465,H2465),'Point Emissions'!C$2:E$233,3,FALSE)),0,VLOOKUP(CONCATENATE(A2465,H2465),'Point Emissions'!C$2:E$233,3,FALSE))</f>
        <v>0</v>
      </c>
      <c r="R2465" s="2" t="s">
        <v>2651</v>
      </c>
      <c r="S2465" s="43">
        <f>IF(O2465-Q2465&gt;=0,O2465-Q2465,0)</f>
        <v>3.5205152468533417E-3</v>
      </c>
      <c r="T2465" s="2" t="s">
        <v>2651</v>
      </c>
    </row>
    <row r="2466" spans="1:20">
      <c r="A2466" t="s">
        <v>5552</v>
      </c>
      <c r="B2466" t="s">
        <v>4519</v>
      </c>
      <c r="C2466" t="s">
        <v>2327</v>
      </c>
      <c r="D2466" t="s">
        <v>5553</v>
      </c>
      <c r="E2466" t="s">
        <v>2285</v>
      </c>
      <c r="F2466" t="s">
        <v>4521</v>
      </c>
      <c r="G2466" s="9" t="s">
        <v>4620</v>
      </c>
      <c r="H2466" t="s">
        <v>4628</v>
      </c>
      <c r="I2466" t="s">
        <v>4629</v>
      </c>
      <c r="J2466" s="14">
        <f>VLOOKUP(Emissions!A4662,'County Activity'!A$2:J$3224,9,FALSE)</f>
        <v>1050.6993277747945</v>
      </c>
      <c r="K2466" s="14" t="str">
        <f>VLOOKUP(Emissions!B2332,'County Activity'!B$2:J$3224,9,FALSE)</f>
        <v>E6GAL</v>
      </c>
      <c r="L2466" s="20">
        <f>VLOOKUP($H2466,'Emission Factors'!$B$2:$F$3,3, FALSE)</f>
        <v>0.16900000000000001</v>
      </c>
      <c r="M2466" s="19" t="str">
        <f>VLOOKUP($H2466,'Emission Factors'!$B$2:$F$3,4, FALSE)</f>
        <v>LB</v>
      </c>
      <c r="N2466" s="19" t="str">
        <f>VLOOKUP($H2466,'Emission Factors'!$B$2:$F$3,5, FALSE)</f>
        <v>E6GAL</v>
      </c>
      <c r="O2466" s="42">
        <f>J2466*L2466/2000</f>
        <v>8.8784093196970129E-2</v>
      </c>
      <c r="P2466" s="2" t="s">
        <v>2651</v>
      </c>
      <c r="Q2466" s="42">
        <f>IF(ISNA(VLOOKUP(CONCATENATE(A2466,H2466),'Point Emissions'!C$2:E$233,3,FALSE)),0,VLOOKUP(CONCATENATE(A2466,H2466),'Point Emissions'!C$2:E$233,3,FALSE))</f>
        <v>0</v>
      </c>
      <c r="R2466" s="2" t="s">
        <v>2651</v>
      </c>
      <c r="S2466" s="43">
        <f>IF(O2466-Q2466&gt;=0,O2466-Q2466,0)</f>
        <v>8.8784093196970129E-2</v>
      </c>
      <c r="T2466" s="2" t="s">
        <v>2651</v>
      </c>
    </row>
    <row r="2467" spans="1:20">
      <c r="A2467" t="s">
        <v>5586</v>
      </c>
      <c r="B2467" t="s">
        <v>4519</v>
      </c>
      <c r="C2467" t="s">
        <v>2390</v>
      </c>
      <c r="D2467" t="s">
        <v>5587</v>
      </c>
      <c r="E2467" t="s">
        <v>2285</v>
      </c>
      <c r="F2467" t="s">
        <v>4521</v>
      </c>
      <c r="G2467" s="9" t="s">
        <v>4620</v>
      </c>
      <c r="H2467" t="s">
        <v>4628</v>
      </c>
      <c r="I2467" t="s">
        <v>4629</v>
      </c>
      <c r="J2467" s="14">
        <f>VLOOKUP(Emissions!A4704,'County Activity'!A$2:J$3224,9,FALSE)</f>
        <v>1081.0898691359125</v>
      </c>
      <c r="K2467" s="14" t="str">
        <f>VLOOKUP(Emissions!B2353,'County Activity'!B$2:J$3224,9,FALSE)</f>
        <v>E6GAL</v>
      </c>
      <c r="L2467" s="20">
        <f>VLOOKUP($H2467,'Emission Factors'!$B$2:$F$3,3, FALSE)</f>
        <v>0.16900000000000001</v>
      </c>
      <c r="M2467" s="19" t="str">
        <f>VLOOKUP($H2467,'Emission Factors'!$B$2:$F$3,4, FALSE)</f>
        <v>LB</v>
      </c>
      <c r="N2467" s="19" t="str">
        <f>VLOOKUP($H2467,'Emission Factors'!$B$2:$F$3,5, FALSE)</f>
        <v>E6GAL</v>
      </c>
      <c r="O2467" s="42">
        <f>J2467*L2467/2000</f>
        <v>9.1352093941984625E-2</v>
      </c>
      <c r="P2467" s="2" t="s">
        <v>2651</v>
      </c>
      <c r="Q2467" s="42">
        <f>IF(ISNA(VLOOKUP(CONCATENATE(A2467,H2467),'Point Emissions'!C$2:E$233,3,FALSE)),0,VLOOKUP(CONCATENATE(A2467,H2467),'Point Emissions'!C$2:E$233,3,FALSE))</f>
        <v>0</v>
      </c>
      <c r="R2467" s="2" t="s">
        <v>2651</v>
      </c>
      <c r="S2467" s="43">
        <f>IF(O2467-Q2467&gt;=0,O2467-Q2467,0)</f>
        <v>9.1352093941984625E-2</v>
      </c>
      <c r="T2467" s="2" t="s">
        <v>2651</v>
      </c>
    </row>
    <row r="2468" spans="1:20">
      <c r="A2468" t="s">
        <v>1126</v>
      </c>
      <c r="B2468" t="s">
        <v>1116</v>
      </c>
      <c r="C2468" t="s">
        <v>2303</v>
      </c>
      <c r="D2468" t="s">
        <v>2307</v>
      </c>
      <c r="E2468" t="s">
        <v>2285</v>
      </c>
      <c r="F2468" t="s">
        <v>1117</v>
      </c>
      <c r="G2468" s="9" t="s">
        <v>4620</v>
      </c>
      <c r="H2468" t="s">
        <v>2274</v>
      </c>
      <c r="I2468" t="s">
        <v>4630</v>
      </c>
      <c r="J2468" s="14">
        <f>VLOOKUP(Emissions!A5999,'County Activity'!A$2:J$3224,9,FALSE)</f>
        <v>26641.456579001195</v>
      </c>
      <c r="K2468" s="14" t="str">
        <f>VLOOKUP(Emissions!B6223,'County Activity'!B$2:J$3224,9,FALSE)</f>
        <v>E6GAL</v>
      </c>
      <c r="L2468" s="20">
        <f>VLOOKUP($H2468,'Emission Factors'!$B$2:$F$3,3, FALSE)</f>
        <v>0.85</v>
      </c>
      <c r="M2468" s="19" t="str">
        <f>VLOOKUP($H2468,'Emission Factors'!$B$2:$F$3,4, FALSE)</f>
        <v>LB</v>
      </c>
      <c r="N2468" s="19" t="str">
        <f>VLOOKUP($H2468,'Emission Factors'!$B$2:$F$3,5, FALSE)</f>
        <v>E6GAL</v>
      </c>
      <c r="O2468" s="42">
        <f>J2468*L2468/2000</f>
        <v>11.322619046075507</v>
      </c>
      <c r="P2468" s="2" t="s">
        <v>2651</v>
      </c>
      <c r="Q2468" s="42">
        <f>IF(ISNA(VLOOKUP(CONCATENATE(A2468,H2468),'Point Emissions'!C$2:E$233,3,FALSE)),0,VLOOKUP(CONCATENATE(A2468,H2468),'Point Emissions'!C$2:E$233,3,FALSE))</f>
        <v>0</v>
      </c>
      <c r="R2468" s="2" t="s">
        <v>2651</v>
      </c>
      <c r="S2468" s="43">
        <f>IF(O2468-Q2468&gt;=0,O2468-Q2468,0)</f>
        <v>11.322619046075507</v>
      </c>
      <c r="T2468" s="2" t="s">
        <v>2651</v>
      </c>
    </row>
    <row r="2469" spans="1:20">
      <c r="A2469" t="s">
        <v>4019</v>
      </c>
      <c r="B2469" t="s">
        <v>3858</v>
      </c>
      <c r="C2469" t="s">
        <v>3311</v>
      </c>
      <c r="D2469" t="s">
        <v>4020</v>
      </c>
      <c r="E2469" t="s">
        <v>2285</v>
      </c>
      <c r="F2469" t="s">
        <v>3860</v>
      </c>
      <c r="G2469" s="9" t="s">
        <v>4620</v>
      </c>
      <c r="H2469" t="s">
        <v>4628</v>
      </c>
      <c r="I2469" t="s">
        <v>4629</v>
      </c>
      <c r="J2469" s="14">
        <f>VLOOKUP(Emissions!A3978,'County Activity'!A$2:J$3224,9,FALSE)</f>
        <v>3258.6730324811811</v>
      </c>
      <c r="K2469" s="14" t="str">
        <f>VLOOKUP(Emissions!B1990,'County Activity'!B$2:J$3224,9,FALSE)</f>
        <v>E6GAL</v>
      </c>
      <c r="L2469" s="20">
        <f>VLOOKUP($H2469,'Emission Factors'!$B$2:$F$3,3, FALSE)</f>
        <v>0.16900000000000001</v>
      </c>
      <c r="M2469" s="19" t="str">
        <f>VLOOKUP($H2469,'Emission Factors'!$B$2:$F$3,4, FALSE)</f>
        <v>LB</v>
      </c>
      <c r="N2469" s="19" t="str">
        <f>VLOOKUP($H2469,'Emission Factors'!$B$2:$F$3,5, FALSE)</f>
        <v>E6GAL</v>
      </c>
      <c r="O2469" s="42">
        <f>J2469*L2469/2000</f>
        <v>0.27535787124465982</v>
      </c>
      <c r="P2469" s="2" t="s">
        <v>2651</v>
      </c>
      <c r="Q2469" s="42">
        <f>IF(ISNA(VLOOKUP(CONCATENATE(A2469,H2469),'Point Emissions'!C$2:E$233,3,FALSE)),0,VLOOKUP(CONCATENATE(A2469,H2469),'Point Emissions'!C$2:E$233,3,FALSE))</f>
        <v>0</v>
      </c>
      <c r="R2469" s="2" t="s">
        <v>2651</v>
      </c>
      <c r="S2469" s="43">
        <f>IF(O2469-Q2469&gt;=0,O2469-Q2469,0)</f>
        <v>0.27535787124465982</v>
      </c>
      <c r="T2469" s="2" t="s">
        <v>2651</v>
      </c>
    </row>
    <row r="2470" spans="1:20">
      <c r="A2470" t="s">
        <v>1298</v>
      </c>
      <c r="B2470" t="s">
        <v>1299</v>
      </c>
      <c r="C2470" t="s">
        <v>2283</v>
      </c>
      <c r="D2470" t="s">
        <v>3765</v>
      </c>
      <c r="E2470" t="s">
        <v>2285</v>
      </c>
      <c r="F2470" t="s">
        <v>1300</v>
      </c>
      <c r="G2470" s="9" t="s">
        <v>4620</v>
      </c>
      <c r="H2470" t="s">
        <v>4628</v>
      </c>
      <c r="I2470" t="s">
        <v>4629</v>
      </c>
      <c r="J2470" s="14">
        <f>VLOOKUP(Emissions!A6240,'County Activity'!A$2:J$3224,9,FALSE)</f>
        <v>11264.22693530853</v>
      </c>
      <c r="K2470" s="14" t="str">
        <f>VLOOKUP(Emissions!B3121,'County Activity'!B$2:J$3224,9,FALSE)</f>
        <v>E6GAL</v>
      </c>
      <c r="L2470" s="20">
        <f>VLOOKUP($H2470,'Emission Factors'!$B$2:$F$3,3, FALSE)</f>
        <v>0.16900000000000001</v>
      </c>
      <c r="M2470" s="19" t="str">
        <f>VLOOKUP($H2470,'Emission Factors'!$B$2:$F$3,4, FALSE)</f>
        <v>LB</v>
      </c>
      <c r="N2470" s="19" t="str">
        <f>VLOOKUP($H2470,'Emission Factors'!$B$2:$F$3,5, FALSE)</f>
        <v>E6GAL</v>
      </c>
      <c r="O2470" s="42">
        <f>J2470*L2470/2000</f>
        <v>0.95182717603357081</v>
      </c>
      <c r="P2470" s="2" t="s">
        <v>2651</v>
      </c>
      <c r="Q2470" s="42">
        <f>IF(ISNA(VLOOKUP(CONCATENATE(A2470,H2470),'Point Emissions'!C$2:E$233,3,FALSE)),0,VLOOKUP(CONCATENATE(A2470,H2470),'Point Emissions'!C$2:E$233,3,FALSE))</f>
        <v>0</v>
      </c>
      <c r="R2470" s="2" t="s">
        <v>2651</v>
      </c>
      <c r="S2470" s="43">
        <f>IF(O2470-Q2470&gt;=0,O2470-Q2470,0)</f>
        <v>0.95182717603357081</v>
      </c>
      <c r="T2470" s="2" t="s">
        <v>2651</v>
      </c>
    </row>
    <row r="2471" spans="1:20">
      <c r="A2471" t="s">
        <v>4448</v>
      </c>
      <c r="B2471" t="s">
        <v>4409</v>
      </c>
      <c r="C2471" t="s">
        <v>2363</v>
      </c>
      <c r="D2471" t="s">
        <v>4449</v>
      </c>
      <c r="E2471" t="s">
        <v>2285</v>
      </c>
      <c r="F2471" t="s">
        <v>4410</v>
      </c>
      <c r="G2471" s="9" t="s">
        <v>4620</v>
      </c>
      <c r="H2471" t="s">
        <v>2274</v>
      </c>
      <c r="I2471" t="s">
        <v>4630</v>
      </c>
      <c r="J2471" s="14">
        <f>VLOOKUP(Emissions!A4543,'County Activity'!A$2:J$3224,9,FALSE)</f>
        <v>955.0123545534874</v>
      </c>
      <c r="K2471" s="14" t="str">
        <f>VLOOKUP(Emissions!B5495,'County Activity'!B$2:J$3224,9,FALSE)</f>
        <v>E6GAL</v>
      </c>
      <c r="L2471" s="20">
        <f>VLOOKUP($H2471,'Emission Factors'!$B$2:$F$3,3, FALSE)</f>
        <v>0.85</v>
      </c>
      <c r="M2471" s="19" t="str">
        <f>VLOOKUP($H2471,'Emission Factors'!$B$2:$F$3,4, FALSE)</f>
        <v>LB</v>
      </c>
      <c r="N2471" s="19" t="str">
        <f>VLOOKUP($H2471,'Emission Factors'!$B$2:$F$3,5, FALSE)</f>
        <v>E6GAL</v>
      </c>
      <c r="O2471" s="42">
        <f>J2471*L2471/2000</f>
        <v>0.40588025068523209</v>
      </c>
      <c r="P2471" s="2" t="s">
        <v>2651</v>
      </c>
      <c r="Q2471" s="42">
        <f>IF(ISNA(VLOOKUP(CONCATENATE(A2471,H2471),'Point Emissions'!C$2:E$233,3,FALSE)),0,VLOOKUP(CONCATENATE(A2471,H2471),'Point Emissions'!C$2:E$233,3,FALSE))</f>
        <v>0</v>
      </c>
      <c r="R2471" s="2" t="s">
        <v>2651</v>
      </c>
      <c r="S2471" s="43">
        <f>IF(O2471-Q2471&gt;=0,O2471-Q2471,0)</f>
        <v>0.40588025068523209</v>
      </c>
      <c r="T2471" s="2" t="s">
        <v>2651</v>
      </c>
    </row>
    <row r="2472" spans="1:20">
      <c r="A2472" t="s">
        <v>4452</v>
      </c>
      <c r="B2472" t="s">
        <v>4409</v>
      </c>
      <c r="C2472" t="s">
        <v>2372</v>
      </c>
      <c r="D2472" t="s">
        <v>2379</v>
      </c>
      <c r="E2472" t="s">
        <v>2285</v>
      </c>
      <c r="F2472" t="s">
        <v>4410</v>
      </c>
      <c r="G2472" s="9" t="s">
        <v>4620</v>
      </c>
      <c r="H2472" t="s">
        <v>4628</v>
      </c>
      <c r="I2472" t="s">
        <v>4629</v>
      </c>
      <c r="J2472" s="14">
        <f>VLOOKUP(Emissions!A4548,'County Activity'!A$2:J$3224,9,FALSE)</f>
        <v>956.90175596582253</v>
      </c>
      <c r="K2472" s="14" t="str">
        <f>VLOOKUP(Emissions!B2275,'County Activity'!B$2:J$3224,9,FALSE)</f>
        <v>E6GAL</v>
      </c>
      <c r="L2472" s="20">
        <f>VLOOKUP($H2472,'Emission Factors'!$B$2:$F$3,3, FALSE)</f>
        <v>0.16900000000000001</v>
      </c>
      <c r="M2472" s="19" t="str">
        <f>VLOOKUP($H2472,'Emission Factors'!$B$2:$F$3,4, FALSE)</f>
        <v>LB</v>
      </c>
      <c r="N2472" s="19" t="str">
        <f>VLOOKUP($H2472,'Emission Factors'!$B$2:$F$3,5, FALSE)</f>
        <v>E6GAL</v>
      </c>
      <c r="O2472" s="42">
        <f>J2472*L2472/2000</f>
        <v>8.0858198379112012E-2</v>
      </c>
      <c r="P2472" s="2" t="s">
        <v>2651</v>
      </c>
      <c r="Q2472" s="42">
        <f>IF(ISNA(VLOOKUP(CONCATENATE(A2472,H2472),'Point Emissions'!C$2:E$233,3,FALSE)),0,VLOOKUP(CONCATENATE(A2472,H2472),'Point Emissions'!C$2:E$233,3,FALSE))</f>
        <v>0</v>
      </c>
      <c r="R2472" s="2" t="s">
        <v>2651</v>
      </c>
      <c r="S2472" s="43">
        <f>IF(O2472-Q2472&gt;=0,O2472-Q2472,0)</f>
        <v>8.0858198379112012E-2</v>
      </c>
      <c r="T2472" s="2" t="s">
        <v>2651</v>
      </c>
    </row>
    <row r="2473" spans="1:20">
      <c r="A2473" t="s">
        <v>1777</v>
      </c>
      <c r="B2473" t="s">
        <v>1756</v>
      </c>
      <c r="C2473" t="s">
        <v>2324</v>
      </c>
      <c r="D2473" t="s">
        <v>1778</v>
      </c>
      <c r="E2473" t="s">
        <v>2285</v>
      </c>
      <c r="F2473" t="s">
        <v>1757</v>
      </c>
      <c r="G2473" s="9" t="s">
        <v>4620</v>
      </c>
      <c r="H2473" t="s">
        <v>4628</v>
      </c>
      <c r="I2473" t="s">
        <v>4629</v>
      </c>
      <c r="J2473" s="14">
        <f>VLOOKUP(Emissions!A1218,'County Activity'!A$2:J$3224,9,FALSE)</f>
        <v>479.13938866706724</v>
      </c>
      <c r="K2473" s="14" t="str">
        <f>VLOOKUP(Emissions!B610,'County Activity'!B$2:J$3224,9,FALSE)</f>
        <v>E6GAL</v>
      </c>
      <c r="L2473" s="20">
        <f>VLOOKUP($H2473,'Emission Factors'!$B$2:$F$3,3, FALSE)</f>
        <v>0.16900000000000001</v>
      </c>
      <c r="M2473" s="19" t="str">
        <f>VLOOKUP($H2473,'Emission Factors'!$B$2:$F$3,4, FALSE)</f>
        <v>LB</v>
      </c>
      <c r="N2473" s="19" t="str">
        <f>VLOOKUP($H2473,'Emission Factors'!$B$2:$F$3,5, FALSE)</f>
        <v>E6GAL</v>
      </c>
      <c r="O2473" s="42">
        <f>J2473*L2473/2000</f>
        <v>4.0487278342367185E-2</v>
      </c>
      <c r="P2473" s="2" t="s">
        <v>2651</v>
      </c>
      <c r="Q2473" s="42">
        <f>IF(ISNA(VLOOKUP(CONCATENATE(A2473,H2473),'Point Emissions'!C$2:E$233,3,FALSE)),0,VLOOKUP(CONCATENATE(A2473,H2473),'Point Emissions'!C$2:E$233,3,FALSE))</f>
        <v>0</v>
      </c>
      <c r="R2473" s="2" t="s">
        <v>2651</v>
      </c>
      <c r="S2473" s="43">
        <f>IF(O2473-Q2473&gt;=0,O2473-Q2473,0)</f>
        <v>4.0487278342367185E-2</v>
      </c>
      <c r="T2473" s="2" t="s">
        <v>2651</v>
      </c>
    </row>
    <row r="2474" spans="1:20">
      <c r="A2474" t="s">
        <v>4576</v>
      </c>
      <c r="B2474" t="s">
        <v>1756</v>
      </c>
      <c r="C2474" t="s">
        <v>2441</v>
      </c>
      <c r="D2474" t="s">
        <v>4577</v>
      </c>
      <c r="E2474" t="s">
        <v>2285</v>
      </c>
      <c r="F2474" t="s">
        <v>1757</v>
      </c>
      <c r="G2474" s="9" t="s">
        <v>4620</v>
      </c>
      <c r="H2474" t="s">
        <v>4628</v>
      </c>
      <c r="I2474" t="s">
        <v>4629</v>
      </c>
      <c r="J2474" s="14">
        <f>VLOOKUP(Emissions!A1296,'County Activity'!A$2:J$3224,9,FALSE)</f>
        <v>101.41922496381513</v>
      </c>
      <c r="K2474" s="14" t="str">
        <f>VLOOKUP(Emissions!B649,'County Activity'!B$2:J$3224,9,FALSE)</f>
        <v>E6GAL</v>
      </c>
      <c r="L2474" s="20">
        <f>VLOOKUP($H2474,'Emission Factors'!$B$2:$F$3,3, FALSE)</f>
        <v>0.16900000000000001</v>
      </c>
      <c r="M2474" s="19" t="str">
        <f>VLOOKUP($H2474,'Emission Factors'!$B$2:$F$3,4, FALSE)</f>
        <v>LB</v>
      </c>
      <c r="N2474" s="19" t="str">
        <f>VLOOKUP($H2474,'Emission Factors'!$B$2:$F$3,5, FALSE)</f>
        <v>E6GAL</v>
      </c>
      <c r="O2474" s="42">
        <f>J2474*L2474/2000</f>
        <v>8.5699245094423785E-3</v>
      </c>
      <c r="P2474" s="2" t="s">
        <v>2651</v>
      </c>
      <c r="Q2474" s="42">
        <f>IF(ISNA(VLOOKUP(CONCATENATE(A2474,H2474),'Point Emissions'!C$2:E$233,3,FALSE)),0,VLOOKUP(CONCATENATE(A2474,H2474),'Point Emissions'!C$2:E$233,3,FALSE))</f>
        <v>0</v>
      </c>
      <c r="R2474" s="2" t="s">
        <v>2651</v>
      </c>
      <c r="S2474" s="43">
        <f>IF(O2474-Q2474&gt;=0,O2474-Q2474,0)</f>
        <v>8.5699245094423785E-3</v>
      </c>
      <c r="T2474" s="2" t="s">
        <v>2651</v>
      </c>
    </row>
    <row r="2475" spans="1:20">
      <c r="A2475" t="s">
        <v>2341</v>
      </c>
      <c r="B2475" t="s">
        <v>2282</v>
      </c>
      <c r="C2475" t="s">
        <v>2342</v>
      </c>
      <c r="D2475" t="s">
        <v>2343</v>
      </c>
      <c r="E2475" t="s">
        <v>2285</v>
      </c>
      <c r="F2475" t="s">
        <v>2286</v>
      </c>
      <c r="G2475" s="9" t="s">
        <v>4620</v>
      </c>
      <c r="H2475" t="s">
        <v>4628</v>
      </c>
      <c r="I2475" t="s">
        <v>4629</v>
      </c>
      <c r="J2475" s="14">
        <f>VLOOKUP(Emissions!A40,'County Activity'!A$2:J$3224,9,FALSE)</f>
        <v>29.878161317094886</v>
      </c>
      <c r="K2475" s="14" t="str">
        <f>VLOOKUP(Emissions!B21,'County Activity'!B$2:J$3224,9,FALSE)</f>
        <v>E6GAL</v>
      </c>
      <c r="L2475" s="20">
        <f>VLOOKUP($H2475,'Emission Factors'!$B$2:$F$3,3, FALSE)</f>
        <v>0.16900000000000001</v>
      </c>
      <c r="M2475" s="19" t="str">
        <f>VLOOKUP($H2475,'Emission Factors'!$B$2:$F$3,4, FALSE)</f>
        <v>LB</v>
      </c>
      <c r="N2475" s="19" t="str">
        <f>VLOOKUP($H2475,'Emission Factors'!$B$2:$F$3,5, FALSE)</f>
        <v>E6GAL</v>
      </c>
      <c r="O2475" s="42">
        <f>J2475*L2475/2000</f>
        <v>2.524704631294518E-3</v>
      </c>
      <c r="P2475" s="2" t="s">
        <v>2651</v>
      </c>
      <c r="Q2475" s="42">
        <f>IF(ISNA(VLOOKUP(CONCATENATE(A2475,H2475),'Point Emissions'!C$2:E$233,3,FALSE)),0,VLOOKUP(CONCATENATE(A2475,H2475),'Point Emissions'!C$2:E$233,3,FALSE))</f>
        <v>0</v>
      </c>
      <c r="R2475" s="2" t="s">
        <v>2651</v>
      </c>
      <c r="S2475" s="43">
        <f>IF(O2475-Q2475&gt;=0,O2475-Q2475,0)</f>
        <v>2.524704631294518E-3</v>
      </c>
      <c r="T2475" s="2" t="s">
        <v>2651</v>
      </c>
    </row>
    <row r="2476" spans="1:20">
      <c r="A2476" t="s">
        <v>138</v>
      </c>
      <c r="B2476" t="s">
        <v>109</v>
      </c>
      <c r="C2476" t="s">
        <v>2351</v>
      </c>
      <c r="D2476" t="s">
        <v>139</v>
      </c>
      <c r="E2476" t="s">
        <v>2285</v>
      </c>
      <c r="F2476" t="s">
        <v>110</v>
      </c>
      <c r="G2476" s="9" t="s">
        <v>4620</v>
      </c>
      <c r="H2476" t="s">
        <v>4628</v>
      </c>
      <c r="I2476" t="s">
        <v>4629</v>
      </c>
      <c r="J2476" s="14">
        <f>VLOOKUP(Emissions!A4902,'County Activity'!A$2:J$3224,9,FALSE)</f>
        <v>1258.2132456041352</v>
      </c>
      <c r="K2476" s="14" t="str">
        <f>VLOOKUP(Emissions!B2452,'County Activity'!B$2:J$3224,9,FALSE)</f>
        <v>E6GAL</v>
      </c>
      <c r="L2476" s="20">
        <f>VLOOKUP($H2476,'Emission Factors'!$B$2:$F$3,3, FALSE)</f>
        <v>0.16900000000000001</v>
      </c>
      <c r="M2476" s="19" t="str">
        <f>VLOOKUP($H2476,'Emission Factors'!$B$2:$F$3,4, FALSE)</f>
        <v>LB</v>
      </c>
      <c r="N2476" s="19" t="str">
        <f>VLOOKUP($H2476,'Emission Factors'!$B$2:$F$3,5, FALSE)</f>
        <v>E6GAL</v>
      </c>
      <c r="O2476" s="42">
        <f>J2476*L2476/2000</f>
        <v>0.10631901925354943</v>
      </c>
      <c r="P2476" s="2" t="s">
        <v>2651</v>
      </c>
      <c r="Q2476" s="42">
        <f>IF(ISNA(VLOOKUP(CONCATENATE(A2476,H2476),'Point Emissions'!C$2:E$233,3,FALSE)),0,VLOOKUP(CONCATENATE(A2476,H2476),'Point Emissions'!C$2:E$233,3,FALSE))</f>
        <v>0</v>
      </c>
      <c r="R2476" s="2" t="s">
        <v>2651</v>
      </c>
      <c r="S2476" s="43">
        <f>IF(O2476-Q2476&gt;=0,O2476-Q2476,0)</f>
        <v>0.10631901925354943</v>
      </c>
      <c r="T2476" s="2" t="s">
        <v>2651</v>
      </c>
    </row>
    <row r="2477" spans="1:20">
      <c r="A2477" t="s">
        <v>4727</v>
      </c>
      <c r="B2477" t="s">
        <v>4669</v>
      </c>
      <c r="C2477" t="s">
        <v>2408</v>
      </c>
      <c r="D2477" t="s">
        <v>4570</v>
      </c>
      <c r="E2477" t="s">
        <v>2285</v>
      </c>
      <c r="F2477" t="s">
        <v>4670</v>
      </c>
      <c r="G2477" s="9" t="s">
        <v>4620</v>
      </c>
      <c r="H2477" t="s">
        <v>4628</v>
      </c>
      <c r="I2477" t="s">
        <v>4629</v>
      </c>
      <c r="J2477" s="14">
        <f>VLOOKUP(Emissions!A1478,'County Activity'!A$2:J$3224,9,FALSE)</f>
        <v>117.36705383403299</v>
      </c>
      <c r="K2477" s="14" t="str">
        <f>VLOOKUP(Emissions!B740,'County Activity'!B$2:J$3224,9,FALSE)</f>
        <v>E6GAL</v>
      </c>
      <c r="L2477" s="20">
        <f>VLOOKUP($H2477,'Emission Factors'!$B$2:$F$3,3, FALSE)</f>
        <v>0.16900000000000001</v>
      </c>
      <c r="M2477" s="19" t="str">
        <f>VLOOKUP($H2477,'Emission Factors'!$B$2:$F$3,4, FALSE)</f>
        <v>LB</v>
      </c>
      <c r="N2477" s="19" t="str">
        <f>VLOOKUP($H2477,'Emission Factors'!$B$2:$F$3,5, FALSE)</f>
        <v>E6GAL</v>
      </c>
      <c r="O2477" s="42">
        <f>J2477*L2477/2000</f>
        <v>9.9175160489757882E-3</v>
      </c>
      <c r="P2477" s="2" t="s">
        <v>2651</v>
      </c>
      <c r="Q2477" s="42">
        <f>IF(ISNA(VLOOKUP(CONCATENATE(A2477,H2477),'Point Emissions'!C$2:E$233,3,FALSE)),0,VLOOKUP(CONCATENATE(A2477,H2477),'Point Emissions'!C$2:E$233,3,FALSE))</f>
        <v>0</v>
      </c>
      <c r="R2477" s="2" t="s">
        <v>2651</v>
      </c>
      <c r="S2477" s="43">
        <f>IF(O2477-Q2477&gt;=0,O2477-Q2477,0)</f>
        <v>9.9175160489757882E-3</v>
      </c>
      <c r="T2477" s="2" t="s">
        <v>2651</v>
      </c>
    </row>
    <row r="2478" spans="1:20">
      <c r="A2478" t="s">
        <v>2569</v>
      </c>
      <c r="B2478" t="s">
        <v>2560</v>
      </c>
      <c r="C2478" t="s">
        <v>2297</v>
      </c>
      <c r="D2478" t="s">
        <v>2570</v>
      </c>
      <c r="E2478" t="s">
        <v>2285</v>
      </c>
      <c r="F2478" t="s">
        <v>2562</v>
      </c>
      <c r="G2478" s="9" t="s">
        <v>4620</v>
      </c>
      <c r="H2478" t="s">
        <v>4628</v>
      </c>
      <c r="I2478" t="s">
        <v>4629</v>
      </c>
      <c r="J2478" s="14">
        <f>VLOOKUP(Emissions!A202,'County Activity'!A$2:J$3224,9,FALSE)</f>
        <v>102.37993754635838</v>
      </c>
      <c r="K2478" s="14" t="str">
        <f>VLOOKUP(Emissions!B102,'County Activity'!B$2:J$3224,9,FALSE)</f>
        <v>E6GAL</v>
      </c>
      <c r="L2478" s="20">
        <f>VLOOKUP($H2478,'Emission Factors'!$B$2:$F$3,3, FALSE)</f>
        <v>0.16900000000000001</v>
      </c>
      <c r="M2478" s="19" t="str">
        <f>VLOOKUP($H2478,'Emission Factors'!$B$2:$F$3,4, FALSE)</f>
        <v>LB</v>
      </c>
      <c r="N2478" s="19" t="str">
        <f>VLOOKUP($H2478,'Emission Factors'!$B$2:$F$3,5, FALSE)</f>
        <v>E6GAL</v>
      </c>
      <c r="O2478" s="42">
        <f>J2478*L2478/2000</f>
        <v>8.6511047226672834E-3</v>
      </c>
      <c r="P2478" s="2" t="s">
        <v>2651</v>
      </c>
      <c r="Q2478" s="42">
        <f>IF(ISNA(VLOOKUP(CONCATENATE(A2478,H2478),'Point Emissions'!C$2:E$233,3,FALSE)),0,VLOOKUP(CONCATENATE(A2478,H2478),'Point Emissions'!C$2:E$233,3,FALSE))</f>
        <v>0</v>
      </c>
      <c r="R2478" s="2" t="s">
        <v>2651</v>
      </c>
      <c r="S2478" s="43">
        <f>IF(O2478-Q2478&gt;=0,O2478-Q2478,0)</f>
        <v>8.6511047226672834E-3</v>
      </c>
      <c r="T2478" s="2" t="s">
        <v>2651</v>
      </c>
    </row>
    <row r="2479" spans="1:20">
      <c r="A2479" t="s">
        <v>382</v>
      </c>
      <c r="B2479" t="s">
        <v>232</v>
      </c>
      <c r="C2479" t="s">
        <v>3285</v>
      </c>
      <c r="D2479" t="s">
        <v>383</v>
      </c>
      <c r="E2479" t="s">
        <v>2285</v>
      </c>
      <c r="F2479" t="s">
        <v>233</v>
      </c>
      <c r="G2479" s="9" t="s">
        <v>4620</v>
      </c>
      <c r="H2479" t="s">
        <v>2274</v>
      </c>
      <c r="I2479" t="s">
        <v>4630</v>
      </c>
      <c r="J2479" s="14">
        <f>VLOOKUP(Emissions!A5223,'County Activity'!A$2:J$3224,9,FALSE)</f>
        <v>1667.3487107565516</v>
      </c>
      <c r="K2479" s="14" t="str">
        <f>VLOOKUP(Emissions!B5835,'County Activity'!B$2:J$3224,9,FALSE)</f>
        <v>E6GAL</v>
      </c>
      <c r="L2479" s="20">
        <f>VLOOKUP($H2479,'Emission Factors'!$B$2:$F$3,3, FALSE)</f>
        <v>0.85</v>
      </c>
      <c r="M2479" s="19" t="str">
        <f>VLOOKUP($H2479,'Emission Factors'!$B$2:$F$3,4, FALSE)</f>
        <v>LB</v>
      </c>
      <c r="N2479" s="19" t="str">
        <f>VLOOKUP($H2479,'Emission Factors'!$B$2:$F$3,5, FALSE)</f>
        <v>E6GAL</v>
      </c>
      <c r="O2479" s="42">
        <f>J2479*L2479/2000</f>
        <v>0.7086232020715344</v>
      </c>
      <c r="P2479" s="2" t="s">
        <v>2651</v>
      </c>
      <c r="Q2479" s="42">
        <f>IF(ISNA(VLOOKUP(CONCATENATE(A2479,H2479),'Point Emissions'!C$2:E$233,3,FALSE)),0,VLOOKUP(CONCATENATE(A2479,H2479),'Point Emissions'!C$2:E$233,3,FALSE))</f>
        <v>0</v>
      </c>
      <c r="R2479" s="2" t="s">
        <v>2651</v>
      </c>
      <c r="S2479" s="43">
        <f>IF(O2479-Q2479&gt;=0,O2479-Q2479,0)</f>
        <v>0.7086232020715344</v>
      </c>
      <c r="T2479" s="2" t="s">
        <v>2651</v>
      </c>
    </row>
    <row r="2480" spans="1:20">
      <c r="A2480" t="s">
        <v>4328</v>
      </c>
      <c r="B2480" t="s">
        <v>4235</v>
      </c>
      <c r="C2480" t="s">
        <v>2468</v>
      </c>
      <c r="D2480" t="s">
        <v>1387</v>
      </c>
      <c r="E2480" t="s">
        <v>2285</v>
      </c>
      <c r="F2480" t="s">
        <v>4236</v>
      </c>
      <c r="G2480" s="9" t="s">
        <v>4620</v>
      </c>
      <c r="H2480" t="s">
        <v>4628</v>
      </c>
      <c r="I2480" t="s">
        <v>4629</v>
      </c>
      <c r="J2480" s="14">
        <f>VLOOKUP(Emissions!A4386,'County Activity'!A$2:J$3224,9,FALSE)</f>
        <v>4319.2997236089222</v>
      </c>
      <c r="K2480" s="14" t="str">
        <f>VLOOKUP(Emissions!B2194,'County Activity'!B$2:J$3224,9,FALSE)</f>
        <v>E6GAL</v>
      </c>
      <c r="L2480" s="20">
        <f>VLOOKUP($H2480,'Emission Factors'!$B$2:$F$3,3, FALSE)</f>
        <v>0.16900000000000001</v>
      </c>
      <c r="M2480" s="19" t="str">
        <f>VLOOKUP($H2480,'Emission Factors'!$B$2:$F$3,4, FALSE)</f>
        <v>LB</v>
      </c>
      <c r="N2480" s="19" t="str">
        <f>VLOOKUP($H2480,'Emission Factors'!$B$2:$F$3,5, FALSE)</f>
        <v>E6GAL</v>
      </c>
      <c r="O2480" s="42">
        <f>J2480*L2480/2000</f>
        <v>0.36498082664495396</v>
      </c>
      <c r="P2480" s="2" t="s">
        <v>2651</v>
      </c>
      <c r="Q2480" s="42">
        <f>IF(ISNA(VLOOKUP(CONCATENATE(A2480,H2480),'Point Emissions'!C$2:E$233,3,FALSE)),0,VLOOKUP(CONCATENATE(A2480,H2480),'Point Emissions'!C$2:E$233,3,FALSE))</f>
        <v>0</v>
      </c>
      <c r="R2480" s="2" t="s">
        <v>2651</v>
      </c>
      <c r="S2480" s="43">
        <f>IF(O2480-Q2480&gt;=0,O2480-Q2480,0)</f>
        <v>0.36498082664495396</v>
      </c>
      <c r="T2480" s="2" t="s">
        <v>2651</v>
      </c>
    </row>
    <row r="2481" spans="1:20">
      <c r="A2481" t="s">
        <v>1497</v>
      </c>
      <c r="B2481" t="s">
        <v>1425</v>
      </c>
      <c r="C2481" t="s">
        <v>2447</v>
      </c>
      <c r="D2481" t="s">
        <v>2403</v>
      </c>
      <c r="E2481" t="s">
        <v>2285</v>
      </c>
      <c r="F2481" t="s">
        <v>1426</v>
      </c>
      <c r="G2481" s="9" t="s">
        <v>4620</v>
      </c>
      <c r="H2481" t="s">
        <v>4628</v>
      </c>
      <c r="I2481" t="s">
        <v>4629</v>
      </c>
      <c r="J2481" s="14">
        <f>VLOOKUP(Emissions!A3076,'County Activity'!A$2:J$3224,9,FALSE)</f>
        <v>348.00212114991444</v>
      </c>
      <c r="K2481" s="14" t="str">
        <f>VLOOKUP(Emissions!B1539,'County Activity'!B$2:J$3224,9,FALSE)</f>
        <v>E6GAL</v>
      </c>
      <c r="L2481" s="20">
        <f>VLOOKUP($H2481,'Emission Factors'!$B$2:$F$3,3, FALSE)</f>
        <v>0.16900000000000001</v>
      </c>
      <c r="M2481" s="19" t="str">
        <f>VLOOKUP($H2481,'Emission Factors'!$B$2:$F$3,4, FALSE)</f>
        <v>LB</v>
      </c>
      <c r="N2481" s="19" t="str">
        <f>VLOOKUP($H2481,'Emission Factors'!$B$2:$F$3,5, FALSE)</f>
        <v>E6GAL</v>
      </c>
      <c r="O2481" s="42">
        <f>J2481*L2481/2000</f>
        <v>2.9406179237167773E-2</v>
      </c>
      <c r="P2481" s="2" t="s">
        <v>2651</v>
      </c>
      <c r="Q2481" s="42">
        <f>IF(ISNA(VLOOKUP(CONCATENATE(A2481,H2481),'Point Emissions'!C$2:E$233,3,FALSE)),0,VLOOKUP(CONCATENATE(A2481,H2481),'Point Emissions'!C$2:E$233,3,FALSE))</f>
        <v>0</v>
      </c>
      <c r="R2481" s="2" t="s">
        <v>2651</v>
      </c>
      <c r="S2481" s="43">
        <f>IF(O2481-Q2481&gt;=0,O2481-Q2481,0)</f>
        <v>2.9406179237167773E-2</v>
      </c>
      <c r="T2481" s="2" t="s">
        <v>2651</v>
      </c>
    </row>
    <row r="2482" spans="1:20">
      <c r="A2482" t="s">
        <v>1733</v>
      </c>
      <c r="B2482" t="s">
        <v>3486</v>
      </c>
      <c r="C2482" t="s">
        <v>2381</v>
      </c>
      <c r="D2482" t="s">
        <v>2418</v>
      </c>
      <c r="E2482" t="s">
        <v>2285</v>
      </c>
      <c r="F2482" t="s">
        <v>3488</v>
      </c>
      <c r="G2482" s="9" t="s">
        <v>4620</v>
      </c>
      <c r="H2482" t="s">
        <v>4628</v>
      </c>
      <c r="I2482" t="s">
        <v>4629</v>
      </c>
      <c r="J2482" s="14">
        <f>VLOOKUP(Emissions!A1168,'County Activity'!A$2:J$3224,9,FALSE)</f>
        <v>458.7082344116476</v>
      </c>
      <c r="K2482" s="14" t="str">
        <f>VLOOKUP(Emissions!B585,'County Activity'!B$2:J$3224,9,FALSE)</f>
        <v>E6GAL</v>
      </c>
      <c r="L2482" s="20">
        <f>VLOOKUP($H2482,'Emission Factors'!$B$2:$F$3,3, FALSE)</f>
        <v>0.16900000000000001</v>
      </c>
      <c r="M2482" s="19" t="str">
        <f>VLOOKUP($H2482,'Emission Factors'!$B$2:$F$3,4, FALSE)</f>
        <v>LB</v>
      </c>
      <c r="N2482" s="19" t="str">
        <f>VLOOKUP($H2482,'Emission Factors'!$B$2:$F$3,5, FALSE)</f>
        <v>E6GAL</v>
      </c>
      <c r="O2482" s="42">
        <f>J2482*L2482/2000</f>
        <v>3.8760845807784224E-2</v>
      </c>
      <c r="P2482" s="2" t="s">
        <v>2651</v>
      </c>
      <c r="Q2482" s="42">
        <f>IF(ISNA(VLOOKUP(CONCATENATE(A2482,H2482),'Point Emissions'!C$2:E$233,3,FALSE)),0,VLOOKUP(CONCATENATE(A2482,H2482),'Point Emissions'!C$2:E$233,3,FALSE))</f>
        <v>0</v>
      </c>
      <c r="R2482" s="2" t="s">
        <v>2651</v>
      </c>
      <c r="S2482" s="43">
        <f>IF(O2482-Q2482&gt;=0,O2482-Q2482,0)</f>
        <v>3.8760845807784224E-2</v>
      </c>
      <c r="T2482" s="2" t="s">
        <v>2651</v>
      </c>
    </row>
    <row r="2483" spans="1:20">
      <c r="A2483" t="s">
        <v>5207</v>
      </c>
      <c r="B2483" t="s">
        <v>5151</v>
      </c>
      <c r="C2483" t="s">
        <v>2390</v>
      </c>
      <c r="D2483" t="s">
        <v>3222</v>
      </c>
      <c r="E2483" t="s">
        <v>2285</v>
      </c>
      <c r="F2483" t="s">
        <v>5152</v>
      </c>
      <c r="G2483" s="9" t="s">
        <v>4620</v>
      </c>
      <c r="H2483" t="s">
        <v>4628</v>
      </c>
      <c r="I2483" t="s">
        <v>4629</v>
      </c>
      <c r="J2483" s="14">
        <f>VLOOKUP(Emissions!A2058,'County Activity'!A$2:J$3224,9,FALSE)</f>
        <v>909.57064939919201</v>
      </c>
      <c r="K2483" s="14" t="str">
        <f>VLOOKUP(Emissions!B1030,'County Activity'!B$2:J$3224,9,FALSE)</f>
        <v>E6GAL</v>
      </c>
      <c r="L2483" s="20">
        <f>VLOOKUP($H2483,'Emission Factors'!$B$2:$F$3,3, FALSE)</f>
        <v>0.16900000000000001</v>
      </c>
      <c r="M2483" s="19" t="str">
        <f>VLOOKUP($H2483,'Emission Factors'!$B$2:$F$3,4, FALSE)</f>
        <v>LB</v>
      </c>
      <c r="N2483" s="19" t="str">
        <f>VLOOKUP($H2483,'Emission Factors'!$B$2:$F$3,5, FALSE)</f>
        <v>E6GAL</v>
      </c>
      <c r="O2483" s="42">
        <f>J2483*L2483/2000</f>
        <v>7.6858719874231721E-2</v>
      </c>
      <c r="P2483" s="2" t="s">
        <v>2651</v>
      </c>
      <c r="Q2483" s="42">
        <f>IF(ISNA(VLOOKUP(CONCATENATE(A2483,H2483),'Point Emissions'!C$2:E$233,3,FALSE)),0,VLOOKUP(CONCATENATE(A2483,H2483),'Point Emissions'!C$2:E$233,3,FALSE))</f>
        <v>0</v>
      </c>
      <c r="R2483" s="2" t="s">
        <v>2651</v>
      </c>
      <c r="S2483" s="43">
        <f>IF(O2483-Q2483&gt;=0,O2483-Q2483,0)</f>
        <v>7.6858719874231721E-2</v>
      </c>
      <c r="T2483" s="2" t="s">
        <v>2651</v>
      </c>
    </row>
    <row r="2484" spans="1:20">
      <c r="A2484" t="s">
        <v>642</v>
      </c>
      <c r="B2484" t="s">
        <v>232</v>
      </c>
      <c r="C2484" t="s">
        <v>643</v>
      </c>
      <c r="D2484" t="s">
        <v>644</v>
      </c>
      <c r="E2484" t="s">
        <v>2285</v>
      </c>
      <c r="F2484" t="s">
        <v>233</v>
      </c>
      <c r="G2484" s="9" t="s">
        <v>4620</v>
      </c>
      <c r="H2484" t="s">
        <v>2274</v>
      </c>
      <c r="I2484" t="s">
        <v>4630</v>
      </c>
      <c r="J2484" s="14">
        <f>VLOOKUP(Emissions!A5485,'County Activity'!A$2:J$3224,9,FALSE)</f>
        <v>2240.5738850073535</v>
      </c>
      <c r="K2484" s="14" t="str">
        <f>VLOOKUP(Emissions!B5966,'County Activity'!B$2:J$3224,9,FALSE)</f>
        <v>E6GAL</v>
      </c>
      <c r="L2484" s="20">
        <f>VLOOKUP($H2484,'Emission Factors'!$B$2:$F$3,3, FALSE)</f>
        <v>0.85</v>
      </c>
      <c r="M2484" s="19" t="str">
        <f>VLOOKUP($H2484,'Emission Factors'!$B$2:$F$3,4, FALSE)</f>
        <v>LB</v>
      </c>
      <c r="N2484" s="19" t="str">
        <f>VLOOKUP($H2484,'Emission Factors'!$B$2:$F$3,5, FALSE)</f>
        <v>E6GAL</v>
      </c>
      <c r="O2484" s="42">
        <f>J2484*L2484/2000</f>
        <v>0.95224390112812518</v>
      </c>
      <c r="P2484" s="2" t="s">
        <v>2651</v>
      </c>
      <c r="Q2484" s="42">
        <f>IF(ISNA(VLOOKUP(CONCATENATE(A2484,H2484),'Point Emissions'!C$2:E$233,3,FALSE)),0,VLOOKUP(CONCATENATE(A2484,H2484),'Point Emissions'!C$2:E$233,3,FALSE))</f>
        <v>0</v>
      </c>
      <c r="R2484" s="2" t="s">
        <v>2651</v>
      </c>
      <c r="S2484" s="43">
        <f>IF(O2484-Q2484&gt;=0,O2484-Q2484,0)</f>
        <v>0.95224390112812518</v>
      </c>
      <c r="T2484" s="2" t="s">
        <v>2651</v>
      </c>
    </row>
    <row r="2485" spans="1:20">
      <c r="A2485" t="s">
        <v>2677</v>
      </c>
      <c r="B2485" t="s">
        <v>2593</v>
      </c>
      <c r="C2485" t="s">
        <v>2426</v>
      </c>
      <c r="D2485" t="s">
        <v>2433</v>
      </c>
      <c r="E2485" t="s">
        <v>2285</v>
      </c>
      <c r="F2485" t="s">
        <v>2595</v>
      </c>
      <c r="G2485" s="9" t="s">
        <v>4620</v>
      </c>
      <c r="H2485" t="s">
        <v>2274</v>
      </c>
      <c r="I2485" t="s">
        <v>4630</v>
      </c>
      <c r="J2485" s="14">
        <f>VLOOKUP(Emissions!A319,'County Activity'!A$2:J$3224,9,FALSE)</f>
        <v>146.02831254657309</v>
      </c>
      <c r="K2485" s="14" t="str">
        <f>VLOOKUP(Emissions!B3383,'County Activity'!B$2:J$3224,9,FALSE)</f>
        <v>E6GAL</v>
      </c>
      <c r="L2485" s="20">
        <f>VLOOKUP($H2485,'Emission Factors'!$B$2:$F$3,3, FALSE)</f>
        <v>0.85</v>
      </c>
      <c r="M2485" s="19" t="str">
        <f>VLOOKUP($H2485,'Emission Factors'!$B$2:$F$3,4, FALSE)</f>
        <v>LB</v>
      </c>
      <c r="N2485" s="19" t="str">
        <f>VLOOKUP($H2485,'Emission Factors'!$B$2:$F$3,5, FALSE)</f>
        <v>E6GAL</v>
      </c>
      <c r="O2485" s="42">
        <f>J2485*L2485/2000</f>
        <v>6.2062032832293564E-2</v>
      </c>
      <c r="P2485" s="2" t="s">
        <v>2651</v>
      </c>
      <c r="Q2485" s="42">
        <f>IF(ISNA(VLOOKUP(CONCATENATE(A2485,H2485),'Point Emissions'!C$2:E$233,3,FALSE)),0,VLOOKUP(CONCATENATE(A2485,H2485),'Point Emissions'!C$2:E$233,3,FALSE))</f>
        <v>0</v>
      </c>
      <c r="R2485" s="2" t="s">
        <v>2651</v>
      </c>
      <c r="S2485" s="43">
        <f>IF(O2485-Q2485&gt;=0,O2485-Q2485,0)</f>
        <v>6.2062032832293564E-2</v>
      </c>
      <c r="T2485" s="2" t="s">
        <v>2651</v>
      </c>
    </row>
    <row r="2486" spans="1:20">
      <c r="A2486" t="s">
        <v>294</v>
      </c>
      <c r="B2486" t="s">
        <v>232</v>
      </c>
      <c r="C2486" t="s">
        <v>2390</v>
      </c>
      <c r="D2486" t="s">
        <v>2310</v>
      </c>
      <c r="E2486" t="s">
        <v>2285</v>
      </c>
      <c r="F2486" t="s">
        <v>233</v>
      </c>
      <c r="G2486" s="9" t="s">
        <v>4620</v>
      </c>
      <c r="H2486" t="s">
        <v>4628</v>
      </c>
      <c r="I2486" t="s">
        <v>4629</v>
      </c>
      <c r="J2486" s="14">
        <f>VLOOKUP(Emissions!A5118,'County Activity'!A$2:J$3224,9,FALSE)</f>
        <v>1488.0477191012308</v>
      </c>
      <c r="K2486" s="14" t="str">
        <f>VLOOKUP(Emissions!B2560,'County Activity'!B$2:J$3224,9,FALSE)</f>
        <v>E6GAL</v>
      </c>
      <c r="L2486" s="20">
        <f>VLOOKUP($H2486,'Emission Factors'!$B$2:$F$3,3, FALSE)</f>
        <v>0.16900000000000001</v>
      </c>
      <c r="M2486" s="19" t="str">
        <f>VLOOKUP($H2486,'Emission Factors'!$B$2:$F$3,4, FALSE)</f>
        <v>LB</v>
      </c>
      <c r="N2486" s="19" t="str">
        <f>VLOOKUP($H2486,'Emission Factors'!$B$2:$F$3,5, FALSE)</f>
        <v>E6GAL</v>
      </c>
      <c r="O2486" s="42">
        <f>J2486*L2486/2000</f>
        <v>0.125740032264054</v>
      </c>
      <c r="P2486" s="2" t="s">
        <v>2651</v>
      </c>
      <c r="Q2486" s="42">
        <f>IF(ISNA(VLOOKUP(CONCATENATE(A2486,H2486),'Point Emissions'!C$2:E$233,3,FALSE)),0,VLOOKUP(CONCATENATE(A2486,H2486),'Point Emissions'!C$2:E$233,3,FALSE))</f>
        <v>0</v>
      </c>
      <c r="R2486" s="2" t="s">
        <v>2651</v>
      </c>
      <c r="S2486" s="43">
        <f>IF(O2486-Q2486&gt;=0,O2486-Q2486,0)</f>
        <v>0.125740032264054</v>
      </c>
      <c r="T2486" s="2" t="s">
        <v>2651</v>
      </c>
    </row>
    <row r="2487" spans="1:20">
      <c r="A2487" t="s">
        <v>4743</v>
      </c>
      <c r="B2487" t="s">
        <v>4669</v>
      </c>
      <c r="C2487" t="s">
        <v>2444</v>
      </c>
      <c r="D2487" t="s">
        <v>2436</v>
      </c>
      <c r="E2487" t="s">
        <v>2285</v>
      </c>
      <c r="F2487" t="s">
        <v>4670</v>
      </c>
      <c r="G2487" s="9" t="s">
        <v>4620</v>
      </c>
      <c r="H2487" t="s">
        <v>4628</v>
      </c>
      <c r="I2487" t="s">
        <v>4629</v>
      </c>
      <c r="J2487" s="14">
        <f>VLOOKUP(Emissions!A1502,'County Activity'!A$2:J$3224,9,FALSE)</f>
        <v>603.19940682615152</v>
      </c>
      <c r="K2487" s="14" t="str">
        <f>VLOOKUP(Emissions!B752,'County Activity'!B$2:J$3224,9,FALSE)</f>
        <v>E6GAL</v>
      </c>
      <c r="L2487" s="20">
        <f>VLOOKUP($H2487,'Emission Factors'!$B$2:$F$3,3, FALSE)</f>
        <v>0.16900000000000001</v>
      </c>
      <c r="M2487" s="19" t="str">
        <f>VLOOKUP($H2487,'Emission Factors'!$B$2:$F$3,4, FALSE)</f>
        <v>LB</v>
      </c>
      <c r="N2487" s="19" t="str">
        <f>VLOOKUP($H2487,'Emission Factors'!$B$2:$F$3,5, FALSE)</f>
        <v>E6GAL</v>
      </c>
      <c r="O2487" s="42">
        <f>J2487*L2487/2000</f>
        <v>5.0970349876809803E-2</v>
      </c>
      <c r="P2487" s="2" t="s">
        <v>2651</v>
      </c>
      <c r="Q2487" s="42">
        <f>IF(ISNA(VLOOKUP(CONCATENATE(A2487,H2487),'Point Emissions'!C$2:E$233,3,FALSE)),0,VLOOKUP(CONCATENATE(A2487,H2487),'Point Emissions'!C$2:E$233,3,FALSE))</f>
        <v>0</v>
      </c>
      <c r="R2487" s="2" t="s">
        <v>2651</v>
      </c>
      <c r="S2487" s="43">
        <f>IF(O2487-Q2487&gt;=0,O2487-Q2487,0)</f>
        <v>5.0970349876809803E-2</v>
      </c>
      <c r="T2487" s="2" t="s">
        <v>2651</v>
      </c>
    </row>
    <row r="2488" spans="1:20">
      <c r="A2488" t="s">
        <v>5249</v>
      </c>
      <c r="B2488" t="s">
        <v>5151</v>
      </c>
      <c r="C2488" t="s">
        <v>2477</v>
      </c>
      <c r="D2488" t="s">
        <v>2406</v>
      </c>
      <c r="E2488" t="s">
        <v>2285</v>
      </c>
      <c r="F2488" t="s">
        <v>5152</v>
      </c>
      <c r="G2488" s="9" t="s">
        <v>4620</v>
      </c>
      <c r="H2488" t="s">
        <v>2274</v>
      </c>
      <c r="I2488" t="s">
        <v>4630</v>
      </c>
      <c r="J2488" s="14">
        <f>VLOOKUP(Emissions!A2117,'County Activity'!A$2:J$3224,9,FALSE)</f>
        <v>187.37097734868402</v>
      </c>
      <c r="K2488" s="14" t="str">
        <f>VLOOKUP(Emissions!B4282,'County Activity'!B$2:J$3224,9,FALSE)</f>
        <v>E6GAL</v>
      </c>
      <c r="L2488" s="20">
        <f>VLOOKUP($H2488,'Emission Factors'!$B$2:$F$3,3, FALSE)</f>
        <v>0.85</v>
      </c>
      <c r="M2488" s="19" t="str">
        <f>VLOOKUP($H2488,'Emission Factors'!$B$2:$F$3,4, FALSE)</f>
        <v>LB</v>
      </c>
      <c r="N2488" s="19" t="str">
        <f>VLOOKUP($H2488,'Emission Factors'!$B$2:$F$3,5, FALSE)</f>
        <v>E6GAL</v>
      </c>
      <c r="O2488" s="42">
        <f>J2488*L2488/2000</f>
        <v>7.9632665373190706E-2</v>
      </c>
      <c r="P2488" s="2" t="s">
        <v>2651</v>
      </c>
      <c r="Q2488" s="42">
        <f>IF(ISNA(VLOOKUP(CONCATENATE(A2488,H2488),'Point Emissions'!C$2:E$233,3,FALSE)),0,VLOOKUP(CONCATENATE(A2488,H2488),'Point Emissions'!C$2:E$233,3,FALSE))</f>
        <v>0</v>
      </c>
      <c r="R2488" s="2" t="s">
        <v>2651</v>
      </c>
      <c r="S2488" s="43">
        <f>IF(O2488-Q2488&gt;=0,O2488-Q2488,0)</f>
        <v>7.9632665373190706E-2</v>
      </c>
      <c r="T2488" s="2" t="s">
        <v>2651</v>
      </c>
    </row>
    <row r="2489" spans="1:20">
      <c r="A2489" t="s">
        <v>2260</v>
      </c>
      <c r="B2489" t="s">
        <v>2206</v>
      </c>
      <c r="C2489" t="s">
        <v>2378</v>
      </c>
      <c r="D2489" t="s">
        <v>2394</v>
      </c>
      <c r="E2489" t="s">
        <v>2285</v>
      </c>
      <c r="F2489" t="s">
        <v>2207</v>
      </c>
      <c r="G2489" s="9" t="s">
        <v>4620</v>
      </c>
      <c r="H2489" t="s">
        <v>2274</v>
      </c>
      <c r="I2489" t="s">
        <v>4630</v>
      </c>
      <c r="J2489" s="14">
        <f>VLOOKUP(Emissions!A2867,'County Activity'!A$2:J$3224,9,FALSE)</f>
        <v>1528.6858613428099</v>
      </c>
      <c r="K2489" s="14" t="str">
        <f>VLOOKUP(Emissions!B4657,'County Activity'!B$2:J$3224,9,FALSE)</f>
        <v>E6GAL</v>
      </c>
      <c r="L2489" s="20">
        <f>VLOOKUP($H2489,'Emission Factors'!$B$2:$F$3,3, FALSE)</f>
        <v>0.85</v>
      </c>
      <c r="M2489" s="19" t="str">
        <f>VLOOKUP($H2489,'Emission Factors'!$B$2:$F$3,4, FALSE)</f>
        <v>LB</v>
      </c>
      <c r="N2489" s="19" t="str">
        <f>VLOOKUP($H2489,'Emission Factors'!$B$2:$F$3,5, FALSE)</f>
        <v>E6GAL</v>
      </c>
      <c r="O2489" s="42">
        <f>J2489*L2489/2000</f>
        <v>0.64969149107069413</v>
      </c>
      <c r="P2489" s="2" t="s">
        <v>2651</v>
      </c>
      <c r="Q2489" s="42">
        <f>IF(ISNA(VLOOKUP(CONCATENATE(A2489,H2489),'Point Emissions'!C$2:E$233,3,FALSE)),0,VLOOKUP(CONCATENATE(A2489,H2489),'Point Emissions'!C$2:E$233,3,FALSE))</f>
        <v>0</v>
      </c>
      <c r="R2489" s="2" t="s">
        <v>2651</v>
      </c>
      <c r="S2489" s="43">
        <f>IF(O2489-Q2489&gt;=0,O2489-Q2489,0)</f>
        <v>0.64969149107069413</v>
      </c>
      <c r="T2489" s="2" t="s">
        <v>2651</v>
      </c>
    </row>
    <row r="2490" spans="1:20">
      <c r="A2490" t="s">
        <v>5446</v>
      </c>
      <c r="B2490" t="s">
        <v>1335</v>
      </c>
      <c r="C2490" t="s">
        <v>2360</v>
      </c>
      <c r="D2490" t="s">
        <v>5447</v>
      </c>
      <c r="E2490" s="11" t="s">
        <v>1337</v>
      </c>
      <c r="F2490" t="s">
        <v>1338</v>
      </c>
      <c r="G2490" s="9" t="s">
        <v>4620</v>
      </c>
      <c r="H2490" t="s">
        <v>4628</v>
      </c>
      <c r="I2490" t="s">
        <v>4629</v>
      </c>
      <c r="J2490" s="14">
        <f>VLOOKUP(Emissions!A6336,'County Activity'!A$2:J$3224,9,FALSE)</f>
        <v>18390.344540075796</v>
      </c>
      <c r="K2490" s="14" t="str">
        <f>VLOOKUP(Emissions!B3169,'County Activity'!B$2:J$3224,9,FALSE)</f>
        <v>E6GAL</v>
      </c>
      <c r="L2490" s="20">
        <f>VLOOKUP($H2490,'Emission Factors'!$B$2:$F$3,3, FALSE)</f>
        <v>0.16900000000000001</v>
      </c>
      <c r="M2490" s="19" t="str">
        <f>VLOOKUP($H2490,'Emission Factors'!$B$2:$F$3,4, FALSE)</f>
        <v>LB</v>
      </c>
      <c r="N2490" s="19" t="str">
        <f>VLOOKUP($H2490,'Emission Factors'!$B$2:$F$3,5, FALSE)</f>
        <v>E6GAL</v>
      </c>
      <c r="O2490" s="42">
        <f>J2490*L2490/2000</f>
        <v>1.5539841136364048</v>
      </c>
      <c r="P2490" s="2" t="s">
        <v>2651</v>
      </c>
      <c r="Q2490" s="42">
        <f>IF(ISNA(VLOOKUP(CONCATENATE(A2490,H2490),'Point Emissions'!C$2:E$233,3,FALSE)),0,VLOOKUP(CONCATENATE(A2490,H2490),'Point Emissions'!C$2:E$233,3,FALSE))</f>
        <v>0</v>
      </c>
      <c r="R2490" s="2" t="s">
        <v>2651</v>
      </c>
      <c r="S2490" s="43">
        <f>IF(O2490-Q2490&gt;=0,O2490-Q2490,0)</f>
        <v>1.5539841136364048</v>
      </c>
      <c r="T2490" s="2" t="s">
        <v>2651</v>
      </c>
    </row>
    <row r="2491" spans="1:20">
      <c r="A2491" t="s">
        <v>5180</v>
      </c>
      <c r="B2491" t="s">
        <v>5151</v>
      </c>
      <c r="C2491" t="s">
        <v>2336</v>
      </c>
      <c r="D2491" t="s">
        <v>5181</v>
      </c>
      <c r="E2491" t="s">
        <v>2285</v>
      </c>
      <c r="F2491" t="s">
        <v>5152</v>
      </c>
      <c r="G2491" s="9" t="s">
        <v>4620</v>
      </c>
      <c r="H2491" t="s">
        <v>4628</v>
      </c>
      <c r="I2491" t="s">
        <v>4629</v>
      </c>
      <c r="J2491" s="14">
        <f>VLOOKUP(Emissions!A2022,'County Activity'!A$2:J$3224,9,FALSE)</f>
        <v>890.8047302868473</v>
      </c>
      <c r="K2491" s="14" t="str">
        <f>VLOOKUP(Emissions!B1012,'County Activity'!B$2:J$3224,9,FALSE)</f>
        <v>E6GAL</v>
      </c>
      <c r="L2491" s="20">
        <f>VLOOKUP($H2491,'Emission Factors'!$B$2:$F$3,3, FALSE)</f>
        <v>0.16900000000000001</v>
      </c>
      <c r="M2491" s="19" t="str">
        <f>VLOOKUP($H2491,'Emission Factors'!$B$2:$F$3,4, FALSE)</f>
        <v>LB</v>
      </c>
      <c r="N2491" s="19" t="str">
        <f>VLOOKUP($H2491,'Emission Factors'!$B$2:$F$3,5, FALSE)</f>
        <v>E6GAL</v>
      </c>
      <c r="O2491" s="42">
        <f>J2491*L2491/2000</f>
        <v>7.5272999709238606E-2</v>
      </c>
      <c r="P2491" s="2" t="s">
        <v>2651</v>
      </c>
      <c r="Q2491" s="42">
        <f>IF(ISNA(VLOOKUP(CONCATENATE(A2491,H2491),'Point Emissions'!C$2:E$233,3,FALSE)),0,VLOOKUP(CONCATENATE(A2491,H2491),'Point Emissions'!C$2:E$233,3,FALSE))</f>
        <v>0</v>
      </c>
      <c r="R2491" s="2" t="s">
        <v>2651</v>
      </c>
      <c r="S2491" s="43">
        <f>IF(O2491-Q2491&gt;=0,O2491-Q2491,0)</f>
        <v>7.5272999709238606E-2</v>
      </c>
      <c r="T2491" s="2" t="s">
        <v>2651</v>
      </c>
    </row>
    <row r="2492" spans="1:20">
      <c r="A2492" t="s">
        <v>1744</v>
      </c>
      <c r="B2492" t="s">
        <v>3486</v>
      </c>
      <c r="C2492" t="s">
        <v>2399</v>
      </c>
      <c r="D2492" t="s">
        <v>1745</v>
      </c>
      <c r="E2492" t="s">
        <v>2285</v>
      </c>
      <c r="F2492" t="s">
        <v>3488</v>
      </c>
      <c r="G2492" s="9" t="s">
        <v>4620</v>
      </c>
      <c r="H2492" t="s">
        <v>2274</v>
      </c>
      <c r="I2492" t="s">
        <v>4630</v>
      </c>
      <c r="J2492" s="14">
        <f>VLOOKUP(Emissions!A1181,'County Activity'!A$2:J$3224,9,FALSE)</f>
        <v>92.580669204417276</v>
      </c>
      <c r="K2492" s="14" t="str">
        <f>VLOOKUP(Emissions!B3814,'County Activity'!B$2:J$3224,9,FALSE)</f>
        <v>E6GAL</v>
      </c>
      <c r="L2492" s="20">
        <f>VLOOKUP($H2492,'Emission Factors'!$B$2:$F$3,3, FALSE)</f>
        <v>0.85</v>
      </c>
      <c r="M2492" s="19" t="str">
        <f>VLOOKUP($H2492,'Emission Factors'!$B$2:$F$3,4, FALSE)</f>
        <v>LB</v>
      </c>
      <c r="N2492" s="19" t="str">
        <f>VLOOKUP($H2492,'Emission Factors'!$B$2:$F$3,5, FALSE)</f>
        <v>E6GAL</v>
      </c>
      <c r="O2492" s="42">
        <f>J2492*L2492/2000</f>
        <v>3.9346784411877347E-2</v>
      </c>
      <c r="P2492" s="2" t="s">
        <v>2651</v>
      </c>
      <c r="Q2492" s="42">
        <f>IF(ISNA(VLOOKUP(CONCATENATE(A2492,H2492),'Point Emissions'!C$2:E$233,3,FALSE)),0,VLOOKUP(CONCATENATE(A2492,H2492),'Point Emissions'!C$2:E$233,3,FALSE))</f>
        <v>0</v>
      </c>
      <c r="R2492" s="2" t="s">
        <v>2651</v>
      </c>
      <c r="S2492" s="43">
        <f>IF(O2492-Q2492&gt;=0,O2492-Q2492,0)</f>
        <v>3.9346784411877347E-2</v>
      </c>
      <c r="T2492" s="2" t="s">
        <v>2651</v>
      </c>
    </row>
    <row r="2493" spans="1:20">
      <c r="A2493" t="s">
        <v>1938</v>
      </c>
      <c r="B2493" t="s">
        <v>1909</v>
      </c>
      <c r="C2493" t="s">
        <v>2333</v>
      </c>
      <c r="D2493" t="s">
        <v>1939</v>
      </c>
      <c r="E2493" t="s">
        <v>2285</v>
      </c>
      <c r="F2493" t="s">
        <v>1911</v>
      </c>
      <c r="G2493" s="9" t="s">
        <v>4620</v>
      </c>
      <c r="H2493" t="s">
        <v>4628</v>
      </c>
      <c r="I2493" t="s">
        <v>4629</v>
      </c>
      <c r="J2493" s="14">
        <f>VLOOKUP(Emissions!A2496,'County Activity'!A$2:J$3224,9,FALSE)</f>
        <v>244.27718598799552</v>
      </c>
      <c r="K2493" s="14" t="str">
        <f>VLOOKUP(Emissions!B1249,'County Activity'!B$2:J$3224,9,FALSE)</f>
        <v>E6GAL</v>
      </c>
      <c r="L2493" s="20">
        <f>VLOOKUP($H2493,'Emission Factors'!$B$2:$F$3,3, FALSE)</f>
        <v>0.16900000000000001</v>
      </c>
      <c r="M2493" s="19" t="str">
        <f>VLOOKUP($H2493,'Emission Factors'!$B$2:$F$3,4, FALSE)</f>
        <v>LB</v>
      </c>
      <c r="N2493" s="19" t="str">
        <f>VLOOKUP($H2493,'Emission Factors'!$B$2:$F$3,5, FALSE)</f>
        <v>E6GAL</v>
      </c>
      <c r="O2493" s="42">
        <f>J2493*L2493/2000</f>
        <v>2.0641422215985625E-2</v>
      </c>
      <c r="P2493" s="2" t="s">
        <v>2651</v>
      </c>
      <c r="Q2493" s="42">
        <f>IF(ISNA(VLOOKUP(CONCATENATE(A2493,H2493),'Point Emissions'!C$2:E$233,3,FALSE)),0,VLOOKUP(CONCATENATE(A2493,H2493),'Point Emissions'!C$2:E$233,3,FALSE))</f>
        <v>0</v>
      </c>
      <c r="R2493" s="2" t="s">
        <v>2651</v>
      </c>
      <c r="S2493" s="43">
        <f>IF(O2493-Q2493&gt;=0,O2493-Q2493,0)</f>
        <v>2.0641422215985625E-2</v>
      </c>
      <c r="T2493" s="2" t="s">
        <v>2651</v>
      </c>
    </row>
    <row r="2494" spans="1:20">
      <c r="A2494" t="s">
        <v>3291</v>
      </c>
      <c r="B2494" t="s">
        <v>3123</v>
      </c>
      <c r="C2494" t="s">
        <v>3292</v>
      </c>
      <c r="D2494" t="s">
        <v>2664</v>
      </c>
      <c r="E2494" t="s">
        <v>2285</v>
      </c>
      <c r="F2494" t="s">
        <v>3125</v>
      </c>
      <c r="G2494" s="9" t="s">
        <v>4620</v>
      </c>
      <c r="H2494" t="s">
        <v>2274</v>
      </c>
      <c r="I2494" t="s">
        <v>4630</v>
      </c>
      <c r="J2494" s="14">
        <f>VLOOKUP(Emissions!A955,'County Activity'!A$2:J$3224,9,FALSE)</f>
        <v>371.69969818598111</v>
      </c>
      <c r="K2494" s="14" t="str">
        <f>VLOOKUP(Emissions!B3701,'County Activity'!B$2:J$3224,9,FALSE)</f>
        <v>E6GAL</v>
      </c>
      <c r="L2494" s="20">
        <f>VLOOKUP($H2494,'Emission Factors'!$B$2:$F$3,3, FALSE)</f>
        <v>0.85</v>
      </c>
      <c r="M2494" s="19" t="str">
        <f>VLOOKUP($H2494,'Emission Factors'!$B$2:$F$3,4, FALSE)</f>
        <v>LB</v>
      </c>
      <c r="N2494" s="19" t="str">
        <f>VLOOKUP($H2494,'Emission Factors'!$B$2:$F$3,5, FALSE)</f>
        <v>E6GAL</v>
      </c>
      <c r="O2494" s="42">
        <f>J2494*L2494/2000</f>
        <v>0.15797237172904197</v>
      </c>
      <c r="P2494" s="2" t="s">
        <v>2651</v>
      </c>
      <c r="Q2494" s="42">
        <f>IF(ISNA(VLOOKUP(CONCATENATE(A2494,H2494),'Point Emissions'!C$2:E$233,3,FALSE)),0,VLOOKUP(CONCATENATE(A2494,H2494),'Point Emissions'!C$2:E$233,3,FALSE))</f>
        <v>0</v>
      </c>
      <c r="R2494" s="2" t="s">
        <v>2651</v>
      </c>
      <c r="S2494" s="43">
        <f>IF(O2494-Q2494&gt;=0,O2494-Q2494,0)</f>
        <v>0.15797237172904197</v>
      </c>
      <c r="T2494" s="2" t="s">
        <v>2651</v>
      </c>
    </row>
    <row r="2495" spans="1:20">
      <c r="A2495" t="s">
        <v>4950</v>
      </c>
      <c r="B2495" t="s">
        <v>4808</v>
      </c>
      <c r="C2495" t="s">
        <v>3309</v>
      </c>
      <c r="D2495" t="s">
        <v>3472</v>
      </c>
      <c r="E2495" t="s">
        <v>2285</v>
      </c>
      <c r="F2495" t="s">
        <v>4810</v>
      </c>
      <c r="G2495" s="9" t="s">
        <v>4620</v>
      </c>
      <c r="H2495" t="s">
        <v>2274</v>
      </c>
      <c r="I2495" t="s">
        <v>4630</v>
      </c>
      <c r="J2495" s="14">
        <f>VLOOKUP(Emissions!A1775,'County Activity'!A$2:J$3224,9,FALSE)</f>
        <v>146.9570013763649</v>
      </c>
      <c r="K2495" s="14" t="str">
        <f>VLOOKUP(Emissions!B4111,'County Activity'!B$2:J$3224,9,FALSE)</f>
        <v>E6GAL</v>
      </c>
      <c r="L2495" s="20">
        <f>VLOOKUP($H2495,'Emission Factors'!$B$2:$F$3,3, FALSE)</f>
        <v>0.85</v>
      </c>
      <c r="M2495" s="19" t="str">
        <f>VLOOKUP($H2495,'Emission Factors'!$B$2:$F$3,4, FALSE)</f>
        <v>LB</v>
      </c>
      <c r="N2495" s="19" t="str">
        <f>VLOOKUP($H2495,'Emission Factors'!$B$2:$F$3,5, FALSE)</f>
        <v>E6GAL</v>
      </c>
      <c r="O2495" s="42">
        <f>J2495*L2495/2000</f>
        <v>6.2456725584955082E-2</v>
      </c>
      <c r="P2495" s="2" t="s">
        <v>2651</v>
      </c>
      <c r="Q2495" s="42">
        <f>IF(ISNA(VLOOKUP(CONCATENATE(A2495,H2495),'Point Emissions'!C$2:E$233,3,FALSE)),0,VLOOKUP(CONCATENATE(A2495,H2495),'Point Emissions'!C$2:E$233,3,FALSE))</f>
        <v>0</v>
      </c>
      <c r="R2495" s="2" t="s">
        <v>2651</v>
      </c>
      <c r="S2495" s="43">
        <f>IF(O2495-Q2495&gt;=0,O2495-Q2495,0)</f>
        <v>6.2456725584955082E-2</v>
      </c>
      <c r="T2495" s="2" t="s">
        <v>2651</v>
      </c>
    </row>
    <row r="2496" spans="1:20">
      <c r="A2496" t="s">
        <v>1463</v>
      </c>
      <c r="B2496" t="s">
        <v>1425</v>
      </c>
      <c r="C2496" t="s">
        <v>2369</v>
      </c>
      <c r="D2496" t="s">
        <v>3194</v>
      </c>
      <c r="E2496" t="s">
        <v>2285</v>
      </c>
      <c r="F2496" t="s">
        <v>1426</v>
      </c>
      <c r="G2496" s="9" t="s">
        <v>4620</v>
      </c>
      <c r="H2496" t="s">
        <v>2274</v>
      </c>
      <c r="I2496" t="s">
        <v>4630</v>
      </c>
      <c r="J2496" s="14">
        <f>VLOOKUP(Emissions!A3025,'County Activity'!A$2:J$3224,9,FALSE)</f>
        <v>1694.7290193590341</v>
      </c>
      <c r="K2496" s="14" t="str">
        <f>VLOOKUP(Emissions!B4736,'County Activity'!B$2:J$3224,9,FALSE)</f>
        <v>E6GAL</v>
      </c>
      <c r="L2496" s="20">
        <f>VLOOKUP($H2496,'Emission Factors'!$B$2:$F$3,3, FALSE)</f>
        <v>0.85</v>
      </c>
      <c r="M2496" s="19" t="str">
        <f>VLOOKUP($H2496,'Emission Factors'!$B$2:$F$3,4, FALSE)</f>
        <v>LB</v>
      </c>
      <c r="N2496" s="19" t="str">
        <f>VLOOKUP($H2496,'Emission Factors'!$B$2:$F$3,5, FALSE)</f>
        <v>E6GAL</v>
      </c>
      <c r="O2496" s="42">
        <f>J2496*L2496/2000</f>
        <v>0.72025983322758946</v>
      </c>
      <c r="P2496" s="2" t="s">
        <v>2651</v>
      </c>
      <c r="Q2496" s="42">
        <f>IF(ISNA(VLOOKUP(CONCATENATE(A2496,H2496),'Point Emissions'!C$2:E$233,3,FALSE)),0,VLOOKUP(CONCATENATE(A2496,H2496),'Point Emissions'!C$2:E$233,3,FALSE))</f>
        <v>0</v>
      </c>
      <c r="R2496" s="2" t="s">
        <v>2651</v>
      </c>
      <c r="S2496" s="43">
        <f>IF(O2496-Q2496&gt;=0,O2496-Q2496,0)</f>
        <v>0.72025983322758946</v>
      </c>
      <c r="T2496" s="2" t="s">
        <v>2651</v>
      </c>
    </row>
    <row r="2497" spans="1:20">
      <c r="A2497" t="s">
        <v>4341</v>
      </c>
      <c r="B2497" t="s">
        <v>4235</v>
      </c>
      <c r="C2497" t="s">
        <v>2722</v>
      </c>
      <c r="D2497" t="s">
        <v>4342</v>
      </c>
      <c r="E2497" t="s">
        <v>2285</v>
      </c>
      <c r="F2497" t="s">
        <v>4236</v>
      </c>
      <c r="G2497" s="9" t="s">
        <v>4620</v>
      </c>
      <c r="H2497" t="s">
        <v>2274</v>
      </c>
      <c r="I2497" t="s">
        <v>4630</v>
      </c>
      <c r="J2497" s="14">
        <f>VLOOKUP(Emissions!A4405,'County Activity'!A$2:J$3224,9,FALSE)</f>
        <v>868.38810336083827</v>
      </c>
      <c r="K2497" s="14" t="str">
        <f>VLOOKUP(Emissions!B5426,'County Activity'!B$2:J$3224,9,FALSE)</f>
        <v>E6GAL</v>
      </c>
      <c r="L2497" s="20">
        <f>VLOOKUP($H2497,'Emission Factors'!$B$2:$F$3,3, FALSE)</f>
        <v>0.85</v>
      </c>
      <c r="M2497" s="19" t="str">
        <f>VLOOKUP($H2497,'Emission Factors'!$B$2:$F$3,4, FALSE)</f>
        <v>LB</v>
      </c>
      <c r="N2497" s="19" t="str">
        <f>VLOOKUP($H2497,'Emission Factors'!$B$2:$F$3,5, FALSE)</f>
        <v>E6GAL</v>
      </c>
      <c r="O2497" s="42">
        <f>J2497*L2497/2000</f>
        <v>0.3690649439283562</v>
      </c>
      <c r="P2497" s="2" t="s">
        <v>2651</v>
      </c>
      <c r="Q2497" s="42">
        <f>IF(ISNA(VLOOKUP(CONCATENATE(A2497,H2497),'Point Emissions'!C$2:E$233,3,FALSE)),0,VLOOKUP(CONCATENATE(A2497,H2497),'Point Emissions'!C$2:E$233,3,FALSE))</f>
        <v>0</v>
      </c>
      <c r="R2497" s="2" t="s">
        <v>2651</v>
      </c>
      <c r="S2497" s="43">
        <f>IF(O2497-Q2497&gt;=0,O2497-Q2497,0)</f>
        <v>0.3690649439283562</v>
      </c>
      <c r="T2497" s="2" t="s">
        <v>2651</v>
      </c>
    </row>
    <row r="2498" spans="1:20">
      <c r="A2498" t="s">
        <v>170</v>
      </c>
      <c r="B2498" t="s">
        <v>109</v>
      </c>
      <c r="C2498" t="s">
        <v>2426</v>
      </c>
      <c r="D2498" t="s">
        <v>2770</v>
      </c>
      <c r="E2498" t="s">
        <v>2285</v>
      </c>
      <c r="F2498" t="s">
        <v>110</v>
      </c>
      <c r="G2498" s="9" t="s">
        <v>4620</v>
      </c>
      <c r="H2498" t="s">
        <v>2274</v>
      </c>
      <c r="I2498" t="s">
        <v>4630</v>
      </c>
      <c r="J2498" s="14">
        <f>VLOOKUP(Emissions!A4953,'County Activity'!A$2:J$3224,9,FALSE)</f>
        <v>6570.4734707770031</v>
      </c>
      <c r="K2498" s="14" t="str">
        <f>VLOOKUP(Emissions!B5700,'County Activity'!B$2:J$3224,9,FALSE)</f>
        <v>E6GAL</v>
      </c>
      <c r="L2498" s="20">
        <f>VLOOKUP($H2498,'Emission Factors'!$B$2:$F$3,3, FALSE)</f>
        <v>0.85</v>
      </c>
      <c r="M2498" s="19" t="str">
        <f>VLOOKUP($H2498,'Emission Factors'!$B$2:$F$3,4, FALSE)</f>
        <v>LB</v>
      </c>
      <c r="N2498" s="19" t="str">
        <f>VLOOKUP($H2498,'Emission Factors'!$B$2:$F$3,5, FALSE)</f>
        <v>E6GAL</v>
      </c>
      <c r="O2498" s="42">
        <f>J2498*L2498/2000</f>
        <v>2.7924512250802263</v>
      </c>
      <c r="P2498" s="2" t="s">
        <v>2651</v>
      </c>
      <c r="Q2498" s="42">
        <f>IF(ISNA(VLOOKUP(CONCATENATE(A2498,H2498),'Point Emissions'!C$2:E$233,3,FALSE)),0,VLOOKUP(CONCATENATE(A2498,H2498),'Point Emissions'!C$2:E$233,3,FALSE))</f>
        <v>0</v>
      </c>
      <c r="R2498" s="2" t="s">
        <v>2651</v>
      </c>
      <c r="S2498" s="43">
        <f>IF(O2498-Q2498&gt;=0,O2498-Q2498,0)</f>
        <v>2.7924512250802263</v>
      </c>
      <c r="T2498" s="2" t="s">
        <v>2651</v>
      </c>
    </row>
    <row r="2499" spans="1:20">
      <c r="A2499" t="s">
        <v>1162</v>
      </c>
      <c r="B2499" t="s">
        <v>1116</v>
      </c>
      <c r="C2499" t="s">
        <v>2393</v>
      </c>
      <c r="D2499" t="s">
        <v>1163</v>
      </c>
      <c r="E2499" t="s">
        <v>2285</v>
      </c>
      <c r="F2499" t="s">
        <v>1117</v>
      </c>
      <c r="G2499" s="9" t="s">
        <v>4620</v>
      </c>
      <c r="H2499" t="s">
        <v>2274</v>
      </c>
      <c r="I2499" t="s">
        <v>4630</v>
      </c>
      <c r="J2499" s="14">
        <f>VLOOKUP(Emissions!A6059,'County Activity'!A$2:J$3224,9,FALSE)</f>
        <v>30276.472753817321</v>
      </c>
      <c r="K2499" s="14" t="str">
        <f>VLOOKUP(Emissions!B6253,'County Activity'!B$2:J$3224,9,FALSE)</f>
        <v>E6GAL</v>
      </c>
      <c r="L2499" s="20">
        <f>VLOOKUP($H2499,'Emission Factors'!$B$2:$F$3,3, FALSE)</f>
        <v>0.85</v>
      </c>
      <c r="M2499" s="19" t="str">
        <f>VLOOKUP($H2499,'Emission Factors'!$B$2:$F$3,4, FALSE)</f>
        <v>LB</v>
      </c>
      <c r="N2499" s="19" t="str">
        <f>VLOOKUP($H2499,'Emission Factors'!$B$2:$F$3,5, FALSE)</f>
        <v>E6GAL</v>
      </c>
      <c r="O2499" s="42">
        <f>J2499*L2499/2000</f>
        <v>12.867500920372361</v>
      </c>
      <c r="P2499" s="2" t="s">
        <v>2651</v>
      </c>
      <c r="Q2499" s="42">
        <f>IF(ISNA(VLOOKUP(CONCATENATE(A2499,H2499),'Point Emissions'!C$2:E$233,3,FALSE)),0,VLOOKUP(CONCATENATE(A2499,H2499),'Point Emissions'!C$2:E$233,3,FALSE))</f>
        <v>0</v>
      </c>
      <c r="R2499" s="2" t="s">
        <v>2651</v>
      </c>
      <c r="S2499" s="43">
        <f>IF(O2499-Q2499&gt;=0,O2499-Q2499,0)</f>
        <v>12.867500920372361</v>
      </c>
      <c r="T2499" s="2" t="s">
        <v>2651</v>
      </c>
    </row>
    <row r="2500" spans="1:20">
      <c r="A2500" t="s">
        <v>15</v>
      </c>
      <c r="B2500" t="s">
        <v>4</v>
      </c>
      <c r="C2500" t="s">
        <v>2303</v>
      </c>
      <c r="D2500" t="s">
        <v>1764</v>
      </c>
      <c r="E2500" t="s">
        <v>2285</v>
      </c>
      <c r="F2500" t="s">
        <v>6</v>
      </c>
      <c r="G2500" s="9" t="s">
        <v>4620</v>
      </c>
      <c r="H2500" t="s">
        <v>4628</v>
      </c>
      <c r="I2500" t="s">
        <v>4629</v>
      </c>
      <c r="J2500" s="14">
        <f>VLOOKUP(Emissions!A4736,'County Activity'!A$2:J$3224,9,FALSE)</f>
        <v>1110.58374541999</v>
      </c>
      <c r="K2500" s="14" t="str">
        <f>VLOOKUP(Emissions!B2369,'County Activity'!B$2:J$3224,9,FALSE)</f>
        <v>E6GAL</v>
      </c>
      <c r="L2500" s="20">
        <f>VLOOKUP($H2500,'Emission Factors'!$B$2:$F$3,3, FALSE)</f>
        <v>0.16900000000000001</v>
      </c>
      <c r="M2500" s="19" t="str">
        <f>VLOOKUP($H2500,'Emission Factors'!$B$2:$F$3,4, FALSE)</f>
        <v>LB</v>
      </c>
      <c r="N2500" s="19" t="str">
        <f>VLOOKUP($H2500,'Emission Factors'!$B$2:$F$3,5, FALSE)</f>
        <v>E6GAL</v>
      </c>
      <c r="O2500" s="42">
        <f>J2500*L2500/2000</f>
        <v>9.3844326487989169E-2</v>
      </c>
      <c r="P2500" s="2" t="s">
        <v>2651</v>
      </c>
      <c r="Q2500" s="42">
        <f>IF(ISNA(VLOOKUP(CONCATENATE(A2500,H2500),'Point Emissions'!C$2:E$233,3,FALSE)),0,VLOOKUP(CONCATENATE(A2500,H2500),'Point Emissions'!C$2:E$233,3,FALSE))</f>
        <v>0</v>
      </c>
      <c r="R2500" s="2" t="s">
        <v>2651</v>
      </c>
      <c r="S2500" s="43">
        <f>IF(O2500-Q2500&gt;=0,O2500-Q2500,0)</f>
        <v>9.3844326487989169E-2</v>
      </c>
      <c r="T2500" s="2" t="s">
        <v>2651</v>
      </c>
    </row>
    <row r="2501" spans="1:20">
      <c r="A2501" t="s">
        <v>1726</v>
      </c>
      <c r="B2501" t="s">
        <v>3486</v>
      </c>
      <c r="C2501" t="s">
        <v>2369</v>
      </c>
      <c r="D2501" t="s">
        <v>1727</v>
      </c>
      <c r="E2501" t="s">
        <v>2285</v>
      </c>
      <c r="F2501" t="s">
        <v>3488</v>
      </c>
      <c r="G2501" s="9" t="s">
        <v>4620</v>
      </c>
      <c r="H2501" t="s">
        <v>4628</v>
      </c>
      <c r="I2501" t="s">
        <v>4629</v>
      </c>
      <c r="J2501" s="14">
        <f>VLOOKUP(Emissions!A1160,'County Activity'!A$2:J$3224,9,FALSE)</f>
        <v>90.49912527557359</v>
      </c>
      <c r="K2501" s="14" t="str">
        <f>VLOOKUP(Emissions!B581,'County Activity'!B$2:J$3224,9,FALSE)</f>
        <v>E6GAL</v>
      </c>
      <c r="L2501" s="20">
        <f>VLOOKUP($H2501,'Emission Factors'!$B$2:$F$3,3, FALSE)</f>
        <v>0.16900000000000001</v>
      </c>
      <c r="M2501" s="19" t="str">
        <f>VLOOKUP($H2501,'Emission Factors'!$B$2:$F$3,4, FALSE)</f>
        <v>LB</v>
      </c>
      <c r="N2501" s="19" t="str">
        <f>VLOOKUP($H2501,'Emission Factors'!$B$2:$F$3,5, FALSE)</f>
        <v>E6GAL</v>
      </c>
      <c r="O2501" s="42">
        <f>J2501*L2501/2000</f>
        <v>7.6471760857859689E-3</v>
      </c>
      <c r="P2501" s="2" t="s">
        <v>2651</v>
      </c>
      <c r="Q2501" s="42">
        <f>IF(ISNA(VLOOKUP(CONCATENATE(A2501,H2501),'Point Emissions'!C$2:E$233,3,FALSE)),0,VLOOKUP(CONCATENATE(A2501,H2501),'Point Emissions'!C$2:E$233,3,FALSE))</f>
        <v>0</v>
      </c>
      <c r="R2501" s="2" t="s">
        <v>2651</v>
      </c>
      <c r="S2501" s="43">
        <f>IF(O2501-Q2501&gt;=0,O2501-Q2501,0)</f>
        <v>7.6471760857859689E-3</v>
      </c>
      <c r="T2501" s="2" t="s">
        <v>2651</v>
      </c>
    </row>
    <row r="2502" spans="1:20">
      <c r="A2502" t="s">
        <v>2104</v>
      </c>
      <c r="B2502" t="s">
        <v>2056</v>
      </c>
      <c r="C2502" t="s">
        <v>2372</v>
      </c>
      <c r="D2502" t="s">
        <v>2105</v>
      </c>
      <c r="E2502" t="s">
        <v>2285</v>
      </c>
      <c r="F2502" t="s">
        <v>2058</v>
      </c>
      <c r="G2502" s="9" t="s">
        <v>4620</v>
      </c>
      <c r="H2502" t="s">
        <v>4628</v>
      </c>
      <c r="I2502" t="s">
        <v>4629</v>
      </c>
      <c r="J2502" s="14">
        <f>VLOOKUP(Emissions!A2688,'County Activity'!A$2:J$3224,9,FALSE)</f>
        <v>1380.3198148453816</v>
      </c>
      <c r="K2502" s="14" t="str">
        <f>VLOOKUP(Emissions!B1345,'County Activity'!B$2:J$3224,9,FALSE)</f>
        <v>E6GAL</v>
      </c>
      <c r="L2502" s="20">
        <f>VLOOKUP($H2502,'Emission Factors'!$B$2:$F$3,3, FALSE)</f>
        <v>0.16900000000000001</v>
      </c>
      <c r="M2502" s="19" t="str">
        <f>VLOOKUP($H2502,'Emission Factors'!$B$2:$F$3,4, FALSE)</f>
        <v>LB</v>
      </c>
      <c r="N2502" s="19" t="str">
        <f>VLOOKUP($H2502,'Emission Factors'!$B$2:$F$3,5, FALSE)</f>
        <v>E6GAL</v>
      </c>
      <c r="O2502" s="42">
        <f>J2502*L2502/2000</f>
        <v>0.11663702435443475</v>
      </c>
      <c r="P2502" s="2" t="s">
        <v>2651</v>
      </c>
      <c r="Q2502" s="42">
        <f>IF(ISNA(VLOOKUP(CONCATENATE(A2502,H2502),'Point Emissions'!C$2:E$233,3,FALSE)),0,VLOOKUP(CONCATENATE(A2502,H2502),'Point Emissions'!C$2:E$233,3,FALSE))</f>
        <v>0</v>
      </c>
      <c r="R2502" s="2" t="s">
        <v>2651</v>
      </c>
      <c r="S2502" s="43">
        <f>IF(O2502-Q2502&gt;=0,O2502-Q2502,0)</f>
        <v>0.11663702435443475</v>
      </c>
      <c r="T2502" s="2" t="s">
        <v>2651</v>
      </c>
    </row>
    <row r="2503" spans="1:20">
      <c r="A2503" t="s">
        <v>1667</v>
      </c>
      <c r="B2503" t="s">
        <v>1581</v>
      </c>
      <c r="C2503" t="s">
        <v>2441</v>
      </c>
      <c r="D2503" t="s">
        <v>1753</v>
      </c>
      <c r="E2503" t="s">
        <v>2285</v>
      </c>
      <c r="F2503" t="s">
        <v>1583</v>
      </c>
      <c r="G2503" s="9" t="s">
        <v>4620</v>
      </c>
      <c r="H2503" t="s">
        <v>2274</v>
      </c>
      <c r="I2503" t="s">
        <v>4630</v>
      </c>
      <c r="J2503" s="14">
        <f>VLOOKUP(Emissions!A3303,'County Activity'!A$2:J$3224,9,FALSE)</f>
        <v>408.0786813116186</v>
      </c>
      <c r="K2503" s="14" t="str">
        <f>VLOOKUP(Emissions!B4875,'County Activity'!B$2:J$3224,9,FALSE)</f>
        <v>E6GAL</v>
      </c>
      <c r="L2503" s="20">
        <f>VLOOKUP($H2503,'Emission Factors'!$B$2:$F$3,3, FALSE)</f>
        <v>0.85</v>
      </c>
      <c r="M2503" s="19" t="str">
        <f>VLOOKUP($H2503,'Emission Factors'!$B$2:$F$3,4, FALSE)</f>
        <v>LB</v>
      </c>
      <c r="N2503" s="19" t="str">
        <f>VLOOKUP($H2503,'Emission Factors'!$B$2:$F$3,5, FALSE)</f>
        <v>E6GAL</v>
      </c>
      <c r="O2503" s="42">
        <f>J2503*L2503/2000</f>
        <v>0.1734334395574379</v>
      </c>
      <c r="P2503" s="2" t="s">
        <v>2651</v>
      </c>
      <c r="Q2503" s="42">
        <f>IF(ISNA(VLOOKUP(CONCATENATE(A2503,H2503),'Point Emissions'!C$2:E$233,3,FALSE)),0,VLOOKUP(CONCATENATE(A2503,H2503),'Point Emissions'!C$2:E$233,3,FALSE))</f>
        <v>0</v>
      </c>
      <c r="R2503" s="2" t="s">
        <v>2651</v>
      </c>
      <c r="S2503" s="43">
        <f>IF(O2503-Q2503&gt;=0,O2503-Q2503,0)</f>
        <v>0.1734334395574379</v>
      </c>
      <c r="T2503" s="2" t="s">
        <v>2651</v>
      </c>
    </row>
    <row r="2504" spans="1:20">
      <c r="A2504" t="s">
        <v>4730</v>
      </c>
      <c r="B2504" t="s">
        <v>4669</v>
      </c>
      <c r="C2504" t="s">
        <v>2414</v>
      </c>
      <c r="D2504" t="s">
        <v>4731</v>
      </c>
      <c r="E2504" t="s">
        <v>2285</v>
      </c>
      <c r="F2504" t="s">
        <v>4670</v>
      </c>
      <c r="G2504" s="9" t="s">
        <v>4620</v>
      </c>
      <c r="H2504" t="s">
        <v>4628</v>
      </c>
      <c r="I2504" t="s">
        <v>4629</v>
      </c>
      <c r="J2504" s="14">
        <f>VLOOKUP(Emissions!A1482,'County Activity'!A$2:J$3224,9,FALSE)</f>
        <v>592.0551408686498</v>
      </c>
      <c r="K2504" s="14" t="str">
        <f>VLOOKUP(Emissions!B742,'County Activity'!B$2:J$3224,9,FALSE)</f>
        <v>E6GAL</v>
      </c>
      <c r="L2504" s="20">
        <f>VLOOKUP($H2504,'Emission Factors'!$B$2:$F$3,3, FALSE)</f>
        <v>0.16900000000000001</v>
      </c>
      <c r="M2504" s="19" t="str">
        <f>VLOOKUP($H2504,'Emission Factors'!$B$2:$F$3,4, FALSE)</f>
        <v>LB</v>
      </c>
      <c r="N2504" s="19" t="str">
        <f>VLOOKUP($H2504,'Emission Factors'!$B$2:$F$3,5, FALSE)</f>
        <v>E6GAL</v>
      </c>
      <c r="O2504" s="42">
        <f>J2504*L2504/2000</f>
        <v>5.0028659403400906E-2</v>
      </c>
      <c r="P2504" s="2" t="s">
        <v>2651</v>
      </c>
      <c r="Q2504" s="42">
        <f>IF(ISNA(VLOOKUP(CONCATENATE(A2504,H2504),'Point Emissions'!C$2:E$233,3,FALSE)),0,VLOOKUP(CONCATENATE(A2504,H2504),'Point Emissions'!C$2:E$233,3,FALSE))</f>
        <v>0</v>
      </c>
      <c r="R2504" s="2" t="s">
        <v>2651</v>
      </c>
      <c r="S2504" s="43">
        <f>IF(O2504-Q2504&gt;=0,O2504-Q2504,0)</f>
        <v>5.0028659403400906E-2</v>
      </c>
      <c r="T2504" s="2" t="s">
        <v>2651</v>
      </c>
    </row>
    <row r="2505" spans="1:20">
      <c r="A2505" t="s">
        <v>4681</v>
      </c>
      <c r="B2505" t="s">
        <v>4669</v>
      </c>
      <c r="C2505" t="s">
        <v>2309</v>
      </c>
      <c r="D2505" t="s">
        <v>1770</v>
      </c>
      <c r="E2505" t="s">
        <v>2285</v>
      </c>
      <c r="F2505" t="s">
        <v>4670</v>
      </c>
      <c r="G2505" s="9" t="s">
        <v>4620</v>
      </c>
      <c r="H2505" t="s">
        <v>4628</v>
      </c>
      <c r="I2505" t="s">
        <v>4629</v>
      </c>
      <c r="J2505" s="14">
        <f>VLOOKUP(Emissions!A1412,'County Activity'!A$2:J$3224,9,FALSE)</f>
        <v>559.26281805117378</v>
      </c>
      <c r="K2505" s="14" t="str">
        <f>VLOOKUP(Emissions!B707,'County Activity'!B$2:J$3224,9,FALSE)</f>
        <v>E6GAL</v>
      </c>
      <c r="L2505" s="20">
        <f>VLOOKUP($H2505,'Emission Factors'!$B$2:$F$3,3, FALSE)</f>
        <v>0.16900000000000001</v>
      </c>
      <c r="M2505" s="19" t="str">
        <f>VLOOKUP($H2505,'Emission Factors'!$B$2:$F$3,4, FALSE)</f>
        <v>LB</v>
      </c>
      <c r="N2505" s="19" t="str">
        <f>VLOOKUP($H2505,'Emission Factors'!$B$2:$F$3,5, FALSE)</f>
        <v>E6GAL</v>
      </c>
      <c r="O2505" s="42">
        <f>J2505*L2505/2000</f>
        <v>4.7257708125324184E-2</v>
      </c>
      <c r="P2505" s="2" t="s">
        <v>2651</v>
      </c>
      <c r="Q2505" s="42">
        <f>IF(ISNA(VLOOKUP(CONCATENATE(A2505,H2505),'Point Emissions'!C$2:E$233,3,FALSE)),0,VLOOKUP(CONCATENATE(A2505,H2505),'Point Emissions'!C$2:E$233,3,FALSE))</f>
        <v>0</v>
      </c>
      <c r="R2505" s="2" t="s">
        <v>2651</v>
      </c>
      <c r="S2505" s="43">
        <f>IF(O2505-Q2505&gt;=0,O2505-Q2505,0)</f>
        <v>4.7257708125324184E-2</v>
      </c>
      <c r="T2505" s="2" t="s">
        <v>2651</v>
      </c>
    </row>
    <row r="2506" spans="1:20">
      <c r="A2506" t="s">
        <v>5491</v>
      </c>
      <c r="B2506" t="s">
        <v>1335</v>
      </c>
      <c r="C2506" t="s">
        <v>2432</v>
      </c>
      <c r="D2506" t="s">
        <v>5492</v>
      </c>
      <c r="E2506" s="11" t="s">
        <v>1337</v>
      </c>
      <c r="F2506" t="s">
        <v>1338</v>
      </c>
      <c r="G2506" s="9" t="s">
        <v>4620</v>
      </c>
      <c r="H2506" t="s">
        <v>4628</v>
      </c>
      <c r="I2506" t="s">
        <v>4629</v>
      </c>
      <c r="J2506" s="14">
        <f>VLOOKUP(Emissions!A6386,'County Activity'!A$2:J$3224,9,FALSE)</f>
        <v>28114.357063050997</v>
      </c>
      <c r="K2506" s="14" t="str">
        <f>VLOOKUP(Emissions!B3194,'County Activity'!B$2:J$3224,9,FALSE)</f>
        <v>E6GAL</v>
      </c>
      <c r="L2506" s="20">
        <f>VLOOKUP($H2506,'Emission Factors'!$B$2:$F$3,3, FALSE)</f>
        <v>0.16900000000000001</v>
      </c>
      <c r="M2506" s="19" t="str">
        <f>VLOOKUP($H2506,'Emission Factors'!$B$2:$F$3,4, FALSE)</f>
        <v>LB</v>
      </c>
      <c r="N2506" s="19" t="str">
        <f>VLOOKUP($H2506,'Emission Factors'!$B$2:$F$3,5, FALSE)</f>
        <v>E6GAL</v>
      </c>
      <c r="O2506" s="42">
        <f>J2506*L2506/2000</f>
        <v>2.3756631718278096</v>
      </c>
      <c r="P2506" s="2" t="s">
        <v>2651</v>
      </c>
      <c r="Q2506" s="42">
        <f>IF(ISNA(VLOOKUP(CONCATENATE(A2506,H2506),'Point Emissions'!C$2:E$233,3,FALSE)),0,VLOOKUP(CONCATENATE(A2506,H2506),'Point Emissions'!C$2:E$233,3,FALSE))</f>
        <v>0</v>
      </c>
      <c r="R2506" s="2" t="s">
        <v>2651</v>
      </c>
      <c r="S2506" s="43">
        <f>IF(O2506-Q2506&gt;=0,O2506-Q2506,0)</f>
        <v>2.3756631718278096</v>
      </c>
      <c r="T2506" s="2" t="s">
        <v>2651</v>
      </c>
    </row>
    <row r="2507" spans="1:20">
      <c r="A2507" t="s">
        <v>3048</v>
      </c>
      <c r="B2507" t="s">
        <v>3004</v>
      </c>
      <c r="C2507" t="s">
        <v>2360</v>
      </c>
      <c r="D2507" t="s">
        <v>3049</v>
      </c>
      <c r="E2507" t="s">
        <v>2285</v>
      </c>
      <c r="F2507" t="s">
        <v>3006</v>
      </c>
      <c r="G2507" s="9" t="s">
        <v>4620</v>
      </c>
      <c r="H2507" t="s">
        <v>4628</v>
      </c>
      <c r="I2507" t="s">
        <v>4629</v>
      </c>
      <c r="J2507" s="14">
        <f>VLOOKUP(Emissions!A690,'County Activity'!A$2:J$3224,9,FALSE)</f>
        <v>281.52081043792191</v>
      </c>
      <c r="K2507" s="14" t="str">
        <f>VLOOKUP(Emissions!B346,'County Activity'!B$2:J$3224,9,FALSE)</f>
        <v>E6GAL</v>
      </c>
      <c r="L2507" s="20">
        <f>VLOOKUP($H2507,'Emission Factors'!$B$2:$F$3,3, FALSE)</f>
        <v>0.16900000000000001</v>
      </c>
      <c r="M2507" s="19" t="str">
        <f>VLOOKUP($H2507,'Emission Factors'!$B$2:$F$3,4, FALSE)</f>
        <v>LB</v>
      </c>
      <c r="N2507" s="19" t="str">
        <f>VLOOKUP($H2507,'Emission Factors'!$B$2:$F$3,5, FALSE)</f>
        <v>E6GAL</v>
      </c>
      <c r="O2507" s="42">
        <f>J2507*L2507/2000</f>
        <v>2.3788508482004402E-2</v>
      </c>
      <c r="P2507" s="2" t="s">
        <v>2651</v>
      </c>
      <c r="Q2507" s="42">
        <f>IF(ISNA(VLOOKUP(CONCATENATE(A2507,H2507),'Point Emissions'!C$2:E$233,3,FALSE)),0,VLOOKUP(CONCATENATE(A2507,H2507),'Point Emissions'!C$2:E$233,3,FALSE))</f>
        <v>0</v>
      </c>
      <c r="R2507" s="2" t="s">
        <v>2651</v>
      </c>
      <c r="S2507" s="43">
        <f>IF(O2507-Q2507&gt;=0,O2507-Q2507,0)</f>
        <v>2.3788508482004402E-2</v>
      </c>
      <c r="T2507" s="2" t="s">
        <v>2651</v>
      </c>
    </row>
    <row r="2508" spans="1:20">
      <c r="A2508" t="s">
        <v>4140</v>
      </c>
      <c r="B2508" t="s">
        <v>4110</v>
      </c>
      <c r="C2508" t="s">
        <v>2342</v>
      </c>
      <c r="D2508" t="s">
        <v>4141</v>
      </c>
      <c r="E2508" t="s">
        <v>2285</v>
      </c>
      <c r="F2508" t="s">
        <v>4111</v>
      </c>
      <c r="G2508" s="9" t="s">
        <v>4620</v>
      </c>
      <c r="H2508" t="s">
        <v>4628</v>
      </c>
      <c r="I2508" t="s">
        <v>4629</v>
      </c>
      <c r="J2508" s="14">
        <f>VLOOKUP(Emissions!A4126,'County Activity'!A$2:J$3224,9,FALSE)</f>
        <v>10061.799066997406</v>
      </c>
      <c r="K2508" s="14" t="str">
        <f>VLOOKUP(Emissions!B2064,'County Activity'!B$2:J$3224,9,FALSE)</f>
        <v>E6GAL</v>
      </c>
      <c r="L2508" s="20">
        <f>VLOOKUP($H2508,'Emission Factors'!$B$2:$F$3,3, FALSE)</f>
        <v>0.16900000000000001</v>
      </c>
      <c r="M2508" s="19" t="str">
        <f>VLOOKUP($H2508,'Emission Factors'!$B$2:$F$3,4, FALSE)</f>
        <v>LB</v>
      </c>
      <c r="N2508" s="19" t="str">
        <f>VLOOKUP($H2508,'Emission Factors'!$B$2:$F$3,5, FALSE)</f>
        <v>E6GAL</v>
      </c>
      <c r="O2508" s="42">
        <f>J2508*L2508/2000</f>
        <v>0.85022202116128087</v>
      </c>
      <c r="P2508" s="2" t="s">
        <v>2651</v>
      </c>
      <c r="Q2508" s="42">
        <f>IF(ISNA(VLOOKUP(CONCATENATE(A2508,H2508),'Point Emissions'!C$2:E$233,3,FALSE)),0,VLOOKUP(CONCATENATE(A2508,H2508),'Point Emissions'!C$2:E$233,3,FALSE))</f>
        <v>0</v>
      </c>
      <c r="R2508" s="2" t="s">
        <v>2651</v>
      </c>
      <c r="S2508" s="43">
        <f>IF(O2508-Q2508&gt;=0,O2508-Q2508,0)</f>
        <v>0.85022202116128087</v>
      </c>
      <c r="T2508" s="2" t="s">
        <v>2651</v>
      </c>
    </row>
    <row r="2509" spans="1:20">
      <c r="A2509" t="s">
        <v>4557</v>
      </c>
      <c r="B2509" t="s">
        <v>1756</v>
      </c>
      <c r="C2509" t="s">
        <v>2405</v>
      </c>
      <c r="D2509" t="s">
        <v>2394</v>
      </c>
      <c r="E2509" t="s">
        <v>2285</v>
      </c>
      <c r="F2509" t="s">
        <v>1757</v>
      </c>
      <c r="G2509" s="9" t="s">
        <v>4620</v>
      </c>
      <c r="H2509" t="s">
        <v>4628</v>
      </c>
      <c r="I2509" t="s">
        <v>4629</v>
      </c>
      <c r="J2509" s="14">
        <f>VLOOKUP(Emissions!A1272,'County Activity'!A$2:J$3224,9,FALSE)</f>
        <v>99.593871056982962</v>
      </c>
      <c r="K2509" s="14" t="str">
        <f>VLOOKUP(Emissions!B637,'County Activity'!B$2:J$3224,9,FALSE)</f>
        <v>E6GAL</v>
      </c>
      <c r="L2509" s="20">
        <f>VLOOKUP($H2509,'Emission Factors'!$B$2:$F$3,3, FALSE)</f>
        <v>0.16900000000000001</v>
      </c>
      <c r="M2509" s="19" t="str">
        <f>VLOOKUP($H2509,'Emission Factors'!$B$2:$F$3,4, FALSE)</f>
        <v>LB</v>
      </c>
      <c r="N2509" s="19" t="str">
        <f>VLOOKUP($H2509,'Emission Factors'!$B$2:$F$3,5, FALSE)</f>
        <v>E6GAL</v>
      </c>
      <c r="O2509" s="42">
        <f>J2509*L2509/2000</f>
        <v>8.4156821043150608E-3</v>
      </c>
      <c r="P2509" s="2" t="s">
        <v>2651</v>
      </c>
      <c r="Q2509" s="42">
        <f>IF(ISNA(VLOOKUP(CONCATENATE(A2509,H2509),'Point Emissions'!C$2:E$233,3,FALSE)),0,VLOOKUP(CONCATENATE(A2509,H2509),'Point Emissions'!C$2:E$233,3,FALSE))</f>
        <v>0</v>
      </c>
      <c r="R2509" s="2" t="s">
        <v>2651</v>
      </c>
      <c r="S2509" s="43">
        <f>IF(O2509-Q2509&gt;=0,O2509-Q2509,0)</f>
        <v>8.4156821043150608E-3</v>
      </c>
      <c r="T2509" s="2" t="s">
        <v>2651</v>
      </c>
    </row>
    <row r="2510" spans="1:20">
      <c r="A2510" t="s">
        <v>1067</v>
      </c>
      <c r="B2510" t="s">
        <v>1053</v>
      </c>
      <c r="C2510" t="s">
        <v>2312</v>
      </c>
      <c r="D2510" t="s">
        <v>1068</v>
      </c>
      <c r="E2510" t="s">
        <v>2285</v>
      </c>
      <c r="F2510" t="s">
        <v>1054</v>
      </c>
      <c r="G2510" s="9" t="s">
        <v>4620</v>
      </c>
      <c r="H2510" t="s">
        <v>2274</v>
      </c>
      <c r="I2510" t="s">
        <v>4630</v>
      </c>
      <c r="J2510" s="14">
        <f>VLOOKUP(Emissions!A5927,'County Activity'!A$2:J$3224,9,FALSE)</f>
        <v>4717.9313978588661</v>
      </c>
      <c r="K2510" s="14" t="str">
        <f>VLOOKUP(Emissions!B6187,'County Activity'!B$2:J$3224,9,FALSE)</f>
        <v>E6GAL</v>
      </c>
      <c r="L2510" s="20">
        <f>VLOOKUP($H2510,'Emission Factors'!$B$2:$F$3,3, FALSE)</f>
        <v>0.85</v>
      </c>
      <c r="M2510" s="19" t="str">
        <f>VLOOKUP($H2510,'Emission Factors'!$B$2:$F$3,4, FALSE)</f>
        <v>LB</v>
      </c>
      <c r="N2510" s="19" t="str">
        <f>VLOOKUP($H2510,'Emission Factors'!$B$2:$F$3,5, FALSE)</f>
        <v>E6GAL</v>
      </c>
      <c r="O2510" s="42">
        <f>J2510*L2510/2000</f>
        <v>2.0051208440900181</v>
      </c>
      <c r="P2510" s="2" t="s">
        <v>2651</v>
      </c>
      <c r="Q2510" s="42">
        <f>IF(ISNA(VLOOKUP(CONCATENATE(A2510,H2510),'Point Emissions'!C$2:E$233,3,FALSE)),0,VLOOKUP(CONCATENATE(A2510,H2510),'Point Emissions'!C$2:E$233,3,FALSE))</f>
        <v>0</v>
      </c>
      <c r="R2510" s="2" t="s">
        <v>2651</v>
      </c>
      <c r="S2510" s="43">
        <f>IF(O2510-Q2510&gt;=0,O2510-Q2510,0)</f>
        <v>2.0051208440900181</v>
      </c>
      <c r="T2510" s="2" t="s">
        <v>2651</v>
      </c>
    </row>
    <row r="2511" spans="1:20">
      <c r="A2511" t="s">
        <v>4589</v>
      </c>
      <c r="B2511" t="s">
        <v>1756</v>
      </c>
      <c r="C2511" t="s">
        <v>2465</v>
      </c>
      <c r="D2511" t="s">
        <v>2424</v>
      </c>
      <c r="E2511" t="s">
        <v>2285</v>
      </c>
      <c r="F2511" t="s">
        <v>1757</v>
      </c>
      <c r="G2511" s="9" t="s">
        <v>4620</v>
      </c>
      <c r="H2511" t="s">
        <v>4628</v>
      </c>
      <c r="I2511" t="s">
        <v>4629</v>
      </c>
      <c r="J2511" s="14">
        <f>VLOOKUP(Emissions!A1312,'County Activity'!A$2:J$3224,9,FALSE)</f>
        <v>102.82827008487854</v>
      </c>
      <c r="K2511" s="14" t="str">
        <f>VLOOKUP(Emissions!B657,'County Activity'!B$2:J$3224,9,FALSE)</f>
        <v>E6GAL</v>
      </c>
      <c r="L2511" s="20">
        <f>VLOOKUP($H2511,'Emission Factors'!$B$2:$F$3,3, FALSE)</f>
        <v>0.16900000000000001</v>
      </c>
      <c r="M2511" s="19" t="str">
        <f>VLOOKUP($H2511,'Emission Factors'!$B$2:$F$3,4, FALSE)</f>
        <v>LB</v>
      </c>
      <c r="N2511" s="19" t="str">
        <f>VLOOKUP($H2511,'Emission Factors'!$B$2:$F$3,5, FALSE)</f>
        <v>E6GAL</v>
      </c>
      <c r="O2511" s="42">
        <f>J2511*L2511/2000</f>
        <v>8.6889888221722382E-3</v>
      </c>
      <c r="P2511" s="2" t="s">
        <v>2651</v>
      </c>
      <c r="Q2511" s="42">
        <f>IF(ISNA(VLOOKUP(CONCATENATE(A2511,H2511),'Point Emissions'!C$2:E$233,3,FALSE)),0,VLOOKUP(CONCATENATE(A2511,H2511),'Point Emissions'!C$2:E$233,3,FALSE))</f>
        <v>0</v>
      </c>
      <c r="R2511" s="2" t="s">
        <v>2651</v>
      </c>
      <c r="S2511" s="43">
        <f>IF(O2511-Q2511&gt;=0,O2511-Q2511,0)</f>
        <v>8.6889888221722382E-3</v>
      </c>
      <c r="T2511" s="2" t="s">
        <v>2651</v>
      </c>
    </row>
    <row r="2512" spans="1:20">
      <c r="A2512" t="s">
        <v>5200</v>
      </c>
      <c r="B2512" t="s">
        <v>5151</v>
      </c>
      <c r="C2512" t="s">
        <v>2378</v>
      </c>
      <c r="D2512" t="s">
        <v>5201</v>
      </c>
      <c r="E2512" t="s">
        <v>2285</v>
      </c>
      <c r="F2512" t="s">
        <v>5152</v>
      </c>
      <c r="G2512" s="9" t="s">
        <v>4620</v>
      </c>
      <c r="H2512" t="s">
        <v>2274</v>
      </c>
      <c r="I2512" t="s">
        <v>4630</v>
      </c>
      <c r="J2512" s="14">
        <f>VLOOKUP(Emissions!A2051,'County Activity'!A$2:J$3224,9,FALSE)</f>
        <v>180.03753796860391</v>
      </c>
      <c r="K2512" s="14" t="str">
        <f>VLOOKUP(Emissions!B4249,'County Activity'!B$2:J$3224,9,FALSE)</f>
        <v>E6GAL</v>
      </c>
      <c r="L2512" s="20">
        <f>VLOOKUP($H2512,'Emission Factors'!$B$2:$F$3,3, FALSE)</f>
        <v>0.85</v>
      </c>
      <c r="M2512" s="19" t="str">
        <f>VLOOKUP($H2512,'Emission Factors'!$B$2:$F$3,4, FALSE)</f>
        <v>LB</v>
      </c>
      <c r="N2512" s="19" t="str">
        <f>VLOOKUP($H2512,'Emission Factors'!$B$2:$F$3,5, FALSE)</f>
        <v>E6GAL</v>
      </c>
      <c r="O2512" s="42">
        <f>J2512*L2512/2000</f>
        <v>7.6515953636656656E-2</v>
      </c>
      <c r="P2512" s="2" t="s">
        <v>2651</v>
      </c>
      <c r="Q2512" s="42">
        <f>IF(ISNA(VLOOKUP(CONCATENATE(A2512,H2512),'Point Emissions'!C$2:E$233,3,FALSE)),0,VLOOKUP(CONCATENATE(A2512,H2512),'Point Emissions'!C$2:E$233,3,FALSE))</f>
        <v>0</v>
      </c>
      <c r="R2512" s="2" t="s">
        <v>2651</v>
      </c>
      <c r="S2512" s="43">
        <f>IF(O2512-Q2512&gt;=0,O2512-Q2512,0)</f>
        <v>7.6515953636656656E-2</v>
      </c>
      <c r="T2512" s="2" t="s">
        <v>2651</v>
      </c>
    </row>
    <row r="2513" spans="1:20">
      <c r="A2513" t="s">
        <v>1390</v>
      </c>
      <c r="B2513" t="s">
        <v>2206</v>
      </c>
      <c r="C2513" t="s">
        <v>2462</v>
      </c>
      <c r="D2513" t="s">
        <v>3360</v>
      </c>
      <c r="E2513" t="s">
        <v>2285</v>
      </c>
      <c r="F2513" t="s">
        <v>2207</v>
      </c>
      <c r="G2513" s="9" t="s">
        <v>4620</v>
      </c>
      <c r="H2513" t="s">
        <v>2274</v>
      </c>
      <c r="I2513" t="s">
        <v>4630</v>
      </c>
      <c r="J2513" s="14">
        <f>VLOOKUP(Emissions!A2923,'County Activity'!A$2:J$3224,9,FALSE)</f>
        <v>1586.7129013284218</v>
      </c>
      <c r="K2513" s="14" t="str">
        <f>VLOOKUP(Emissions!B4685,'County Activity'!B$2:J$3224,9,FALSE)</f>
        <v>E6GAL</v>
      </c>
      <c r="L2513" s="20">
        <f>VLOOKUP($H2513,'Emission Factors'!$B$2:$F$3,3, FALSE)</f>
        <v>0.85</v>
      </c>
      <c r="M2513" s="19" t="str">
        <f>VLOOKUP($H2513,'Emission Factors'!$B$2:$F$3,4, FALSE)</f>
        <v>LB</v>
      </c>
      <c r="N2513" s="19" t="str">
        <f>VLOOKUP($H2513,'Emission Factors'!$B$2:$F$3,5, FALSE)</f>
        <v>E6GAL</v>
      </c>
      <c r="O2513" s="42">
        <f>J2513*L2513/2000</f>
        <v>0.67435298306457925</v>
      </c>
      <c r="P2513" s="2" t="s">
        <v>2651</v>
      </c>
      <c r="Q2513" s="42">
        <f>IF(ISNA(VLOOKUP(CONCATENATE(A2513,H2513),'Point Emissions'!C$2:E$233,3,FALSE)),0,VLOOKUP(CONCATENATE(A2513,H2513),'Point Emissions'!C$2:E$233,3,FALSE))</f>
        <v>0</v>
      </c>
      <c r="R2513" s="2" t="s">
        <v>2651</v>
      </c>
      <c r="S2513" s="43">
        <f>IF(O2513-Q2513&gt;=0,O2513-Q2513,0)</f>
        <v>0.67435298306457925</v>
      </c>
      <c r="T2513" s="2" t="s">
        <v>2651</v>
      </c>
    </row>
    <row r="2514" spans="1:20">
      <c r="A2514" t="s">
        <v>5480</v>
      </c>
      <c r="B2514" t="s">
        <v>1335</v>
      </c>
      <c r="C2514" t="s">
        <v>2411</v>
      </c>
      <c r="D2514" t="s">
        <v>5481</v>
      </c>
      <c r="E2514" s="11" t="s">
        <v>1337</v>
      </c>
      <c r="F2514" t="s">
        <v>1338</v>
      </c>
      <c r="G2514" s="9" t="s">
        <v>4620</v>
      </c>
      <c r="H2514" t="s">
        <v>4628</v>
      </c>
      <c r="I2514" t="s">
        <v>4629</v>
      </c>
      <c r="J2514" s="14">
        <f>VLOOKUP(Emissions!A6372,'County Activity'!A$2:J$3224,9,FALSE)</f>
        <v>24873.233047077607</v>
      </c>
      <c r="K2514" s="14" t="str">
        <f>VLOOKUP(Emissions!B3187,'County Activity'!B$2:J$3224,9,FALSE)</f>
        <v>E6GAL</v>
      </c>
      <c r="L2514" s="20">
        <f>VLOOKUP($H2514,'Emission Factors'!$B$2:$F$3,3, FALSE)</f>
        <v>0.16900000000000001</v>
      </c>
      <c r="M2514" s="19" t="str">
        <f>VLOOKUP($H2514,'Emission Factors'!$B$2:$F$3,4, FALSE)</f>
        <v>LB</v>
      </c>
      <c r="N2514" s="19" t="str">
        <f>VLOOKUP($H2514,'Emission Factors'!$B$2:$F$3,5, FALSE)</f>
        <v>E6GAL</v>
      </c>
      <c r="O2514" s="42">
        <f>J2514*L2514/2000</f>
        <v>2.1017881924780579</v>
      </c>
      <c r="P2514" s="2" t="s">
        <v>2651</v>
      </c>
      <c r="Q2514" s="42">
        <f>IF(ISNA(VLOOKUP(CONCATENATE(A2514,H2514),'Point Emissions'!C$2:E$233,3,FALSE)),0,VLOOKUP(CONCATENATE(A2514,H2514),'Point Emissions'!C$2:E$233,3,FALSE))</f>
        <v>0</v>
      </c>
      <c r="R2514" s="2" t="s">
        <v>2651</v>
      </c>
      <c r="S2514" s="43">
        <f>IF(O2514-Q2514&gt;=0,O2514-Q2514,0)</f>
        <v>2.1017881924780579</v>
      </c>
      <c r="T2514" s="2" t="s">
        <v>2651</v>
      </c>
    </row>
    <row r="2515" spans="1:20">
      <c r="A2515" t="s">
        <v>3790</v>
      </c>
      <c r="B2515" t="s">
        <v>3764</v>
      </c>
      <c r="C2515" t="s">
        <v>2330</v>
      </c>
      <c r="D2515" t="s">
        <v>1893</v>
      </c>
      <c r="E2515" t="s">
        <v>2285</v>
      </c>
      <c r="F2515" t="s">
        <v>3766</v>
      </c>
      <c r="G2515" s="9" t="s">
        <v>4620</v>
      </c>
      <c r="H2515" t="s">
        <v>4628</v>
      </c>
      <c r="I2515" t="s">
        <v>4629</v>
      </c>
      <c r="J2515" s="14">
        <f>VLOOKUP(Emissions!A3688,'County Activity'!A$2:J$3224,9,FALSE)</f>
        <v>528.07168287126979</v>
      </c>
      <c r="K2515" s="14" t="str">
        <f>VLOOKUP(Emissions!B1845,'County Activity'!B$2:J$3224,9,FALSE)</f>
        <v>E6GAL</v>
      </c>
      <c r="L2515" s="20">
        <f>VLOOKUP($H2515,'Emission Factors'!$B$2:$F$3,3, FALSE)</f>
        <v>0.16900000000000001</v>
      </c>
      <c r="M2515" s="19" t="str">
        <f>VLOOKUP($H2515,'Emission Factors'!$B$2:$F$3,4, FALSE)</f>
        <v>LB</v>
      </c>
      <c r="N2515" s="19" t="str">
        <f>VLOOKUP($H2515,'Emission Factors'!$B$2:$F$3,5, FALSE)</f>
        <v>E6GAL</v>
      </c>
      <c r="O2515" s="42">
        <f>J2515*L2515/2000</f>
        <v>4.4622057202622301E-2</v>
      </c>
      <c r="P2515" s="2" t="s">
        <v>2651</v>
      </c>
      <c r="Q2515" s="42">
        <f>IF(ISNA(VLOOKUP(CONCATENATE(A2515,H2515),'Point Emissions'!C$2:E$233,3,FALSE)),0,VLOOKUP(CONCATENATE(A2515,H2515),'Point Emissions'!C$2:E$233,3,FALSE))</f>
        <v>0</v>
      </c>
      <c r="R2515" s="2" t="s">
        <v>2651</v>
      </c>
      <c r="S2515" s="43">
        <f>IF(O2515-Q2515&gt;=0,O2515-Q2515,0)</f>
        <v>4.4622057202622301E-2</v>
      </c>
      <c r="T2515" s="2" t="s">
        <v>2651</v>
      </c>
    </row>
    <row r="2516" spans="1:20">
      <c r="A2516" t="s">
        <v>1452</v>
      </c>
      <c r="B2516" t="s">
        <v>1425</v>
      </c>
      <c r="C2516" t="s">
        <v>2345</v>
      </c>
      <c r="D2516" t="s">
        <v>1453</v>
      </c>
      <c r="E2516" t="s">
        <v>2285</v>
      </c>
      <c r="F2516" t="s">
        <v>1426</v>
      </c>
      <c r="G2516" s="9" t="s">
        <v>4620</v>
      </c>
      <c r="H2516" t="s">
        <v>2274</v>
      </c>
      <c r="I2516" t="s">
        <v>4630</v>
      </c>
      <c r="J2516" s="14">
        <f>VLOOKUP(Emissions!A3009,'County Activity'!A$2:J$3224,9,FALSE)</f>
        <v>1680.5424968901455</v>
      </c>
      <c r="K2516" s="14" t="str">
        <f>VLOOKUP(Emissions!B4728,'County Activity'!B$2:J$3224,9,FALSE)</f>
        <v>E6GAL</v>
      </c>
      <c r="L2516" s="20">
        <f>VLOOKUP($H2516,'Emission Factors'!$B$2:$F$3,3, FALSE)</f>
        <v>0.85</v>
      </c>
      <c r="M2516" s="19" t="str">
        <f>VLOOKUP($H2516,'Emission Factors'!$B$2:$F$3,4, FALSE)</f>
        <v>LB</v>
      </c>
      <c r="N2516" s="19" t="str">
        <f>VLOOKUP($H2516,'Emission Factors'!$B$2:$F$3,5, FALSE)</f>
        <v>E6GAL</v>
      </c>
      <c r="O2516" s="42">
        <f>J2516*L2516/2000</f>
        <v>0.71423056117831174</v>
      </c>
      <c r="P2516" s="2" t="s">
        <v>2651</v>
      </c>
      <c r="Q2516" s="42">
        <f>IF(ISNA(VLOOKUP(CONCATENATE(A2516,H2516),'Point Emissions'!C$2:E$233,3,FALSE)),0,VLOOKUP(CONCATENATE(A2516,H2516),'Point Emissions'!C$2:E$233,3,FALSE))</f>
        <v>0</v>
      </c>
      <c r="R2516" s="2" t="s">
        <v>2651</v>
      </c>
      <c r="S2516" s="43">
        <f>IF(O2516-Q2516&gt;=0,O2516-Q2516,0)</f>
        <v>0.71423056117831174</v>
      </c>
      <c r="T2516" s="2" t="s">
        <v>2651</v>
      </c>
    </row>
    <row r="2517" spans="1:20">
      <c r="A2517" t="s">
        <v>5052</v>
      </c>
      <c r="B2517" t="s">
        <v>4977</v>
      </c>
      <c r="C2517" t="s">
        <v>2426</v>
      </c>
      <c r="D2517" t="s">
        <v>5053</v>
      </c>
      <c r="E2517" t="s">
        <v>2285</v>
      </c>
      <c r="F2517" t="s">
        <v>4978</v>
      </c>
      <c r="G2517" s="9" t="s">
        <v>4620</v>
      </c>
      <c r="H2517" t="s">
        <v>2274</v>
      </c>
      <c r="I2517" t="s">
        <v>4630</v>
      </c>
      <c r="J2517" s="14">
        <f>VLOOKUP(Emissions!A1873,'County Activity'!A$2:J$3224,9,FALSE)</f>
        <v>799.69715370899632</v>
      </c>
      <c r="K2517" s="14" t="str">
        <f>VLOOKUP(Emissions!B4160,'County Activity'!B$2:J$3224,9,FALSE)</f>
        <v>E6GAL</v>
      </c>
      <c r="L2517" s="20">
        <f>VLOOKUP($H2517,'Emission Factors'!$B$2:$F$3,3, FALSE)</f>
        <v>0.85</v>
      </c>
      <c r="M2517" s="19" t="str">
        <f>VLOOKUP($H2517,'Emission Factors'!$B$2:$F$3,4, FALSE)</f>
        <v>LB</v>
      </c>
      <c r="N2517" s="19" t="str">
        <f>VLOOKUP($H2517,'Emission Factors'!$B$2:$F$3,5, FALSE)</f>
        <v>E6GAL</v>
      </c>
      <c r="O2517" s="42">
        <f>J2517*L2517/2000</f>
        <v>0.33987129032632346</v>
      </c>
      <c r="P2517" s="2" t="s">
        <v>2651</v>
      </c>
      <c r="Q2517" s="42">
        <f>IF(ISNA(VLOOKUP(CONCATENATE(A2517,H2517),'Point Emissions'!C$2:E$233,3,FALSE)),0,VLOOKUP(CONCATENATE(A2517,H2517),'Point Emissions'!C$2:E$233,3,FALSE))</f>
        <v>0</v>
      </c>
      <c r="R2517" s="2" t="s">
        <v>2651</v>
      </c>
      <c r="S2517" s="43">
        <f>IF(O2517-Q2517&gt;=0,O2517-Q2517,0)</f>
        <v>0.33987129032632346</v>
      </c>
      <c r="T2517" s="2" t="s">
        <v>2651</v>
      </c>
    </row>
    <row r="2518" spans="1:20">
      <c r="A2518" t="s">
        <v>316</v>
      </c>
      <c r="B2518" t="s">
        <v>232</v>
      </c>
      <c r="C2518" t="s">
        <v>2429</v>
      </c>
      <c r="D2518" t="s">
        <v>317</v>
      </c>
      <c r="E2518" t="s">
        <v>2285</v>
      </c>
      <c r="F2518" t="s">
        <v>233</v>
      </c>
      <c r="G2518" s="9" t="s">
        <v>4620</v>
      </c>
      <c r="H2518" t="s">
        <v>4628</v>
      </c>
      <c r="I2518" t="s">
        <v>4629</v>
      </c>
      <c r="J2518" s="14">
        <f>VLOOKUP(Emissions!A5144,'County Activity'!A$2:J$3224,9,FALSE)</f>
        <v>1536.531680766913</v>
      </c>
      <c r="K2518" s="14" t="str">
        <f>VLOOKUP(Emissions!B2573,'County Activity'!B$2:J$3224,9,FALSE)</f>
        <v>E6GAL</v>
      </c>
      <c r="L2518" s="20">
        <f>VLOOKUP($H2518,'Emission Factors'!$B$2:$F$3,3, FALSE)</f>
        <v>0.16900000000000001</v>
      </c>
      <c r="M2518" s="19" t="str">
        <f>VLOOKUP($H2518,'Emission Factors'!$B$2:$F$3,4, FALSE)</f>
        <v>LB</v>
      </c>
      <c r="N2518" s="19" t="str">
        <f>VLOOKUP($H2518,'Emission Factors'!$B$2:$F$3,5, FALSE)</f>
        <v>E6GAL</v>
      </c>
      <c r="O2518" s="42">
        <f>J2518*L2518/2000</f>
        <v>0.12983692702480418</v>
      </c>
      <c r="P2518" s="2" t="s">
        <v>2651</v>
      </c>
      <c r="Q2518" s="42">
        <f>IF(ISNA(VLOOKUP(CONCATENATE(A2518,H2518),'Point Emissions'!C$2:E$233,3,FALSE)),0,VLOOKUP(CONCATENATE(A2518,H2518),'Point Emissions'!C$2:E$233,3,FALSE))</f>
        <v>0</v>
      </c>
      <c r="R2518" s="2" t="s">
        <v>2651</v>
      </c>
      <c r="S2518" s="43">
        <f>IF(O2518-Q2518&gt;=0,O2518-Q2518,0)</f>
        <v>0.12983692702480418</v>
      </c>
      <c r="T2518" s="2" t="s">
        <v>2651</v>
      </c>
    </row>
    <row r="2519" spans="1:20">
      <c r="A2519" t="s">
        <v>5539</v>
      </c>
      <c r="B2519" t="s">
        <v>1335</v>
      </c>
      <c r="C2519" t="s">
        <v>3257</v>
      </c>
      <c r="D2519" t="s">
        <v>5540</v>
      </c>
      <c r="E2519" s="11" t="s">
        <v>1337</v>
      </c>
      <c r="F2519" t="s">
        <v>1338</v>
      </c>
      <c r="G2519" s="9" t="s">
        <v>4620</v>
      </c>
      <c r="H2519" t="s">
        <v>4628</v>
      </c>
      <c r="I2519" t="s">
        <v>4629</v>
      </c>
      <c r="J2519" s="14">
        <f>VLOOKUP(Emissions!A6440,'County Activity'!A$2:J$3224,9,FALSE)</f>
        <v>80656.240582385042</v>
      </c>
      <c r="K2519" s="14" t="str">
        <f>VLOOKUP(Emissions!B3221,'County Activity'!B$2:J$3224,9,FALSE)</f>
        <v>E6GAL</v>
      </c>
      <c r="L2519" s="20">
        <f>VLOOKUP($H2519,'Emission Factors'!$B$2:$F$3,3, FALSE)</f>
        <v>0.16900000000000001</v>
      </c>
      <c r="M2519" s="19" t="str">
        <f>VLOOKUP($H2519,'Emission Factors'!$B$2:$F$3,4, FALSE)</f>
        <v>LB</v>
      </c>
      <c r="N2519" s="19" t="str">
        <f>VLOOKUP($H2519,'Emission Factors'!$B$2:$F$3,5, FALSE)</f>
        <v>E6GAL</v>
      </c>
      <c r="O2519" s="42">
        <f>J2519*L2519/2000</f>
        <v>6.8154523292115368</v>
      </c>
      <c r="P2519" s="2" t="s">
        <v>2651</v>
      </c>
      <c r="Q2519" s="42">
        <f>IF(ISNA(VLOOKUP(CONCATENATE(A2519,H2519),'Point Emissions'!C$2:E$233,3,FALSE)),0,VLOOKUP(CONCATENATE(A2519,H2519),'Point Emissions'!C$2:E$233,3,FALSE))</f>
        <v>0</v>
      </c>
      <c r="R2519" s="2" t="s">
        <v>2651</v>
      </c>
      <c r="S2519" s="43">
        <f>IF(O2519-Q2519&gt;=0,O2519-Q2519,0)</f>
        <v>6.8154523292115368</v>
      </c>
      <c r="T2519" s="2" t="s">
        <v>2651</v>
      </c>
    </row>
    <row r="2520" spans="1:20">
      <c r="A2520" t="s">
        <v>2537</v>
      </c>
      <c r="B2520" t="s">
        <v>2486</v>
      </c>
      <c r="C2520" t="s">
        <v>2538</v>
      </c>
      <c r="D2520" t="s">
        <v>2539</v>
      </c>
      <c r="E2520" t="s">
        <v>2285</v>
      </c>
      <c r="F2520" t="s">
        <v>2488</v>
      </c>
      <c r="G2520" s="9" t="s">
        <v>4620</v>
      </c>
      <c r="H2520" t="s">
        <v>2274</v>
      </c>
      <c r="I2520" t="s">
        <v>4630</v>
      </c>
      <c r="J2520" s="14">
        <f>VLOOKUP(Emissions!A173,'County Activity'!A$2:J$3224,9,FALSE)</f>
        <v>92.900906731931698</v>
      </c>
      <c r="K2520" s="14" t="str">
        <f>VLOOKUP(Emissions!B3310,'County Activity'!B$2:J$3224,9,FALSE)</f>
        <v>E6GAL</v>
      </c>
      <c r="L2520" s="20">
        <f>VLOOKUP($H2520,'Emission Factors'!$B$2:$F$3,3, FALSE)</f>
        <v>0.85</v>
      </c>
      <c r="M2520" s="19" t="str">
        <f>VLOOKUP($H2520,'Emission Factors'!$B$2:$F$3,4, FALSE)</f>
        <v>LB</v>
      </c>
      <c r="N2520" s="19" t="str">
        <f>VLOOKUP($H2520,'Emission Factors'!$B$2:$F$3,5, FALSE)</f>
        <v>E6GAL</v>
      </c>
      <c r="O2520" s="42">
        <f>J2520*L2520/2000</f>
        <v>3.9482885361070967E-2</v>
      </c>
      <c r="P2520" s="2" t="s">
        <v>2651</v>
      </c>
      <c r="Q2520" s="42">
        <f>IF(ISNA(VLOOKUP(CONCATENATE(A2520,H2520),'Point Emissions'!C$2:E$233,3,FALSE)),0,VLOOKUP(CONCATENATE(A2520,H2520),'Point Emissions'!C$2:E$233,3,FALSE))</f>
        <v>0</v>
      </c>
      <c r="R2520" s="2" t="s">
        <v>2651</v>
      </c>
      <c r="S2520" s="43">
        <f>IF(O2520-Q2520&gt;=0,O2520-Q2520,0)</f>
        <v>3.9482885361070967E-2</v>
      </c>
      <c r="T2520" s="2" t="s">
        <v>2651</v>
      </c>
    </row>
    <row r="2521" spans="1:20">
      <c r="A2521" t="s">
        <v>4434</v>
      </c>
      <c r="B2521" t="s">
        <v>4409</v>
      </c>
      <c r="C2521" t="s">
        <v>2330</v>
      </c>
      <c r="D2521" t="s">
        <v>4435</v>
      </c>
      <c r="E2521" t="s">
        <v>2285</v>
      </c>
      <c r="F2521" t="s">
        <v>4410</v>
      </c>
      <c r="G2521" s="9" t="s">
        <v>4620</v>
      </c>
      <c r="H2521" t="s">
        <v>4628</v>
      </c>
      <c r="I2521" t="s">
        <v>4629</v>
      </c>
      <c r="J2521" s="14">
        <f>VLOOKUP(Emissions!A4520,'County Activity'!A$2:J$3224,9,FALSE)</f>
        <v>938.84035941400941</v>
      </c>
      <c r="K2521" s="14" t="str">
        <f>VLOOKUP(Emissions!B2261,'County Activity'!B$2:J$3224,9,FALSE)</f>
        <v>E6GAL</v>
      </c>
      <c r="L2521" s="20">
        <f>VLOOKUP($H2521,'Emission Factors'!$B$2:$F$3,3, FALSE)</f>
        <v>0.16900000000000001</v>
      </c>
      <c r="M2521" s="19" t="str">
        <f>VLOOKUP($H2521,'Emission Factors'!$B$2:$F$3,4, FALSE)</f>
        <v>LB</v>
      </c>
      <c r="N2521" s="19" t="str">
        <f>VLOOKUP($H2521,'Emission Factors'!$B$2:$F$3,5, FALSE)</f>
        <v>E6GAL</v>
      </c>
      <c r="O2521" s="42">
        <f>J2521*L2521/2000</f>
        <v>7.9332010370483805E-2</v>
      </c>
      <c r="P2521" s="2" t="s">
        <v>2651</v>
      </c>
      <c r="Q2521" s="42">
        <f>IF(ISNA(VLOOKUP(CONCATENATE(A2521,H2521),'Point Emissions'!C$2:E$233,3,FALSE)),0,VLOOKUP(CONCATENATE(A2521,H2521),'Point Emissions'!C$2:E$233,3,FALSE))</f>
        <v>0</v>
      </c>
      <c r="R2521" s="2" t="s">
        <v>2651</v>
      </c>
      <c r="S2521" s="43">
        <f>IF(O2521-Q2521&gt;=0,O2521-Q2521,0)</f>
        <v>7.9332010370483805E-2</v>
      </c>
      <c r="T2521" s="2" t="s">
        <v>2651</v>
      </c>
    </row>
    <row r="2522" spans="1:20">
      <c r="A2522" t="s">
        <v>1728</v>
      </c>
      <c r="B2522" t="s">
        <v>3486</v>
      </c>
      <c r="C2522" t="s">
        <v>2372</v>
      </c>
      <c r="D2522" t="s">
        <v>1729</v>
      </c>
      <c r="E2522" t="s">
        <v>2285</v>
      </c>
      <c r="F2522" t="s">
        <v>3488</v>
      </c>
      <c r="G2522" s="9" t="s">
        <v>4620</v>
      </c>
      <c r="H2522" t="s">
        <v>2274</v>
      </c>
      <c r="I2522" t="s">
        <v>4630</v>
      </c>
      <c r="J2522" s="14">
        <f>VLOOKUP(Emissions!A1163,'County Activity'!A$2:J$3224,9,FALSE)</f>
        <v>455.50585913650349</v>
      </c>
      <c r="K2522" s="14" t="str">
        <f>VLOOKUP(Emissions!B3805,'County Activity'!B$2:J$3224,9,FALSE)</f>
        <v>E6GAL</v>
      </c>
      <c r="L2522" s="20">
        <f>VLOOKUP($H2522,'Emission Factors'!$B$2:$F$3,3, FALSE)</f>
        <v>0.85</v>
      </c>
      <c r="M2522" s="19" t="str">
        <f>VLOOKUP($H2522,'Emission Factors'!$B$2:$F$3,4, FALSE)</f>
        <v>LB</v>
      </c>
      <c r="N2522" s="19" t="str">
        <f>VLOOKUP($H2522,'Emission Factors'!$B$2:$F$3,5, FALSE)</f>
        <v>E6GAL</v>
      </c>
      <c r="O2522" s="42">
        <f>J2522*L2522/2000</f>
        <v>0.19358999013301398</v>
      </c>
      <c r="P2522" s="2" t="s">
        <v>2651</v>
      </c>
      <c r="Q2522" s="42">
        <f>IF(ISNA(VLOOKUP(CONCATENATE(A2522,H2522),'Point Emissions'!C$2:E$233,3,FALSE)),0,VLOOKUP(CONCATENATE(A2522,H2522),'Point Emissions'!C$2:E$233,3,FALSE))</f>
        <v>0</v>
      </c>
      <c r="R2522" s="2" t="s">
        <v>2651</v>
      </c>
      <c r="S2522" s="43">
        <f>IF(O2522-Q2522&gt;=0,O2522-Q2522,0)</f>
        <v>0.19358999013301398</v>
      </c>
      <c r="T2522" s="2" t="s">
        <v>2651</v>
      </c>
    </row>
    <row r="2523" spans="1:20">
      <c r="A2523" t="s">
        <v>442</v>
      </c>
      <c r="B2523" t="s">
        <v>232</v>
      </c>
      <c r="C2523" t="s">
        <v>3387</v>
      </c>
      <c r="D2523" t="s">
        <v>4568</v>
      </c>
      <c r="E2523" t="s">
        <v>2285</v>
      </c>
      <c r="F2523" t="s">
        <v>233</v>
      </c>
      <c r="G2523" s="9" t="s">
        <v>4620</v>
      </c>
      <c r="H2523" t="s">
        <v>4628</v>
      </c>
      <c r="I2523" t="s">
        <v>4629</v>
      </c>
      <c r="J2523" s="14">
        <f>VLOOKUP(Emissions!A5306,'County Activity'!A$2:J$3224,9,FALSE)</f>
        <v>1816.8676123530317</v>
      </c>
      <c r="K2523" s="14" t="str">
        <f>VLOOKUP(Emissions!B2654,'County Activity'!B$2:J$3224,9,FALSE)</f>
        <v>E6GAL</v>
      </c>
      <c r="L2523" s="20">
        <f>VLOOKUP($H2523,'Emission Factors'!$B$2:$F$3,3, FALSE)</f>
        <v>0.16900000000000001</v>
      </c>
      <c r="M2523" s="19" t="str">
        <f>VLOOKUP($H2523,'Emission Factors'!$B$2:$F$3,4, FALSE)</f>
        <v>LB</v>
      </c>
      <c r="N2523" s="19" t="str">
        <f>VLOOKUP($H2523,'Emission Factors'!$B$2:$F$3,5, FALSE)</f>
        <v>E6GAL</v>
      </c>
      <c r="O2523" s="42">
        <f>J2523*L2523/2000</f>
        <v>0.1535253132438312</v>
      </c>
      <c r="P2523" s="2" t="s">
        <v>2651</v>
      </c>
      <c r="Q2523" s="42">
        <f>IF(ISNA(VLOOKUP(CONCATENATE(A2523,H2523),'Point Emissions'!C$2:E$233,3,FALSE)),0,VLOOKUP(CONCATENATE(A2523,H2523),'Point Emissions'!C$2:E$233,3,FALSE))</f>
        <v>0</v>
      </c>
      <c r="R2523" s="2" t="s">
        <v>2651</v>
      </c>
      <c r="S2523" s="43">
        <f>IF(O2523-Q2523&gt;=0,O2523-Q2523,0)</f>
        <v>0.1535253132438312</v>
      </c>
      <c r="T2523" s="2" t="s">
        <v>2651</v>
      </c>
    </row>
    <row r="2524" spans="1:20">
      <c r="A2524" t="s">
        <v>1560</v>
      </c>
      <c r="B2524" t="s">
        <v>1425</v>
      </c>
      <c r="C2524" t="s">
        <v>2540</v>
      </c>
      <c r="D2524" t="s">
        <v>2705</v>
      </c>
      <c r="E2524" t="s">
        <v>2285</v>
      </c>
      <c r="F2524" t="s">
        <v>1426</v>
      </c>
      <c r="G2524" s="9" t="s">
        <v>4620</v>
      </c>
      <c r="H2524" t="s">
        <v>4628</v>
      </c>
      <c r="I2524" t="s">
        <v>4629</v>
      </c>
      <c r="J2524" s="14">
        <f>VLOOKUP(Emissions!A3166,'County Activity'!A$2:J$3224,9,FALSE)</f>
        <v>371.57160317497539</v>
      </c>
      <c r="K2524" s="14" t="str">
        <f>VLOOKUP(Emissions!B1584,'County Activity'!B$2:J$3224,9,FALSE)</f>
        <v>E6GAL</v>
      </c>
      <c r="L2524" s="20">
        <f>VLOOKUP($H2524,'Emission Factors'!$B$2:$F$3,3, FALSE)</f>
        <v>0.16900000000000001</v>
      </c>
      <c r="M2524" s="19" t="str">
        <f>VLOOKUP($H2524,'Emission Factors'!$B$2:$F$3,4, FALSE)</f>
        <v>LB</v>
      </c>
      <c r="N2524" s="19" t="str">
        <f>VLOOKUP($H2524,'Emission Factors'!$B$2:$F$3,5, FALSE)</f>
        <v>E6GAL</v>
      </c>
      <c r="O2524" s="42">
        <f>J2524*L2524/2000</f>
        <v>3.1397800468285421E-2</v>
      </c>
      <c r="P2524" s="2" t="s">
        <v>2651</v>
      </c>
      <c r="Q2524" s="42">
        <f>IF(ISNA(VLOOKUP(CONCATENATE(A2524,H2524),'Point Emissions'!C$2:E$233,3,FALSE)),0,VLOOKUP(CONCATENATE(A2524,H2524),'Point Emissions'!C$2:E$233,3,FALSE))</f>
        <v>0</v>
      </c>
      <c r="R2524" s="2" t="s">
        <v>2651</v>
      </c>
      <c r="S2524" s="43">
        <f>IF(O2524-Q2524&gt;=0,O2524-Q2524,0)</f>
        <v>3.1397800468285421E-2</v>
      </c>
      <c r="T2524" s="2" t="s">
        <v>2651</v>
      </c>
    </row>
    <row r="2525" spans="1:20">
      <c r="A2525" t="s">
        <v>4304</v>
      </c>
      <c r="B2525" t="s">
        <v>4235</v>
      </c>
      <c r="C2525" t="s">
        <v>2423</v>
      </c>
      <c r="D2525" t="s">
        <v>4305</v>
      </c>
      <c r="E2525" t="s">
        <v>2285</v>
      </c>
      <c r="F2525" t="s">
        <v>4236</v>
      </c>
      <c r="G2525" s="9" t="s">
        <v>4620</v>
      </c>
      <c r="H2525" t="s">
        <v>2274</v>
      </c>
      <c r="I2525" t="s">
        <v>4630</v>
      </c>
      <c r="J2525" s="14">
        <f>VLOOKUP(Emissions!A4357,'County Activity'!A$2:J$3224,9,FALSE)</f>
        <v>831.49674019117776</v>
      </c>
      <c r="K2525" s="14" t="str">
        <f>VLOOKUP(Emissions!B5402,'County Activity'!B$2:J$3224,9,FALSE)</f>
        <v>E6GAL</v>
      </c>
      <c r="L2525" s="20">
        <f>VLOOKUP($H2525,'Emission Factors'!$B$2:$F$3,3, FALSE)</f>
        <v>0.85</v>
      </c>
      <c r="M2525" s="19" t="str">
        <f>VLOOKUP($H2525,'Emission Factors'!$B$2:$F$3,4, FALSE)</f>
        <v>LB</v>
      </c>
      <c r="N2525" s="19" t="str">
        <f>VLOOKUP($H2525,'Emission Factors'!$B$2:$F$3,5, FALSE)</f>
        <v>E6GAL</v>
      </c>
      <c r="O2525" s="42">
        <f>J2525*L2525/2000</f>
        <v>0.35338611458125052</v>
      </c>
      <c r="P2525" s="2" t="s">
        <v>2651</v>
      </c>
      <c r="Q2525" s="42">
        <f>IF(ISNA(VLOOKUP(CONCATENATE(A2525,H2525),'Point Emissions'!C$2:E$233,3,FALSE)),0,VLOOKUP(CONCATENATE(A2525,H2525),'Point Emissions'!C$2:E$233,3,FALSE))</f>
        <v>0</v>
      </c>
      <c r="R2525" s="2" t="s">
        <v>2651</v>
      </c>
      <c r="S2525" s="43">
        <f>IF(O2525-Q2525&gt;=0,O2525-Q2525,0)</f>
        <v>0.35338611458125052</v>
      </c>
      <c r="T2525" s="2" t="s">
        <v>2651</v>
      </c>
    </row>
    <row r="2526" spans="1:20">
      <c r="A2526" t="s">
        <v>946</v>
      </c>
      <c r="B2526" t="s">
        <v>811</v>
      </c>
      <c r="C2526" t="s">
        <v>3298</v>
      </c>
      <c r="D2526" t="s">
        <v>3445</v>
      </c>
      <c r="E2526" t="s">
        <v>2285</v>
      </c>
      <c r="F2526" t="s">
        <v>813</v>
      </c>
      <c r="G2526" s="9" t="s">
        <v>4620</v>
      </c>
      <c r="H2526" t="s">
        <v>4628</v>
      </c>
      <c r="I2526" t="s">
        <v>4629</v>
      </c>
      <c r="J2526" s="14">
        <f>VLOOKUP(Emissions!A5820,'County Activity'!A$2:J$3224,9,FALSE)</f>
        <v>3779.1550859503591</v>
      </c>
      <c r="K2526" s="14" t="str">
        <f>VLOOKUP(Emissions!B2911,'County Activity'!B$2:J$3224,9,FALSE)</f>
        <v>E6GAL</v>
      </c>
      <c r="L2526" s="20">
        <f>VLOOKUP($H2526,'Emission Factors'!$B$2:$F$3,3, FALSE)</f>
        <v>0.16900000000000001</v>
      </c>
      <c r="M2526" s="19" t="str">
        <f>VLOOKUP($H2526,'Emission Factors'!$B$2:$F$3,4, FALSE)</f>
        <v>LB</v>
      </c>
      <c r="N2526" s="19" t="str">
        <f>VLOOKUP($H2526,'Emission Factors'!$B$2:$F$3,5, FALSE)</f>
        <v>E6GAL</v>
      </c>
      <c r="O2526" s="42">
        <f>J2526*L2526/2000</f>
        <v>0.31933860476280534</v>
      </c>
      <c r="P2526" s="2" t="s">
        <v>2651</v>
      </c>
      <c r="Q2526" s="42">
        <f>IF(ISNA(VLOOKUP(CONCATENATE(A2526,H2526),'Point Emissions'!C$2:E$233,3,FALSE)),0,VLOOKUP(CONCATENATE(A2526,H2526),'Point Emissions'!C$2:E$233,3,FALSE))</f>
        <v>0</v>
      </c>
      <c r="R2526" s="2" t="s">
        <v>2651</v>
      </c>
      <c r="S2526" s="43">
        <f>IF(O2526-Q2526&gt;=0,O2526-Q2526,0)</f>
        <v>0.31933860476280534</v>
      </c>
      <c r="T2526" s="2" t="s">
        <v>2651</v>
      </c>
    </row>
    <row r="2527" spans="1:20">
      <c r="A2527" t="s">
        <v>2629</v>
      </c>
      <c r="B2527" t="s">
        <v>2593</v>
      </c>
      <c r="C2527" t="s">
        <v>2342</v>
      </c>
      <c r="D2527" t="s">
        <v>2355</v>
      </c>
      <c r="E2527" t="s">
        <v>2285</v>
      </c>
      <c r="F2527" t="s">
        <v>2595</v>
      </c>
      <c r="G2527" s="9" t="s">
        <v>4620</v>
      </c>
      <c r="H2527" t="s">
        <v>2274</v>
      </c>
      <c r="I2527" t="s">
        <v>4630</v>
      </c>
      <c r="J2527" s="14">
        <f>VLOOKUP(Emissions!A263,'County Activity'!A$2:J$3224,9,FALSE)</f>
        <v>125.88537206591641</v>
      </c>
      <c r="K2527" s="14" t="str">
        <f>VLOOKUP(Emissions!B3355,'County Activity'!B$2:J$3224,9,FALSE)</f>
        <v>E6GAL</v>
      </c>
      <c r="L2527" s="20">
        <f>VLOOKUP($H2527,'Emission Factors'!$B$2:$F$3,3, FALSE)</f>
        <v>0.85</v>
      </c>
      <c r="M2527" s="19" t="str">
        <f>VLOOKUP($H2527,'Emission Factors'!$B$2:$F$3,4, FALSE)</f>
        <v>LB</v>
      </c>
      <c r="N2527" s="19" t="str">
        <f>VLOOKUP($H2527,'Emission Factors'!$B$2:$F$3,5, FALSE)</f>
        <v>E6GAL</v>
      </c>
      <c r="O2527" s="42">
        <f>J2527*L2527/2000</f>
        <v>5.3501283128014478E-2</v>
      </c>
      <c r="P2527" s="2" t="s">
        <v>2651</v>
      </c>
      <c r="Q2527" s="42">
        <f>IF(ISNA(VLOOKUP(CONCATENATE(A2527,H2527),'Point Emissions'!C$2:E$233,3,FALSE)),0,VLOOKUP(CONCATENATE(A2527,H2527),'Point Emissions'!C$2:E$233,3,FALSE))</f>
        <v>0</v>
      </c>
      <c r="R2527" s="2" t="s">
        <v>2651</v>
      </c>
      <c r="S2527" s="43">
        <f>IF(O2527-Q2527&gt;=0,O2527-Q2527,0)</f>
        <v>5.3501283128014478E-2</v>
      </c>
      <c r="T2527" s="2" t="s">
        <v>2651</v>
      </c>
    </row>
    <row r="2528" spans="1:20">
      <c r="A2528" t="s">
        <v>140</v>
      </c>
      <c r="B2528" t="s">
        <v>109</v>
      </c>
      <c r="C2528" t="s">
        <v>2354</v>
      </c>
      <c r="D2528" t="s">
        <v>2370</v>
      </c>
      <c r="E2528" t="s">
        <v>2285</v>
      </c>
      <c r="F2528" t="s">
        <v>110</v>
      </c>
      <c r="G2528" s="9" t="s">
        <v>4620</v>
      </c>
      <c r="H2528" t="s">
        <v>4628</v>
      </c>
      <c r="I2528" t="s">
        <v>4629</v>
      </c>
      <c r="J2528" s="14">
        <f>VLOOKUP(Emissions!A4904,'County Activity'!A$2:J$3224,9,FALSE)</f>
        <v>1259.2700294449328</v>
      </c>
      <c r="K2528" s="14" t="str">
        <f>VLOOKUP(Emissions!B2453,'County Activity'!B$2:J$3224,9,FALSE)</f>
        <v>E6GAL</v>
      </c>
      <c r="L2528" s="20">
        <f>VLOOKUP($H2528,'Emission Factors'!$B$2:$F$3,3, FALSE)</f>
        <v>0.16900000000000001</v>
      </c>
      <c r="M2528" s="19" t="str">
        <f>VLOOKUP($H2528,'Emission Factors'!$B$2:$F$3,4, FALSE)</f>
        <v>LB</v>
      </c>
      <c r="N2528" s="19" t="str">
        <f>VLOOKUP($H2528,'Emission Factors'!$B$2:$F$3,5, FALSE)</f>
        <v>E6GAL</v>
      </c>
      <c r="O2528" s="42">
        <f>J2528*L2528/2000</f>
        <v>0.10640831748809683</v>
      </c>
      <c r="P2528" s="2" t="s">
        <v>2651</v>
      </c>
      <c r="Q2528" s="42">
        <f>IF(ISNA(VLOOKUP(CONCATENATE(A2528,H2528),'Point Emissions'!C$2:E$233,3,FALSE)),0,VLOOKUP(CONCATENATE(A2528,H2528),'Point Emissions'!C$2:E$233,3,FALSE))</f>
        <v>0</v>
      </c>
      <c r="R2528" s="2" t="s">
        <v>2651</v>
      </c>
      <c r="S2528" s="43">
        <f>IF(O2528-Q2528&gt;=0,O2528-Q2528,0)</f>
        <v>0.10640831748809683</v>
      </c>
      <c r="T2528" s="2" t="s">
        <v>2651</v>
      </c>
    </row>
    <row r="2529" spans="1:20">
      <c r="A2529" t="s">
        <v>1834</v>
      </c>
      <c r="B2529" t="s">
        <v>1812</v>
      </c>
      <c r="C2529" t="s">
        <v>2324</v>
      </c>
      <c r="D2529" t="s">
        <v>1835</v>
      </c>
      <c r="E2529" t="s">
        <v>2285</v>
      </c>
      <c r="F2529" t="s">
        <v>1814</v>
      </c>
      <c r="G2529" s="9" t="s">
        <v>4620</v>
      </c>
      <c r="H2529" t="s">
        <v>4628</v>
      </c>
      <c r="I2529" t="s">
        <v>4629</v>
      </c>
      <c r="J2529" s="14">
        <f>VLOOKUP(Emissions!A2382,'County Activity'!A$2:J$3224,9,FALSE)</f>
        <v>1139.2770278852818</v>
      </c>
      <c r="K2529" s="14" t="str">
        <f>VLOOKUP(Emissions!B1192,'County Activity'!B$2:J$3224,9,FALSE)</f>
        <v>E6GAL</v>
      </c>
      <c r="L2529" s="20">
        <f>VLOOKUP($H2529,'Emission Factors'!$B$2:$F$3,3, FALSE)</f>
        <v>0.16900000000000001</v>
      </c>
      <c r="M2529" s="19" t="str">
        <f>VLOOKUP($H2529,'Emission Factors'!$B$2:$F$3,4, FALSE)</f>
        <v>LB</v>
      </c>
      <c r="N2529" s="19" t="str">
        <f>VLOOKUP($H2529,'Emission Factors'!$B$2:$F$3,5, FALSE)</f>
        <v>E6GAL</v>
      </c>
      <c r="O2529" s="42">
        <f>J2529*L2529/2000</f>
        <v>9.6268908856306318E-2</v>
      </c>
      <c r="P2529" s="2" t="s">
        <v>2651</v>
      </c>
      <c r="Q2529" s="42">
        <f>IF(ISNA(VLOOKUP(CONCATENATE(A2529,H2529),'Point Emissions'!C$2:E$233,3,FALSE)),0,VLOOKUP(CONCATENATE(A2529,H2529),'Point Emissions'!C$2:E$233,3,FALSE))</f>
        <v>0</v>
      </c>
      <c r="R2529" s="2" t="s">
        <v>2651</v>
      </c>
      <c r="S2529" s="43">
        <f>IF(O2529-Q2529&gt;=0,O2529-Q2529,0)</f>
        <v>9.6268908856306318E-2</v>
      </c>
      <c r="T2529" s="2" t="s">
        <v>2651</v>
      </c>
    </row>
    <row r="2530" spans="1:20">
      <c r="A2530" t="s">
        <v>126</v>
      </c>
      <c r="B2530" t="s">
        <v>109</v>
      </c>
      <c r="C2530" t="s">
        <v>2324</v>
      </c>
      <c r="D2530" t="s">
        <v>2325</v>
      </c>
      <c r="E2530" t="s">
        <v>2285</v>
      </c>
      <c r="F2530" t="s">
        <v>110</v>
      </c>
      <c r="G2530" s="9" t="s">
        <v>4620</v>
      </c>
      <c r="H2530" t="s">
        <v>2274</v>
      </c>
      <c r="I2530" t="s">
        <v>4630</v>
      </c>
      <c r="J2530" s="14">
        <f>VLOOKUP(Emissions!A4885,'County Activity'!A$2:J$3224,9,FALSE)</f>
        <v>1243.1941055637092</v>
      </c>
      <c r="K2530" s="14" t="str">
        <f>VLOOKUP(Emissions!B5666,'County Activity'!B$2:J$3224,9,FALSE)</f>
        <v>E6GAL</v>
      </c>
      <c r="L2530" s="20">
        <f>VLOOKUP($H2530,'Emission Factors'!$B$2:$F$3,3, FALSE)</f>
        <v>0.85</v>
      </c>
      <c r="M2530" s="19" t="str">
        <f>VLOOKUP($H2530,'Emission Factors'!$B$2:$F$3,4, FALSE)</f>
        <v>LB</v>
      </c>
      <c r="N2530" s="19" t="str">
        <f>VLOOKUP($H2530,'Emission Factors'!$B$2:$F$3,5, FALSE)</f>
        <v>E6GAL</v>
      </c>
      <c r="O2530" s="42">
        <f>J2530*L2530/2000</f>
        <v>0.52835749486457639</v>
      </c>
      <c r="P2530" s="2" t="s">
        <v>2651</v>
      </c>
      <c r="Q2530" s="42">
        <f>IF(ISNA(VLOOKUP(CONCATENATE(A2530,H2530),'Point Emissions'!C$2:E$233,3,FALSE)),0,VLOOKUP(CONCATENATE(A2530,H2530),'Point Emissions'!C$2:E$233,3,FALSE))</f>
        <v>0</v>
      </c>
      <c r="R2530" s="2" t="s">
        <v>2651</v>
      </c>
      <c r="S2530" s="43">
        <f>IF(O2530-Q2530&gt;=0,O2530-Q2530,0)</f>
        <v>0.52835749486457639</v>
      </c>
      <c r="T2530" s="2" t="s">
        <v>2651</v>
      </c>
    </row>
    <row r="2531" spans="1:20">
      <c r="A2531" t="s">
        <v>3573</v>
      </c>
      <c r="B2531" t="s">
        <v>1675</v>
      </c>
      <c r="C2531" t="s">
        <v>2465</v>
      </c>
      <c r="D2531" t="s">
        <v>3574</v>
      </c>
      <c r="E2531" t="s">
        <v>2285</v>
      </c>
      <c r="F2531" t="s">
        <v>1676</v>
      </c>
      <c r="G2531" s="9" t="s">
        <v>4620</v>
      </c>
      <c r="H2531" t="s">
        <v>2274</v>
      </c>
      <c r="I2531" t="s">
        <v>4630</v>
      </c>
      <c r="J2531" s="14">
        <f>VLOOKUP(Emissions!A3431,'County Activity'!A$2:J$3224,9,FALSE)</f>
        <v>2246.0819704806017</v>
      </c>
      <c r="K2531" s="14" t="str">
        <f>VLOOKUP(Emissions!B4939,'County Activity'!B$2:J$3224,9,FALSE)</f>
        <v>E6GAL</v>
      </c>
      <c r="L2531" s="20">
        <f>VLOOKUP($H2531,'Emission Factors'!$B$2:$F$3,3, FALSE)</f>
        <v>0.85</v>
      </c>
      <c r="M2531" s="19" t="str">
        <f>VLOOKUP($H2531,'Emission Factors'!$B$2:$F$3,4, FALSE)</f>
        <v>LB</v>
      </c>
      <c r="N2531" s="19" t="str">
        <f>VLOOKUP($H2531,'Emission Factors'!$B$2:$F$3,5, FALSE)</f>
        <v>E6GAL</v>
      </c>
      <c r="O2531" s="42">
        <f>J2531*L2531/2000</f>
        <v>0.95458483745425571</v>
      </c>
      <c r="P2531" s="2" t="s">
        <v>2651</v>
      </c>
      <c r="Q2531" s="42">
        <f>IF(ISNA(VLOOKUP(CONCATENATE(A2531,H2531),'Point Emissions'!C$2:E$233,3,FALSE)),0,VLOOKUP(CONCATENATE(A2531,H2531),'Point Emissions'!C$2:E$233,3,FALSE))</f>
        <v>0</v>
      </c>
      <c r="R2531" s="2" t="s">
        <v>2651</v>
      </c>
      <c r="S2531" s="43">
        <f>IF(O2531-Q2531&gt;=0,O2531-Q2531,0)</f>
        <v>0.95458483745425571</v>
      </c>
      <c r="T2531" s="2" t="s">
        <v>2651</v>
      </c>
    </row>
    <row r="2532" spans="1:20">
      <c r="A2532" t="s">
        <v>4319</v>
      </c>
      <c r="B2532" t="s">
        <v>4235</v>
      </c>
      <c r="C2532" t="s">
        <v>2450</v>
      </c>
      <c r="D2532" t="s">
        <v>4320</v>
      </c>
      <c r="E2532" t="s">
        <v>2285</v>
      </c>
      <c r="F2532" t="s">
        <v>4236</v>
      </c>
      <c r="G2532" s="9" t="s">
        <v>4620</v>
      </c>
      <c r="H2532" t="s">
        <v>4628</v>
      </c>
      <c r="I2532" t="s">
        <v>4629</v>
      </c>
      <c r="J2532" s="14">
        <f>VLOOKUP(Emissions!A4374,'County Activity'!A$2:J$3224,9,FALSE)</f>
        <v>4255.8606694083164</v>
      </c>
      <c r="K2532" s="14" t="str">
        <f>VLOOKUP(Emissions!B2188,'County Activity'!B$2:J$3224,9,FALSE)</f>
        <v>E6GAL</v>
      </c>
      <c r="L2532" s="20">
        <f>VLOOKUP($H2532,'Emission Factors'!$B$2:$F$3,3, FALSE)</f>
        <v>0.16900000000000001</v>
      </c>
      <c r="M2532" s="19" t="str">
        <f>VLOOKUP($H2532,'Emission Factors'!$B$2:$F$3,4, FALSE)</f>
        <v>LB</v>
      </c>
      <c r="N2532" s="19" t="str">
        <f>VLOOKUP($H2532,'Emission Factors'!$B$2:$F$3,5, FALSE)</f>
        <v>E6GAL</v>
      </c>
      <c r="O2532" s="42">
        <f>J2532*L2532/2000</f>
        <v>0.35962022656500275</v>
      </c>
      <c r="P2532" s="2" t="s">
        <v>2651</v>
      </c>
      <c r="Q2532" s="42">
        <f>IF(ISNA(VLOOKUP(CONCATENATE(A2532,H2532),'Point Emissions'!C$2:E$233,3,FALSE)),0,VLOOKUP(CONCATENATE(A2532,H2532),'Point Emissions'!C$2:E$233,3,FALSE))</f>
        <v>0</v>
      </c>
      <c r="R2532" s="2" t="s">
        <v>2651</v>
      </c>
      <c r="S2532" s="43">
        <f>IF(O2532-Q2532&gt;=0,O2532-Q2532,0)</f>
        <v>0.35962022656500275</v>
      </c>
      <c r="T2532" s="2" t="s">
        <v>2651</v>
      </c>
    </row>
    <row r="2533" spans="1:20">
      <c r="A2533" t="s">
        <v>773</v>
      </c>
      <c r="B2533" t="s">
        <v>740</v>
      </c>
      <c r="C2533" t="s">
        <v>2348</v>
      </c>
      <c r="D2533" t="s">
        <v>2966</v>
      </c>
      <c r="E2533" t="s">
        <v>2285</v>
      </c>
      <c r="F2533" t="s">
        <v>741</v>
      </c>
      <c r="G2533" s="9" t="s">
        <v>4620</v>
      </c>
      <c r="H2533" t="s">
        <v>4628</v>
      </c>
      <c r="I2533" t="s">
        <v>4629</v>
      </c>
      <c r="J2533" s="14">
        <f>VLOOKUP(Emissions!A5598,'County Activity'!A$2:J$3224,9,FALSE)</f>
        <v>13222.447392306423</v>
      </c>
      <c r="K2533" s="14" t="str">
        <f>VLOOKUP(Emissions!B2800,'County Activity'!B$2:J$3224,9,FALSE)</f>
        <v>E6GAL</v>
      </c>
      <c r="L2533" s="20">
        <f>VLOOKUP($H2533,'Emission Factors'!$B$2:$F$3,3, FALSE)</f>
        <v>0.16900000000000001</v>
      </c>
      <c r="M2533" s="19" t="str">
        <f>VLOOKUP($H2533,'Emission Factors'!$B$2:$F$3,4, FALSE)</f>
        <v>LB</v>
      </c>
      <c r="N2533" s="19" t="str">
        <f>VLOOKUP($H2533,'Emission Factors'!$B$2:$F$3,5, FALSE)</f>
        <v>E6GAL</v>
      </c>
      <c r="O2533" s="42">
        <f>J2533*L2533/2000</f>
        <v>1.117296804649893</v>
      </c>
      <c r="P2533" s="2" t="s">
        <v>2651</v>
      </c>
      <c r="Q2533" s="42">
        <f>IF(ISNA(VLOOKUP(CONCATENATE(A2533,H2533),'Point Emissions'!C$2:E$233,3,FALSE)),0,VLOOKUP(CONCATENATE(A2533,H2533),'Point Emissions'!C$2:E$233,3,FALSE))</f>
        <v>0</v>
      </c>
      <c r="R2533" s="2" t="s">
        <v>2651</v>
      </c>
      <c r="S2533" s="43">
        <f>IF(O2533-Q2533&gt;=0,O2533-Q2533,0)</f>
        <v>1.117296804649893</v>
      </c>
      <c r="T2533" s="2" t="s">
        <v>2651</v>
      </c>
    </row>
    <row r="2534" spans="1:20">
      <c r="A2534" t="s">
        <v>4126</v>
      </c>
      <c r="B2534" t="s">
        <v>4110</v>
      </c>
      <c r="C2534" t="s">
        <v>2315</v>
      </c>
      <c r="D2534" t="s">
        <v>1772</v>
      </c>
      <c r="E2534" t="s">
        <v>2285</v>
      </c>
      <c r="F2534" t="s">
        <v>4111</v>
      </c>
      <c r="G2534" s="9" t="s">
        <v>4620</v>
      </c>
      <c r="H2534" t="s">
        <v>4628</v>
      </c>
      <c r="I2534" t="s">
        <v>4629</v>
      </c>
      <c r="J2534" s="14">
        <f>VLOOKUP(Emissions!A4108,'County Activity'!A$2:J$3224,9,FALSE)</f>
        <v>704.01018048768924</v>
      </c>
      <c r="K2534" s="14" t="str">
        <f>VLOOKUP(Emissions!B2055,'County Activity'!B$2:J$3224,9,FALSE)</f>
        <v>E6GAL</v>
      </c>
      <c r="L2534" s="20">
        <f>VLOOKUP($H2534,'Emission Factors'!$B$2:$F$3,3, FALSE)</f>
        <v>0.16900000000000001</v>
      </c>
      <c r="M2534" s="19" t="str">
        <f>VLOOKUP($H2534,'Emission Factors'!$B$2:$F$3,4, FALSE)</f>
        <v>LB</v>
      </c>
      <c r="N2534" s="19" t="str">
        <f>VLOOKUP($H2534,'Emission Factors'!$B$2:$F$3,5, FALSE)</f>
        <v>E6GAL</v>
      </c>
      <c r="O2534" s="42">
        <f>J2534*L2534/2000</f>
        <v>5.9488860251209745E-2</v>
      </c>
      <c r="P2534" s="2" t="s">
        <v>2651</v>
      </c>
      <c r="Q2534" s="42">
        <f>IF(ISNA(VLOOKUP(CONCATENATE(A2534,H2534),'Point Emissions'!C$2:E$233,3,FALSE)),0,VLOOKUP(CONCATENATE(A2534,H2534),'Point Emissions'!C$2:E$233,3,FALSE))</f>
        <v>0</v>
      </c>
      <c r="R2534" s="2" t="s">
        <v>2651</v>
      </c>
      <c r="S2534" s="43">
        <f>IF(O2534-Q2534&gt;=0,O2534-Q2534,0)</f>
        <v>5.9488860251209745E-2</v>
      </c>
      <c r="T2534" s="2" t="s">
        <v>2651</v>
      </c>
    </row>
    <row r="2535" spans="1:20">
      <c r="A2535" t="s">
        <v>3979</v>
      </c>
      <c r="B2535" t="s">
        <v>3858</v>
      </c>
      <c r="C2535" t="s">
        <v>2727</v>
      </c>
      <c r="D2535" t="s">
        <v>3980</v>
      </c>
      <c r="E2535" t="s">
        <v>2285</v>
      </c>
      <c r="F2535" t="s">
        <v>3860</v>
      </c>
      <c r="G2535" s="9" t="s">
        <v>4620</v>
      </c>
      <c r="H2535" t="s">
        <v>4628</v>
      </c>
      <c r="I2535" t="s">
        <v>4629</v>
      </c>
      <c r="J2535" s="14">
        <f>VLOOKUP(Emissions!A3926,'County Activity'!A$2:J$3224,9,FALSE)</f>
        <v>622.60580099352501</v>
      </c>
      <c r="K2535" s="14" t="str">
        <f>VLOOKUP(Emissions!B1964,'County Activity'!B$2:J$3224,9,FALSE)</f>
        <v>E6GAL</v>
      </c>
      <c r="L2535" s="20">
        <f>VLOOKUP($H2535,'Emission Factors'!$B$2:$F$3,3, FALSE)</f>
        <v>0.16900000000000001</v>
      </c>
      <c r="M2535" s="19" t="str">
        <f>VLOOKUP($H2535,'Emission Factors'!$B$2:$F$3,4, FALSE)</f>
        <v>LB</v>
      </c>
      <c r="N2535" s="19" t="str">
        <f>VLOOKUP($H2535,'Emission Factors'!$B$2:$F$3,5, FALSE)</f>
        <v>E6GAL</v>
      </c>
      <c r="O2535" s="42">
        <f>J2535*L2535/2000</f>
        <v>5.2610190183952868E-2</v>
      </c>
      <c r="P2535" s="2" t="s">
        <v>2651</v>
      </c>
      <c r="Q2535" s="42">
        <f>IF(ISNA(VLOOKUP(CONCATENATE(A2535,H2535),'Point Emissions'!C$2:E$233,3,FALSE)),0,VLOOKUP(CONCATENATE(A2535,H2535),'Point Emissions'!C$2:E$233,3,FALSE))</f>
        <v>0</v>
      </c>
      <c r="R2535" s="2" t="s">
        <v>2651</v>
      </c>
      <c r="S2535" s="43">
        <f>IF(O2535-Q2535&gt;=0,O2535-Q2535,0)</f>
        <v>5.2610190183952868E-2</v>
      </c>
      <c r="T2535" s="2" t="s">
        <v>2651</v>
      </c>
    </row>
    <row r="2536" spans="1:20">
      <c r="A2536" t="s">
        <v>292</v>
      </c>
      <c r="B2536" t="s">
        <v>232</v>
      </c>
      <c r="C2536" t="s">
        <v>2387</v>
      </c>
      <c r="D2536" t="s">
        <v>293</v>
      </c>
      <c r="E2536" t="s">
        <v>2285</v>
      </c>
      <c r="F2536" t="s">
        <v>233</v>
      </c>
      <c r="G2536" s="9" t="s">
        <v>4620</v>
      </c>
      <c r="H2536" t="s">
        <v>2274</v>
      </c>
      <c r="I2536" t="s">
        <v>4630</v>
      </c>
      <c r="J2536" s="14">
        <f>VLOOKUP(Emissions!A5117,'County Activity'!A$2:J$3224,9,FALSE)</f>
        <v>7483.3745904623447</v>
      </c>
      <c r="K2536" s="14" t="str">
        <f>VLOOKUP(Emissions!B5782,'County Activity'!B$2:J$3224,9,FALSE)</f>
        <v>E6GAL</v>
      </c>
      <c r="L2536" s="20">
        <f>VLOOKUP($H2536,'Emission Factors'!$B$2:$F$3,3, FALSE)</f>
        <v>0.85</v>
      </c>
      <c r="M2536" s="19" t="str">
        <f>VLOOKUP($H2536,'Emission Factors'!$B$2:$F$3,4, FALSE)</f>
        <v>LB</v>
      </c>
      <c r="N2536" s="19" t="str">
        <f>VLOOKUP($H2536,'Emission Factors'!$B$2:$F$3,5, FALSE)</f>
        <v>E6GAL</v>
      </c>
      <c r="O2536" s="42">
        <f>J2536*L2536/2000</f>
        <v>3.1804342009464963</v>
      </c>
      <c r="P2536" s="2" t="s">
        <v>2651</v>
      </c>
      <c r="Q2536" s="42">
        <f>IF(ISNA(VLOOKUP(CONCATENATE(A2536,H2536),'Point Emissions'!C$2:E$233,3,FALSE)),0,VLOOKUP(CONCATENATE(A2536,H2536),'Point Emissions'!C$2:E$233,3,FALSE))</f>
        <v>0</v>
      </c>
      <c r="R2536" s="2" t="s">
        <v>2651</v>
      </c>
      <c r="S2536" s="43">
        <f>IF(O2536-Q2536&gt;=0,O2536-Q2536,0)</f>
        <v>3.1804342009464963</v>
      </c>
      <c r="T2536" s="2" t="s">
        <v>2651</v>
      </c>
    </row>
    <row r="2537" spans="1:20">
      <c r="A2537" t="s">
        <v>3085</v>
      </c>
      <c r="B2537" t="s">
        <v>3004</v>
      </c>
      <c r="C2537" t="s">
        <v>2423</v>
      </c>
      <c r="D2537" t="s">
        <v>3086</v>
      </c>
      <c r="E2537" t="s">
        <v>2285</v>
      </c>
      <c r="F2537" t="s">
        <v>3006</v>
      </c>
      <c r="G2537" s="9" t="s">
        <v>4620</v>
      </c>
      <c r="H2537" t="s">
        <v>4628</v>
      </c>
      <c r="I2537" t="s">
        <v>4629</v>
      </c>
      <c r="J2537" s="14">
        <f>VLOOKUP(Emissions!A734,'County Activity'!A$2:J$3224,9,FALSE)</f>
        <v>294.6185253132615</v>
      </c>
      <c r="K2537" s="14" t="str">
        <f>VLOOKUP(Emissions!B368,'County Activity'!B$2:J$3224,9,FALSE)</f>
        <v>E6GAL</v>
      </c>
      <c r="L2537" s="20">
        <f>VLOOKUP($H2537,'Emission Factors'!$B$2:$F$3,3, FALSE)</f>
        <v>0.16900000000000001</v>
      </c>
      <c r="M2537" s="19" t="str">
        <f>VLOOKUP($H2537,'Emission Factors'!$B$2:$F$3,4, FALSE)</f>
        <v>LB</v>
      </c>
      <c r="N2537" s="19" t="str">
        <f>VLOOKUP($H2537,'Emission Factors'!$B$2:$F$3,5, FALSE)</f>
        <v>E6GAL</v>
      </c>
      <c r="O2537" s="42">
        <f>J2537*L2537/2000</f>
        <v>2.4895265388970599E-2</v>
      </c>
      <c r="P2537" s="2" t="s">
        <v>2651</v>
      </c>
      <c r="Q2537" s="42">
        <f>IF(ISNA(VLOOKUP(CONCATENATE(A2537,H2537),'Point Emissions'!C$2:E$233,3,FALSE)),0,VLOOKUP(CONCATENATE(A2537,H2537),'Point Emissions'!C$2:E$233,3,FALSE))</f>
        <v>0</v>
      </c>
      <c r="R2537" s="2" t="s">
        <v>2651</v>
      </c>
      <c r="S2537" s="43">
        <f>IF(O2537-Q2537&gt;=0,O2537-Q2537,0)</f>
        <v>2.4895265388970599E-2</v>
      </c>
      <c r="T2537" s="2" t="s">
        <v>2651</v>
      </c>
    </row>
    <row r="2538" spans="1:20">
      <c r="A2538" t="s">
        <v>5386</v>
      </c>
      <c r="B2538" t="s">
        <v>5328</v>
      </c>
      <c r="C2538" t="s">
        <v>2387</v>
      </c>
      <c r="D2538" t="s">
        <v>5387</v>
      </c>
      <c r="E2538" t="s">
        <v>2285</v>
      </c>
      <c r="F2538" t="s">
        <v>5330</v>
      </c>
      <c r="G2538" s="9" t="s">
        <v>4620</v>
      </c>
      <c r="H2538" t="s">
        <v>4628</v>
      </c>
      <c r="I2538" t="s">
        <v>4629</v>
      </c>
      <c r="J2538" s="14">
        <f>VLOOKUP(Emissions!A2296,'County Activity'!A$2:J$3224,9,FALSE)</f>
        <v>214.78330970391792</v>
      </c>
      <c r="K2538" s="14" t="str">
        <f>VLOOKUP(Emissions!B1149,'County Activity'!B$2:J$3224,9,FALSE)</f>
        <v>E6GAL</v>
      </c>
      <c r="L2538" s="20">
        <f>VLOOKUP($H2538,'Emission Factors'!$B$2:$F$3,3, FALSE)</f>
        <v>0.16900000000000001</v>
      </c>
      <c r="M2538" s="19" t="str">
        <f>VLOOKUP($H2538,'Emission Factors'!$B$2:$F$3,4, FALSE)</f>
        <v>LB</v>
      </c>
      <c r="N2538" s="19" t="str">
        <f>VLOOKUP($H2538,'Emission Factors'!$B$2:$F$3,5, FALSE)</f>
        <v>E6GAL</v>
      </c>
      <c r="O2538" s="42">
        <f>J2538*L2538/2000</f>
        <v>1.8149189669981067E-2</v>
      </c>
      <c r="P2538" s="2" t="s">
        <v>2651</v>
      </c>
      <c r="Q2538" s="42">
        <f>IF(ISNA(VLOOKUP(CONCATENATE(A2538,H2538),'Point Emissions'!C$2:E$233,3,FALSE)),0,VLOOKUP(CONCATENATE(A2538,H2538),'Point Emissions'!C$2:E$233,3,FALSE))</f>
        <v>0</v>
      </c>
      <c r="R2538" s="2" t="s">
        <v>2651</v>
      </c>
      <c r="S2538" s="43">
        <f>IF(O2538-Q2538&gt;=0,O2538-Q2538,0)</f>
        <v>1.8149189669981067E-2</v>
      </c>
      <c r="T2538" s="2" t="s">
        <v>2651</v>
      </c>
    </row>
    <row r="2539" spans="1:20">
      <c r="A2539" t="s">
        <v>4665</v>
      </c>
      <c r="B2539" t="s">
        <v>1756</v>
      </c>
      <c r="C2539" t="s">
        <v>4666</v>
      </c>
      <c r="D2539" t="s">
        <v>4667</v>
      </c>
      <c r="E2539" t="s">
        <v>2285</v>
      </c>
      <c r="F2539" t="s">
        <v>1757</v>
      </c>
      <c r="G2539" s="9" t="s">
        <v>4620</v>
      </c>
      <c r="H2539" t="s">
        <v>4628</v>
      </c>
      <c r="I2539" t="s">
        <v>4629</v>
      </c>
      <c r="J2539" s="14">
        <f>VLOOKUP(Emissions!A1394,'County Activity'!A$2:J$3224,9,FALSE)</f>
        <v>552.50580622061966</v>
      </c>
      <c r="K2539" s="14" t="str">
        <f>VLOOKUP(Emissions!B698,'County Activity'!B$2:J$3224,9,FALSE)</f>
        <v>E6GAL</v>
      </c>
      <c r="L2539" s="20">
        <f>VLOOKUP($H2539,'Emission Factors'!$B$2:$F$3,3, FALSE)</f>
        <v>0.16900000000000001</v>
      </c>
      <c r="M2539" s="19" t="str">
        <f>VLOOKUP($H2539,'Emission Factors'!$B$2:$F$3,4, FALSE)</f>
        <v>LB</v>
      </c>
      <c r="N2539" s="19" t="str">
        <f>VLOOKUP($H2539,'Emission Factors'!$B$2:$F$3,5, FALSE)</f>
        <v>E6GAL</v>
      </c>
      <c r="O2539" s="42">
        <f>J2539*L2539/2000</f>
        <v>4.6686740625642362E-2</v>
      </c>
      <c r="P2539" s="2" t="s">
        <v>2651</v>
      </c>
      <c r="Q2539" s="42">
        <f>IF(ISNA(VLOOKUP(CONCATENATE(A2539,H2539),'Point Emissions'!C$2:E$233,3,FALSE)),0,VLOOKUP(CONCATENATE(A2539,H2539),'Point Emissions'!C$2:E$233,3,FALSE))</f>
        <v>0</v>
      </c>
      <c r="R2539" s="2" t="s">
        <v>2651</v>
      </c>
      <c r="S2539" s="43">
        <f>IF(O2539-Q2539&gt;=0,O2539-Q2539,0)</f>
        <v>4.6686740625642362E-2</v>
      </c>
      <c r="T2539" s="2" t="s">
        <v>2651</v>
      </c>
    </row>
    <row r="2540" spans="1:20">
      <c r="A2540" t="s">
        <v>5529</v>
      </c>
      <c r="B2540" t="s">
        <v>1335</v>
      </c>
      <c r="C2540" t="s">
        <v>2725</v>
      </c>
      <c r="D2540" t="s">
        <v>5530</v>
      </c>
      <c r="E2540" s="11" t="s">
        <v>1337</v>
      </c>
      <c r="F2540" t="s">
        <v>1338</v>
      </c>
      <c r="G2540" s="9" t="s">
        <v>4620</v>
      </c>
      <c r="H2540" t="s">
        <v>4628</v>
      </c>
      <c r="I2540" t="s">
        <v>4629</v>
      </c>
      <c r="J2540" s="14">
        <f>VLOOKUP(Emissions!A6430,'County Activity'!A$2:J$3224,9,FALSE)</f>
        <v>59859.919474340692</v>
      </c>
      <c r="K2540" s="14" t="str">
        <f>VLOOKUP(Emissions!B3216,'County Activity'!B$2:J$3224,9,FALSE)</f>
        <v>E6GAL</v>
      </c>
      <c r="L2540" s="20">
        <f>VLOOKUP($H2540,'Emission Factors'!$B$2:$F$3,3, FALSE)</f>
        <v>0.16900000000000001</v>
      </c>
      <c r="M2540" s="19" t="str">
        <f>VLOOKUP($H2540,'Emission Factors'!$B$2:$F$3,4, FALSE)</f>
        <v>LB</v>
      </c>
      <c r="N2540" s="19" t="str">
        <f>VLOOKUP($H2540,'Emission Factors'!$B$2:$F$3,5, FALSE)</f>
        <v>E6GAL</v>
      </c>
      <c r="O2540" s="42">
        <f>J2540*L2540/2000</f>
        <v>5.0581631955817885</v>
      </c>
      <c r="P2540" s="2" t="s">
        <v>2651</v>
      </c>
      <c r="Q2540" s="42">
        <f>IF(ISNA(VLOOKUP(CONCATENATE(A2540,H2540),'Point Emissions'!C$2:E$233,3,FALSE)),0,VLOOKUP(CONCATENATE(A2540,H2540),'Point Emissions'!C$2:E$233,3,FALSE))</f>
        <v>0</v>
      </c>
      <c r="R2540" s="2" t="s">
        <v>2651</v>
      </c>
      <c r="S2540" s="43">
        <f>IF(O2540-Q2540&gt;=0,O2540-Q2540,0)</f>
        <v>5.0581631955817885</v>
      </c>
      <c r="T2540" s="2" t="s">
        <v>2651</v>
      </c>
    </row>
    <row r="2541" spans="1:20">
      <c r="A2541" t="s">
        <v>5007</v>
      </c>
      <c r="B2541" t="s">
        <v>4977</v>
      </c>
      <c r="C2541" t="s">
        <v>2339</v>
      </c>
      <c r="D2541" t="s">
        <v>2624</v>
      </c>
      <c r="E2541" t="s">
        <v>2285</v>
      </c>
      <c r="F2541" t="s">
        <v>4978</v>
      </c>
      <c r="G2541" s="9" t="s">
        <v>4620</v>
      </c>
      <c r="H2541" t="s">
        <v>4628</v>
      </c>
      <c r="I2541" t="s">
        <v>4629</v>
      </c>
      <c r="J2541" s="14">
        <f>VLOOKUP(Emissions!A1814,'County Activity'!A$2:J$3224,9,FALSE)</f>
        <v>762.96590930309299</v>
      </c>
      <c r="K2541" s="14" t="str">
        <f>VLOOKUP(Emissions!B908,'County Activity'!B$2:J$3224,9,FALSE)</f>
        <v>E6GAL</v>
      </c>
      <c r="L2541" s="20">
        <f>VLOOKUP($H2541,'Emission Factors'!$B$2:$F$3,3, FALSE)</f>
        <v>0.16900000000000001</v>
      </c>
      <c r="M2541" s="19" t="str">
        <f>VLOOKUP($H2541,'Emission Factors'!$B$2:$F$3,4, FALSE)</f>
        <v>LB</v>
      </c>
      <c r="N2541" s="19" t="str">
        <f>VLOOKUP($H2541,'Emission Factors'!$B$2:$F$3,5, FALSE)</f>
        <v>E6GAL</v>
      </c>
      <c r="O2541" s="42">
        <f>J2541*L2541/2000</f>
        <v>6.4470619336111354E-2</v>
      </c>
      <c r="P2541" s="2" t="s">
        <v>2651</v>
      </c>
      <c r="Q2541" s="42">
        <f>IF(ISNA(VLOOKUP(CONCATENATE(A2541,H2541),'Point Emissions'!C$2:E$233,3,FALSE)),0,VLOOKUP(CONCATENATE(A2541,H2541),'Point Emissions'!C$2:E$233,3,FALSE))</f>
        <v>0</v>
      </c>
      <c r="R2541" s="2" t="s">
        <v>2651</v>
      </c>
      <c r="S2541" s="43">
        <f>IF(O2541-Q2541&gt;=0,O2541-Q2541,0)</f>
        <v>6.4470619336111354E-2</v>
      </c>
      <c r="T2541" s="2" t="s">
        <v>2651</v>
      </c>
    </row>
    <row r="2542" spans="1:20">
      <c r="A2542" t="s">
        <v>4711</v>
      </c>
      <c r="B2542" t="s">
        <v>4669</v>
      </c>
      <c r="C2542" t="s">
        <v>2375</v>
      </c>
      <c r="D2542" t="s">
        <v>4712</v>
      </c>
      <c r="E2542" t="s">
        <v>2285</v>
      </c>
      <c r="F2542" t="s">
        <v>4670</v>
      </c>
      <c r="G2542" s="9" t="s">
        <v>4620</v>
      </c>
      <c r="H2542" t="s">
        <v>4628</v>
      </c>
      <c r="I2542" t="s">
        <v>4629</v>
      </c>
      <c r="J2542" s="14">
        <f>VLOOKUP(Emissions!A1456,'County Activity'!A$2:J$3224,9,FALSE)</f>
        <v>578.31695093828148</v>
      </c>
      <c r="K2542" s="14" t="str">
        <f>VLOOKUP(Emissions!B729,'County Activity'!B$2:J$3224,9,FALSE)</f>
        <v>E6GAL</v>
      </c>
      <c r="L2542" s="20">
        <f>VLOOKUP($H2542,'Emission Factors'!$B$2:$F$3,3, FALSE)</f>
        <v>0.16900000000000001</v>
      </c>
      <c r="M2542" s="19" t="str">
        <f>VLOOKUP($H2542,'Emission Factors'!$B$2:$F$3,4, FALSE)</f>
        <v>LB</v>
      </c>
      <c r="N2542" s="19" t="str">
        <f>VLOOKUP($H2542,'Emission Factors'!$B$2:$F$3,5, FALSE)</f>
        <v>E6GAL</v>
      </c>
      <c r="O2542" s="42">
        <f>J2542*L2542/2000</f>
        <v>4.8867782354284794E-2</v>
      </c>
      <c r="P2542" s="2" t="s">
        <v>2651</v>
      </c>
      <c r="Q2542" s="42">
        <f>IF(ISNA(VLOOKUP(CONCATENATE(A2542,H2542),'Point Emissions'!C$2:E$233,3,FALSE)),0,VLOOKUP(CONCATENATE(A2542,H2542),'Point Emissions'!C$2:E$233,3,FALSE))</f>
        <v>0</v>
      </c>
      <c r="R2542" s="2" t="s">
        <v>2651</v>
      </c>
      <c r="S2542" s="43">
        <f>IF(O2542-Q2542&gt;=0,O2542-Q2542,0)</f>
        <v>4.8867782354284794E-2</v>
      </c>
      <c r="T2542" s="2" t="s">
        <v>2651</v>
      </c>
    </row>
    <row r="2543" spans="1:20">
      <c r="A2543" t="s">
        <v>5029</v>
      </c>
      <c r="B2543" t="s">
        <v>4977</v>
      </c>
      <c r="C2543" t="s">
        <v>2384</v>
      </c>
      <c r="D2543" t="s">
        <v>2642</v>
      </c>
      <c r="E2543" t="s">
        <v>2285</v>
      </c>
      <c r="F2543" t="s">
        <v>4978</v>
      </c>
      <c r="G2543" s="9" t="s">
        <v>4620</v>
      </c>
      <c r="H2543" t="s">
        <v>2274</v>
      </c>
      <c r="I2543" t="s">
        <v>4630</v>
      </c>
      <c r="J2543" s="14">
        <f>VLOOKUP(Emissions!A1845,'County Activity'!A$2:J$3224,9,FALSE)</f>
        <v>155.73150963025986</v>
      </c>
      <c r="K2543" s="14" t="str">
        <f>VLOOKUP(Emissions!B4146,'County Activity'!B$2:J$3224,9,FALSE)</f>
        <v>E6GAL</v>
      </c>
      <c r="L2543" s="20">
        <f>VLOOKUP($H2543,'Emission Factors'!$B$2:$F$3,3, FALSE)</f>
        <v>0.85</v>
      </c>
      <c r="M2543" s="19" t="str">
        <f>VLOOKUP($H2543,'Emission Factors'!$B$2:$F$3,4, FALSE)</f>
        <v>LB</v>
      </c>
      <c r="N2543" s="19" t="str">
        <f>VLOOKUP($H2543,'Emission Factors'!$B$2:$F$3,5, FALSE)</f>
        <v>E6GAL</v>
      </c>
      <c r="O2543" s="42">
        <f>J2543*L2543/2000</f>
        <v>6.6185891592860438E-2</v>
      </c>
      <c r="P2543" s="2" t="s">
        <v>2651</v>
      </c>
      <c r="Q2543" s="42">
        <f>IF(ISNA(VLOOKUP(CONCATENATE(A2543,H2543),'Point Emissions'!C$2:E$233,3,FALSE)),0,VLOOKUP(CONCATENATE(A2543,H2543),'Point Emissions'!C$2:E$233,3,FALSE))</f>
        <v>0</v>
      </c>
      <c r="R2543" s="2" t="s">
        <v>2651</v>
      </c>
      <c r="S2543" s="43">
        <f>IF(O2543-Q2543&gt;=0,O2543-Q2543,0)</f>
        <v>6.6185891592860438E-2</v>
      </c>
      <c r="T2543" s="2" t="s">
        <v>2651</v>
      </c>
    </row>
    <row r="2544" spans="1:20">
      <c r="A2544" t="s">
        <v>2138</v>
      </c>
      <c r="B2544" t="s">
        <v>2056</v>
      </c>
      <c r="C2544" t="s">
        <v>2432</v>
      </c>
      <c r="D2544" t="s">
        <v>2139</v>
      </c>
      <c r="E2544" t="s">
        <v>2285</v>
      </c>
      <c r="F2544" t="s">
        <v>2058</v>
      </c>
      <c r="G2544" s="9" t="s">
        <v>4620</v>
      </c>
      <c r="H2544" t="s">
        <v>4628</v>
      </c>
      <c r="I2544" t="s">
        <v>4629</v>
      </c>
      <c r="J2544" s="14">
        <f>VLOOKUP(Emissions!A2728,'County Activity'!A$2:J$3224,9,FALSE)</f>
        <v>1409.7496436239562</v>
      </c>
      <c r="K2544" s="14" t="str">
        <f>VLOOKUP(Emissions!B1365,'County Activity'!B$2:J$3224,9,FALSE)</f>
        <v>E6GAL</v>
      </c>
      <c r="L2544" s="20">
        <f>VLOOKUP($H2544,'Emission Factors'!$B$2:$F$3,3, FALSE)</f>
        <v>0.16900000000000001</v>
      </c>
      <c r="M2544" s="19" t="str">
        <f>VLOOKUP($H2544,'Emission Factors'!$B$2:$F$3,4, FALSE)</f>
        <v>LB</v>
      </c>
      <c r="N2544" s="19" t="str">
        <f>VLOOKUP($H2544,'Emission Factors'!$B$2:$F$3,5, FALSE)</f>
        <v>E6GAL</v>
      </c>
      <c r="O2544" s="42">
        <f>J2544*L2544/2000</f>
        <v>0.11912384488622431</v>
      </c>
      <c r="P2544" s="2" t="s">
        <v>2651</v>
      </c>
      <c r="Q2544" s="42">
        <f>IF(ISNA(VLOOKUP(CONCATENATE(A2544,H2544),'Point Emissions'!C$2:E$233,3,FALSE)),0,VLOOKUP(CONCATENATE(A2544,H2544),'Point Emissions'!C$2:E$233,3,FALSE))</f>
        <v>0</v>
      </c>
      <c r="R2544" s="2" t="s">
        <v>2651</v>
      </c>
      <c r="S2544" s="43">
        <f>IF(O2544-Q2544&gt;=0,O2544-Q2544,0)</f>
        <v>0.11912384488622431</v>
      </c>
      <c r="T2544" s="2" t="s">
        <v>2651</v>
      </c>
    </row>
    <row r="2545" spans="1:20">
      <c r="A2545" t="s">
        <v>1628</v>
      </c>
      <c r="B2545" t="s">
        <v>1581</v>
      </c>
      <c r="C2545" t="s">
        <v>2369</v>
      </c>
      <c r="D2545" t="s">
        <v>2418</v>
      </c>
      <c r="E2545" t="s">
        <v>2285</v>
      </c>
      <c r="F2545" t="s">
        <v>1583</v>
      </c>
      <c r="G2545" s="9" t="s">
        <v>4620</v>
      </c>
      <c r="H2545" t="s">
        <v>2274</v>
      </c>
      <c r="I2545" t="s">
        <v>4630</v>
      </c>
      <c r="J2545" s="14">
        <f>VLOOKUP(Emissions!A3255,'County Activity'!A$2:J$3224,9,FALSE)</f>
        <v>396.90239160136559</v>
      </c>
      <c r="K2545" s="14" t="str">
        <f>VLOOKUP(Emissions!B4851,'County Activity'!B$2:J$3224,9,FALSE)</f>
        <v>E6GAL</v>
      </c>
      <c r="L2545" s="20">
        <f>VLOOKUP($H2545,'Emission Factors'!$B$2:$F$3,3, FALSE)</f>
        <v>0.85</v>
      </c>
      <c r="M2545" s="19" t="str">
        <f>VLOOKUP($H2545,'Emission Factors'!$B$2:$F$3,4, FALSE)</f>
        <v>LB</v>
      </c>
      <c r="N2545" s="19" t="str">
        <f>VLOOKUP($H2545,'Emission Factors'!$B$2:$F$3,5, FALSE)</f>
        <v>E6GAL</v>
      </c>
      <c r="O2545" s="42">
        <f>J2545*L2545/2000</f>
        <v>0.16868351643058038</v>
      </c>
      <c r="P2545" s="2" t="s">
        <v>2651</v>
      </c>
      <c r="Q2545" s="42">
        <f>IF(ISNA(VLOOKUP(CONCATENATE(A2545,H2545),'Point Emissions'!C$2:E$233,3,FALSE)),0,VLOOKUP(CONCATENATE(A2545,H2545),'Point Emissions'!C$2:E$233,3,FALSE))</f>
        <v>0</v>
      </c>
      <c r="R2545" s="2" t="s">
        <v>2651</v>
      </c>
      <c r="S2545" s="43">
        <f>IF(O2545-Q2545&gt;=0,O2545-Q2545,0)</f>
        <v>0.16868351643058038</v>
      </c>
      <c r="T2545" s="2" t="s">
        <v>2651</v>
      </c>
    </row>
    <row r="2546" spans="1:20">
      <c r="A2546" t="s">
        <v>719</v>
      </c>
      <c r="B2546" t="s">
        <v>232</v>
      </c>
      <c r="C2546" t="s">
        <v>720</v>
      </c>
      <c r="D2546" t="s">
        <v>721</v>
      </c>
      <c r="E2546" t="s">
        <v>2285</v>
      </c>
      <c r="F2546" t="s">
        <v>233</v>
      </c>
      <c r="G2546" s="9" t="s">
        <v>4620</v>
      </c>
      <c r="H2546" t="s">
        <v>2274</v>
      </c>
      <c r="I2546" t="s">
        <v>4630</v>
      </c>
      <c r="J2546" s="14">
        <f>VLOOKUP(Emissions!A5543,'County Activity'!A$2:J$3224,9,FALSE)</f>
        <v>2428.2971236363037</v>
      </c>
      <c r="K2546" s="14" t="str">
        <f>VLOOKUP(Emissions!B5995,'County Activity'!B$2:J$3224,9,FALSE)</f>
        <v>E6GAL</v>
      </c>
      <c r="L2546" s="20">
        <f>VLOOKUP($H2546,'Emission Factors'!$B$2:$F$3,3, FALSE)</f>
        <v>0.85</v>
      </c>
      <c r="M2546" s="19" t="str">
        <f>VLOOKUP($H2546,'Emission Factors'!$B$2:$F$3,4, FALSE)</f>
        <v>LB</v>
      </c>
      <c r="N2546" s="19" t="str">
        <f>VLOOKUP($H2546,'Emission Factors'!$B$2:$F$3,5, FALSE)</f>
        <v>E6GAL</v>
      </c>
      <c r="O2546" s="42">
        <f>J2546*L2546/2000</f>
        <v>1.0320262775454292</v>
      </c>
      <c r="P2546" s="2" t="s">
        <v>2651</v>
      </c>
      <c r="Q2546" s="42">
        <f>IF(ISNA(VLOOKUP(CONCATENATE(A2546,H2546),'Point Emissions'!C$2:E$233,3,FALSE)),0,VLOOKUP(CONCATENATE(A2546,H2546),'Point Emissions'!C$2:E$233,3,FALSE))</f>
        <v>0</v>
      </c>
      <c r="R2546" s="2" t="s">
        <v>2651</v>
      </c>
      <c r="S2546" s="43">
        <f>IF(O2546-Q2546&gt;=0,O2546-Q2546,0)</f>
        <v>1.0320262775454292</v>
      </c>
      <c r="T2546" s="2" t="s">
        <v>2651</v>
      </c>
    </row>
    <row r="2547" spans="1:20">
      <c r="A2547" t="s">
        <v>196</v>
      </c>
      <c r="B2547" t="s">
        <v>109</v>
      </c>
      <c r="C2547" t="s">
        <v>2713</v>
      </c>
      <c r="D2547" t="s">
        <v>2442</v>
      </c>
      <c r="E2547" t="s">
        <v>2285</v>
      </c>
      <c r="F2547" t="s">
        <v>110</v>
      </c>
      <c r="G2547" s="9" t="s">
        <v>4620</v>
      </c>
      <c r="H2547" t="s">
        <v>2274</v>
      </c>
      <c r="I2547" t="s">
        <v>4630</v>
      </c>
      <c r="J2547" s="14">
        <f>VLOOKUP(Emissions!A4993,'County Activity'!A$2:J$3224,9,FALSE)</f>
        <v>1342.4357153404264</v>
      </c>
      <c r="K2547" s="14" t="str">
        <f>VLOOKUP(Emissions!B5720,'County Activity'!B$2:J$3224,9,FALSE)</f>
        <v>E6GAL</v>
      </c>
      <c r="L2547" s="20">
        <f>VLOOKUP($H2547,'Emission Factors'!$B$2:$F$3,3, FALSE)</f>
        <v>0.85</v>
      </c>
      <c r="M2547" s="19" t="str">
        <f>VLOOKUP($H2547,'Emission Factors'!$B$2:$F$3,4, FALSE)</f>
        <v>LB</v>
      </c>
      <c r="N2547" s="19" t="str">
        <f>VLOOKUP($H2547,'Emission Factors'!$B$2:$F$3,5, FALSE)</f>
        <v>E6GAL</v>
      </c>
      <c r="O2547" s="42">
        <f>J2547*L2547/2000</f>
        <v>0.5705351790196812</v>
      </c>
      <c r="P2547" s="2" t="s">
        <v>2651</v>
      </c>
      <c r="Q2547" s="42">
        <f>IF(ISNA(VLOOKUP(CONCATENATE(A2547,H2547),'Point Emissions'!C$2:E$233,3,FALSE)),0,VLOOKUP(CONCATENATE(A2547,H2547),'Point Emissions'!C$2:E$233,3,FALSE))</f>
        <v>0</v>
      </c>
      <c r="R2547" s="2" t="s">
        <v>2651</v>
      </c>
      <c r="S2547" s="43">
        <f>IF(O2547-Q2547&gt;=0,O2547-Q2547,0)</f>
        <v>0.5705351790196812</v>
      </c>
      <c r="T2547" s="2" t="s">
        <v>2651</v>
      </c>
    </row>
    <row r="2548" spans="1:20">
      <c r="A2548" t="s">
        <v>2241</v>
      </c>
      <c r="B2548" t="s">
        <v>2206</v>
      </c>
      <c r="C2548" t="s">
        <v>2339</v>
      </c>
      <c r="D2548" t="s">
        <v>2373</v>
      </c>
      <c r="E2548" t="s">
        <v>2285</v>
      </c>
      <c r="F2548" t="s">
        <v>2207</v>
      </c>
      <c r="G2548" s="9" t="s">
        <v>4620</v>
      </c>
      <c r="H2548" t="s">
        <v>2274</v>
      </c>
      <c r="I2548" t="s">
        <v>4630</v>
      </c>
      <c r="J2548" s="14">
        <f>VLOOKUP(Emissions!A2841,'County Activity'!A$2:J$3224,9,FALSE)</f>
        <v>298.65351815994313</v>
      </c>
      <c r="K2548" s="14" t="str">
        <f>VLOOKUP(Emissions!B4644,'County Activity'!B$2:J$3224,9,FALSE)</f>
        <v>E6GAL</v>
      </c>
      <c r="L2548" s="20">
        <f>VLOOKUP($H2548,'Emission Factors'!$B$2:$F$3,3, FALSE)</f>
        <v>0.85</v>
      </c>
      <c r="M2548" s="19" t="str">
        <f>VLOOKUP($H2548,'Emission Factors'!$B$2:$F$3,4, FALSE)</f>
        <v>LB</v>
      </c>
      <c r="N2548" s="19" t="str">
        <f>VLOOKUP($H2548,'Emission Factors'!$B$2:$F$3,5, FALSE)</f>
        <v>E6GAL</v>
      </c>
      <c r="O2548" s="42">
        <f>J2548*L2548/2000</f>
        <v>0.12692774521797581</v>
      </c>
      <c r="P2548" s="2" t="s">
        <v>2651</v>
      </c>
      <c r="Q2548" s="42">
        <f>IF(ISNA(VLOOKUP(CONCATENATE(A2548,H2548),'Point Emissions'!C$2:E$233,3,FALSE)),0,VLOOKUP(CONCATENATE(A2548,H2548),'Point Emissions'!C$2:E$233,3,FALSE))</f>
        <v>0</v>
      </c>
      <c r="R2548" s="2" t="s">
        <v>2651</v>
      </c>
      <c r="S2548" s="43">
        <f>IF(O2548-Q2548&gt;=0,O2548-Q2548,0)</f>
        <v>0.12692774521797581</v>
      </c>
      <c r="T2548" s="2" t="s">
        <v>2651</v>
      </c>
    </row>
    <row r="2549" spans="1:20">
      <c r="A2549" t="s">
        <v>3325</v>
      </c>
      <c r="B2549" t="s">
        <v>3123</v>
      </c>
      <c r="C2549" t="s">
        <v>3326</v>
      </c>
      <c r="D2549" t="s">
        <v>3327</v>
      </c>
      <c r="E2549" t="s">
        <v>2285</v>
      </c>
      <c r="F2549" t="s">
        <v>3125</v>
      </c>
      <c r="G2549" s="9" t="s">
        <v>4620</v>
      </c>
      <c r="H2549" t="s">
        <v>4628</v>
      </c>
      <c r="I2549" t="s">
        <v>4629</v>
      </c>
      <c r="J2549" s="14">
        <f>VLOOKUP(Emissions!A984,'County Activity'!A$2:J$3224,9,FALSE)</f>
        <v>76.120460290176368</v>
      </c>
      <c r="K2549" s="14" t="str">
        <f>VLOOKUP(Emissions!B493,'County Activity'!B$2:J$3224,9,FALSE)</f>
        <v>E6GAL</v>
      </c>
      <c r="L2549" s="20">
        <f>VLOOKUP($H2549,'Emission Factors'!$B$2:$F$3,3, FALSE)</f>
        <v>0.16900000000000001</v>
      </c>
      <c r="M2549" s="19" t="str">
        <f>VLOOKUP($H2549,'Emission Factors'!$B$2:$F$3,4, FALSE)</f>
        <v>LB</v>
      </c>
      <c r="N2549" s="19" t="str">
        <f>VLOOKUP($H2549,'Emission Factors'!$B$2:$F$3,5, FALSE)</f>
        <v>E6GAL</v>
      </c>
      <c r="O2549" s="42">
        <f>J2549*L2549/2000</f>
        <v>6.4321788945199037E-3</v>
      </c>
      <c r="P2549" s="2" t="s">
        <v>2651</v>
      </c>
      <c r="Q2549" s="42">
        <f>IF(ISNA(VLOOKUP(CONCATENATE(A2549,H2549),'Point Emissions'!C$2:E$233,3,FALSE)),0,VLOOKUP(CONCATENATE(A2549,H2549),'Point Emissions'!C$2:E$233,3,FALSE))</f>
        <v>0</v>
      </c>
      <c r="R2549" s="2" t="s">
        <v>2651</v>
      </c>
      <c r="S2549" s="43">
        <f>IF(O2549-Q2549&gt;=0,O2549-Q2549,0)</f>
        <v>6.4321788945199037E-3</v>
      </c>
      <c r="T2549" s="2" t="s">
        <v>2651</v>
      </c>
    </row>
    <row r="2550" spans="1:20">
      <c r="A2550" t="s">
        <v>1799</v>
      </c>
      <c r="B2550" t="s">
        <v>1756</v>
      </c>
      <c r="C2550" t="s">
        <v>2366</v>
      </c>
      <c r="D2550" t="s">
        <v>2373</v>
      </c>
      <c r="E2550" t="s">
        <v>2285</v>
      </c>
      <c r="F2550" t="s">
        <v>1757</v>
      </c>
      <c r="G2550" s="9" t="s">
        <v>4620</v>
      </c>
      <c r="H2550" t="s">
        <v>4628</v>
      </c>
      <c r="I2550" t="s">
        <v>4629</v>
      </c>
      <c r="J2550" s="14">
        <f>VLOOKUP(Emissions!A1246,'County Activity'!A$2:J$3224,9,FALSE)</f>
        <v>97.448279622636377</v>
      </c>
      <c r="K2550" s="14" t="str">
        <f>VLOOKUP(Emissions!B624,'County Activity'!B$2:J$3224,9,FALSE)</f>
        <v>E6GAL</v>
      </c>
      <c r="L2550" s="20">
        <f>VLOOKUP($H2550,'Emission Factors'!$B$2:$F$3,3, FALSE)</f>
        <v>0.16900000000000001</v>
      </c>
      <c r="M2550" s="19" t="str">
        <f>VLOOKUP($H2550,'Emission Factors'!$B$2:$F$3,4, FALSE)</f>
        <v>LB</v>
      </c>
      <c r="N2550" s="19" t="str">
        <f>VLOOKUP($H2550,'Emission Factors'!$B$2:$F$3,5, FALSE)</f>
        <v>E6GAL</v>
      </c>
      <c r="O2550" s="42">
        <f>J2550*L2550/2000</f>
        <v>8.2343796281127753E-3</v>
      </c>
      <c r="P2550" s="2" t="s">
        <v>2651</v>
      </c>
      <c r="Q2550" s="42">
        <f>IF(ISNA(VLOOKUP(CONCATENATE(A2550,H2550),'Point Emissions'!C$2:E$233,3,FALSE)),0,VLOOKUP(CONCATENATE(A2550,H2550),'Point Emissions'!C$2:E$233,3,FALSE))</f>
        <v>0</v>
      </c>
      <c r="R2550" s="2" t="s">
        <v>2651</v>
      </c>
      <c r="S2550" s="43">
        <f>IF(O2550-Q2550&gt;=0,O2550-Q2550,0)</f>
        <v>8.2343796281127753E-3</v>
      </c>
      <c r="T2550" s="2" t="s">
        <v>2651</v>
      </c>
    </row>
    <row r="2551" spans="1:20">
      <c r="A2551" t="s">
        <v>4383</v>
      </c>
      <c r="B2551" t="s">
        <v>4355</v>
      </c>
      <c r="C2551" t="s">
        <v>2339</v>
      </c>
      <c r="D2551" t="s">
        <v>2770</v>
      </c>
      <c r="E2551" t="s">
        <v>2285</v>
      </c>
      <c r="F2551" t="s">
        <v>4356</v>
      </c>
      <c r="G2551" s="9" t="s">
        <v>4620</v>
      </c>
      <c r="H2551" t="s">
        <v>2274</v>
      </c>
      <c r="I2551" t="s">
        <v>4630</v>
      </c>
      <c r="J2551" s="14">
        <f>VLOOKUP(Emissions!A4455,'County Activity'!A$2:J$3224,9,FALSE)</f>
        <v>894.67960436977171</v>
      </c>
      <c r="K2551" s="14" t="str">
        <f>VLOOKUP(Emissions!B5451,'County Activity'!B$2:J$3224,9,FALSE)</f>
        <v>E6GAL</v>
      </c>
      <c r="L2551" s="20">
        <f>VLOOKUP($H2551,'Emission Factors'!$B$2:$F$3,3, FALSE)</f>
        <v>0.85</v>
      </c>
      <c r="M2551" s="19" t="str">
        <f>VLOOKUP($H2551,'Emission Factors'!$B$2:$F$3,4, FALSE)</f>
        <v>LB</v>
      </c>
      <c r="N2551" s="19" t="str">
        <f>VLOOKUP($H2551,'Emission Factors'!$B$2:$F$3,5, FALSE)</f>
        <v>E6GAL</v>
      </c>
      <c r="O2551" s="42">
        <f>J2551*L2551/2000</f>
        <v>0.38023883185715296</v>
      </c>
      <c r="P2551" s="2" t="s">
        <v>2651</v>
      </c>
      <c r="Q2551" s="42">
        <f>IF(ISNA(VLOOKUP(CONCATENATE(A2551,H2551),'Point Emissions'!C$2:E$233,3,FALSE)),0,VLOOKUP(CONCATENATE(A2551,H2551),'Point Emissions'!C$2:E$233,3,FALSE))</f>
        <v>0</v>
      </c>
      <c r="R2551" s="2" t="s">
        <v>2651</v>
      </c>
      <c r="S2551" s="43">
        <f>IF(O2551-Q2551&gt;=0,O2551-Q2551,0)</f>
        <v>0.38023883185715296</v>
      </c>
      <c r="T2551" s="2" t="s">
        <v>2651</v>
      </c>
    </row>
    <row r="2552" spans="1:20">
      <c r="A2552" t="s">
        <v>2961</v>
      </c>
      <c r="B2552" t="s">
        <v>2852</v>
      </c>
      <c r="C2552" t="s">
        <v>2453</v>
      </c>
      <c r="D2552" t="s">
        <v>2962</v>
      </c>
      <c r="E2552" t="s">
        <v>2285</v>
      </c>
      <c r="F2552" t="s">
        <v>2854</v>
      </c>
      <c r="G2552" s="9" t="s">
        <v>4620</v>
      </c>
      <c r="H2552" t="s">
        <v>2274</v>
      </c>
      <c r="I2552" t="s">
        <v>4630</v>
      </c>
      <c r="J2552" s="14">
        <f>VLOOKUP(Emissions!A605,'County Activity'!A$2:J$3224,9,FALSE)</f>
        <v>250.45777026902371</v>
      </c>
      <c r="K2552" s="14" t="str">
        <f>VLOOKUP(Emissions!B3526,'County Activity'!B$2:J$3224,9,FALSE)</f>
        <v>E6GAL</v>
      </c>
      <c r="L2552" s="20">
        <f>VLOOKUP($H2552,'Emission Factors'!$B$2:$F$3,3, FALSE)</f>
        <v>0.85</v>
      </c>
      <c r="M2552" s="19" t="str">
        <f>VLOOKUP($H2552,'Emission Factors'!$B$2:$F$3,4, FALSE)</f>
        <v>LB</v>
      </c>
      <c r="N2552" s="19" t="str">
        <f>VLOOKUP($H2552,'Emission Factors'!$B$2:$F$3,5, FALSE)</f>
        <v>E6GAL</v>
      </c>
      <c r="O2552" s="42">
        <f>J2552*L2552/2000</f>
        <v>0.10644455236433509</v>
      </c>
      <c r="P2552" s="2" t="s">
        <v>2651</v>
      </c>
      <c r="Q2552" s="42">
        <f>IF(ISNA(VLOOKUP(CONCATENATE(A2552,H2552),'Point Emissions'!C$2:E$233,3,FALSE)),0,VLOOKUP(CONCATENATE(A2552,H2552),'Point Emissions'!C$2:E$233,3,FALSE))</f>
        <v>0</v>
      </c>
      <c r="R2552" s="2" t="s">
        <v>2651</v>
      </c>
      <c r="S2552" s="43">
        <f>IF(O2552-Q2552&gt;=0,O2552-Q2552,0)</f>
        <v>0.10644455236433509</v>
      </c>
      <c r="T2552" s="2" t="s">
        <v>2651</v>
      </c>
    </row>
    <row r="2553" spans="1:20">
      <c r="A2553" t="s">
        <v>2065</v>
      </c>
      <c r="B2553" t="s">
        <v>2056</v>
      </c>
      <c r="C2553" t="s">
        <v>2297</v>
      </c>
      <c r="D2553" t="s">
        <v>2601</v>
      </c>
      <c r="E2553" t="s">
        <v>2285</v>
      </c>
      <c r="F2553" t="s">
        <v>2058</v>
      </c>
      <c r="G2553" s="9" t="s">
        <v>4620</v>
      </c>
      <c r="H2553" t="s">
        <v>4628</v>
      </c>
      <c r="I2553" t="s">
        <v>4629</v>
      </c>
      <c r="J2553" s="14">
        <f>VLOOKUP(Emissions!A2638,'County Activity'!A$2:J$3224,9,FALSE)</f>
        <v>265.60500532045552</v>
      </c>
      <c r="K2553" s="14" t="str">
        <f>VLOOKUP(Emissions!B1320,'County Activity'!B$2:J$3224,9,FALSE)</f>
        <v>E6GAL</v>
      </c>
      <c r="L2553" s="20">
        <f>VLOOKUP($H2553,'Emission Factors'!$B$2:$F$3,3, FALSE)</f>
        <v>0.16900000000000001</v>
      </c>
      <c r="M2553" s="19" t="str">
        <f>VLOOKUP($H2553,'Emission Factors'!$B$2:$F$3,4, FALSE)</f>
        <v>LB</v>
      </c>
      <c r="N2553" s="19" t="str">
        <f>VLOOKUP($H2553,'Emission Factors'!$B$2:$F$3,5, FALSE)</f>
        <v>E6GAL</v>
      </c>
      <c r="O2553" s="42">
        <f>J2553*L2553/2000</f>
        <v>2.2443622949578492E-2</v>
      </c>
      <c r="P2553" s="2" t="s">
        <v>2651</v>
      </c>
      <c r="Q2553" s="42">
        <f>IF(ISNA(VLOOKUP(CONCATENATE(A2553,H2553),'Point Emissions'!C$2:E$233,3,FALSE)),0,VLOOKUP(CONCATENATE(A2553,H2553),'Point Emissions'!C$2:E$233,3,FALSE))</f>
        <v>0</v>
      </c>
      <c r="R2553" s="2" t="s">
        <v>2651</v>
      </c>
      <c r="S2553" s="43">
        <f>IF(O2553-Q2553&gt;=0,O2553-Q2553,0)</f>
        <v>2.2443622949578492E-2</v>
      </c>
      <c r="T2553" s="2" t="s">
        <v>2651</v>
      </c>
    </row>
    <row r="2554" spans="1:20">
      <c r="A2554" t="s">
        <v>5516</v>
      </c>
      <c r="B2554" t="s">
        <v>1335</v>
      </c>
      <c r="C2554" t="s">
        <v>2477</v>
      </c>
      <c r="D2554" t="s">
        <v>5517</v>
      </c>
      <c r="E2554" s="11" t="s">
        <v>1337</v>
      </c>
      <c r="F2554" t="s">
        <v>1338</v>
      </c>
      <c r="G2554" s="9" t="s">
        <v>4620</v>
      </c>
      <c r="H2554" t="s">
        <v>4628</v>
      </c>
      <c r="I2554" t="s">
        <v>4629</v>
      </c>
      <c r="J2554" s="14">
        <f>VLOOKUP(Emissions!A6416,'County Activity'!A$2:J$3224,9,FALSE)</f>
        <v>40125.794221308912</v>
      </c>
      <c r="K2554" s="14" t="str">
        <f>VLOOKUP(Emissions!B3209,'County Activity'!B$2:J$3224,9,FALSE)</f>
        <v>E6GAL</v>
      </c>
      <c r="L2554" s="20">
        <f>VLOOKUP($H2554,'Emission Factors'!$B$2:$F$3,3, FALSE)</f>
        <v>0.16900000000000001</v>
      </c>
      <c r="M2554" s="19" t="str">
        <f>VLOOKUP($H2554,'Emission Factors'!$B$2:$F$3,4, FALSE)</f>
        <v>LB</v>
      </c>
      <c r="N2554" s="19" t="str">
        <f>VLOOKUP($H2554,'Emission Factors'!$B$2:$F$3,5, FALSE)</f>
        <v>E6GAL</v>
      </c>
      <c r="O2554" s="42">
        <f>J2554*L2554/2000</f>
        <v>3.3906296117006032</v>
      </c>
      <c r="P2554" s="2" t="s">
        <v>2651</v>
      </c>
      <c r="Q2554" s="42">
        <f>IF(ISNA(VLOOKUP(CONCATENATE(A2554,H2554),'Point Emissions'!C$2:E$233,3,FALSE)),0,VLOOKUP(CONCATENATE(A2554,H2554),'Point Emissions'!C$2:E$233,3,FALSE))</f>
        <v>0</v>
      </c>
      <c r="R2554" s="2" t="s">
        <v>2651</v>
      </c>
      <c r="S2554" s="43">
        <f>IF(O2554-Q2554&gt;=0,O2554-Q2554,0)</f>
        <v>3.3906296117006032</v>
      </c>
      <c r="T2554" s="2" t="s">
        <v>2651</v>
      </c>
    </row>
    <row r="2555" spans="1:20">
      <c r="A2555" t="s">
        <v>4153</v>
      </c>
      <c r="B2555" t="s">
        <v>4110</v>
      </c>
      <c r="C2555" t="s">
        <v>2372</v>
      </c>
      <c r="D2555" t="s">
        <v>4154</v>
      </c>
      <c r="E2555" t="s">
        <v>2285</v>
      </c>
      <c r="F2555" t="s">
        <v>4111</v>
      </c>
      <c r="G2555" s="9" t="s">
        <v>4620</v>
      </c>
      <c r="H2555" t="s">
        <v>4628</v>
      </c>
      <c r="I2555" t="s">
        <v>4629</v>
      </c>
      <c r="J2555" s="14">
        <f>VLOOKUP(Emissions!A4146,'County Activity'!A$2:J$3224,9,FALSE)</f>
        <v>3635.4324836018895</v>
      </c>
      <c r="K2555" s="14" t="str">
        <f>VLOOKUP(Emissions!B2074,'County Activity'!B$2:J$3224,9,FALSE)</f>
        <v>E6GAL</v>
      </c>
      <c r="L2555" s="20">
        <f>VLOOKUP($H2555,'Emission Factors'!$B$2:$F$3,3, FALSE)</f>
        <v>0.16900000000000001</v>
      </c>
      <c r="M2555" s="19" t="str">
        <f>VLOOKUP($H2555,'Emission Factors'!$B$2:$F$3,4, FALSE)</f>
        <v>LB</v>
      </c>
      <c r="N2555" s="19" t="str">
        <f>VLOOKUP($H2555,'Emission Factors'!$B$2:$F$3,5, FALSE)</f>
        <v>E6GAL</v>
      </c>
      <c r="O2555" s="42">
        <f>J2555*L2555/2000</f>
        <v>0.30719404486435969</v>
      </c>
      <c r="P2555" s="2" t="s">
        <v>2651</v>
      </c>
      <c r="Q2555" s="42">
        <f>IF(ISNA(VLOOKUP(CONCATENATE(A2555,H2555),'Point Emissions'!C$2:E$233,3,FALSE)),0,VLOOKUP(CONCATENATE(A2555,H2555),'Point Emissions'!C$2:E$233,3,FALSE))</f>
        <v>0</v>
      </c>
      <c r="R2555" s="2" t="s">
        <v>2651</v>
      </c>
      <c r="S2555" s="43">
        <f>IF(O2555-Q2555&gt;=0,O2555-Q2555,0)</f>
        <v>0.30719404486435969</v>
      </c>
      <c r="T2555" s="2" t="s">
        <v>2651</v>
      </c>
    </row>
    <row r="2556" spans="1:20">
      <c r="A2556" t="s">
        <v>5010</v>
      </c>
      <c r="B2556" t="s">
        <v>4977</v>
      </c>
      <c r="C2556" t="s">
        <v>2348</v>
      </c>
      <c r="D2556" t="s">
        <v>5011</v>
      </c>
      <c r="E2556" t="s">
        <v>2285</v>
      </c>
      <c r="F2556" t="s">
        <v>4978</v>
      </c>
      <c r="G2556" s="9" t="s">
        <v>4620</v>
      </c>
      <c r="H2556" t="s">
        <v>2274</v>
      </c>
      <c r="I2556" t="s">
        <v>4630</v>
      </c>
      <c r="J2556" s="14">
        <f>VLOOKUP(Emissions!A1821,'County Activity'!A$2:J$3224,9,FALSE)</f>
        <v>153.0735381518902</v>
      </c>
      <c r="K2556" s="14" t="str">
        <f>VLOOKUP(Emissions!B4134,'County Activity'!B$2:J$3224,9,FALSE)</f>
        <v>E6GAL</v>
      </c>
      <c r="L2556" s="20">
        <f>VLOOKUP($H2556,'Emission Factors'!$B$2:$F$3,3, FALSE)</f>
        <v>0.85</v>
      </c>
      <c r="M2556" s="19" t="str">
        <f>VLOOKUP($H2556,'Emission Factors'!$B$2:$F$3,4, FALSE)</f>
        <v>LB</v>
      </c>
      <c r="N2556" s="19" t="str">
        <f>VLOOKUP($H2556,'Emission Factors'!$B$2:$F$3,5, FALSE)</f>
        <v>E6GAL</v>
      </c>
      <c r="O2556" s="42">
        <f>J2556*L2556/2000</f>
        <v>6.5056253714553341E-2</v>
      </c>
      <c r="P2556" s="2" t="s">
        <v>2651</v>
      </c>
      <c r="Q2556" s="42">
        <f>IF(ISNA(VLOOKUP(CONCATENATE(A2556,H2556),'Point Emissions'!C$2:E$233,3,FALSE)),0,VLOOKUP(CONCATENATE(A2556,H2556),'Point Emissions'!C$2:E$233,3,FALSE))</f>
        <v>0</v>
      </c>
      <c r="R2556" s="2" t="s">
        <v>2651</v>
      </c>
      <c r="S2556" s="43">
        <f>IF(O2556-Q2556&gt;=0,O2556-Q2556,0)</f>
        <v>6.5056253714553341E-2</v>
      </c>
      <c r="T2556" s="2" t="s">
        <v>2651</v>
      </c>
    </row>
    <row r="2557" spans="1:20">
      <c r="A2557" t="s">
        <v>3067</v>
      </c>
      <c r="B2557" t="s">
        <v>3004</v>
      </c>
      <c r="C2557" t="s">
        <v>2396</v>
      </c>
      <c r="D2557" t="s">
        <v>3068</v>
      </c>
      <c r="E2557" t="s">
        <v>2285</v>
      </c>
      <c r="F2557" t="s">
        <v>3006</v>
      </c>
      <c r="G2557" s="9" t="s">
        <v>4620</v>
      </c>
      <c r="H2557" t="s">
        <v>4628</v>
      </c>
      <c r="I2557" t="s">
        <v>4629</v>
      </c>
      <c r="J2557" s="14">
        <f>VLOOKUP(Emissions!A714,'County Activity'!A$2:J$3224,9,FALSE)</f>
        <v>290.77567498308855</v>
      </c>
      <c r="K2557" s="14" t="str">
        <f>VLOOKUP(Emissions!B358,'County Activity'!B$2:J$3224,9,FALSE)</f>
        <v>E6GAL</v>
      </c>
      <c r="L2557" s="20">
        <f>VLOOKUP($H2557,'Emission Factors'!$B$2:$F$3,3, FALSE)</f>
        <v>0.16900000000000001</v>
      </c>
      <c r="M2557" s="19" t="str">
        <f>VLOOKUP($H2557,'Emission Factors'!$B$2:$F$3,4, FALSE)</f>
        <v>LB</v>
      </c>
      <c r="N2557" s="19" t="str">
        <f>VLOOKUP($H2557,'Emission Factors'!$B$2:$F$3,5, FALSE)</f>
        <v>E6GAL</v>
      </c>
      <c r="O2557" s="42">
        <f>J2557*L2557/2000</f>
        <v>2.4570544536070982E-2</v>
      </c>
      <c r="P2557" s="2" t="s">
        <v>2651</v>
      </c>
      <c r="Q2557" s="42">
        <f>IF(ISNA(VLOOKUP(CONCATENATE(A2557,H2557),'Point Emissions'!C$2:E$233,3,FALSE)),0,VLOOKUP(CONCATENATE(A2557,H2557),'Point Emissions'!C$2:E$233,3,FALSE))</f>
        <v>0</v>
      </c>
      <c r="R2557" s="2" t="s">
        <v>2651</v>
      </c>
      <c r="S2557" s="43">
        <f>IF(O2557-Q2557&gt;=0,O2557-Q2557,0)</f>
        <v>2.4570544536070982E-2</v>
      </c>
      <c r="T2557" s="2" t="s">
        <v>2651</v>
      </c>
    </row>
    <row r="2558" spans="1:20">
      <c r="A2558" t="s">
        <v>4979</v>
      </c>
      <c r="B2558" t="s">
        <v>4977</v>
      </c>
      <c r="C2558" t="s">
        <v>2288</v>
      </c>
      <c r="D2558" t="s">
        <v>4980</v>
      </c>
      <c r="E2558" t="s">
        <v>2285</v>
      </c>
      <c r="F2558" t="s">
        <v>4978</v>
      </c>
      <c r="G2558" s="9" t="s">
        <v>4620</v>
      </c>
      <c r="H2558" t="s">
        <v>2274</v>
      </c>
      <c r="I2558" t="s">
        <v>4630</v>
      </c>
      <c r="J2558" s="14">
        <f>VLOOKUP(Emissions!A1781,'County Activity'!A$2:J$3224,9,FALSE)</f>
        <v>741.95832749814736</v>
      </c>
      <c r="K2558" s="14" t="str">
        <f>VLOOKUP(Emissions!B4114,'County Activity'!B$2:J$3224,9,FALSE)</f>
        <v>E6GAL</v>
      </c>
      <c r="L2558" s="20">
        <f>VLOOKUP($H2558,'Emission Factors'!$B$2:$F$3,3, FALSE)</f>
        <v>0.85</v>
      </c>
      <c r="M2558" s="19" t="str">
        <f>VLOOKUP($H2558,'Emission Factors'!$B$2:$F$3,4, FALSE)</f>
        <v>LB</v>
      </c>
      <c r="N2558" s="19" t="str">
        <f>VLOOKUP($H2558,'Emission Factors'!$B$2:$F$3,5, FALSE)</f>
        <v>E6GAL</v>
      </c>
      <c r="O2558" s="42">
        <f>J2558*L2558/2000</f>
        <v>0.31533228918671263</v>
      </c>
      <c r="P2558" s="2" t="s">
        <v>2651</v>
      </c>
      <c r="Q2558" s="42">
        <f>IF(ISNA(VLOOKUP(CONCATENATE(A2558,H2558),'Point Emissions'!C$2:E$233,3,FALSE)),0,VLOOKUP(CONCATENATE(A2558,H2558),'Point Emissions'!C$2:E$233,3,FALSE))</f>
        <v>0</v>
      </c>
      <c r="R2558" s="2" t="s">
        <v>2651</v>
      </c>
      <c r="S2558" s="43">
        <f>IF(O2558-Q2558&gt;=0,O2558-Q2558,0)</f>
        <v>0.31533228918671263</v>
      </c>
      <c r="T2558" s="2" t="s">
        <v>2651</v>
      </c>
    </row>
    <row r="2559" spans="1:20">
      <c r="A2559" t="s">
        <v>1822</v>
      </c>
      <c r="B2559" t="s">
        <v>1812</v>
      </c>
      <c r="C2559" t="s">
        <v>2303</v>
      </c>
      <c r="D2559" t="s">
        <v>4570</v>
      </c>
      <c r="E2559" t="s">
        <v>2285</v>
      </c>
      <c r="F2559" t="s">
        <v>1814</v>
      </c>
      <c r="G2559" s="9" t="s">
        <v>4620</v>
      </c>
      <c r="H2559" t="s">
        <v>4628</v>
      </c>
      <c r="I2559" t="s">
        <v>4629</v>
      </c>
      <c r="J2559" s="14">
        <f>VLOOKUP(Emissions!A2368,'County Activity'!A$2:J$3224,9,FALSE)</f>
        <v>224.870791820622</v>
      </c>
      <c r="K2559" s="14" t="str">
        <f>VLOOKUP(Emissions!B1185,'County Activity'!B$2:J$3224,9,FALSE)</f>
        <v>E6GAL</v>
      </c>
      <c r="L2559" s="20">
        <f>VLOOKUP($H2559,'Emission Factors'!$B$2:$F$3,3, FALSE)</f>
        <v>0.16900000000000001</v>
      </c>
      <c r="M2559" s="19" t="str">
        <f>VLOOKUP($H2559,'Emission Factors'!$B$2:$F$3,4, FALSE)</f>
        <v>LB</v>
      </c>
      <c r="N2559" s="19" t="str">
        <f>VLOOKUP($H2559,'Emission Factors'!$B$2:$F$3,5, FALSE)</f>
        <v>E6GAL</v>
      </c>
      <c r="O2559" s="42">
        <f>J2559*L2559/2000</f>
        <v>1.900158190884256E-2</v>
      </c>
      <c r="P2559" s="2" t="s">
        <v>2651</v>
      </c>
      <c r="Q2559" s="42">
        <f>IF(ISNA(VLOOKUP(CONCATENATE(A2559,H2559),'Point Emissions'!C$2:E$233,3,FALSE)),0,VLOOKUP(CONCATENATE(A2559,H2559),'Point Emissions'!C$2:E$233,3,FALSE))</f>
        <v>0</v>
      </c>
      <c r="R2559" s="2" t="s">
        <v>2651</v>
      </c>
      <c r="S2559" s="43">
        <f>IF(O2559-Q2559&gt;=0,O2559-Q2559,0)</f>
        <v>1.900158190884256E-2</v>
      </c>
      <c r="T2559" s="2" t="s">
        <v>2651</v>
      </c>
    </row>
    <row r="2560" spans="1:20">
      <c r="A2560" t="s">
        <v>5134</v>
      </c>
      <c r="B2560" t="s">
        <v>4977</v>
      </c>
      <c r="C2560" t="s">
        <v>3307</v>
      </c>
      <c r="D2560" t="s">
        <v>3409</v>
      </c>
      <c r="E2560" t="s">
        <v>2285</v>
      </c>
      <c r="F2560" t="s">
        <v>4978</v>
      </c>
      <c r="G2560" s="9" t="s">
        <v>4620</v>
      </c>
      <c r="H2560" t="s">
        <v>2274</v>
      </c>
      <c r="I2560" t="s">
        <v>4630</v>
      </c>
      <c r="J2560" s="14">
        <f>VLOOKUP(Emissions!A1971,'County Activity'!A$2:J$3224,9,FALSE)</f>
        <v>861.40692526102396</v>
      </c>
      <c r="K2560" s="14" t="str">
        <f>VLOOKUP(Emissions!B4209,'County Activity'!B$2:J$3224,9,FALSE)</f>
        <v>E6GAL</v>
      </c>
      <c r="L2560" s="20">
        <f>VLOOKUP($H2560,'Emission Factors'!$B$2:$F$3,3, FALSE)</f>
        <v>0.85</v>
      </c>
      <c r="M2560" s="19" t="str">
        <f>VLOOKUP($H2560,'Emission Factors'!$B$2:$F$3,4, FALSE)</f>
        <v>LB</v>
      </c>
      <c r="N2560" s="19" t="str">
        <f>VLOOKUP($H2560,'Emission Factors'!$B$2:$F$3,5, FALSE)</f>
        <v>E6GAL</v>
      </c>
      <c r="O2560" s="42">
        <f>J2560*L2560/2000</f>
        <v>0.3660979432359352</v>
      </c>
      <c r="P2560" s="2" t="s">
        <v>2651</v>
      </c>
      <c r="Q2560" s="42">
        <f>IF(ISNA(VLOOKUP(CONCATENATE(A2560,H2560),'Point Emissions'!C$2:E$233,3,FALSE)),0,VLOOKUP(CONCATENATE(A2560,H2560),'Point Emissions'!C$2:E$233,3,FALSE))</f>
        <v>0</v>
      </c>
      <c r="R2560" s="2" t="s">
        <v>2651</v>
      </c>
      <c r="S2560" s="43">
        <f>IF(O2560-Q2560&gt;=0,O2560-Q2560,0)</f>
        <v>0.3660979432359352</v>
      </c>
      <c r="T2560" s="2" t="s">
        <v>2651</v>
      </c>
    </row>
    <row r="2561" spans="1:20">
      <c r="A2561" t="s">
        <v>4438</v>
      </c>
      <c r="B2561" t="s">
        <v>4409</v>
      </c>
      <c r="C2561" t="s">
        <v>2336</v>
      </c>
      <c r="D2561" t="s">
        <v>1778</v>
      </c>
      <c r="E2561" t="s">
        <v>2285</v>
      </c>
      <c r="F2561" t="s">
        <v>4410</v>
      </c>
      <c r="G2561" s="9" t="s">
        <v>4620</v>
      </c>
      <c r="H2561" t="s">
        <v>4628</v>
      </c>
      <c r="I2561" t="s">
        <v>4629</v>
      </c>
      <c r="J2561" s="14">
        <f>VLOOKUP(Emissions!A4524,'County Activity'!A$2:J$3224,9,FALSE)</f>
        <v>942.42701972217094</v>
      </c>
      <c r="K2561" s="14" t="str">
        <f>VLOOKUP(Emissions!B2263,'County Activity'!B$2:J$3224,9,FALSE)</f>
        <v>E6GAL</v>
      </c>
      <c r="L2561" s="20">
        <f>VLOOKUP($H2561,'Emission Factors'!$B$2:$F$3,3, FALSE)</f>
        <v>0.16900000000000001</v>
      </c>
      <c r="M2561" s="19" t="str">
        <f>VLOOKUP($H2561,'Emission Factors'!$B$2:$F$3,4, FALSE)</f>
        <v>LB</v>
      </c>
      <c r="N2561" s="19" t="str">
        <f>VLOOKUP($H2561,'Emission Factors'!$B$2:$F$3,5, FALSE)</f>
        <v>E6GAL</v>
      </c>
      <c r="O2561" s="42">
        <f>J2561*L2561/2000</f>
        <v>7.9635083166523443E-2</v>
      </c>
      <c r="P2561" s="2" t="s">
        <v>2651</v>
      </c>
      <c r="Q2561" s="42">
        <f>IF(ISNA(VLOOKUP(CONCATENATE(A2561,H2561),'Point Emissions'!C$2:E$233,3,FALSE)),0,VLOOKUP(CONCATENATE(A2561,H2561),'Point Emissions'!C$2:E$233,3,FALSE))</f>
        <v>0</v>
      </c>
      <c r="R2561" s="2" t="s">
        <v>2651</v>
      </c>
      <c r="S2561" s="43">
        <f>IF(O2561-Q2561&gt;=0,O2561-Q2561,0)</f>
        <v>7.9635083166523443E-2</v>
      </c>
      <c r="T2561" s="2" t="s">
        <v>2651</v>
      </c>
    </row>
    <row r="2562" spans="1:20">
      <c r="A2562" t="s">
        <v>2681</v>
      </c>
      <c r="B2562" t="s">
        <v>2593</v>
      </c>
      <c r="C2562" t="s">
        <v>2435</v>
      </c>
      <c r="D2562" t="s">
        <v>2682</v>
      </c>
      <c r="E2562" t="s">
        <v>2285</v>
      </c>
      <c r="F2562" t="s">
        <v>2595</v>
      </c>
      <c r="G2562" s="9" t="s">
        <v>4620</v>
      </c>
      <c r="H2562" t="s">
        <v>2274</v>
      </c>
      <c r="I2562" t="s">
        <v>4630</v>
      </c>
      <c r="J2562" s="14">
        <f>VLOOKUP(Emissions!A325,'County Activity'!A$2:J$3224,9,FALSE)</f>
        <v>29.686018800586243</v>
      </c>
      <c r="K2562" s="14" t="str">
        <f>VLOOKUP(Emissions!B3386,'County Activity'!B$2:J$3224,9,FALSE)</f>
        <v>E6GAL</v>
      </c>
      <c r="L2562" s="20">
        <f>VLOOKUP($H2562,'Emission Factors'!$B$2:$F$3,3, FALSE)</f>
        <v>0.85</v>
      </c>
      <c r="M2562" s="19" t="str">
        <f>VLOOKUP($H2562,'Emission Factors'!$B$2:$F$3,4, FALSE)</f>
        <v>LB</v>
      </c>
      <c r="N2562" s="19" t="str">
        <f>VLOOKUP($H2562,'Emission Factors'!$B$2:$F$3,5, FALSE)</f>
        <v>E6GAL</v>
      </c>
      <c r="O2562" s="42">
        <f>J2562*L2562/2000</f>
        <v>1.2616557990249152E-2</v>
      </c>
      <c r="P2562" s="2" t="s">
        <v>2651</v>
      </c>
      <c r="Q2562" s="42">
        <f>IF(ISNA(VLOOKUP(CONCATENATE(A2562,H2562),'Point Emissions'!C$2:E$233,3,FALSE)),0,VLOOKUP(CONCATENATE(A2562,H2562),'Point Emissions'!C$2:E$233,3,FALSE))</f>
        <v>0</v>
      </c>
      <c r="R2562" s="2" t="s">
        <v>2651</v>
      </c>
      <c r="S2562" s="43">
        <f>IF(O2562-Q2562&gt;=0,O2562-Q2562,0)</f>
        <v>1.2616557990249152E-2</v>
      </c>
      <c r="T2562" s="2" t="s">
        <v>2651</v>
      </c>
    </row>
    <row r="2563" spans="1:20">
      <c r="A2563" t="s">
        <v>122</v>
      </c>
      <c r="B2563" t="s">
        <v>109</v>
      </c>
      <c r="C2563" t="s">
        <v>2315</v>
      </c>
      <c r="D2563" t="s">
        <v>123</v>
      </c>
      <c r="E2563" t="s">
        <v>2285</v>
      </c>
      <c r="F2563" t="s">
        <v>110</v>
      </c>
      <c r="G2563" s="9" t="s">
        <v>4620</v>
      </c>
      <c r="H2563" t="s">
        <v>4628</v>
      </c>
      <c r="I2563" t="s">
        <v>4629</v>
      </c>
      <c r="J2563" s="14">
        <f>VLOOKUP(Emissions!A4878,'County Activity'!A$2:J$3224,9,FALSE)</f>
        <v>6219.3330218574474</v>
      </c>
      <c r="K2563" s="14" t="str">
        <f>VLOOKUP(Emissions!B2440,'County Activity'!B$2:J$3224,9,FALSE)</f>
        <v>E6GAL</v>
      </c>
      <c r="L2563" s="20">
        <f>VLOOKUP($H2563,'Emission Factors'!$B$2:$F$3,3, FALSE)</f>
        <v>0.16900000000000001</v>
      </c>
      <c r="M2563" s="19" t="str">
        <f>VLOOKUP($H2563,'Emission Factors'!$B$2:$F$3,4, FALSE)</f>
        <v>LB</v>
      </c>
      <c r="N2563" s="19" t="str">
        <f>VLOOKUP($H2563,'Emission Factors'!$B$2:$F$3,5, FALSE)</f>
        <v>E6GAL</v>
      </c>
      <c r="O2563" s="42">
        <f>J2563*L2563/2000</f>
        <v>0.52553364034695438</v>
      </c>
      <c r="P2563" s="2" t="s">
        <v>2651</v>
      </c>
      <c r="Q2563" s="42">
        <f>IF(ISNA(VLOOKUP(CONCATENATE(A2563,H2563),'Point Emissions'!C$2:E$233,3,FALSE)),0,VLOOKUP(CONCATENATE(A2563,H2563),'Point Emissions'!C$2:E$233,3,FALSE))</f>
        <v>0</v>
      </c>
      <c r="R2563" s="2" t="s">
        <v>2651</v>
      </c>
      <c r="S2563" s="43">
        <f>IF(O2563-Q2563&gt;=0,O2563-Q2563,0)</f>
        <v>0.52553364034695438</v>
      </c>
      <c r="T2563" s="2" t="s">
        <v>2651</v>
      </c>
    </row>
    <row r="2564" spans="1:20">
      <c r="A2564" t="s">
        <v>3744</v>
      </c>
      <c r="B2564" t="s">
        <v>3703</v>
      </c>
      <c r="C2564" t="s">
        <v>2342</v>
      </c>
      <c r="D2564" t="s">
        <v>3745</v>
      </c>
      <c r="E2564" t="s">
        <v>2285</v>
      </c>
      <c r="F2564" t="s">
        <v>3705</v>
      </c>
      <c r="G2564" s="9" t="s">
        <v>4620</v>
      </c>
      <c r="H2564" t="s">
        <v>4628</v>
      </c>
      <c r="I2564" t="s">
        <v>4629</v>
      </c>
      <c r="J2564" s="14">
        <f>VLOOKUP(Emissions!A3634,'County Activity'!A$2:J$3224,9,FALSE)</f>
        <v>510.13838133046255</v>
      </c>
      <c r="K2564" s="14" t="str">
        <f>VLOOKUP(Emissions!B1818,'County Activity'!B$2:J$3224,9,FALSE)</f>
        <v>E6GAL</v>
      </c>
      <c r="L2564" s="20">
        <f>VLOOKUP($H2564,'Emission Factors'!$B$2:$F$3,3, FALSE)</f>
        <v>0.16900000000000001</v>
      </c>
      <c r="M2564" s="19" t="str">
        <f>VLOOKUP($H2564,'Emission Factors'!$B$2:$F$3,4, FALSE)</f>
        <v>LB</v>
      </c>
      <c r="N2564" s="19" t="str">
        <f>VLOOKUP($H2564,'Emission Factors'!$B$2:$F$3,5, FALSE)</f>
        <v>E6GAL</v>
      </c>
      <c r="O2564" s="42">
        <f>J2564*L2564/2000</f>
        <v>4.3106693222424095E-2</v>
      </c>
      <c r="P2564" s="2" t="s">
        <v>2651</v>
      </c>
      <c r="Q2564" s="42">
        <f>IF(ISNA(VLOOKUP(CONCATENATE(A2564,H2564),'Point Emissions'!C$2:E$233,3,FALSE)),0,VLOOKUP(CONCATENATE(A2564,H2564),'Point Emissions'!C$2:E$233,3,FALSE))</f>
        <v>0</v>
      </c>
      <c r="R2564" s="2" t="s">
        <v>2651</v>
      </c>
      <c r="S2564" s="43">
        <f>IF(O2564-Q2564&gt;=0,O2564-Q2564,0)</f>
        <v>4.3106693222424095E-2</v>
      </c>
      <c r="T2564" s="2" t="s">
        <v>2651</v>
      </c>
    </row>
    <row r="2565" spans="1:20">
      <c r="A2565" t="s">
        <v>3973</v>
      </c>
      <c r="B2565" t="s">
        <v>3858</v>
      </c>
      <c r="C2565" t="s">
        <v>2719</v>
      </c>
      <c r="D2565" t="s">
        <v>3974</v>
      </c>
      <c r="E2565" t="s">
        <v>2285</v>
      </c>
      <c r="F2565" t="s">
        <v>3860</v>
      </c>
      <c r="G2565" s="9" t="s">
        <v>4620</v>
      </c>
      <c r="H2565" t="s">
        <v>4628</v>
      </c>
      <c r="I2565" t="s">
        <v>4629</v>
      </c>
      <c r="J2565" s="14">
        <f>VLOOKUP(Emissions!A3920,'County Activity'!A$2:J$3224,9,FALSE)</f>
        <v>621.58104090547886</v>
      </c>
      <c r="K2565" s="14" t="str">
        <f>VLOOKUP(Emissions!B1961,'County Activity'!B$2:J$3224,9,FALSE)</f>
        <v>E6GAL</v>
      </c>
      <c r="L2565" s="20">
        <f>VLOOKUP($H2565,'Emission Factors'!$B$2:$F$3,3, FALSE)</f>
        <v>0.16900000000000001</v>
      </c>
      <c r="M2565" s="19" t="str">
        <f>VLOOKUP($H2565,'Emission Factors'!$B$2:$F$3,4, FALSE)</f>
        <v>LB</v>
      </c>
      <c r="N2565" s="19" t="str">
        <f>VLOOKUP($H2565,'Emission Factors'!$B$2:$F$3,5, FALSE)</f>
        <v>E6GAL</v>
      </c>
      <c r="O2565" s="42">
        <f>J2565*L2565/2000</f>
        <v>5.2523597956512964E-2</v>
      </c>
      <c r="P2565" s="2" t="s">
        <v>2651</v>
      </c>
      <c r="Q2565" s="42">
        <f>IF(ISNA(VLOOKUP(CONCATENATE(A2565,H2565),'Point Emissions'!C$2:E$233,3,FALSE)),0,VLOOKUP(CONCATENATE(A2565,H2565),'Point Emissions'!C$2:E$233,3,FALSE))</f>
        <v>0</v>
      </c>
      <c r="R2565" s="2" t="s">
        <v>2651</v>
      </c>
      <c r="S2565" s="43">
        <f>IF(O2565-Q2565&gt;=0,O2565-Q2565,0)</f>
        <v>5.2523597956512964E-2</v>
      </c>
      <c r="T2565" s="2" t="s">
        <v>2651</v>
      </c>
    </row>
    <row r="2566" spans="1:20">
      <c r="A2566" t="s">
        <v>1066</v>
      </c>
      <c r="B2566" t="s">
        <v>1053</v>
      </c>
      <c r="C2566" t="s">
        <v>2309</v>
      </c>
      <c r="D2566" t="s">
        <v>2891</v>
      </c>
      <c r="E2566" t="s">
        <v>2285</v>
      </c>
      <c r="F2566" t="s">
        <v>1054</v>
      </c>
      <c r="G2566" s="9" t="s">
        <v>4620</v>
      </c>
      <c r="H2566" t="s">
        <v>4628</v>
      </c>
      <c r="I2566" t="s">
        <v>4629</v>
      </c>
      <c r="J2566" s="14">
        <f>VLOOKUP(Emissions!A5924,'County Activity'!A$2:J$3224,9,FALSE)</f>
        <v>4677.4853981337947</v>
      </c>
      <c r="K2566" s="14" t="str">
        <f>VLOOKUP(Emissions!B2963,'County Activity'!B$2:J$3224,9,FALSE)</f>
        <v>E6GAL</v>
      </c>
      <c r="L2566" s="20">
        <f>VLOOKUP($H2566,'Emission Factors'!$B$2:$F$3,3, FALSE)</f>
        <v>0.16900000000000001</v>
      </c>
      <c r="M2566" s="19" t="str">
        <f>VLOOKUP($H2566,'Emission Factors'!$B$2:$F$3,4, FALSE)</f>
        <v>LB</v>
      </c>
      <c r="N2566" s="19" t="str">
        <f>VLOOKUP($H2566,'Emission Factors'!$B$2:$F$3,5, FALSE)</f>
        <v>E6GAL</v>
      </c>
      <c r="O2566" s="42">
        <f>J2566*L2566/2000</f>
        <v>0.39524751614230569</v>
      </c>
      <c r="P2566" s="2" t="s">
        <v>2651</v>
      </c>
      <c r="Q2566" s="42">
        <f>IF(ISNA(VLOOKUP(CONCATENATE(A2566,H2566),'Point Emissions'!C$2:E$233,3,FALSE)),0,VLOOKUP(CONCATENATE(A2566,H2566),'Point Emissions'!C$2:E$233,3,FALSE))</f>
        <v>0</v>
      </c>
      <c r="R2566" s="2" t="s">
        <v>2651</v>
      </c>
      <c r="S2566" s="43">
        <f>IF(O2566-Q2566&gt;=0,O2566-Q2566,0)</f>
        <v>0.39524751614230569</v>
      </c>
      <c r="T2566" s="2" t="s">
        <v>2651</v>
      </c>
    </row>
    <row r="2567" spans="1:20">
      <c r="A2567" t="s">
        <v>282</v>
      </c>
      <c r="B2567" t="s">
        <v>232</v>
      </c>
      <c r="C2567" t="s">
        <v>2366</v>
      </c>
      <c r="D2567" t="s">
        <v>5179</v>
      </c>
      <c r="E2567" t="s">
        <v>2285</v>
      </c>
      <c r="F2567" t="s">
        <v>233</v>
      </c>
      <c r="G2567" s="9" t="s">
        <v>4620</v>
      </c>
      <c r="H2567" t="s">
        <v>4628</v>
      </c>
      <c r="I2567" t="s">
        <v>4629</v>
      </c>
      <c r="J2567" s="14">
        <f>VLOOKUP(Emissions!A5102,'County Activity'!A$2:J$3224,9,FALSE)</f>
        <v>1476.3590493469546</v>
      </c>
      <c r="K2567" s="14" t="str">
        <f>VLOOKUP(Emissions!B2552,'County Activity'!B$2:J$3224,9,FALSE)</f>
        <v>E6GAL</v>
      </c>
      <c r="L2567" s="20">
        <f>VLOOKUP($H2567,'Emission Factors'!$B$2:$F$3,3, FALSE)</f>
        <v>0.16900000000000001</v>
      </c>
      <c r="M2567" s="19" t="str">
        <f>VLOOKUP($H2567,'Emission Factors'!$B$2:$F$3,4, FALSE)</f>
        <v>LB</v>
      </c>
      <c r="N2567" s="19" t="str">
        <f>VLOOKUP($H2567,'Emission Factors'!$B$2:$F$3,5, FALSE)</f>
        <v>E6GAL</v>
      </c>
      <c r="O2567" s="42">
        <f>J2567*L2567/2000</f>
        <v>0.12475233966981768</v>
      </c>
      <c r="P2567" s="2" t="s">
        <v>2651</v>
      </c>
      <c r="Q2567" s="42">
        <f>IF(ISNA(VLOOKUP(CONCATENATE(A2567,H2567),'Point Emissions'!C$2:E$233,3,FALSE)),0,VLOOKUP(CONCATENATE(A2567,H2567),'Point Emissions'!C$2:E$233,3,FALSE))</f>
        <v>0</v>
      </c>
      <c r="R2567" s="2" t="s">
        <v>2651</v>
      </c>
      <c r="S2567" s="43">
        <f>IF(O2567-Q2567&gt;=0,O2567-Q2567,0)</f>
        <v>0.12475233966981768</v>
      </c>
      <c r="T2567" s="2" t="s">
        <v>2651</v>
      </c>
    </row>
    <row r="2568" spans="1:20">
      <c r="A2568" t="s">
        <v>2706</v>
      </c>
      <c r="B2568" t="s">
        <v>2593</v>
      </c>
      <c r="C2568" t="s">
        <v>2477</v>
      </c>
      <c r="D2568" t="s">
        <v>2707</v>
      </c>
      <c r="E2568" t="s">
        <v>2285</v>
      </c>
      <c r="F2568" t="s">
        <v>2595</v>
      </c>
      <c r="G2568" s="9" t="s">
        <v>4620</v>
      </c>
      <c r="H2568" t="s">
        <v>2274</v>
      </c>
      <c r="I2568" t="s">
        <v>4630</v>
      </c>
      <c r="J2568" s="14">
        <f>VLOOKUP(Emissions!A353,'County Activity'!A$2:J$3224,9,FALSE)</f>
        <v>164.08970909838609</v>
      </c>
      <c r="K2568" s="14" t="str">
        <f>VLOOKUP(Emissions!B3400,'County Activity'!B$2:J$3224,9,FALSE)</f>
        <v>E6GAL</v>
      </c>
      <c r="L2568" s="20">
        <f>VLOOKUP($H2568,'Emission Factors'!$B$2:$F$3,3, FALSE)</f>
        <v>0.85</v>
      </c>
      <c r="M2568" s="19" t="str">
        <f>VLOOKUP($H2568,'Emission Factors'!$B$2:$F$3,4, FALSE)</f>
        <v>LB</v>
      </c>
      <c r="N2568" s="19" t="str">
        <f>VLOOKUP($H2568,'Emission Factors'!$B$2:$F$3,5, FALSE)</f>
        <v>E6GAL</v>
      </c>
      <c r="O2568" s="42">
        <f>J2568*L2568/2000</f>
        <v>6.973812636681409E-2</v>
      </c>
      <c r="P2568" s="2" t="s">
        <v>2651</v>
      </c>
      <c r="Q2568" s="42">
        <f>IF(ISNA(VLOOKUP(CONCATENATE(A2568,H2568),'Point Emissions'!C$2:E$233,3,FALSE)),0,VLOOKUP(CONCATENATE(A2568,H2568),'Point Emissions'!C$2:E$233,3,FALSE))</f>
        <v>0</v>
      </c>
      <c r="R2568" s="2" t="s">
        <v>2651</v>
      </c>
      <c r="S2568" s="43">
        <f>IF(O2568-Q2568&gt;=0,O2568-Q2568,0)</f>
        <v>6.973812636681409E-2</v>
      </c>
      <c r="T2568" s="2" t="s">
        <v>2651</v>
      </c>
    </row>
    <row r="2569" spans="1:20">
      <c r="A2569" t="s">
        <v>117</v>
      </c>
      <c r="B2569" t="s">
        <v>109</v>
      </c>
      <c r="C2569" t="s">
        <v>2303</v>
      </c>
      <c r="D2569" t="s">
        <v>5183</v>
      </c>
      <c r="E2569" t="s">
        <v>2285</v>
      </c>
      <c r="F2569" t="s">
        <v>110</v>
      </c>
      <c r="G2569" s="9" t="s">
        <v>4620</v>
      </c>
      <c r="H2569" t="s">
        <v>4628</v>
      </c>
      <c r="I2569" t="s">
        <v>4629</v>
      </c>
      <c r="J2569" s="14">
        <f>VLOOKUP(Emissions!A4870,'County Activity'!A$2:J$3224,9,FALSE)</f>
        <v>1230.8649607544044</v>
      </c>
      <c r="K2569" s="14" t="str">
        <f>VLOOKUP(Emissions!B2436,'County Activity'!B$2:J$3224,9,FALSE)</f>
        <v>E6GAL</v>
      </c>
      <c r="L2569" s="20">
        <f>VLOOKUP($H2569,'Emission Factors'!$B$2:$F$3,3, FALSE)</f>
        <v>0.16900000000000001</v>
      </c>
      <c r="M2569" s="19" t="str">
        <f>VLOOKUP($H2569,'Emission Factors'!$B$2:$F$3,4, FALSE)</f>
        <v>LB</v>
      </c>
      <c r="N2569" s="19" t="str">
        <f>VLOOKUP($H2569,'Emission Factors'!$B$2:$F$3,5, FALSE)</f>
        <v>E6GAL</v>
      </c>
      <c r="O2569" s="42">
        <f>J2569*L2569/2000</f>
        <v>0.10400808918374717</v>
      </c>
      <c r="P2569" s="2" t="s">
        <v>2651</v>
      </c>
      <c r="Q2569" s="42">
        <f>IF(ISNA(VLOOKUP(CONCATENATE(A2569,H2569),'Point Emissions'!C$2:E$233,3,FALSE)),0,VLOOKUP(CONCATENATE(A2569,H2569),'Point Emissions'!C$2:E$233,3,FALSE))</f>
        <v>0</v>
      </c>
      <c r="R2569" s="2" t="s">
        <v>2651</v>
      </c>
      <c r="S2569" s="43">
        <f>IF(O2569-Q2569&gt;=0,O2569-Q2569,0)</f>
        <v>0.10400808918374717</v>
      </c>
      <c r="T2569" s="2" t="s">
        <v>2651</v>
      </c>
    </row>
    <row r="2570" spans="1:20">
      <c r="A2570" t="s">
        <v>949</v>
      </c>
      <c r="B2570" t="s">
        <v>811</v>
      </c>
      <c r="C2570" t="s">
        <v>3309</v>
      </c>
      <c r="D2570" t="s">
        <v>724</v>
      </c>
      <c r="E2570" t="s">
        <v>2285</v>
      </c>
      <c r="F2570" t="s">
        <v>813</v>
      </c>
      <c r="G2570" s="9" t="s">
        <v>4620</v>
      </c>
      <c r="H2570" t="s">
        <v>4628</v>
      </c>
      <c r="I2570" t="s">
        <v>4629</v>
      </c>
      <c r="J2570" s="14">
        <f>VLOOKUP(Emissions!A5826,'County Activity'!A$2:J$3224,9,FALSE)</f>
        <v>3854.5389999272525</v>
      </c>
      <c r="K2570" s="14" t="str">
        <f>VLOOKUP(Emissions!B2914,'County Activity'!B$2:J$3224,9,FALSE)</f>
        <v>E6GAL</v>
      </c>
      <c r="L2570" s="20">
        <f>VLOOKUP($H2570,'Emission Factors'!$B$2:$F$3,3, FALSE)</f>
        <v>0.16900000000000001</v>
      </c>
      <c r="M2570" s="19" t="str">
        <f>VLOOKUP($H2570,'Emission Factors'!$B$2:$F$3,4, FALSE)</f>
        <v>LB</v>
      </c>
      <c r="N2570" s="19" t="str">
        <f>VLOOKUP($H2570,'Emission Factors'!$B$2:$F$3,5, FALSE)</f>
        <v>E6GAL</v>
      </c>
      <c r="O2570" s="42">
        <f>J2570*L2570/2000</f>
        <v>0.32570854549385286</v>
      </c>
      <c r="P2570" s="2" t="s">
        <v>2651</v>
      </c>
      <c r="Q2570" s="42">
        <f>IF(ISNA(VLOOKUP(CONCATENATE(A2570,H2570),'Point Emissions'!C$2:E$233,3,FALSE)),0,VLOOKUP(CONCATENATE(A2570,H2570),'Point Emissions'!C$2:E$233,3,FALSE))</f>
        <v>0</v>
      </c>
      <c r="R2570" s="2" t="s">
        <v>2651</v>
      </c>
      <c r="S2570" s="43">
        <f>IF(O2570-Q2570&gt;=0,O2570-Q2570,0)</f>
        <v>0.32570854549385286</v>
      </c>
      <c r="T2570" s="2" t="s">
        <v>2651</v>
      </c>
    </row>
    <row r="2571" spans="1:20">
      <c r="A2571" t="s">
        <v>223</v>
      </c>
      <c r="B2571" t="s">
        <v>109</v>
      </c>
      <c r="C2571" t="s">
        <v>3288</v>
      </c>
      <c r="D2571" t="s">
        <v>3445</v>
      </c>
      <c r="E2571" t="s">
        <v>2285</v>
      </c>
      <c r="F2571" t="s">
        <v>110</v>
      </c>
      <c r="G2571" s="9" t="s">
        <v>4620</v>
      </c>
      <c r="H2571" t="s">
        <v>4628</v>
      </c>
      <c r="I2571" t="s">
        <v>4629</v>
      </c>
      <c r="J2571" s="14">
        <f>VLOOKUP(Emissions!A5034,'County Activity'!A$2:J$3224,9,FALSE)</f>
        <v>6999.3675913770585</v>
      </c>
      <c r="K2571" s="14" t="str">
        <f>VLOOKUP(Emissions!B2518,'County Activity'!B$2:J$3224,9,FALSE)</f>
        <v>E6GAL</v>
      </c>
      <c r="L2571" s="20">
        <f>VLOOKUP($H2571,'Emission Factors'!$B$2:$F$3,3, FALSE)</f>
        <v>0.16900000000000001</v>
      </c>
      <c r="M2571" s="19" t="str">
        <f>VLOOKUP($H2571,'Emission Factors'!$B$2:$F$3,4, FALSE)</f>
        <v>LB</v>
      </c>
      <c r="N2571" s="19" t="str">
        <f>VLOOKUP($H2571,'Emission Factors'!$B$2:$F$3,5, FALSE)</f>
        <v>E6GAL</v>
      </c>
      <c r="O2571" s="42">
        <f>J2571*L2571/2000</f>
        <v>0.59144656147136154</v>
      </c>
      <c r="P2571" s="2" t="s">
        <v>2651</v>
      </c>
      <c r="Q2571" s="42">
        <f>IF(ISNA(VLOOKUP(CONCATENATE(A2571,H2571),'Point Emissions'!C$2:E$233,3,FALSE)),0,VLOOKUP(CONCATENATE(A2571,H2571),'Point Emissions'!C$2:E$233,3,FALSE))</f>
        <v>0</v>
      </c>
      <c r="R2571" s="2" t="s">
        <v>2651</v>
      </c>
      <c r="S2571" s="43">
        <f>IF(O2571-Q2571&gt;=0,O2571-Q2571,0)</f>
        <v>0.59144656147136154</v>
      </c>
      <c r="T2571" s="2" t="s">
        <v>2651</v>
      </c>
    </row>
    <row r="2572" spans="1:20">
      <c r="A2572" t="s">
        <v>5518</v>
      </c>
      <c r="B2572" t="s">
        <v>1335</v>
      </c>
      <c r="C2572" t="s">
        <v>2480</v>
      </c>
      <c r="D2572" t="s">
        <v>5621</v>
      </c>
      <c r="E2572" s="11" t="s">
        <v>1337</v>
      </c>
      <c r="F2572" t="s">
        <v>1338</v>
      </c>
      <c r="G2572" s="9" t="s">
        <v>4620</v>
      </c>
      <c r="H2572" t="s">
        <v>4628</v>
      </c>
      <c r="I2572" t="s">
        <v>4629</v>
      </c>
      <c r="J2572" s="14">
        <f>VLOOKUP(Emissions!A6418,'County Activity'!A$2:J$3224,9,FALSE)</f>
        <v>42152.8016992169</v>
      </c>
      <c r="K2572" s="14" t="str">
        <f>VLOOKUP(Emissions!B3210,'County Activity'!B$2:J$3224,9,FALSE)</f>
        <v>E6GAL</v>
      </c>
      <c r="L2572" s="20">
        <f>VLOOKUP($H2572,'Emission Factors'!$B$2:$F$3,3, FALSE)</f>
        <v>0.16900000000000001</v>
      </c>
      <c r="M2572" s="19" t="str">
        <f>VLOOKUP($H2572,'Emission Factors'!$B$2:$F$3,4, FALSE)</f>
        <v>LB</v>
      </c>
      <c r="N2572" s="19" t="str">
        <f>VLOOKUP($H2572,'Emission Factors'!$B$2:$F$3,5, FALSE)</f>
        <v>E6GAL</v>
      </c>
      <c r="O2572" s="42">
        <f>J2572*L2572/2000</f>
        <v>3.5619117435838286</v>
      </c>
      <c r="P2572" s="2" t="s">
        <v>2651</v>
      </c>
      <c r="Q2572" s="42">
        <f>IF(ISNA(VLOOKUP(CONCATENATE(A2572,H2572),'Point Emissions'!C$2:E$233,3,FALSE)),0,VLOOKUP(CONCATENATE(A2572,H2572),'Point Emissions'!C$2:E$233,3,FALSE))</f>
        <v>0</v>
      </c>
      <c r="R2572" s="2" t="s">
        <v>2651</v>
      </c>
      <c r="S2572" s="43">
        <f>IF(O2572-Q2572&gt;=0,O2572-Q2572,0)</f>
        <v>3.5619117435838286</v>
      </c>
      <c r="T2572" s="2" t="s">
        <v>2651</v>
      </c>
    </row>
    <row r="2573" spans="1:20">
      <c r="A2573" t="s">
        <v>1736</v>
      </c>
      <c r="B2573" t="s">
        <v>3486</v>
      </c>
      <c r="C2573" t="s">
        <v>2387</v>
      </c>
      <c r="D2573" t="s">
        <v>1737</v>
      </c>
      <c r="E2573" t="s">
        <v>2285</v>
      </c>
      <c r="F2573" t="s">
        <v>3488</v>
      </c>
      <c r="G2573" s="9" t="s">
        <v>4620</v>
      </c>
      <c r="H2573" t="s">
        <v>4628</v>
      </c>
      <c r="I2573" t="s">
        <v>4629</v>
      </c>
      <c r="J2573" s="14">
        <f>VLOOKUP(Emissions!A1172,'County Activity'!A$2:J$3224,9,FALSE)</f>
        <v>459.50882823043361</v>
      </c>
      <c r="K2573" s="14" t="str">
        <f>VLOOKUP(Emissions!B587,'County Activity'!B$2:J$3224,9,FALSE)</f>
        <v>E6GAL</v>
      </c>
      <c r="L2573" s="20">
        <f>VLOOKUP($H2573,'Emission Factors'!$B$2:$F$3,3, FALSE)</f>
        <v>0.16900000000000001</v>
      </c>
      <c r="M2573" s="19" t="str">
        <f>VLOOKUP($H2573,'Emission Factors'!$B$2:$F$3,4, FALSE)</f>
        <v>LB</v>
      </c>
      <c r="N2573" s="19" t="str">
        <f>VLOOKUP($H2573,'Emission Factors'!$B$2:$F$3,5, FALSE)</f>
        <v>E6GAL</v>
      </c>
      <c r="O2573" s="42">
        <f>J2573*L2573/2000</f>
        <v>3.8828495985471639E-2</v>
      </c>
      <c r="P2573" s="2" t="s">
        <v>2651</v>
      </c>
      <c r="Q2573" s="42">
        <f>IF(ISNA(VLOOKUP(CONCATENATE(A2573,H2573),'Point Emissions'!C$2:E$233,3,FALSE)),0,VLOOKUP(CONCATENATE(A2573,H2573),'Point Emissions'!C$2:E$233,3,FALSE))</f>
        <v>0</v>
      </c>
      <c r="R2573" s="2" t="s">
        <v>2651</v>
      </c>
      <c r="S2573" s="43">
        <f>IF(O2573-Q2573&gt;=0,O2573-Q2573,0)</f>
        <v>3.8828495985471639E-2</v>
      </c>
      <c r="T2573" s="2" t="s">
        <v>2651</v>
      </c>
    </row>
    <row r="2574" spans="1:20">
      <c r="A2574" t="s">
        <v>1385</v>
      </c>
      <c r="B2574" t="s">
        <v>2206</v>
      </c>
      <c r="C2574" t="s">
        <v>2453</v>
      </c>
      <c r="D2574" t="s">
        <v>2448</v>
      </c>
      <c r="E2574" t="s">
        <v>2285</v>
      </c>
      <c r="F2574" t="s">
        <v>2207</v>
      </c>
      <c r="G2574" s="9" t="s">
        <v>4620</v>
      </c>
      <c r="H2574" t="s">
        <v>4628</v>
      </c>
      <c r="I2574" t="s">
        <v>4629</v>
      </c>
      <c r="J2574" s="14">
        <f>VLOOKUP(Emissions!A2916,'County Activity'!A$2:J$3224,9,FALSE)</f>
        <v>1584.2790961193123</v>
      </c>
      <c r="K2574" s="14" t="str">
        <f>VLOOKUP(Emissions!B1459,'County Activity'!B$2:J$3224,9,FALSE)</f>
        <v>E6GAL</v>
      </c>
      <c r="L2574" s="20">
        <f>VLOOKUP($H2574,'Emission Factors'!$B$2:$F$3,3, FALSE)</f>
        <v>0.16900000000000001</v>
      </c>
      <c r="M2574" s="19" t="str">
        <f>VLOOKUP($H2574,'Emission Factors'!$B$2:$F$3,4, FALSE)</f>
        <v>LB</v>
      </c>
      <c r="N2574" s="19" t="str">
        <f>VLOOKUP($H2574,'Emission Factors'!$B$2:$F$3,5, FALSE)</f>
        <v>E6GAL</v>
      </c>
      <c r="O2574" s="42">
        <f>J2574*L2574/2000</f>
        <v>0.13387158362208187</v>
      </c>
      <c r="P2574" s="2" t="s">
        <v>2651</v>
      </c>
      <c r="Q2574" s="42">
        <f>IF(ISNA(VLOOKUP(CONCATENATE(A2574,H2574),'Point Emissions'!C$2:E$233,3,FALSE)),0,VLOOKUP(CONCATENATE(A2574,H2574),'Point Emissions'!C$2:E$233,3,FALSE))</f>
        <v>0</v>
      </c>
      <c r="R2574" s="2" t="s">
        <v>2651</v>
      </c>
      <c r="S2574" s="43">
        <f>IF(O2574-Q2574&gt;=0,O2574-Q2574,0)</f>
        <v>0.13387158362208187</v>
      </c>
      <c r="T2574" s="2" t="s">
        <v>2651</v>
      </c>
    </row>
    <row r="2575" spans="1:20">
      <c r="A2575" t="s">
        <v>5473</v>
      </c>
      <c r="B2575" t="s">
        <v>1335</v>
      </c>
      <c r="C2575" t="s">
        <v>2399</v>
      </c>
      <c r="D2575" t="s">
        <v>5474</v>
      </c>
      <c r="E2575" s="11" t="s">
        <v>1337</v>
      </c>
      <c r="F2575" t="s">
        <v>1338</v>
      </c>
      <c r="G2575" s="9" t="s">
        <v>4620</v>
      </c>
      <c r="H2575" t="s">
        <v>4628</v>
      </c>
      <c r="I2575" t="s">
        <v>4629</v>
      </c>
      <c r="J2575" s="14">
        <f>VLOOKUP(Emissions!A6364,'County Activity'!A$2:J$3224,9,FALSE)</f>
        <v>24013.235166937644</v>
      </c>
      <c r="K2575" s="14" t="str">
        <f>VLOOKUP(Emissions!B3183,'County Activity'!B$2:J$3224,9,FALSE)</f>
        <v>E6GAL</v>
      </c>
      <c r="L2575" s="20">
        <f>VLOOKUP($H2575,'Emission Factors'!$B$2:$F$3,3, FALSE)</f>
        <v>0.16900000000000001</v>
      </c>
      <c r="M2575" s="19" t="str">
        <f>VLOOKUP($H2575,'Emission Factors'!$B$2:$F$3,4, FALSE)</f>
        <v>LB</v>
      </c>
      <c r="N2575" s="19" t="str">
        <f>VLOOKUP($H2575,'Emission Factors'!$B$2:$F$3,5, FALSE)</f>
        <v>E6GAL</v>
      </c>
      <c r="O2575" s="42">
        <f>J2575*L2575/2000</f>
        <v>2.0291183716062311</v>
      </c>
      <c r="P2575" s="2" t="s">
        <v>2651</v>
      </c>
      <c r="Q2575" s="42">
        <f>IF(ISNA(VLOOKUP(CONCATENATE(A2575,H2575),'Point Emissions'!C$2:E$233,3,FALSE)),0,VLOOKUP(CONCATENATE(A2575,H2575),'Point Emissions'!C$2:E$233,3,FALSE))</f>
        <v>0</v>
      </c>
      <c r="R2575" s="2" t="s">
        <v>2651</v>
      </c>
      <c r="S2575" s="43">
        <f>IF(O2575-Q2575&gt;=0,O2575-Q2575,0)</f>
        <v>2.0291183716062311</v>
      </c>
      <c r="T2575" s="2" t="s">
        <v>2651</v>
      </c>
    </row>
    <row r="2576" spans="1:20">
      <c r="A2576" t="s">
        <v>354</v>
      </c>
      <c r="B2576" t="s">
        <v>232</v>
      </c>
      <c r="C2576" t="s">
        <v>2725</v>
      </c>
      <c r="D2576" t="s">
        <v>355</v>
      </c>
      <c r="E2576" t="s">
        <v>2285</v>
      </c>
      <c r="F2576" t="s">
        <v>233</v>
      </c>
      <c r="G2576" s="9" t="s">
        <v>4620</v>
      </c>
      <c r="H2576" t="s">
        <v>4628</v>
      </c>
      <c r="I2576" t="s">
        <v>4629</v>
      </c>
      <c r="J2576" s="14">
        <f>VLOOKUP(Emissions!A5190,'County Activity'!A$2:J$3224,9,FALSE)</f>
        <v>1597.3447872419003</v>
      </c>
      <c r="K2576" s="14" t="str">
        <f>VLOOKUP(Emissions!B2596,'County Activity'!B$2:J$3224,9,FALSE)</f>
        <v>E6GAL</v>
      </c>
      <c r="L2576" s="20">
        <f>VLOOKUP($H2576,'Emission Factors'!$B$2:$F$3,3, FALSE)</f>
        <v>0.16900000000000001</v>
      </c>
      <c r="M2576" s="19" t="str">
        <f>VLOOKUP($H2576,'Emission Factors'!$B$2:$F$3,4, FALSE)</f>
        <v>LB</v>
      </c>
      <c r="N2576" s="19" t="str">
        <f>VLOOKUP($H2576,'Emission Factors'!$B$2:$F$3,5, FALSE)</f>
        <v>E6GAL</v>
      </c>
      <c r="O2576" s="42">
        <f>J2576*L2576/2000</f>
        <v>0.13497563452194059</v>
      </c>
      <c r="P2576" s="2" t="s">
        <v>2651</v>
      </c>
      <c r="Q2576" s="42">
        <f>IF(ISNA(VLOOKUP(CONCATENATE(A2576,H2576),'Point Emissions'!C$2:E$233,3,FALSE)),0,VLOOKUP(CONCATENATE(A2576,H2576),'Point Emissions'!C$2:E$233,3,FALSE))</f>
        <v>0</v>
      </c>
      <c r="R2576" s="2" t="s">
        <v>2651</v>
      </c>
      <c r="S2576" s="43">
        <f>IF(O2576-Q2576&gt;=0,O2576-Q2576,0)</f>
        <v>0.13497563452194059</v>
      </c>
      <c r="T2576" s="2" t="s">
        <v>2651</v>
      </c>
    </row>
    <row r="2577" spans="1:20">
      <c r="A2577" t="s">
        <v>1486</v>
      </c>
      <c r="B2577" t="s">
        <v>1425</v>
      </c>
      <c r="C2577" t="s">
        <v>2420</v>
      </c>
      <c r="D2577" t="s">
        <v>1487</v>
      </c>
      <c r="E2577" t="s">
        <v>2285</v>
      </c>
      <c r="F2577" t="s">
        <v>1426</v>
      </c>
      <c r="G2577" s="9" t="s">
        <v>4620</v>
      </c>
      <c r="H2577" t="s">
        <v>4628</v>
      </c>
      <c r="I2577" t="s">
        <v>4629</v>
      </c>
      <c r="J2577" s="14">
        <f>VLOOKUP(Emissions!A3058,'County Activity'!A$2:J$3224,9,FALSE)</f>
        <v>343.35867700095542</v>
      </c>
      <c r="K2577" s="14" t="str">
        <f>VLOOKUP(Emissions!B1530,'County Activity'!B$2:J$3224,9,FALSE)</f>
        <v>E6GAL</v>
      </c>
      <c r="L2577" s="20">
        <f>VLOOKUP($H2577,'Emission Factors'!$B$2:$F$3,3, FALSE)</f>
        <v>0.16900000000000001</v>
      </c>
      <c r="M2577" s="19" t="str">
        <f>VLOOKUP($H2577,'Emission Factors'!$B$2:$F$3,4, FALSE)</f>
        <v>LB</v>
      </c>
      <c r="N2577" s="19" t="str">
        <f>VLOOKUP($H2577,'Emission Factors'!$B$2:$F$3,5, FALSE)</f>
        <v>E6GAL</v>
      </c>
      <c r="O2577" s="42">
        <f>J2577*L2577/2000</f>
        <v>2.9013808206580734E-2</v>
      </c>
      <c r="P2577" s="2" t="s">
        <v>2651</v>
      </c>
      <c r="Q2577" s="42">
        <f>IF(ISNA(VLOOKUP(CONCATENATE(A2577,H2577),'Point Emissions'!C$2:E$233,3,FALSE)),0,VLOOKUP(CONCATENATE(A2577,H2577),'Point Emissions'!C$2:E$233,3,FALSE))</f>
        <v>0</v>
      </c>
      <c r="R2577" s="2" t="s">
        <v>2651</v>
      </c>
      <c r="S2577" s="43">
        <f>IF(O2577-Q2577&gt;=0,O2577-Q2577,0)</f>
        <v>2.9013808206580734E-2</v>
      </c>
      <c r="T2577" s="2" t="s">
        <v>2651</v>
      </c>
    </row>
    <row r="2578" spans="1:20">
      <c r="A2578" t="s">
        <v>3454</v>
      </c>
      <c r="B2578" t="s">
        <v>3123</v>
      </c>
      <c r="C2578" t="s">
        <v>3455</v>
      </c>
      <c r="D2578" t="s">
        <v>3456</v>
      </c>
      <c r="E2578" t="s">
        <v>2285</v>
      </c>
      <c r="F2578" t="s">
        <v>3125</v>
      </c>
      <c r="G2578" s="9" t="s">
        <v>4620</v>
      </c>
      <c r="H2578" t="s">
        <v>2274</v>
      </c>
      <c r="I2578" t="s">
        <v>4630</v>
      </c>
      <c r="J2578" s="14">
        <f>VLOOKUP(Emissions!A1081,'County Activity'!A$2:J$3224,9,FALSE)</f>
        <v>426.01198285242589</v>
      </c>
      <c r="K2578" s="14" t="str">
        <f>VLOOKUP(Emissions!B3764,'County Activity'!B$2:J$3224,9,FALSE)</f>
        <v>E6GAL</v>
      </c>
      <c r="L2578" s="20">
        <f>VLOOKUP($H2578,'Emission Factors'!$B$2:$F$3,3, FALSE)</f>
        <v>0.85</v>
      </c>
      <c r="M2578" s="19" t="str">
        <f>VLOOKUP($H2578,'Emission Factors'!$B$2:$F$3,4, FALSE)</f>
        <v>LB</v>
      </c>
      <c r="N2578" s="19" t="str">
        <f>VLOOKUP($H2578,'Emission Factors'!$B$2:$F$3,5, FALSE)</f>
        <v>E6GAL</v>
      </c>
      <c r="O2578" s="42">
        <f>J2578*L2578/2000</f>
        <v>0.18105509271228101</v>
      </c>
      <c r="P2578" s="2" t="s">
        <v>2651</v>
      </c>
      <c r="Q2578" s="42">
        <f>IF(ISNA(VLOOKUP(CONCATENATE(A2578,H2578),'Point Emissions'!C$2:E$233,3,FALSE)),0,VLOOKUP(CONCATENATE(A2578,H2578),'Point Emissions'!C$2:E$233,3,FALSE))</f>
        <v>0</v>
      </c>
      <c r="R2578" s="2" t="s">
        <v>2651</v>
      </c>
      <c r="S2578" s="43">
        <f>IF(O2578-Q2578&gt;=0,O2578-Q2578,0)</f>
        <v>0.18105509271228101</v>
      </c>
      <c r="T2578" s="2" t="s">
        <v>2651</v>
      </c>
    </row>
    <row r="2579" spans="1:20">
      <c r="A2579" t="s">
        <v>2718</v>
      </c>
      <c r="B2579" t="s">
        <v>2593</v>
      </c>
      <c r="C2579" t="s">
        <v>2719</v>
      </c>
      <c r="D2579" t="s">
        <v>2720</v>
      </c>
      <c r="E2579" t="s">
        <v>2285</v>
      </c>
      <c r="F2579" t="s">
        <v>2595</v>
      </c>
      <c r="G2579" s="9" t="s">
        <v>4620</v>
      </c>
      <c r="H2579" t="s">
        <v>4628</v>
      </c>
      <c r="I2579" t="s">
        <v>4629</v>
      </c>
      <c r="J2579" s="14">
        <f>VLOOKUP(Emissions!A362,'County Activity'!A$2:J$3224,9,FALSE)</f>
        <v>166.65160931850139</v>
      </c>
      <c r="K2579" s="14" t="str">
        <f>VLOOKUP(Emissions!B182,'County Activity'!B$2:J$3224,9,FALSE)</f>
        <v>E6GAL</v>
      </c>
      <c r="L2579" s="20">
        <f>VLOOKUP($H2579,'Emission Factors'!$B$2:$F$3,3, FALSE)</f>
        <v>0.16900000000000001</v>
      </c>
      <c r="M2579" s="19" t="str">
        <f>VLOOKUP($H2579,'Emission Factors'!$B$2:$F$3,4, FALSE)</f>
        <v>LB</v>
      </c>
      <c r="N2579" s="19" t="str">
        <f>VLOOKUP($H2579,'Emission Factors'!$B$2:$F$3,5, FALSE)</f>
        <v>E6GAL</v>
      </c>
      <c r="O2579" s="42">
        <f>J2579*L2579/2000</f>
        <v>1.4082060987413367E-2</v>
      </c>
      <c r="P2579" s="2" t="s">
        <v>2651</v>
      </c>
      <c r="Q2579" s="42">
        <f>IF(ISNA(VLOOKUP(CONCATENATE(A2579,H2579),'Point Emissions'!C$2:E$233,3,FALSE)),0,VLOOKUP(CONCATENATE(A2579,H2579),'Point Emissions'!C$2:E$233,3,FALSE))</f>
        <v>0</v>
      </c>
      <c r="R2579" s="2" t="s">
        <v>2651</v>
      </c>
      <c r="S2579" s="43">
        <f>IF(O2579-Q2579&gt;=0,O2579-Q2579,0)</f>
        <v>1.4082060987413367E-2</v>
      </c>
      <c r="T2579" s="2" t="s">
        <v>2651</v>
      </c>
    </row>
    <row r="2580" spans="1:20">
      <c r="A2580" t="s">
        <v>4904</v>
      </c>
      <c r="B2580" t="s">
        <v>4808</v>
      </c>
      <c r="C2580" t="s">
        <v>2713</v>
      </c>
      <c r="D2580" t="s">
        <v>2433</v>
      </c>
      <c r="E2580" t="s">
        <v>2285</v>
      </c>
      <c r="F2580" t="s">
        <v>4810</v>
      </c>
      <c r="G2580" s="9" t="s">
        <v>4620</v>
      </c>
      <c r="H2580" t="s">
        <v>2274</v>
      </c>
      <c r="I2580" t="s">
        <v>4630</v>
      </c>
      <c r="J2580" s="14">
        <f>VLOOKUP(Emissions!A1715,'County Activity'!A$2:J$3224,9,FALSE)</f>
        <v>141.03260711734822</v>
      </c>
      <c r="K2580" s="14" t="str">
        <f>VLOOKUP(Emissions!B4081,'County Activity'!B$2:J$3224,9,FALSE)</f>
        <v>E6GAL</v>
      </c>
      <c r="L2580" s="20">
        <f>VLOOKUP($H2580,'Emission Factors'!$B$2:$F$3,3, FALSE)</f>
        <v>0.85</v>
      </c>
      <c r="M2580" s="19" t="str">
        <f>VLOOKUP($H2580,'Emission Factors'!$B$2:$F$3,4, FALSE)</f>
        <v>LB</v>
      </c>
      <c r="N2580" s="19" t="str">
        <f>VLOOKUP($H2580,'Emission Factors'!$B$2:$F$3,5, FALSE)</f>
        <v>E6GAL</v>
      </c>
      <c r="O2580" s="42">
        <f>J2580*L2580/2000</f>
        <v>5.993885802487299E-2</v>
      </c>
      <c r="P2580" s="2" t="s">
        <v>2651</v>
      </c>
      <c r="Q2580" s="42">
        <f>IF(ISNA(VLOOKUP(CONCATENATE(A2580,H2580),'Point Emissions'!C$2:E$233,3,FALSE)),0,VLOOKUP(CONCATENATE(A2580,H2580),'Point Emissions'!C$2:E$233,3,FALSE))</f>
        <v>0</v>
      </c>
      <c r="R2580" s="2" t="s">
        <v>2651</v>
      </c>
      <c r="S2580" s="43">
        <f>IF(O2580-Q2580&gt;=0,O2580-Q2580,0)</f>
        <v>5.993885802487299E-2</v>
      </c>
      <c r="T2580" s="2" t="s">
        <v>2651</v>
      </c>
    </row>
    <row r="2581" spans="1:20">
      <c r="A2581" t="s">
        <v>217</v>
      </c>
      <c r="B2581" t="s">
        <v>109</v>
      </c>
      <c r="C2581" t="s">
        <v>3277</v>
      </c>
      <c r="D2581" t="s">
        <v>218</v>
      </c>
      <c r="E2581" t="s">
        <v>2285</v>
      </c>
      <c r="F2581" t="s">
        <v>110</v>
      </c>
      <c r="G2581" s="9" t="s">
        <v>4620</v>
      </c>
      <c r="H2581" t="s">
        <v>2274</v>
      </c>
      <c r="I2581" t="s">
        <v>4630</v>
      </c>
      <c r="J2581" s="14">
        <f>VLOOKUP(Emissions!A5027,'County Activity'!A$2:J$3224,9,FALSE)</f>
        <v>6973.2041853791316</v>
      </c>
      <c r="K2581" s="14" t="str">
        <f>VLOOKUP(Emissions!B5737,'County Activity'!B$2:J$3224,9,FALSE)</f>
        <v>E6GAL</v>
      </c>
      <c r="L2581" s="20">
        <f>VLOOKUP($H2581,'Emission Factors'!$B$2:$F$3,3, FALSE)</f>
        <v>0.85</v>
      </c>
      <c r="M2581" s="19" t="str">
        <f>VLOOKUP($H2581,'Emission Factors'!$B$2:$F$3,4, FALSE)</f>
        <v>LB</v>
      </c>
      <c r="N2581" s="19" t="str">
        <f>VLOOKUP($H2581,'Emission Factors'!$B$2:$F$3,5, FALSE)</f>
        <v>E6GAL</v>
      </c>
      <c r="O2581" s="42">
        <f>J2581*L2581/2000</f>
        <v>2.9636117787861309</v>
      </c>
      <c r="P2581" s="2" t="s">
        <v>2651</v>
      </c>
      <c r="Q2581" s="42">
        <f>IF(ISNA(VLOOKUP(CONCATENATE(A2581,H2581),'Point Emissions'!C$2:E$233,3,FALSE)),0,VLOOKUP(CONCATENATE(A2581,H2581),'Point Emissions'!C$2:E$233,3,FALSE))</f>
        <v>0</v>
      </c>
      <c r="R2581" s="2" t="s">
        <v>2651</v>
      </c>
      <c r="S2581" s="43">
        <f>IF(O2581-Q2581&gt;=0,O2581-Q2581,0)</f>
        <v>2.9636117787861309</v>
      </c>
      <c r="T2581" s="2" t="s">
        <v>2651</v>
      </c>
    </row>
    <row r="2582" spans="1:20">
      <c r="A2582" t="s">
        <v>4849</v>
      </c>
      <c r="B2582" t="s">
        <v>4808</v>
      </c>
      <c r="C2582" t="s">
        <v>2369</v>
      </c>
      <c r="D2582" t="s">
        <v>4850</v>
      </c>
      <c r="E2582" t="s">
        <v>2285</v>
      </c>
      <c r="F2582" t="s">
        <v>4810</v>
      </c>
      <c r="G2582" s="9" t="s">
        <v>4620</v>
      </c>
      <c r="H2582" t="s">
        <v>4628</v>
      </c>
      <c r="I2582" t="s">
        <v>4629</v>
      </c>
      <c r="J2582" s="14">
        <f>VLOOKUP(Emissions!A1636,'County Activity'!A$2:J$3224,9,FALSE)</f>
        <v>132.86655016573064</v>
      </c>
      <c r="K2582" s="14" t="str">
        <f>VLOOKUP(Emissions!B819,'County Activity'!B$2:J$3224,9,FALSE)</f>
        <v>E6GAL</v>
      </c>
      <c r="L2582" s="20">
        <f>VLOOKUP($H2582,'Emission Factors'!$B$2:$F$3,3, FALSE)</f>
        <v>0.16900000000000001</v>
      </c>
      <c r="M2582" s="19" t="str">
        <f>VLOOKUP($H2582,'Emission Factors'!$B$2:$F$3,4, FALSE)</f>
        <v>LB</v>
      </c>
      <c r="N2582" s="19" t="str">
        <f>VLOOKUP($H2582,'Emission Factors'!$B$2:$F$3,5, FALSE)</f>
        <v>E6GAL</v>
      </c>
      <c r="O2582" s="42">
        <f>J2582*L2582/2000</f>
        <v>1.122722348900424E-2</v>
      </c>
      <c r="P2582" s="2" t="s">
        <v>2651</v>
      </c>
      <c r="Q2582" s="42">
        <f>IF(ISNA(VLOOKUP(CONCATENATE(A2582,H2582),'Point Emissions'!C$2:E$233,3,FALSE)),0,VLOOKUP(CONCATENATE(A2582,H2582),'Point Emissions'!C$2:E$233,3,FALSE))</f>
        <v>0</v>
      </c>
      <c r="R2582" s="2" t="s">
        <v>2651</v>
      </c>
      <c r="S2582" s="43">
        <f>IF(O2582-Q2582&gt;=0,O2582-Q2582,0)</f>
        <v>1.122722348900424E-2</v>
      </c>
      <c r="T2582" s="2" t="s">
        <v>2651</v>
      </c>
    </row>
    <row r="2583" spans="1:20">
      <c r="A2583" t="s">
        <v>2550</v>
      </c>
      <c r="B2583" t="s">
        <v>2486</v>
      </c>
      <c r="C2583" t="s">
        <v>2551</v>
      </c>
      <c r="D2583" t="s">
        <v>2552</v>
      </c>
      <c r="E2583" t="s">
        <v>2285</v>
      </c>
      <c r="F2583" t="s">
        <v>2488</v>
      </c>
      <c r="G2583" s="9" t="s">
        <v>4620</v>
      </c>
      <c r="H2583" t="s">
        <v>2274</v>
      </c>
      <c r="I2583" t="s">
        <v>4630</v>
      </c>
      <c r="J2583" s="14">
        <f>VLOOKUP(Emissions!A187,'County Activity'!A$2:J$3224,9,FALSE)</f>
        <v>97.768517150150799</v>
      </c>
      <c r="K2583" s="14" t="str">
        <f>VLOOKUP(Emissions!B3317,'County Activity'!B$2:J$3224,9,FALSE)</f>
        <v>E6GAL</v>
      </c>
      <c r="L2583" s="20">
        <f>VLOOKUP($H2583,'Emission Factors'!$B$2:$F$3,3, FALSE)</f>
        <v>0.85</v>
      </c>
      <c r="M2583" s="19" t="str">
        <f>VLOOKUP($H2583,'Emission Factors'!$B$2:$F$3,4, FALSE)</f>
        <v>LB</v>
      </c>
      <c r="N2583" s="19" t="str">
        <f>VLOOKUP($H2583,'Emission Factors'!$B$2:$F$3,5, FALSE)</f>
        <v>E6GAL</v>
      </c>
      <c r="O2583" s="42">
        <f>J2583*L2583/2000</f>
        <v>4.1551619788814088E-2</v>
      </c>
      <c r="P2583" s="2" t="s">
        <v>2651</v>
      </c>
      <c r="Q2583" s="42">
        <f>IF(ISNA(VLOOKUP(CONCATENATE(A2583,H2583),'Point Emissions'!C$2:E$233,3,FALSE)),0,VLOOKUP(CONCATENATE(A2583,H2583),'Point Emissions'!C$2:E$233,3,FALSE))</f>
        <v>0</v>
      </c>
      <c r="R2583" s="2" t="s">
        <v>2651</v>
      </c>
      <c r="S2583" s="43">
        <f>IF(O2583-Q2583&gt;=0,O2583-Q2583,0)</f>
        <v>4.1551619788814088E-2</v>
      </c>
      <c r="T2583" s="2" t="s">
        <v>2651</v>
      </c>
    </row>
    <row r="2584" spans="1:20">
      <c r="A2584" t="s">
        <v>4492</v>
      </c>
      <c r="B2584" t="s">
        <v>4409</v>
      </c>
      <c r="C2584" t="s">
        <v>2447</v>
      </c>
      <c r="D2584" t="s">
        <v>4493</v>
      </c>
      <c r="E2584" t="s">
        <v>2285</v>
      </c>
      <c r="F2584" t="s">
        <v>4410</v>
      </c>
      <c r="G2584" s="9" t="s">
        <v>4620</v>
      </c>
      <c r="H2584" t="s">
        <v>4628</v>
      </c>
      <c r="I2584" t="s">
        <v>4629</v>
      </c>
      <c r="J2584" s="14">
        <f>VLOOKUP(Emissions!A4598,'County Activity'!A$2:J$3224,9,FALSE)</f>
        <v>1000.1658459330199</v>
      </c>
      <c r="K2584" s="14" t="str">
        <f>VLOOKUP(Emissions!B2300,'County Activity'!B$2:J$3224,9,FALSE)</f>
        <v>E6GAL</v>
      </c>
      <c r="L2584" s="20">
        <f>VLOOKUP($H2584,'Emission Factors'!$B$2:$F$3,3, FALSE)</f>
        <v>0.16900000000000001</v>
      </c>
      <c r="M2584" s="19" t="str">
        <f>VLOOKUP($H2584,'Emission Factors'!$B$2:$F$3,4, FALSE)</f>
        <v>LB</v>
      </c>
      <c r="N2584" s="19" t="str">
        <f>VLOOKUP($H2584,'Emission Factors'!$B$2:$F$3,5, FALSE)</f>
        <v>E6GAL</v>
      </c>
      <c r="O2584" s="42">
        <f>J2584*L2584/2000</f>
        <v>8.4514013981340189E-2</v>
      </c>
      <c r="P2584" s="2" t="s">
        <v>2651</v>
      </c>
      <c r="Q2584" s="42">
        <f>IF(ISNA(VLOOKUP(CONCATENATE(A2584,H2584),'Point Emissions'!C$2:E$233,3,FALSE)),0,VLOOKUP(CONCATENATE(A2584,H2584),'Point Emissions'!C$2:E$233,3,FALSE))</f>
        <v>0</v>
      </c>
      <c r="R2584" s="2" t="s">
        <v>2651</v>
      </c>
      <c r="S2584" s="43">
        <f>IF(O2584-Q2584&gt;=0,O2584-Q2584,0)</f>
        <v>8.4514013981340189E-2</v>
      </c>
      <c r="T2584" s="2" t="s">
        <v>2651</v>
      </c>
    </row>
    <row r="2585" spans="1:20">
      <c r="A2585" t="s">
        <v>1339</v>
      </c>
      <c r="B2585" t="s">
        <v>1335</v>
      </c>
      <c r="C2585" t="s">
        <v>2288</v>
      </c>
      <c r="D2585" t="s">
        <v>1340</v>
      </c>
      <c r="E2585" s="11" t="s">
        <v>1337</v>
      </c>
      <c r="F2585" t="s">
        <v>1338</v>
      </c>
      <c r="G2585" s="9" t="s">
        <v>4620</v>
      </c>
      <c r="H2585" t="s">
        <v>4628</v>
      </c>
      <c r="I2585" t="s">
        <v>4629</v>
      </c>
      <c r="J2585" s="14">
        <f>VLOOKUP(Emissions!A6288,'County Activity'!A$2:J$3224,9,FALSE)</f>
        <v>14283.938724758455</v>
      </c>
      <c r="K2585" s="14" t="str">
        <f>VLOOKUP(Emissions!B3145,'County Activity'!B$2:J$3224,9,FALSE)</f>
        <v>E6GAL</v>
      </c>
      <c r="L2585" s="20">
        <f>VLOOKUP($H2585,'Emission Factors'!$B$2:$F$3,3, FALSE)</f>
        <v>0.16900000000000001</v>
      </c>
      <c r="M2585" s="19" t="str">
        <f>VLOOKUP($H2585,'Emission Factors'!$B$2:$F$3,4, FALSE)</f>
        <v>LB</v>
      </c>
      <c r="N2585" s="19" t="str">
        <f>VLOOKUP($H2585,'Emission Factors'!$B$2:$F$3,5, FALSE)</f>
        <v>E6GAL</v>
      </c>
      <c r="O2585" s="42">
        <f>J2585*L2585/2000</f>
        <v>1.2069928222420894</v>
      </c>
      <c r="P2585" s="2" t="s">
        <v>2651</v>
      </c>
      <c r="Q2585" s="42">
        <f>IF(ISNA(VLOOKUP(CONCATENATE(A2585,H2585),'Point Emissions'!C$2:E$233,3,FALSE)),0,VLOOKUP(CONCATENATE(A2585,H2585),'Point Emissions'!C$2:E$233,3,FALSE))</f>
        <v>0</v>
      </c>
      <c r="R2585" s="2" t="s">
        <v>2651</v>
      </c>
      <c r="S2585" s="43">
        <f>IF(O2585-Q2585&gt;=0,O2585-Q2585,0)</f>
        <v>1.2069928222420894</v>
      </c>
      <c r="T2585" s="2" t="s">
        <v>2651</v>
      </c>
    </row>
    <row r="2586" spans="1:20">
      <c r="A2586" t="s">
        <v>5439</v>
      </c>
      <c r="B2586" t="s">
        <v>1335</v>
      </c>
      <c r="C2586" t="s">
        <v>2348</v>
      </c>
      <c r="D2586" t="s">
        <v>5440</v>
      </c>
      <c r="E2586" s="11" t="s">
        <v>1337</v>
      </c>
      <c r="F2586" t="s">
        <v>1338</v>
      </c>
      <c r="G2586" s="9" t="s">
        <v>4620</v>
      </c>
      <c r="H2586" t="s">
        <v>4628</v>
      </c>
      <c r="I2586" t="s">
        <v>4629</v>
      </c>
      <c r="J2586" s="14">
        <f>VLOOKUP(Emissions!A6328,'County Activity'!A$2:J$3224,9,FALSE)</f>
        <v>17702.025998436311</v>
      </c>
      <c r="K2586" s="14" t="str">
        <f>VLOOKUP(Emissions!B3165,'County Activity'!B$2:J$3224,9,FALSE)</f>
        <v>E6GAL</v>
      </c>
      <c r="L2586" s="20">
        <f>VLOOKUP($H2586,'Emission Factors'!$B$2:$F$3,3, FALSE)</f>
        <v>0.16900000000000001</v>
      </c>
      <c r="M2586" s="19" t="str">
        <f>VLOOKUP($H2586,'Emission Factors'!$B$2:$F$3,4, FALSE)</f>
        <v>LB</v>
      </c>
      <c r="N2586" s="19" t="str">
        <f>VLOOKUP($H2586,'Emission Factors'!$B$2:$F$3,5, FALSE)</f>
        <v>E6GAL</v>
      </c>
      <c r="O2586" s="42">
        <f>J2586*L2586/2000</f>
        <v>1.4958211968678683</v>
      </c>
      <c r="P2586" s="2" t="s">
        <v>2651</v>
      </c>
      <c r="Q2586" s="42">
        <f>IF(ISNA(VLOOKUP(CONCATENATE(A2586,H2586),'Point Emissions'!C$2:E$233,3,FALSE)),0,VLOOKUP(CONCATENATE(A2586,H2586),'Point Emissions'!C$2:E$233,3,FALSE))</f>
        <v>0</v>
      </c>
      <c r="R2586" s="2" t="s">
        <v>2651</v>
      </c>
      <c r="S2586" s="43">
        <f>IF(O2586-Q2586&gt;=0,O2586-Q2586,0)</f>
        <v>1.4958211968678683</v>
      </c>
      <c r="T2586" s="2" t="s">
        <v>2651</v>
      </c>
    </row>
    <row r="2587" spans="1:20">
      <c r="A2587" t="s">
        <v>1802</v>
      </c>
      <c r="B2587" t="s">
        <v>5328</v>
      </c>
      <c r="C2587" t="s">
        <v>2462</v>
      </c>
      <c r="D2587" t="s">
        <v>3453</v>
      </c>
      <c r="E2587" t="s">
        <v>2285</v>
      </c>
      <c r="F2587" t="s">
        <v>5330</v>
      </c>
      <c r="G2587" s="9" t="s">
        <v>4620</v>
      </c>
      <c r="H2587" t="s">
        <v>4628</v>
      </c>
      <c r="I2587" t="s">
        <v>4629</v>
      </c>
      <c r="J2587" s="14">
        <f>VLOOKUP(Emissions!A2346,'County Activity'!A$2:J$3224,9,FALSE)</f>
        <v>1115.0670708051919</v>
      </c>
      <c r="K2587" s="14" t="str">
        <f>VLOOKUP(Emissions!B1174,'County Activity'!B$2:J$3224,9,FALSE)</f>
        <v>E6GAL</v>
      </c>
      <c r="L2587" s="20">
        <f>VLOOKUP($H2587,'Emission Factors'!$B$2:$F$3,3, FALSE)</f>
        <v>0.16900000000000001</v>
      </c>
      <c r="M2587" s="19" t="str">
        <f>VLOOKUP($H2587,'Emission Factors'!$B$2:$F$3,4, FALSE)</f>
        <v>LB</v>
      </c>
      <c r="N2587" s="19" t="str">
        <f>VLOOKUP($H2587,'Emission Factors'!$B$2:$F$3,5, FALSE)</f>
        <v>E6GAL</v>
      </c>
      <c r="O2587" s="42">
        <f>J2587*L2587/2000</f>
        <v>9.4223167483038717E-2</v>
      </c>
      <c r="P2587" s="2" t="s">
        <v>2651</v>
      </c>
      <c r="Q2587" s="42">
        <f>IF(ISNA(VLOOKUP(CONCATENATE(A2587,H2587),'Point Emissions'!C$2:E$233,3,FALSE)),0,VLOOKUP(CONCATENATE(A2587,H2587),'Point Emissions'!C$2:E$233,3,FALSE))</f>
        <v>0</v>
      </c>
      <c r="R2587" s="2" t="s">
        <v>2651</v>
      </c>
      <c r="S2587" s="43">
        <f>IF(O2587-Q2587&gt;=0,O2587-Q2587,0)</f>
        <v>9.4223167483038717E-2</v>
      </c>
      <c r="T2587" s="2" t="s">
        <v>2651</v>
      </c>
    </row>
    <row r="2588" spans="1:20">
      <c r="A2588" t="s">
        <v>672</v>
      </c>
      <c r="B2588" t="s">
        <v>232</v>
      </c>
      <c r="C2588" t="s">
        <v>673</v>
      </c>
      <c r="D2588" t="s">
        <v>674</v>
      </c>
      <c r="E2588" t="s">
        <v>2285</v>
      </c>
      <c r="F2588" t="s">
        <v>233</v>
      </c>
      <c r="G2588" s="9" t="s">
        <v>4620</v>
      </c>
      <c r="H2588" t="s">
        <v>4628</v>
      </c>
      <c r="I2588" t="s">
        <v>4629</v>
      </c>
      <c r="J2588" s="14">
        <f>VLOOKUP(Emissions!A5506,'County Activity'!A$2:J$3224,9,FALSE)</f>
        <v>2310.2895947472421</v>
      </c>
      <c r="K2588" s="14" t="str">
        <f>VLOOKUP(Emissions!B2754,'County Activity'!B$2:J$3224,9,FALSE)</f>
        <v>E6GAL</v>
      </c>
      <c r="L2588" s="20">
        <f>VLOOKUP($H2588,'Emission Factors'!$B$2:$F$3,3, FALSE)</f>
        <v>0.16900000000000001</v>
      </c>
      <c r="M2588" s="19" t="str">
        <f>VLOOKUP($H2588,'Emission Factors'!$B$2:$F$3,4, FALSE)</f>
        <v>LB</v>
      </c>
      <c r="N2588" s="19" t="str">
        <f>VLOOKUP($H2588,'Emission Factors'!$B$2:$F$3,5, FALSE)</f>
        <v>E6GAL</v>
      </c>
      <c r="O2588" s="42">
        <f>J2588*L2588/2000</f>
        <v>0.19521947075614196</v>
      </c>
      <c r="P2588" s="2" t="s">
        <v>2651</v>
      </c>
      <c r="Q2588" s="42">
        <f>IF(ISNA(VLOOKUP(CONCATENATE(A2588,H2588),'Point Emissions'!C$2:E$233,3,FALSE)),0,VLOOKUP(CONCATENATE(A2588,H2588),'Point Emissions'!C$2:E$233,3,FALSE))</f>
        <v>0</v>
      </c>
      <c r="R2588" s="2" t="s">
        <v>2651</v>
      </c>
      <c r="S2588" s="43">
        <f>IF(O2588-Q2588&gt;=0,O2588-Q2588,0)</f>
        <v>0.19521947075614196</v>
      </c>
      <c r="T2588" s="2" t="s">
        <v>2651</v>
      </c>
    </row>
    <row r="2589" spans="1:20">
      <c r="A2589" t="s">
        <v>2916</v>
      </c>
      <c r="B2589" t="s">
        <v>2852</v>
      </c>
      <c r="C2589" t="s">
        <v>2378</v>
      </c>
      <c r="D2589" t="s">
        <v>2917</v>
      </c>
      <c r="E2589" t="s">
        <v>2285</v>
      </c>
      <c r="F2589" t="s">
        <v>2854</v>
      </c>
      <c r="G2589" s="9" t="s">
        <v>4620</v>
      </c>
      <c r="H2589" t="s">
        <v>2274</v>
      </c>
      <c r="I2589" t="s">
        <v>4630</v>
      </c>
      <c r="J2589" s="14">
        <f>VLOOKUP(Emissions!A555,'County Activity'!A$2:J$3224,9,FALSE)</f>
        <v>232.04411243694489</v>
      </c>
      <c r="K2589" s="14" t="str">
        <f>VLOOKUP(Emissions!B3501,'County Activity'!B$2:J$3224,9,FALSE)</f>
        <v>E6GAL</v>
      </c>
      <c r="L2589" s="20">
        <f>VLOOKUP($H2589,'Emission Factors'!$B$2:$F$3,3, FALSE)</f>
        <v>0.85</v>
      </c>
      <c r="M2589" s="19" t="str">
        <f>VLOOKUP($H2589,'Emission Factors'!$B$2:$F$3,4, FALSE)</f>
        <v>LB</v>
      </c>
      <c r="N2589" s="19" t="str">
        <f>VLOOKUP($H2589,'Emission Factors'!$B$2:$F$3,5, FALSE)</f>
        <v>E6GAL</v>
      </c>
      <c r="O2589" s="42">
        <f>J2589*L2589/2000</f>
        <v>9.8618747785701566E-2</v>
      </c>
      <c r="P2589" s="2" t="s">
        <v>2651</v>
      </c>
      <c r="Q2589" s="42">
        <f>IF(ISNA(VLOOKUP(CONCATENATE(A2589,H2589),'Point Emissions'!C$2:E$233,3,FALSE)),0,VLOOKUP(CONCATENATE(A2589,H2589),'Point Emissions'!C$2:E$233,3,FALSE))</f>
        <v>0</v>
      </c>
      <c r="R2589" s="2" t="s">
        <v>2651</v>
      </c>
      <c r="S2589" s="43">
        <f>IF(O2589-Q2589&gt;=0,O2589-Q2589,0)</f>
        <v>9.8618747785701566E-2</v>
      </c>
      <c r="T2589" s="2" t="s">
        <v>2651</v>
      </c>
    </row>
    <row r="2590" spans="1:20">
      <c r="A2590" t="s">
        <v>4100</v>
      </c>
      <c r="B2590" t="s">
        <v>4024</v>
      </c>
      <c r="C2590" t="s">
        <v>2429</v>
      </c>
      <c r="D2590" t="s">
        <v>4101</v>
      </c>
      <c r="E2590" t="s">
        <v>2285</v>
      </c>
      <c r="F2590" t="s">
        <v>4025</v>
      </c>
      <c r="G2590" s="9" t="s">
        <v>4620</v>
      </c>
      <c r="H2590" t="s">
        <v>2274</v>
      </c>
      <c r="I2590" t="s">
        <v>4630</v>
      </c>
      <c r="J2590" s="14">
        <f>VLOOKUP(Emissions!A4079,'County Activity'!A$2:J$3224,9,FALSE)</f>
        <v>3467.0836153875621</v>
      </c>
      <c r="K2590" s="14" t="str">
        <f>VLOOKUP(Emissions!B5263,'County Activity'!B$2:J$3224,9,FALSE)</f>
        <v>E6GAL</v>
      </c>
      <c r="L2590" s="20">
        <f>VLOOKUP($H2590,'Emission Factors'!$B$2:$F$3,3, FALSE)</f>
        <v>0.85</v>
      </c>
      <c r="M2590" s="19" t="str">
        <f>VLOOKUP($H2590,'Emission Factors'!$B$2:$F$3,4, FALSE)</f>
        <v>LB</v>
      </c>
      <c r="N2590" s="19" t="str">
        <f>VLOOKUP($H2590,'Emission Factors'!$B$2:$F$3,5, FALSE)</f>
        <v>E6GAL</v>
      </c>
      <c r="O2590" s="42">
        <f>J2590*L2590/2000</f>
        <v>1.4735105365397139</v>
      </c>
      <c r="P2590" s="2" t="s">
        <v>2651</v>
      </c>
      <c r="Q2590" s="42">
        <f>IF(ISNA(VLOOKUP(CONCATENATE(A2590,H2590),'Point Emissions'!C$2:E$233,3,FALSE)),0,VLOOKUP(CONCATENATE(A2590,H2590),'Point Emissions'!C$2:E$233,3,FALSE))</f>
        <v>0</v>
      </c>
      <c r="R2590" s="2" t="s">
        <v>2651</v>
      </c>
      <c r="S2590" s="43">
        <f>IF(O2590-Q2590&gt;=0,O2590-Q2590,0)</f>
        <v>1.4735105365397139</v>
      </c>
      <c r="T2590" s="2" t="s">
        <v>2651</v>
      </c>
    </row>
    <row r="2591" spans="1:20">
      <c r="A2591" t="s">
        <v>4502</v>
      </c>
      <c r="B2591" t="s">
        <v>4409</v>
      </c>
      <c r="C2591" t="s">
        <v>2468</v>
      </c>
      <c r="D2591" t="s">
        <v>3445</v>
      </c>
      <c r="E2591" t="s">
        <v>2285</v>
      </c>
      <c r="F2591" t="s">
        <v>4410</v>
      </c>
      <c r="G2591" s="9" t="s">
        <v>4620</v>
      </c>
      <c r="H2591" t="s">
        <v>4628</v>
      </c>
      <c r="I2591" t="s">
        <v>4629</v>
      </c>
      <c r="J2591" s="14">
        <f>VLOOKUP(Emissions!A4612,'County Activity'!A$2:J$3224,9,FALSE)</f>
        <v>1013.6478458413768</v>
      </c>
      <c r="K2591" s="14" t="str">
        <f>VLOOKUP(Emissions!B2307,'County Activity'!B$2:J$3224,9,FALSE)</f>
        <v>E6GAL</v>
      </c>
      <c r="L2591" s="20">
        <f>VLOOKUP($H2591,'Emission Factors'!$B$2:$F$3,3, FALSE)</f>
        <v>0.16900000000000001</v>
      </c>
      <c r="M2591" s="19" t="str">
        <f>VLOOKUP($H2591,'Emission Factors'!$B$2:$F$3,4, FALSE)</f>
        <v>LB</v>
      </c>
      <c r="N2591" s="19" t="str">
        <f>VLOOKUP($H2591,'Emission Factors'!$B$2:$F$3,5, FALSE)</f>
        <v>E6GAL</v>
      </c>
      <c r="O2591" s="42">
        <f>J2591*L2591/2000</f>
        <v>8.5653242973596347E-2</v>
      </c>
      <c r="P2591" s="2" t="s">
        <v>2651</v>
      </c>
      <c r="Q2591" s="42">
        <f>IF(ISNA(VLOOKUP(CONCATENATE(A2591,H2591),'Point Emissions'!C$2:E$233,3,FALSE)),0,VLOOKUP(CONCATENATE(A2591,H2591),'Point Emissions'!C$2:E$233,3,FALSE))</f>
        <v>0</v>
      </c>
      <c r="R2591" s="2" t="s">
        <v>2651</v>
      </c>
      <c r="S2591" s="43">
        <f>IF(O2591-Q2591&gt;=0,O2591-Q2591,0)</f>
        <v>8.5653242973596347E-2</v>
      </c>
      <c r="T2591" s="2" t="s">
        <v>2651</v>
      </c>
    </row>
    <row r="2592" spans="1:20">
      <c r="A2592" t="s">
        <v>1307</v>
      </c>
      <c r="B2592" t="s">
        <v>1299</v>
      </c>
      <c r="C2592" t="s">
        <v>2303</v>
      </c>
      <c r="D2592" t="s">
        <v>2899</v>
      </c>
      <c r="E2592" t="s">
        <v>2285</v>
      </c>
      <c r="F2592" t="s">
        <v>1300</v>
      </c>
      <c r="G2592" s="9" t="s">
        <v>4620</v>
      </c>
      <c r="H2592" t="s">
        <v>4628</v>
      </c>
      <c r="I2592" t="s">
        <v>4629</v>
      </c>
      <c r="J2592" s="14">
        <f>VLOOKUP(Emissions!A6252,'County Activity'!A$2:J$3224,9,FALSE)</f>
        <v>59431.793923806676</v>
      </c>
      <c r="K2592" s="14" t="str">
        <f>VLOOKUP(Emissions!B3127,'County Activity'!B$2:J$3224,9,FALSE)</f>
        <v>E6GAL</v>
      </c>
      <c r="L2592" s="20">
        <f>VLOOKUP($H2592,'Emission Factors'!$B$2:$F$3,3, FALSE)</f>
        <v>0.16900000000000001</v>
      </c>
      <c r="M2592" s="19" t="str">
        <f>VLOOKUP($H2592,'Emission Factors'!$B$2:$F$3,4, FALSE)</f>
        <v>LB</v>
      </c>
      <c r="N2592" s="19" t="str">
        <f>VLOOKUP($H2592,'Emission Factors'!$B$2:$F$3,5, FALSE)</f>
        <v>E6GAL</v>
      </c>
      <c r="O2592" s="42">
        <f>J2592*L2592/2000</f>
        <v>5.0219865865616651</v>
      </c>
      <c r="P2592" s="2" t="s">
        <v>2651</v>
      </c>
      <c r="Q2592" s="42">
        <f>IF(ISNA(VLOOKUP(CONCATENATE(A2592,H2592),'Point Emissions'!C$2:E$233,3,FALSE)),0,VLOOKUP(CONCATENATE(A2592,H2592),'Point Emissions'!C$2:E$233,3,FALSE))</f>
        <v>0</v>
      </c>
      <c r="R2592" s="2" t="s">
        <v>2651</v>
      </c>
      <c r="S2592" s="43">
        <f>IF(O2592-Q2592&gt;=0,O2592-Q2592,0)</f>
        <v>5.0219865865616651</v>
      </c>
      <c r="T2592" s="2" t="s">
        <v>2651</v>
      </c>
    </row>
    <row r="2593" spans="1:20">
      <c r="A2593" t="s">
        <v>3410</v>
      </c>
      <c r="B2593" t="s">
        <v>3123</v>
      </c>
      <c r="C2593" t="s">
        <v>3411</v>
      </c>
      <c r="D2593" t="s">
        <v>3412</v>
      </c>
      <c r="E2593" t="s">
        <v>2285</v>
      </c>
      <c r="F2593" t="s">
        <v>3125</v>
      </c>
      <c r="G2593" s="9" t="s">
        <v>4620</v>
      </c>
      <c r="H2593" t="s">
        <v>4628</v>
      </c>
      <c r="I2593" t="s">
        <v>4629</v>
      </c>
      <c r="J2593" s="14">
        <f>VLOOKUP(Emissions!A1048,'County Activity'!A$2:J$3224,9,FALSE)</f>
        <v>409.74391645469359</v>
      </c>
      <c r="K2593" s="14" t="str">
        <f>VLOOKUP(Emissions!B525,'County Activity'!B$2:J$3224,9,FALSE)</f>
        <v>E6GAL</v>
      </c>
      <c r="L2593" s="20">
        <f>VLOOKUP($H2593,'Emission Factors'!$B$2:$F$3,3, FALSE)</f>
        <v>0.16900000000000001</v>
      </c>
      <c r="M2593" s="19" t="str">
        <f>VLOOKUP($H2593,'Emission Factors'!$B$2:$F$3,4, FALSE)</f>
        <v>LB</v>
      </c>
      <c r="N2593" s="19" t="str">
        <f>VLOOKUP($H2593,'Emission Factors'!$B$2:$F$3,5, FALSE)</f>
        <v>E6GAL</v>
      </c>
      <c r="O2593" s="42">
        <f>J2593*L2593/2000</f>
        <v>3.4623360940421614E-2</v>
      </c>
      <c r="P2593" s="2" t="s">
        <v>2651</v>
      </c>
      <c r="Q2593" s="42">
        <f>IF(ISNA(VLOOKUP(CONCATENATE(A2593,H2593),'Point Emissions'!C$2:E$233,3,FALSE)),0,VLOOKUP(CONCATENATE(A2593,H2593),'Point Emissions'!C$2:E$233,3,FALSE))</f>
        <v>0</v>
      </c>
      <c r="R2593" s="2" t="s">
        <v>2651</v>
      </c>
      <c r="S2593" s="43">
        <f>IF(O2593-Q2593&gt;=0,O2593-Q2593,0)</f>
        <v>3.4623360940421614E-2</v>
      </c>
      <c r="T2593" s="2" t="s">
        <v>2651</v>
      </c>
    </row>
    <row r="2594" spans="1:20">
      <c r="A2594" t="s">
        <v>4307</v>
      </c>
      <c r="B2594" t="s">
        <v>4235</v>
      </c>
      <c r="C2594" t="s">
        <v>2429</v>
      </c>
      <c r="D2594" t="s">
        <v>4308</v>
      </c>
      <c r="E2594" t="s">
        <v>2285</v>
      </c>
      <c r="F2594" t="s">
        <v>4236</v>
      </c>
      <c r="G2594" s="9" t="s">
        <v>4620</v>
      </c>
      <c r="H2594" t="s">
        <v>4628</v>
      </c>
      <c r="I2594" t="s">
        <v>4629</v>
      </c>
      <c r="J2594" s="14">
        <f>VLOOKUP(Emissions!A4360,'County Activity'!A$2:J$3224,9,FALSE)</f>
        <v>833.80245038928149</v>
      </c>
      <c r="K2594" s="14" t="str">
        <f>VLOOKUP(Emissions!B2181,'County Activity'!B$2:J$3224,9,FALSE)</f>
        <v>E6GAL</v>
      </c>
      <c r="L2594" s="20">
        <f>VLOOKUP($H2594,'Emission Factors'!$B$2:$F$3,3, FALSE)</f>
        <v>0.16900000000000001</v>
      </c>
      <c r="M2594" s="19" t="str">
        <f>VLOOKUP($H2594,'Emission Factors'!$B$2:$F$3,4, FALSE)</f>
        <v>LB</v>
      </c>
      <c r="N2594" s="19" t="str">
        <f>VLOOKUP($H2594,'Emission Factors'!$B$2:$F$3,5, FALSE)</f>
        <v>E6GAL</v>
      </c>
      <c r="O2594" s="42">
        <f>J2594*L2594/2000</f>
        <v>7.0456307057894296E-2</v>
      </c>
      <c r="P2594" s="2" t="s">
        <v>2651</v>
      </c>
      <c r="Q2594" s="42">
        <f>IF(ISNA(VLOOKUP(CONCATENATE(A2594,H2594),'Point Emissions'!C$2:E$233,3,FALSE)),0,VLOOKUP(CONCATENATE(A2594,H2594),'Point Emissions'!C$2:E$233,3,FALSE))</f>
        <v>0</v>
      </c>
      <c r="R2594" s="2" t="s">
        <v>2651</v>
      </c>
      <c r="S2594" s="43">
        <f>IF(O2594-Q2594&gt;=0,O2594-Q2594,0)</f>
        <v>7.0456307057894296E-2</v>
      </c>
      <c r="T2594" s="2" t="s">
        <v>2651</v>
      </c>
    </row>
    <row r="2595" spans="1:20">
      <c r="A2595" t="s">
        <v>4185</v>
      </c>
      <c r="B2595" t="s">
        <v>4110</v>
      </c>
      <c r="C2595" t="s">
        <v>2444</v>
      </c>
      <c r="D2595" t="s">
        <v>4598</v>
      </c>
      <c r="E2595" t="s">
        <v>2285</v>
      </c>
      <c r="F2595" t="s">
        <v>4111</v>
      </c>
      <c r="G2595" s="9" t="s">
        <v>4620</v>
      </c>
      <c r="H2595" t="s">
        <v>4628</v>
      </c>
      <c r="I2595" t="s">
        <v>4629</v>
      </c>
      <c r="J2595" s="14">
        <f>VLOOKUP(Emissions!A4194,'County Activity'!A$2:J$3224,9,FALSE)</f>
        <v>3747.7077607484434</v>
      </c>
      <c r="K2595" s="14" t="str">
        <f>VLOOKUP(Emissions!B2098,'County Activity'!B$2:J$3224,9,FALSE)</f>
        <v>E6GAL</v>
      </c>
      <c r="L2595" s="20">
        <f>VLOOKUP($H2595,'Emission Factors'!$B$2:$F$3,3, FALSE)</f>
        <v>0.16900000000000001</v>
      </c>
      <c r="M2595" s="19" t="str">
        <f>VLOOKUP($H2595,'Emission Factors'!$B$2:$F$3,4, FALSE)</f>
        <v>LB</v>
      </c>
      <c r="N2595" s="19" t="str">
        <f>VLOOKUP($H2595,'Emission Factors'!$B$2:$F$3,5, FALSE)</f>
        <v>E6GAL</v>
      </c>
      <c r="O2595" s="42">
        <f>J2595*L2595/2000</f>
        <v>0.31668130578324349</v>
      </c>
      <c r="P2595" s="2" t="s">
        <v>2651</v>
      </c>
      <c r="Q2595" s="42">
        <f>IF(ISNA(VLOOKUP(CONCATENATE(A2595,H2595),'Point Emissions'!C$2:E$233,3,FALSE)),0,VLOOKUP(CONCATENATE(A2595,H2595),'Point Emissions'!C$2:E$233,3,FALSE))</f>
        <v>0</v>
      </c>
      <c r="R2595" s="2" t="s">
        <v>2651</v>
      </c>
      <c r="S2595" s="43">
        <f>IF(O2595-Q2595&gt;=0,O2595-Q2595,0)</f>
        <v>0.31668130578324349</v>
      </c>
      <c r="T2595" s="2" t="s">
        <v>2651</v>
      </c>
    </row>
    <row r="2596" spans="1:20">
      <c r="A2596" t="s">
        <v>3558</v>
      </c>
      <c r="B2596" t="s">
        <v>1675</v>
      </c>
      <c r="C2596" t="s">
        <v>2435</v>
      </c>
      <c r="D2596" t="s">
        <v>3559</v>
      </c>
      <c r="E2596" t="s">
        <v>2285</v>
      </c>
      <c r="F2596" t="s">
        <v>1676</v>
      </c>
      <c r="G2596" s="9" t="s">
        <v>4620</v>
      </c>
      <c r="H2596" t="s">
        <v>2274</v>
      </c>
      <c r="I2596" t="s">
        <v>4630</v>
      </c>
      <c r="J2596" s="14">
        <f>VLOOKUP(Emissions!A3411,'County Activity'!A$2:J$3224,9,FALSE)</f>
        <v>2221.9360609060145</v>
      </c>
      <c r="K2596" s="14" t="str">
        <f>VLOOKUP(Emissions!B4929,'County Activity'!B$2:J$3224,9,FALSE)</f>
        <v>E6GAL</v>
      </c>
      <c r="L2596" s="20">
        <f>VLOOKUP($H2596,'Emission Factors'!$B$2:$F$3,3, FALSE)</f>
        <v>0.85</v>
      </c>
      <c r="M2596" s="19" t="str">
        <f>VLOOKUP($H2596,'Emission Factors'!$B$2:$F$3,4, FALSE)</f>
        <v>LB</v>
      </c>
      <c r="N2596" s="19" t="str">
        <f>VLOOKUP($H2596,'Emission Factors'!$B$2:$F$3,5, FALSE)</f>
        <v>E6GAL</v>
      </c>
      <c r="O2596" s="42">
        <f>J2596*L2596/2000</f>
        <v>0.94432282588505612</v>
      </c>
      <c r="P2596" s="2" t="s">
        <v>2651</v>
      </c>
      <c r="Q2596" s="42">
        <f>IF(ISNA(VLOOKUP(CONCATENATE(A2596,H2596),'Point Emissions'!C$2:E$233,3,FALSE)),0,VLOOKUP(CONCATENATE(A2596,H2596),'Point Emissions'!C$2:E$233,3,FALSE))</f>
        <v>0</v>
      </c>
      <c r="R2596" s="2" t="s">
        <v>2651</v>
      </c>
      <c r="S2596" s="43">
        <f>IF(O2596-Q2596&gt;=0,O2596-Q2596,0)</f>
        <v>0.94432282588505612</v>
      </c>
      <c r="T2596" s="2" t="s">
        <v>2651</v>
      </c>
    </row>
    <row r="2597" spans="1:20">
      <c r="A2597" t="s">
        <v>2598</v>
      </c>
      <c r="B2597" t="s">
        <v>2593</v>
      </c>
      <c r="C2597" t="s">
        <v>2291</v>
      </c>
      <c r="D2597" t="s">
        <v>2599</v>
      </c>
      <c r="E2597" t="s">
        <v>2285</v>
      </c>
      <c r="F2597" t="s">
        <v>2595</v>
      </c>
      <c r="G2597" s="9" t="s">
        <v>4620</v>
      </c>
      <c r="H2597" t="s">
        <v>4628</v>
      </c>
      <c r="I2597" t="s">
        <v>4629</v>
      </c>
      <c r="J2597" s="14">
        <f>VLOOKUP(Emissions!A228,'County Activity'!A$2:J$3224,9,FALSE)</f>
        <v>113.78039352587153</v>
      </c>
      <c r="K2597" s="14" t="str">
        <f>VLOOKUP(Emissions!B115,'County Activity'!B$2:J$3224,9,FALSE)</f>
        <v>E6GAL</v>
      </c>
      <c r="L2597" s="20">
        <f>VLOOKUP($H2597,'Emission Factors'!$B$2:$F$3,3, FALSE)</f>
        <v>0.16900000000000001</v>
      </c>
      <c r="M2597" s="19" t="str">
        <f>VLOOKUP($H2597,'Emission Factors'!$B$2:$F$3,4, FALSE)</f>
        <v>LB</v>
      </c>
      <c r="N2597" s="19" t="str">
        <f>VLOOKUP($H2597,'Emission Factors'!$B$2:$F$3,5, FALSE)</f>
        <v>E6GAL</v>
      </c>
      <c r="O2597" s="42">
        <f>J2597*L2597/2000</f>
        <v>9.6144432529361445E-3</v>
      </c>
      <c r="P2597" s="2" t="s">
        <v>2651</v>
      </c>
      <c r="Q2597" s="42">
        <f>IF(ISNA(VLOOKUP(CONCATENATE(A2597,H2597),'Point Emissions'!C$2:E$233,3,FALSE)),0,VLOOKUP(CONCATENATE(A2597,H2597),'Point Emissions'!C$2:E$233,3,FALSE))</f>
        <v>0</v>
      </c>
      <c r="R2597" s="2" t="s">
        <v>2651</v>
      </c>
      <c r="S2597" s="43">
        <f>IF(O2597-Q2597&gt;=0,O2597-Q2597,0)</f>
        <v>9.6144432529361445E-3</v>
      </c>
      <c r="T2597" s="2" t="s">
        <v>2651</v>
      </c>
    </row>
    <row r="2598" spans="1:20">
      <c r="A2598" t="s">
        <v>4898</v>
      </c>
      <c r="B2598" t="s">
        <v>4808</v>
      </c>
      <c r="C2598" t="s">
        <v>2474</v>
      </c>
      <c r="D2598" t="s">
        <v>2427</v>
      </c>
      <c r="E2598" t="s">
        <v>2285</v>
      </c>
      <c r="F2598" t="s">
        <v>4810</v>
      </c>
      <c r="G2598" s="9" t="s">
        <v>4620</v>
      </c>
      <c r="H2598" t="s">
        <v>4628</v>
      </c>
      <c r="I2598" t="s">
        <v>4629</v>
      </c>
      <c r="J2598" s="14">
        <f>VLOOKUP(Emissions!A1706,'County Activity'!A$2:J$3224,9,FALSE)</f>
        <v>704.01018048768924</v>
      </c>
      <c r="K2598" s="14" t="str">
        <f>VLOOKUP(Emissions!B854,'County Activity'!B$2:J$3224,9,FALSE)</f>
        <v>E6GAL</v>
      </c>
      <c r="L2598" s="20">
        <f>VLOOKUP($H2598,'Emission Factors'!$B$2:$F$3,3, FALSE)</f>
        <v>0.16900000000000001</v>
      </c>
      <c r="M2598" s="19" t="str">
        <f>VLOOKUP($H2598,'Emission Factors'!$B$2:$F$3,4, FALSE)</f>
        <v>LB</v>
      </c>
      <c r="N2598" s="19" t="str">
        <f>VLOOKUP($H2598,'Emission Factors'!$B$2:$F$3,5, FALSE)</f>
        <v>E6GAL</v>
      </c>
      <c r="O2598" s="42">
        <f>J2598*L2598/2000</f>
        <v>5.9488860251209745E-2</v>
      </c>
      <c r="P2598" s="2" t="s">
        <v>2651</v>
      </c>
      <c r="Q2598" s="42">
        <f>IF(ISNA(VLOOKUP(CONCATENATE(A2598,H2598),'Point Emissions'!C$2:E$233,3,FALSE)),0,VLOOKUP(CONCATENATE(A2598,H2598),'Point Emissions'!C$2:E$233,3,FALSE))</f>
        <v>0</v>
      </c>
      <c r="R2598" s="2" t="s">
        <v>2651</v>
      </c>
      <c r="S2598" s="43">
        <f>IF(O2598-Q2598&gt;=0,O2598-Q2598,0)</f>
        <v>5.9488860251209745E-2</v>
      </c>
      <c r="T2598" s="2" t="s">
        <v>2651</v>
      </c>
    </row>
    <row r="2599" spans="1:20">
      <c r="A2599" t="s">
        <v>2935</v>
      </c>
      <c r="B2599" t="s">
        <v>2852</v>
      </c>
      <c r="C2599" t="s">
        <v>2411</v>
      </c>
      <c r="D2599" t="s">
        <v>2936</v>
      </c>
      <c r="E2599" t="s">
        <v>2285</v>
      </c>
      <c r="F2599" t="s">
        <v>2854</v>
      </c>
      <c r="G2599" s="9" t="s">
        <v>4620</v>
      </c>
      <c r="H2599" t="s">
        <v>4628</v>
      </c>
      <c r="I2599" t="s">
        <v>4629</v>
      </c>
      <c r="J2599" s="14">
        <f>VLOOKUP(Emissions!A576,'County Activity'!A$2:J$3224,9,FALSE)</f>
        <v>241.74730952063166</v>
      </c>
      <c r="K2599" s="14" t="str">
        <f>VLOOKUP(Emissions!B289,'County Activity'!B$2:J$3224,9,FALSE)</f>
        <v>E6GAL</v>
      </c>
      <c r="L2599" s="20">
        <f>VLOOKUP($H2599,'Emission Factors'!$B$2:$F$3,3, FALSE)</f>
        <v>0.16900000000000001</v>
      </c>
      <c r="M2599" s="19" t="str">
        <f>VLOOKUP($H2599,'Emission Factors'!$B$2:$F$3,4, FALSE)</f>
        <v>LB</v>
      </c>
      <c r="N2599" s="19" t="str">
        <f>VLOOKUP($H2599,'Emission Factors'!$B$2:$F$3,5, FALSE)</f>
        <v>E6GAL</v>
      </c>
      <c r="O2599" s="42">
        <f>J2599*L2599/2000</f>
        <v>2.0427647654493376E-2</v>
      </c>
      <c r="P2599" s="2" t="s">
        <v>2651</v>
      </c>
      <c r="Q2599" s="42">
        <f>IF(ISNA(VLOOKUP(CONCATENATE(A2599,H2599),'Point Emissions'!C$2:E$233,3,FALSE)),0,VLOOKUP(CONCATENATE(A2599,H2599),'Point Emissions'!C$2:E$233,3,FALSE))</f>
        <v>0</v>
      </c>
      <c r="R2599" s="2" t="s">
        <v>2651</v>
      </c>
      <c r="S2599" s="43">
        <f>IF(O2599-Q2599&gt;=0,O2599-Q2599,0)</f>
        <v>2.0427647654493376E-2</v>
      </c>
      <c r="T2599" s="2" t="s">
        <v>2651</v>
      </c>
    </row>
    <row r="2600" spans="1:20">
      <c r="A2600" t="s">
        <v>3593</v>
      </c>
      <c r="B2600" t="s">
        <v>1675</v>
      </c>
      <c r="C2600" t="s">
        <v>2730</v>
      </c>
      <c r="D2600" t="s">
        <v>3594</v>
      </c>
      <c r="E2600" t="s">
        <v>2285</v>
      </c>
      <c r="F2600" t="s">
        <v>1676</v>
      </c>
      <c r="G2600" s="9" t="s">
        <v>4620</v>
      </c>
      <c r="H2600" t="s">
        <v>2274</v>
      </c>
      <c r="I2600" t="s">
        <v>4630</v>
      </c>
      <c r="J2600" s="14">
        <f>VLOOKUP(Emissions!A3457,'County Activity'!A$2:J$3224,9,FALSE)</f>
        <v>453.32824394940548</v>
      </c>
      <c r="K2600" s="14" t="str">
        <f>VLOOKUP(Emissions!B4952,'County Activity'!B$2:J$3224,9,FALSE)</f>
        <v>E6GAL</v>
      </c>
      <c r="L2600" s="20">
        <f>VLOOKUP($H2600,'Emission Factors'!$B$2:$F$3,3, FALSE)</f>
        <v>0.85</v>
      </c>
      <c r="M2600" s="19" t="str">
        <f>VLOOKUP($H2600,'Emission Factors'!$B$2:$F$3,4, FALSE)</f>
        <v>LB</v>
      </c>
      <c r="N2600" s="19" t="str">
        <f>VLOOKUP($H2600,'Emission Factors'!$B$2:$F$3,5, FALSE)</f>
        <v>E6GAL</v>
      </c>
      <c r="O2600" s="42">
        <f>J2600*L2600/2000</f>
        <v>0.1926645036784973</v>
      </c>
      <c r="P2600" s="2" t="s">
        <v>2651</v>
      </c>
      <c r="Q2600" s="42">
        <f>IF(ISNA(VLOOKUP(CONCATENATE(A2600,H2600),'Point Emissions'!C$2:E$233,3,FALSE)),0,VLOOKUP(CONCATENATE(A2600,H2600),'Point Emissions'!C$2:E$233,3,FALSE))</f>
        <v>0</v>
      </c>
      <c r="R2600" s="2" t="s">
        <v>2651</v>
      </c>
      <c r="S2600" s="43">
        <f>IF(O2600-Q2600&gt;=0,O2600-Q2600,0)</f>
        <v>0.1926645036784973</v>
      </c>
      <c r="T2600" s="2" t="s">
        <v>2651</v>
      </c>
    </row>
    <row r="2601" spans="1:20">
      <c r="A2601" t="s">
        <v>1260</v>
      </c>
      <c r="B2601" t="s">
        <v>1190</v>
      </c>
      <c r="C2601" t="s">
        <v>2423</v>
      </c>
      <c r="D2601" t="s">
        <v>3349</v>
      </c>
      <c r="E2601" t="s">
        <v>2285</v>
      </c>
      <c r="F2601" t="s">
        <v>1191</v>
      </c>
      <c r="G2601" s="9" t="s">
        <v>4620</v>
      </c>
      <c r="H2601" t="s">
        <v>4628</v>
      </c>
      <c r="I2601" t="s">
        <v>4629</v>
      </c>
      <c r="J2601" s="14">
        <f>VLOOKUP(Emissions!A6190,'County Activity'!A$2:J$3224,9,FALSE)</f>
        <v>9216.3399706065993</v>
      </c>
      <c r="K2601" s="14" t="str">
        <f>VLOOKUP(Emissions!B3096,'County Activity'!B$2:J$3224,9,FALSE)</f>
        <v>E6GAL</v>
      </c>
      <c r="L2601" s="20">
        <f>VLOOKUP($H2601,'Emission Factors'!$B$2:$F$3,3, FALSE)</f>
        <v>0.16900000000000001</v>
      </c>
      <c r="M2601" s="19" t="str">
        <f>VLOOKUP($H2601,'Emission Factors'!$B$2:$F$3,4, FALSE)</f>
        <v>LB</v>
      </c>
      <c r="N2601" s="19" t="str">
        <f>VLOOKUP($H2601,'Emission Factors'!$B$2:$F$3,5, FALSE)</f>
        <v>E6GAL</v>
      </c>
      <c r="O2601" s="42">
        <f>J2601*L2601/2000</f>
        <v>0.77878072751625771</v>
      </c>
      <c r="P2601" s="2" t="s">
        <v>2651</v>
      </c>
      <c r="Q2601" s="42">
        <f>IF(ISNA(VLOOKUP(CONCATENATE(A2601,H2601),'Point Emissions'!C$2:E$233,3,FALSE)),0,VLOOKUP(CONCATENATE(A2601,H2601),'Point Emissions'!C$2:E$233,3,FALSE))</f>
        <v>0</v>
      </c>
      <c r="R2601" s="2" t="s">
        <v>2651</v>
      </c>
      <c r="S2601" s="43">
        <f>IF(O2601-Q2601&gt;=0,O2601-Q2601,0)</f>
        <v>0.77878072751625771</v>
      </c>
      <c r="T2601" s="2" t="s">
        <v>2651</v>
      </c>
    </row>
    <row r="2602" spans="1:20">
      <c r="A2602" t="s">
        <v>3943</v>
      </c>
      <c r="B2602" t="s">
        <v>3858</v>
      </c>
      <c r="C2602" t="s">
        <v>2432</v>
      </c>
      <c r="D2602" t="s">
        <v>2391</v>
      </c>
      <c r="E2602" t="s">
        <v>2285</v>
      </c>
      <c r="F2602" t="s">
        <v>3860</v>
      </c>
      <c r="G2602" s="9" t="s">
        <v>4620</v>
      </c>
      <c r="H2602" t="s">
        <v>4628</v>
      </c>
      <c r="I2602" t="s">
        <v>4629</v>
      </c>
      <c r="J2602" s="14">
        <f>VLOOKUP(Emissions!A3880,'County Activity'!A$2:J$3224,9,FALSE)</f>
        <v>600.06107905651027</v>
      </c>
      <c r="K2602" s="14" t="str">
        <f>VLOOKUP(Emissions!B1941,'County Activity'!B$2:J$3224,9,FALSE)</f>
        <v>E6GAL</v>
      </c>
      <c r="L2602" s="20">
        <f>VLOOKUP($H2602,'Emission Factors'!$B$2:$F$3,3, FALSE)</f>
        <v>0.16900000000000001</v>
      </c>
      <c r="M2602" s="19" t="str">
        <f>VLOOKUP($H2602,'Emission Factors'!$B$2:$F$3,4, FALSE)</f>
        <v>LB</v>
      </c>
      <c r="N2602" s="19" t="str">
        <f>VLOOKUP($H2602,'Emission Factors'!$B$2:$F$3,5, FALSE)</f>
        <v>E6GAL</v>
      </c>
      <c r="O2602" s="42">
        <f>J2602*L2602/2000</f>
        <v>5.070516118027512E-2</v>
      </c>
      <c r="P2602" s="2" t="s">
        <v>2651</v>
      </c>
      <c r="Q2602" s="42">
        <f>IF(ISNA(VLOOKUP(CONCATENATE(A2602,H2602),'Point Emissions'!C$2:E$233,3,FALSE)),0,VLOOKUP(CONCATENATE(A2602,H2602),'Point Emissions'!C$2:E$233,3,FALSE))</f>
        <v>0</v>
      </c>
      <c r="R2602" s="2" t="s">
        <v>2651</v>
      </c>
      <c r="S2602" s="43">
        <f>IF(O2602-Q2602&gt;=0,O2602-Q2602,0)</f>
        <v>5.070516118027512E-2</v>
      </c>
      <c r="T2602" s="2" t="s">
        <v>2651</v>
      </c>
    </row>
    <row r="2603" spans="1:20">
      <c r="A2603" t="s">
        <v>3425</v>
      </c>
      <c r="B2603" t="s">
        <v>3123</v>
      </c>
      <c r="C2603" t="s">
        <v>3426</v>
      </c>
      <c r="D2603" t="s">
        <v>3427</v>
      </c>
      <c r="E2603" t="s">
        <v>2285</v>
      </c>
      <c r="F2603" t="s">
        <v>3125</v>
      </c>
      <c r="G2603" s="9" t="s">
        <v>4620</v>
      </c>
      <c r="H2603" t="s">
        <v>2274</v>
      </c>
      <c r="I2603" t="s">
        <v>4630</v>
      </c>
      <c r="J2603" s="14">
        <f>VLOOKUP(Emissions!A1059,'County Activity'!A$2:J$3224,9,FALSE)</f>
        <v>413.52271927936368</v>
      </c>
      <c r="K2603" s="14" t="str">
        <f>VLOOKUP(Emissions!B3753,'County Activity'!B$2:J$3224,9,FALSE)</f>
        <v>E6GAL</v>
      </c>
      <c r="L2603" s="20">
        <f>VLOOKUP($H2603,'Emission Factors'!$B$2:$F$3,3, FALSE)</f>
        <v>0.85</v>
      </c>
      <c r="M2603" s="19" t="str">
        <f>VLOOKUP($H2603,'Emission Factors'!$B$2:$F$3,4, FALSE)</f>
        <v>LB</v>
      </c>
      <c r="N2603" s="19" t="str">
        <f>VLOOKUP($H2603,'Emission Factors'!$B$2:$F$3,5, FALSE)</f>
        <v>E6GAL</v>
      </c>
      <c r="O2603" s="42">
        <f>J2603*L2603/2000</f>
        <v>0.17574715569372956</v>
      </c>
      <c r="P2603" s="2" t="s">
        <v>2651</v>
      </c>
      <c r="Q2603" s="42">
        <f>IF(ISNA(VLOOKUP(CONCATENATE(A2603,H2603),'Point Emissions'!C$2:E$233,3,FALSE)),0,VLOOKUP(CONCATENATE(A2603,H2603),'Point Emissions'!C$2:E$233,3,FALSE))</f>
        <v>0</v>
      </c>
      <c r="R2603" s="2" t="s">
        <v>2651</v>
      </c>
      <c r="S2603" s="43">
        <f>IF(O2603-Q2603&gt;=0,O2603-Q2603,0)</f>
        <v>0.17574715569372956</v>
      </c>
      <c r="T2603" s="2" t="s">
        <v>2651</v>
      </c>
    </row>
    <row r="2604" spans="1:20">
      <c r="A2604" t="s">
        <v>1646</v>
      </c>
      <c r="B2604" t="s">
        <v>1581</v>
      </c>
      <c r="C2604" t="s">
        <v>2405</v>
      </c>
      <c r="D2604" t="s">
        <v>1647</v>
      </c>
      <c r="E2604" t="s">
        <v>2285</v>
      </c>
      <c r="F2604" t="s">
        <v>1583</v>
      </c>
      <c r="G2604" s="9" t="s">
        <v>4620</v>
      </c>
      <c r="H2604" t="s">
        <v>4628</v>
      </c>
      <c r="I2604" t="s">
        <v>4629</v>
      </c>
      <c r="J2604" s="14">
        <f>VLOOKUP(Emissions!A3278,'County Activity'!A$2:J$3224,9,FALSE)</f>
        <v>2022.6522475337945</v>
      </c>
      <c r="K2604" s="14" t="str">
        <f>VLOOKUP(Emissions!B1640,'County Activity'!B$2:J$3224,9,FALSE)</f>
        <v>E6GAL</v>
      </c>
      <c r="L2604" s="20">
        <f>VLOOKUP($H2604,'Emission Factors'!$B$2:$F$3,3, FALSE)</f>
        <v>0.16900000000000001</v>
      </c>
      <c r="M2604" s="19" t="str">
        <f>VLOOKUP($H2604,'Emission Factors'!$B$2:$F$3,4, FALSE)</f>
        <v>LB</v>
      </c>
      <c r="N2604" s="19" t="str">
        <f>VLOOKUP($H2604,'Emission Factors'!$B$2:$F$3,5, FALSE)</f>
        <v>E6GAL</v>
      </c>
      <c r="O2604" s="42">
        <f>J2604*L2604/2000</f>
        <v>0.17091411491660566</v>
      </c>
      <c r="P2604" s="2" t="s">
        <v>2651</v>
      </c>
      <c r="Q2604" s="42">
        <f>IF(ISNA(VLOOKUP(CONCATENATE(A2604,H2604),'Point Emissions'!C$2:E$233,3,FALSE)),0,VLOOKUP(CONCATENATE(A2604,H2604),'Point Emissions'!C$2:E$233,3,FALSE))</f>
        <v>0</v>
      </c>
      <c r="R2604" s="2" t="s">
        <v>2651</v>
      </c>
      <c r="S2604" s="43">
        <f>IF(O2604-Q2604&gt;=0,O2604-Q2604,0)</f>
        <v>0.17091411491660566</v>
      </c>
      <c r="T2604" s="2" t="s">
        <v>2651</v>
      </c>
    </row>
    <row r="2605" spans="1:20">
      <c r="A2605" t="s">
        <v>2043</v>
      </c>
      <c r="B2605" t="s">
        <v>1909</v>
      </c>
      <c r="C2605" t="s">
        <v>3257</v>
      </c>
      <c r="D2605" t="s">
        <v>2044</v>
      </c>
      <c r="E2605" t="s">
        <v>2285</v>
      </c>
      <c r="F2605" t="s">
        <v>1911</v>
      </c>
      <c r="G2605" s="9" t="s">
        <v>4620</v>
      </c>
      <c r="H2605" t="s">
        <v>2274</v>
      </c>
      <c r="I2605" t="s">
        <v>4630</v>
      </c>
      <c r="J2605" s="14">
        <f>VLOOKUP(Emissions!A2617,'County Activity'!A$2:J$3224,9,FALSE)</f>
        <v>1324.2782475303591</v>
      </c>
      <c r="K2605" s="14" t="str">
        <f>VLOOKUP(Emissions!B4532,'County Activity'!B$2:J$3224,9,FALSE)</f>
        <v>E6GAL</v>
      </c>
      <c r="L2605" s="20">
        <f>VLOOKUP($H2605,'Emission Factors'!$B$2:$F$3,3, FALSE)</f>
        <v>0.85</v>
      </c>
      <c r="M2605" s="19" t="str">
        <f>VLOOKUP($H2605,'Emission Factors'!$B$2:$F$3,4, FALSE)</f>
        <v>LB</v>
      </c>
      <c r="N2605" s="19" t="str">
        <f>VLOOKUP($H2605,'Emission Factors'!$B$2:$F$3,5, FALSE)</f>
        <v>E6GAL</v>
      </c>
      <c r="O2605" s="42">
        <f>J2605*L2605/2000</f>
        <v>0.56281825520040263</v>
      </c>
      <c r="P2605" s="2" t="s">
        <v>2651</v>
      </c>
      <c r="Q2605" s="42">
        <f>IF(ISNA(VLOOKUP(CONCATENATE(A2605,H2605),'Point Emissions'!C$2:E$233,3,FALSE)),0,VLOOKUP(CONCATENATE(A2605,H2605),'Point Emissions'!C$2:E$233,3,FALSE))</f>
        <v>0</v>
      </c>
      <c r="R2605" s="2" t="s">
        <v>2651</v>
      </c>
      <c r="S2605" s="43">
        <f>IF(O2605-Q2605&gt;=0,O2605-Q2605,0)</f>
        <v>0.56281825520040263</v>
      </c>
      <c r="T2605" s="2" t="s">
        <v>2651</v>
      </c>
    </row>
    <row r="2606" spans="1:20">
      <c r="A2606" t="s">
        <v>1181</v>
      </c>
      <c r="B2606" t="s">
        <v>1116</v>
      </c>
      <c r="C2606" t="s">
        <v>2432</v>
      </c>
      <c r="D2606" t="s">
        <v>3450</v>
      </c>
      <c r="E2606" t="s">
        <v>2285</v>
      </c>
      <c r="F2606" t="s">
        <v>1117</v>
      </c>
      <c r="G2606" s="9" t="s">
        <v>4620</v>
      </c>
      <c r="H2606" t="s">
        <v>4628</v>
      </c>
      <c r="I2606" t="s">
        <v>4629</v>
      </c>
      <c r="J2606" s="14">
        <f>VLOOKUP(Emissions!A6084,'County Activity'!A$2:J$3224,9,FALSE)</f>
        <v>6398.2817522325022</v>
      </c>
      <c r="K2606" s="14" t="str">
        <f>VLOOKUP(Emissions!B3043,'County Activity'!B$2:J$3224,9,FALSE)</f>
        <v>E6GAL</v>
      </c>
      <c r="L2606" s="20">
        <f>VLOOKUP($H2606,'Emission Factors'!$B$2:$F$3,3, FALSE)</f>
        <v>0.16900000000000001</v>
      </c>
      <c r="M2606" s="19" t="str">
        <f>VLOOKUP($H2606,'Emission Factors'!$B$2:$F$3,4, FALSE)</f>
        <v>LB</v>
      </c>
      <c r="N2606" s="19" t="str">
        <f>VLOOKUP($H2606,'Emission Factors'!$B$2:$F$3,5, FALSE)</f>
        <v>E6GAL</v>
      </c>
      <c r="O2606" s="42">
        <f>J2606*L2606/2000</f>
        <v>0.54065480806364641</v>
      </c>
      <c r="P2606" s="2" t="s">
        <v>2651</v>
      </c>
      <c r="Q2606" s="42">
        <f>IF(ISNA(VLOOKUP(CONCATENATE(A2606,H2606),'Point Emissions'!C$2:E$233,3,FALSE)),0,VLOOKUP(CONCATENATE(A2606,H2606),'Point Emissions'!C$2:E$233,3,FALSE))</f>
        <v>0</v>
      </c>
      <c r="R2606" s="2" t="s">
        <v>2651</v>
      </c>
      <c r="S2606" s="43">
        <f>IF(O2606-Q2606&gt;=0,O2606-Q2606,0)</f>
        <v>0.54065480806364641</v>
      </c>
      <c r="T2606" s="2" t="s">
        <v>2651</v>
      </c>
    </row>
    <row r="2607" spans="1:20">
      <c r="A2607" t="s">
        <v>3352</v>
      </c>
      <c r="B2607" t="s">
        <v>3123</v>
      </c>
      <c r="C2607" t="s">
        <v>3353</v>
      </c>
      <c r="D2607" t="s">
        <v>2692</v>
      </c>
      <c r="E2607" t="s">
        <v>2285</v>
      </c>
      <c r="F2607" t="s">
        <v>3125</v>
      </c>
      <c r="G2607" s="9" t="s">
        <v>4620</v>
      </c>
      <c r="H2607" t="s">
        <v>4628</v>
      </c>
      <c r="I2607" t="s">
        <v>4629</v>
      </c>
      <c r="J2607" s="14">
        <f>VLOOKUP(Emissions!A1004,'County Activity'!A$2:J$3224,9,FALSE)</f>
        <v>77.881766691505646</v>
      </c>
      <c r="K2607" s="14" t="str">
        <f>VLOOKUP(Emissions!B503,'County Activity'!B$2:J$3224,9,FALSE)</f>
        <v>E6GAL</v>
      </c>
      <c r="L2607" s="20">
        <f>VLOOKUP($H2607,'Emission Factors'!$B$2:$F$3,3, FALSE)</f>
        <v>0.16900000000000001</v>
      </c>
      <c r="M2607" s="19" t="str">
        <f>VLOOKUP($H2607,'Emission Factors'!$B$2:$F$3,4, FALSE)</f>
        <v>LB</v>
      </c>
      <c r="N2607" s="19" t="str">
        <f>VLOOKUP($H2607,'Emission Factors'!$B$2:$F$3,5, FALSE)</f>
        <v>E6GAL</v>
      </c>
      <c r="O2607" s="42">
        <f>J2607*L2607/2000</f>
        <v>6.5810092854322278E-3</v>
      </c>
      <c r="P2607" s="2" t="s">
        <v>2651</v>
      </c>
      <c r="Q2607" s="42">
        <f>IF(ISNA(VLOOKUP(CONCATENATE(A2607,H2607),'Point Emissions'!C$2:E$233,3,FALSE)),0,VLOOKUP(CONCATENATE(A2607,H2607),'Point Emissions'!C$2:E$233,3,FALSE))</f>
        <v>0</v>
      </c>
      <c r="R2607" s="2" t="s">
        <v>2651</v>
      </c>
      <c r="S2607" s="43">
        <f>IF(O2607-Q2607&gt;=0,O2607-Q2607,0)</f>
        <v>6.5810092854322278E-3</v>
      </c>
      <c r="T2607" s="2" t="s">
        <v>2651</v>
      </c>
    </row>
    <row r="2608" spans="1:20">
      <c r="A2608" t="s">
        <v>5336</v>
      </c>
      <c r="B2608" t="s">
        <v>5328</v>
      </c>
      <c r="C2608" t="s">
        <v>2297</v>
      </c>
      <c r="D2608" t="s">
        <v>5337</v>
      </c>
      <c r="E2608" t="s">
        <v>2285</v>
      </c>
      <c r="F2608" t="s">
        <v>5330</v>
      </c>
      <c r="G2608" s="9" t="s">
        <v>4620</v>
      </c>
      <c r="H2608" t="s">
        <v>4628</v>
      </c>
      <c r="I2608" t="s">
        <v>4629</v>
      </c>
      <c r="J2608" s="14">
        <f>VLOOKUP(Emissions!A2236,'County Activity'!A$2:J$3224,9,FALSE)</f>
        <v>1038.0819691907266</v>
      </c>
      <c r="K2608" s="14" t="str">
        <f>VLOOKUP(Emissions!B1119,'County Activity'!B$2:J$3224,9,FALSE)</f>
        <v>E6GAL</v>
      </c>
      <c r="L2608" s="20">
        <f>VLOOKUP($H2608,'Emission Factors'!$B$2:$F$3,3, FALSE)</f>
        <v>0.16900000000000001</v>
      </c>
      <c r="M2608" s="19" t="str">
        <f>VLOOKUP($H2608,'Emission Factors'!$B$2:$F$3,4, FALSE)</f>
        <v>LB</v>
      </c>
      <c r="N2608" s="19" t="str">
        <f>VLOOKUP($H2608,'Emission Factors'!$B$2:$F$3,5, FALSE)</f>
        <v>E6GAL</v>
      </c>
      <c r="O2608" s="42">
        <f>J2608*L2608/2000</f>
        <v>8.7717926396616408E-2</v>
      </c>
      <c r="P2608" s="2" t="s">
        <v>2651</v>
      </c>
      <c r="Q2608" s="42">
        <f>IF(ISNA(VLOOKUP(CONCATENATE(A2608,H2608),'Point Emissions'!C$2:E$233,3,FALSE)),0,VLOOKUP(CONCATENATE(A2608,H2608),'Point Emissions'!C$2:E$233,3,FALSE))</f>
        <v>0</v>
      </c>
      <c r="R2608" s="2" t="s">
        <v>2651</v>
      </c>
      <c r="S2608" s="43">
        <f>IF(O2608-Q2608&gt;=0,O2608-Q2608,0)</f>
        <v>8.7717926396616408E-2</v>
      </c>
      <c r="T2608" s="2" t="s">
        <v>2651</v>
      </c>
    </row>
    <row r="2609" spans="1:20">
      <c r="A2609" t="s">
        <v>4195</v>
      </c>
      <c r="B2609" t="s">
        <v>4110</v>
      </c>
      <c r="C2609" t="s">
        <v>2468</v>
      </c>
      <c r="D2609" t="s">
        <v>5091</v>
      </c>
      <c r="E2609" t="s">
        <v>2285</v>
      </c>
      <c r="F2609" t="s">
        <v>4111</v>
      </c>
      <c r="G2609" s="9" t="s">
        <v>4620</v>
      </c>
      <c r="H2609" t="s">
        <v>4628</v>
      </c>
      <c r="I2609" t="s">
        <v>4629</v>
      </c>
      <c r="J2609" s="14">
        <f>VLOOKUP(Emissions!A4210,'County Activity'!A$2:J$3224,9,FALSE)</f>
        <v>753.42283098316341</v>
      </c>
      <c r="K2609" s="14" t="str">
        <f>VLOOKUP(Emissions!B2106,'County Activity'!B$2:J$3224,9,FALSE)</f>
        <v>E6GAL</v>
      </c>
      <c r="L2609" s="20">
        <f>VLOOKUP($H2609,'Emission Factors'!$B$2:$F$3,3, FALSE)</f>
        <v>0.16900000000000001</v>
      </c>
      <c r="M2609" s="19" t="str">
        <f>VLOOKUP($H2609,'Emission Factors'!$B$2:$F$3,4, FALSE)</f>
        <v>LB</v>
      </c>
      <c r="N2609" s="19" t="str">
        <f>VLOOKUP($H2609,'Emission Factors'!$B$2:$F$3,5, FALSE)</f>
        <v>E6GAL</v>
      </c>
      <c r="O2609" s="42">
        <f>J2609*L2609/2000</f>
        <v>6.3664229218077309E-2</v>
      </c>
      <c r="P2609" s="2" t="s">
        <v>2651</v>
      </c>
      <c r="Q2609" s="42">
        <f>IF(ISNA(VLOOKUP(CONCATENATE(A2609,H2609),'Point Emissions'!C$2:E$233,3,FALSE)),0,VLOOKUP(CONCATENATE(A2609,H2609),'Point Emissions'!C$2:E$233,3,FALSE))</f>
        <v>0</v>
      </c>
      <c r="R2609" s="2" t="s">
        <v>2651</v>
      </c>
      <c r="S2609" s="43">
        <f>IF(O2609-Q2609&gt;=0,O2609-Q2609,0)</f>
        <v>6.3664229218077309E-2</v>
      </c>
      <c r="T2609" s="2" t="s">
        <v>2651</v>
      </c>
    </row>
    <row r="2610" spans="1:20">
      <c r="A2610" t="s">
        <v>2467</v>
      </c>
      <c r="B2610" t="s">
        <v>2282</v>
      </c>
      <c r="C2610" t="s">
        <v>2468</v>
      </c>
      <c r="D2610" t="s">
        <v>2469</v>
      </c>
      <c r="E2610" t="s">
        <v>2285</v>
      </c>
      <c r="F2610" t="s">
        <v>2286</v>
      </c>
      <c r="G2610" s="9" t="s">
        <v>4620</v>
      </c>
      <c r="H2610" t="s">
        <v>4628</v>
      </c>
      <c r="I2610" t="s">
        <v>4629</v>
      </c>
      <c r="J2610" s="14">
        <f>VLOOKUP(Emissions!A124,'County Activity'!A$2:J$3224,9,FALSE)</f>
        <v>71.989396185240423</v>
      </c>
      <c r="K2610" s="14" t="str">
        <f>VLOOKUP(Emissions!B63,'County Activity'!B$2:J$3224,9,FALSE)</f>
        <v>E6GAL</v>
      </c>
      <c r="L2610" s="20">
        <f>VLOOKUP($H2610,'Emission Factors'!$B$2:$F$3,3, FALSE)</f>
        <v>0.16900000000000001</v>
      </c>
      <c r="M2610" s="19" t="str">
        <f>VLOOKUP($H2610,'Emission Factors'!$B$2:$F$3,4, FALSE)</f>
        <v>LB</v>
      </c>
      <c r="N2610" s="19" t="str">
        <f>VLOOKUP($H2610,'Emission Factors'!$B$2:$F$3,5, FALSE)</f>
        <v>E6GAL</v>
      </c>
      <c r="O2610" s="42">
        <f>J2610*L2610/2000</f>
        <v>6.0831039776528158E-3</v>
      </c>
      <c r="P2610" s="2" t="s">
        <v>2651</v>
      </c>
      <c r="Q2610" s="42">
        <f>IF(ISNA(VLOOKUP(CONCATENATE(A2610,H2610),'Point Emissions'!C$2:E$233,3,FALSE)),0,VLOOKUP(CONCATENATE(A2610,H2610),'Point Emissions'!C$2:E$233,3,FALSE))</f>
        <v>0</v>
      </c>
      <c r="R2610" s="2" t="s">
        <v>2651</v>
      </c>
      <c r="S2610" s="43">
        <f>IF(O2610-Q2610&gt;=0,O2610-Q2610,0)</f>
        <v>6.0831039776528158E-3</v>
      </c>
      <c r="T2610" s="2" t="s">
        <v>2651</v>
      </c>
    </row>
    <row r="2611" spans="1:20">
      <c r="A2611" t="s">
        <v>702</v>
      </c>
      <c r="B2611" t="s">
        <v>232</v>
      </c>
      <c r="C2611" t="s">
        <v>703</v>
      </c>
      <c r="D2611" t="s">
        <v>704</v>
      </c>
      <c r="E2611" t="s">
        <v>2285</v>
      </c>
      <c r="F2611" t="s">
        <v>233</v>
      </c>
      <c r="G2611" s="9" t="s">
        <v>4620</v>
      </c>
      <c r="H2611" t="s">
        <v>4628</v>
      </c>
      <c r="I2611" t="s">
        <v>4629</v>
      </c>
      <c r="J2611" s="14">
        <f>VLOOKUP(Emissions!A5528,'County Activity'!A$2:J$3224,9,FALSE)</f>
        <v>2388.5876702245164</v>
      </c>
      <c r="K2611" s="14" t="str">
        <f>VLOOKUP(Emissions!B2765,'County Activity'!B$2:J$3224,9,FALSE)</f>
        <v>E6GAL</v>
      </c>
      <c r="L2611" s="20">
        <f>VLOOKUP($H2611,'Emission Factors'!$B$2:$F$3,3, FALSE)</f>
        <v>0.16900000000000001</v>
      </c>
      <c r="M2611" s="19" t="str">
        <f>VLOOKUP($H2611,'Emission Factors'!$B$2:$F$3,4, FALSE)</f>
        <v>LB</v>
      </c>
      <c r="N2611" s="19" t="str">
        <f>VLOOKUP($H2611,'Emission Factors'!$B$2:$F$3,5, FALSE)</f>
        <v>E6GAL</v>
      </c>
      <c r="O2611" s="42">
        <f>J2611*L2611/2000</f>
        <v>0.20183565813397164</v>
      </c>
      <c r="P2611" s="2" t="s">
        <v>2651</v>
      </c>
      <c r="Q2611" s="42">
        <f>IF(ISNA(VLOOKUP(CONCATENATE(A2611,H2611),'Point Emissions'!C$2:E$233,3,FALSE)),0,VLOOKUP(CONCATENATE(A2611,H2611),'Point Emissions'!C$2:E$233,3,FALSE))</f>
        <v>0</v>
      </c>
      <c r="R2611" s="2" t="s">
        <v>2651</v>
      </c>
      <c r="S2611" s="43">
        <f>IF(O2611-Q2611&gt;=0,O2611-Q2611,0)</f>
        <v>0.20183565813397164</v>
      </c>
      <c r="T2611" s="2" t="s">
        <v>2651</v>
      </c>
    </row>
    <row r="2612" spans="1:20">
      <c r="A2612" t="s">
        <v>3853</v>
      </c>
      <c r="B2612" t="s">
        <v>3764</v>
      </c>
      <c r="C2612" t="s">
        <v>2465</v>
      </c>
      <c r="D2612" t="s">
        <v>3854</v>
      </c>
      <c r="E2612" t="s">
        <v>2285</v>
      </c>
      <c r="F2612" t="s">
        <v>3766</v>
      </c>
      <c r="G2612" s="9" t="s">
        <v>4620</v>
      </c>
      <c r="H2612" t="s">
        <v>4628</v>
      </c>
      <c r="I2612" t="s">
        <v>4629</v>
      </c>
      <c r="J2612" s="14">
        <f>VLOOKUP(Emissions!A3778,'County Activity'!A$2:J$3224,9,FALSE)</f>
        <v>2813.8951305164105</v>
      </c>
      <c r="K2612" s="14" t="str">
        <f>VLOOKUP(Emissions!B1890,'County Activity'!B$2:J$3224,9,FALSE)</f>
        <v>E6GAL</v>
      </c>
      <c r="L2612" s="20">
        <f>VLOOKUP($H2612,'Emission Factors'!$B$2:$F$3,3, FALSE)</f>
        <v>0.16900000000000001</v>
      </c>
      <c r="M2612" s="19" t="str">
        <f>VLOOKUP($H2612,'Emission Factors'!$B$2:$F$3,4, FALSE)</f>
        <v>LB</v>
      </c>
      <c r="N2612" s="19" t="str">
        <f>VLOOKUP($H2612,'Emission Factors'!$B$2:$F$3,5, FALSE)</f>
        <v>E6GAL</v>
      </c>
      <c r="O2612" s="42">
        <f>J2612*L2612/2000</f>
        <v>0.23777413852863671</v>
      </c>
      <c r="P2612" s="2" t="s">
        <v>2651</v>
      </c>
      <c r="Q2612" s="42">
        <f>IF(ISNA(VLOOKUP(CONCATENATE(A2612,H2612),'Point Emissions'!C$2:E$233,3,FALSE)),0,VLOOKUP(CONCATENATE(A2612,H2612),'Point Emissions'!C$2:E$233,3,FALSE))</f>
        <v>0</v>
      </c>
      <c r="R2612" s="2" t="s">
        <v>2651</v>
      </c>
      <c r="S2612" s="43">
        <f>IF(O2612-Q2612&gt;=0,O2612-Q2612,0)</f>
        <v>0.23777413852863671</v>
      </c>
      <c r="T2612" s="2" t="s">
        <v>2651</v>
      </c>
    </row>
    <row r="2613" spans="1:20">
      <c r="A2613" t="s">
        <v>395</v>
      </c>
      <c r="B2613" t="s">
        <v>232</v>
      </c>
      <c r="C2613" t="s">
        <v>3307</v>
      </c>
      <c r="D2613" t="s">
        <v>3045</v>
      </c>
      <c r="E2613" t="s">
        <v>2285</v>
      </c>
      <c r="F2613" t="s">
        <v>233</v>
      </c>
      <c r="G2613" s="9" t="s">
        <v>4620</v>
      </c>
      <c r="H2613" t="s">
        <v>2274</v>
      </c>
      <c r="I2613" t="s">
        <v>4630</v>
      </c>
      <c r="J2613" s="14">
        <f>VLOOKUP(Emissions!A5241,'County Activity'!A$2:J$3224,9,FALSE)</f>
        <v>1694.7290193590341</v>
      </c>
      <c r="K2613" s="14" t="str">
        <f>VLOOKUP(Emissions!B5844,'County Activity'!B$2:J$3224,9,FALSE)</f>
        <v>E6GAL</v>
      </c>
      <c r="L2613" s="20">
        <f>VLOOKUP($H2613,'Emission Factors'!$B$2:$F$3,3, FALSE)</f>
        <v>0.85</v>
      </c>
      <c r="M2613" s="19" t="str">
        <f>VLOOKUP($H2613,'Emission Factors'!$B$2:$F$3,4, FALSE)</f>
        <v>LB</v>
      </c>
      <c r="N2613" s="19" t="str">
        <f>VLOOKUP($H2613,'Emission Factors'!$B$2:$F$3,5, FALSE)</f>
        <v>E6GAL</v>
      </c>
      <c r="O2613" s="42">
        <f>J2613*L2613/2000</f>
        <v>0.72025983322758946</v>
      </c>
      <c r="P2613" s="2" t="s">
        <v>2651</v>
      </c>
      <c r="Q2613" s="42">
        <f>IF(ISNA(VLOOKUP(CONCATENATE(A2613,H2613),'Point Emissions'!C$2:E$233,3,FALSE)),0,VLOOKUP(CONCATENATE(A2613,H2613),'Point Emissions'!C$2:E$233,3,FALSE))</f>
        <v>0</v>
      </c>
      <c r="R2613" s="2" t="s">
        <v>2651</v>
      </c>
      <c r="S2613" s="43">
        <f>IF(O2613-Q2613&gt;=0,O2613-Q2613,0)</f>
        <v>0.72025983322758946</v>
      </c>
      <c r="T2613" s="2" t="s">
        <v>2651</v>
      </c>
    </row>
    <row r="2614" spans="1:20">
      <c r="A2614" t="s">
        <v>481</v>
      </c>
      <c r="B2614" t="s">
        <v>232</v>
      </c>
      <c r="C2614" t="s">
        <v>3452</v>
      </c>
      <c r="D2614" t="s">
        <v>482</v>
      </c>
      <c r="E2614" t="s">
        <v>2285</v>
      </c>
      <c r="F2614" t="s">
        <v>233</v>
      </c>
      <c r="G2614" s="9" t="s">
        <v>4620</v>
      </c>
      <c r="H2614" t="s">
        <v>2274</v>
      </c>
      <c r="I2614" t="s">
        <v>4630</v>
      </c>
      <c r="J2614" s="14">
        <f>VLOOKUP(Emissions!A5355,'County Activity'!A$2:J$3224,9,FALSE)</f>
        <v>1924.5955166088809</v>
      </c>
      <c r="K2614" s="14" t="str">
        <f>VLOOKUP(Emissions!B5901,'County Activity'!B$2:J$3224,9,FALSE)</f>
        <v>E6GAL</v>
      </c>
      <c r="L2614" s="20">
        <f>VLOOKUP($H2614,'Emission Factors'!$B$2:$F$3,3, FALSE)</f>
        <v>0.85</v>
      </c>
      <c r="M2614" s="19" t="str">
        <f>VLOOKUP($H2614,'Emission Factors'!$B$2:$F$3,4, FALSE)</f>
        <v>LB</v>
      </c>
      <c r="N2614" s="19" t="str">
        <f>VLOOKUP($H2614,'Emission Factors'!$B$2:$F$3,5, FALSE)</f>
        <v>E6GAL</v>
      </c>
      <c r="O2614" s="42">
        <f>J2614*L2614/2000</f>
        <v>0.8179530945587743</v>
      </c>
      <c r="P2614" s="2" t="s">
        <v>2651</v>
      </c>
      <c r="Q2614" s="42">
        <f>IF(ISNA(VLOOKUP(CONCATENATE(A2614,H2614),'Point Emissions'!C$2:E$233,3,FALSE)),0,VLOOKUP(CONCATENATE(A2614,H2614),'Point Emissions'!C$2:E$233,3,FALSE))</f>
        <v>0</v>
      </c>
      <c r="R2614" s="2" t="s">
        <v>2651</v>
      </c>
      <c r="S2614" s="43">
        <f>IF(O2614-Q2614&gt;=0,O2614-Q2614,0)</f>
        <v>0.8179530945587743</v>
      </c>
      <c r="T2614" s="2" t="s">
        <v>2651</v>
      </c>
    </row>
    <row r="2615" spans="1:20">
      <c r="A2615" t="s">
        <v>1087</v>
      </c>
      <c r="B2615" t="s">
        <v>1053</v>
      </c>
      <c r="C2615" t="s">
        <v>2354</v>
      </c>
      <c r="D2615" t="s">
        <v>1088</v>
      </c>
      <c r="E2615" t="s">
        <v>2285</v>
      </c>
      <c r="F2615" t="s">
        <v>1054</v>
      </c>
      <c r="G2615" s="9" t="s">
        <v>4620</v>
      </c>
      <c r="H2615" t="s">
        <v>4628</v>
      </c>
      <c r="I2615" t="s">
        <v>4629</v>
      </c>
      <c r="J2615" s="14">
        <f>VLOOKUP(Emissions!A5954,'County Activity'!A$2:J$3224,9,FALSE)</f>
        <v>4912.8920046096418</v>
      </c>
      <c r="K2615" s="14" t="str">
        <f>VLOOKUP(Emissions!B2978,'County Activity'!B$2:J$3224,9,FALSE)</f>
        <v>E6GAL</v>
      </c>
      <c r="L2615" s="20">
        <f>VLOOKUP($H2615,'Emission Factors'!$B$2:$F$3,3, FALSE)</f>
        <v>0.16900000000000001</v>
      </c>
      <c r="M2615" s="19" t="str">
        <f>VLOOKUP($H2615,'Emission Factors'!$B$2:$F$3,4, FALSE)</f>
        <v>LB</v>
      </c>
      <c r="N2615" s="19" t="str">
        <f>VLOOKUP($H2615,'Emission Factors'!$B$2:$F$3,5, FALSE)</f>
        <v>E6GAL</v>
      </c>
      <c r="O2615" s="42">
        <f>J2615*L2615/2000</f>
        <v>0.41513937438951476</v>
      </c>
      <c r="P2615" s="2" t="s">
        <v>2651</v>
      </c>
      <c r="Q2615" s="42">
        <f>IF(ISNA(VLOOKUP(CONCATENATE(A2615,H2615),'Point Emissions'!C$2:E$233,3,FALSE)),0,VLOOKUP(CONCATENATE(A2615,H2615),'Point Emissions'!C$2:E$233,3,FALSE))</f>
        <v>0</v>
      </c>
      <c r="R2615" s="2" t="s">
        <v>2651</v>
      </c>
      <c r="S2615" s="43">
        <f>IF(O2615-Q2615&gt;=0,O2615-Q2615,0)</f>
        <v>0.41513937438951476</v>
      </c>
      <c r="T2615" s="2" t="s">
        <v>2651</v>
      </c>
    </row>
    <row r="2616" spans="1:20">
      <c r="A2616" t="s">
        <v>1243</v>
      </c>
      <c r="B2616" t="s">
        <v>1190</v>
      </c>
      <c r="C2616" t="s">
        <v>2396</v>
      </c>
      <c r="D2616" t="s">
        <v>1244</v>
      </c>
      <c r="E2616" t="s">
        <v>2285</v>
      </c>
      <c r="F2616" t="s">
        <v>1191</v>
      </c>
      <c r="G2616" s="9" t="s">
        <v>4620</v>
      </c>
      <c r="H2616" t="s">
        <v>4628</v>
      </c>
      <c r="I2616" t="s">
        <v>4629</v>
      </c>
      <c r="J2616" s="14">
        <f>VLOOKUP(Emissions!A6170,'County Activity'!A$2:J$3224,9,FALSE)</f>
        <v>8539.8702174851496</v>
      </c>
      <c r="K2616" s="14" t="str">
        <f>VLOOKUP(Emissions!B3086,'County Activity'!B$2:J$3224,9,FALSE)</f>
        <v>E6GAL</v>
      </c>
      <c r="L2616" s="20">
        <f>VLOOKUP($H2616,'Emission Factors'!$B$2:$F$3,3, FALSE)</f>
        <v>0.16900000000000001</v>
      </c>
      <c r="M2616" s="19" t="str">
        <f>VLOOKUP($H2616,'Emission Factors'!$B$2:$F$3,4, FALSE)</f>
        <v>LB</v>
      </c>
      <c r="N2616" s="19" t="str">
        <f>VLOOKUP($H2616,'Emission Factors'!$B$2:$F$3,5, FALSE)</f>
        <v>E6GAL</v>
      </c>
      <c r="O2616" s="42">
        <f>J2616*L2616/2000</f>
        <v>0.72161903337749511</v>
      </c>
      <c r="P2616" s="2" t="s">
        <v>2651</v>
      </c>
      <c r="Q2616" s="42">
        <f>IF(ISNA(VLOOKUP(CONCATENATE(A2616,H2616),'Point Emissions'!C$2:E$233,3,FALSE)),0,VLOOKUP(CONCATENATE(A2616,H2616),'Point Emissions'!C$2:E$233,3,FALSE))</f>
        <v>0</v>
      </c>
      <c r="R2616" s="2" t="s">
        <v>2651</v>
      </c>
      <c r="S2616" s="43">
        <f>IF(O2616-Q2616&gt;=0,O2616-Q2616,0)</f>
        <v>0.72161903337749511</v>
      </c>
      <c r="T2616" s="2" t="s">
        <v>2651</v>
      </c>
    </row>
    <row r="2617" spans="1:20">
      <c r="A2617" t="s">
        <v>434</v>
      </c>
      <c r="B2617" t="s">
        <v>232</v>
      </c>
      <c r="C2617" t="s">
        <v>3373</v>
      </c>
      <c r="D2617" t="s">
        <v>435</v>
      </c>
      <c r="E2617" t="s">
        <v>2285</v>
      </c>
      <c r="F2617" t="s">
        <v>233</v>
      </c>
      <c r="G2617" s="9" t="s">
        <v>4620</v>
      </c>
      <c r="H2617" t="s">
        <v>4628</v>
      </c>
      <c r="I2617" t="s">
        <v>4629</v>
      </c>
      <c r="J2617" s="14">
        <f>VLOOKUP(Emissions!A5296,'County Activity'!A$2:J$3224,9,FALSE)</f>
        <v>1794.8352704600397</v>
      </c>
      <c r="K2617" s="14" t="str">
        <f>VLOOKUP(Emissions!B2649,'County Activity'!B$2:J$3224,9,FALSE)</f>
        <v>E6GAL</v>
      </c>
      <c r="L2617" s="20">
        <f>VLOOKUP($H2617,'Emission Factors'!$B$2:$F$3,3, FALSE)</f>
        <v>0.16900000000000001</v>
      </c>
      <c r="M2617" s="19" t="str">
        <f>VLOOKUP($H2617,'Emission Factors'!$B$2:$F$3,4, FALSE)</f>
        <v>LB</v>
      </c>
      <c r="N2617" s="19" t="str">
        <f>VLOOKUP($H2617,'Emission Factors'!$B$2:$F$3,5, FALSE)</f>
        <v>E6GAL</v>
      </c>
      <c r="O2617" s="42">
        <f>J2617*L2617/2000</f>
        <v>0.15166358035387337</v>
      </c>
      <c r="P2617" s="2" t="s">
        <v>2651</v>
      </c>
      <c r="Q2617" s="42">
        <f>IF(ISNA(VLOOKUP(CONCATENATE(A2617,H2617),'Point Emissions'!C$2:E$233,3,FALSE)),0,VLOOKUP(CONCATENATE(A2617,H2617),'Point Emissions'!C$2:E$233,3,FALSE))</f>
        <v>0</v>
      </c>
      <c r="R2617" s="2" t="s">
        <v>2651</v>
      </c>
      <c r="S2617" s="43">
        <f>IF(O2617-Q2617&gt;=0,O2617-Q2617,0)</f>
        <v>0.15166358035387337</v>
      </c>
      <c r="T2617" s="2" t="s">
        <v>2651</v>
      </c>
    </row>
    <row r="2618" spans="1:20">
      <c r="A2618" t="s">
        <v>4337</v>
      </c>
      <c r="B2618" t="s">
        <v>4235</v>
      </c>
      <c r="C2618" t="s">
        <v>2713</v>
      </c>
      <c r="D2618" t="s">
        <v>4338</v>
      </c>
      <c r="E2618" t="s">
        <v>2285</v>
      </c>
      <c r="F2618" t="s">
        <v>4236</v>
      </c>
      <c r="G2618" s="9" t="s">
        <v>4620</v>
      </c>
      <c r="H2618" t="s">
        <v>4628</v>
      </c>
      <c r="I2618" t="s">
        <v>4629</v>
      </c>
      <c r="J2618" s="14">
        <f>VLOOKUP(Emissions!A4398,'County Activity'!A$2:J$3224,9,FALSE)</f>
        <v>865.15370433294265</v>
      </c>
      <c r="K2618" s="14" t="str">
        <f>VLOOKUP(Emissions!B2200,'County Activity'!B$2:J$3224,9,FALSE)</f>
        <v>E6GAL</v>
      </c>
      <c r="L2618" s="20">
        <f>VLOOKUP($H2618,'Emission Factors'!$B$2:$F$3,3, FALSE)</f>
        <v>0.16900000000000001</v>
      </c>
      <c r="M2618" s="19" t="str">
        <f>VLOOKUP($H2618,'Emission Factors'!$B$2:$F$3,4, FALSE)</f>
        <v>LB</v>
      </c>
      <c r="N2618" s="19" t="str">
        <f>VLOOKUP($H2618,'Emission Factors'!$B$2:$F$3,5, FALSE)</f>
        <v>E6GAL</v>
      </c>
      <c r="O2618" s="42">
        <f>J2618*L2618/2000</f>
        <v>7.310548801613366E-2</v>
      </c>
      <c r="P2618" s="2" t="s">
        <v>2651</v>
      </c>
      <c r="Q2618" s="42">
        <f>IF(ISNA(VLOOKUP(CONCATENATE(A2618,H2618),'Point Emissions'!C$2:E$233,3,FALSE)),0,VLOOKUP(CONCATENATE(A2618,H2618),'Point Emissions'!C$2:E$233,3,FALSE))</f>
        <v>0</v>
      </c>
      <c r="R2618" s="2" t="s">
        <v>2651</v>
      </c>
      <c r="S2618" s="43">
        <f>IF(O2618-Q2618&gt;=0,O2618-Q2618,0)</f>
        <v>7.310548801613366E-2</v>
      </c>
      <c r="T2618" s="2" t="s">
        <v>2651</v>
      </c>
    </row>
    <row r="2619" spans="1:20">
      <c r="A2619" t="s">
        <v>3126</v>
      </c>
      <c r="B2619" t="s">
        <v>3123</v>
      </c>
      <c r="C2619" t="s">
        <v>2288</v>
      </c>
      <c r="D2619" t="s">
        <v>3127</v>
      </c>
      <c r="E2619" t="s">
        <v>2285</v>
      </c>
      <c r="F2619" t="s">
        <v>3125</v>
      </c>
      <c r="G2619" s="9" t="s">
        <v>4620</v>
      </c>
      <c r="H2619" t="s">
        <v>2274</v>
      </c>
      <c r="I2619" t="s">
        <v>4630</v>
      </c>
      <c r="J2619" s="14">
        <f>VLOOKUP(Emissions!A779,'County Activity'!A$2:J$3224,9,FALSE)</f>
        <v>61.869890315784914</v>
      </c>
      <c r="K2619" s="14" t="str">
        <f>VLOOKUP(Emissions!B3613,'County Activity'!B$2:J$3224,9,FALSE)</f>
        <v>E6GAL</v>
      </c>
      <c r="L2619" s="20">
        <f>VLOOKUP($H2619,'Emission Factors'!$B$2:$F$3,3, FALSE)</f>
        <v>0.85</v>
      </c>
      <c r="M2619" s="19" t="str">
        <f>VLOOKUP($H2619,'Emission Factors'!$B$2:$F$3,4, FALSE)</f>
        <v>LB</v>
      </c>
      <c r="N2619" s="19" t="str">
        <f>VLOOKUP($H2619,'Emission Factors'!$B$2:$F$3,5, FALSE)</f>
        <v>E6GAL</v>
      </c>
      <c r="O2619" s="42">
        <f>J2619*L2619/2000</f>
        <v>2.6294703384208588E-2</v>
      </c>
      <c r="P2619" s="2" t="s">
        <v>2651</v>
      </c>
      <c r="Q2619" s="42">
        <f>IF(ISNA(VLOOKUP(CONCATENATE(A2619,H2619),'Point Emissions'!C$2:E$233,3,FALSE)),0,VLOOKUP(CONCATENATE(A2619,H2619),'Point Emissions'!C$2:E$233,3,FALSE))</f>
        <v>0</v>
      </c>
      <c r="R2619" s="2" t="s">
        <v>2651</v>
      </c>
      <c r="S2619" s="43">
        <f>IF(O2619-Q2619&gt;=0,O2619-Q2619,0)</f>
        <v>2.6294703384208588E-2</v>
      </c>
      <c r="T2619" s="2" t="s">
        <v>2651</v>
      </c>
    </row>
    <row r="2620" spans="1:20">
      <c r="A2620" t="s">
        <v>143</v>
      </c>
      <c r="B2620" t="s">
        <v>109</v>
      </c>
      <c r="C2620" t="s">
        <v>2360</v>
      </c>
      <c r="D2620" t="s">
        <v>2373</v>
      </c>
      <c r="E2620" t="s">
        <v>2285</v>
      </c>
      <c r="F2620" t="s">
        <v>110</v>
      </c>
      <c r="G2620" s="9" t="s">
        <v>4620</v>
      </c>
      <c r="H2620" t="s">
        <v>4628</v>
      </c>
      <c r="I2620" t="s">
        <v>4629</v>
      </c>
      <c r="J2620" s="14">
        <f>VLOOKUP(Emissions!A4908,'County Activity'!A$2:J$3224,9,FALSE)</f>
        <v>1265.1303761984466</v>
      </c>
      <c r="K2620" s="14" t="str">
        <f>VLOOKUP(Emissions!B2455,'County Activity'!B$2:J$3224,9,FALSE)</f>
        <v>E6GAL</v>
      </c>
      <c r="L2620" s="20">
        <f>VLOOKUP($H2620,'Emission Factors'!$B$2:$F$3,3, FALSE)</f>
        <v>0.16900000000000001</v>
      </c>
      <c r="M2620" s="19" t="str">
        <f>VLOOKUP($H2620,'Emission Factors'!$B$2:$F$3,4, FALSE)</f>
        <v>LB</v>
      </c>
      <c r="N2620" s="19" t="str">
        <f>VLOOKUP($H2620,'Emission Factors'!$B$2:$F$3,5, FALSE)</f>
        <v>E6GAL</v>
      </c>
      <c r="O2620" s="42">
        <f>J2620*L2620/2000</f>
        <v>0.10690351678876873</v>
      </c>
      <c r="P2620" s="2" t="s">
        <v>2651</v>
      </c>
      <c r="Q2620" s="42">
        <f>IF(ISNA(VLOOKUP(CONCATENATE(A2620,H2620),'Point Emissions'!C$2:E$233,3,FALSE)),0,VLOOKUP(CONCATENATE(A2620,H2620),'Point Emissions'!C$2:E$233,3,FALSE))</f>
        <v>0</v>
      </c>
      <c r="R2620" s="2" t="s">
        <v>2651</v>
      </c>
      <c r="S2620" s="43">
        <f>IF(O2620-Q2620&gt;=0,O2620-Q2620,0)</f>
        <v>0.10690351678876873</v>
      </c>
      <c r="T2620" s="2" t="s">
        <v>2651</v>
      </c>
    </row>
    <row r="2621" spans="1:20">
      <c r="A2621" t="s">
        <v>3908</v>
      </c>
      <c r="B2621" t="s">
        <v>3858</v>
      </c>
      <c r="C2621" t="s">
        <v>2372</v>
      </c>
      <c r="D2621" t="s">
        <v>3909</v>
      </c>
      <c r="E2621" t="s">
        <v>2285</v>
      </c>
      <c r="F2621" t="s">
        <v>3860</v>
      </c>
      <c r="G2621" s="9" t="s">
        <v>4620</v>
      </c>
      <c r="H2621" t="s">
        <v>4628</v>
      </c>
      <c r="I2621" t="s">
        <v>4629</v>
      </c>
      <c r="J2621" s="14">
        <f>VLOOKUP(Emissions!A3840,'County Activity'!A$2:J$3224,9,FALSE)</f>
        <v>584.88182025232697</v>
      </c>
      <c r="K2621" s="14" t="str">
        <f>VLOOKUP(Emissions!B1921,'County Activity'!B$2:J$3224,9,FALSE)</f>
        <v>E6GAL</v>
      </c>
      <c r="L2621" s="20">
        <f>VLOOKUP($H2621,'Emission Factors'!$B$2:$F$3,3, FALSE)</f>
        <v>0.16900000000000001</v>
      </c>
      <c r="M2621" s="19" t="str">
        <f>VLOOKUP($H2621,'Emission Factors'!$B$2:$F$3,4, FALSE)</f>
        <v>LB</v>
      </c>
      <c r="N2621" s="19" t="str">
        <f>VLOOKUP($H2621,'Emission Factors'!$B$2:$F$3,5, FALSE)</f>
        <v>E6GAL</v>
      </c>
      <c r="O2621" s="42">
        <f>J2621*L2621/2000</f>
        <v>4.9422513811321636E-2</v>
      </c>
      <c r="P2621" s="2" t="s">
        <v>2651</v>
      </c>
      <c r="Q2621" s="42">
        <f>IF(ISNA(VLOOKUP(CONCATENATE(A2621,H2621),'Point Emissions'!C$2:E$233,3,FALSE)),0,VLOOKUP(CONCATENATE(A2621,H2621),'Point Emissions'!C$2:E$233,3,FALSE))</f>
        <v>0</v>
      </c>
      <c r="R2621" s="2" t="s">
        <v>2651</v>
      </c>
      <c r="S2621" s="43">
        <f>IF(O2621-Q2621&gt;=0,O2621-Q2621,0)</f>
        <v>4.9422513811321636E-2</v>
      </c>
      <c r="T2621" s="2" t="s">
        <v>2651</v>
      </c>
    </row>
    <row r="2622" spans="1:20">
      <c r="A2622" t="s">
        <v>5155</v>
      </c>
      <c r="B2622" t="s">
        <v>5151</v>
      </c>
      <c r="C2622" t="s">
        <v>2294</v>
      </c>
      <c r="D2622" t="s">
        <v>5156</v>
      </c>
      <c r="E2622" t="s">
        <v>2285</v>
      </c>
      <c r="F2622" t="s">
        <v>5152</v>
      </c>
      <c r="G2622" s="9" t="s">
        <v>4620</v>
      </c>
      <c r="H2622" t="s">
        <v>2274</v>
      </c>
      <c r="I2622" t="s">
        <v>4630</v>
      </c>
      <c r="J2622" s="14">
        <f>VLOOKUP(Emissions!A1995,'County Activity'!A$2:J$3224,9,FALSE)</f>
        <v>876.87439783997024</v>
      </c>
      <c r="K2622" s="14" t="str">
        <f>VLOOKUP(Emissions!B4221,'County Activity'!B$2:J$3224,9,FALSE)</f>
        <v>E6GAL</v>
      </c>
      <c r="L2622" s="20">
        <f>VLOOKUP($H2622,'Emission Factors'!$B$2:$F$3,3, FALSE)</f>
        <v>0.85</v>
      </c>
      <c r="M2622" s="19" t="str">
        <f>VLOOKUP($H2622,'Emission Factors'!$B$2:$F$3,4, FALSE)</f>
        <v>LB</v>
      </c>
      <c r="N2622" s="19" t="str">
        <f>VLOOKUP($H2622,'Emission Factors'!$B$2:$F$3,5, FALSE)</f>
        <v>E6GAL</v>
      </c>
      <c r="O2622" s="42">
        <f>J2622*L2622/2000</f>
        <v>0.37267161908198732</v>
      </c>
      <c r="P2622" s="2" t="s">
        <v>2651</v>
      </c>
      <c r="Q2622" s="42">
        <f>IF(ISNA(VLOOKUP(CONCATENATE(A2622,H2622),'Point Emissions'!C$2:E$233,3,FALSE)),0,VLOOKUP(CONCATENATE(A2622,H2622),'Point Emissions'!C$2:E$233,3,FALSE))</f>
        <v>0</v>
      </c>
      <c r="R2622" s="2" t="s">
        <v>2651</v>
      </c>
      <c r="S2622" s="43">
        <f>IF(O2622-Q2622&gt;=0,O2622-Q2622,0)</f>
        <v>0.37267161908198732</v>
      </c>
      <c r="T2622" s="2" t="s">
        <v>2651</v>
      </c>
    </row>
    <row r="2623" spans="1:20">
      <c r="A2623" t="s">
        <v>4266</v>
      </c>
      <c r="B2623" t="s">
        <v>4235</v>
      </c>
      <c r="C2623" t="s">
        <v>2345</v>
      </c>
      <c r="D2623" t="s">
        <v>4694</v>
      </c>
      <c r="E2623" t="s">
        <v>2285</v>
      </c>
      <c r="F2623" t="s">
        <v>4236</v>
      </c>
      <c r="G2623" s="9" t="s">
        <v>4620</v>
      </c>
      <c r="H2623" t="s">
        <v>4628</v>
      </c>
      <c r="I2623" t="s">
        <v>4629</v>
      </c>
      <c r="J2623" s="14">
        <f>VLOOKUP(Emissions!A4304,'County Activity'!A$2:J$3224,9,FALSE)</f>
        <v>805.10916792398996</v>
      </c>
      <c r="K2623" s="14" t="str">
        <f>VLOOKUP(Emissions!B2153,'County Activity'!B$2:J$3224,9,FALSE)</f>
        <v>E6GAL</v>
      </c>
      <c r="L2623" s="20">
        <f>VLOOKUP($H2623,'Emission Factors'!$B$2:$F$3,3, FALSE)</f>
        <v>0.16900000000000001</v>
      </c>
      <c r="M2623" s="19" t="str">
        <f>VLOOKUP($H2623,'Emission Factors'!$B$2:$F$3,4, FALSE)</f>
        <v>LB</v>
      </c>
      <c r="N2623" s="19" t="str">
        <f>VLOOKUP($H2623,'Emission Factors'!$B$2:$F$3,5, FALSE)</f>
        <v>E6GAL</v>
      </c>
      <c r="O2623" s="42">
        <f>J2623*L2623/2000</f>
        <v>6.8031724689577161E-2</v>
      </c>
      <c r="P2623" s="2" t="s">
        <v>2651</v>
      </c>
      <c r="Q2623" s="42">
        <f>IF(ISNA(VLOOKUP(CONCATENATE(A2623,H2623),'Point Emissions'!C$2:E$233,3,FALSE)),0,VLOOKUP(CONCATENATE(A2623,H2623),'Point Emissions'!C$2:E$233,3,FALSE))</f>
        <v>0</v>
      </c>
      <c r="R2623" s="2" t="s">
        <v>2651</v>
      </c>
      <c r="S2623" s="43">
        <f>IF(O2623-Q2623&gt;=0,O2623-Q2623,0)</f>
        <v>6.8031724689577161E-2</v>
      </c>
      <c r="T2623" s="2" t="s">
        <v>2651</v>
      </c>
    </row>
    <row r="2624" spans="1:20">
      <c r="A2624" t="s">
        <v>1693</v>
      </c>
      <c r="B2624" t="s">
        <v>1675</v>
      </c>
      <c r="C2624" t="s">
        <v>2318</v>
      </c>
      <c r="D2624" t="s">
        <v>2304</v>
      </c>
      <c r="E2624" t="s">
        <v>2285</v>
      </c>
      <c r="F2624" t="s">
        <v>1676</v>
      </c>
      <c r="G2624" s="9" t="s">
        <v>4620</v>
      </c>
      <c r="H2624" t="s">
        <v>2274</v>
      </c>
      <c r="I2624" t="s">
        <v>4630</v>
      </c>
      <c r="J2624" s="14">
        <f>VLOOKUP(Emissions!A3333,'County Activity'!A$2:J$3224,9,FALSE)</f>
        <v>2096.1147363456012</v>
      </c>
      <c r="K2624" s="14" t="str">
        <f>VLOOKUP(Emissions!B4890,'County Activity'!B$2:J$3224,9,FALSE)</f>
        <v>E6GAL</v>
      </c>
      <c r="L2624" s="20">
        <f>VLOOKUP($H2624,'Emission Factors'!$B$2:$F$3,3, FALSE)</f>
        <v>0.85</v>
      </c>
      <c r="M2624" s="19" t="str">
        <f>VLOOKUP($H2624,'Emission Factors'!$B$2:$F$3,4, FALSE)</f>
        <v>LB</v>
      </c>
      <c r="N2624" s="19" t="str">
        <f>VLOOKUP($H2624,'Emission Factors'!$B$2:$F$3,5, FALSE)</f>
        <v>E6GAL</v>
      </c>
      <c r="O2624" s="42">
        <f>J2624*L2624/2000</f>
        <v>0.89084876294688042</v>
      </c>
      <c r="P2624" s="2" t="s">
        <v>2651</v>
      </c>
      <c r="Q2624" s="42">
        <f>IF(ISNA(VLOOKUP(CONCATENATE(A2624,H2624),'Point Emissions'!C$2:E$233,3,FALSE)),0,VLOOKUP(CONCATENATE(A2624,H2624),'Point Emissions'!C$2:E$233,3,FALSE))</f>
        <v>0</v>
      </c>
      <c r="R2624" s="2" t="s">
        <v>2651</v>
      </c>
      <c r="S2624" s="43">
        <f>IF(O2624-Q2624&gt;=0,O2624-Q2624,0)</f>
        <v>0.89084876294688042</v>
      </c>
      <c r="T2624" s="2" t="s">
        <v>2651</v>
      </c>
    </row>
    <row r="2625" spans="1:20">
      <c r="A2625" t="s">
        <v>4847</v>
      </c>
      <c r="B2625" t="s">
        <v>4808</v>
      </c>
      <c r="C2625" t="s">
        <v>2363</v>
      </c>
      <c r="D2625" t="s">
        <v>3198</v>
      </c>
      <c r="E2625" t="s">
        <v>2285</v>
      </c>
      <c r="F2625" t="s">
        <v>4810</v>
      </c>
      <c r="G2625" s="9" t="s">
        <v>4620</v>
      </c>
      <c r="H2625" t="s">
        <v>2274</v>
      </c>
      <c r="I2625" t="s">
        <v>4630</v>
      </c>
      <c r="J2625" s="14">
        <f>VLOOKUP(Emissions!A1633,'County Activity'!A$2:J$3224,9,FALSE)</f>
        <v>132.57833639096768</v>
      </c>
      <c r="K2625" s="14" t="str">
        <f>VLOOKUP(Emissions!B4040,'County Activity'!B$2:J$3224,9,FALSE)</f>
        <v>E6GAL</v>
      </c>
      <c r="L2625" s="20">
        <f>VLOOKUP($H2625,'Emission Factors'!$B$2:$F$3,3, FALSE)</f>
        <v>0.85</v>
      </c>
      <c r="M2625" s="19" t="str">
        <f>VLOOKUP($H2625,'Emission Factors'!$B$2:$F$3,4, FALSE)</f>
        <v>LB</v>
      </c>
      <c r="N2625" s="19" t="str">
        <f>VLOOKUP($H2625,'Emission Factors'!$B$2:$F$3,5, FALSE)</f>
        <v>E6GAL</v>
      </c>
      <c r="O2625" s="42">
        <f>J2625*L2625/2000</f>
        <v>5.6345792966161261E-2</v>
      </c>
      <c r="P2625" s="2" t="s">
        <v>2651</v>
      </c>
      <c r="Q2625" s="42">
        <f>IF(ISNA(VLOOKUP(CONCATENATE(A2625,H2625),'Point Emissions'!C$2:E$233,3,FALSE)),0,VLOOKUP(CONCATENATE(A2625,H2625),'Point Emissions'!C$2:E$233,3,FALSE))</f>
        <v>0</v>
      </c>
      <c r="R2625" s="2" t="s">
        <v>2651</v>
      </c>
      <c r="S2625" s="43">
        <f>IF(O2625-Q2625&gt;=0,O2625-Q2625,0)</f>
        <v>5.6345792966161261E-2</v>
      </c>
      <c r="T2625" s="2" t="s">
        <v>2651</v>
      </c>
    </row>
    <row r="2626" spans="1:20">
      <c r="A2626" t="s">
        <v>2876</v>
      </c>
      <c r="B2626" t="s">
        <v>2852</v>
      </c>
      <c r="C2626" t="s">
        <v>2315</v>
      </c>
      <c r="D2626" t="s">
        <v>2877</v>
      </c>
      <c r="E2626" t="s">
        <v>2285</v>
      </c>
      <c r="F2626" t="s">
        <v>2854</v>
      </c>
      <c r="G2626" s="9" t="s">
        <v>4620</v>
      </c>
      <c r="H2626" t="s">
        <v>2274</v>
      </c>
      <c r="I2626" t="s">
        <v>4630</v>
      </c>
      <c r="J2626" s="14">
        <f>VLOOKUP(Emissions!A513,'County Activity'!A$2:J$3224,9,FALSE)</f>
        <v>221.28413151246056</v>
      </c>
      <c r="K2626" s="14" t="str">
        <f>VLOOKUP(Emissions!B3480,'County Activity'!B$2:J$3224,9,FALSE)</f>
        <v>E6GAL</v>
      </c>
      <c r="L2626" s="20">
        <f>VLOOKUP($H2626,'Emission Factors'!$B$2:$F$3,3, FALSE)</f>
        <v>0.85</v>
      </c>
      <c r="M2626" s="19" t="str">
        <f>VLOOKUP($H2626,'Emission Factors'!$B$2:$F$3,4, FALSE)</f>
        <v>LB</v>
      </c>
      <c r="N2626" s="19" t="str">
        <f>VLOOKUP($H2626,'Emission Factors'!$B$2:$F$3,5, FALSE)</f>
        <v>E6GAL</v>
      </c>
      <c r="O2626" s="42">
        <f>J2626*L2626/2000</f>
        <v>9.4045755892795735E-2</v>
      </c>
      <c r="P2626" s="2" t="s">
        <v>2651</v>
      </c>
      <c r="Q2626" s="42">
        <f>IF(ISNA(VLOOKUP(CONCATENATE(A2626,H2626),'Point Emissions'!C$2:E$233,3,FALSE)),0,VLOOKUP(CONCATENATE(A2626,H2626),'Point Emissions'!C$2:E$233,3,FALSE))</f>
        <v>0</v>
      </c>
      <c r="R2626" s="2" t="s">
        <v>2651</v>
      </c>
      <c r="S2626" s="43">
        <f>IF(O2626-Q2626&gt;=0,O2626-Q2626,0)</f>
        <v>9.4045755892795735E-2</v>
      </c>
      <c r="T2626" s="2" t="s">
        <v>2651</v>
      </c>
    </row>
    <row r="2627" spans="1:20">
      <c r="A2627" t="s">
        <v>1276</v>
      </c>
      <c r="B2627" t="s">
        <v>1190</v>
      </c>
      <c r="C2627" t="s">
        <v>2456</v>
      </c>
      <c r="D2627" t="s">
        <v>1277</v>
      </c>
      <c r="E2627" t="s">
        <v>2285</v>
      </c>
      <c r="F2627" t="s">
        <v>1191</v>
      </c>
      <c r="G2627" s="9" t="s">
        <v>4620</v>
      </c>
      <c r="H2627" t="s">
        <v>4628</v>
      </c>
      <c r="I2627" t="s">
        <v>4629</v>
      </c>
      <c r="J2627" s="14">
        <f>VLOOKUP(Emissions!A6212,'County Activity'!A$2:J$3224,9,FALSE)</f>
        <v>49966.565346815871</v>
      </c>
      <c r="K2627" s="14" t="str">
        <f>VLOOKUP(Emissions!B3107,'County Activity'!B$2:J$3224,9,FALSE)</f>
        <v>E6GAL</v>
      </c>
      <c r="L2627" s="20">
        <f>VLOOKUP($H2627,'Emission Factors'!$B$2:$F$3,3, FALSE)</f>
        <v>0.16900000000000001</v>
      </c>
      <c r="M2627" s="19" t="str">
        <f>VLOOKUP($H2627,'Emission Factors'!$B$2:$F$3,4, FALSE)</f>
        <v>LB</v>
      </c>
      <c r="N2627" s="19" t="str">
        <f>VLOOKUP($H2627,'Emission Factors'!$B$2:$F$3,5, FALSE)</f>
        <v>E6GAL</v>
      </c>
      <c r="O2627" s="42">
        <f>J2627*L2627/2000</f>
        <v>4.2221747718059417</v>
      </c>
      <c r="P2627" s="2" t="s">
        <v>2651</v>
      </c>
      <c r="Q2627" s="42">
        <f>IF(ISNA(VLOOKUP(CONCATENATE(A2627,H2627),'Point Emissions'!C$2:E$233,3,FALSE)),0,VLOOKUP(CONCATENATE(A2627,H2627),'Point Emissions'!C$2:E$233,3,FALSE))</f>
        <v>0</v>
      </c>
      <c r="R2627" s="2" t="s">
        <v>2651</v>
      </c>
      <c r="S2627" s="43">
        <f>IF(O2627-Q2627&gt;=0,O2627-Q2627,0)</f>
        <v>4.2221747718059417</v>
      </c>
      <c r="T2627" s="2" t="s">
        <v>2651</v>
      </c>
    </row>
    <row r="2628" spans="1:20">
      <c r="A2628" t="s">
        <v>164</v>
      </c>
      <c r="B2628" t="s">
        <v>109</v>
      </c>
      <c r="C2628" t="s">
        <v>2408</v>
      </c>
      <c r="D2628" t="s">
        <v>2388</v>
      </c>
      <c r="E2628" t="s">
        <v>2285</v>
      </c>
      <c r="F2628" t="s">
        <v>110</v>
      </c>
      <c r="G2628" s="9" t="s">
        <v>4620</v>
      </c>
      <c r="H2628" t="s">
        <v>2274</v>
      </c>
      <c r="I2628" t="s">
        <v>4630</v>
      </c>
      <c r="J2628" s="14">
        <f>VLOOKUP(Emissions!A4941,'County Activity'!A$2:J$3224,9,FALSE)</f>
        <v>1291.2937821963742</v>
      </c>
      <c r="K2628" s="14" t="str">
        <f>VLOOKUP(Emissions!B5694,'County Activity'!B$2:J$3224,9,FALSE)</f>
        <v>E6GAL</v>
      </c>
      <c r="L2628" s="20">
        <f>VLOOKUP($H2628,'Emission Factors'!$B$2:$F$3,3, FALSE)</f>
        <v>0.85</v>
      </c>
      <c r="M2628" s="19" t="str">
        <f>VLOOKUP($H2628,'Emission Factors'!$B$2:$F$3,4, FALSE)</f>
        <v>LB</v>
      </c>
      <c r="N2628" s="19" t="str">
        <f>VLOOKUP($H2628,'Emission Factors'!$B$2:$F$3,5, FALSE)</f>
        <v>E6GAL</v>
      </c>
      <c r="O2628" s="42">
        <f>J2628*L2628/2000</f>
        <v>0.54879985743345905</v>
      </c>
      <c r="P2628" s="2" t="s">
        <v>2651</v>
      </c>
      <c r="Q2628" s="42">
        <f>IF(ISNA(VLOOKUP(CONCATENATE(A2628,H2628),'Point Emissions'!C$2:E$233,3,FALSE)),0,VLOOKUP(CONCATENATE(A2628,H2628),'Point Emissions'!C$2:E$233,3,FALSE))</f>
        <v>0</v>
      </c>
      <c r="R2628" s="2" t="s">
        <v>2651</v>
      </c>
      <c r="S2628" s="43">
        <f>IF(O2628-Q2628&gt;=0,O2628-Q2628,0)</f>
        <v>0.54879985743345905</v>
      </c>
      <c r="T2628" s="2" t="s">
        <v>2651</v>
      </c>
    </row>
    <row r="2629" spans="1:20">
      <c r="A2629" t="s">
        <v>3502</v>
      </c>
      <c r="B2629" t="s">
        <v>3486</v>
      </c>
      <c r="C2629" t="s">
        <v>2309</v>
      </c>
      <c r="D2629" t="s">
        <v>3503</v>
      </c>
      <c r="E2629" t="s">
        <v>2285</v>
      </c>
      <c r="F2629" t="s">
        <v>3488</v>
      </c>
      <c r="G2629" s="9" t="s">
        <v>4620</v>
      </c>
      <c r="H2629" t="s">
        <v>4628</v>
      </c>
      <c r="I2629" t="s">
        <v>4629</v>
      </c>
      <c r="J2629" s="14">
        <f>VLOOKUP(Emissions!A1120,'County Activity'!A$2:J$3224,9,FALSE)</f>
        <v>440.55076660158028</v>
      </c>
      <c r="K2629" s="14" t="str">
        <f>VLOOKUP(Emissions!B561,'County Activity'!B$2:J$3224,9,FALSE)</f>
        <v>E6GAL</v>
      </c>
      <c r="L2629" s="20">
        <f>VLOOKUP($H2629,'Emission Factors'!$B$2:$F$3,3, FALSE)</f>
        <v>0.16900000000000001</v>
      </c>
      <c r="M2629" s="19" t="str">
        <f>VLOOKUP($H2629,'Emission Factors'!$B$2:$F$3,4, FALSE)</f>
        <v>LB</v>
      </c>
      <c r="N2629" s="19" t="str">
        <f>VLOOKUP($H2629,'Emission Factors'!$B$2:$F$3,5, FALSE)</f>
        <v>E6GAL</v>
      </c>
      <c r="O2629" s="42">
        <f>J2629*L2629/2000</f>
        <v>3.7226539777833537E-2</v>
      </c>
      <c r="P2629" s="2" t="s">
        <v>2651</v>
      </c>
      <c r="Q2629" s="42">
        <f>IF(ISNA(VLOOKUP(CONCATENATE(A2629,H2629),'Point Emissions'!C$2:E$233,3,FALSE)),0,VLOOKUP(CONCATENATE(A2629,H2629),'Point Emissions'!C$2:E$233,3,FALSE))</f>
        <v>0</v>
      </c>
      <c r="R2629" s="2" t="s">
        <v>2651</v>
      </c>
      <c r="S2629" s="43">
        <f>IF(O2629-Q2629&gt;=0,O2629-Q2629,0)</f>
        <v>3.7226539777833537E-2</v>
      </c>
      <c r="T2629" s="2" t="s">
        <v>2651</v>
      </c>
    </row>
    <row r="2630" spans="1:20">
      <c r="A2630" t="s">
        <v>4203</v>
      </c>
      <c r="B2630" t="s">
        <v>4110</v>
      </c>
      <c r="C2630" t="s">
        <v>2713</v>
      </c>
      <c r="D2630" t="s">
        <v>4204</v>
      </c>
      <c r="E2630" t="s">
        <v>2285</v>
      </c>
      <c r="F2630" t="s">
        <v>4111</v>
      </c>
      <c r="G2630" s="9" t="s">
        <v>4620</v>
      </c>
      <c r="H2630" t="s">
        <v>4628</v>
      </c>
      <c r="I2630" t="s">
        <v>4629</v>
      </c>
      <c r="J2630" s="14">
        <f>VLOOKUP(Emissions!A4222,'County Activity'!A$2:J$3224,9,FALSE)</f>
        <v>759.41127274768303</v>
      </c>
      <c r="K2630" s="14" t="str">
        <f>VLOOKUP(Emissions!B2112,'County Activity'!B$2:J$3224,9,FALSE)</f>
        <v>E6GAL</v>
      </c>
      <c r="L2630" s="20">
        <f>VLOOKUP($H2630,'Emission Factors'!$B$2:$F$3,3, FALSE)</f>
        <v>0.16900000000000001</v>
      </c>
      <c r="M2630" s="19" t="str">
        <f>VLOOKUP($H2630,'Emission Factors'!$B$2:$F$3,4, FALSE)</f>
        <v>LB</v>
      </c>
      <c r="N2630" s="19" t="str">
        <f>VLOOKUP($H2630,'Emission Factors'!$B$2:$F$3,5, FALSE)</f>
        <v>E6GAL</v>
      </c>
      <c r="O2630" s="42">
        <f>J2630*L2630/2000</f>
        <v>6.4170252547179216E-2</v>
      </c>
      <c r="P2630" s="2" t="s">
        <v>2651</v>
      </c>
      <c r="Q2630" s="42">
        <f>IF(ISNA(VLOOKUP(CONCATENATE(A2630,H2630),'Point Emissions'!C$2:E$233,3,FALSE)),0,VLOOKUP(CONCATENATE(A2630,H2630),'Point Emissions'!C$2:E$233,3,FALSE))</f>
        <v>0</v>
      </c>
      <c r="R2630" s="2" t="s">
        <v>2651</v>
      </c>
      <c r="S2630" s="43">
        <f>IF(O2630-Q2630&gt;=0,O2630-Q2630,0)</f>
        <v>6.4170252547179216E-2</v>
      </c>
      <c r="T2630" s="2" t="s">
        <v>2651</v>
      </c>
    </row>
    <row r="2631" spans="1:20">
      <c r="A2631" t="s">
        <v>2041</v>
      </c>
      <c r="B2631" t="s">
        <v>1909</v>
      </c>
      <c r="C2631" t="s">
        <v>3255</v>
      </c>
      <c r="D2631" t="s">
        <v>2042</v>
      </c>
      <c r="E2631" t="s">
        <v>2285</v>
      </c>
      <c r="F2631" t="s">
        <v>1911</v>
      </c>
      <c r="G2631" s="9" t="s">
        <v>4620</v>
      </c>
      <c r="H2631" t="s">
        <v>4628</v>
      </c>
      <c r="I2631" t="s">
        <v>4629</v>
      </c>
      <c r="J2631" s="14">
        <f>VLOOKUP(Emissions!A2614,'County Activity'!A$2:J$3224,9,FALSE)</f>
        <v>262.56274880906858</v>
      </c>
      <c r="K2631" s="14" t="str">
        <f>VLOOKUP(Emissions!B1308,'County Activity'!B$2:J$3224,9,FALSE)</f>
        <v>E6GAL</v>
      </c>
      <c r="L2631" s="20">
        <f>VLOOKUP($H2631,'Emission Factors'!$B$2:$F$3,3, FALSE)</f>
        <v>0.16900000000000001</v>
      </c>
      <c r="M2631" s="19" t="str">
        <f>VLOOKUP($H2631,'Emission Factors'!$B$2:$F$3,4, FALSE)</f>
        <v>LB</v>
      </c>
      <c r="N2631" s="19" t="str">
        <f>VLOOKUP($H2631,'Emission Factors'!$B$2:$F$3,5, FALSE)</f>
        <v>E6GAL</v>
      </c>
      <c r="O2631" s="42">
        <f>J2631*L2631/2000</f>
        <v>2.2186552274366295E-2</v>
      </c>
      <c r="P2631" s="2" t="s">
        <v>2651</v>
      </c>
      <c r="Q2631" s="42">
        <f>IF(ISNA(VLOOKUP(CONCATENATE(A2631,H2631),'Point Emissions'!C$2:E$233,3,FALSE)),0,VLOOKUP(CONCATENATE(A2631,H2631),'Point Emissions'!C$2:E$233,3,FALSE))</f>
        <v>0</v>
      </c>
      <c r="R2631" s="2" t="s">
        <v>2651</v>
      </c>
      <c r="S2631" s="43">
        <f>IF(O2631-Q2631&gt;=0,O2631-Q2631,0)</f>
        <v>2.2186552274366295E-2</v>
      </c>
      <c r="T2631" s="2" t="s">
        <v>2651</v>
      </c>
    </row>
    <row r="2632" spans="1:20">
      <c r="A2632" t="s">
        <v>100</v>
      </c>
      <c r="B2632" t="s">
        <v>4</v>
      </c>
      <c r="C2632" t="s">
        <v>2471</v>
      </c>
      <c r="D2632" t="s">
        <v>3427</v>
      </c>
      <c r="E2632" t="s">
        <v>2285</v>
      </c>
      <c r="F2632" t="s">
        <v>6</v>
      </c>
      <c r="G2632" s="9" t="s">
        <v>4620</v>
      </c>
      <c r="H2632" t="s">
        <v>2274</v>
      </c>
      <c r="I2632" t="s">
        <v>4630</v>
      </c>
      <c r="J2632" s="14">
        <f>VLOOKUP(Emissions!A4849,'County Activity'!A$2:J$3224,9,FALSE)</f>
        <v>1212.3232079113197</v>
      </c>
      <c r="K2632" s="14" t="str">
        <f>VLOOKUP(Emissions!B5648,'County Activity'!B$2:J$3224,9,FALSE)</f>
        <v>E6GAL</v>
      </c>
      <c r="L2632" s="20">
        <f>VLOOKUP($H2632,'Emission Factors'!$B$2:$F$3,3, FALSE)</f>
        <v>0.85</v>
      </c>
      <c r="M2632" s="19" t="str">
        <f>VLOOKUP($H2632,'Emission Factors'!$B$2:$F$3,4, FALSE)</f>
        <v>LB</v>
      </c>
      <c r="N2632" s="19" t="str">
        <f>VLOOKUP($H2632,'Emission Factors'!$B$2:$F$3,5, FALSE)</f>
        <v>E6GAL</v>
      </c>
      <c r="O2632" s="42">
        <f>J2632*L2632/2000</f>
        <v>0.51523736336231096</v>
      </c>
      <c r="P2632" s="2" t="s">
        <v>2651</v>
      </c>
      <c r="Q2632" s="42">
        <f>IF(ISNA(VLOOKUP(CONCATENATE(A2632,H2632),'Point Emissions'!C$2:E$233,3,FALSE)),0,VLOOKUP(CONCATENATE(A2632,H2632),'Point Emissions'!C$2:E$233,3,FALSE))</f>
        <v>0</v>
      </c>
      <c r="R2632" s="2" t="s">
        <v>2651</v>
      </c>
      <c r="S2632" s="43">
        <f>IF(O2632-Q2632&gt;=0,O2632-Q2632,0)</f>
        <v>0.51523736336231096</v>
      </c>
      <c r="T2632" s="2" t="s">
        <v>2651</v>
      </c>
    </row>
    <row r="2633" spans="1:20">
      <c r="A2633" t="s">
        <v>5462</v>
      </c>
      <c r="B2633" t="s">
        <v>1335</v>
      </c>
      <c r="C2633" t="s">
        <v>2381</v>
      </c>
      <c r="D2633" t="s">
        <v>5463</v>
      </c>
      <c r="E2633" s="11" t="s">
        <v>1337</v>
      </c>
      <c r="F2633" t="s">
        <v>1338</v>
      </c>
      <c r="G2633" s="9" t="s">
        <v>4620</v>
      </c>
      <c r="H2633" t="s">
        <v>4628</v>
      </c>
      <c r="I2633" t="s">
        <v>4629</v>
      </c>
      <c r="J2633" s="14">
        <f>VLOOKUP(Emissions!A6352,'County Activity'!A$2:J$3224,9,FALSE)</f>
        <v>21427.573322280758</v>
      </c>
      <c r="K2633" s="14" t="str">
        <f>VLOOKUP(Emissions!B3177,'County Activity'!B$2:J$3224,9,FALSE)</f>
        <v>E6GAL</v>
      </c>
      <c r="L2633" s="20">
        <f>VLOOKUP($H2633,'Emission Factors'!$B$2:$F$3,3, FALSE)</f>
        <v>0.16900000000000001</v>
      </c>
      <c r="M2633" s="19" t="str">
        <f>VLOOKUP($H2633,'Emission Factors'!$B$2:$F$3,4, FALSE)</f>
        <v>LB</v>
      </c>
      <c r="N2633" s="19" t="str">
        <f>VLOOKUP($H2633,'Emission Factors'!$B$2:$F$3,5, FALSE)</f>
        <v>E6GAL</v>
      </c>
      <c r="O2633" s="42">
        <f>J2633*L2633/2000</f>
        <v>1.8106299457327242</v>
      </c>
      <c r="P2633" s="2" t="s">
        <v>2651</v>
      </c>
      <c r="Q2633" s="42">
        <f>IF(ISNA(VLOOKUP(CONCATENATE(A2633,H2633),'Point Emissions'!C$2:E$233,3,FALSE)),0,VLOOKUP(CONCATENATE(A2633,H2633),'Point Emissions'!C$2:E$233,3,FALSE))</f>
        <v>0</v>
      </c>
      <c r="R2633" s="2" t="s">
        <v>2651</v>
      </c>
      <c r="S2633" s="43">
        <f>IF(O2633-Q2633&gt;=0,O2633-Q2633,0)</f>
        <v>1.8106299457327242</v>
      </c>
      <c r="T2633" s="2" t="s">
        <v>2651</v>
      </c>
    </row>
    <row r="2634" spans="1:20">
      <c r="A2634" t="s">
        <v>1957</v>
      </c>
      <c r="B2634" t="s">
        <v>1909</v>
      </c>
      <c r="C2634" t="s">
        <v>2369</v>
      </c>
      <c r="D2634" t="s">
        <v>1958</v>
      </c>
      <c r="E2634" t="s">
        <v>2285</v>
      </c>
      <c r="F2634" t="s">
        <v>1911</v>
      </c>
      <c r="G2634" s="9" t="s">
        <v>4620</v>
      </c>
      <c r="H2634" t="s">
        <v>4628</v>
      </c>
      <c r="I2634" t="s">
        <v>4629</v>
      </c>
      <c r="J2634" s="14">
        <f>VLOOKUP(Emissions!A2520,'County Activity'!A$2:J$3224,9,FALSE)</f>
        <v>247.12729998287384</v>
      </c>
      <c r="K2634" s="14" t="str">
        <f>VLOOKUP(Emissions!B1261,'County Activity'!B$2:J$3224,9,FALSE)</f>
        <v>E6GAL</v>
      </c>
      <c r="L2634" s="20">
        <f>VLOOKUP($H2634,'Emission Factors'!$B$2:$F$3,3, FALSE)</f>
        <v>0.16900000000000001</v>
      </c>
      <c r="M2634" s="19" t="str">
        <f>VLOOKUP($H2634,'Emission Factors'!$B$2:$F$3,4, FALSE)</f>
        <v>LB</v>
      </c>
      <c r="N2634" s="19" t="str">
        <f>VLOOKUP($H2634,'Emission Factors'!$B$2:$F$3,5, FALSE)</f>
        <v>E6GAL</v>
      </c>
      <c r="O2634" s="42">
        <f>J2634*L2634/2000</f>
        <v>2.0882256848552841E-2</v>
      </c>
      <c r="P2634" s="2" t="s">
        <v>2651</v>
      </c>
      <c r="Q2634" s="42">
        <f>IF(ISNA(VLOOKUP(CONCATENATE(A2634,H2634),'Point Emissions'!C$2:E$233,3,FALSE)),0,VLOOKUP(CONCATENATE(A2634,H2634),'Point Emissions'!C$2:E$233,3,FALSE))</f>
        <v>0</v>
      </c>
      <c r="R2634" s="2" t="s">
        <v>2651</v>
      </c>
      <c r="S2634" s="43">
        <f>IF(O2634-Q2634&gt;=0,O2634-Q2634,0)</f>
        <v>2.0882256848552841E-2</v>
      </c>
      <c r="T2634" s="2" t="s">
        <v>2651</v>
      </c>
    </row>
    <row r="2635" spans="1:20">
      <c r="A2635" t="s">
        <v>5485</v>
      </c>
      <c r="B2635" t="s">
        <v>1335</v>
      </c>
      <c r="C2635" t="s">
        <v>2420</v>
      </c>
      <c r="D2635" t="s">
        <v>5615</v>
      </c>
      <c r="E2635" s="11" t="s">
        <v>1337</v>
      </c>
      <c r="F2635" t="s">
        <v>1338</v>
      </c>
      <c r="G2635" s="9" t="s">
        <v>4620</v>
      </c>
      <c r="H2635" t="s">
        <v>4628</v>
      </c>
      <c r="I2635" t="s">
        <v>4629</v>
      </c>
      <c r="J2635" s="14">
        <f>VLOOKUP(Emissions!A6378,'County Activity'!A$2:J$3224,9,FALSE)</f>
        <v>26641.456579001195</v>
      </c>
      <c r="K2635" s="14" t="str">
        <f>VLOOKUP(Emissions!B3190,'County Activity'!B$2:J$3224,9,FALSE)</f>
        <v>E6GAL</v>
      </c>
      <c r="L2635" s="20">
        <f>VLOOKUP($H2635,'Emission Factors'!$B$2:$F$3,3, FALSE)</f>
        <v>0.16900000000000001</v>
      </c>
      <c r="M2635" s="19" t="str">
        <f>VLOOKUP($H2635,'Emission Factors'!$B$2:$F$3,4, FALSE)</f>
        <v>LB</v>
      </c>
      <c r="N2635" s="19" t="str">
        <f>VLOOKUP($H2635,'Emission Factors'!$B$2:$F$3,5, FALSE)</f>
        <v>E6GAL</v>
      </c>
      <c r="O2635" s="42">
        <f>J2635*L2635/2000</f>
        <v>2.2512030809256012</v>
      </c>
      <c r="P2635" s="2" t="s">
        <v>2651</v>
      </c>
      <c r="Q2635" s="42">
        <f>IF(ISNA(VLOOKUP(CONCATENATE(A2635,H2635),'Point Emissions'!C$2:E$233,3,FALSE)),0,VLOOKUP(CONCATENATE(A2635,H2635),'Point Emissions'!C$2:E$233,3,FALSE))</f>
        <v>0</v>
      </c>
      <c r="R2635" s="2" t="s">
        <v>2651</v>
      </c>
      <c r="S2635" s="43">
        <f>IF(O2635-Q2635&gt;=0,O2635-Q2635,0)</f>
        <v>2.2512030809256012</v>
      </c>
      <c r="T2635" s="2" t="s">
        <v>2651</v>
      </c>
    </row>
    <row r="2636" spans="1:20">
      <c r="A2636" t="s">
        <v>727</v>
      </c>
      <c r="B2636" t="s">
        <v>232</v>
      </c>
      <c r="C2636" t="s">
        <v>728</v>
      </c>
      <c r="D2636" t="s">
        <v>729</v>
      </c>
      <c r="E2636" t="s">
        <v>2285</v>
      </c>
      <c r="F2636" t="s">
        <v>233</v>
      </c>
      <c r="G2636" s="9" t="s">
        <v>4620</v>
      </c>
      <c r="H2636" t="s">
        <v>2274</v>
      </c>
      <c r="I2636" t="s">
        <v>4630</v>
      </c>
      <c r="J2636" s="14">
        <f>VLOOKUP(Emissions!A5549,'County Activity'!A$2:J$3224,9,FALSE)</f>
        <v>12307.368657433986</v>
      </c>
      <c r="K2636" s="14" t="str">
        <f>VLOOKUP(Emissions!B5998,'County Activity'!B$2:J$3224,9,FALSE)</f>
        <v>E6GAL</v>
      </c>
      <c r="L2636" s="20">
        <f>VLOOKUP($H2636,'Emission Factors'!$B$2:$F$3,3, FALSE)</f>
        <v>0.85</v>
      </c>
      <c r="M2636" s="19" t="str">
        <f>VLOOKUP($H2636,'Emission Factors'!$B$2:$F$3,4, FALSE)</f>
        <v>LB</v>
      </c>
      <c r="N2636" s="19" t="str">
        <f>VLOOKUP($H2636,'Emission Factors'!$B$2:$F$3,5, FALSE)</f>
        <v>E6GAL</v>
      </c>
      <c r="O2636" s="42">
        <f>J2636*L2636/2000</f>
        <v>5.2306316794094441</v>
      </c>
      <c r="P2636" s="2" t="s">
        <v>2651</v>
      </c>
      <c r="Q2636" s="42">
        <f>IF(ISNA(VLOOKUP(CONCATENATE(A2636,H2636),'Point Emissions'!C$2:E$233,3,FALSE)),0,VLOOKUP(CONCATENATE(A2636,H2636),'Point Emissions'!C$2:E$233,3,FALSE))</f>
        <v>0</v>
      </c>
      <c r="R2636" s="2" t="s">
        <v>2651</v>
      </c>
      <c r="S2636" s="43">
        <f>IF(O2636-Q2636&gt;=0,O2636-Q2636,0)</f>
        <v>5.2306316794094441</v>
      </c>
      <c r="T2636" s="2" t="s">
        <v>2651</v>
      </c>
    </row>
    <row r="2637" spans="1:20">
      <c r="A2637" t="s">
        <v>2353</v>
      </c>
      <c r="B2637" t="s">
        <v>2282</v>
      </c>
      <c r="C2637" t="s">
        <v>2354</v>
      </c>
      <c r="D2637" t="s">
        <v>2355</v>
      </c>
      <c r="E2637" t="s">
        <v>2285</v>
      </c>
      <c r="F2637" t="s">
        <v>2286</v>
      </c>
      <c r="G2637" s="9" t="s">
        <v>4620</v>
      </c>
      <c r="H2637" t="s">
        <v>4628</v>
      </c>
      <c r="I2637" t="s">
        <v>4629</v>
      </c>
      <c r="J2637" s="14">
        <f>VLOOKUP(Emissions!A48,'County Activity'!A$2:J$3224,9,FALSE)</f>
        <v>36.763268158654803</v>
      </c>
      <c r="K2637" s="14" t="str">
        <f>VLOOKUP(Emissions!B25,'County Activity'!B$2:J$3224,9,FALSE)</f>
        <v>E6GAL</v>
      </c>
      <c r="L2637" s="20">
        <f>VLOOKUP($H2637,'Emission Factors'!$B$2:$F$3,3, FALSE)</f>
        <v>0.16900000000000001</v>
      </c>
      <c r="M2637" s="19" t="str">
        <f>VLOOKUP($H2637,'Emission Factors'!$B$2:$F$3,4, FALSE)</f>
        <v>LB</v>
      </c>
      <c r="N2637" s="19" t="str">
        <f>VLOOKUP($H2637,'Emission Factors'!$B$2:$F$3,5, FALSE)</f>
        <v>E6GAL</v>
      </c>
      <c r="O2637" s="42">
        <f>J2637*L2637/2000</f>
        <v>3.1064961594063313E-3</v>
      </c>
      <c r="P2637" s="2" t="s">
        <v>2651</v>
      </c>
      <c r="Q2637" s="42">
        <f>IF(ISNA(VLOOKUP(CONCATENATE(A2637,H2637),'Point Emissions'!C$2:E$233,3,FALSE)),0,VLOOKUP(CONCATENATE(A2637,H2637),'Point Emissions'!C$2:E$233,3,FALSE))</f>
        <v>0</v>
      </c>
      <c r="R2637" s="2" t="s">
        <v>2651</v>
      </c>
      <c r="S2637" s="43">
        <f>IF(O2637-Q2637&gt;=0,O2637-Q2637,0)</f>
        <v>3.1064961594063313E-3</v>
      </c>
      <c r="T2637" s="2" t="s">
        <v>2651</v>
      </c>
    </row>
    <row r="2638" spans="1:20">
      <c r="A2638" t="s">
        <v>2229</v>
      </c>
      <c r="B2638" t="s">
        <v>2206</v>
      </c>
      <c r="C2638" t="s">
        <v>2312</v>
      </c>
      <c r="D2638" t="s">
        <v>2319</v>
      </c>
      <c r="E2638" t="s">
        <v>2285</v>
      </c>
      <c r="F2638" t="s">
        <v>2207</v>
      </c>
      <c r="G2638" s="9" t="s">
        <v>4620</v>
      </c>
      <c r="H2638" t="s">
        <v>2274</v>
      </c>
      <c r="I2638" t="s">
        <v>4630</v>
      </c>
      <c r="J2638" s="14">
        <f>VLOOKUP(Emissions!A2823,'County Activity'!A$2:J$3224,9,FALSE)</f>
        <v>1486.0942701833926</v>
      </c>
      <c r="K2638" s="14" t="str">
        <f>VLOOKUP(Emissions!B4635,'County Activity'!B$2:J$3224,9,FALSE)</f>
        <v>E6GAL</v>
      </c>
      <c r="L2638" s="20">
        <f>VLOOKUP($H2638,'Emission Factors'!$B$2:$F$3,3, FALSE)</f>
        <v>0.85</v>
      </c>
      <c r="M2638" s="19" t="str">
        <f>VLOOKUP($H2638,'Emission Factors'!$B$2:$F$3,4, FALSE)</f>
        <v>LB</v>
      </c>
      <c r="N2638" s="19" t="str">
        <f>VLOOKUP($H2638,'Emission Factors'!$B$2:$F$3,5, FALSE)</f>
        <v>E6GAL</v>
      </c>
      <c r="O2638" s="42">
        <f>J2638*L2638/2000</f>
        <v>0.63159006482794189</v>
      </c>
      <c r="P2638" s="2" t="s">
        <v>2651</v>
      </c>
      <c r="Q2638" s="42">
        <f>IF(ISNA(VLOOKUP(CONCATENATE(A2638,H2638),'Point Emissions'!C$2:E$233,3,FALSE)),0,VLOOKUP(CONCATENATE(A2638,H2638),'Point Emissions'!C$2:E$233,3,FALSE))</f>
        <v>0</v>
      </c>
      <c r="R2638" s="2" t="s">
        <v>2651</v>
      </c>
      <c r="S2638" s="43">
        <f>IF(O2638-Q2638&gt;=0,O2638-Q2638,0)</f>
        <v>0.63159006482794189</v>
      </c>
      <c r="T2638" s="2" t="s">
        <v>2651</v>
      </c>
    </row>
    <row r="2639" spans="1:20">
      <c r="A2639" t="s">
        <v>4546</v>
      </c>
      <c r="B2639" t="s">
        <v>1756</v>
      </c>
      <c r="C2639" t="s">
        <v>2381</v>
      </c>
      <c r="D2639" t="s">
        <v>3045</v>
      </c>
      <c r="E2639" t="s">
        <v>2285</v>
      </c>
      <c r="F2639" t="s">
        <v>1757</v>
      </c>
      <c r="G2639" s="9" t="s">
        <v>4620</v>
      </c>
      <c r="H2639" t="s">
        <v>2274</v>
      </c>
      <c r="I2639" t="s">
        <v>4630</v>
      </c>
      <c r="J2639" s="14">
        <f>VLOOKUP(Emissions!A1257,'County Activity'!A$2:J$3224,9,FALSE)</f>
        <v>98.505063463433956</v>
      </c>
      <c r="K2639" s="14" t="str">
        <f>VLOOKUP(Emissions!B3852,'County Activity'!B$2:J$3224,9,FALSE)</f>
        <v>E6GAL</v>
      </c>
      <c r="L2639" s="20">
        <f>VLOOKUP($H2639,'Emission Factors'!$B$2:$F$3,3, FALSE)</f>
        <v>0.85</v>
      </c>
      <c r="M2639" s="19" t="str">
        <f>VLOOKUP($H2639,'Emission Factors'!$B$2:$F$3,4, FALSE)</f>
        <v>LB</v>
      </c>
      <c r="N2639" s="19" t="str">
        <f>VLOOKUP($H2639,'Emission Factors'!$B$2:$F$3,5, FALSE)</f>
        <v>E6GAL</v>
      </c>
      <c r="O2639" s="42">
        <f>J2639*L2639/2000</f>
        <v>4.1864651971959432E-2</v>
      </c>
      <c r="P2639" s="2" t="s">
        <v>2651</v>
      </c>
      <c r="Q2639" s="42">
        <f>IF(ISNA(VLOOKUP(CONCATENATE(A2639,H2639),'Point Emissions'!C$2:E$233,3,FALSE)),0,VLOOKUP(CONCATENATE(A2639,H2639),'Point Emissions'!C$2:E$233,3,FALSE))</f>
        <v>0</v>
      </c>
      <c r="R2639" s="2" t="s">
        <v>2651</v>
      </c>
      <c r="S2639" s="43">
        <f>IF(O2639-Q2639&gt;=0,O2639-Q2639,0)</f>
        <v>4.1864651971959432E-2</v>
      </c>
      <c r="T2639" s="2" t="s">
        <v>2651</v>
      </c>
    </row>
    <row r="2640" spans="1:20">
      <c r="A2640" t="s">
        <v>2223</v>
      </c>
      <c r="B2640" t="s">
        <v>2206</v>
      </c>
      <c r="C2640" t="s">
        <v>2297</v>
      </c>
      <c r="D2640" t="s">
        <v>2601</v>
      </c>
      <c r="E2640" t="s">
        <v>2285</v>
      </c>
      <c r="F2640" t="s">
        <v>2207</v>
      </c>
      <c r="G2640" s="9" t="s">
        <v>4620</v>
      </c>
      <c r="H2640" t="s">
        <v>2274</v>
      </c>
      <c r="I2640" t="s">
        <v>4630</v>
      </c>
      <c r="J2640" s="14">
        <f>VLOOKUP(Emissions!A2813,'County Activity'!A$2:J$3224,9,FALSE)</f>
        <v>294.33031153849851</v>
      </c>
      <c r="K2640" s="14" t="str">
        <f>VLOOKUP(Emissions!B4630,'County Activity'!B$2:J$3224,9,FALSE)</f>
        <v>E6GAL</v>
      </c>
      <c r="L2640" s="20">
        <f>VLOOKUP($H2640,'Emission Factors'!$B$2:$F$3,3, FALSE)</f>
        <v>0.85</v>
      </c>
      <c r="M2640" s="19" t="str">
        <f>VLOOKUP($H2640,'Emission Factors'!$B$2:$F$3,4, FALSE)</f>
        <v>LB</v>
      </c>
      <c r="N2640" s="19" t="str">
        <f>VLOOKUP($H2640,'Emission Factors'!$B$2:$F$3,5, FALSE)</f>
        <v>E6GAL</v>
      </c>
      <c r="O2640" s="42">
        <f>J2640*L2640/2000</f>
        <v>0.12509038240386186</v>
      </c>
      <c r="P2640" s="2" t="s">
        <v>2651</v>
      </c>
      <c r="Q2640" s="42">
        <f>IF(ISNA(VLOOKUP(CONCATENATE(A2640,H2640),'Point Emissions'!C$2:E$233,3,FALSE)),0,VLOOKUP(CONCATENATE(A2640,H2640),'Point Emissions'!C$2:E$233,3,FALSE))</f>
        <v>0</v>
      </c>
      <c r="R2640" s="2" t="s">
        <v>2651</v>
      </c>
      <c r="S2640" s="43">
        <f>IF(O2640-Q2640&gt;=0,O2640-Q2640,0)</f>
        <v>0.12509038240386186</v>
      </c>
      <c r="T2640" s="2" t="s">
        <v>2651</v>
      </c>
    </row>
    <row r="2641" spans="1:20">
      <c r="A2641" t="s">
        <v>1465</v>
      </c>
      <c r="B2641" t="s">
        <v>1425</v>
      </c>
      <c r="C2641" t="s">
        <v>2375</v>
      </c>
      <c r="D2641" t="s">
        <v>4687</v>
      </c>
      <c r="E2641" t="s">
        <v>2285</v>
      </c>
      <c r="F2641" t="s">
        <v>1426</v>
      </c>
      <c r="G2641" s="9" t="s">
        <v>4620</v>
      </c>
      <c r="H2641" t="s">
        <v>2274</v>
      </c>
      <c r="I2641" t="s">
        <v>4630</v>
      </c>
      <c r="J2641" s="14">
        <f>VLOOKUP(Emissions!A3029,'County Activity'!A$2:J$3224,9,FALSE)</f>
        <v>1698.3797271726983</v>
      </c>
      <c r="K2641" s="14" t="str">
        <f>VLOOKUP(Emissions!B4738,'County Activity'!B$2:J$3224,9,FALSE)</f>
        <v>E6GAL</v>
      </c>
      <c r="L2641" s="20">
        <f>VLOOKUP($H2641,'Emission Factors'!$B$2:$F$3,3, FALSE)</f>
        <v>0.85</v>
      </c>
      <c r="M2641" s="19" t="str">
        <f>VLOOKUP($H2641,'Emission Factors'!$B$2:$F$3,4, FALSE)</f>
        <v>LB</v>
      </c>
      <c r="N2641" s="19" t="str">
        <f>VLOOKUP($H2641,'Emission Factors'!$B$2:$F$3,5, FALSE)</f>
        <v>E6GAL</v>
      </c>
      <c r="O2641" s="42">
        <f>J2641*L2641/2000</f>
        <v>0.72181138404839673</v>
      </c>
      <c r="P2641" s="2" t="s">
        <v>2651</v>
      </c>
      <c r="Q2641" s="42">
        <f>IF(ISNA(VLOOKUP(CONCATENATE(A2641,H2641),'Point Emissions'!C$2:E$233,3,FALSE)),0,VLOOKUP(CONCATENATE(A2641,H2641),'Point Emissions'!C$2:E$233,3,FALSE))</f>
        <v>0</v>
      </c>
      <c r="R2641" s="2" t="s">
        <v>2651</v>
      </c>
      <c r="S2641" s="43">
        <f>IF(O2641-Q2641&gt;=0,O2641-Q2641,0)</f>
        <v>0.72181138404839673</v>
      </c>
      <c r="T2641" s="2" t="s">
        <v>2651</v>
      </c>
    </row>
    <row r="2642" spans="1:20">
      <c r="A2642" t="s">
        <v>2695</v>
      </c>
      <c r="B2642" t="s">
        <v>2593</v>
      </c>
      <c r="C2642" t="s">
        <v>2459</v>
      </c>
      <c r="D2642" t="s">
        <v>2696</v>
      </c>
      <c r="E2642" t="s">
        <v>2285</v>
      </c>
      <c r="F2642" t="s">
        <v>2595</v>
      </c>
      <c r="G2642" s="9" t="s">
        <v>4620</v>
      </c>
      <c r="H2642" t="s">
        <v>2274</v>
      </c>
      <c r="I2642" t="s">
        <v>4630</v>
      </c>
      <c r="J2642" s="14">
        <f>VLOOKUP(Emissions!A341,'County Activity'!A$2:J$3224,9,FALSE)</f>
        <v>156.53210344904591</v>
      </c>
      <c r="K2642" s="14" t="str">
        <f>VLOOKUP(Emissions!B3394,'County Activity'!B$2:J$3224,9,FALSE)</f>
        <v>E6GAL</v>
      </c>
      <c r="L2642" s="20">
        <f>VLOOKUP($H2642,'Emission Factors'!$B$2:$F$3,3, FALSE)</f>
        <v>0.85</v>
      </c>
      <c r="M2642" s="19" t="str">
        <f>VLOOKUP($H2642,'Emission Factors'!$B$2:$F$3,4, FALSE)</f>
        <v>LB</v>
      </c>
      <c r="N2642" s="19" t="str">
        <f>VLOOKUP($H2642,'Emission Factors'!$B$2:$F$3,5, FALSE)</f>
        <v>E6GAL</v>
      </c>
      <c r="O2642" s="42">
        <f>J2642*L2642/2000</f>
        <v>6.6526143965844511E-2</v>
      </c>
      <c r="P2642" s="2" t="s">
        <v>2651</v>
      </c>
      <c r="Q2642" s="42">
        <f>IF(ISNA(VLOOKUP(CONCATENATE(A2642,H2642),'Point Emissions'!C$2:E$233,3,FALSE)),0,VLOOKUP(CONCATENATE(A2642,H2642),'Point Emissions'!C$2:E$233,3,FALSE))</f>
        <v>0</v>
      </c>
      <c r="R2642" s="2" t="s">
        <v>2651</v>
      </c>
      <c r="S2642" s="43">
        <f>IF(O2642-Q2642&gt;=0,O2642-Q2642,0)</f>
        <v>6.6526143965844511E-2</v>
      </c>
      <c r="T2642" s="2" t="s">
        <v>2651</v>
      </c>
    </row>
    <row r="2643" spans="1:20">
      <c r="A2643" t="s">
        <v>4998</v>
      </c>
      <c r="B2643" t="s">
        <v>4977</v>
      </c>
      <c r="C2643" t="s">
        <v>2324</v>
      </c>
      <c r="D2643" t="s">
        <v>2325</v>
      </c>
      <c r="E2643" t="s">
        <v>2285</v>
      </c>
      <c r="F2643" t="s">
        <v>4978</v>
      </c>
      <c r="G2643" s="9" t="s">
        <v>4620</v>
      </c>
      <c r="H2643" t="s">
        <v>2274</v>
      </c>
      <c r="I2643" t="s">
        <v>4630</v>
      </c>
      <c r="J2643" s="14">
        <f>VLOOKUP(Emissions!A1805,'County Activity'!A$2:J$3224,9,FALSE)</f>
        <v>757.5218713353479</v>
      </c>
      <c r="K2643" s="14" t="str">
        <f>VLOOKUP(Emissions!B4126,'County Activity'!B$2:J$3224,9,FALSE)</f>
        <v>E6GAL</v>
      </c>
      <c r="L2643" s="20">
        <f>VLOOKUP($H2643,'Emission Factors'!$B$2:$F$3,3, FALSE)</f>
        <v>0.85</v>
      </c>
      <c r="M2643" s="19" t="str">
        <f>VLOOKUP($H2643,'Emission Factors'!$B$2:$F$3,4, FALSE)</f>
        <v>LB</v>
      </c>
      <c r="N2643" s="19" t="str">
        <f>VLOOKUP($H2643,'Emission Factors'!$B$2:$F$3,5, FALSE)</f>
        <v>E6GAL</v>
      </c>
      <c r="O2643" s="42">
        <f>J2643*L2643/2000</f>
        <v>0.32194679531752285</v>
      </c>
      <c r="P2643" s="2" t="s">
        <v>2651</v>
      </c>
      <c r="Q2643" s="42">
        <f>IF(ISNA(VLOOKUP(CONCATENATE(A2643,H2643),'Point Emissions'!C$2:E$233,3,FALSE)),0,VLOOKUP(CONCATENATE(A2643,H2643),'Point Emissions'!C$2:E$233,3,FALSE))</f>
        <v>0</v>
      </c>
      <c r="R2643" s="2" t="s">
        <v>2651</v>
      </c>
      <c r="S2643" s="43">
        <f>IF(O2643-Q2643&gt;=0,O2643-Q2643,0)</f>
        <v>0.32194679531752285</v>
      </c>
      <c r="T2643" s="2" t="s">
        <v>2651</v>
      </c>
    </row>
    <row r="2644" spans="1:20">
      <c r="A2644" t="s">
        <v>4130</v>
      </c>
      <c r="B2644" t="s">
        <v>4110</v>
      </c>
      <c r="C2644" t="s">
        <v>2324</v>
      </c>
      <c r="D2644" t="s">
        <v>1778</v>
      </c>
      <c r="E2644" t="s">
        <v>2285</v>
      </c>
      <c r="F2644" t="s">
        <v>4111</v>
      </c>
      <c r="G2644" s="9" t="s">
        <v>4620</v>
      </c>
      <c r="H2644" t="s">
        <v>4628</v>
      </c>
      <c r="I2644" t="s">
        <v>4629</v>
      </c>
      <c r="J2644" s="14">
        <f>VLOOKUP(Emissions!A4114,'County Activity'!A$2:J$3224,9,FALSE)</f>
        <v>706.76422322431324</v>
      </c>
      <c r="K2644" s="14" t="str">
        <f>VLOOKUP(Emissions!B2058,'County Activity'!B$2:J$3224,9,FALSE)</f>
        <v>E6GAL</v>
      </c>
      <c r="L2644" s="20">
        <f>VLOOKUP($H2644,'Emission Factors'!$B$2:$F$3,3, FALSE)</f>
        <v>0.16900000000000001</v>
      </c>
      <c r="M2644" s="19" t="str">
        <f>VLOOKUP($H2644,'Emission Factors'!$B$2:$F$3,4, FALSE)</f>
        <v>LB</v>
      </c>
      <c r="N2644" s="19" t="str">
        <f>VLOOKUP($H2644,'Emission Factors'!$B$2:$F$3,5, FALSE)</f>
        <v>E6GAL</v>
      </c>
      <c r="O2644" s="42">
        <f>J2644*L2644/2000</f>
        <v>5.9721576862454467E-2</v>
      </c>
      <c r="P2644" s="2" t="s">
        <v>2651</v>
      </c>
      <c r="Q2644" s="42">
        <f>IF(ISNA(VLOOKUP(CONCATENATE(A2644,H2644),'Point Emissions'!C$2:E$233,3,FALSE)),0,VLOOKUP(CONCATENATE(A2644,H2644),'Point Emissions'!C$2:E$233,3,FALSE))</f>
        <v>0</v>
      </c>
      <c r="R2644" s="2" t="s">
        <v>2651</v>
      </c>
      <c r="S2644" s="43">
        <f>IF(O2644-Q2644&gt;=0,O2644-Q2644,0)</f>
        <v>5.9721576862454467E-2</v>
      </c>
      <c r="T2644" s="2" t="s">
        <v>2651</v>
      </c>
    </row>
    <row r="2645" spans="1:20">
      <c r="A2645" t="s">
        <v>3428</v>
      </c>
      <c r="B2645" t="s">
        <v>3123</v>
      </c>
      <c r="C2645" t="s">
        <v>3429</v>
      </c>
      <c r="D2645" t="s">
        <v>3430</v>
      </c>
      <c r="E2645" t="s">
        <v>2285</v>
      </c>
      <c r="F2645" t="s">
        <v>3125</v>
      </c>
      <c r="G2645" s="9" t="s">
        <v>4620</v>
      </c>
      <c r="H2645" t="s">
        <v>2274</v>
      </c>
      <c r="I2645" t="s">
        <v>4630</v>
      </c>
      <c r="J2645" s="14">
        <f>VLOOKUP(Emissions!A1061,'County Activity'!A$2:J$3224,9,FALSE)</f>
        <v>414.64355062566415</v>
      </c>
      <c r="K2645" s="14" t="str">
        <f>VLOOKUP(Emissions!B3754,'County Activity'!B$2:J$3224,9,FALSE)</f>
        <v>E6GAL</v>
      </c>
      <c r="L2645" s="20">
        <f>VLOOKUP($H2645,'Emission Factors'!$B$2:$F$3,3, FALSE)</f>
        <v>0.85</v>
      </c>
      <c r="M2645" s="19" t="str">
        <f>VLOOKUP($H2645,'Emission Factors'!$B$2:$F$3,4, FALSE)</f>
        <v>LB</v>
      </c>
      <c r="N2645" s="19" t="str">
        <f>VLOOKUP($H2645,'Emission Factors'!$B$2:$F$3,5, FALSE)</f>
        <v>E6GAL</v>
      </c>
      <c r="O2645" s="42">
        <f>J2645*L2645/2000</f>
        <v>0.17622350901590728</v>
      </c>
      <c r="P2645" s="2" t="s">
        <v>2651</v>
      </c>
      <c r="Q2645" s="42">
        <f>IF(ISNA(VLOOKUP(CONCATENATE(A2645,H2645),'Point Emissions'!C$2:E$233,3,FALSE)),0,VLOOKUP(CONCATENATE(A2645,H2645),'Point Emissions'!C$2:E$233,3,FALSE))</f>
        <v>0</v>
      </c>
      <c r="R2645" s="2" t="s">
        <v>2651</v>
      </c>
      <c r="S2645" s="43">
        <f>IF(O2645-Q2645&gt;=0,O2645-Q2645,0)</f>
        <v>0.17622350901590728</v>
      </c>
      <c r="T2645" s="2" t="s">
        <v>2651</v>
      </c>
    </row>
    <row r="2646" spans="1:20">
      <c r="A2646" t="s">
        <v>1330</v>
      </c>
      <c r="B2646" t="s">
        <v>1299</v>
      </c>
      <c r="C2646" t="s">
        <v>2348</v>
      </c>
      <c r="D2646" t="s">
        <v>1331</v>
      </c>
      <c r="E2646" t="s">
        <v>2285</v>
      </c>
      <c r="F2646" t="s">
        <v>1300</v>
      </c>
      <c r="G2646" s="9" t="s">
        <v>4620</v>
      </c>
      <c r="H2646" t="s">
        <v>2274</v>
      </c>
      <c r="I2646" t="s">
        <v>4630</v>
      </c>
      <c r="J2646" s="14">
        <f>VLOOKUP(Emissions!A6283,'County Activity'!A$2:J$3224,9,FALSE)</f>
        <v>13953.261453847072</v>
      </c>
      <c r="K2646" s="14" t="str">
        <f>VLOOKUP(Emissions!B6365,'County Activity'!B$2:J$3224,9,FALSE)</f>
        <v>E6GAL</v>
      </c>
      <c r="L2646" s="20">
        <f>VLOOKUP($H2646,'Emission Factors'!$B$2:$F$3,3, FALSE)</f>
        <v>0.85</v>
      </c>
      <c r="M2646" s="19" t="str">
        <f>VLOOKUP($H2646,'Emission Factors'!$B$2:$F$3,4, FALSE)</f>
        <v>LB</v>
      </c>
      <c r="N2646" s="19" t="str">
        <f>VLOOKUP($H2646,'Emission Factors'!$B$2:$F$3,5, FALSE)</f>
        <v>E6GAL</v>
      </c>
      <c r="O2646" s="42">
        <f>J2646*L2646/2000</f>
        <v>5.9301361178850058</v>
      </c>
      <c r="P2646" s="2" t="s">
        <v>2651</v>
      </c>
      <c r="Q2646" s="42">
        <f>IF(ISNA(VLOOKUP(CONCATENATE(A2646,H2646),'Point Emissions'!C$2:E$233,3,FALSE)),0,VLOOKUP(CONCATENATE(A2646,H2646),'Point Emissions'!C$2:E$233,3,FALSE))</f>
        <v>0</v>
      </c>
      <c r="R2646" s="2" t="s">
        <v>2651</v>
      </c>
      <c r="S2646" s="43">
        <f>IF(O2646-Q2646&gt;=0,O2646-Q2646,0)</f>
        <v>5.9301361178850058</v>
      </c>
      <c r="T2646" s="2" t="s">
        <v>2651</v>
      </c>
    </row>
    <row r="2647" spans="1:20">
      <c r="A2647" t="s">
        <v>1561</v>
      </c>
      <c r="B2647" t="s">
        <v>1425</v>
      </c>
      <c r="C2647" t="s">
        <v>4666</v>
      </c>
      <c r="D2647" t="s">
        <v>1562</v>
      </c>
      <c r="E2647" t="s">
        <v>2285</v>
      </c>
      <c r="F2647" t="s">
        <v>1426</v>
      </c>
      <c r="G2647" s="9" t="s">
        <v>4620</v>
      </c>
      <c r="H2647" t="s">
        <v>2274</v>
      </c>
      <c r="I2647" t="s">
        <v>4630</v>
      </c>
      <c r="J2647" s="14">
        <f>VLOOKUP(Emissions!A3169,'County Activity'!A$2:J$3224,9,FALSE)</f>
        <v>1872.9091796680543</v>
      </c>
      <c r="K2647" s="14" t="str">
        <f>VLOOKUP(Emissions!B4808,'County Activity'!B$2:J$3224,9,FALSE)</f>
        <v>E6GAL</v>
      </c>
      <c r="L2647" s="20">
        <f>VLOOKUP($H2647,'Emission Factors'!$B$2:$F$3,3, FALSE)</f>
        <v>0.85</v>
      </c>
      <c r="M2647" s="19" t="str">
        <f>VLOOKUP($H2647,'Emission Factors'!$B$2:$F$3,4, FALSE)</f>
        <v>LB</v>
      </c>
      <c r="N2647" s="19" t="str">
        <f>VLOOKUP($H2647,'Emission Factors'!$B$2:$F$3,5, FALSE)</f>
        <v>E6GAL</v>
      </c>
      <c r="O2647" s="42">
        <f>J2647*L2647/2000</f>
        <v>0.79598640135892307</v>
      </c>
      <c r="P2647" s="2" t="s">
        <v>2651</v>
      </c>
      <c r="Q2647" s="42">
        <f>IF(ISNA(VLOOKUP(CONCATENATE(A2647,H2647),'Point Emissions'!C$2:E$233,3,FALSE)),0,VLOOKUP(CONCATENATE(A2647,H2647),'Point Emissions'!C$2:E$233,3,FALSE))</f>
        <v>0</v>
      </c>
      <c r="R2647" s="2" t="s">
        <v>2651</v>
      </c>
      <c r="S2647" s="43">
        <f>IF(O2647-Q2647&gt;=0,O2647-Q2647,0)</f>
        <v>0.79598640135892307</v>
      </c>
      <c r="T2647" s="2" t="s">
        <v>2651</v>
      </c>
    </row>
    <row r="2648" spans="1:20">
      <c r="A2648" t="s">
        <v>4496</v>
      </c>
      <c r="B2648" t="s">
        <v>4409</v>
      </c>
      <c r="C2648" t="s">
        <v>2456</v>
      </c>
      <c r="D2648" t="s">
        <v>4497</v>
      </c>
      <c r="E2648" t="s">
        <v>2285</v>
      </c>
      <c r="F2648" t="s">
        <v>4410</v>
      </c>
      <c r="G2648" s="9" t="s">
        <v>4620</v>
      </c>
      <c r="H2648" t="s">
        <v>4628</v>
      </c>
      <c r="I2648" t="s">
        <v>4629</v>
      </c>
      <c r="J2648" s="14">
        <f>VLOOKUP(Emissions!A4604,'County Activity'!A$2:J$3224,9,FALSE)</f>
        <v>1006.5705964833081</v>
      </c>
      <c r="K2648" s="14" t="str">
        <f>VLOOKUP(Emissions!B2303,'County Activity'!B$2:J$3224,9,FALSE)</f>
        <v>E6GAL</v>
      </c>
      <c r="L2648" s="20">
        <f>VLOOKUP($H2648,'Emission Factors'!$B$2:$F$3,3, FALSE)</f>
        <v>0.16900000000000001</v>
      </c>
      <c r="M2648" s="19" t="str">
        <f>VLOOKUP($H2648,'Emission Factors'!$B$2:$F$3,4, FALSE)</f>
        <v>LB</v>
      </c>
      <c r="N2648" s="19" t="str">
        <f>VLOOKUP($H2648,'Emission Factors'!$B$2:$F$3,5, FALSE)</f>
        <v>E6GAL</v>
      </c>
      <c r="O2648" s="42">
        <f>J2648*L2648/2000</f>
        <v>8.5055215402839543E-2</v>
      </c>
      <c r="P2648" s="2" t="s">
        <v>2651</v>
      </c>
      <c r="Q2648" s="42">
        <f>IF(ISNA(VLOOKUP(CONCATENATE(A2648,H2648),'Point Emissions'!C$2:E$233,3,FALSE)),0,VLOOKUP(CONCATENATE(A2648,H2648),'Point Emissions'!C$2:E$233,3,FALSE))</f>
        <v>0</v>
      </c>
      <c r="R2648" s="2" t="s">
        <v>2651</v>
      </c>
      <c r="S2648" s="43">
        <f>IF(O2648-Q2648&gt;=0,O2648-Q2648,0)</f>
        <v>8.5055215402839543E-2</v>
      </c>
      <c r="T2648" s="2" t="s">
        <v>2651</v>
      </c>
    </row>
    <row r="2649" spans="1:20">
      <c r="A2649" t="s">
        <v>3816</v>
      </c>
      <c r="B2649" t="s">
        <v>3764</v>
      </c>
      <c r="C2649" t="s">
        <v>2393</v>
      </c>
      <c r="D2649" t="s">
        <v>5389</v>
      </c>
      <c r="E2649" t="s">
        <v>2285</v>
      </c>
      <c r="F2649" t="s">
        <v>3766</v>
      </c>
      <c r="G2649" s="9" t="s">
        <v>4620</v>
      </c>
      <c r="H2649" t="s">
        <v>4628</v>
      </c>
      <c r="I2649" t="s">
        <v>4629</v>
      </c>
      <c r="J2649" s="14">
        <f>VLOOKUP(Emissions!A3730,'County Activity'!A$2:J$3224,9,FALSE)</f>
        <v>544.30772551625068</v>
      </c>
      <c r="K2649" s="14" t="str">
        <f>VLOOKUP(Emissions!B1866,'County Activity'!B$2:J$3224,9,FALSE)</f>
        <v>E6GAL</v>
      </c>
      <c r="L2649" s="20">
        <f>VLOOKUP($H2649,'Emission Factors'!$B$2:$F$3,3, FALSE)</f>
        <v>0.16900000000000001</v>
      </c>
      <c r="M2649" s="19" t="str">
        <f>VLOOKUP($H2649,'Emission Factors'!$B$2:$F$3,4, FALSE)</f>
        <v>LB</v>
      </c>
      <c r="N2649" s="19" t="str">
        <f>VLOOKUP($H2649,'Emission Factors'!$B$2:$F$3,5, FALSE)</f>
        <v>E6GAL</v>
      </c>
      <c r="O2649" s="42">
        <f>J2649*L2649/2000</f>
        <v>4.5994002806123181E-2</v>
      </c>
      <c r="P2649" s="2" t="s">
        <v>2651</v>
      </c>
      <c r="Q2649" s="42">
        <f>IF(ISNA(VLOOKUP(CONCATENATE(A2649,H2649),'Point Emissions'!C$2:E$233,3,FALSE)),0,VLOOKUP(CONCATENATE(A2649,H2649),'Point Emissions'!C$2:E$233,3,FALSE))</f>
        <v>0</v>
      </c>
      <c r="R2649" s="2" t="s">
        <v>2651</v>
      </c>
      <c r="S2649" s="43">
        <f>IF(O2649-Q2649&gt;=0,O2649-Q2649,0)</f>
        <v>4.5994002806123181E-2</v>
      </c>
      <c r="T2649" s="2" t="s">
        <v>2651</v>
      </c>
    </row>
    <row r="2650" spans="1:20">
      <c r="A2650" t="s">
        <v>4794</v>
      </c>
      <c r="B2650" t="s">
        <v>4669</v>
      </c>
      <c r="C2650" t="s">
        <v>3280</v>
      </c>
      <c r="D2650" t="s">
        <v>3445</v>
      </c>
      <c r="E2650" t="s">
        <v>2285</v>
      </c>
      <c r="F2650" t="s">
        <v>4670</v>
      </c>
      <c r="G2650" s="9" t="s">
        <v>4620</v>
      </c>
      <c r="H2650" t="s">
        <v>2274</v>
      </c>
      <c r="I2650" t="s">
        <v>4630</v>
      </c>
      <c r="J2650" s="14">
        <f>VLOOKUP(Emissions!A1567,'County Activity'!A$2:J$3224,9,FALSE)</f>
        <v>127.39048844523415</v>
      </c>
      <c r="K2650" s="14" t="str">
        <f>VLOOKUP(Emissions!B4007,'County Activity'!B$2:J$3224,9,FALSE)</f>
        <v>E6GAL</v>
      </c>
      <c r="L2650" s="20">
        <f>VLOOKUP($H2650,'Emission Factors'!$B$2:$F$3,3, FALSE)</f>
        <v>0.85</v>
      </c>
      <c r="M2650" s="19" t="str">
        <f>VLOOKUP($H2650,'Emission Factors'!$B$2:$F$3,4, FALSE)</f>
        <v>LB</v>
      </c>
      <c r="N2650" s="19" t="str">
        <f>VLOOKUP($H2650,'Emission Factors'!$B$2:$F$3,5, FALSE)</f>
        <v>E6GAL</v>
      </c>
      <c r="O2650" s="42">
        <f>J2650*L2650/2000</f>
        <v>5.4140957589224513E-2</v>
      </c>
      <c r="P2650" s="2" t="s">
        <v>2651</v>
      </c>
      <c r="Q2650" s="42">
        <f>IF(ISNA(VLOOKUP(CONCATENATE(A2650,H2650),'Point Emissions'!C$2:E$233,3,FALSE)),0,VLOOKUP(CONCATENATE(A2650,H2650),'Point Emissions'!C$2:E$233,3,FALSE))</f>
        <v>0</v>
      </c>
      <c r="R2650" s="2" t="s">
        <v>2651</v>
      </c>
      <c r="S2650" s="43">
        <f>IF(O2650-Q2650&gt;=0,O2650-Q2650,0)</f>
        <v>5.4140957589224513E-2</v>
      </c>
      <c r="T2650" s="2" t="s">
        <v>2651</v>
      </c>
    </row>
    <row r="2651" spans="1:20">
      <c r="A2651" t="s">
        <v>3069</v>
      </c>
      <c r="B2651" t="s">
        <v>3004</v>
      </c>
      <c r="C2651" t="s">
        <v>2399</v>
      </c>
      <c r="D2651" t="s">
        <v>3070</v>
      </c>
      <c r="E2651" t="s">
        <v>2285</v>
      </c>
      <c r="F2651" t="s">
        <v>3006</v>
      </c>
      <c r="G2651" s="9" t="s">
        <v>4620</v>
      </c>
      <c r="H2651" t="s">
        <v>2274</v>
      </c>
      <c r="I2651" t="s">
        <v>4630</v>
      </c>
      <c r="J2651" s="14">
        <f>VLOOKUP(Emissions!A717,'County Activity'!A$2:J$3224,9,FALSE)</f>
        <v>291.38412628536594</v>
      </c>
      <c r="K2651" s="14" t="str">
        <f>VLOOKUP(Emissions!B3582,'County Activity'!B$2:J$3224,9,FALSE)</f>
        <v>E6GAL</v>
      </c>
      <c r="L2651" s="20">
        <f>VLOOKUP($H2651,'Emission Factors'!$B$2:$F$3,3, FALSE)</f>
        <v>0.85</v>
      </c>
      <c r="M2651" s="19" t="str">
        <f>VLOOKUP($H2651,'Emission Factors'!$B$2:$F$3,4, FALSE)</f>
        <v>LB</v>
      </c>
      <c r="N2651" s="19" t="str">
        <f>VLOOKUP($H2651,'Emission Factors'!$B$2:$F$3,5, FALSE)</f>
        <v>E6GAL</v>
      </c>
      <c r="O2651" s="42">
        <f>J2651*L2651/2000</f>
        <v>0.12383825367128053</v>
      </c>
      <c r="P2651" s="2" t="s">
        <v>2651</v>
      </c>
      <c r="Q2651" s="42">
        <f>IF(ISNA(VLOOKUP(CONCATENATE(A2651,H2651),'Point Emissions'!C$2:E$233,3,FALSE)),0,VLOOKUP(CONCATENATE(A2651,H2651),'Point Emissions'!C$2:E$233,3,FALSE))</f>
        <v>0</v>
      </c>
      <c r="R2651" s="2" t="s">
        <v>2651</v>
      </c>
      <c r="S2651" s="43">
        <f>IF(O2651-Q2651&gt;=0,O2651-Q2651,0)</f>
        <v>0.12383825367128053</v>
      </c>
      <c r="T2651" s="2" t="s">
        <v>2651</v>
      </c>
    </row>
    <row r="2652" spans="1:20">
      <c r="A2652" t="s">
        <v>1002</v>
      </c>
      <c r="B2652" t="s">
        <v>811</v>
      </c>
      <c r="C2652" t="s">
        <v>1003</v>
      </c>
      <c r="D2652" t="s">
        <v>1004</v>
      </c>
      <c r="E2652" t="s">
        <v>2285</v>
      </c>
      <c r="F2652" t="s">
        <v>813</v>
      </c>
      <c r="G2652" s="9" t="s">
        <v>4620</v>
      </c>
      <c r="H2652" t="s">
        <v>4628</v>
      </c>
      <c r="I2652" t="s">
        <v>4629</v>
      </c>
      <c r="J2652" s="14">
        <f>VLOOKUP(Emissions!A5870,'County Activity'!A$2:J$3224,9,FALSE)</f>
        <v>4165.2974966272404</v>
      </c>
      <c r="K2652" s="14" t="str">
        <f>VLOOKUP(Emissions!B2936,'County Activity'!B$2:J$3224,9,FALSE)</f>
        <v>E6GAL</v>
      </c>
      <c r="L2652" s="20">
        <f>VLOOKUP($H2652,'Emission Factors'!$B$2:$F$3,3, FALSE)</f>
        <v>0.16900000000000001</v>
      </c>
      <c r="M2652" s="19" t="str">
        <f>VLOOKUP($H2652,'Emission Factors'!$B$2:$F$3,4, FALSE)</f>
        <v>LB</v>
      </c>
      <c r="N2652" s="19" t="str">
        <f>VLOOKUP($H2652,'Emission Factors'!$B$2:$F$3,5, FALSE)</f>
        <v>E6GAL</v>
      </c>
      <c r="O2652" s="42">
        <f>J2652*L2652/2000</f>
        <v>0.35196763846500179</v>
      </c>
      <c r="P2652" s="2" t="s">
        <v>2651</v>
      </c>
      <c r="Q2652" s="42">
        <f>IF(ISNA(VLOOKUP(CONCATENATE(A2652,H2652),'Point Emissions'!C$2:E$233,3,FALSE)),0,VLOOKUP(CONCATENATE(A2652,H2652),'Point Emissions'!C$2:E$233,3,FALSE))</f>
        <v>0</v>
      </c>
      <c r="R2652" s="2" t="s">
        <v>2651</v>
      </c>
      <c r="S2652" s="43">
        <f>IF(O2652-Q2652&gt;=0,O2652-Q2652,0)</f>
        <v>0.35196763846500179</v>
      </c>
      <c r="T2652" s="2" t="s">
        <v>2651</v>
      </c>
    </row>
    <row r="2653" spans="1:20">
      <c r="A2653" t="s">
        <v>2028</v>
      </c>
      <c r="B2653" t="s">
        <v>1909</v>
      </c>
      <c r="C2653" t="s">
        <v>2713</v>
      </c>
      <c r="D2653" t="s">
        <v>2029</v>
      </c>
      <c r="E2653" t="s">
        <v>2285</v>
      </c>
      <c r="F2653" t="s">
        <v>1911</v>
      </c>
      <c r="G2653" s="9" t="s">
        <v>4620</v>
      </c>
      <c r="H2653" t="s">
        <v>2274</v>
      </c>
      <c r="I2653" t="s">
        <v>4630</v>
      </c>
      <c r="J2653" s="14">
        <f>VLOOKUP(Emissions!A2599,'County Activity'!A$2:J$3224,9,FALSE)</f>
        <v>1308.9068462096673</v>
      </c>
      <c r="K2653" s="14" t="str">
        <f>VLOOKUP(Emissions!B4523,'County Activity'!B$2:J$3224,9,FALSE)</f>
        <v>E6GAL</v>
      </c>
      <c r="L2653" s="20">
        <f>VLOOKUP($H2653,'Emission Factors'!$B$2:$F$3,3, FALSE)</f>
        <v>0.85</v>
      </c>
      <c r="M2653" s="19" t="str">
        <f>VLOOKUP($H2653,'Emission Factors'!$B$2:$F$3,4, FALSE)</f>
        <v>LB</v>
      </c>
      <c r="N2653" s="19" t="str">
        <f>VLOOKUP($H2653,'Emission Factors'!$B$2:$F$3,5, FALSE)</f>
        <v>E6GAL</v>
      </c>
      <c r="O2653" s="42">
        <f>J2653*L2653/2000</f>
        <v>0.55628540963910855</v>
      </c>
      <c r="P2653" s="2" t="s">
        <v>2651</v>
      </c>
      <c r="Q2653" s="42">
        <f>IF(ISNA(VLOOKUP(CONCATENATE(A2653,H2653),'Point Emissions'!C$2:E$233,3,FALSE)),0,VLOOKUP(CONCATENATE(A2653,H2653),'Point Emissions'!C$2:E$233,3,FALSE))</f>
        <v>0</v>
      </c>
      <c r="R2653" s="2" t="s">
        <v>2651</v>
      </c>
      <c r="S2653" s="43">
        <f>IF(O2653-Q2653&gt;=0,O2653-Q2653,0)</f>
        <v>0.55628540963910855</v>
      </c>
      <c r="T2653" s="2" t="s">
        <v>2651</v>
      </c>
    </row>
    <row r="2654" spans="1:20">
      <c r="A2654" t="s">
        <v>5437</v>
      </c>
      <c r="B2654" t="s">
        <v>1335</v>
      </c>
      <c r="C2654" t="s">
        <v>2345</v>
      </c>
      <c r="D2654" t="s">
        <v>5438</v>
      </c>
      <c r="E2654" s="11" t="s">
        <v>1337</v>
      </c>
      <c r="F2654" t="s">
        <v>1338</v>
      </c>
      <c r="G2654" s="9" t="s">
        <v>4620</v>
      </c>
      <c r="H2654" t="s">
        <v>4628</v>
      </c>
      <c r="I2654" t="s">
        <v>4629</v>
      </c>
      <c r="J2654" s="14">
        <f>VLOOKUP(Emissions!A6326,'County Activity'!A$2:J$3224,9,FALSE)</f>
        <v>17355.048637374442</v>
      </c>
      <c r="K2654" s="14" t="str">
        <f>VLOOKUP(Emissions!B3164,'County Activity'!B$2:J$3224,9,FALSE)</f>
        <v>E6GAL</v>
      </c>
      <c r="L2654" s="20">
        <f>VLOOKUP($H2654,'Emission Factors'!$B$2:$F$3,3, FALSE)</f>
        <v>0.16900000000000001</v>
      </c>
      <c r="M2654" s="19" t="str">
        <f>VLOOKUP($H2654,'Emission Factors'!$B$2:$F$3,4, FALSE)</f>
        <v>LB</v>
      </c>
      <c r="N2654" s="19" t="str">
        <f>VLOOKUP($H2654,'Emission Factors'!$B$2:$F$3,5, FALSE)</f>
        <v>E6GAL</v>
      </c>
      <c r="O2654" s="42">
        <f>J2654*L2654/2000</f>
        <v>1.4665016098581405</v>
      </c>
      <c r="P2654" s="2" t="s">
        <v>2651</v>
      </c>
      <c r="Q2654" s="42">
        <f>IF(ISNA(VLOOKUP(CONCATENATE(A2654,H2654),'Point Emissions'!C$2:E$233,3,FALSE)),0,VLOOKUP(CONCATENATE(A2654,H2654),'Point Emissions'!C$2:E$233,3,FALSE))</f>
        <v>0</v>
      </c>
      <c r="R2654" s="2" t="s">
        <v>2651</v>
      </c>
      <c r="S2654" s="43">
        <f>IF(O2654-Q2654&gt;=0,O2654-Q2654,0)</f>
        <v>1.4665016098581405</v>
      </c>
      <c r="T2654" s="2" t="s">
        <v>2651</v>
      </c>
    </row>
    <row r="2655" spans="1:20">
      <c r="A2655" t="s">
        <v>1128</v>
      </c>
      <c r="B2655" t="s">
        <v>1116</v>
      </c>
      <c r="C2655" t="s">
        <v>2309</v>
      </c>
      <c r="D2655" t="s">
        <v>1129</v>
      </c>
      <c r="E2655" t="s">
        <v>2285</v>
      </c>
      <c r="F2655" t="s">
        <v>1117</v>
      </c>
      <c r="G2655" s="9" t="s">
        <v>4620</v>
      </c>
      <c r="H2655" t="s">
        <v>2274</v>
      </c>
      <c r="I2655" t="s">
        <v>4630</v>
      </c>
      <c r="J2655" s="14">
        <f>VLOOKUP(Emissions!A6003,'County Activity'!A$2:J$3224,9,FALSE)</f>
        <v>5325.9984151032368</v>
      </c>
      <c r="K2655" s="14" t="str">
        <f>VLOOKUP(Emissions!B6225,'County Activity'!B$2:J$3224,9,FALSE)</f>
        <v>E6GAL</v>
      </c>
      <c r="L2655" s="20">
        <f>VLOOKUP($H2655,'Emission Factors'!$B$2:$F$3,3, FALSE)</f>
        <v>0.85</v>
      </c>
      <c r="M2655" s="19" t="str">
        <f>VLOOKUP($H2655,'Emission Factors'!$B$2:$F$3,4, FALSE)</f>
        <v>LB</v>
      </c>
      <c r="N2655" s="19" t="str">
        <f>VLOOKUP($H2655,'Emission Factors'!$B$2:$F$3,5, FALSE)</f>
        <v>E6GAL</v>
      </c>
      <c r="O2655" s="42">
        <f>J2655*L2655/2000</f>
        <v>2.2635493264188753</v>
      </c>
      <c r="P2655" s="2" t="s">
        <v>2651</v>
      </c>
      <c r="Q2655" s="42">
        <f>IF(ISNA(VLOOKUP(CONCATENATE(A2655,H2655),'Point Emissions'!C$2:E$233,3,FALSE)),0,VLOOKUP(CONCATENATE(A2655,H2655),'Point Emissions'!C$2:E$233,3,FALSE))</f>
        <v>0</v>
      </c>
      <c r="R2655" s="2" t="s">
        <v>2651</v>
      </c>
      <c r="S2655" s="43">
        <f>IF(O2655-Q2655&gt;=0,O2655-Q2655,0)</f>
        <v>2.2635493264188753</v>
      </c>
      <c r="T2655" s="2" t="s">
        <v>2651</v>
      </c>
    </row>
    <row r="2656" spans="1:20">
      <c r="A2656" t="s">
        <v>1530</v>
      </c>
      <c r="B2656" t="s">
        <v>1425</v>
      </c>
      <c r="C2656" t="s">
        <v>3264</v>
      </c>
      <c r="D2656" t="s">
        <v>1531</v>
      </c>
      <c r="E2656" t="s">
        <v>2285</v>
      </c>
      <c r="F2656" t="s">
        <v>1426</v>
      </c>
      <c r="G2656" s="9" t="s">
        <v>4620</v>
      </c>
      <c r="H2656" t="s">
        <v>4628</v>
      </c>
      <c r="I2656" t="s">
        <v>4629</v>
      </c>
      <c r="J2656" s="14">
        <f>VLOOKUP(Emissions!A3126,'County Activity'!A$2:J$3224,9,FALSE)</f>
        <v>1813.0247620228588</v>
      </c>
      <c r="K2656" s="14" t="str">
        <f>VLOOKUP(Emissions!B1564,'County Activity'!B$2:J$3224,9,FALSE)</f>
        <v>E6GAL</v>
      </c>
      <c r="L2656" s="20">
        <f>VLOOKUP($H2656,'Emission Factors'!$B$2:$F$3,3, FALSE)</f>
        <v>0.16900000000000001</v>
      </c>
      <c r="M2656" s="19" t="str">
        <f>VLOOKUP($H2656,'Emission Factors'!$B$2:$F$3,4, FALSE)</f>
        <v>LB</v>
      </c>
      <c r="N2656" s="19" t="str">
        <f>VLOOKUP($H2656,'Emission Factors'!$B$2:$F$3,5, FALSE)</f>
        <v>E6GAL</v>
      </c>
      <c r="O2656" s="42">
        <f>J2656*L2656/2000</f>
        <v>0.15320059239093159</v>
      </c>
      <c r="P2656" s="2" t="s">
        <v>2651</v>
      </c>
      <c r="Q2656" s="42">
        <f>IF(ISNA(VLOOKUP(CONCATENATE(A2656,H2656),'Point Emissions'!C$2:E$233,3,FALSE)),0,VLOOKUP(CONCATENATE(A2656,H2656),'Point Emissions'!C$2:E$233,3,FALSE))</f>
        <v>0</v>
      </c>
      <c r="R2656" s="2" t="s">
        <v>2651</v>
      </c>
      <c r="S2656" s="43">
        <f>IF(O2656-Q2656&gt;=0,O2656-Q2656,0)</f>
        <v>0.15320059239093159</v>
      </c>
      <c r="T2656" s="2" t="s">
        <v>2651</v>
      </c>
    </row>
    <row r="2657" spans="1:20">
      <c r="A2657" t="s">
        <v>4498</v>
      </c>
      <c r="B2657" t="s">
        <v>4409</v>
      </c>
      <c r="C2657" t="s">
        <v>2459</v>
      </c>
      <c r="D2657" t="s">
        <v>3843</v>
      </c>
      <c r="E2657" t="s">
        <v>2285</v>
      </c>
      <c r="F2657" t="s">
        <v>4410</v>
      </c>
      <c r="G2657" s="9" t="s">
        <v>4620</v>
      </c>
      <c r="H2657" t="s">
        <v>4628</v>
      </c>
      <c r="I2657" t="s">
        <v>4629</v>
      </c>
      <c r="J2657" s="14">
        <f>VLOOKUP(Emissions!A4606,'County Activity'!A$2:J$3224,9,FALSE)</f>
        <v>1008.0116653571231</v>
      </c>
      <c r="K2657" s="14" t="str">
        <f>VLOOKUP(Emissions!B2304,'County Activity'!B$2:J$3224,9,FALSE)</f>
        <v>E6GAL</v>
      </c>
      <c r="L2657" s="20">
        <f>VLOOKUP($H2657,'Emission Factors'!$B$2:$F$3,3, FALSE)</f>
        <v>0.16900000000000001</v>
      </c>
      <c r="M2657" s="19" t="str">
        <f>VLOOKUP($H2657,'Emission Factors'!$B$2:$F$3,4, FALSE)</f>
        <v>LB</v>
      </c>
      <c r="N2657" s="19" t="str">
        <f>VLOOKUP($H2657,'Emission Factors'!$B$2:$F$3,5, FALSE)</f>
        <v>E6GAL</v>
      </c>
      <c r="O2657" s="42">
        <f>J2657*L2657/2000</f>
        <v>8.5176985722676901E-2</v>
      </c>
      <c r="P2657" s="2" t="s">
        <v>2651</v>
      </c>
      <c r="Q2657" s="42">
        <f>IF(ISNA(VLOOKUP(CONCATENATE(A2657,H2657),'Point Emissions'!C$2:E$233,3,FALSE)),0,VLOOKUP(CONCATENATE(A2657,H2657),'Point Emissions'!C$2:E$233,3,FALSE))</f>
        <v>0</v>
      </c>
      <c r="R2657" s="2" t="s">
        <v>2651</v>
      </c>
      <c r="S2657" s="43">
        <f>IF(O2657-Q2657&gt;=0,O2657-Q2657,0)</f>
        <v>8.5176985722676901E-2</v>
      </c>
      <c r="T2657" s="2" t="s">
        <v>2651</v>
      </c>
    </row>
    <row r="2658" spans="1:20">
      <c r="A2658" t="s">
        <v>172</v>
      </c>
      <c r="B2658" t="s">
        <v>109</v>
      </c>
      <c r="C2658" t="s">
        <v>2432</v>
      </c>
      <c r="D2658" t="s">
        <v>2403</v>
      </c>
      <c r="E2658" t="s">
        <v>2285</v>
      </c>
      <c r="F2658" t="s">
        <v>110</v>
      </c>
      <c r="G2658" s="9" t="s">
        <v>4620</v>
      </c>
      <c r="H2658" t="s">
        <v>4628</v>
      </c>
      <c r="I2658" t="s">
        <v>4629</v>
      </c>
      <c r="J2658" s="14">
        <f>VLOOKUP(Emissions!A4956,'County Activity'!A$2:J$3224,9,FALSE)</f>
        <v>1307.5618485941066</v>
      </c>
      <c r="K2658" s="14" t="str">
        <f>VLOOKUP(Emissions!B2479,'County Activity'!B$2:J$3224,9,FALSE)</f>
        <v>E6GAL</v>
      </c>
      <c r="L2658" s="20">
        <f>VLOOKUP($H2658,'Emission Factors'!$B$2:$F$3,3, FALSE)</f>
        <v>0.16900000000000001</v>
      </c>
      <c r="M2658" s="19" t="str">
        <f>VLOOKUP($H2658,'Emission Factors'!$B$2:$F$3,4, FALSE)</f>
        <v>LB</v>
      </c>
      <c r="N2658" s="19" t="str">
        <f>VLOOKUP($H2658,'Emission Factors'!$B$2:$F$3,5, FALSE)</f>
        <v>E6GAL</v>
      </c>
      <c r="O2658" s="42">
        <f>J2658*L2658/2000</f>
        <v>0.11048897620620202</v>
      </c>
      <c r="P2658" s="2" t="s">
        <v>2651</v>
      </c>
      <c r="Q2658" s="42">
        <f>IF(ISNA(VLOOKUP(CONCATENATE(A2658,H2658),'Point Emissions'!C$2:E$233,3,FALSE)),0,VLOOKUP(CONCATENATE(A2658,H2658),'Point Emissions'!C$2:E$233,3,FALSE))</f>
        <v>0</v>
      </c>
      <c r="R2658" s="2" t="s">
        <v>2651</v>
      </c>
      <c r="S2658" s="43">
        <f>IF(O2658-Q2658&gt;=0,O2658-Q2658,0)</f>
        <v>0.11048897620620202</v>
      </c>
      <c r="T2658" s="2" t="s">
        <v>2651</v>
      </c>
    </row>
    <row r="2659" spans="1:20">
      <c r="A2659" t="s">
        <v>5169</v>
      </c>
      <c r="B2659" t="s">
        <v>5151</v>
      </c>
      <c r="C2659" t="s">
        <v>2318</v>
      </c>
      <c r="D2659" t="s">
        <v>5170</v>
      </c>
      <c r="E2659" t="s">
        <v>2285</v>
      </c>
      <c r="F2659" t="s">
        <v>5152</v>
      </c>
      <c r="G2659" s="9" t="s">
        <v>4620</v>
      </c>
      <c r="H2659" t="s">
        <v>2274</v>
      </c>
      <c r="I2659" t="s">
        <v>4630</v>
      </c>
      <c r="J2659" s="14">
        <f>VLOOKUP(Emissions!A2011,'County Activity'!A$2:J$3224,9,FALSE)</f>
        <v>176.29075889668528</v>
      </c>
      <c r="K2659" s="14" t="str">
        <f>VLOOKUP(Emissions!B4229,'County Activity'!B$2:J$3224,9,FALSE)</f>
        <v>E6GAL</v>
      </c>
      <c r="L2659" s="20">
        <f>VLOOKUP($H2659,'Emission Factors'!$B$2:$F$3,3, FALSE)</f>
        <v>0.85</v>
      </c>
      <c r="M2659" s="19" t="str">
        <f>VLOOKUP($H2659,'Emission Factors'!$B$2:$F$3,4, FALSE)</f>
        <v>LB</v>
      </c>
      <c r="N2659" s="19" t="str">
        <f>VLOOKUP($H2659,'Emission Factors'!$B$2:$F$3,5, FALSE)</f>
        <v>E6GAL</v>
      </c>
      <c r="O2659" s="42">
        <f>J2659*L2659/2000</f>
        <v>7.4923572531091234E-2</v>
      </c>
      <c r="P2659" s="2" t="s">
        <v>2651</v>
      </c>
      <c r="Q2659" s="42">
        <f>IF(ISNA(VLOOKUP(CONCATENATE(A2659,H2659),'Point Emissions'!C$2:E$233,3,FALSE)),0,VLOOKUP(CONCATENATE(A2659,H2659),'Point Emissions'!C$2:E$233,3,FALSE))</f>
        <v>0</v>
      </c>
      <c r="R2659" s="2" t="s">
        <v>2651</v>
      </c>
      <c r="S2659" s="43">
        <f>IF(O2659-Q2659&gt;=0,O2659-Q2659,0)</f>
        <v>7.4923572531091234E-2</v>
      </c>
      <c r="T2659" s="2" t="s">
        <v>2651</v>
      </c>
    </row>
    <row r="2660" spans="1:20">
      <c r="A2660" t="s">
        <v>3637</v>
      </c>
      <c r="B2660" t="s">
        <v>3620</v>
      </c>
      <c r="C2660" t="s">
        <v>2318</v>
      </c>
      <c r="D2660" t="s">
        <v>3638</v>
      </c>
      <c r="E2660" t="s">
        <v>2285</v>
      </c>
      <c r="F2660" t="s">
        <v>3622</v>
      </c>
      <c r="G2660" s="9" t="s">
        <v>4620</v>
      </c>
      <c r="H2660" t="s">
        <v>4628</v>
      </c>
      <c r="I2660" t="s">
        <v>4629</v>
      </c>
      <c r="J2660" s="14">
        <f>VLOOKUP(Emissions!A3518,'County Activity'!A$2:J$3224,9,FALSE)</f>
        <v>473.37511317180781</v>
      </c>
      <c r="K2660" s="14" t="str">
        <f>VLOOKUP(Emissions!B1760,'County Activity'!B$2:J$3224,9,FALSE)</f>
        <v>E6GAL</v>
      </c>
      <c r="L2660" s="20">
        <f>VLOOKUP($H2660,'Emission Factors'!$B$2:$F$3,3, FALSE)</f>
        <v>0.16900000000000001</v>
      </c>
      <c r="M2660" s="19" t="str">
        <f>VLOOKUP($H2660,'Emission Factors'!$B$2:$F$3,4, FALSE)</f>
        <v>LB</v>
      </c>
      <c r="N2660" s="19" t="str">
        <f>VLOOKUP($H2660,'Emission Factors'!$B$2:$F$3,5, FALSE)</f>
        <v>E6GAL</v>
      </c>
      <c r="O2660" s="42">
        <f>J2660*L2660/2000</f>
        <v>4.0000197063017766E-2</v>
      </c>
      <c r="P2660" s="2" t="s">
        <v>2651</v>
      </c>
      <c r="Q2660" s="42">
        <f>IF(ISNA(VLOOKUP(CONCATENATE(A2660,H2660),'Point Emissions'!C$2:E$233,3,FALSE)),0,VLOOKUP(CONCATENATE(A2660,H2660),'Point Emissions'!C$2:E$233,3,FALSE))</f>
        <v>0</v>
      </c>
      <c r="R2660" s="2" t="s">
        <v>2651</v>
      </c>
      <c r="S2660" s="43">
        <f>IF(O2660-Q2660&gt;=0,O2660-Q2660,0)</f>
        <v>4.0000197063017766E-2</v>
      </c>
      <c r="T2660" s="2" t="s">
        <v>2651</v>
      </c>
    </row>
    <row r="2661" spans="1:20">
      <c r="A2661" t="s">
        <v>2111</v>
      </c>
      <c r="B2661" t="s">
        <v>2056</v>
      </c>
      <c r="C2661" t="s">
        <v>2384</v>
      </c>
      <c r="D2661" t="s">
        <v>2112</v>
      </c>
      <c r="E2661" t="s">
        <v>2285</v>
      </c>
      <c r="F2661" t="s">
        <v>2058</v>
      </c>
      <c r="G2661" s="9" t="s">
        <v>4620</v>
      </c>
      <c r="H2661" t="s">
        <v>4628</v>
      </c>
      <c r="I2661" t="s">
        <v>4629</v>
      </c>
      <c r="J2661" s="14">
        <f>VLOOKUP(Emissions!A2696,'County Activity'!A$2:J$3224,9,FALSE)</f>
        <v>1387.5251592144559</v>
      </c>
      <c r="K2661" s="14" t="str">
        <f>VLOOKUP(Emissions!B1349,'County Activity'!B$2:J$3224,9,FALSE)</f>
        <v>E6GAL</v>
      </c>
      <c r="L2661" s="20">
        <f>VLOOKUP($H2661,'Emission Factors'!$B$2:$F$3,3, FALSE)</f>
        <v>0.16900000000000001</v>
      </c>
      <c r="M2661" s="19" t="str">
        <f>VLOOKUP($H2661,'Emission Factors'!$B$2:$F$3,4, FALSE)</f>
        <v>LB</v>
      </c>
      <c r="N2661" s="19" t="str">
        <f>VLOOKUP($H2661,'Emission Factors'!$B$2:$F$3,5, FALSE)</f>
        <v>E6GAL</v>
      </c>
      <c r="O2661" s="42">
        <f>J2661*L2661/2000</f>
        <v>0.11724587595362154</v>
      </c>
      <c r="P2661" s="2" t="s">
        <v>2651</v>
      </c>
      <c r="Q2661" s="42">
        <f>IF(ISNA(VLOOKUP(CONCATENATE(A2661,H2661),'Point Emissions'!C$2:E$233,3,FALSE)),0,VLOOKUP(CONCATENATE(A2661,H2661),'Point Emissions'!C$2:E$233,3,FALSE))</f>
        <v>0</v>
      </c>
      <c r="R2661" s="2" t="s">
        <v>2651</v>
      </c>
      <c r="S2661" s="43">
        <f>IF(O2661-Q2661&gt;=0,O2661-Q2661,0)</f>
        <v>0.11724587595362154</v>
      </c>
      <c r="T2661" s="2" t="s">
        <v>2651</v>
      </c>
    </row>
    <row r="2662" spans="1:20">
      <c r="A2662" t="s">
        <v>4695</v>
      </c>
      <c r="B2662" t="s">
        <v>4669</v>
      </c>
      <c r="C2662" t="s">
        <v>2339</v>
      </c>
      <c r="D2662" t="s">
        <v>4696</v>
      </c>
      <c r="E2662" t="s">
        <v>2285</v>
      </c>
      <c r="F2662" t="s">
        <v>4670</v>
      </c>
      <c r="G2662" s="9" t="s">
        <v>4620</v>
      </c>
      <c r="H2662" t="s">
        <v>4628</v>
      </c>
      <c r="I2662" t="s">
        <v>4629</v>
      </c>
      <c r="J2662" s="14">
        <f>VLOOKUP(Emissions!A1432,'County Activity'!A$2:J$3224,9,FALSE)</f>
        <v>567.81316003580866</v>
      </c>
      <c r="K2662" s="14" t="str">
        <f>VLOOKUP(Emissions!B717,'County Activity'!B$2:J$3224,9,FALSE)</f>
        <v>E6GAL</v>
      </c>
      <c r="L2662" s="20">
        <f>VLOOKUP($H2662,'Emission Factors'!$B$2:$F$3,3, FALSE)</f>
        <v>0.16900000000000001</v>
      </c>
      <c r="M2662" s="19" t="str">
        <f>VLOOKUP($H2662,'Emission Factors'!$B$2:$F$3,4, FALSE)</f>
        <v>LB</v>
      </c>
      <c r="N2662" s="19" t="str">
        <f>VLOOKUP($H2662,'Emission Factors'!$B$2:$F$3,5, FALSE)</f>
        <v>E6GAL</v>
      </c>
      <c r="O2662" s="42">
        <f>J2662*L2662/2000</f>
        <v>4.7980212023025832E-2</v>
      </c>
      <c r="P2662" s="2" t="s">
        <v>2651</v>
      </c>
      <c r="Q2662" s="42">
        <f>IF(ISNA(VLOOKUP(CONCATENATE(A2662,H2662),'Point Emissions'!C$2:E$233,3,FALSE)),0,VLOOKUP(CONCATENATE(A2662,H2662),'Point Emissions'!C$2:E$233,3,FALSE))</f>
        <v>0</v>
      </c>
      <c r="R2662" s="2" t="s">
        <v>2651</v>
      </c>
      <c r="S2662" s="43">
        <f>IF(O2662-Q2662&gt;=0,O2662-Q2662,0)</f>
        <v>4.7980212023025832E-2</v>
      </c>
      <c r="T2662" s="2" t="s">
        <v>2651</v>
      </c>
    </row>
    <row r="2663" spans="1:20">
      <c r="A2663" t="s">
        <v>4691</v>
      </c>
      <c r="B2663" t="s">
        <v>4669</v>
      </c>
      <c r="C2663" t="s">
        <v>2333</v>
      </c>
      <c r="D2663" t="s">
        <v>4692</v>
      </c>
      <c r="E2663" t="s">
        <v>2285</v>
      </c>
      <c r="F2663" t="s">
        <v>4670</v>
      </c>
      <c r="G2663" s="9" t="s">
        <v>4620</v>
      </c>
      <c r="H2663" t="s">
        <v>4628</v>
      </c>
      <c r="I2663" t="s">
        <v>4629</v>
      </c>
      <c r="J2663" s="14">
        <f>VLOOKUP(Emissions!A1428,'County Activity'!A$2:J$3224,9,FALSE)</f>
        <v>566.24399615098798</v>
      </c>
      <c r="K2663" s="14" t="str">
        <f>VLOOKUP(Emissions!B715,'County Activity'!B$2:J$3224,9,FALSE)</f>
        <v>E6GAL</v>
      </c>
      <c r="L2663" s="20">
        <f>VLOOKUP($H2663,'Emission Factors'!$B$2:$F$3,3, FALSE)</f>
        <v>0.16900000000000001</v>
      </c>
      <c r="M2663" s="19" t="str">
        <f>VLOOKUP($H2663,'Emission Factors'!$B$2:$F$3,4, FALSE)</f>
        <v>LB</v>
      </c>
      <c r="N2663" s="19" t="str">
        <f>VLOOKUP($H2663,'Emission Factors'!$B$2:$F$3,5, FALSE)</f>
        <v>E6GAL</v>
      </c>
      <c r="O2663" s="42">
        <f>J2663*L2663/2000</f>
        <v>4.7847617674758487E-2</v>
      </c>
      <c r="P2663" s="2" t="s">
        <v>2651</v>
      </c>
      <c r="Q2663" s="42">
        <f>IF(ISNA(VLOOKUP(CONCATENATE(A2663,H2663),'Point Emissions'!C$2:E$233,3,FALSE)),0,VLOOKUP(CONCATENATE(A2663,H2663),'Point Emissions'!C$2:E$233,3,FALSE))</f>
        <v>0</v>
      </c>
      <c r="R2663" s="2" t="s">
        <v>2651</v>
      </c>
      <c r="S2663" s="43">
        <f>IF(O2663-Q2663&gt;=0,O2663-Q2663,0)</f>
        <v>4.7847617674758487E-2</v>
      </c>
      <c r="T2663" s="2" t="s">
        <v>2651</v>
      </c>
    </row>
    <row r="2664" spans="1:20">
      <c r="A2664" t="s">
        <v>5258</v>
      </c>
      <c r="B2664" t="s">
        <v>5151</v>
      </c>
      <c r="C2664" t="s">
        <v>2725</v>
      </c>
      <c r="D2664" t="s">
        <v>4893</v>
      </c>
      <c r="E2664" t="s">
        <v>2285</v>
      </c>
      <c r="F2664" t="s">
        <v>5152</v>
      </c>
      <c r="G2664" s="9" t="s">
        <v>4620</v>
      </c>
      <c r="H2664" t="s">
        <v>2274</v>
      </c>
      <c r="I2664" t="s">
        <v>4630</v>
      </c>
      <c r="J2664" s="14">
        <f>VLOOKUP(Emissions!A2131,'County Activity'!A$2:J$3224,9,FALSE)</f>
        <v>953.603309432424</v>
      </c>
      <c r="K2664" s="14" t="str">
        <f>VLOOKUP(Emissions!B4289,'County Activity'!B$2:J$3224,9,FALSE)</f>
        <v>E6GAL</v>
      </c>
      <c r="L2664" s="20">
        <f>VLOOKUP($H2664,'Emission Factors'!$B$2:$F$3,3, FALSE)</f>
        <v>0.85</v>
      </c>
      <c r="M2664" s="19" t="str">
        <f>VLOOKUP($H2664,'Emission Factors'!$B$2:$F$3,4, FALSE)</f>
        <v>LB</v>
      </c>
      <c r="N2664" s="19" t="str">
        <f>VLOOKUP($H2664,'Emission Factors'!$B$2:$F$3,5, FALSE)</f>
        <v>E6GAL</v>
      </c>
      <c r="O2664" s="42">
        <f>J2664*L2664/2000</f>
        <v>0.4052814065087802</v>
      </c>
      <c r="P2664" s="2" t="s">
        <v>2651</v>
      </c>
      <c r="Q2664" s="42">
        <f>IF(ISNA(VLOOKUP(CONCATENATE(A2664,H2664),'Point Emissions'!C$2:E$233,3,FALSE)),0,VLOOKUP(CONCATENATE(A2664,H2664),'Point Emissions'!C$2:E$233,3,FALSE))</f>
        <v>0</v>
      </c>
      <c r="R2664" s="2" t="s">
        <v>2651</v>
      </c>
      <c r="S2664" s="43">
        <f>IF(O2664-Q2664&gt;=0,O2664-Q2664,0)</f>
        <v>0.4052814065087802</v>
      </c>
      <c r="T2664" s="2" t="s">
        <v>2651</v>
      </c>
    </row>
    <row r="2665" spans="1:20">
      <c r="A2665" t="s">
        <v>303</v>
      </c>
      <c r="B2665" t="s">
        <v>232</v>
      </c>
      <c r="C2665" t="s">
        <v>2408</v>
      </c>
      <c r="D2665" t="s">
        <v>304</v>
      </c>
      <c r="E2665" t="s">
        <v>2285</v>
      </c>
      <c r="F2665" t="s">
        <v>233</v>
      </c>
      <c r="G2665" s="9" t="s">
        <v>4620</v>
      </c>
      <c r="H2665" t="s">
        <v>2274</v>
      </c>
      <c r="I2665" t="s">
        <v>4630</v>
      </c>
      <c r="J2665" s="14">
        <f>VLOOKUP(Emissions!A5131,'County Activity'!A$2:J$3224,9,FALSE)</f>
        <v>1519.7512343251578</v>
      </c>
      <c r="K2665" s="14" t="str">
        <f>VLOOKUP(Emissions!B5789,'County Activity'!B$2:J$3224,9,FALSE)</f>
        <v>E6GAL</v>
      </c>
      <c r="L2665" s="20">
        <f>VLOOKUP($H2665,'Emission Factors'!$B$2:$F$3,3, FALSE)</f>
        <v>0.85</v>
      </c>
      <c r="M2665" s="19" t="str">
        <f>VLOOKUP($H2665,'Emission Factors'!$B$2:$F$3,4, FALSE)</f>
        <v>LB</v>
      </c>
      <c r="N2665" s="19" t="str">
        <f>VLOOKUP($H2665,'Emission Factors'!$B$2:$F$3,5, FALSE)</f>
        <v>E6GAL</v>
      </c>
      <c r="O2665" s="42">
        <f>J2665*L2665/2000</f>
        <v>0.64589427458819204</v>
      </c>
      <c r="P2665" s="2" t="s">
        <v>2651</v>
      </c>
      <c r="Q2665" s="42">
        <f>IF(ISNA(VLOOKUP(CONCATENATE(A2665,H2665),'Point Emissions'!C$2:E$233,3,FALSE)),0,VLOOKUP(CONCATENATE(A2665,H2665),'Point Emissions'!C$2:E$233,3,FALSE))</f>
        <v>0</v>
      </c>
      <c r="R2665" s="2" t="s">
        <v>2651</v>
      </c>
      <c r="S2665" s="43">
        <f>IF(O2665-Q2665&gt;=0,O2665-Q2665,0)</f>
        <v>0.64589427458819204</v>
      </c>
      <c r="T2665" s="2" t="s">
        <v>2651</v>
      </c>
    </row>
    <row r="2666" spans="1:20">
      <c r="A2666" t="s">
        <v>5001</v>
      </c>
      <c r="B2666" t="s">
        <v>4977</v>
      </c>
      <c r="C2666" t="s">
        <v>2330</v>
      </c>
      <c r="D2666" t="s">
        <v>5002</v>
      </c>
      <c r="E2666" t="s">
        <v>2285</v>
      </c>
      <c r="F2666" t="s">
        <v>4978</v>
      </c>
      <c r="G2666" s="9" t="s">
        <v>4620</v>
      </c>
      <c r="H2666" t="s">
        <v>2274</v>
      </c>
      <c r="I2666" t="s">
        <v>4630</v>
      </c>
      <c r="J2666" s="14">
        <f>VLOOKUP(Emissions!A1809,'County Activity'!A$2:J$3224,9,FALSE)</f>
        <v>759.41127274768303</v>
      </c>
      <c r="K2666" s="14" t="str">
        <f>VLOOKUP(Emissions!B4128,'County Activity'!B$2:J$3224,9,FALSE)</f>
        <v>E6GAL</v>
      </c>
      <c r="L2666" s="20">
        <f>VLOOKUP($H2666,'Emission Factors'!$B$2:$F$3,3, FALSE)</f>
        <v>0.85</v>
      </c>
      <c r="M2666" s="19" t="str">
        <f>VLOOKUP($H2666,'Emission Factors'!$B$2:$F$3,4, FALSE)</f>
        <v>LB</v>
      </c>
      <c r="N2666" s="19" t="str">
        <f>VLOOKUP($H2666,'Emission Factors'!$B$2:$F$3,5, FALSE)</f>
        <v>E6GAL</v>
      </c>
      <c r="O2666" s="42">
        <f>J2666*L2666/2000</f>
        <v>0.32274979091776529</v>
      </c>
      <c r="P2666" s="2" t="s">
        <v>2651</v>
      </c>
      <c r="Q2666" s="42">
        <f>IF(ISNA(VLOOKUP(CONCATENATE(A2666,H2666),'Point Emissions'!C$2:E$233,3,FALSE)),0,VLOOKUP(CONCATENATE(A2666,H2666),'Point Emissions'!C$2:E$233,3,FALSE))</f>
        <v>0</v>
      </c>
      <c r="R2666" s="2" t="s">
        <v>2651</v>
      </c>
      <c r="S2666" s="43">
        <f>IF(O2666-Q2666&gt;=0,O2666-Q2666,0)</f>
        <v>0.32274979091776529</v>
      </c>
      <c r="T2666" s="2" t="s">
        <v>2651</v>
      </c>
    </row>
    <row r="2667" spans="1:20">
      <c r="A2667" t="s">
        <v>970</v>
      </c>
      <c r="B2667" t="s">
        <v>811</v>
      </c>
      <c r="C2667" t="s">
        <v>971</v>
      </c>
      <c r="D2667" t="s">
        <v>972</v>
      </c>
      <c r="E2667" t="s">
        <v>2285</v>
      </c>
      <c r="F2667" t="s">
        <v>813</v>
      </c>
      <c r="G2667" s="9" t="s">
        <v>4620</v>
      </c>
      <c r="H2667" t="s">
        <v>4628</v>
      </c>
      <c r="I2667" t="s">
        <v>4629</v>
      </c>
      <c r="J2667" s="14">
        <f>VLOOKUP(Emissions!A5846,'County Activity'!A$2:J$3224,9,FALSE)</f>
        <v>4005.0186141062754</v>
      </c>
      <c r="K2667" s="14" t="str">
        <f>VLOOKUP(Emissions!B2924,'County Activity'!B$2:J$3224,9,FALSE)</f>
        <v>E6GAL</v>
      </c>
      <c r="L2667" s="20">
        <f>VLOOKUP($H2667,'Emission Factors'!$B$2:$F$3,3, FALSE)</f>
        <v>0.16900000000000001</v>
      </c>
      <c r="M2667" s="19" t="str">
        <f>VLOOKUP($H2667,'Emission Factors'!$B$2:$F$3,4, FALSE)</f>
        <v>LB</v>
      </c>
      <c r="N2667" s="19" t="str">
        <f>VLOOKUP($H2667,'Emission Factors'!$B$2:$F$3,5, FALSE)</f>
        <v>E6GAL</v>
      </c>
      <c r="O2667" s="42">
        <f>J2667*L2667/2000</f>
        <v>0.33842407289198029</v>
      </c>
      <c r="P2667" s="2" t="s">
        <v>2651</v>
      </c>
      <c r="Q2667" s="42">
        <f>IF(ISNA(VLOOKUP(CONCATENATE(A2667,H2667),'Point Emissions'!C$2:E$233,3,FALSE)),0,VLOOKUP(CONCATENATE(A2667,H2667),'Point Emissions'!C$2:E$233,3,FALSE))</f>
        <v>0</v>
      </c>
      <c r="R2667" s="2" t="s">
        <v>2651</v>
      </c>
      <c r="S2667" s="43">
        <f>IF(O2667-Q2667&gt;=0,O2667-Q2667,0)</f>
        <v>0.33842407289198029</v>
      </c>
      <c r="T2667" s="2" t="s">
        <v>2651</v>
      </c>
    </row>
    <row r="2668" spans="1:20">
      <c r="A2668" t="s">
        <v>3399</v>
      </c>
      <c r="B2668" t="s">
        <v>3123</v>
      </c>
      <c r="C2668" t="s">
        <v>3400</v>
      </c>
      <c r="D2668" t="s">
        <v>3113</v>
      </c>
      <c r="E2668" t="s">
        <v>2285</v>
      </c>
      <c r="F2668" t="s">
        <v>3125</v>
      </c>
      <c r="G2668" s="9" t="s">
        <v>4620</v>
      </c>
      <c r="H2668" t="s">
        <v>2274</v>
      </c>
      <c r="I2668" t="s">
        <v>4630</v>
      </c>
      <c r="J2668" s="14">
        <f>VLOOKUP(Emissions!A1041,'County Activity'!A$2:J$3224,9,FALSE)</f>
        <v>405.74094736076341</v>
      </c>
      <c r="K2668" s="14" t="str">
        <f>VLOOKUP(Emissions!B3744,'County Activity'!B$2:J$3224,9,FALSE)</f>
        <v>E6GAL</v>
      </c>
      <c r="L2668" s="20">
        <f>VLOOKUP($H2668,'Emission Factors'!$B$2:$F$3,3, FALSE)</f>
        <v>0.85</v>
      </c>
      <c r="M2668" s="19" t="str">
        <f>VLOOKUP($H2668,'Emission Factors'!$B$2:$F$3,4, FALSE)</f>
        <v>LB</v>
      </c>
      <c r="N2668" s="19" t="str">
        <f>VLOOKUP($H2668,'Emission Factors'!$B$2:$F$3,5, FALSE)</f>
        <v>E6GAL</v>
      </c>
      <c r="O2668" s="42">
        <f>J2668*L2668/2000</f>
        <v>0.17243990262832443</v>
      </c>
      <c r="P2668" s="2" t="s">
        <v>2651</v>
      </c>
      <c r="Q2668" s="42">
        <f>IF(ISNA(VLOOKUP(CONCATENATE(A2668,H2668),'Point Emissions'!C$2:E$233,3,FALSE)),0,VLOOKUP(CONCATENATE(A2668,H2668),'Point Emissions'!C$2:E$233,3,FALSE))</f>
        <v>0</v>
      </c>
      <c r="R2668" s="2" t="s">
        <v>2651</v>
      </c>
      <c r="S2668" s="43">
        <f>IF(O2668-Q2668&gt;=0,O2668-Q2668,0)</f>
        <v>0.17243990262832443</v>
      </c>
      <c r="T2668" s="2" t="s">
        <v>2651</v>
      </c>
    </row>
    <row r="2669" spans="1:20">
      <c r="A2669" t="s">
        <v>29</v>
      </c>
      <c r="B2669" t="s">
        <v>4</v>
      </c>
      <c r="C2669" t="s">
        <v>2333</v>
      </c>
      <c r="D2669" t="s">
        <v>2883</v>
      </c>
      <c r="E2669" t="s">
        <v>2285</v>
      </c>
      <c r="F2669" t="s">
        <v>6</v>
      </c>
      <c r="G2669" s="9" t="s">
        <v>4620</v>
      </c>
      <c r="H2669" t="s">
        <v>2274</v>
      </c>
      <c r="I2669" t="s">
        <v>4630</v>
      </c>
      <c r="J2669" s="14">
        <f>VLOOKUP(Emissions!A4757,'County Activity'!A$2:J$3224,9,FALSE)</f>
        <v>1126.4034792792022</v>
      </c>
      <c r="K2669" s="14" t="str">
        <f>VLOOKUP(Emissions!B5602,'County Activity'!B$2:J$3224,9,FALSE)</f>
        <v>E6GAL</v>
      </c>
      <c r="L2669" s="20">
        <f>VLOOKUP($H2669,'Emission Factors'!$B$2:$F$3,3, FALSE)</f>
        <v>0.85</v>
      </c>
      <c r="M2669" s="19" t="str">
        <f>VLOOKUP($H2669,'Emission Factors'!$B$2:$F$3,4, FALSE)</f>
        <v>LB</v>
      </c>
      <c r="N2669" s="19" t="str">
        <f>VLOOKUP($H2669,'Emission Factors'!$B$2:$F$3,5, FALSE)</f>
        <v>E6GAL</v>
      </c>
      <c r="O2669" s="42">
        <f>J2669*L2669/2000</f>
        <v>0.47872147869366094</v>
      </c>
      <c r="P2669" s="2" t="s">
        <v>2651</v>
      </c>
      <c r="Q2669" s="42">
        <f>IF(ISNA(VLOOKUP(CONCATENATE(A2669,H2669),'Point Emissions'!C$2:E$233,3,FALSE)),0,VLOOKUP(CONCATENATE(A2669,H2669),'Point Emissions'!C$2:E$233,3,FALSE))</f>
        <v>0</v>
      </c>
      <c r="R2669" s="2" t="s">
        <v>2651</v>
      </c>
      <c r="S2669" s="43">
        <f>IF(O2669-Q2669&gt;=0,O2669-Q2669,0)</f>
        <v>0.47872147869366094</v>
      </c>
      <c r="T2669" s="2" t="s">
        <v>2651</v>
      </c>
    </row>
    <row r="2670" spans="1:20">
      <c r="A2670" t="s">
        <v>4135</v>
      </c>
      <c r="B2670" t="s">
        <v>4110</v>
      </c>
      <c r="C2670" t="s">
        <v>2333</v>
      </c>
      <c r="D2670" t="s">
        <v>2624</v>
      </c>
      <c r="E2670" t="s">
        <v>2285</v>
      </c>
      <c r="F2670" t="s">
        <v>4111</v>
      </c>
      <c r="G2670" s="9" t="s">
        <v>4620</v>
      </c>
      <c r="H2670" t="s">
        <v>4628</v>
      </c>
      <c r="I2670" t="s">
        <v>4629</v>
      </c>
      <c r="J2670" s="14">
        <f>VLOOKUP(Emissions!A4120,'County Activity'!A$2:J$3224,9,FALSE)</f>
        <v>3567.4460565105796</v>
      </c>
      <c r="K2670" s="14" t="str">
        <f>VLOOKUP(Emissions!B2061,'County Activity'!B$2:J$3224,9,FALSE)</f>
        <v>E6GAL</v>
      </c>
      <c r="L2670" s="20">
        <f>VLOOKUP($H2670,'Emission Factors'!$B$2:$F$3,3, FALSE)</f>
        <v>0.16900000000000001</v>
      </c>
      <c r="M2670" s="19" t="str">
        <f>VLOOKUP($H2670,'Emission Factors'!$B$2:$F$3,4, FALSE)</f>
        <v>LB</v>
      </c>
      <c r="N2670" s="19" t="str">
        <f>VLOOKUP($H2670,'Emission Factors'!$B$2:$F$3,5, FALSE)</f>
        <v>E6GAL</v>
      </c>
      <c r="O2670" s="42">
        <f>J2670*L2670/2000</f>
        <v>0.30144919177514401</v>
      </c>
      <c r="P2670" s="2" t="s">
        <v>2651</v>
      </c>
      <c r="Q2670" s="42">
        <f>IF(ISNA(VLOOKUP(CONCATENATE(A2670,H2670),'Point Emissions'!C$2:E$233,3,FALSE)),0,VLOOKUP(CONCATENATE(A2670,H2670),'Point Emissions'!C$2:E$233,3,FALSE))</f>
        <v>0</v>
      </c>
      <c r="R2670" s="2" t="s">
        <v>2651</v>
      </c>
      <c r="S2670" s="43">
        <f>IF(O2670-Q2670&gt;=0,O2670-Q2670,0)</f>
        <v>0.30144919177514401</v>
      </c>
      <c r="T2670" s="2" t="s">
        <v>2651</v>
      </c>
    </row>
    <row r="2671" spans="1:20">
      <c r="A2671" t="s">
        <v>2615</v>
      </c>
      <c r="B2671" t="s">
        <v>2593</v>
      </c>
      <c r="C2671" t="s">
        <v>2321</v>
      </c>
      <c r="D2671" t="s">
        <v>2616</v>
      </c>
      <c r="E2671" t="s">
        <v>2285</v>
      </c>
      <c r="F2671" t="s">
        <v>2595</v>
      </c>
      <c r="G2671" s="9" t="s">
        <v>4620</v>
      </c>
      <c r="H2671" t="s">
        <v>2274</v>
      </c>
      <c r="I2671" t="s">
        <v>4630</v>
      </c>
      <c r="J2671" s="14">
        <f>VLOOKUP(Emissions!A249,'County Activity'!A$2:J$3224,9,FALSE)</f>
        <v>122.68299679077226</v>
      </c>
      <c r="K2671" s="14" t="str">
        <f>VLOOKUP(Emissions!B3348,'County Activity'!B$2:J$3224,9,FALSE)</f>
        <v>E6GAL</v>
      </c>
      <c r="L2671" s="20">
        <f>VLOOKUP($H2671,'Emission Factors'!$B$2:$F$3,3, FALSE)</f>
        <v>0.85</v>
      </c>
      <c r="M2671" s="19" t="str">
        <f>VLOOKUP($H2671,'Emission Factors'!$B$2:$F$3,4, FALSE)</f>
        <v>LB</v>
      </c>
      <c r="N2671" s="19" t="str">
        <f>VLOOKUP($H2671,'Emission Factors'!$B$2:$F$3,5, FALSE)</f>
        <v>E6GAL</v>
      </c>
      <c r="O2671" s="42">
        <f>J2671*L2671/2000</f>
        <v>5.2140273636078212E-2</v>
      </c>
      <c r="P2671" s="2" t="s">
        <v>2651</v>
      </c>
      <c r="Q2671" s="42">
        <f>IF(ISNA(VLOOKUP(CONCATENATE(A2671,H2671),'Point Emissions'!C$2:E$233,3,FALSE)),0,VLOOKUP(CONCATENATE(A2671,H2671),'Point Emissions'!C$2:E$233,3,FALSE))</f>
        <v>0</v>
      </c>
      <c r="R2671" s="2" t="s">
        <v>2651</v>
      </c>
      <c r="S2671" s="43">
        <f>IF(O2671-Q2671&gt;=0,O2671-Q2671,0)</f>
        <v>5.2140273636078212E-2</v>
      </c>
      <c r="T2671" s="2" t="s">
        <v>2651</v>
      </c>
    </row>
    <row r="2672" spans="1:20">
      <c r="A2672" t="s">
        <v>1080</v>
      </c>
      <c r="B2672" t="s">
        <v>1053</v>
      </c>
      <c r="C2672" t="s">
        <v>2339</v>
      </c>
      <c r="D2672" t="s">
        <v>1081</v>
      </c>
      <c r="E2672" t="s">
        <v>2285</v>
      </c>
      <c r="F2672" t="s">
        <v>1054</v>
      </c>
      <c r="G2672" s="9" t="s">
        <v>4620</v>
      </c>
      <c r="H2672" t="s">
        <v>4628</v>
      </c>
      <c r="I2672" t="s">
        <v>4629</v>
      </c>
      <c r="J2672" s="14">
        <f>VLOOKUP(Emissions!A5944,'County Activity'!A$2:J$3224,9,FALSE)</f>
        <v>24292.610385941221</v>
      </c>
      <c r="K2672" s="14" t="str">
        <f>VLOOKUP(Emissions!B2973,'County Activity'!B$2:J$3224,9,FALSE)</f>
        <v>E6GAL</v>
      </c>
      <c r="L2672" s="20">
        <f>VLOOKUP($H2672,'Emission Factors'!$B$2:$F$3,3, FALSE)</f>
        <v>0.16900000000000001</v>
      </c>
      <c r="M2672" s="19" t="str">
        <f>VLOOKUP($H2672,'Emission Factors'!$B$2:$F$3,4, FALSE)</f>
        <v>LB</v>
      </c>
      <c r="N2672" s="19" t="str">
        <f>VLOOKUP($H2672,'Emission Factors'!$B$2:$F$3,5, FALSE)</f>
        <v>E6GAL</v>
      </c>
      <c r="O2672" s="42">
        <f>J2672*L2672/2000</f>
        <v>2.0527255776120334</v>
      </c>
      <c r="P2672" s="2" t="s">
        <v>2651</v>
      </c>
      <c r="Q2672" s="42">
        <f>IF(ISNA(VLOOKUP(CONCATENATE(A2672,H2672),'Point Emissions'!C$2:E$233,3,FALSE)),0,VLOOKUP(CONCATENATE(A2672,H2672),'Point Emissions'!C$2:E$233,3,FALSE))</f>
        <v>0</v>
      </c>
      <c r="R2672" s="2" t="s">
        <v>2651</v>
      </c>
      <c r="S2672" s="43">
        <f>IF(O2672-Q2672&gt;=0,O2672-Q2672,0)</f>
        <v>2.0527255776120334</v>
      </c>
      <c r="T2672" s="2" t="s">
        <v>2651</v>
      </c>
    </row>
    <row r="2673" spans="1:20">
      <c r="A2673" t="s">
        <v>4472</v>
      </c>
      <c r="B2673" t="s">
        <v>4409</v>
      </c>
      <c r="C2673" t="s">
        <v>2408</v>
      </c>
      <c r="D2673" t="s">
        <v>4473</v>
      </c>
      <c r="E2673" t="s">
        <v>2285</v>
      </c>
      <c r="F2673" t="s">
        <v>4410</v>
      </c>
      <c r="G2673" s="9" t="s">
        <v>4620</v>
      </c>
      <c r="H2673" t="s">
        <v>4628</v>
      </c>
      <c r="I2673" t="s">
        <v>4629</v>
      </c>
      <c r="J2673" s="14">
        <f>VLOOKUP(Emissions!A4572,'County Activity'!A$2:J$3224,9,FALSE)</f>
        <v>981.59206933718383</v>
      </c>
      <c r="K2673" s="14" t="str">
        <f>VLOOKUP(Emissions!B2287,'County Activity'!B$2:J$3224,9,FALSE)</f>
        <v>E6GAL</v>
      </c>
      <c r="L2673" s="20">
        <f>VLOOKUP($H2673,'Emission Factors'!$B$2:$F$3,3, FALSE)</f>
        <v>0.16900000000000001</v>
      </c>
      <c r="M2673" s="19" t="str">
        <f>VLOOKUP($H2673,'Emission Factors'!$B$2:$F$3,4, FALSE)</f>
        <v>LB</v>
      </c>
      <c r="N2673" s="19" t="str">
        <f>VLOOKUP($H2673,'Emission Factors'!$B$2:$F$3,5, FALSE)</f>
        <v>E6GAL</v>
      </c>
      <c r="O2673" s="42">
        <f>J2673*L2673/2000</f>
        <v>8.2944529858992047E-2</v>
      </c>
      <c r="P2673" s="2" t="s">
        <v>2651</v>
      </c>
      <c r="Q2673" s="42">
        <f>IF(ISNA(VLOOKUP(CONCATENATE(A2673,H2673),'Point Emissions'!C$2:E$233,3,FALSE)),0,VLOOKUP(CONCATENATE(A2673,H2673),'Point Emissions'!C$2:E$233,3,FALSE))</f>
        <v>0</v>
      </c>
      <c r="R2673" s="2" t="s">
        <v>2651</v>
      </c>
      <c r="S2673" s="43">
        <f>IF(O2673-Q2673&gt;=0,O2673-Q2673,0)</f>
        <v>8.2944529858992047E-2</v>
      </c>
      <c r="T2673" s="2" t="s">
        <v>2651</v>
      </c>
    </row>
    <row r="2674" spans="1:20">
      <c r="A2674" t="s">
        <v>4147</v>
      </c>
      <c r="B2674" t="s">
        <v>4110</v>
      </c>
      <c r="C2674" t="s">
        <v>2360</v>
      </c>
      <c r="D2674" t="s">
        <v>2638</v>
      </c>
      <c r="E2674" t="s">
        <v>2285</v>
      </c>
      <c r="F2674" t="s">
        <v>4111</v>
      </c>
      <c r="G2674" s="9" t="s">
        <v>4620</v>
      </c>
      <c r="H2674" t="s">
        <v>4628</v>
      </c>
      <c r="I2674" t="s">
        <v>4629</v>
      </c>
      <c r="J2674" s="14">
        <f>VLOOKUP(Emissions!A4138,'County Activity'!A$2:J$3224,9,FALSE)</f>
        <v>3608.5645550434301</v>
      </c>
      <c r="K2674" s="14" t="str">
        <f>VLOOKUP(Emissions!B2070,'County Activity'!B$2:J$3224,9,FALSE)</f>
        <v>E6GAL</v>
      </c>
      <c r="L2674" s="20">
        <f>VLOOKUP($H2674,'Emission Factors'!$B$2:$F$3,3, FALSE)</f>
        <v>0.16900000000000001</v>
      </c>
      <c r="M2674" s="19" t="str">
        <f>VLOOKUP($H2674,'Emission Factors'!$B$2:$F$3,4, FALSE)</f>
        <v>LB</v>
      </c>
      <c r="N2674" s="19" t="str">
        <f>VLOOKUP($H2674,'Emission Factors'!$B$2:$F$3,5, FALSE)</f>
        <v>E6GAL</v>
      </c>
      <c r="O2674" s="42">
        <f>J2674*L2674/2000</f>
        <v>0.30492370490116988</v>
      </c>
      <c r="P2674" s="2" t="s">
        <v>2651</v>
      </c>
      <c r="Q2674" s="42">
        <f>IF(ISNA(VLOOKUP(CONCATENATE(A2674,H2674),'Point Emissions'!C$2:E$233,3,FALSE)),0,VLOOKUP(CONCATENATE(A2674,H2674),'Point Emissions'!C$2:E$233,3,FALSE))</f>
        <v>0</v>
      </c>
      <c r="R2674" s="2" t="s">
        <v>2651</v>
      </c>
      <c r="S2674" s="43">
        <f>IF(O2674-Q2674&gt;=0,O2674-Q2674,0)</f>
        <v>0.30492370490116988</v>
      </c>
      <c r="T2674" s="2" t="s">
        <v>2651</v>
      </c>
    </row>
    <row r="2675" spans="1:20">
      <c r="A2675" t="s">
        <v>2140</v>
      </c>
      <c r="B2675" t="s">
        <v>2056</v>
      </c>
      <c r="C2675" t="s">
        <v>2435</v>
      </c>
      <c r="D2675" t="s">
        <v>3327</v>
      </c>
      <c r="E2675" t="s">
        <v>2285</v>
      </c>
      <c r="F2675" t="s">
        <v>2058</v>
      </c>
      <c r="G2675" s="9" t="s">
        <v>4620</v>
      </c>
      <c r="H2675" t="s">
        <v>2274</v>
      </c>
      <c r="I2675" t="s">
        <v>4630</v>
      </c>
      <c r="J2675" s="14">
        <f>VLOOKUP(Emissions!A2731,'County Activity'!A$2:J$3224,9,FALSE)</f>
        <v>1413.8166602233894</v>
      </c>
      <c r="K2675" s="14" t="str">
        <f>VLOOKUP(Emissions!B4589,'County Activity'!B$2:J$3224,9,FALSE)</f>
        <v>E6GAL</v>
      </c>
      <c r="L2675" s="20">
        <f>VLOOKUP($H2675,'Emission Factors'!$B$2:$F$3,3, FALSE)</f>
        <v>0.85</v>
      </c>
      <c r="M2675" s="19" t="str">
        <f>VLOOKUP($H2675,'Emission Factors'!$B$2:$F$3,4, FALSE)</f>
        <v>LB</v>
      </c>
      <c r="N2675" s="19" t="str">
        <f>VLOOKUP($H2675,'Emission Factors'!$B$2:$F$3,5, FALSE)</f>
        <v>E6GAL</v>
      </c>
      <c r="O2675" s="42">
        <f>J2675*L2675/2000</f>
        <v>0.60087208059494046</v>
      </c>
      <c r="P2675" s="2" t="s">
        <v>2651</v>
      </c>
      <c r="Q2675" s="42">
        <f>IF(ISNA(VLOOKUP(CONCATENATE(A2675,H2675),'Point Emissions'!C$2:E$233,3,FALSE)),0,VLOOKUP(CONCATENATE(A2675,H2675),'Point Emissions'!C$2:E$233,3,FALSE))</f>
        <v>0</v>
      </c>
      <c r="R2675" s="2" t="s">
        <v>2651</v>
      </c>
      <c r="S2675" s="43">
        <f>IF(O2675-Q2675&gt;=0,O2675-Q2675,0)</f>
        <v>0.60087208059494046</v>
      </c>
      <c r="T2675" s="2" t="s">
        <v>2651</v>
      </c>
    </row>
    <row r="2676" spans="1:20">
      <c r="A2676" t="s">
        <v>3564</v>
      </c>
      <c r="B2676" t="s">
        <v>1675</v>
      </c>
      <c r="C2676" t="s">
        <v>2444</v>
      </c>
      <c r="D2676" t="s">
        <v>4570</v>
      </c>
      <c r="E2676" t="s">
        <v>2285</v>
      </c>
      <c r="F2676" t="s">
        <v>1676</v>
      </c>
      <c r="G2676" s="9" t="s">
        <v>4620</v>
      </c>
      <c r="H2676" t="s">
        <v>2274</v>
      </c>
      <c r="I2676" t="s">
        <v>4630</v>
      </c>
      <c r="J2676" s="14">
        <f>VLOOKUP(Emissions!A3417,'County Activity'!A$2:J$3224,9,FALSE)</f>
        <v>2224.6580798898872</v>
      </c>
      <c r="K2676" s="14" t="str">
        <f>VLOOKUP(Emissions!B4932,'County Activity'!B$2:J$3224,9,FALSE)</f>
        <v>E6GAL</v>
      </c>
      <c r="L2676" s="20">
        <f>VLOOKUP($H2676,'Emission Factors'!$B$2:$F$3,3, FALSE)</f>
        <v>0.85</v>
      </c>
      <c r="M2676" s="19" t="str">
        <f>VLOOKUP($H2676,'Emission Factors'!$B$2:$F$3,4, FALSE)</f>
        <v>LB</v>
      </c>
      <c r="N2676" s="19" t="str">
        <f>VLOOKUP($H2676,'Emission Factors'!$B$2:$F$3,5, FALSE)</f>
        <v>E6GAL</v>
      </c>
      <c r="O2676" s="42">
        <f>J2676*L2676/2000</f>
        <v>0.94547968395320192</v>
      </c>
      <c r="P2676" s="2" t="s">
        <v>2651</v>
      </c>
      <c r="Q2676" s="42">
        <f>IF(ISNA(VLOOKUP(CONCATENATE(A2676,H2676),'Point Emissions'!C$2:E$233,3,FALSE)),0,VLOOKUP(CONCATENATE(A2676,H2676),'Point Emissions'!C$2:E$233,3,FALSE))</f>
        <v>0</v>
      </c>
      <c r="R2676" s="2" t="s">
        <v>2651</v>
      </c>
      <c r="S2676" s="43">
        <f>IF(O2676-Q2676&gt;=0,O2676-Q2676,0)</f>
        <v>0.94547968395320192</v>
      </c>
      <c r="T2676" s="2" t="s">
        <v>2651</v>
      </c>
    </row>
    <row r="2677" spans="1:20">
      <c r="A2677" t="s">
        <v>3742</v>
      </c>
      <c r="B2677" t="s">
        <v>3703</v>
      </c>
      <c r="C2677" t="s">
        <v>2339</v>
      </c>
      <c r="D2677" t="s">
        <v>3743</v>
      </c>
      <c r="E2677" t="s">
        <v>2285</v>
      </c>
      <c r="F2677" t="s">
        <v>3705</v>
      </c>
      <c r="G2677" s="9" t="s">
        <v>4620</v>
      </c>
      <c r="H2677" t="s">
        <v>2274</v>
      </c>
      <c r="I2677" t="s">
        <v>4630</v>
      </c>
      <c r="J2677" s="14">
        <f>VLOOKUP(Emissions!A3633,'County Activity'!A$2:J$3224,9,FALSE)</f>
        <v>509.40183501717945</v>
      </c>
      <c r="K2677" s="14" t="str">
        <f>VLOOKUP(Emissions!B5040,'County Activity'!B$2:J$3224,9,FALSE)</f>
        <v>E6GAL</v>
      </c>
      <c r="L2677" s="20">
        <f>VLOOKUP($H2677,'Emission Factors'!$B$2:$F$3,3, FALSE)</f>
        <v>0.85</v>
      </c>
      <c r="M2677" s="19" t="str">
        <f>VLOOKUP($H2677,'Emission Factors'!$B$2:$F$3,4, FALSE)</f>
        <v>LB</v>
      </c>
      <c r="N2677" s="19" t="str">
        <f>VLOOKUP($H2677,'Emission Factors'!$B$2:$F$3,5, FALSE)</f>
        <v>E6GAL</v>
      </c>
      <c r="O2677" s="42">
        <f>J2677*L2677/2000</f>
        <v>0.21649577988230126</v>
      </c>
      <c r="P2677" s="2" t="s">
        <v>2651</v>
      </c>
      <c r="Q2677" s="42">
        <f>IF(ISNA(VLOOKUP(CONCATENATE(A2677,H2677),'Point Emissions'!C$2:E$233,3,FALSE)),0,VLOOKUP(CONCATENATE(A2677,H2677),'Point Emissions'!C$2:E$233,3,FALSE))</f>
        <v>0</v>
      </c>
      <c r="R2677" s="2" t="s">
        <v>2651</v>
      </c>
      <c r="S2677" s="43">
        <f>IF(O2677-Q2677&gt;=0,O2677-Q2677,0)</f>
        <v>0.21649577988230126</v>
      </c>
      <c r="T2677" s="2" t="s">
        <v>2651</v>
      </c>
    </row>
    <row r="2678" spans="1:20">
      <c r="A2678" t="s">
        <v>3244</v>
      </c>
      <c r="B2678" t="s">
        <v>3123</v>
      </c>
      <c r="C2678" t="s">
        <v>2722</v>
      </c>
      <c r="D2678" t="s">
        <v>3245</v>
      </c>
      <c r="E2678" t="s">
        <v>2285</v>
      </c>
      <c r="F2678" t="s">
        <v>3125</v>
      </c>
      <c r="G2678" s="9" t="s">
        <v>4620</v>
      </c>
      <c r="H2678" t="s">
        <v>2274</v>
      </c>
      <c r="I2678" t="s">
        <v>4630</v>
      </c>
      <c r="J2678" s="14">
        <f>VLOOKUP(Emissions!A915,'County Activity'!A$2:J$3224,9,FALSE)</f>
        <v>355.55972679925463</v>
      </c>
      <c r="K2678" s="14" t="str">
        <f>VLOOKUP(Emissions!B3681,'County Activity'!B$2:J$3224,9,FALSE)</f>
        <v>E6GAL</v>
      </c>
      <c r="L2678" s="20">
        <f>VLOOKUP($H2678,'Emission Factors'!$B$2:$F$3,3, FALSE)</f>
        <v>0.85</v>
      </c>
      <c r="M2678" s="19" t="str">
        <f>VLOOKUP($H2678,'Emission Factors'!$B$2:$F$3,4, FALSE)</f>
        <v>LB</v>
      </c>
      <c r="N2678" s="19" t="str">
        <f>VLOOKUP($H2678,'Emission Factors'!$B$2:$F$3,5, FALSE)</f>
        <v>E6GAL</v>
      </c>
      <c r="O2678" s="42">
        <f>J2678*L2678/2000</f>
        <v>0.15111288388968322</v>
      </c>
      <c r="P2678" s="2" t="s">
        <v>2651</v>
      </c>
      <c r="Q2678" s="42">
        <f>IF(ISNA(VLOOKUP(CONCATENATE(A2678,H2678),'Point Emissions'!C$2:E$233,3,FALSE)),0,VLOOKUP(CONCATENATE(A2678,H2678),'Point Emissions'!C$2:E$233,3,FALSE))</f>
        <v>0</v>
      </c>
      <c r="R2678" s="2" t="s">
        <v>2651</v>
      </c>
      <c r="S2678" s="43">
        <f>IF(O2678-Q2678&gt;=0,O2678-Q2678,0)</f>
        <v>0.15111288388968322</v>
      </c>
      <c r="T2678" s="2" t="s">
        <v>2651</v>
      </c>
    </row>
    <row r="2679" spans="1:20">
      <c r="A2679" t="s">
        <v>3182</v>
      </c>
      <c r="B2679" t="s">
        <v>3123</v>
      </c>
      <c r="C2679" t="s">
        <v>2387</v>
      </c>
      <c r="D2679" t="s">
        <v>2331</v>
      </c>
      <c r="E2679" t="s">
        <v>2285</v>
      </c>
      <c r="F2679" t="s">
        <v>3125</v>
      </c>
      <c r="G2679" s="9" t="s">
        <v>4620</v>
      </c>
      <c r="H2679" t="s">
        <v>4628</v>
      </c>
      <c r="I2679" t="s">
        <v>4629</v>
      </c>
      <c r="J2679" s="14">
        <f>VLOOKUP(Emissions!A842,'County Activity'!A$2:J$3224,9,FALSE)</f>
        <v>331.44584097741921</v>
      </c>
      <c r="K2679" s="14" t="str">
        <f>VLOOKUP(Emissions!B422,'County Activity'!B$2:J$3224,9,FALSE)</f>
        <v>E6GAL</v>
      </c>
      <c r="L2679" s="20">
        <f>VLOOKUP($H2679,'Emission Factors'!$B$2:$F$3,3, FALSE)</f>
        <v>0.16900000000000001</v>
      </c>
      <c r="M2679" s="19" t="str">
        <f>VLOOKUP($H2679,'Emission Factors'!$B$2:$F$3,4, FALSE)</f>
        <v>LB</v>
      </c>
      <c r="N2679" s="19" t="str">
        <f>VLOOKUP($H2679,'Emission Factors'!$B$2:$F$3,5, FALSE)</f>
        <v>E6GAL</v>
      </c>
      <c r="O2679" s="42">
        <f>J2679*L2679/2000</f>
        <v>2.8007173562591928E-2</v>
      </c>
      <c r="P2679" s="2" t="s">
        <v>2651</v>
      </c>
      <c r="Q2679" s="42">
        <f>IF(ISNA(VLOOKUP(CONCATENATE(A2679,H2679),'Point Emissions'!C$2:E$233,3,FALSE)),0,VLOOKUP(CONCATENATE(A2679,H2679),'Point Emissions'!C$2:E$233,3,FALSE))</f>
        <v>0</v>
      </c>
      <c r="R2679" s="2" t="s">
        <v>2651</v>
      </c>
      <c r="S2679" s="43">
        <f>IF(O2679-Q2679&gt;=0,O2679-Q2679,0)</f>
        <v>2.8007173562591928E-2</v>
      </c>
      <c r="T2679" s="2" t="s">
        <v>2651</v>
      </c>
    </row>
    <row r="2680" spans="1:20">
      <c r="A2680" t="s">
        <v>725</v>
      </c>
      <c r="B2680" t="s">
        <v>232</v>
      </c>
      <c r="C2680" t="s">
        <v>726</v>
      </c>
      <c r="D2680" t="s">
        <v>4231</v>
      </c>
      <c r="E2680" t="s">
        <v>2285</v>
      </c>
      <c r="F2680" t="s">
        <v>233</v>
      </c>
      <c r="G2680" s="9" t="s">
        <v>4620</v>
      </c>
      <c r="H2680" t="s">
        <v>4628</v>
      </c>
      <c r="I2680" t="s">
        <v>4629</v>
      </c>
      <c r="J2680" s="14">
        <f>VLOOKUP(Emissions!A5546,'County Activity'!A$2:J$3224,9,FALSE)</f>
        <v>2439.5374608520597</v>
      </c>
      <c r="K2680" s="14" t="str">
        <f>VLOOKUP(Emissions!B2774,'County Activity'!B$2:J$3224,9,FALSE)</f>
        <v>E6GAL</v>
      </c>
      <c r="L2680" s="20">
        <f>VLOOKUP($H2680,'Emission Factors'!$B$2:$F$3,3, FALSE)</f>
        <v>0.16900000000000001</v>
      </c>
      <c r="M2680" s="19" t="str">
        <f>VLOOKUP($H2680,'Emission Factors'!$B$2:$F$3,4, FALSE)</f>
        <v>LB</v>
      </c>
      <c r="N2680" s="19" t="str">
        <f>VLOOKUP($H2680,'Emission Factors'!$B$2:$F$3,5, FALSE)</f>
        <v>E6GAL</v>
      </c>
      <c r="O2680" s="42">
        <f>J2680*L2680/2000</f>
        <v>0.20614091544199906</v>
      </c>
      <c r="P2680" s="2" t="s">
        <v>2651</v>
      </c>
      <c r="Q2680" s="42">
        <f>IF(ISNA(VLOOKUP(CONCATENATE(A2680,H2680),'Point Emissions'!C$2:E$233,3,FALSE)),0,VLOOKUP(CONCATENATE(A2680,H2680),'Point Emissions'!C$2:E$233,3,FALSE))</f>
        <v>0</v>
      </c>
      <c r="R2680" s="2" t="s">
        <v>2651</v>
      </c>
      <c r="S2680" s="43">
        <f>IF(O2680-Q2680&gt;=0,O2680-Q2680,0)</f>
        <v>0.20614091544199906</v>
      </c>
      <c r="T2680" s="2" t="s">
        <v>2651</v>
      </c>
    </row>
    <row r="2681" spans="1:20">
      <c r="A2681" t="s">
        <v>981</v>
      </c>
      <c r="B2681" t="s">
        <v>811</v>
      </c>
      <c r="C2681" t="s">
        <v>982</v>
      </c>
      <c r="D2681" t="s">
        <v>2373</v>
      </c>
      <c r="E2681" t="s">
        <v>2285</v>
      </c>
      <c r="F2681" t="s">
        <v>813</v>
      </c>
      <c r="G2681" s="9" t="s">
        <v>4620</v>
      </c>
      <c r="H2681" t="s">
        <v>2274</v>
      </c>
      <c r="I2681" t="s">
        <v>4630</v>
      </c>
      <c r="J2681" s="14">
        <f>VLOOKUP(Emissions!A5855,'County Activity'!A$2:J$3224,9,FALSE)</f>
        <v>20323.49039866931</v>
      </c>
      <c r="K2681" s="14" t="str">
        <f>VLOOKUP(Emissions!B6151,'County Activity'!B$2:J$3224,9,FALSE)</f>
        <v>E6GAL</v>
      </c>
      <c r="L2681" s="20">
        <f>VLOOKUP($H2681,'Emission Factors'!$B$2:$F$3,3, FALSE)</f>
        <v>0.85</v>
      </c>
      <c r="M2681" s="19" t="str">
        <f>VLOOKUP($H2681,'Emission Factors'!$B$2:$F$3,4, FALSE)</f>
        <v>LB</v>
      </c>
      <c r="N2681" s="19" t="str">
        <f>VLOOKUP($H2681,'Emission Factors'!$B$2:$F$3,5, FALSE)</f>
        <v>E6GAL</v>
      </c>
      <c r="O2681" s="42">
        <f>J2681*L2681/2000</f>
        <v>8.6374834194344565</v>
      </c>
      <c r="P2681" s="2" t="s">
        <v>2651</v>
      </c>
      <c r="Q2681" s="42">
        <f>IF(ISNA(VLOOKUP(CONCATENATE(A2681,H2681),'Point Emissions'!C$2:E$233,3,FALSE)),0,VLOOKUP(CONCATENATE(A2681,H2681),'Point Emissions'!C$2:E$233,3,FALSE))</f>
        <v>0</v>
      </c>
      <c r="R2681" s="2" t="s">
        <v>2651</v>
      </c>
      <c r="S2681" s="43">
        <f>IF(O2681-Q2681&gt;=0,O2681-Q2681,0)</f>
        <v>8.6374834194344565</v>
      </c>
      <c r="T2681" s="2" t="s">
        <v>2651</v>
      </c>
    </row>
    <row r="2682" spans="1:20">
      <c r="A2682" t="s">
        <v>4906</v>
      </c>
      <c r="B2682" t="s">
        <v>4808</v>
      </c>
      <c r="C2682" t="s">
        <v>2719</v>
      </c>
      <c r="D2682" t="s">
        <v>4907</v>
      </c>
      <c r="E2682" t="s">
        <v>2285</v>
      </c>
      <c r="F2682" t="s">
        <v>4810</v>
      </c>
      <c r="G2682" s="9" t="s">
        <v>4620</v>
      </c>
      <c r="H2682" t="s">
        <v>4628</v>
      </c>
      <c r="I2682" t="s">
        <v>4629</v>
      </c>
      <c r="J2682" s="14">
        <f>VLOOKUP(Emissions!A1718,'County Activity'!A$2:J$3224,9,FALSE)</f>
        <v>710.67112105998899</v>
      </c>
      <c r="K2682" s="14" t="str">
        <f>VLOOKUP(Emissions!B860,'County Activity'!B$2:J$3224,9,FALSE)</f>
        <v>E6GAL</v>
      </c>
      <c r="L2682" s="20">
        <f>VLOOKUP($H2682,'Emission Factors'!$B$2:$F$3,3, FALSE)</f>
        <v>0.16900000000000001</v>
      </c>
      <c r="M2682" s="19" t="str">
        <f>VLOOKUP($H2682,'Emission Factors'!$B$2:$F$3,4, FALSE)</f>
        <v>LB</v>
      </c>
      <c r="N2682" s="19" t="str">
        <f>VLOOKUP($H2682,'Emission Factors'!$B$2:$F$3,5, FALSE)</f>
        <v>E6GAL</v>
      </c>
      <c r="O2682" s="42">
        <f>J2682*L2682/2000</f>
        <v>6.0051709729569074E-2</v>
      </c>
      <c r="P2682" s="2" t="s">
        <v>2651</v>
      </c>
      <c r="Q2682" s="42">
        <f>IF(ISNA(VLOOKUP(CONCATENATE(A2682,H2682),'Point Emissions'!C$2:E$233,3,FALSE)),0,VLOOKUP(CONCATENATE(A2682,H2682),'Point Emissions'!C$2:E$233,3,FALSE))</f>
        <v>0</v>
      </c>
      <c r="R2682" s="2" t="s">
        <v>2651</v>
      </c>
      <c r="S2682" s="43">
        <f>IF(O2682-Q2682&gt;=0,O2682-Q2682,0)</f>
        <v>6.0051709729569074E-2</v>
      </c>
      <c r="T2682" s="2" t="s">
        <v>2651</v>
      </c>
    </row>
    <row r="2683" spans="1:20">
      <c r="A2683" t="s">
        <v>1441</v>
      </c>
      <c r="B2683" t="s">
        <v>1425</v>
      </c>
      <c r="C2683" t="s">
        <v>2318</v>
      </c>
      <c r="D2683" t="s">
        <v>2304</v>
      </c>
      <c r="E2683" t="s">
        <v>2285</v>
      </c>
      <c r="F2683" t="s">
        <v>1426</v>
      </c>
      <c r="G2683" s="9" t="s">
        <v>4620</v>
      </c>
      <c r="H2683" t="s">
        <v>4628</v>
      </c>
      <c r="I2683" t="s">
        <v>4629</v>
      </c>
      <c r="J2683" s="14">
        <f>VLOOKUP(Emissions!A2990,'County Activity'!A$2:J$3224,9,FALSE)</f>
        <v>1663.2176466516155</v>
      </c>
      <c r="K2683" s="14" t="str">
        <f>VLOOKUP(Emissions!B1496,'County Activity'!B$2:J$3224,9,FALSE)</f>
        <v>E6GAL</v>
      </c>
      <c r="L2683" s="20">
        <f>VLOOKUP($H2683,'Emission Factors'!$B$2:$F$3,3, FALSE)</f>
        <v>0.16900000000000001</v>
      </c>
      <c r="M2683" s="19" t="str">
        <f>VLOOKUP($H2683,'Emission Factors'!$B$2:$F$3,4, FALSE)</f>
        <v>LB</v>
      </c>
      <c r="N2683" s="19" t="str">
        <f>VLOOKUP($H2683,'Emission Factors'!$B$2:$F$3,5, FALSE)</f>
        <v>E6GAL</v>
      </c>
      <c r="O2683" s="42">
        <f>J2683*L2683/2000</f>
        <v>0.14054189114206153</v>
      </c>
      <c r="P2683" s="2" t="s">
        <v>2651</v>
      </c>
      <c r="Q2683" s="42">
        <f>IF(ISNA(VLOOKUP(CONCATENATE(A2683,H2683),'Point Emissions'!C$2:E$233,3,FALSE)),0,VLOOKUP(CONCATENATE(A2683,H2683),'Point Emissions'!C$2:E$233,3,FALSE))</f>
        <v>0</v>
      </c>
      <c r="R2683" s="2" t="s">
        <v>2651</v>
      </c>
      <c r="S2683" s="43">
        <f>IF(O2683-Q2683&gt;=0,O2683-Q2683,0)</f>
        <v>0.14054189114206153</v>
      </c>
      <c r="T2683" s="2" t="s">
        <v>2651</v>
      </c>
    </row>
    <row r="2684" spans="1:20">
      <c r="A2684" t="s">
        <v>2377</v>
      </c>
      <c r="B2684" t="s">
        <v>2282</v>
      </c>
      <c r="C2684" t="s">
        <v>2378</v>
      </c>
      <c r="D2684" t="s">
        <v>2379</v>
      </c>
      <c r="E2684" t="s">
        <v>2285</v>
      </c>
      <c r="F2684" t="s">
        <v>2286</v>
      </c>
      <c r="G2684" s="9" t="s">
        <v>4620</v>
      </c>
      <c r="H2684" t="s">
        <v>2274</v>
      </c>
      <c r="I2684" t="s">
        <v>4630</v>
      </c>
      <c r="J2684" s="14">
        <f>VLOOKUP(Emissions!A65,'County Activity'!A$2:J$3224,9,FALSE)</f>
        <v>44.897301357520945</v>
      </c>
      <c r="K2684" s="14" t="str">
        <f>VLOOKUP(Emissions!B3256,'County Activity'!B$2:J$3224,9,FALSE)</f>
        <v>E6GAL</v>
      </c>
      <c r="L2684" s="20">
        <f>VLOOKUP($H2684,'Emission Factors'!$B$2:$F$3,3, FALSE)</f>
        <v>0.85</v>
      </c>
      <c r="M2684" s="19" t="str">
        <f>VLOOKUP($H2684,'Emission Factors'!$B$2:$F$3,4, FALSE)</f>
        <v>LB</v>
      </c>
      <c r="N2684" s="19" t="str">
        <f>VLOOKUP($H2684,'Emission Factors'!$B$2:$F$3,5, FALSE)</f>
        <v>E6GAL</v>
      </c>
      <c r="O2684" s="42">
        <f>J2684*L2684/2000</f>
        <v>1.9081353076946399E-2</v>
      </c>
      <c r="P2684" s="2" t="s">
        <v>2651</v>
      </c>
      <c r="Q2684" s="42">
        <f>IF(ISNA(VLOOKUP(CONCATENATE(A2684,H2684),'Point Emissions'!C$2:E$233,3,FALSE)),0,VLOOKUP(CONCATENATE(A2684,H2684),'Point Emissions'!C$2:E$233,3,FALSE))</f>
        <v>0</v>
      </c>
      <c r="R2684" s="2" t="s">
        <v>2651</v>
      </c>
      <c r="S2684" s="43">
        <f>IF(O2684-Q2684&gt;=0,O2684-Q2684,0)</f>
        <v>1.9081353076946399E-2</v>
      </c>
      <c r="T2684" s="2" t="s">
        <v>2651</v>
      </c>
    </row>
    <row r="2685" spans="1:20">
      <c r="A2685" t="s">
        <v>934</v>
      </c>
      <c r="B2685" t="s">
        <v>811</v>
      </c>
      <c r="C2685" t="s">
        <v>3280</v>
      </c>
      <c r="D2685" t="s">
        <v>935</v>
      </c>
      <c r="E2685" t="s">
        <v>2285</v>
      </c>
      <c r="F2685" t="s">
        <v>813</v>
      </c>
      <c r="G2685" s="9" t="s">
        <v>4620</v>
      </c>
      <c r="H2685" t="s">
        <v>4628</v>
      </c>
      <c r="I2685" t="s">
        <v>4629</v>
      </c>
      <c r="J2685" s="14">
        <f>VLOOKUP(Emissions!A5804,'County Activity'!A$2:J$3224,9,FALSE)</f>
        <v>3653.6860226702115</v>
      </c>
      <c r="K2685" s="14" t="str">
        <f>VLOOKUP(Emissions!B2903,'County Activity'!B$2:J$3224,9,FALSE)</f>
        <v>E6GAL</v>
      </c>
      <c r="L2685" s="20">
        <f>VLOOKUP($H2685,'Emission Factors'!$B$2:$F$3,3, FALSE)</f>
        <v>0.16900000000000001</v>
      </c>
      <c r="M2685" s="19" t="str">
        <f>VLOOKUP($H2685,'Emission Factors'!$B$2:$F$3,4, FALSE)</f>
        <v>LB</v>
      </c>
      <c r="N2685" s="19" t="str">
        <f>VLOOKUP($H2685,'Emission Factors'!$B$2:$F$3,5, FALSE)</f>
        <v>E6GAL</v>
      </c>
      <c r="O2685" s="42">
        <f>J2685*L2685/2000</f>
        <v>0.30873646891563289</v>
      </c>
      <c r="P2685" s="2" t="s">
        <v>2651</v>
      </c>
      <c r="Q2685" s="42">
        <f>IF(ISNA(VLOOKUP(CONCATENATE(A2685,H2685),'Point Emissions'!C$2:E$233,3,FALSE)),0,VLOOKUP(CONCATENATE(A2685,H2685),'Point Emissions'!C$2:E$233,3,FALSE))</f>
        <v>0</v>
      </c>
      <c r="R2685" s="2" t="s">
        <v>2651</v>
      </c>
      <c r="S2685" s="43">
        <f>IF(O2685-Q2685&gt;=0,O2685-Q2685,0)</f>
        <v>0.30873646891563289</v>
      </c>
      <c r="T2685" s="2" t="s">
        <v>2651</v>
      </c>
    </row>
    <row r="2686" spans="1:20">
      <c r="A2686" t="s">
        <v>4160</v>
      </c>
      <c r="B2686" t="s">
        <v>4110</v>
      </c>
      <c r="C2686" t="s">
        <v>2390</v>
      </c>
      <c r="D2686" t="s">
        <v>4161</v>
      </c>
      <c r="E2686" t="s">
        <v>2285</v>
      </c>
      <c r="F2686" t="s">
        <v>4111</v>
      </c>
      <c r="G2686" s="9" t="s">
        <v>4620</v>
      </c>
      <c r="H2686" t="s">
        <v>4628</v>
      </c>
      <c r="I2686" t="s">
        <v>4629</v>
      </c>
      <c r="J2686" s="14">
        <f>VLOOKUP(Emissions!A4158,'County Activity'!A$2:J$3224,9,FALSE)</f>
        <v>729.21287390307373</v>
      </c>
      <c r="K2686" s="14" t="str">
        <f>VLOOKUP(Emissions!B2080,'County Activity'!B$2:J$3224,9,FALSE)</f>
        <v>E6GAL</v>
      </c>
      <c r="L2686" s="20">
        <f>VLOOKUP($H2686,'Emission Factors'!$B$2:$F$3,3, FALSE)</f>
        <v>0.16900000000000001</v>
      </c>
      <c r="M2686" s="19" t="str">
        <f>VLOOKUP($H2686,'Emission Factors'!$B$2:$F$3,4, FALSE)</f>
        <v>LB</v>
      </c>
      <c r="N2686" s="19" t="str">
        <f>VLOOKUP($H2686,'Emission Factors'!$B$2:$F$3,5, FALSE)</f>
        <v>E6GAL</v>
      </c>
      <c r="O2686" s="42">
        <f>J2686*L2686/2000</f>
        <v>6.1618487844809736E-2</v>
      </c>
      <c r="P2686" s="2" t="s">
        <v>2651</v>
      </c>
      <c r="Q2686" s="42">
        <f>IF(ISNA(VLOOKUP(CONCATENATE(A2686,H2686),'Point Emissions'!C$2:E$233,3,FALSE)),0,VLOOKUP(CONCATENATE(A2686,H2686),'Point Emissions'!C$2:E$233,3,FALSE))</f>
        <v>0</v>
      </c>
      <c r="R2686" s="2" t="s">
        <v>2651</v>
      </c>
      <c r="S2686" s="43">
        <f>IF(O2686-Q2686&gt;=0,O2686-Q2686,0)</f>
        <v>6.1618487844809736E-2</v>
      </c>
      <c r="T2686" s="2" t="s">
        <v>2651</v>
      </c>
    </row>
    <row r="2687" spans="1:20">
      <c r="A2687" t="s">
        <v>1709</v>
      </c>
      <c r="B2687" t="s">
        <v>3486</v>
      </c>
      <c r="C2687" t="s">
        <v>2336</v>
      </c>
      <c r="D2687" t="s">
        <v>1710</v>
      </c>
      <c r="E2687" t="s">
        <v>2285</v>
      </c>
      <c r="F2687" t="s">
        <v>3488</v>
      </c>
      <c r="G2687" s="9" t="s">
        <v>4620</v>
      </c>
      <c r="H2687" t="s">
        <v>2274</v>
      </c>
      <c r="I2687" t="s">
        <v>4630</v>
      </c>
      <c r="J2687" s="14">
        <f>VLOOKUP(Emissions!A1139,'County Activity'!A$2:J$3224,9,FALSE)</f>
        <v>447.59599220689739</v>
      </c>
      <c r="K2687" s="14" t="str">
        <f>VLOOKUP(Emissions!B3793,'County Activity'!B$2:J$3224,9,FALSE)</f>
        <v>E6GAL</v>
      </c>
      <c r="L2687" s="20">
        <f>VLOOKUP($H2687,'Emission Factors'!$B$2:$F$3,3, FALSE)</f>
        <v>0.85</v>
      </c>
      <c r="M2687" s="19" t="str">
        <f>VLOOKUP($H2687,'Emission Factors'!$B$2:$F$3,4, FALSE)</f>
        <v>LB</v>
      </c>
      <c r="N2687" s="19" t="str">
        <f>VLOOKUP($H2687,'Emission Factors'!$B$2:$F$3,5, FALSE)</f>
        <v>E6GAL</v>
      </c>
      <c r="O2687" s="42">
        <f>J2687*L2687/2000</f>
        <v>0.1902282966879314</v>
      </c>
      <c r="P2687" s="2" t="s">
        <v>2651</v>
      </c>
      <c r="Q2687" s="42">
        <f>IF(ISNA(VLOOKUP(CONCATENATE(A2687,H2687),'Point Emissions'!C$2:E$233,3,FALSE)),0,VLOOKUP(CONCATENATE(A2687,H2687),'Point Emissions'!C$2:E$233,3,FALSE))</f>
        <v>0</v>
      </c>
      <c r="R2687" s="2" t="s">
        <v>2651</v>
      </c>
      <c r="S2687" s="43">
        <f>IF(O2687-Q2687&gt;=0,O2687-Q2687,0)</f>
        <v>0.1902282966879314</v>
      </c>
      <c r="T2687" s="2" t="s">
        <v>2651</v>
      </c>
    </row>
    <row r="2688" spans="1:20">
      <c r="A2688" t="s">
        <v>3667</v>
      </c>
      <c r="B2688" t="s">
        <v>3650</v>
      </c>
      <c r="C2688" t="s">
        <v>2312</v>
      </c>
      <c r="D2688" t="s">
        <v>4779</v>
      </c>
      <c r="E2688" t="s">
        <v>2285</v>
      </c>
      <c r="F2688" t="s">
        <v>3652</v>
      </c>
      <c r="G2688" s="9" t="s">
        <v>4620</v>
      </c>
      <c r="H2688" t="s">
        <v>4628</v>
      </c>
      <c r="I2688" t="s">
        <v>4629</v>
      </c>
      <c r="J2688" s="14">
        <f>VLOOKUP(Emissions!A3548,'County Activity'!A$2:J$3224,9,FALSE)</f>
        <v>482.05355016744841</v>
      </c>
      <c r="K2688" s="14" t="str">
        <f>VLOOKUP(Emissions!B1775,'County Activity'!B$2:J$3224,9,FALSE)</f>
        <v>E6GAL</v>
      </c>
      <c r="L2688" s="20">
        <f>VLOOKUP($H2688,'Emission Factors'!$B$2:$F$3,3, FALSE)</f>
        <v>0.16900000000000001</v>
      </c>
      <c r="M2688" s="19" t="str">
        <f>VLOOKUP($H2688,'Emission Factors'!$B$2:$F$3,4, FALSE)</f>
        <v>LB</v>
      </c>
      <c r="N2688" s="19" t="str">
        <f>VLOOKUP($H2688,'Emission Factors'!$B$2:$F$3,5, FALSE)</f>
        <v>E6GAL</v>
      </c>
      <c r="O2688" s="42">
        <f>J2688*L2688/2000</f>
        <v>4.0733524989149394E-2</v>
      </c>
      <c r="P2688" s="2" t="s">
        <v>2651</v>
      </c>
      <c r="Q2688" s="42">
        <f>IF(ISNA(VLOOKUP(CONCATENATE(A2688,H2688),'Point Emissions'!C$2:E$233,3,FALSE)),0,VLOOKUP(CONCATENATE(A2688,H2688),'Point Emissions'!C$2:E$233,3,FALSE))</f>
        <v>0</v>
      </c>
      <c r="R2688" s="2" t="s">
        <v>2651</v>
      </c>
      <c r="S2688" s="43">
        <f>IF(O2688-Q2688&gt;=0,O2688-Q2688,0)</f>
        <v>4.0733524989149394E-2</v>
      </c>
      <c r="T2688" s="2" t="s">
        <v>2651</v>
      </c>
    </row>
    <row r="2689" spans="1:20">
      <c r="A2689" t="s">
        <v>1312</v>
      </c>
      <c r="B2689" t="s">
        <v>1299</v>
      </c>
      <c r="C2689" t="s">
        <v>2312</v>
      </c>
      <c r="D2689" t="s">
        <v>2658</v>
      </c>
      <c r="E2689" t="s">
        <v>2285</v>
      </c>
      <c r="F2689" t="s">
        <v>1300</v>
      </c>
      <c r="G2689" s="9" t="s">
        <v>4620</v>
      </c>
      <c r="H2689" t="s">
        <v>2274</v>
      </c>
      <c r="I2689" t="s">
        <v>4630</v>
      </c>
      <c r="J2689" s="14">
        <f>VLOOKUP(Emissions!A6259,'County Activity'!A$2:J$3224,9,FALSE)</f>
        <v>12152.790002902779</v>
      </c>
      <c r="K2689" s="14" t="str">
        <f>VLOOKUP(Emissions!B6353,'County Activity'!B$2:J$3224,9,FALSE)</f>
        <v>E6GAL</v>
      </c>
      <c r="L2689" s="20">
        <f>VLOOKUP($H2689,'Emission Factors'!$B$2:$F$3,3, FALSE)</f>
        <v>0.85</v>
      </c>
      <c r="M2689" s="19" t="str">
        <f>VLOOKUP($H2689,'Emission Factors'!$B$2:$F$3,4, FALSE)</f>
        <v>LB</v>
      </c>
      <c r="N2689" s="19" t="str">
        <f>VLOOKUP($H2689,'Emission Factors'!$B$2:$F$3,5, FALSE)</f>
        <v>E6GAL</v>
      </c>
      <c r="O2689" s="42">
        <f>J2689*L2689/2000</f>
        <v>5.1649357512336813</v>
      </c>
      <c r="P2689" s="2" t="s">
        <v>2651</v>
      </c>
      <c r="Q2689" s="42">
        <f>IF(ISNA(VLOOKUP(CONCATENATE(A2689,H2689),'Point Emissions'!C$2:E$233,3,FALSE)),0,VLOOKUP(CONCATENATE(A2689,H2689),'Point Emissions'!C$2:E$233,3,FALSE))</f>
        <v>0</v>
      </c>
      <c r="R2689" s="2" t="s">
        <v>2651</v>
      </c>
      <c r="S2689" s="43">
        <f>IF(O2689-Q2689&gt;=0,O2689-Q2689,0)</f>
        <v>5.1649357512336813</v>
      </c>
      <c r="T2689" s="2" t="s">
        <v>2651</v>
      </c>
    </row>
    <row r="2690" spans="1:20">
      <c r="A2690" t="s">
        <v>5157</v>
      </c>
      <c r="B2690" t="s">
        <v>5151</v>
      </c>
      <c r="C2690" t="s">
        <v>2297</v>
      </c>
      <c r="D2690" t="s">
        <v>5158</v>
      </c>
      <c r="E2690" t="s">
        <v>2285</v>
      </c>
      <c r="F2690" t="s">
        <v>5152</v>
      </c>
      <c r="G2690" s="9" t="s">
        <v>4620</v>
      </c>
      <c r="H2690" t="s">
        <v>4628</v>
      </c>
      <c r="I2690" t="s">
        <v>4629</v>
      </c>
      <c r="J2690" s="14">
        <f>VLOOKUP(Emissions!A1996,'County Activity'!A$2:J$3224,9,FALSE)</f>
        <v>876.97046909822461</v>
      </c>
      <c r="K2690" s="14" t="str">
        <f>VLOOKUP(Emissions!B999,'County Activity'!B$2:J$3224,9,FALSE)</f>
        <v>E6GAL</v>
      </c>
      <c r="L2690" s="20">
        <f>VLOOKUP($H2690,'Emission Factors'!$B$2:$F$3,3, FALSE)</f>
        <v>0.16900000000000001</v>
      </c>
      <c r="M2690" s="19" t="str">
        <f>VLOOKUP($H2690,'Emission Factors'!$B$2:$F$3,4, FALSE)</f>
        <v>LB</v>
      </c>
      <c r="N2690" s="19" t="str">
        <f>VLOOKUP($H2690,'Emission Factors'!$B$2:$F$3,5, FALSE)</f>
        <v>E6GAL</v>
      </c>
      <c r="O2690" s="42">
        <f>J2690*L2690/2000</f>
        <v>7.4104004638799972E-2</v>
      </c>
      <c r="P2690" s="2" t="s">
        <v>2651</v>
      </c>
      <c r="Q2690" s="42">
        <f>IF(ISNA(VLOOKUP(CONCATENATE(A2690,H2690),'Point Emissions'!C$2:E$233,3,FALSE)),0,VLOOKUP(CONCATENATE(A2690,H2690),'Point Emissions'!C$2:E$233,3,FALSE))</f>
        <v>0</v>
      </c>
      <c r="R2690" s="2" t="s">
        <v>2651</v>
      </c>
      <c r="S2690" s="43">
        <f>IF(O2690-Q2690&gt;=0,O2690-Q2690,0)</f>
        <v>7.4104004638799972E-2</v>
      </c>
      <c r="T2690" s="2" t="s">
        <v>2651</v>
      </c>
    </row>
    <row r="2691" spans="1:20">
      <c r="A2691" t="s">
        <v>2002</v>
      </c>
      <c r="B2691" t="s">
        <v>1909</v>
      </c>
      <c r="C2691" t="s">
        <v>2444</v>
      </c>
      <c r="D2691" t="s">
        <v>2003</v>
      </c>
      <c r="E2691" t="s">
        <v>2285</v>
      </c>
      <c r="F2691" t="s">
        <v>1911</v>
      </c>
      <c r="G2691" s="9" t="s">
        <v>4620</v>
      </c>
      <c r="H2691" t="s">
        <v>4628</v>
      </c>
      <c r="I2691" t="s">
        <v>4629</v>
      </c>
      <c r="J2691" s="14">
        <f>VLOOKUP(Emissions!A2570,'County Activity'!A$2:J$3224,9,FALSE)</f>
        <v>1278.868566128815</v>
      </c>
      <c r="K2691" s="14" t="str">
        <f>VLOOKUP(Emissions!B1286,'County Activity'!B$2:J$3224,9,FALSE)</f>
        <v>E6GAL</v>
      </c>
      <c r="L2691" s="20">
        <f>VLOOKUP($H2691,'Emission Factors'!$B$2:$F$3,3, FALSE)</f>
        <v>0.16900000000000001</v>
      </c>
      <c r="M2691" s="19" t="str">
        <f>VLOOKUP($H2691,'Emission Factors'!$B$2:$F$3,4, FALSE)</f>
        <v>LB</v>
      </c>
      <c r="N2691" s="19" t="str">
        <f>VLOOKUP($H2691,'Emission Factors'!$B$2:$F$3,5, FALSE)</f>
        <v>E6GAL</v>
      </c>
      <c r="O2691" s="42">
        <f>J2691*L2691/2000</f>
        <v>0.10806439383788488</v>
      </c>
      <c r="P2691" s="2" t="s">
        <v>2651</v>
      </c>
      <c r="Q2691" s="42">
        <f>IF(ISNA(VLOOKUP(CONCATENATE(A2691,H2691),'Point Emissions'!C$2:E$233,3,FALSE)),0,VLOOKUP(CONCATENATE(A2691,H2691),'Point Emissions'!C$2:E$233,3,FALSE))</f>
        <v>0</v>
      </c>
      <c r="R2691" s="2" t="s">
        <v>2651</v>
      </c>
      <c r="S2691" s="43">
        <f>IF(O2691-Q2691&gt;=0,O2691-Q2691,0)</f>
        <v>0.10806439383788488</v>
      </c>
      <c r="T2691" s="2" t="s">
        <v>2651</v>
      </c>
    </row>
    <row r="2692" spans="1:20">
      <c r="A2692" t="s">
        <v>5210</v>
      </c>
      <c r="B2692" t="s">
        <v>5151</v>
      </c>
      <c r="C2692" t="s">
        <v>2399</v>
      </c>
      <c r="D2692" t="s">
        <v>4542</v>
      </c>
      <c r="E2692" t="s">
        <v>2285</v>
      </c>
      <c r="F2692" t="s">
        <v>5152</v>
      </c>
      <c r="G2692" s="9" t="s">
        <v>4620</v>
      </c>
      <c r="H2692" t="s">
        <v>2274</v>
      </c>
      <c r="I2692" t="s">
        <v>4630</v>
      </c>
      <c r="J2692" s="14">
        <f>VLOOKUP(Emissions!A2065,'County Activity'!A$2:J$3224,9,FALSE)</f>
        <v>911.94040710279864</v>
      </c>
      <c r="K2692" s="14" t="str">
        <f>VLOOKUP(Emissions!B4256,'County Activity'!B$2:J$3224,9,FALSE)</f>
        <v>E6GAL</v>
      </c>
      <c r="L2692" s="20">
        <f>VLOOKUP($H2692,'Emission Factors'!$B$2:$F$3,3, FALSE)</f>
        <v>0.85</v>
      </c>
      <c r="M2692" s="19" t="str">
        <f>VLOOKUP($H2692,'Emission Factors'!$B$2:$F$3,4, FALSE)</f>
        <v>LB</v>
      </c>
      <c r="N2692" s="19" t="str">
        <f>VLOOKUP($H2692,'Emission Factors'!$B$2:$F$3,5, FALSE)</f>
        <v>E6GAL</v>
      </c>
      <c r="O2692" s="42">
        <f>J2692*L2692/2000</f>
        <v>0.38757467301868942</v>
      </c>
      <c r="P2692" s="2" t="s">
        <v>2651</v>
      </c>
      <c r="Q2692" s="42">
        <f>IF(ISNA(VLOOKUP(CONCATENATE(A2692,H2692),'Point Emissions'!C$2:E$233,3,FALSE)),0,VLOOKUP(CONCATENATE(A2692,H2692),'Point Emissions'!C$2:E$233,3,FALSE))</f>
        <v>0</v>
      </c>
      <c r="R2692" s="2" t="s">
        <v>2651</v>
      </c>
      <c r="S2692" s="43">
        <f>IF(O2692-Q2692&gt;=0,O2692-Q2692,0)</f>
        <v>0.38757467301868942</v>
      </c>
      <c r="T2692" s="2" t="s">
        <v>2651</v>
      </c>
    </row>
    <row r="2693" spans="1:20">
      <c r="A2693" t="s">
        <v>4834</v>
      </c>
      <c r="B2693" t="s">
        <v>4808</v>
      </c>
      <c r="C2693" t="s">
        <v>2333</v>
      </c>
      <c r="D2693" t="s">
        <v>4835</v>
      </c>
      <c r="E2693" t="s">
        <v>2285</v>
      </c>
      <c r="F2693" t="s">
        <v>4810</v>
      </c>
      <c r="G2693" s="9" t="s">
        <v>4620</v>
      </c>
      <c r="H2693" t="s">
        <v>4628</v>
      </c>
      <c r="I2693" t="s">
        <v>4629</v>
      </c>
      <c r="J2693" s="14">
        <f>VLOOKUP(Emissions!A1612,'County Activity'!A$2:J$3224,9,FALSE)</f>
        <v>656.16669387703575</v>
      </c>
      <c r="K2693" s="14" t="str">
        <f>VLOOKUP(Emissions!B807,'County Activity'!B$2:J$3224,9,FALSE)</f>
        <v>E6GAL</v>
      </c>
      <c r="L2693" s="20">
        <f>VLOOKUP($H2693,'Emission Factors'!$B$2:$F$3,3, FALSE)</f>
        <v>0.16900000000000001</v>
      </c>
      <c r="M2693" s="19" t="str">
        <f>VLOOKUP($H2693,'Emission Factors'!$B$2:$F$3,4, FALSE)</f>
        <v>LB</v>
      </c>
      <c r="N2693" s="19" t="str">
        <f>VLOOKUP($H2693,'Emission Factors'!$B$2:$F$3,5, FALSE)</f>
        <v>E6GAL</v>
      </c>
      <c r="O2693" s="42">
        <f>J2693*L2693/2000</f>
        <v>5.5446085632609526E-2</v>
      </c>
      <c r="P2693" s="2" t="s">
        <v>2651</v>
      </c>
      <c r="Q2693" s="42">
        <f>IF(ISNA(VLOOKUP(CONCATENATE(A2693,H2693),'Point Emissions'!C$2:E$233,3,FALSE)),0,VLOOKUP(CONCATENATE(A2693,H2693),'Point Emissions'!C$2:E$233,3,FALSE))</f>
        <v>0</v>
      </c>
      <c r="R2693" s="2" t="s">
        <v>2651</v>
      </c>
      <c r="S2693" s="43">
        <f>IF(O2693-Q2693&gt;=0,O2693-Q2693,0)</f>
        <v>5.5446085632609526E-2</v>
      </c>
      <c r="T2693" s="2" t="s">
        <v>2651</v>
      </c>
    </row>
    <row r="2694" spans="1:20">
      <c r="A2694" t="s">
        <v>1695</v>
      </c>
      <c r="B2694" t="s">
        <v>1675</v>
      </c>
      <c r="C2694" t="s">
        <v>2324</v>
      </c>
      <c r="D2694" t="s">
        <v>4833</v>
      </c>
      <c r="E2694" t="s">
        <v>2285</v>
      </c>
      <c r="F2694" t="s">
        <v>1676</v>
      </c>
      <c r="G2694" s="9" t="s">
        <v>4620</v>
      </c>
      <c r="H2694" t="s">
        <v>2274</v>
      </c>
      <c r="I2694" t="s">
        <v>4630</v>
      </c>
      <c r="J2694" s="14">
        <f>VLOOKUP(Emissions!A3337,'County Activity'!A$2:J$3224,9,FALSE)</f>
        <v>2104.6010308247332</v>
      </c>
      <c r="K2694" s="14" t="str">
        <f>VLOOKUP(Emissions!B4892,'County Activity'!B$2:J$3224,9,FALSE)</f>
        <v>E6GAL</v>
      </c>
      <c r="L2694" s="20">
        <f>VLOOKUP($H2694,'Emission Factors'!$B$2:$F$3,3, FALSE)</f>
        <v>0.85</v>
      </c>
      <c r="M2694" s="19" t="str">
        <f>VLOOKUP($H2694,'Emission Factors'!$B$2:$F$3,4, FALSE)</f>
        <v>LB</v>
      </c>
      <c r="N2694" s="19" t="str">
        <f>VLOOKUP($H2694,'Emission Factors'!$B$2:$F$3,5, FALSE)</f>
        <v>E6GAL</v>
      </c>
      <c r="O2694" s="42">
        <f>J2694*L2694/2000</f>
        <v>0.89445543810051165</v>
      </c>
      <c r="P2694" s="2" t="s">
        <v>2651</v>
      </c>
      <c r="Q2694" s="42">
        <f>IF(ISNA(VLOOKUP(CONCATENATE(A2694,H2694),'Point Emissions'!C$2:E$233,3,FALSE)),0,VLOOKUP(CONCATENATE(A2694,H2694),'Point Emissions'!C$2:E$233,3,FALSE))</f>
        <v>0</v>
      </c>
      <c r="R2694" s="2" t="s">
        <v>2651</v>
      </c>
      <c r="S2694" s="43">
        <f>IF(O2694-Q2694&gt;=0,O2694-Q2694,0)</f>
        <v>0.89445543810051165</v>
      </c>
      <c r="T2694" s="2" t="s">
        <v>2651</v>
      </c>
    </row>
    <row r="2695" spans="1:20">
      <c r="A2695" t="s">
        <v>598</v>
      </c>
      <c r="B2695" t="s">
        <v>232</v>
      </c>
      <c r="C2695" t="s">
        <v>599</v>
      </c>
      <c r="D2695" t="s">
        <v>600</v>
      </c>
      <c r="E2695" t="s">
        <v>2285</v>
      </c>
      <c r="F2695" t="s">
        <v>233</v>
      </c>
      <c r="G2695" s="9" t="s">
        <v>4620</v>
      </c>
      <c r="H2695" t="s">
        <v>2274</v>
      </c>
      <c r="I2695" t="s">
        <v>4630</v>
      </c>
      <c r="J2695" s="14">
        <f>VLOOKUP(Emissions!A5453,'County Activity'!A$2:J$3224,9,FALSE)</f>
        <v>10827.999375328396</v>
      </c>
      <c r="K2695" s="14" t="str">
        <f>VLOOKUP(Emissions!B5950,'County Activity'!B$2:J$3224,9,FALSE)</f>
        <v>E6GAL</v>
      </c>
      <c r="L2695" s="20">
        <f>VLOOKUP($H2695,'Emission Factors'!$B$2:$F$3,3, FALSE)</f>
        <v>0.85</v>
      </c>
      <c r="M2695" s="19" t="str">
        <f>VLOOKUP($H2695,'Emission Factors'!$B$2:$F$3,4, FALSE)</f>
        <v>LB</v>
      </c>
      <c r="N2695" s="19" t="str">
        <f>VLOOKUP($H2695,'Emission Factors'!$B$2:$F$3,5, FALSE)</f>
        <v>E6GAL</v>
      </c>
      <c r="O2695" s="42">
        <f>J2695*L2695/2000</f>
        <v>4.6018997345145678</v>
      </c>
      <c r="P2695" s="2" t="s">
        <v>2651</v>
      </c>
      <c r="Q2695" s="42">
        <f>IF(ISNA(VLOOKUP(CONCATENATE(A2695,H2695),'Point Emissions'!C$2:E$233,3,FALSE)),0,VLOOKUP(CONCATENATE(A2695,H2695),'Point Emissions'!C$2:E$233,3,FALSE))</f>
        <v>0</v>
      </c>
      <c r="R2695" s="2" t="s">
        <v>2651</v>
      </c>
      <c r="S2695" s="43">
        <f>IF(O2695-Q2695&gt;=0,O2695-Q2695,0)</f>
        <v>4.6018997345145678</v>
      </c>
      <c r="T2695" s="2" t="s">
        <v>2651</v>
      </c>
    </row>
    <row r="2696" spans="1:20">
      <c r="A2696" t="s">
        <v>1160</v>
      </c>
      <c r="B2696" t="s">
        <v>1116</v>
      </c>
      <c r="C2696" t="s">
        <v>2387</v>
      </c>
      <c r="D2696" t="s">
        <v>4749</v>
      </c>
      <c r="E2696" t="s">
        <v>2285</v>
      </c>
      <c r="F2696" t="s">
        <v>1117</v>
      </c>
      <c r="G2696" s="9" t="s">
        <v>4620</v>
      </c>
      <c r="H2696" t="s">
        <v>4628</v>
      </c>
      <c r="I2696" t="s">
        <v>4629</v>
      </c>
      <c r="J2696" s="14">
        <f>VLOOKUP(Emissions!A6054,'County Activity'!A$2:J$3224,9,FALSE)</f>
        <v>5954.5926578612816</v>
      </c>
      <c r="K2696" s="14" t="str">
        <f>VLOOKUP(Emissions!B3028,'County Activity'!B$2:J$3224,9,FALSE)</f>
        <v>E6GAL</v>
      </c>
      <c r="L2696" s="20">
        <f>VLOOKUP($H2696,'Emission Factors'!$B$2:$F$3,3, FALSE)</f>
        <v>0.16900000000000001</v>
      </c>
      <c r="M2696" s="19" t="str">
        <f>VLOOKUP($H2696,'Emission Factors'!$B$2:$F$3,4, FALSE)</f>
        <v>LB</v>
      </c>
      <c r="N2696" s="19" t="str">
        <f>VLOOKUP($H2696,'Emission Factors'!$B$2:$F$3,5, FALSE)</f>
        <v>E6GAL</v>
      </c>
      <c r="O2696" s="42">
        <f>J2696*L2696/2000</f>
        <v>0.50316307958927831</v>
      </c>
      <c r="P2696" s="2" t="s">
        <v>2651</v>
      </c>
      <c r="Q2696" s="42">
        <f>IF(ISNA(VLOOKUP(CONCATENATE(A2696,H2696),'Point Emissions'!C$2:E$233,3,FALSE)),0,VLOOKUP(CONCATENATE(A2696,H2696),'Point Emissions'!C$2:E$233,3,FALSE))</f>
        <v>0</v>
      </c>
      <c r="R2696" s="2" t="s">
        <v>2651</v>
      </c>
      <c r="S2696" s="43">
        <f>IF(O2696-Q2696&gt;=0,O2696-Q2696,0)</f>
        <v>0.50316307958927831</v>
      </c>
      <c r="T2696" s="2" t="s">
        <v>2651</v>
      </c>
    </row>
    <row r="2697" spans="1:20">
      <c r="A2697" t="s">
        <v>1131</v>
      </c>
      <c r="B2697" t="s">
        <v>1116</v>
      </c>
      <c r="C2697" t="s">
        <v>2315</v>
      </c>
      <c r="D2697" t="s">
        <v>3228</v>
      </c>
      <c r="E2697" t="s">
        <v>2285</v>
      </c>
      <c r="F2697" t="s">
        <v>1117</v>
      </c>
      <c r="G2697" s="9" t="s">
        <v>4620</v>
      </c>
      <c r="H2697" t="s">
        <v>2274</v>
      </c>
      <c r="I2697" t="s">
        <v>4630</v>
      </c>
      <c r="J2697" s="14">
        <f>VLOOKUP(Emissions!A6007,'County Activity'!A$2:J$3224,9,FALSE)</f>
        <v>5374.546424274422</v>
      </c>
      <c r="K2697" s="14" t="str">
        <f>VLOOKUP(Emissions!B6227,'County Activity'!B$2:J$3224,9,FALSE)</f>
        <v>E6GAL</v>
      </c>
      <c r="L2697" s="20">
        <f>VLOOKUP($H2697,'Emission Factors'!$B$2:$F$3,3, FALSE)</f>
        <v>0.85</v>
      </c>
      <c r="M2697" s="19" t="str">
        <f>VLOOKUP($H2697,'Emission Factors'!$B$2:$F$3,4, FALSE)</f>
        <v>LB</v>
      </c>
      <c r="N2697" s="19" t="str">
        <f>VLOOKUP($H2697,'Emission Factors'!$B$2:$F$3,5, FALSE)</f>
        <v>E6GAL</v>
      </c>
      <c r="O2697" s="42">
        <f>J2697*L2697/2000</f>
        <v>2.2841822303166293</v>
      </c>
      <c r="P2697" s="2" t="s">
        <v>2651</v>
      </c>
      <c r="Q2697" s="42">
        <f>IF(ISNA(VLOOKUP(CONCATENATE(A2697,H2697),'Point Emissions'!C$2:E$233,3,FALSE)),0,VLOOKUP(CONCATENATE(A2697,H2697),'Point Emissions'!C$2:E$233,3,FALSE))</f>
        <v>0</v>
      </c>
      <c r="R2697" s="2" t="s">
        <v>2651</v>
      </c>
      <c r="S2697" s="43">
        <f>IF(O2697-Q2697&gt;=0,O2697-Q2697,0)</f>
        <v>2.2841822303166293</v>
      </c>
      <c r="T2697" s="2" t="s">
        <v>2651</v>
      </c>
    </row>
    <row r="2698" spans="1:20">
      <c r="A2698" t="s">
        <v>2673</v>
      </c>
      <c r="B2698" t="s">
        <v>2593</v>
      </c>
      <c r="C2698" t="s">
        <v>2420</v>
      </c>
      <c r="D2698" t="s">
        <v>2674</v>
      </c>
      <c r="E2698" t="s">
        <v>2285</v>
      </c>
      <c r="F2698" t="s">
        <v>2595</v>
      </c>
      <c r="G2698" s="9" t="s">
        <v>4620</v>
      </c>
      <c r="H2698" t="s">
        <v>4628</v>
      </c>
      <c r="I2698" t="s">
        <v>4629</v>
      </c>
      <c r="J2698" s="14">
        <f>VLOOKUP(Emissions!A314,'County Activity'!A$2:J$3224,9,FALSE)</f>
        <v>144.13891113423804</v>
      </c>
      <c r="K2698" s="14" t="str">
        <f>VLOOKUP(Emissions!B158,'County Activity'!B$2:J$3224,9,FALSE)</f>
        <v>E6GAL</v>
      </c>
      <c r="L2698" s="20">
        <f>VLOOKUP($H2698,'Emission Factors'!$B$2:$F$3,3, FALSE)</f>
        <v>0.16900000000000001</v>
      </c>
      <c r="M2698" s="19" t="str">
        <f>VLOOKUP($H2698,'Emission Factors'!$B$2:$F$3,4, FALSE)</f>
        <v>LB</v>
      </c>
      <c r="N2698" s="19" t="str">
        <f>VLOOKUP($H2698,'Emission Factors'!$B$2:$F$3,5, FALSE)</f>
        <v>E6GAL</v>
      </c>
      <c r="O2698" s="42">
        <f>J2698*L2698/2000</f>
        <v>1.2179737990843115E-2</v>
      </c>
      <c r="P2698" s="2" t="s">
        <v>2651</v>
      </c>
      <c r="Q2698" s="42">
        <f>IF(ISNA(VLOOKUP(CONCATENATE(A2698,H2698),'Point Emissions'!C$2:E$233,3,FALSE)),0,VLOOKUP(CONCATENATE(A2698,H2698),'Point Emissions'!C$2:E$233,3,FALSE))</f>
        <v>0</v>
      </c>
      <c r="R2698" s="2" t="s">
        <v>2651</v>
      </c>
      <c r="S2698" s="43">
        <f>IF(O2698-Q2698&gt;=0,O2698-Q2698,0)</f>
        <v>1.2179737990843115E-2</v>
      </c>
      <c r="T2698" s="2" t="s">
        <v>2651</v>
      </c>
    </row>
    <row r="2699" spans="1:20">
      <c r="A2699" t="s">
        <v>1261</v>
      </c>
      <c r="B2699" t="s">
        <v>1190</v>
      </c>
      <c r="C2699" t="s">
        <v>2426</v>
      </c>
      <c r="D2699" t="s">
        <v>2692</v>
      </c>
      <c r="E2699" t="s">
        <v>2285</v>
      </c>
      <c r="F2699" t="s">
        <v>1191</v>
      </c>
      <c r="G2699" s="9" t="s">
        <v>4620</v>
      </c>
      <c r="H2699" t="s">
        <v>4628</v>
      </c>
      <c r="I2699" t="s">
        <v>4629</v>
      </c>
      <c r="J2699" s="14">
        <f>VLOOKUP(Emissions!A6192,'County Activity'!A$2:J$3224,9,FALSE)</f>
        <v>9251.8543124079497</v>
      </c>
      <c r="K2699" s="14" t="str">
        <f>VLOOKUP(Emissions!B3097,'County Activity'!B$2:J$3224,9,FALSE)</f>
        <v>E6GAL</v>
      </c>
      <c r="L2699" s="20">
        <f>VLOOKUP($H2699,'Emission Factors'!$B$2:$F$3,3, FALSE)</f>
        <v>0.16900000000000001</v>
      </c>
      <c r="M2699" s="19" t="str">
        <f>VLOOKUP($H2699,'Emission Factors'!$B$2:$F$3,4, FALSE)</f>
        <v>LB</v>
      </c>
      <c r="N2699" s="19" t="str">
        <f>VLOOKUP($H2699,'Emission Factors'!$B$2:$F$3,5, FALSE)</f>
        <v>E6GAL</v>
      </c>
      <c r="O2699" s="42">
        <f>J2699*L2699/2000</f>
        <v>0.78178168939847181</v>
      </c>
      <c r="P2699" s="2" t="s">
        <v>2651</v>
      </c>
      <c r="Q2699" s="42">
        <f>IF(ISNA(VLOOKUP(CONCATENATE(A2699,H2699),'Point Emissions'!C$2:E$233,3,FALSE)),0,VLOOKUP(CONCATENATE(A2699,H2699),'Point Emissions'!C$2:E$233,3,FALSE))</f>
        <v>0</v>
      </c>
      <c r="R2699" s="2" t="s">
        <v>2651</v>
      </c>
      <c r="S2699" s="43">
        <f>IF(O2699-Q2699&gt;=0,O2699-Q2699,0)</f>
        <v>0.78178168939847181</v>
      </c>
      <c r="T2699" s="2" t="s">
        <v>2651</v>
      </c>
    </row>
    <row r="2700" spans="1:20">
      <c r="A2700" t="s">
        <v>1479</v>
      </c>
      <c r="B2700" t="s">
        <v>1425</v>
      </c>
      <c r="C2700" t="s">
        <v>2405</v>
      </c>
      <c r="D2700" t="s">
        <v>4712</v>
      </c>
      <c r="E2700" t="s">
        <v>2285</v>
      </c>
      <c r="F2700" t="s">
        <v>1426</v>
      </c>
      <c r="G2700" s="9" t="s">
        <v>4620</v>
      </c>
      <c r="H2700" t="s">
        <v>2274</v>
      </c>
      <c r="I2700" t="s">
        <v>4630</v>
      </c>
      <c r="J2700" s="14">
        <f>VLOOKUP(Emissions!A3049,'County Activity'!A$2:J$3224,9,FALSE)</f>
        <v>342.42998817116359</v>
      </c>
      <c r="K2700" s="14" t="str">
        <f>VLOOKUP(Emissions!B4748,'County Activity'!B$2:J$3224,9,FALSE)</f>
        <v>E6GAL</v>
      </c>
      <c r="L2700" s="20">
        <f>VLOOKUP($H2700,'Emission Factors'!$B$2:$F$3,3, FALSE)</f>
        <v>0.85</v>
      </c>
      <c r="M2700" s="19" t="str">
        <f>VLOOKUP($H2700,'Emission Factors'!$B$2:$F$3,4, FALSE)</f>
        <v>LB</v>
      </c>
      <c r="N2700" s="19" t="str">
        <f>VLOOKUP($H2700,'Emission Factors'!$B$2:$F$3,5, FALSE)</f>
        <v>E6GAL</v>
      </c>
      <c r="O2700" s="42">
        <f>J2700*L2700/2000</f>
        <v>0.14553274497274452</v>
      </c>
      <c r="P2700" s="2" t="s">
        <v>2651</v>
      </c>
      <c r="Q2700" s="42">
        <f>IF(ISNA(VLOOKUP(CONCATENATE(A2700,H2700),'Point Emissions'!C$2:E$233,3,FALSE)),0,VLOOKUP(CONCATENATE(A2700,H2700),'Point Emissions'!C$2:E$233,3,FALSE))</f>
        <v>0</v>
      </c>
      <c r="R2700" s="2" t="s">
        <v>2651</v>
      </c>
      <c r="S2700" s="43">
        <f>IF(O2700-Q2700&gt;=0,O2700-Q2700,0)</f>
        <v>0.14553274497274452</v>
      </c>
      <c r="T2700" s="2" t="s">
        <v>2651</v>
      </c>
    </row>
    <row r="2701" spans="1:20">
      <c r="A2701" t="s">
        <v>945</v>
      </c>
      <c r="B2701" t="s">
        <v>811</v>
      </c>
      <c r="C2701" t="s">
        <v>2535</v>
      </c>
      <c r="D2701" t="s">
        <v>4647</v>
      </c>
      <c r="E2701" t="s">
        <v>2285</v>
      </c>
      <c r="F2701" t="s">
        <v>813</v>
      </c>
      <c r="G2701" s="9" t="s">
        <v>4620</v>
      </c>
      <c r="H2701" t="s">
        <v>4628</v>
      </c>
      <c r="I2701" t="s">
        <v>4629</v>
      </c>
      <c r="J2701" s="14">
        <f>VLOOKUP(Emissions!A5818,'County Activity'!A$2:J$3224,9,FALSE)</f>
        <v>3749.1488296222583</v>
      </c>
      <c r="K2701" s="14" t="str">
        <f>VLOOKUP(Emissions!B2910,'County Activity'!B$2:J$3224,9,FALSE)</f>
        <v>E6GAL</v>
      </c>
      <c r="L2701" s="20">
        <f>VLOOKUP($H2701,'Emission Factors'!$B$2:$F$3,3, FALSE)</f>
        <v>0.16900000000000001</v>
      </c>
      <c r="M2701" s="19" t="str">
        <f>VLOOKUP($H2701,'Emission Factors'!$B$2:$F$3,4, FALSE)</f>
        <v>LB</v>
      </c>
      <c r="N2701" s="19" t="str">
        <f>VLOOKUP($H2701,'Emission Factors'!$B$2:$F$3,5, FALSE)</f>
        <v>E6GAL</v>
      </c>
      <c r="O2701" s="42">
        <f>J2701*L2701/2000</f>
        <v>0.31680307610308084</v>
      </c>
      <c r="P2701" s="2" t="s">
        <v>2651</v>
      </c>
      <c r="Q2701" s="42">
        <f>IF(ISNA(VLOOKUP(CONCATENATE(A2701,H2701),'Point Emissions'!C$2:E$233,3,FALSE)),0,VLOOKUP(CONCATENATE(A2701,H2701),'Point Emissions'!C$2:E$233,3,FALSE))</f>
        <v>0</v>
      </c>
      <c r="R2701" s="2" t="s">
        <v>2651</v>
      </c>
      <c r="S2701" s="43">
        <f>IF(O2701-Q2701&gt;=0,O2701-Q2701,0)</f>
        <v>0.31680307610308084</v>
      </c>
      <c r="T2701" s="2" t="s">
        <v>2651</v>
      </c>
    </row>
    <row r="2702" spans="1:20">
      <c r="A2702" t="s">
        <v>5454</v>
      </c>
      <c r="B2702" t="s">
        <v>1335</v>
      </c>
      <c r="C2702" t="s">
        <v>2369</v>
      </c>
      <c r="D2702" t="s">
        <v>5455</v>
      </c>
      <c r="E2702" s="11" t="s">
        <v>1337</v>
      </c>
      <c r="F2702" t="s">
        <v>1338</v>
      </c>
      <c r="G2702" s="9" t="s">
        <v>4620</v>
      </c>
      <c r="H2702" t="s">
        <v>4628</v>
      </c>
      <c r="I2702" t="s">
        <v>4629</v>
      </c>
      <c r="J2702" s="14">
        <f>VLOOKUP(Emissions!A6344,'County Activity'!A$2:J$3224,9,FALSE)</f>
        <v>21402.979080167654</v>
      </c>
      <c r="K2702" s="14" t="str">
        <f>VLOOKUP(Emissions!B3173,'County Activity'!B$2:J$3224,9,FALSE)</f>
        <v>E6GAL</v>
      </c>
      <c r="L2702" s="20">
        <f>VLOOKUP($H2702,'Emission Factors'!$B$2:$F$3,3, FALSE)</f>
        <v>0.16900000000000001</v>
      </c>
      <c r="M2702" s="19" t="str">
        <f>VLOOKUP($H2702,'Emission Factors'!$B$2:$F$3,4, FALSE)</f>
        <v>LB</v>
      </c>
      <c r="N2702" s="19" t="str">
        <f>VLOOKUP($H2702,'Emission Factors'!$B$2:$F$3,5, FALSE)</f>
        <v>E6GAL</v>
      </c>
      <c r="O2702" s="42">
        <f>J2702*L2702/2000</f>
        <v>1.8085517322741669</v>
      </c>
      <c r="P2702" s="2" t="s">
        <v>2651</v>
      </c>
      <c r="Q2702" s="42">
        <f>IF(ISNA(VLOOKUP(CONCATENATE(A2702,H2702),'Point Emissions'!C$2:E$233,3,FALSE)),0,VLOOKUP(CONCATENATE(A2702,H2702),'Point Emissions'!C$2:E$233,3,FALSE))</f>
        <v>0</v>
      </c>
      <c r="R2702" s="2" t="s">
        <v>2651</v>
      </c>
      <c r="S2702" s="43">
        <f>IF(O2702-Q2702&gt;=0,O2702-Q2702,0)</f>
        <v>1.8085517322741669</v>
      </c>
      <c r="T2702" s="2" t="s">
        <v>2651</v>
      </c>
    </row>
    <row r="2703" spans="1:20">
      <c r="A2703" t="s">
        <v>3922</v>
      </c>
      <c r="B2703" t="s">
        <v>3858</v>
      </c>
      <c r="C2703" t="s">
        <v>2396</v>
      </c>
      <c r="D2703" t="s">
        <v>2570</v>
      </c>
      <c r="E2703" t="s">
        <v>2285</v>
      </c>
      <c r="F2703" t="s">
        <v>3860</v>
      </c>
      <c r="G2703" s="9" t="s">
        <v>4620</v>
      </c>
      <c r="H2703" t="s">
        <v>2274</v>
      </c>
      <c r="I2703" t="s">
        <v>4630</v>
      </c>
      <c r="J2703" s="14">
        <f>VLOOKUP(Emissions!A3857,'County Activity'!A$2:J$3224,9,FALSE)</f>
        <v>592.0551408686498</v>
      </c>
      <c r="K2703" s="14" t="str">
        <f>VLOOKUP(Emissions!B5152,'County Activity'!B$2:J$3224,9,FALSE)</f>
        <v>E6GAL</v>
      </c>
      <c r="L2703" s="20">
        <f>VLOOKUP($H2703,'Emission Factors'!$B$2:$F$3,3, FALSE)</f>
        <v>0.85</v>
      </c>
      <c r="M2703" s="19" t="str">
        <f>VLOOKUP($H2703,'Emission Factors'!$B$2:$F$3,4, FALSE)</f>
        <v>LB</v>
      </c>
      <c r="N2703" s="19" t="str">
        <f>VLOOKUP($H2703,'Emission Factors'!$B$2:$F$3,5, FALSE)</f>
        <v>E6GAL</v>
      </c>
      <c r="O2703" s="42">
        <f>J2703*L2703/2000</f>
        <v>0.25162343486917615</v>
      </c>
      <c r="P2703" s="2" t="s">
        <v>2651</v>
      </c>
      <c r="Q2703" s="42">
        <f>IF(ISNA(VLOOKUP(CONCATENATE(A2703,H2703),'Point Emissions'!C$2:E$233,3,FALSE)),0,VLOOKUP(CONCATENATE(A2703,H2703),'Point Emissions'!C$2:E$233,3,FALSE))</f>
        <v>0</v>
      </c>
      <c r="R2703" s="2" t="s">
        <v>2651</v>
      </c>
      <c r="S2703" s="43">
        <f>IF(O2703-Q2703&gt;=0,O2703-Q2703,0)</f>
        <v>0.25162343486917615</v>
      </c>
      <c r="T2703" s="2" t="s">
        <v>2651</v>
      </c>
    </row>
    <row r="2704" spans="1:20">
      <c r="A2704" t="s">
        <v>1922</v>
      </c>
      <c r="B2704" t="s">
        <v>1909</v>
      </c>
      <c r="C2704" t="s">
        <v>2303</v>
      </c>
      <c r="D2704" t="s">
        <v>1923</v>
      </c>
      <c r="E2704" t="s">
        <v>2285</v>
      </c>
      <c r="F2704" t="s">
        <v>1911</v>
      </c>
      <c r="G2704" s="9" t="s">
        <v>4620</v>
      </c>
      <c r="H2704" t="s">
        <v>2274</v>
      </c>
      <c r="I2704" t="s">
        <v>4630</v>
      </c>
      <c r="J2704" s="14">
        <f>VLOOKUP(Emissions!A2477,'County Activity'!A$2:J$3224,9,FALSE)</f>
        <v>1214.9171318841863</v>
      </c>
      <c r="K2704" s="14" t="str">
        <f>VLOOKUP(Emissions!B4462,'County Activity'!B$2:J$3224,9,FALSE)</f>
        <v>E6GAL</v>
      </c>
      <c r="L2704" s="20">
        <f>VLOOKUP($H2704,'Emission Factors'!$B$2:$F$3,3, FALSE)</f>
        <v>0.85</v>
      </c>
      <c r="M2704" s="19" t="str">
        <f>VLOOKUP($H2704,'Emission Factors'!$B$2:$F$3,4, FALSE)</f>
        <v>LB</v>
      </c>
      <c r="N2704" s="19" t="str">
        <f>VLOOKUP($H2704,'Emission Factors'!$B$2:$F$3,5, FALSE)</f>
        <v>E6GAL</v>
      </c>
      <c r="O2704" s="42">
        <f>J2704*L2704/2000</f>
        <v>0.51633978105077916</v>
      </c>
      <c r="P2704" s="2" t="s">
        <v>2651</v>
      </c>
      <c r="Q2704" s="42">
        <f>IF(ISNA(VLOOKUP(CONCATENATE(A2704,H2704),'Point Emissions'!C$2:E$233,3,FALSE)),0,VLOOKUP(CONCATENATE(A2704,H2704),'Point Emissions'!C$2:E$233,3,FALSE))</f>
        <v>0</v>
      </c>
      <c r="R2704" s="2" t="s">
        <v>2651</v>
      </c>
      <c r="S2704" s="43">
        <f>IF(O2704-Q2704&gt;=0,O2704-Q2704,0)</f>
        <v>0.51633978105077916</v>
      </c>
      <c r="T2704" s="2" t="s">
        <v>2651</v>
      </c>
    </row>
    <row r="2705" spans="1:20">
      <c r="A2705" t="s">
        <v>1930</v>
      </c>
      <c r="B2705" t="s">
        <v>1909</v>
      </c>
      <c r="C2705" t="s">
        <v>2318</v>
      </c>
      <c r="D2705" t="s">
        <v>1931</v>
      </c>
      <c r="E2705" t="s">
        <v>2285</v>
      </c>
      <c r="F2705" t="s">
        <v>1911</v>
      </c>
      <c r="G2705" s="9" t="s">
        <v>4620</v>
      </c>
      <c r="H2705" t="s">
        <v>4628</v>
      </c>
      <c r="I2705" t="s">
        <v>4629</v>
      </c>
      <c r="J2705" s="14">
        <f>VLOOKUP(Emissions!A2486,'County Activity'!A$2:J$3224,9,FALSE)</f>
        <v>1221.5460487037349</v>
      </c>
      <c r="K2705" s="14" t="str">
        <f>VLOOKUP(Emissions!B1244,'County Activity'!B$2:J$3224,9,FALSE)</f>
        <v>E6GAL</v>
      </c>
      <c r="L2705" s="20">
        <f>VLOOKUP($H2705,'Emission Factors'!$B$2:$F$3,3, FALSE)</f>
        <v>0.16900000000000001</v>
      </c>
      <c r="M2705" s="19" t="str">
        <f>VLOOKUP($H2705,'Emission Factors'!$B$2:$F$3,4, FALSE)</f>
        <v>LB</v>
      </c>
      <c r="N2705" s="19" t="str">
        <f>VLOOKUP($H2705,'Emission Factors'!$B$2:$F$3,5, FALSE)</f>
        <v>E6GAL</v>
      </c>
      <c r="O2705" s="42">
        <f>J2705*L2705/2000</f>
        <v>0.1032206411154656</v>
      </c>
      <c r="P2705" s="2" t="s">
        <v>2651</v>
      </c>
      <c r="Q2705" s="42">
        <f>IF(ISNA(VLOOKUP(CONCATENATE(A2705,H2705),'Point Emissions'!C$2:E$233,3,FALSE)),0,VLOOKUP(CONCATENATE(A2705,H2705),'Point Emissions'!C$2:E$233,3,FALSE))</f>
        <v>0</v>
      </c>
      <c r="R2705" s="2" t="s">
        <v>2651</v>
      </c>
      <c r="S2705" s="43">
        <f>IF(O2705-Q2705&gt;=0,O2705-Q2705,0)</f>
        <v>0.1032206411154656</v>
      </c>
      <c r="T2705" s="2" t="s">
        <v>2651</v>
      </c>
    </row>
    <row r="2706" spans="1:20">
      <c r="A2706" t="s">
        <v>1164</v>
      </c>
      <c r="B2706" t="s">
        <v>1116</v>
      </c>
      <c r="C2706" t="s">
        <v>2396</v>
      </c>
      <c r="D2706" t="s">
        <v>4918</v>
      </c>
      <c r="E2706" t="s">
        <v>2285</v>
      </c>
      <c r="F2706" t="s">
        <v>1117</v>
      </c>
      <c r="G2706" s="9" t="s">
        <v>4620</v>
      </c>
      <c r="H2706" t="s">
        <v>2274</v>
      </c>
      <c r="I2706" t="s">
        <v>4630</v>
      </c>
      <c r="J2706" s="14">
        <f>VLOOKUP(Emissions!A6061,'County Activity'!A$2:J$3224,9,FALSE)</f>
        <v>6083.264096416573</v>
      </c>
      <c r="K2706" s="14" t="str">
        <f>VLOOKUP(Emissions!B6254,'County Activity'!B$2:J$3224,9,FALSE)</f>
        <v>E6GAL</v>
      </c>
      <c r="L2706" s="20">
        <f>VLOOKUP($H2706,'Emission Factors'!$B$2:$F$3,3, FALSE)</f>
        <v>0.85</v>
      </c>
      <c r="M2706" s="19" t="str">
        <f>VLOOKUP($H2706,'Emission Factors'!$B$2:$F$3,4, FALSE)</f>
        <v>LB</v>
      </c>
      <c r="N2706" s="19" t="str">
        <f>VLOOKUP($H2706,'Emission Factors'!$B$2:$F$3,5, FALSE)</f>
        <v>E6GAL</v>
      </c>
      <c r="O2706" s="42">
        <f>J2706*L2706/2000</f>
        <v>2.5853872409770435</v>
      </c>
      <c r="P2706" s="2" t="s">
        <v>2651</v>
      </c>
      <c r="Q2706" s="42">
        <f>IF(ISNA(VLOOKUP(CONCATENATE(A2706,H2706),'Point Emissions'!C$2:E$233,3,FALSE)),0,VLOOKUP(CONCATENATE(A2706,H2706),'Point Emissions'!C$2:E$233,3,FALSE))</f>
        <v>0</v>
      </c>
      <c r="R2706" s="2" t="s">
        <v>2651</v>
      </c>
      <c r="S2706" s="43">
        <f>IF(O2706-Q2706&gt;=0,O2706-Q2706,0)</f>
        <v>2.5853872409770435</v>
      </c>
      <c r="T2706" s="2" t="s">
        <v>2651</v>
      </c>
    </row>
    <row r="2707" spans="1:20">
      <c r="A2707" t="s">
        <v>5397</v>
      </c>
      <c r="B2707" t="s">
        <v>5328</v>
      </c>
      <c r="C2707" t="s">
        <v>2405</v>
      </c>
      <c r="D2707" t="s">
        <v>5398</v>
      </c>
      <c r="E2707" t="s">
        <v>2285</v>
      </c>
      <c r="F2707" t="s">
        <v>5330</v>
      </c>
      <c r="G2707" s="9" t="s">
        <v>4620</v>
      </c>
      <c r="H2707" t="s">
        <v>2274</v>
      </c>
      <c r="I2707" t="s">
        <v>4630</v>
      </c>
      <c r="J2707" s="14">
        <f>VLOOKUP(Emissions!A2309,'County Activity'!A$2:J$3224,9,FALSE)</f>
        <v>217.05699614927028</v>
      </c>
      <c r="K2707" s="14" t="str">
        <f>VLOOKUP(Emissions!B4378,'County Activity'!B$2:J$3224,9,FALSE)</f>
        <v>E6GAL</v>
      </c>
      <c r="L2707" s="20">
        <f>VLOOKUP($H2707,'Emission Factors'!$B$2:$F$3,3, FALSE)</f>
        <v>0.85</v>
      </c>
      <c r="M2707" s="19" t="str">
        <f>VLOOKUP($H2707,'Emission Factors'!$B$2:$F$3,4, FALSE)</f>
        <v>LB</v>
      </c>
      <c r="N2707" s="19" t="str">
        <f>VLOOKUP($H2707,'Emission Factors'!$B$2:$F$3,5, FALSE)</f>
        <v>E6GAL</v>
      </c>
      <c r="O2707" s="42">
        <f>J2707*L2707/2000</f>
        <v>9.2249223363439867E-2</v>
      </c>
      <c r="P2707" s="2" t="s">
        <v>2651</v>
      </c>
      <c r="Q2707" s="42">
        <f>IF(ISNA(VLOOKUP(CONCATENATE(A2707,H2707),'Point Emissions'!C$2:E$233,3,FALSE)),0,VLOOKUP(CONCATENATE(A2707,H2707),'Point Emissions'!C$2:E$233,3,FALSE))</f>
        <v>0</v>
      </c>
      <c r="R2707" s="2" t="s">
        <v>2651</v>
      </c>
      <c r="S2707" s="43">
        <f>IF(O2707-Q2707&gt;=0,O2707-Q2707,0)</f>
        <v>9.2249223363439867E-2</v>
      </c>
      <c r="T2707" s="2" t="s">
        <v>2651</v>
      </c>
    </row>
    <row r="2708" spans="1:20">
      <c r="A2708" t="s">
        <v>2827</v>
      </c>
      <c r="B2708" t="s">
        <v>2736</v>
      </c>
      <c r="C2708" t="s">
        <v>2423</v>
      </c>
      <c r="D2708" t="s">
        <v>2828</v>
      </c>
      <c r="E2708" t="s">
        <v>2285</v>
      </c>
      <c r="F2708" t="s">
        <v>2738</v>
      </c>
      <c r="G2708" s="9" t="s">
        <v>4620</v>
      </c>
      <c r="H2708" t="s">
        <v>4628</v>
      </c>
      <c r="I2708" t="s">
        <v>4629</v>
      </c>
      <c r="J2708" s="14">
        <f>VLOOKUP(Emissions!A466,'County Activity'!A$2:J$3224,9,FALSE)</f>
        <v>203.89523376842783</v>
      </c>
      <c r="K2708" s="14" t="str">
        <f>VLOOKUP(Emissions!B234,'County Activity'!B$2:J$3224,9,FALSE)</f>
        <v>E6GAL</v>
      </c>
      <c r="L2708" s="20">
        <f>VLOOKUP($H2708,'Emission Factors'!$B$2:$F$3,3, FALSE)</f>
        <v>0.16900000000000001</v>
      </c>
      <c r="M2708" s="19" t="str">
        <f>VLOOKUP($H2708,'Emission Factors'!$B$2:$F$3,4, FALSE)</f>
        <v>LB</v>
      </c>
      <c r="N2708" s="19" t="str">
        <f>VLOOKUP($H2708,'Emission Factors'!$B$2:$F$3,5, FALSE)</f>
        <v>E6GAL</v>
      </c>
      <c r="O2708" s="42">
        <f>J2708*L2708/2000</f>
        <v>1.7229147253432154E-2</v>
      </c>
      <c r="P2708" s="2" t="s">
        <v>2651</v>
      </c>
      <c r="Q2708" s="42">
        <f>IF(ISNA(VLOOKUP(CONCATENATE(A2708,H2708),'Point Emissions'!C$2:E$233,3,FALSE)),0,VLOOKUP(CONCATENATE(A2708,H2708),'Point Emissions'!C$2:E$233,3,FALSE))</f>
        <v>0</v>
      </c>
      <c r="R2708" s="2" t="s">
        <v>2651</v>
      </c>
      <c r="S2708" s="43">
        <f>IF(O2708-Q2708&gt;=0,O2708-Q2708,0)</f>
        <v>1.7229147253432154E-2</v>
      </c>
      <c r="T2708" s="2" t="s">
        <v>2651</v>
      </c>
    </row>
    <row r="2709" spans="1:20">
      <c r="A2709" t="s">
        <v>1103</v>
      </c>
      <c r="B2709" t="s">
        <v>1053</v>
      </c>
      <c r="C2709" t="s">
        <v>2381</v>
      </c>
      <c r="D2709" t="s">
        <v>5131</v>
      </c>
      <c r="E2709" t="s">
        <v>2285</v>
      </c>
      <c r="F2709" t="s">
        <v>1054</v>
      </c>
      <c r="G2709" s="9" t="s">
        <v>4620</v>
      </c>
      <c r="H2709" t="s">
        <v>4628</v>
      </c>
      <c r="I2709" t="s">
        <v>4629</v>
      </c>
      <c r="J2709" s="14">
        <f>VLOOKUP(Emissions!A5972,'County Activity'!A$2:J$3224,9,FALSE)</f>
        <v>5040.1864217966213</v>
      </c>
      <c r="K2709" s="14" t="str">
        <f>VLOOKUP(Emissions!B2987,'County Activity'!B$2:J$3224,9,FALSE)</f>
        <v>E6GAL</v>
      </c>
      <c r="L2709" s="20">
        <f>VLOOKUP($H2709,'Emission Factors'!$B$2:$F$3,3, FALSE)</f>
        <v>0.16900000000000001</v>
      </c>
      <c r="M2709" s="19" t="str">
        <f>VLOOKUP($H2709,'Emission Factors'!$B$2:$F$3,4, FALSE)</f>
        <v>LB</v>
      </c>
      <c r="N2709" s="19" t="str">
        <f>VLOOKUP($H2709,'Emission Factors'!$B$2:$F$3,5, FALSE)</f>
        <v>E6GAL</v>
      </c>
      <c r="O2709" s="42">
        <f>J2709*L2709/2000</f>
        <v>0.42589575264181451</v>
      </c>
      <c r="P2709" s="2" t="s">
        <v>2651</v>
      </c>
      <c r="Q2709" s="42">
        <f>IF(ISNA(VLOOKUP(CONCATENATE(A2709,H2709),'Point Emissions'!C$2:E$233,3,FALSE)),0,VLOOKUP(CONCATENATE(A2709,H2709),'Point Emissions'!C$2:E$233,3,FALSE))</f>
        <v>0</v>
      </c>
      <c r="R2709" s="2" t="s">
        <v>2651</v>
      </c>
      <c r="S2709" s="43">
        <f>IF(O2709-Q2709&gt;=0,O2709-Q2709,0)</f>
        <v>0.42589575264181451</v>
      </c>
      <c r="T2709" s="2" t="s">
        <v>2651</v>
      </c>
    </row>
    <row r="2710" spans="1:20">
      <c r="A2710" t="s">
        <v>3378</v>
      </c>
      <c r="B2710" t="s">
        <v>3123</v>
      </c>
      <c r="C2710" t="s">
        <v>3379</v>
      </c>
      <c r="D2710" t="s">
        <v>3108</v>
      </c>
      <c r="E2710" t="s">
        <v>2285</v>
      </c>
      <c r="F2710" t="s">
        <v>3125</v>
      </c>
      <c r="G2710" s="9" t="s">
        <v>4620</v>
      </c>
      <c r="H2710" t="s">
        <v>2274</v>
      </c>
      <c r="I2710" t="s">
        <v>4630</v>
      </c>
      <c r="J2710" s="14">
        <f>VLOOKUP(Emissions!A1025,'County Activity'!A$2:J$3224,9,FALSE)</f>
        <v>400.1047668765097</v>
      </c>
      <c r="K2710" s="14" t="str">
        <f>VLOOKUP(Emissions!B3736,'County Activity'!B$2:J$3224,9,FALSE)</f>
        <v>E6GAL</v>
      </c>
      <c r="L2710" s="20">
        <f>VLOOKUP($H2710,'Emission Factors'!$B$2:$F$3,3, FALSE)</f>
        <v>0.85</v>
      </c>
      <c r="M2710" s="19" t="str">
        <f>VLOOKUP($H2710,'Emission Factors'!$B$2:$F$3,4, FALSE)</f>
        <v>LB</v>
      </c>
      <c r="N2710" s="19" t="str">
        <f>VLOOKUP($H2710,'Emission Factors'!$B$2:$F$3,5, FALSE)</f>
        <v>E6GAL</v>
      </c>
      <c r="O2710" s="42">
        <f>J2710*L2710/2000</f>
        <v>0.17004452592251662</v>
      </c>
      <c r="P2710" s="2" t="s">
        <v>2651</v>
      </c>
      <c r="Q2710" s="42">
        <f>IF(ISNA(VLOOKUP(CONCATENATE(A2710,H2710),'Point Emissions'!C$2:E$233,3,FALSE)),0,VLOOKUP(CONCATENATE(A2710,H2710),'Point Emissions'!C$2:E$233,3,FALSE))</f>
        <v>0</v>
      </c>
      <c r="R2710" s="2" t="s">
        <v>2651</v>
      </c>
      <c r="S2710" s="43">
        <f>IF(O2710-Q2710&gt;=0,O2710-Q2710,0)</f>
        <v>0.17004452592251662</v>
      </c>
      <c r="T2710" s="2" t="s">
        <v>2651</v>
      </c>
    </row>
    <row r="2711" spans="1:20">
      <c r="A2711" t="s">
        <v>2643</v>
      </c>
      <c r="B2711" t="s">
        <v>2593</v>
      </c>
      <c r="C2711" t="s">
        <v>2366</v>
      </c>
      <c r="D2711" t="s">
        <v>2379</v>
      </c>
      <c r="E2711" t="s">
        <v>2285</v>
      </c>
      <c r="F2711" t="s">
        <v>2595</v>
      </c>
      <c r="G2711" s="9" t="s">
        <v>4620</v>
      </c>
      <c r="H2711" t="s">
        <v>4628</v>
      </c>
      <c r="I2711" t="s">
        <v>4629</v>
      </c>
      <c r="J2711" s="14">
        <f>VLOOKUP(Emissions!A278,'County Activity'!A$2:J$3224,9,FALSE)</f>
        <v>25.939239728667587</v>
      </c>
      <c r="K2711" s="14" t="str">
        <f>VLOOKUP(Emissions!B140,'County Activity'!B$2:J$3224,9,FALSE)</f>
        <v>E6GAL</v>
      </c>
      <c r="L2711" s="20">
        <f>VLOOKUP($H2711,'Emission Factors'!$B$2:$F$3,3, FALSE)</f>
        <v>0.16900000000000001</v>
      </c>
      <c r="M2711" s="19" t="str">
        <f>VLOOKUP($H2711,'Emission Factors'!$B$2:$F$3,4, FALSE)</f>
        <v>LB</v>
      </c>
      <c r="N2711" s="19" t="str">
        <f>VLOOKUP($H2711,'Emission Factors'!$B$2:$F$3,5, FALSE)</f>
        <v>E6GAL</v>
      </c>
      <c r="O2711" s="42">
        <f>J2711*L2711/2000</f>
        <v>2.1918657570724116E-3</v>
      </c>
      <c r="P2711" s="2" t="s">
        <v>2651</v>
      </c>
      <c r="Q2711" s="42">
        <f>IF(ISNA(VLOOKUP(CONCATENATE(A2711,H2711),'Point Emissions'!C$2:E$233,3,FALSE)),0,VLOOKUP(CONCATENATE(A2711,H2711),'Point Emissions'!C$2:E$233,3,FALSE))</f>
        <v>0</v>
      </c>
      <c r="R2711" s="2" t="s">
        <v>2651</v>
      </c>
      <c r="S2711" s="43">
        <f>IF(O2711-Q2711&gt;=0,O2711-Q2711,0)</f>
        <v>2.1918657570724116E-3</v>
      </c>
      <c r="T2711" s="2" t="s">
        <v>2651</v>
      </c>
    </row>
    <row r="2712" spans="1:20">
      <c r="A2712" t="s">
        <v>1212</v>
      </c>
      <c r="B2712" t="s">
        <v>1190</v>
      </c>
      <c r="C2712" t="s">
        <v>2330</v>
      </c>
      <c r="D2712" t="s">
        <v>2891</v>
      </c>
      <c r="E2712" t="s">
        <v>2285</v>
      </c>
      <c r="F2712" t="s">
        <v>1191</v>
      </c>
      <c r="G2712" s="9" t="s">
        <v>4620</v>
      </c>
      <c r="H2712" t="s">
        <v>4628</v>
      </c>
      <c r="I2712" t="s">
        <v>4629</v>
      </c>
      <c r="J2712" s="14">
        <f>VLOOKUP(Emissions!A6126,'County Activity'!A$2:J$3224,9,FALSE)</f>
        <v>7181.0383407359859</v>
      </c>
      <c r="K2712" s="14" t="str">
        <f>VLOOKUP(Emissions!B3064,'County Activity'!B$2:J$3224,9,FALSE)</f>
        <v>E6GAL</v>
      </c>
      <c r="L2712" s="20">
        <f>VLOOKUP($H2712,'Emission Factors'!$B$2:$F$3,3, FALSE)</f>
        <v>0.16900000000000001</v>
      </c>
      <c r="M2712" s="19" t="str">
        <f>VLOOKUP($H2712,'Emission Factors'!$B$2:$F$3,4, FALSE)</f>
        <v>LB</v>
      </c>
      <c r="N2712" s="19" t="str">
        <f>VLOOKUP($H2712,'Emission Factors'!$B$2:$F$3,5, FALSE)</f>
        <v>E6GAL</v>
      </c>
      <c r="O2712" s="42">
        <f>J2712*L2712/2000</f>
        <v>0.60679773979219087</v>
      </c>
      <c r="P2712" s="2" t="s">
        <v>2651</v>
      </c>
      <c r="Q2712" s="42">
        <f>IF(ISNA(VLOOKUP(CONCATENATE(A2712,H2712),'Point Emissions'!C$2:E$233,3,FALSE)),0,VLOOKUP(CONCATENATE(A2712,H2712),'Point Emissions'!C$2:E$233,3,FALSE))</f>
        <v>0</v>
      </c>
      <c r="R2712" s="2" t="s">
        <v>2651</v>
      </c>
      <c r="S2712" s="43">
        <f>IF(O2712-Q2712&gt;=0,O2712-Q2712,0)</f>
        <v>0.60679773979219087</v>
      </c>
      <c r="T2712" s="2" t="s">
        <v>2651</v>
      </c>
    </row>
    <row r="2713" spans="1:20">
      <c r="A2713" t="s">
        <v>4719</v>
      </c>
      <c r="B2713" t="s">
        <v>4669</v>
      </c>
      <c r="C2713" t="s">
        <v>2390</v>
      </c>
      <c r="D2713" t="s">
        <v>2391</v>
      </c>
      <c r="E2713" t="s">
        <v>2285</v>
      </c>
      <c r="F2713" t="s">
        <v>4670</v>
      </c>
      <c r="G2713" s="9" t="s">
        <v>4620</v>
      </c>
      <c r="H2713" t="s">
        <v>4628</v>
      </c>
      <c r="I2713" t="s">
        <v>4629</v>
      </c>
      <c r="J2713" s="14">
        <f>VLOOKUP(Emissions!A1466,'County Activity'!A$2:J$3224,9,FALSE)</f>
        <v>585.13801027433851</v>
      </c>
      <c r="K2713" s="14" t="str">
        <f>VLOOKUP(Emissions!B734,'County Activity'!B$2:J$3224,9,FALSE)</f>
        <v>E6GAL</v>
      </c>
      <c r="L2713" s="20">
        <f>VLOOKUP($H2713,'Emission Factors'!$B$2:$F$3,3, FALSE)</f>
        <v>0.16900000000000001</v>
      </c>
      <c r="M2713" s="19" t="str">
        <f>VLOOKUP($H2713,'Emission Factors'!$B$2:$F$3,4, FALSE)</f>
        <v>LB</v>
      </c>
      <c r="N2713" s="19" t="str">
        <f>VLOOKUP($H2713,'Emission Factors'!$B$2:$F$3,5, FALSE)</f>
        <v>E6GAL</v>
      </c>
      <c r="O2713" s="42">
        <f>J2713*L2713/2000</f>
        <v>4.944416186818161E-2</v>
      </c>
      <c r="P2713" s="2" t="s">
        <v>2651</v>
      </c>
      <c r="Q2713" s="42">
        <f>IF(ISNA(VLOOKUP(CONCATENATE(A2713,H2713),'Point Emissions'!C$2:E$233,3,FALSE)),0,VLOOKUP(CONCATENATE(A2713,H2713),'Point Emissions'!C$2:E$233,3,FALSE))</f>
        <v>0</v>
      </c>
      <c r="R2713" s="2" t="s">
        <v>2651</v>
      </c>
      <c r="S2713" s="43">
        <f>IF(O2713-Q2713&gt;=0,O2713-Q2713,0)</f>
        <v>4.944416186818161E-2</v>
      </c>
      <c r="T2713" s="2" t="s">
        <v>2651</v>
      </c>
    </row>
    <row r="2714" spans="1:20">
      <c r="A2714" t="s">
        <v>807</v>
      </c>
      <c r="B2714" t="s">
        <v>787</v>
      </c>
      <c r="C2714" t="s">
        <v>2321</v>
      </c>
      <c r="D2714" t="s">
        <v>2990</v>
      </c>
      <c r="E2714" t="s">
        <v>2285</v>
      </c>
      <c r="F2714" t="s">
        <v>789</v>
      </c>
      <c r="G2714" s="9" t="s">
        <v>4620</v>
      </c>
      <c r="H2714" t="s">
        <v>4628</v>
      </c>
      <c r="I2714" t="s">
        <v>4629</v>
      </c>
      <c r="J2714" s="14">
        <f>VLOOKUP(Emissions!A5638,'County Activity'!A$2:J$3224,9,FALSE)</f>
        <v>2810.2123989499942</v>
      </c>
      <c r="K2714" s="14" t="str">
        <f>VLOOKUP(Emissions!B2820,'County Activity'!B$2:J$3224,9,FALSE)</f>
        <v>E6GAL</v>
      </c>
      <c r="L2714" s="20">
        <f>VLOOKUP($H2714,'Emission Factors'!$B$2:$F$3,3, FALSE)</f>
        <v>0.16900000000000001</v>
      </c>
      <c r="M2714" s="19" t="str">
        <f>VLOOKUP($H2714,'Emission Factors'!$B$2:$F$3,4, FALSE)</f>
        <v>LB</v>
      </c>
      <c r="N2714" s="19" t="str">
        <f>VLOOKUP($H2714,'Emission Factors'!$B$2:$F$3,5, FALSE)</f>
        <v>E6GAL</v>
      </c>
      <c r="O2714" s="42">
        <f>J2714*L2714/2000</f>
        <v>0.23746294771127452</v>
      </c>
      <c r="P2714" s="2" t="s">
        <v>2651</v>
      </c>
      <c r="Q2714" s="42">
        <f>IF(ISNA(VLOOKUP(CONCATENATE(A2714,H2714),'Point Emissions'!C$2:E$233,3,FALSE)),0,VLOOKUP(CONCATENATE(A2714,H2714),'Point Emissions'!C$2:E$233,3,FALSE))</f>
        <v>0</v>
      </c>
      <c r="R2714" s="2" t="s">
        <v>2651</v>
      </c>
      <c r="S2714" s="43">
        <f>IF(O2714-Q2714&gt;=0,O2714-Q2714,0)</f>
        <v>0.23746294771127452</v>
      </c>
      <c r="T2714" s="2" t="s">
        <v>2651</v>
      </c>
    </row>
    <row r="2715" spans="1:20">
      <c r="A2715" t="s">
        <v>625</v>
      </c>
      <c r="B2715" t="s">
        <v>232</v>
      </c>
      <c r="C2715" t="s">
        <v>626</v>
      </c>
      <c r="D2715" t="s">
        <v>627</v>
      </c>
      <c r="E2715" t="s">
        <v>2285</v>
      </c>
      <c r="F2715" t="s">
        <v>233</v>
      </c>
      <c r="G2715" s="9" t="s">
        <v>4620</v>
      </c>
      <c r="H2715" t="s">
        <v>2274</v>
      </c>
      <c r="I2715" t="s">
        <v>4630</v>
      </c>
      <c r="J2715" s="14">
        <f>VLOOKUP(Emissions!A5473,'County Activity'!A$2:J$3224,9,FALSE)</f>
        <v>2207.4933484151147</v>
      </c>
      <c r="K2715" s="14" t="str">
        <f>VLOOKUP(Emissions!B5960,'County Activity'!B$2:J$3224,9,FALSE)</f>
        <v>E6GAL</v>
      </c>
      <c r="L2715" s="20">
        <f>VLOOKUP($H2715,'Emission Factors'!$B$2:$F$3,3, FALSE)</f>
        <v>0.85</v>
      </c>
      <c r="M2715" s="19" t="str">
        <f>VLOOKUP($H2715,'Emission Factors'!$B$2:$F$3,4, FALSE)</f>
        <v>LB</v>
      </c>
      <c r="N2715" s="19" t="str">
        <f>VLOOKUP($H2715,'Emission Factors'!$B$2:$F$3,5, FALSE)</f>
        <v>E6GAL</v>
      </c>
      <c r="O2715" s="42">
        <f>J2715*L2715/2000</f>
        <v>0.93818467307642373</v>
      </c>
      <c r="P2715" s="2" t="s">
        <v>2651</v>
      </c>
      <c r="Q2715" s="42">
        <f>IF(ISNA(VLOOKUP(CONCATENATE(A2715,H2715),'Point Emissions'!C$2:E$233,3,FALSE)),0,VLOOKUP(CONCATENATE(A2715,H2715),'Point Emissions'!C$2:E$233,3,FALSE))</f>
        <v>0</v>
      </c>
      <c r="R2715" s="2" t="s">
        <v>2651</v>
      </c>
      <c r="S2715" s="43">
        <f>IF(O2715-Q2715&gt;=0,O2715-Q2715,0)</f>
        <v>0.93818467307642373</v>
      </c>
      <c r="T2715" s="2" t="s">
        <v>2651</v>
      </c>
    </row>
    <row r="2716" spans="1:20">
      <c r="A2716" t="s">
        <v>5410</v>
      </c>
      <c r="B2716" t="s">
        <v>5328</v>
      </c>
      <c r="C2716" t="s">
        <v>2426</v>
      </c>
      <c r="D2716" t="s">
        <v>5411</v>
      </c>
      <c r="E2716" t="s">
        <v>2285</v>
      </c>
      <c r="F2716" t="s">
        <v>5330</v>
      </c>
      <c r="G2716" s="9" t="s">
        <v>4620</v>
      </c>
      <c r="H2716" t="s">
        <v>4628</v>
      </c>
      <c r="I2716" t="s">
        <v>4629</v>
      </c>
      <c r="J2716" s="14">
        <f>VLOOKUP(Emissions!A2322,'County Activity'!A$2:J$3224,9,FALSE)</f>
        <v>218.7862787978481</v>
      </c>
      <c r="K2716" s="14" t="str">
        <f>VLOOKUP(Emissions!B1162,'County Activity'!B$2:J$3224,9,FALSE)</f>
        <v>E6GAL</v>
      </c>
      <c r="L2716" s="20">
        <f>VLOOKUP($H2716,'Emission Factors'!$B$2:$F$3,3, FALSE)</f>
        <v>0.16900000000000001</v>
      </c>
      <c r="M2716" s="19" t="str">
        <f>VLOOKUP($H2716,'Emission Factors'!$B$2:$F$3,4, FALSE)</f>
        <v>LB</v>
      </c>
      <c r="N2716" s="19" t="str">
        <f>VLOOKUP($H2716,'Emission Factors'!$B$2:$F$3,5, FALSE)</f>
        <v>E6GAL</v>
      </c>
      <c r="O2716" s="42">
        <f>J2716*L2716/2000</f>
        <v>1.8487440558418163E-2</v>
      </c>
      <c r="P2716" s="2" t="s">
        <v>2651</v>
      </c>
      <c r="Q2716" s="42">
        <f>IF(ISNA(VLOOKUP(CONCATENATE(A2716,H2716),'Point Emissions'!C$2:E$233,3,FALSE)),0,VLOOKUP(CONCATENATE(A2716,H2716),'Point Emissions'!C$2:E$233,3,FALSE))</f>
        <v>0</v>
      </c>
      <c r="R2716" s="2" t="s">
        <v>2651</v>
      </c>
      <c r="S2716" s="43">
        <f>IF(O2716-Q2716&gt;=0,O2716-Q2716,0)</f>
        <v>1.8487440558418163E-2</v>
      </c>
      <c r="T2716" s="2" t="s">
        <v>2651</v>
      </c>
    </row>
    <row r="2717" spans="1:20">
      <c r="A2717" t="s">
        <v>3240</v>
      </c>
      <c r="B2717" t="s">
        <v>3123</v>
      </c>
      <c r="C2717" t="s">
        <v>2716</v>
      </c>
      <c r="D2717" t="s">
        <v>3241</v>
      </c>
      <c r="E2717" t="s">
        <v>2285</v>
      </c>
      <c r="F2717" t="s">
        <v>3125</v>
      </c>
      <c r="G2717" s="9" t="s">
        <v>4620</v>
      </c>
      <c r="H2717" t="s">
        <v>4628</v>
      </c>
      <c r="I2717" t="s">
        <v>4629</v>
      </c>
      <c r="J2717" s="14">
        <f>VLOOKUP(Emissions!A910,'County Activity'!A$2:J$3224,9,FALSE)</f>
        <v>354.91925174422579</v>
      </c>
      <c r="K2717" s="14" t="str">
        <f>VLOOKUP(Emissions!B456,'County Activity'!B$2:J$3224,9,FALSE)</f>
        <v>E6GAL</v>
      </c>
      <c r="L2717" s="20">
        <f>VLOOKUP($H2717,'Emission Factors'!$B$2:$F$3,3, FALSE)</f>
        <v>0.16900000000000001</v>
      </c>
      <c r="M2717" s="19" t="str">
        <f>VLOOKUP($H2717,'Emission Factors'!$B$2:$F$3,4, FALSE)</f>
        <v>LB</v>
      </c>
      <c r="N2717" s="19" t="str">
        <f>VLOOKUP($H2717,'Emission Factors'!$B$2:$F$3,5, FALSE)</f>
        <v>E6GAL</v>
      </c>
      <c r="O2717" s="42">
        <f>J2717*L2717/2000</f>
        <v>2.9990676772387082E-2</v>
      </c>
      <c r="P2717" s="2" t="s">
        <v>2651</v>
      </c>
      <c r="Q2717" s="42">
        <f>IF(ISNA(VLOOKUP(CONCATENATE(A2717,H2717),'Point Emissions'!C$2:E$233,3,FALSE)),0,VLOOKUP(CONCATENATE(A2717,H2717),'Point Emissions'!C$2:E$233,3,FALSE))</f>
        <v>0</v>
      </c>
      <c r="R2717" s="2" t="s">
        <v>2651</v>
      </c>
      <c r="S2717" s="43">
        <f>IF(O2717-Q2717&gt;=0,O2717-Q2717,0)</f>
        <v>2.9990676772387082E-2</v>
      </c>
      <c r="T2717" s="2" t="s">
        <v>2651</v>
      </c>
    </row>
    <row r="2718" spans="1:20">
      <c r="A2718" t="s">
        <v>4675</v>
      </c>
      <c r="B2718" t="s">
        <v>4669</v>
      </c>
      <c r="C2718" t="s">
        <v>2294</v>
      </c>
      <c r="D2718" t="s">
        <v>2601</v>
      </c>
      <c r="E2718" t="s">
        <v>2285</v>
      </c>
      <c r="F2718" t="s">
        <v>4670</v>
      </c>
      <c r="G2718" s="9" t="s">
        <v>4620</v>
      </c>
      <c r="H2718" t="s">
        <v>2274</v>
      </c>
      <c r="I2718" t="s">
        <v>4630</v>
      </c>
      <c r="J2718" s="14">
        <f>VLOOKUP(Emissions!A1403,'County Activity'!A$2:J$3224,9,FALSE)</f>
        <v>110.61004200347882</v>
      </c>
      <c r="K2718" s="14" t="str">
        <f>VLOOKUP(Emissions!B3925,'County Activity'!B$2:J$3224,9,FALSE)</f>
        <v>E6GAL</v>
      </c>
      <c r="L2718" s="20">
        <f>VLOOKUP($H2718,'Emission Factors'!$B$2:$F$3,3, FALSE)</f>
        <v>0.85</v>
      </c>
      <c r="M2718" s="19" t="str">
        <f>VLOOKUP($H2718,'Emission Factors'!$B$2:$F$3,4, FALSE)</f>
        <v>LB</v>
      </c>
      <c r="N2718" s="19" t="str">
        <f>VLOOKUP($H2718,'Emission Factors'!$B$2:$F$3,5, FALSE)</f>
        <v>E6GAL</v>
      </c>
      <c r="O2718" s="42">
        <f>J2718*L2718/2000</f>
        <v>4.7009267851478499E-2</v>
      </c>
      <c r="P2718" s="2" t="s">
        <v>2651</v>
      </c>
      <c r="Q2718" s="42">
        <f>IF(ISNA(VLOOKUP(CONCATENATE(A2718,H2718),'Point Emissions'!C$2:E$233,3,FALSE)),0,VLOOKUP(CONCATENATE(A2718,H2718),'Point Emissions'!C$2:E$233,3,FALSE))</f>
        <v>0</v>
      </c>
      <c r="R2718" s="2" t="s">
        <v>2651</v>
      </c>
      <c r="S2718" s="43">
        <f>IF(O2718-Q2718&gt;=0,O2718-Q2718,0)</f>
        <v>4.7009267851478499E-2</v>
      </c>
      <c r="T2718" s="2" t="s">
        <v>2651</v>
      </c>
    </row>
    <row r="2719" spans="1:20">
      <c r="A2719" t="s">
        <v>4890</v>
      </c>
      <c r="B2719" t="s">
        <v>4808</v>
      </c>
      <c r="C2719" t="s">
        <v>2459</v>
      </c>
      <c r="D2719" t="s">
        <v>4891</v>
      </c>
      <c r="E2719" t="s">
        <v>2285</v>
      </c>
      <c r="F2719" t="s">
        <v>4810</v>
      </c>
      <c r="G2719" s="9" t="s">
        <v>4620</v>
      </c>
      <c r="H2719" t="s">
        <v>2274</v>
      </c>
      <c r="I2719" t="s">
        <v>4630</v>
      </c>
      <c r="J2719" s="14">
        <f>VLOOKUP(Emissions!A1697,'County Activity'!A$2:J$3224,9,FALSE)</f>
        <v>139.65558574903625</v>
      </c>
      <c r="K2719" s="14" t="str">
        <f>VLOOKUP(Emissions!B4072,'County Activity'!B$2:J$3224,9,FALSE)</f>
        <v>E6GAL</v>
      </c>
      <c r="L2719" s="20">
        <f>VLOOKUP($H2719,'Emission Factors'!$B$2:$F$3,3, FALSE)</f>
        <v>0.85</v>
      </c>
      <c r="M2719" s="19" t="str">
        <f>VLOOKUP($H2719,'Emission Factors'!$B$2:$F$3,4, FALSE)</f>
        <v>LB</v>
      </c>
      <c r="N2719" s="19" t="str">
        <f>VLOOKUP($H2719,'Emission Factors'!$B$2:$F$3,5, FALSE)</f>
        <v>E6GAL</v>
      </c>
      <c r="O2719" s="42">
        <f>J2719*L2719/2000</f>
        <v>5.93536239433404E-2</v>
      </c>
      <c r="P2719" s="2" t="s">
        <v>2651</v>
      </c>
      <c r="Q2719" s="42">
        <f>IF(ISNA(VLOOKUP(CONCATENATE(A2719,H2719),'Point Emissions'!C$2:E$233,3,FALSE)),0,VLOOKUP(CONCATENATE(A2719,H2719),'Point Emissions'!C$2:E$233,3,FALSE))</f>
        <v>0</v>
      </c>
      <c r="R2719" s="2" t="s">
        <v>2651</v>
      </c>
      <c r="S2719" s="43">
        <f>IF(O2719-Q2719&gt;=0,O2719-Q2719,0)</f>
        <v>5.93536239433404E-2</v>
      </c>
      <c r="T2719" s="2" t="s">
        <v>2651</v>
      </c>
    </row>
    <row r="2720" spans="1:20">
      <c r="A2720" t="s">
        <v>1514</v>
      </c>
      <c r="B2720" t="s">
        <v>1425</v>
      </c>
      <c r="C2720" t="s">
        <v>2716</v>
      </c>
      <c r="D2720" t="s">
        <v>2433</v>
      </c>
      <c r="E2720" t="s">
        <v>2285</v>
      </c>
      <c r="F2720" t="s">
        <v>1426</v>
      </c>
      <c r="G2720" s="9" t="s">
        <v>4620</v>
      </c>
      <c r="H2720" t="s">
        <v>2274</v>
      </c>
      <c r="I2720" t="s">
        <v>4630</v>
      </c>
      <c r="J2720" s="14">
        <f>VLOOKUP(Emissions!A3105,'County Activity'!A$2:J$3224,9,FALSE)</f>
        <v>355.11139426073441</v>
      </c>
      <c r="K2720" s="14" t="str">
        <f>VLOOKUP(Emissions!B4776,'County Activity'!B$2:J$3224,9,FALSE)</f>
        <v>E6GAL</v>
      </c>
      <c r="L2720" s="20">
        <f>VLOOKUP($H2720,'Emission Factors'!$B$2:$F$3,3, FALSE)</f>
        <v>0.85</v>
      </c>
      <c r="M2720" s="19" t="str">
        <f>VLOOKUP($H2720,'Emission Factors'!$B$2:$F$3,4, FALSE)</f>
        <v>LB</v>
      </c>
      <c r="N2720" s="19" t="str">
        <f>VLOOKUP($H2720,'Emission Factors'!$B$2:$F$3,5, FALSE)</f>
        <v>E6GAL</v>
      </c>
      <c r="O2720" s="42">
        <f>J2720*L2720/2000</f>
        <v>0.15092234256081213</v>
      </c>
      <c r="P2720" s="2" t="s">
        <v>2651</v>
      </c>
      <c r="Q2720" s="42">
        <f>IF(ISNA(VLOOKUP(CONCATENATE(A2720,H2720),'Point Emissions'!C$2:E$233,3,FALSE)),0,VLOOKUP(CONCATENATE(A2720,H2720),'Point Emissions'!C$2:E$233,3,FALSE))</f>
        <v>0</v>
      </c>
      <c r="R2720" s="2" t="s">
        <v>2651</v>
      </c>
      <c r="S2720" s="43">
        <f>IF(O2720-Q2720&gt;=0,O2720-Q2720,0)</f>
        <v>0.15092234256081213</v>
      </c>
      <c r="T2720" s="2" t="s">
        <v>2651</v>
      </c>
    </row>
    <row r="2721" spans="1:20">
      <c r="A2721" t="s">
        <v>2679</v>
      </c>
      <c r="B2721" t="s">
        <v>2593</v>
      </c>
      <c r="C2721" t="s">
        <v>2432</v>
      </c>
      <c r="D2721" t="s">
        <v>2680</v>
      </c>
      <c r="E2721" t="s">
        <v>2285</v>
      </c>
      <c r="F2721" t="s">
        <v>2595</v>
      </c>
      <c r="G2721" s="9" t="s">
        <v>4620</v>
      </c>
      <c r="H2721" t="s">
        <v>2274</v>
      </c>
      <c r="I2721" t="s">
        <v>4630</v>
      </c>
      <c r="J2721" s="14">
        <f>VLOOKUP(Emissions!A323,'County Activity'!A$2:J$3224,9,FALSE)</f>
        <v>148.23795148642256</v>
      </c>
      <c r="K2721" s="14" t="str">
        <f>VLOOKUP(Emissions!B3385,'County Activity'!B$2:J$3224,9,FALSE)</f>
        <v>E6GAL</v>
      </c>
      <c r="L2721" s="20">
        <f>VLOOKUP($H2721,'Emission Factors'!$B$2:$F$3,3, FALSE)</f>
        <v>0.85</v>
      </c>
      <c r="M2721" s="19" t="str">
        <f>VLOOKUP($H2721,'Emission Factors'!$B$2:$F$3,4, FALSE)</f>
        <v>LB</v>
      </c>
      <c r="N2721" s="19" t="str">
        <f>VLOOKUP($H2721,'Emission Factors'!$B$2:$F$3,5, FALSE)</f>
        <v>E6GAL</v>
      </c>
      <c r="O2721" s="42">
        <f>J2721*L2721/2000</f>
        <v>6.3001129381729581E-2</v>
      </c>
      <c r="P2721" s="2" t="s">
        <v>2651</v>
      </c>
      <c r="Q2721" s="42">
        <f>IF(ISNA(VLOOKUP(CONCATENATE(A2721,H2721),'Point Emissions'!C$2:E$233,3,FALSE)),0,VLOOKUP(CONCATENATE(A2721,H2721),'Point Emissions'!C$2:E$233,3,FALSE))</f>
        <v>0</v>
      </c>
      <c r="R2721" s="2" t="s">
        <v>2651</v>
      </c>
      <c r="S2721" s="43">
        <f>IF(O2721-Q2721&gt;=0,O2721-Q2721,0)</f>
        <v>6.3001129381729581E-2</v>
      </c>
      <c r="T2721" s="2" t="s">
        <v>2651</v>
      </c>
    </row>
    <row r="2722" spans="1:20">
      <c r="A2722" t="s">
        <v>4164</v>
      </c>
      <c r="B2722" t="s">
        <v>4110</v>
      </c>
      <c r="C2722" t="s">
        <v>2396</v>
      </c>
      <c r="D2722" t="s">
        <v>3057</v>
      </c>
      <c r="E2722" t="s">
        <v>2285</v>
      </c>
      <c r="F2722" t="s">
        <v>4111</v>
      </c>
      <c r="G2722" s="9" t="s">
        <v>4620</v>
      </c>
      <c r="H2722" t="s">
        <v>4628</v>
      </c>
      <c r="I2722" t="s">
        <v>4629</v>
      </c>
      <c r="J2722" s="14">
        <f>VLOOKUP(Emissions!A4162,'County Activity'!A$2:J$3224,9,FALSE)</f>
        <v>3679.0168110966019</v>
      </c>
      <c r="K2722" s="14" t="str">
        <f>VLOOKUP(Emissions!B2082,'County Activity'!B$2:J$3224,9,FALSE)</f>
        <v>E6GAL</v>
      </c>
      <c r="L2722" s="20">
        <f>VLOOKUP($H2722,'Emission Factors'!$B$2:$F$3,3, FALSE)</f>
        <v>0.16900000000000001</v>
      </c>
      <c r="M2722" s="19" t="str">
        <f>VLOOKUP($H2722,'Emission Factors'!$B$2:$F$3,4, FALSE)</f>
        <v>LB</v>
      </c>
      <c r="N2722" s="19" t="str">
        <f>VLOOKUP($H2722,'Emission Factors'!$B$2:$F$3,5, FALSE)</f>
        <v>E6GAL</v>
      </c>
      <c r="O2722" s="42">
        <f>J2722*L2722/2000</f>
        <v>0.31087692053766292</v>
      </c>
      <c r="P2722" s="2" t="s">
        <v>2651</v>
      </c>
      <c r="Q2722" s="42">
        <f>IF(ISNA(VLOOKUP(CONCATENATE(A2722,H2722),'Point Emissions'!C$2:E$233,3,FALSE)),0,VLOOKUP(CONCATENATE(A2722,H2722),'Point Emissions'!C$2:E$233,3,FALSE))</f>
        <v>0</v>
      </c>
      <c r="R2722" s="2" t="s">
        <v>2651</v>
      </c>
      <c r="S2722" s="43">
        <f>IF(O2722-Q2722&gt;=0,O2722-Q2722,0)</f>
        <v>0.31087692053766292</v>
      </c>
      <c r="T2722" s="2" t="s">
        <v>2651</v>
      </c>
    </row>
    <row r="2723" spans="1:20">
      <c r="A2723" t="s">
        <v>4177</v>
      </c>
      <c r="B2723" t="s">
        <v>4110</v>
      </c>
      <c r="C2723" t="s">
        <v>2429</v>
      </c>
      <c r="D2723" t="s">
        <v>2418</v>
      </c>
      <c r="E2723" t="s">
        <v>2285</v>
      </c>
      <c r="F2723" t="s">
        <v>4111</v>
      </c>
      <c r="G2723" s="9" t="s">
        <v>4620</v>
      </c>
      <c r="H2723" t="s">
        <v>4628</v>
      </c>
      <c r="I2723" t="s">
        <v>4629</v>
      </c>
      <c r="J2723" s="14">
        <f>VLOOKUP(Emissions!A4184,'County Activity'!A$2:J$3224,9,FALSE)</f>
        <v>739.94083107480662</v>
      </c>
      <c r="K2723" s="14" t="str">
        <f>VLOOKUP(Emissions!B2093,'County Activity'!B$2:J$3224,9,FALSE)</f>
        <v>E6GAL</v>
      </c>
      <c r="L2723" s="20">
        <f>VLOOKUP($H2723,'Emission Factors'!$B$2:$F$3,3, FALSE)</f>
        <v>0.16900000000000001</v>
      </c>
      <c r="M2723" s="19" t="str">
        <f>VLOOKUP($H2723,'Emission Factors'!$B$2:$F$3,4, FALSE)</f>
        <v>LB</v>
      </c>
      <c r="N2723" s="19" t="str">
        <f>VLOOKUP($H2723,'Emission Factors'!$B$2:$F$3,5, FALSE)</f>
        <v>E6GAL</v>
      </c>
      <c r="O2723" s="42">
        <f>J2723*L2723/2000</f>
        <v>6.2525000225821165E-2</v>
      </c>
      <c r="P2723" s="2" t="s">
        <v>2651</v>
      </c>
      <c r="Q2723" s="42">
        <f>IF(ISNA(VLOOKUP(CONCATENATE(A2723,H2723),'Point Emissions'!C$2:E$233,3,FALSE)),0,VLOOKUP(CONCATENATE(A2723,H2723),'Point Emissions'!C$2:E$233,3,FALSE))</f>
        <v>0</v>
      </c>
      <c r="R2723" s="2" t="s">
        <v>2651</v>
      </c>
      <c r="S2723" s="43">
        <f>IF(O2723-Q2723&gt;=0,O2723-Q2723,0)</f>
        <v>6.2525000225821165E-2</v>
      </c>
      <c r="T2723" s="2" t="s">
        <v>2651</v>
      </c>
    </row>
    <row r="2724" spans="1:20">
      <c r="A2724" t="s">
        <v>2314</v>
      </c>
      <c r="B2724" t="s">
        <v>2282</v>
      </c>
      <c r="C2724" t="s">
        <v>2315</v>
      </c>
      <c r="D2724" t="s">
        <v>2316</v>
      </c>
      <c r="E2724" t="s">
        <v>2285</v>
      </c>
      <c r="F2724" t="s">
        <v>2286</v>
      </c>
      <c r="G2724" s="9" t="s">
        <v>4620</v>
      </c>
      <c r="H2724" t="s">
        <v>4628</v>
      </c>
      <c r="I2724" t="s">
        <v>4629</v>
      </c>
      <c r="J2724" s="14">
        <f>VLOOKUP(Emissions!A22,'County Activity'!A$2:J$3224,9,FALSE)</f>
        <v>22.160436903997496</v>
      </c>
      <c r="K2724" s="14" t="str">
        <f>VLOOKUP(Emissions!B12,'County Activity'!B$2:J$3224,9,FALSE)</f>
        <v>E6GAL</v>
      </c>
      <c r="L2724" s="20">
        <f>VLOOKUP($H2724,'Emission Factors'!$B$2:$F$3,3, FALSE)</f>
        <v>0.16900000000000001</v>
      </c>
      <c r="M2724" s="19" t="str">
        <f>VLOOKUP($H2724,'Emission Factors'!$B$2:$F$3,4, FALSE)</f>
        <v>LB</v>
      </c>
      <c r="N2724" s="19" t="str">
        <f>VLOOKUP($H2724,'Emission Factors'!$B$2:$F$3,5, FALSE)</f>
        <v>E6GAL</v>
      </c>
      <c r="O2724" s="42">
        <f>J2724*L2724/2000</f>
        <v>1.8725569183877886E-3</v>
      </c>
      <c r="P2724" s="2" t="s">
        <v>2651</v>
      </c>
      <c r="Q2724" s="42">
        <f>IF(ISNA(VLOOKUP(CONCATENATE(A2724,H2724),'Point Emissions'!C$2:E$233,3,FALSE)),0,VLOOKUP(CONCATENATE(A2724,H2724),'Point Emissions'!C$2:E$233,3,FALSE))</f>
        <v>0</v>
      </c>
      <c r="R2724" s="2" t="s">
        <v>2651</v>
      </c>
      <c r="S2724" s="43">
        <f>IF(O2724-Q2724&gt;=0,O2724-Q2724,0)</f>
        <v>1.8725569183877886E-3</v>
      </c>
      <c r="T2724" s="2" t="s">
        <v>2651</v>
      </c>
    </row>
    <row r="2725" spans="1:20">
      <c r="A2725" t="s">
        <v>2252</v>
      </c>
      <c r="B2725" t="s">
        <v>2206</v>
      </c>
      <c r="C2725" t="s">
        <v>2363</v>
      </c>
      <c r="D2725" t="s">
        <v>2253</v>
      </c>
      <c r="E2725" t="s">
        <v>2285</v>
      </c>
      <c r="F2725" t="s">
        <v>2207</v>
      </c>
      <c r="G2725" s="9" t="s">
        <v>4620</v>
      </c>
      <c r="H2725" t="s">
        <v>2274</v>
      </c>
      <c r="I2725" t="s">
        <v>4630</v>
      </c>
      <c r="J2725" s="14">
        <f>VLOOKUP(Emissions!A2857,'County Activity'!A$2:J$3224,9,FALSE)</f>
        <v>302.17613096260169</v>
      </c>
      <c r="K2725" s="14" t="str">
        <f>VLOOKUP(Emissions!B4652,'County Activity'!B$2:J$3224,9,FALSE)</f>
        <v>E6GAL</v>
      </c>
      <c r="L2725" s="20">
        <f>VLOOKUP($H2725,'Emission Factors'!$B$2:$F$3,3, FALSE)</f>
        <v>0.85</v>
      </c>
      <c r="M2725" s="19" t="str">
        <f>VLOOKUP($H2725,'Emission Factors'!$B$2:$F$3,4, FALSE)</f>
        <v>LB</v>
      </c>
      <c r="N2725" s="19" t="str">
        <f>VLOOKUP($H2725,'Emission Factors'!$B$2:$F$3,5, FALSE)</f>
        <v>E6GAL</v>
      </c>
      <c r="O2725" s="42">
        <f>J2725*L2725/2000</f>
        <v>0.12842485565910569</v>
      </c>
      <c r="P2725" s="2" t="s">
        <v>2651</v>
      </c>
      <c r="Q2725" s="42">
        <f>IF(ISNA(VLOOKUP(CONCATENATE(A2725,H2725),'Point Emissions'!C$2:E$233,3,FALSE)),0,VLOOKUP(CONCATENATE(A2725,H2725),'Point Emissions'!C$2:E$233,3,FALSE))</f>
        <v>0</v>
      </c>
      <c r="R2725" s="2" t="s">
        <v>2651</v>
      </c>
      <c r="S2725" s="43">
        <f>IF(O2725-Q2725&gt;=0,O2725-Q2725,0)</f>
        <v>0.12842485565910569</v>
      </c>
      <c r="T2725" s="2" t="s">
        <v>2651</v>
      </c>
    </row>
    <row r="2726" spans="1:20">
      <c r="A2726" t="s">
        <v>4071</v>
      </c>
      <c r="B2726" t="s">
        <v>4024</v>
      </c>
      <c r="C2726" t="s">
        <v>2369</v>
      </c>
      <c r="D2726" t="s">
        <v>4598</v>
      </c>
      <c r="E2726" t="s">
        <v>2285</v>
      </c>
      <c r="F2726" t="s">
        <v>4025</v>
      </c>
      <c r="G2726" s="9" t="s">
        <v>4620</v>
      </c>
      <c r="H2726" t="s">
        <v>2274</v>
      </c>
      <c r="I2726" t="s">
        <v>4630</v>
      </c>
      <c r="J2726" s="14">
        <f>VLOOKUP(Emissions!A4039,'County Activity'!A$2:J$3224,9,FALSE)</f>
        <v>3363.7749890114114</v>
      </c>
      <c r="K2726" s="14" t="str">
        <f>VLOOKUP(Emissions!B5243,'County Activity'!B$2:J$3224,9,FALSE)</f>
        <v>E6GAL</v>
      </c>
      <c r="L2726" s="20">
        <f>VLOOKUP($H2726,'Emission Factors'!$B$2:$F$3,3, FALSE)</f>
        <v>0.85</v>
      </c>
      <c r="M2726" s="19" t="str">
        <f>VLOOKUP($H2726,'Emission Factors'!$B$2:$F$3,4, FALSE)</f>
        <v>LB</v>
      </c>
      <c r="N2726" s="19" t="str">
        <f>VLOOKUP($H2726,'Emission Factors'!$B$2:$F$3,5, FALSE)</f>
        <v>E6GAL</v>
      </c>
      <c r="O2726" s="42">
        <f>J2726*L2726/2000</f>
        <v>1.4296043703298498</v>
      </c>
      <c r="P2726" s="2" t="s">
        <v>2651</v>
      </c>
      <c r="Q2726" s="42">
        <f>IF(ISNA(VLOOKUP(CONCATENATE(A2726,H2726),'Point Emissions'!C$2:E$233,3,FALSE)),0,VLOOKUP(CONCATENATE(A2726,H2726),'Point Emissions'!C$2:E$233,3,FALSE))</f>
        <v>0</v>
      </c>
      <c r="R2726" s="2" t="s">
        <v>2651</v>
      </c>
      <c r="S2726" s="43">
        <f>IF(O2726-Q2726&gt;=0,O2726-Q2726,0)</f>
        <v>1.4296043703298498</v>
      </c>
      <c r="T2726" s="2" t="s">
        <v>2651</v>
      </c>
    </row>
    <row r="2727" spans="1:20">
      <c r="A2727" t="s">
        <v>1445</v>
      </c>
      <c r="B2727" t="s">
        <v>1425</v>
      </c>
      <c r="C2727" t="s">
        <v>2327</v>
      </c>
      <c r="D2727" t="s">
        <v>3159</v>
      </c>
      <c r="E2727" t="s">
        <v>2285</v>
      </c>
      <c r="F2727" t="s">
        <v>1426</v>
      </c>
      <c r="G2727" s="9" t="s">
        <v>4620</v>
      </c>
      <c r="H2727" t="s">
        <v>4628</v>
      </c>
      <c r="I2727" t="s">
        <v>4629</v>
      </c>
      <c r="J2727" s="14">
        <f>VLOOKUP(Emissions!A2996,'County Activity'!A$2:J$3224,9,FALSE)</f>
        <v>1667.4447820148057</v>
      </c>
      <c r="K2727" s="14" t="str">
        <f>VLOOKUP(Emissions!B1499,'County Activity'!B$2:J$3224,9,FALSE)</f>
        <v>E6GAL</v>
      </c>
      <c r="L2727" s="20">
        <f>VLOOKUP($H2727,'Emission Factors'!$B$2:$F$3,3, FALSE)</f>
        <v>0.16900000000000001</v>
      </c>
      <c r="M2727" s="19" t="str">
        <f>VLOOKUP($H2727,'Emission Factors'!$B$2:$F$3,4, FALSE)</f>
        <v>LB</v>
      </c>
      <c r="N2727" s="19" t="str">
        <f>VLOOKUP($H2727,'Emission Factors'!$B$2:$F$3,5, FALSE)</f>
        <v>E6GAL</v>
      </c>
      <c r="O2727" s="42">
        <f>J2727*L2727/2000</f>
        <v>0.14089908408025109</v>
      </c>
      <c r="P2727" s="2" t="s">
        <v>2651</v>
      </c>
      <c r="Q2727" s="42">
        <f>IF(ISNA(VLOOKUP(CONCATENATE(A2727,H2727),'Point Emissions'!C$2:E$233,3,FALSE)),0,VLOOKUP(CONCATENATE(A2727,H2727),'Point Emissions'!C$2:E$233,3,FALSE))</f>
        <v>0</v>
      </c>
      <c r="R2727" s="2" t="s">
        <v>2651</v>
      </c>
      <c r="S2727" s="43">
        <f>IF(O2727-Q2727&gt;=0,O2727-Q2727,0)</f>
        <v>0.14089908408025109</v>
      </c>
      <c r="T2727" s="2" t="s">
        <v>2651</v>
      </c>
    </row>
    <row r="2728" spans="1:20">
      <c r="A2728" t="s">
        <v>3110</v>
      </c>
      <c r="B2728" t="s">
        <v>3004</v>
      </c>
      <c r="C2728" t="s">
        <v>2465</v>
      </c>
      <c r="D2728" t="s">
        <v>3111</v>
      </c>
      <c r="E2728" t="s">
        <v>2285</v>
      </c>
      <c r="F2728" t="s">
        <v>3006</v>
      </c>
      <c r="G2728" s="9" t="s">
        <v>4620</v>
      </c>
      <c r="H2728" t="s">
        <v>4628</v>
      </c>
      <c r="I2728" t="s">
        <v>4629</v>
      </c>
      <c r="J2728" s="14">
        <f>VLOOKUP(Emissions!A762,'County Activity'!A$2:J$3224,9,FALSE)</f>
        <v>302.91267727588485</v>
      </c>
      <c r="K2728" s="14" t="str">
        <f>VLOOKUP(Emissions!B382,'County Activity'!B$2:J$3224,9,FALSE)</f>
        <v>E6GAL</v>
      </c>
      <c r="L2728" s="20">
        <f>VLOOKUP($H2728,'Emission Factors'!$B$2:$F$3,3, FALSE)</f>
        <v>0.16900000000000001</v>
      </c>
      <c r="M2728" s="19" t="str">
        <f>VLOOKUP($H2728,'Emission Factors'!$B$2:$F$3,4, FALSE)</f>
        <v>LB</v>
      </c>
      <c r="N2728" s="19" t="str">
        <f>VLOOKUP($H2728,'Emission Factors'!$B$2:$F$3,5, FALSE)</f>
        <v>E6GAL</v>
      </c>
      <c r="O2728" s="42">
        <f>J2728*L2728/2000</f>
        <v>2.5596121229812273E-2</v>
      </c>
      <c r="P2728" s="2" t="s">
        <v>2651</v>
      </c>
      <c r="Q2728" s="42">
        <f>IF(ISNA(VLOOKUP(CONCATENATE(A2728,H2728),'Point Emissions'!C$2:E$233,3,FALSE)),0,VLOOKUP(CONCATENATE(A2728,H2728),'Point Emissions'!C$2:E$233,3,FALSE))</f>
        <v>0</v>
      </c>
      <c r="R2728" s="2" t="s">
        <v>2651</v>
      </c>
      <c r="S2728" s="43">
        <f>IF(O2728-Q2728&gt;=0,O2728-Q2728,0)</f>
        <v>2.5596121229812273E-2</v>
      </c>
      <c r="T2728" s="2" t="s">
        <v>2651</v>
      </c>
    </row>
    <row r="2729" spans="1:20">
      <c r="A2729" t="s">
        <v>5222</v>
      </c>
      <c r="B2729" t="s">
        <v>5151</v>
      </c>
      <c r="C2729" t="s">
        <v>2420</v>
      </c>
      <c r="D2729" t="s">
        <v>3245</v>
      </c>
      <c r="E2729" t="s">
        <v>2285</v>
      </c>
      <c r="F2729" t="s">
        <v>5152</v>
      </c>
      <c r="G2729" s="9" t="s">
        <v>4620</v>
      </c>
      <c r="H2729" t="s">
        <v>2274</v>
      </c>
      <c r="I2729" t="s">
        <v>4630</v>
      </c>
      <c r="J2729" s="14">
        <f>VLOOKUP(Emissions!A2079,'County Activity'!A$2:J$3224,9,FALSE)</f>
        <v>923.0526493075489</v>
      </c>
      <c r="K2729" s="14" t="str">
        <f>VLOOKUP(Emissions!B4263,'County Activity'!B$2:J$3224,9,FALSE)</f>
        <v>E6GAL</v>
      </c>
      <c r="L2729" s="20">
        <f>VLOOKUP($H2729,'Emission Factors'!$B$2:$F$3,3, FALSE)</f>
        <v>0.85</v>
      </c>
      <c r="M2729" s="19" t="str">
        <f>VLOOKUP($H2729,'Emission Factors'!$B$2:$F$3,4, FALSE)</f>
        <v>LB</v>
      </c>
      <c r="N2729" s="19" t="str">
        <f>VLOOKUP($H2729,'Emission Factors'!$B$2:$F$3,5, FALSE)</f>
        <v>E6GAL</v>
      </c>
      <c r="O2729" s="42">
        <f>J2729*L2729/2000</f>
        <v>0.39229737595570829</v>
      </c>
      <c r="P2729" s="2" t="s">
        <v>2651</v>
      </c>
      <c r="Q2729" s="42">
        <f>IF(ISNA(VLOOKUP(CONCATENATE(A2729,H2729),'Point Emissions'!C$2:E$233,3,FALSE)),0,VLOOKUP(CONCATENATE(A2729,H2729),'Point Emissions'!C$2:E$233,3,FALSE))</f>
        <v>0</v>
      </c>
      <c r="R2729" s="2" t="s">
        <v>2651</v>
      </c>
      <c r="S2729" s="43">
        <f>IF(O2729-Q2729&gt;=0,O2729-Q2729,0)</f>
        <v>0.39229737595570829</v>
      </c>
      <c r="T2729" s="2" t="s">
        <v>2651</v>
      </c>
    </row>
    <row r="2730" spans="1:20">
      <c r="A2730" t="s">
        <v>4123</v>
      </c>
      <c r="B2730" t="s">
        <v>4110</v>
      </c>
      <c r="C2730" t="s">
        <v>2306</v>
      </c>
      <c r="D2730" t="s">
        <v>1764</v>
      </c>
      <c r="E2730" t="s">
        <v>2285</v>
      </c>
      <c r="F2730" t="s">
        <v>4111</v>
      </c>
      <c r="G2730" s="9" t="s">
        <v>4620</v>
      </c>
      <c r="H2730" t="s">
        <v>4628</v>
      </c>
      <c r="I2730" t="s">
        <v>4629</v>
      </c>
      <c r="J2730" s="14">
        <f>VLOOKUP(Emissions!A4102,'County Activity'!A$2:J$3224,9,FALSE)</f>
        <v>3534.8458762096125</v>
      </c>
      <c r="K2730" s="14" t="str">
        <f>VLOOKUP(Emissions!B2052,'County Activity'!B$2:J$3224,9,FALSE)</f>
        <v>E6GAL</v>
      </c>
      <c r="L2730" s="20">
        <f>VLOOKUP($H2730,'Emission Factors'!$B$2:$F$3,3, FALSE)</f>
        <v>0.16900000000000001</v>
      </c>
      <c r="M2730" s="19" t="str">
        <f>VLOOKUP($H2730,'Emission Factors'!$B$2:$F$3,4, FALSE)</f>
        <v>LB</v>
      </c>
      <c r="N2730" s="19" t="str">
        <f>VLOOKUP($H2730,'Emission Factors'!$B$2:$F$3,5, FALSE)</f>
        <v>E6GAL</v>
      </c>
      <c r="O2730" s="42">
        <f>J2730*L2730/2000</f>
        <v>0.29869447653971232</v>
      </c>
      <c r="P2730" s="2" t="s">
        <v>2651</v>
      </c>
      <c r="Q2730" s="42">
        <f>IF(ISNA(VLOOKUP(CONCATENATE(A2730,H2730),'Point Emissions'!C$2:E$233,3,FALSE)),0,VLOOKUP(CONCATENATE(A2730,H2730),'Point Emissions'!C$2:E$233,3,FALSE))</f>
        <v>0</v>
      </c>
      <c r="R2730" s="2" t="s">
        <v>2651</v>
      </c>
      <c r="S2730" s="43">
        <f>IF(O2730-Q2730&gt;=0,O2730-Q2730,0)</f>
        <v>0.29869447653971232</v>
      </c>
      <c r="T2730" s="2" t="s">
        <v>2651</v>
      </c>
    </row>
    <row r="2731" spans="1:20">
      <c r="A2731" t="s">
        <v>5468</v>
      </c>
      <c r="B2731" t="s">
        <v>1335</v>
      </c>
      <c r="C2731" t="s">
        <v>2390</v>
      </c>
      <c r="D2731" t="s">
        <v>5469</v>
      </c>
      <c r="E2731" s="11" t="s">
        <v>1337</v>
      </c>
      <c r="F2731" t="s">
        <v>1338</v>
      </c>
      <c r="G2731" s="9" t="s">
        <v>4620</v>
      </c>
      <c r="H2731" t="s">
        <v>4628</v>
      </c>
      <c r="I2731" t="s">
        <v>4629</v>
      </c>
      <c r="J2731" s="14">
        <f>VLOOKUP(Emissions!A6358,'County Activity'!A$2:J$3224,9,FALSE)</f>
        <v>21949.688587140259</v>
      </c>
      <c r="K2731" s="14" t="str">
        <f>VLOOKUP(Emissions!B3180,'County Activity'!B$2:J$3224,9,FALSE)</f>
        <v>E6GAL</v>
      </c>
      <c r="L2731" s="20">
        <f>VLOOKUP($H2731,'Emission Factors'!$B$2:$F$3,3, FALSE)</f>
        <v>0.16900000000000001</v>
      </c>
      <c r="M2731" s="19" t="str">
        <f>VLOOKUP($H2731,'Emission Factors'!$B$2:$F$3,4, FALSE)</f>
        <v>LB</v>
      </c>
      <c r="N2731" s="19" t="str">
        <f>VLOOKUP($H2731,'Emission Factors'!$B$2:$F$3,5, FALSE)</f>
        <v>E6GAL</v>
      </c>
      <c r="O2731" s="42">
        <f>J2731*L2731/2000</f>
        <v>1.8547486856133522</v>
      </c>
      <c r="P2731" s="2" t="s">
        <v>2651</v>
      </c>
      <c r="Q2731" s="42">
        <f>IF(ISNA(VLOOKUP(CONCATENATE(A2731,H2731),'Point Emissions'!C$2:E$233,3,FALSE)),0,VLOOKUP(CONCATENATE(A2731,H2731),'Point Emissions'!C$2:E$233,3,FALSE))</f>
        <v>0</v>
      </c>
      <c r="R2731" s="2" t="s">
        <v>2651</v>
      </c>
      <c r="S2731" s="43">
        <f>IF(O2731-Q2731&gt;=0,O2731-Q2731,0)</f>
        <v>1.8547486856133522</v>
      </c>
      <c r="T2731" s="2" t="s">
        <v>2651</v>
      </c>
    </row>
    <row r="2732" spans="1:20">
      <c r="A2732" t="s">
        <v>4845</v>
      </c>
      <c r="B2732" t="s">
        <v>4808</v>
      </c>
      <c r="C2732" t="s">
        <v>2360</v>
      </c>
      <c r="D2732" t="s">
        <v>4846</v>
      </c>
      <c r="E2732" t="s">
        <v>2285</v>
      </c>
      <c r="F2732" t="s">
        <v>4810</v>
      </c>
      <c r="G2732" s="9" t="s">
        <v>4620</v>
      </c>
      <c r="H2732" t="s">
        <v>2274</v>
      </c>
      <c r="I2732" t="s">
        <v>4630</v>
      </c>
      <c r="J2732" s="14">
        <f>VLOOKUP(Emissions!A1631,'County Activity'!A$2:J$3224,9,FALSE)</f>
        <v>665.67774844421388</v>
      </c>
      <c r="K2732" s="14" t="str">
        <f>VLOOKUP(Emissions!B4039,'County Activity'!B$2:J$3224,9,FALSE)</f>
        <v>E6GAL</v>
      </c>
      <c r="L2732" s="20">
        <f>VLOOKUP($H2732,'Emission Factors'!$B$2:$F$3,3, FALSE)</f>
        <v>0.85</v>
      </c>
      <c r="M2732" s="19" t="str">
        <f>VLOOKUP($H2732,'Emission Factors'!$B$2:$F$3,4, FALSE)</f>
        <v>LB</v>
      </c>
      <c r="N2732" s="19" t="str">
        <f>VLOOKUP($H2732,'Emission Factors'!$B$2:$F$3,5, FALSE)</f>
        <v>E6GAL</v>
      </c>
      <c r="O2732" s="42">
        <f>J2732*L2732/2000</f>
        <v>0.28291304308879089</v>
      </c>
      <c r="P2732" s="2" t="s">
        <v>2651</v>
      </c>
      <c r="Q2732" s="42">
        <f>IF(ISNA(VLOOKUP(CONCATENATE(A2732,H2732),'Point Emissions'!C$2:E$233,3,FALSE)),0,VLOOKUP(CONCATENATE(A2732,H2732),'Point Emissions'!C$2:E$233,3,FALSE))</f>
        <v>0</v>
      </c>
      <c r="R2732" s="2" t="s">
        <v>2651</v>
      </c>
      <c r="S2732" s="43">
        <f>IF(O2732-Q2732&gt;=0,O2732-Q2732,0)</f>
        <v>0.28291304308879089</v>
      </c>
      <c r="T2732" s="2" t="s">
        <v>2651</v>
      </c>
    </row>
    <row r="2733" spans="1:20">
      <c r="A2733" t="s">
        <v>5316</v>
      </c>
      <c r="B2733" t="s">
        <v>5151</v>
      </c>
      <c r="C2733" t="s">
        <v>3340</v>
      </c>
      <c r="D2733" t="s">
        <v>5317</v>
      </c>
      <c r="E2733" t="s">
        <v>2285</v>
      </c>
      <c r="F2733" t="s">
        <v>5152</v>
      </c>
      <c r="G2733" s="9" t="s">
        <v>4620</v>
      </c>
      <c r="H2733" t="s">
        <v>2274</v>
      </c>
      <c r="I2733" t="s">
        <v>4630</v>
      </c>
      <c r="J2733" s="14">
        <f>VLOOKUP(Emissions!A2211,'County Activity'!A$2:J$3224,9,FALSE)</f>
        <v>1018.6115275178503</v>
      </c>
      <c r="K2733" s="14" t="str">
        <f>VLOOKUP(Emissions!B4329,'County Activity'!B$2:J$3224,9,FALSE)</f>
        <v>E6GAL</v>
      </c>
      <c r="L2733" s="20">
        <f>VLOOKUP($H2733,'Emission Factors'!$B$2:$F$3,3, FALSE)</f>
        <v>0.85</v>
      </c>
      <c r="M2733" s="19" t="str">
        <f>VLOOKUP($H2733,'Emission Factors'!$B$2:$F$3,4, FALSE)</f>
        <v>LB</v>
      </c>
      <c r="N2733" s="19" t="str">
        <f>VLOOKUP($H2733,'Emission Factors'!$B$2:$F$3,5, FALSE)</f>
        <v>E6GAL</v>
      </c>
      <c r="O2733" s="42">
        <f>J2733*L2733/2000</f>
        <v>0.43290989919508638</v>
      </c>
      <c r="P2733" s="2" t="s">
        <v>2651</v>
      </c>
      <c r="Q2733" s="42">
        <f>IF(ISNA(VLOOKUP(CONCATENATE(A2733,H2733),'Point Emissions'!C$2:E$233,3,FALSE)),0,VLOOKUP(CONCATENATE(A2733,H2733),'Point Emissions'!C$2:E$233,3,FALSE))</f>
        <v>0</v>
      </c>
      <c r="R2733" s="2" t="s">
        <v>2651</v>
      </c>
      <c r="S2733" s="43">
        <f>IF(O2733-Q2733&gt;=0,O2733-Q2733,0)</f>
        <v>0.43290989919508638</v>
      </c>
      <c r="T2733" s="2" t="s">
        <v>2651</v>
      </c>
    </row>
    <row r="2734" spans="1:20">
      <c r="A2734" t="s">
        <v>2080</v>
      </c>
      <c r="B2734" t="s">
        <v>2056</v>
      </c>
      <c r="C2734" t="s">
        <v>2327</v>
      </c>
      <c r="D2734" t="s">
        <v>1710</v>
      </c>
      <c r="E2734" t="s">
        <v>2285</v>
      </c>
      <c r="F2734" t="s">
        <v>2058</v>
      </c>
      <c r="G2734" s="9" t="s">
        <v>4620</v>
      </c>
      <c r="H2734" t="s">
        <v>2274</v>
      </c>
      <c r="I2734" t="s">
        <v>4630</v>
      </c>
      <c r="J2734" s="14">
        <f>VLOOKUP(Emissions!A2659,'County Activity'!A$2:J$3224,9,FALSE)</f>
        <v>269.19166562861699</v>
      </c>
      <c r="K2734" s="14" t="str">
        <f>VLOOKUP(Emissions!B4553,'County Activity'!B$2:J$3224,9,FALSE)</f>
        <v>E6GAL</v>
      </c>
      <c r="L2734" s="20">
        <f>VLOOKUP($H2734,'Emission Factors'!$B$2:$F$3,3, FALSE)</f>
        <v>0.85</v>
      </c>
      <c r="M2734" s="19" t="str">
        <f>VLOOKUP($H2734,'Emission Factors'!$B$2:$F$3,4, FALSE)</f>
        <v>LB</v>
      </c>
      <c r="N2734" s="19" t="str">
        <f>VLOOKUP($H2734,'Emission Factors'!$B$2:$F$3,5, FALSE)</f>
        <v>E6GAL</v>
      </c>
      <c r="O2734" s="42">
        <f>J2734*L2734/2000</f>
        <v>0.11440645789216222</v>
      </c>
      <c r="P2734" s="2" t="s">
        <v>2651</v>
      </c>
      <c r="Q2734" s="42">
        <f>IF(ISNA(VLOOKUP(CONCATENATE(A2734,H2734),'Point Emissions'!C$2:E$233,3,FALSE)),0,VLOOKUP(CONCATENATE(A2734,H2734),'Point Emissions'!C$2:E$233,3,FALSE))</f>
        <v>0</v>
      </c>
      <c r="R2734" s="2" t="s">
        <v>2651</v>
      </c>
      <c r="S2734" s="43">
        <f>IF(O2734-Q2734&gt;=0,O2734-Q2734,0)</f>
        <v>0.11440645789216222</v>
      </c>
      <c r="T2734" s="2" t="s">
        <v>2651</v>
      </c>
    </row>
    <row r="2735" spans="1:20">
      <c r="A2735" t="s">
        <v>2675</v>
      </c>
      <c r="B2735" t="s">
        <v>2593</v>
      </c>
      <c r="C2735" t="s">
        <v>2423</v>
      </c>
      <c r="D2735" t="s">
        <v>2676</v>
      </c>
      <c r="E2735" t="s">
        <v>2285</v>
      </c>
      <c r="F2735" t="s">
        <v>2595</v>
      </c>
      <c r="G2735" s="9" t="s">
        <v>4620</v>
      </c>
      <c r="H2735" t="s">
        <v>4628</v>
      </c>
      <c r="I2735" t="s">
        <v>4629</v>
      </c>
      <c r="J2735" s="14">
        <f>VLOOKUP(Emissions!A316,'County Activity'!A$2:J$3224,9,FALSE)</f>
        <v>144.61926742550966</v>
      </c>
      <c r="K2735" s="14" t="str">
        <f>VLOOKUP(Emissions!B159,'County Activity'!B$2:J$3224,9,FALSE)</f>
        <v>E6GAL</v>
      </c>
      <c r="L2735" s="20">
        <f>VLOOKUP($H2735,'Emission Factors'!$B$2:$F$3,3, FALSE)</f>
        <v>0.16900000000000001</v>
      </c>
      <c r="M2735" s="19" t="str">
        <f>VLOOKUP($H2735,'Emission Factors'!$B$2:$F$3,4, FALSE)</f>
        <v>LB</v>
      </c>
      <c r="N2735" s="19" t="str">
        <f>VLOOKUP($H2735,'Emission Factors'!$B$2:$F$3,5, FALSE)</f>
        <v>E6GAL</v>
      </c>
      <c r="O2735" s="42">
        <f>J2735*L2735/2000</f>
        <v>1.2220328097455567E-2</v>
      </c>
      <c r="P2735" s="2" t="s">
        <v>2651</v>
      </c>
      <c r="Q2735" s="42">
        <f>IF(ISNA(VLOOKUP(CONCATENATE(A2735,H2735),'Point Emissions'!C$2:E$233,3,FALSE)),0,VLOOKUP(CONCATENATE(A2735,H2735),'Point Emissions'!C$2:E$233,3,FALSE))</f>
        <v>0</v>
      </c>
      <c r="R2735" s="2" t="s">
        <v>2651</v>
      </c>
      <c r="S2735" s="43">
        <f>IF(O2735-Q2735&gt;=0,O2735-Q2735,0)</f>
        <v>1.2220328097455567E-2</v>
      </c>
      <c r="T2735" s="2" t="s">
        <v>2651</v>
      </c>
    </row>
    <row r="2736" spans="1:20">
      <c r="A2736" t="s">
        <v>3310</v>
      </c>
      <c r="B2736" t="s">
        <v>3123</v>
      </c>
      <c r="C2736" t="s">
        <v>3311</v>
      </c>
      <c r="D2736" t="s">
        <v>2424</v>
      </c>
      <c r="E2736" t="s">
        <v>2285</v>
      </c>
      <c r="F2736" t="s">
        <v>3125</v>
      </c>
      <c r="G2736" s="9" t="s">
        <v>4620</v>
      </c>
      <c r="H2736" t="s">
        <v>2274</v>
      </c>
      <c r="I2736" t="s">
        <v>4630</v>
      </c>
      <c r="J2736" s="14">
        <f>VLOOKUP(Emissions!A971,'County Activity'!A$2:J$3224,9,FALSE)</f>
        <v>378.36063875828091</v>
      </c>
      <c r="K2736" s="14" t="str">
        <f>VLOOKUP(Emissions!B3709,'County Activity'!B$2:J$3224,9,FALSE)</f>
        <v>E6GAL</v>
      </c>
      <c r="L2736" s="20">
        <f>VLOOKUP($H2736,'Emission Factors'!$B$2:$F$3,3, FALSE)</f>
        <v>0.85</v>
      </c>
      <c r="M2736" s="19" t="str">
        <f>VLOOKUP($H2736,'Emission Factors'!$B$2:$F$3,4, FALSE)</f>
        <v>LB</v>
      </c>
      <c r="N2736" s="19" t="str">
        <f>VLOOKUP($H2736,'Emission Factors'!$B$2:$F$3,5, FALSE)</f>
        <v>E6GAL</v>
      </c>
      <c r="O2736" s="42">
        <f>J2736*L2736/2000</f>
        <v>0.16080327147226939</v>
      </c>
      <c r="P2736" s="2" t="s">
        <v>2651</v>
      </c>
      <c r="Q2736" s="42">
        <f>IF(ISNA(VLOOKUP(CONCATENATE(A2736,H2736),'Point Emissions'!C$2:E$233,3,FALSE)),0,VLOOKUP(CONCATENATE(A2736,H2736),'Point Emissions'!C$2:E$233,3,FALSE))</f>
        <v>0</v>
      </c>
      <c r="R2736" s="2" t="s">
        <v>2651</v>
      </c>
      <c r="S2736" s="43">
        <f>IF(O2736-Q2736&gt;=0,O2736-Q2736,0)</f>
        <v>0.16080327147226939</v>
      </c>
      <c r="T2736" s="2" t="s">
        <v>2651</v>
      </c>
    </row>
    <row r="2737" spans="1:20">
      <c r="A2737" t="s">
        <v>1321</v>
      </c>
      <c r="B2737" t="s">
        <v>1299</v>
      </c>
      <c r="C2737" t="s">
        <v>2330</v>
      </c>
      <c r="D2737" t="s">
        <v>1536</v>
      </c>
      <c r="E2737" t="s">
        <v>2285</v>
      </c>
      <c r="F2737" t="s">
        <v>1300</v>
      </c>
      <c r="G2737" s="9" t="s">
        <v>4620</v>
      </c>
      <c r="H2737" t="s">
        <v>2274</v>
      </c>
      <c r="I2737" t="s">
        <v>4630</v>
      </c>
      <c r="J2737" s="14">
        <f>VLOOKUP(Emissions!A6271,'County Activity'!A$2:J$3224,9,FALSE)</f>
        <v>13210.726698799397</v>
      </c>
      <c r="K2737" s="14" t="str">
        <f>VLOOKUP(Emissions!B6359,'County Activity'!B$2:J$3224,9,FALSE)</f>
        <v>E6GAL</v>
      </c>
      <c r="L2737" s="20">
        <f>VLOOKUP($H2737,'Emission Factors'!$B$2:$F$3,3, FALSE)</f>
        <v>0.85</v>
      </c>
      <c r="M2737" s="19" t="str">
        <f>VLOOKUP($H2737,'Emission Factors'!$B$2:$F$3,4, FALSE)</f>
        <v>LB</v>
      </c>
      <c r="N2737" s="19" t="str">
        <f>VLOOKUP($H2737,'Emission Factors'!$B$2:$F$3,5, FALSE)</f>
        <v>E6GAL</v>
      </c>
      <c r="O2737" s="42">
        <f>J2737*L2737/2000</f>
        <v>5.6145588469897438</v>
      </c>
      <c r="P2737" s="2" t="s">
        <v>2651</v>
      </c>
      <c r="Q2737" s="42">
        <f>IF(ISNA(VLOOKUP(CONCATENATE(A2737,H2737),'Point Emissions'!C$2:E$233,3,FALSE)),0,VLOOKUP(CONCATENATE(A2737,H2737),'Point Emissions'!C$2:E$233,3,FALSE))</f>
        <v>0</v>
      </c>
      <c r="R2737" s="2" t="s">
        <v>2651</v>
      </c>
      <c r="S2737" s="43">
        <f>IF(O2737-Q2737&gt;=0,O2737-Q2737,0)</f>
        <v>5.6145588469897438</v>
      </c>
      <c r="T2737" s="2" t="s">
        <v>2651</v>
      </c>
    </row>
    <row r="2738" spans="1:20">
      <c r="A2738" t="s">
        <v>1213</v>
      </c>
      <c r="B2738" t="s">
        <v>1190</v>
      </c>
      <c r="C2738" t="s">
        <v>2333</v>
      </c>
      <c r="D2738" t="s">
        <v>4047</v>
      </c>
      <c r="E2738" t="s">
        <v>2285</v>
      </c>
      <c r="F2738" t="s">
        <v>1191</v>
      </c>
      <c r="G2738" s="9" t="s">
        <v>4620</v>
      </c>
      <c r="H2738" t="s">
        <v>4628</v>
      </c>
      <c r="I2738" t="s">
        <v>4629</v>
      </c>
      <c r="J2738" s="14">
        <f>VLOOKUP(Emissions!A6128,'County Activity'!A$2:J$3224,9,FALSE)</f>
        <v>36428.235657369223</v>
      </c>
      <c r="K2738" s="14" t="str">
        <f>VLOOKUP(Emissions!B3065,'County Activity'!B$2:J$3224,9,FALSE)</f>
        <v>E6GAL</v>
      </c>
      <c r="L2738" s="20">
        <f>VLOOKUP($H2738,'Emission Factors'!$B$2:$F$3,3, FALSE)</f>
        <v>0.16900000000000001</v>
      </c>
      <c r="M2738" s="19" t="str">
        <f>VLOOKUP($H2738,'Emission Factors'!$B$2:$F$3,4, FALSE)</f>
        <v>LB</v>
      </c>
      <c r="N2738" s="19" t="str">
        <f>VLOOKUP($H2738,'Emission Factors'!$B$2:$F$3,5, FALSE)</f>
        <v>E6GAL</v>
      </c>
      <c r="O2738" s="42">
        <f>J2738*L2738/2000</f>
        <v>3.0781859130476996</v>
      </c>
      <c r="P2738" s="2" t="s">
        <v>2651</v>
      </c>
      <c r="Q2738" s="42">
        <f>IF(ISNA(VLOOKUP(CONCATENATE(A2738,H2738),'Point Emissions'!C$2:E$233,3,FALSE)),0,VLOOKUP(CONCATENATE(A2738,H2738),'Point Emissions'!C$2:E$233,3,FALSE))</f>
        <v>0</v>
      </c>
      <c r="R2738" s="2" t="s">
        <v>2651</v>
      </c>
      <c r="S2738" s="43">
        <f>IF(O2738-Q2738&gt;=0,O2738-Q2738,0)</f>
        <v>3.0781859130476996</v>
      </c>
      <c r="T2738" s="2" t="s">
        <v>2651</v>
      </c>
    </row>
    <row r="2739" spans="1:20">
      <c r="A2739" t="s">
        <v>240</v>
      </c>
      <c r="B2739" t="s">
        <v>232</v>
      </c>
      <c r="C2739" t="s">
        <v>2297</v>
      </c>
      <c r="D2739" t="s">
        <v>241</v>
      </c>
      <c r="E2739" t="s">
        <v>2285</v>
      </c>
      <c r="F2739" t="s">
        <v>233</v>
      </c>
      <c r="G2739" s="9" t="s">
        <v>4620</v>
      </c>
      <c r="H2739" t="s">
        <v>2274</v>
      </c>
      <c r="I2739" t="s">
        <v>4630</v>
      </c>
      <c r="J2739" s="14">
        <f>VLOOKUP(Emissions!A5057,'County Activity'!A$2:J$3224,9,FALSE)</f>
        <v>7132.2021177900378</v>
      </c>
      <c r="K2739" s="14" t="str">
        <f>VLOOKUP(Emissions!B5752,'County Activity'!B$2:J$3224,9,FALSE)</f>
        <v>E6GAL</v>
      </c>
      <c r="L2739" s="20">
        <f>VLOOKUP($H2739,'Emission Factors'!$B$2:$F$3,3, FALSE)</f>
        <v>0.85</v>
      </c>
      <c r="M2739" s="19" t="str">
        <f>VLOOKUP($H2739,'Emission Factors'!$B$2:$F$3,4, FALSE)</f>
        <v>LB</v>
      </c>
      <c r="N2739" s="19" t="str">
        <f>VLOOKUP($H2739,'Emission Factors'!$B$2:$F$3,5, FALSE)</f>
        <v>E6GAL</v>
      </c>
      <c r="O2739" s="42">
        <f>J2739*L2739/2000</f>
        <v>3.0311859000607662</v>
      </c>
      <c r="P2739" s="2" t="s">
        <v>2651</v>
      </c>
      <c r="Q2739" s="42">
        <f>IF(ISNA(VLOOKUP(CONCATENATE(A2739,H2739),'Point Emissions'!C$2:E$233,3,FALSE)),0,VLOOKUP(CONCATENATE(A2739,H2739),'Point Emissions'!C$2:E$233,3,FALSE))</f>
        <v>0</v>
      </c>
      <c r="R2739" s="2" t="s">
        <v>2651</v>
      </c>
      <c r="S2739" s="43">
        <f>IF(O2739-Q2739&gt;=0,O2739-Q2739,0)</f>
        <v>3.0311859000607662</v>
      </c>
      <c r="T2739" s="2" t="s">
        <v>2651</v>
      </c>
    </row>
    <row r="2740" spans="1:20">
      <c r="A2740" t="s">
        <v>5402</v>
      </c>
      <c r="B2740" t="s">
        <v>5328</v>
      </c>
      <c r="C2740" t="s">
        <v>2414</v>
      </c>
      <c r="D2740" t="s">
        <v>5403</v>
      </c>
      <c r="E2740" t="s">
        <v>2285</v>
      </c>
      <c r="F2740" t="s">
        <v>5330</v>
      </c>
      <c r="G2740" s="9" t="s">
        <v>4620</v>
      </c>
      <c r="H2740" t="s">
        <v>4628</v>
      </c>
      <c r="I2740" t="s">
        <v>4629</v>
      </c>
      <c r="J2740" s="14">
        <f>VLOOKUP(Emissions!A2314,'County Activity'!A$2:J$3224,9,FALSE)</f>
        <v>218.40199376483082</v>
      </c>
      <c r="K2740" s="14" t="str">
        <f>VLOOKUP(Emissions!B1158,'County Activity'!B$2:J$3224,9,FALSE)</f>
        <v>E6GAL</v>
      </c>
      <c r="L2740" s="20">
        <f>VLOOKUP($H2740,'Emission Factors'!$B$2:$F$3,3, FALSE)</f>
        <v>0.16900000000000001</v>
      </c>
      <c r="M2740" s="19" t="str">
        <f>VLOOKUP($H2740,'Emission Factors'!$B$2:$F$3,4, FALSE)</f>
        <v>LB</v>
      </c>
      <c r="N2740" s="19" t="str">
        <f>VLOOKUP($H2740,'Emission Factors'!$B$2:$F$3,5, FALSE)</f>
        <v>E6GAL</v>
      </c>
      <c r="O2740" s="42">
        <f>J2740*L2740/2000</f>
        <v>1.8454968473128205E-2</v>
      </c>
      <c r="P2740" s="2" t="s">
        <v>2651</v>
      </c>
      <c r="Q2740" s="42">
        <f>IF(ISNA(VLOOKUP(CONCATENATE(A2740,H2740),'Point Emissions'!C$2:E$233,3,FALSE)),0,VLOOKUP(CONCATENATE(A2740,H2740),'Point Emissions'!C$2:E$233,3,FALSE))</f>
        <v>0</v>
      </c>
      <c r="R2740" s="2" t="s">
        <v>2651</v>
      </c>
      <c r="S2740" s="43">
        <f>IF(O2740-Q2740&gt;=0,O2740-Q2740,0)</f>
        <v>1.8454968473128205E-2</v>
      </c>
      <c r="T2740" s="2" t="s">
        <v>2651</v>
      </c>
    </row>
    <row r="2741" spans="1:20">
      <c r="A2741" t="s">
        <v>1182</v>
      </c>
      <c r="B2741" t="s">
        <v>1116</v>
      </c>
      <c r="C2741" t="s">
        <v>2435</v>
      </c>
      <c r="D2741" t="s">
        <v>3453</v>
      </c>
      <c r="E2741" t="s">
        <v>2285</v>
      </c>
      <c r="F2741" t="s">
        <v>1117</v>
      </c>
      <c r="G2741" s="9" t="s">
        <v>4620</v>
      </c>
      <c r="H2741" t="s">
        <v>2274</v>
      </c>
      <c r="I2741" t="s">
        <v>4630</v>
      </c>
      <c r="J2741" s="14">
        <f>VLOOKUP(Emissions!A6087,'County Activity'!A$2:J$3224,9,FALSE)</f>
        <v>6433.1556189788216</v>
      </c>
      <c r="K2741" s="14" t="str">
        <f>VLOOKUP(Emissions!B6267,'County Activity'!B$2:J$3224,9,FALSE)</f>
        <v>E6GAL</v>
      </c>
      <c r="L2741" s="20">
        <f>VLOOKUP($H2741,'Emission Factors'!$B$2:$F$3,3, FALSE)</f>
        <v>0.85</v>
      </c>
      <c r="M2741" s="19" t="str">
        <f>VLOOKUP($H2741,'Emission Factors'!$B$2:$F$3,4, FALSE)</f>
        <v>LB</v>
      </c>
      <c r="N2741" s="19" t="str">
        <f>VLOOKUP($H2741,'Emission Factors'!$B$2:$F$3,5, FALSE)</f>
        <v>E6GAL</v>
      </c>
      <c r="O2741" s="42">
        <f>J2741*L2741/2000</f>
        <v>2.7340911380659989</v>
      </c>
      <c r="P2741" s="2" t="s">
        <v>2651</v>
      </c>
      <c r="Q2741" s="42">
        <f>IF(ISNA(VLOOKUP(CONCATENATE(A2741,H2741),'Point Emissions'!C$2:E$233,3,FALSE)),0,VLOOKUP(CONCATENATE(A2741,H2741),'Point Emissions'!C$2:E$233,3,FALSE))</f>
        <v>0</v>
      </c>
      <c r="R2741" s="2" t="s">
        <v>2651</v>
      </c>
      <c r="S2741" s="43">
        <f>IF(O2741-Q2741&gt;=0,O2741-Q2741,0)</f>
        <v>2.7340911380659989</v>
      </c>
      <c r="T2741" s="2" t="s">
        <v>2651</v>
      </c>
    </row>
    <row r="2742" spans="1:20">
      <c r="A2742" t="s">
        <v>3062</v>
      </c>
      <c r="B2742" t="s">
        <v>3004</v>
      </c>
      <c r="C2742" t="s">
        <v>2384</v>
      </c>
      <c r="D2742" t="s">
        <v>2660</v>
      </c>
      <c r="E2742" t="s">
        <v>2285</v>
      </c>
      <c r="F2742" t="s">
        <v>3006</v>
      </c>
      <c r="G2742" s="9" t="s">
        <v>4620</v>
      </c>
      <c r="H2742" t="s">
        <v>2274</v>
      </c>
      <c r="I2742" t="s">
        <v>4630</v>
      </c>
      <c r="J2742" s="14">
        <f>VLOOKUP(Emissions!A707,'County Activity'!A$2:J$3224,9,FALSE)</f>
        <v>288.95032107625639</v>
      </c>
      <c r="K2742" s="14" t="str">
        <f>VLOOKUP(Emissions!B3577,'County Activity'!B$2:J$3224,9,FALSE)</f>
        <v>E6GAL</v>
      </c>
      <c r="L2742" s="20">
        <f>VLOOKUP($H2742,'Emission Factors'!$B$2:$F$3,3, FALSE)</f>
        <v>0.85</v>
      </c>
      <c r="M2742" s="19" t="str">
        <f>VLOOKUP($H2742,'Emission Factors'!$B$2:$F$3,4, FALSE)</f>
        <v>LB</v>
      </c>
      <c r="N2742" s="19" t="str">
        <f>VLOOKUP($H2742,'Emission Factors'!$B$2:$F$3,5, FALSE)</f>
        <v>E6GAL</v>
      </c>
      <c r="O2742" s="42">
        <f>J2742*L2742/2000</f>
        <v>0.12280388645740896</v>
      </c>
      <c r="P2742" s="2" t="s">
        <v>2651</v>
      </c>
      <c r="Q2742" s="42">
        <f>IF(ISNA(VLOOKUP(CONCATENATE(A2742,H2742),'Point Emissions'!C$2:E$233,3,FALSE)),0,VLOOKUP(CONCATENATE(A2742,H2742),'Point Emissions'!C$2:E$233,3,FALSE))</f>
        <v>0</v>
      </c>
      <c r="R2742" s="2" t="s">
        <v>2651</v>
      </c>
      <c r="S2742" s="43">
        <f>IF(O2742-Q2742&gt;=0,O2742-Q2742,0)</f>
        <v>0.12280388645740896</v>
      </c>
      <c r="T2742" s="2" t="s">
        <v>2651</v>
      </c>
    </row>
    <row r="2743" spans="1:20">
      <c r="A2743" t="s">
        <v>897</v>
      </c>
      <c r="B2743" t="s">
        <v>811</v>
      </c>
      <c r="C2743" t="s">
        <v>2456</v>
      </c>
      <c r="D2743" t="s">
        <v>898</v>
      </c>
      <c r="E2743" t="s">
        <v>2285</v>
      </c>
      <c r="F2743" t="s">
        <v>813</v>
      </c>
      <c r="G2743" s="9" t="s">
        <v>4620</v>
      </c>
      <c r="H2743" t="s">
        <v>2274</v>
      </c>
      <c r="I2743" t="s">
        <v>4630</v>
      </c>
      <c r="J2743" s="14">
        <f>VLOOKUP(Emissions!A5755,'County Activity'!A$2:J$3224,9,FALSE)</f>
        <v>3336.6508704309408</v>
      </c>
      <c r="K2743" s="14" t="str">
        <f>VLOOKUP(Emissions!B6101,'County Activity'!B$2:J$3224,9,FALSE)</f>
        <v>E6GAL</v>
      </c>
      <c r="L2743" s="20">
        <f>VLOOKUP($H2743,'Emission Factors'!$B$2:$F$3,3, FALSE)</f>
        <v>0.85</v>
      </c>
      <c r="M2743" s="19" t="str">
        <f>VLOOKUP($H2743,'Emission Factors'!$B$2:$F$3,4, FALSE)</f>
        <v>LB</v>
      </c>
      <c r="N2743" s="19" t="str">
        <f>VLOOKUP($H2743,'Emission Factors'!$B$2:$F$3,5, FALSE)</f>
        <v>E6GAL</v>
      </c>
      <c r="O2743" s="42">
        <f>J2743*L2743/2000</f>
        <v>1.4180766199331498</v>
      </c>
      <c r="P2743" s="2" t="s">
        <v>2651</v>
      </c>
      <c r="Q2743" s="42">
        <f>IF(ISNA(VLOOKUP(CONCATENATE(A2743,H2743),'Point Emissions'!C$2:E$233,3,FALSE)),0,VLOOKUP(CONCATENATE(A2743,H2743),'Point Emissions'!C$2:E$233,3,FALSE))</f>
        <v>0</v>
      </c>
      <c r="R2743" s="2" t="s">
        <v>2651</v>
      </c>
      <c r="S2743" s="43">
        <f>IF(O2743-Q2743&gt;=0,O2743-Q2743,0)</f>
        <v>1.4180766199331498</v>
      </c>
      <c r="T2743" s="2" t="s">
        <v>2651</v>
      </c>
    </row>
    <row r="2744" spans="1:20">
      <c r="A2744" t="s">
        <v>4246</v>
      </c>
      <c r="B2744" t="s">
        <v>4235</v>
      </c>
      <c r="C2744" t="s">
        <v>2303</v>
      </c>
      <c r="D2744" t="s">
        <v>3150</v>
      </c>
      <c r="E2744" t="s">
        <v>2285</v>
      </c>
      <c r="F2744" t="s">
        <v>4236</v>
      </c>
      <c r="G2744" s="9" t="s">
        <v>4620</v>
      </c>
      <c r="H2744" t="s">
        <v>4628</v>
      </c>
      <c r="I2744" t="s">
        <v>4629</v>
      </c>
      <c r="J2744" s="14">
        <f>VLOOKUP(Emissions!A4276,'County Activity'!A$2:J$3224,9,FALSE)</f>
        <v>3985.5481724333995</v>
      </c>
      <c r="K2744" s="14" t="str">
        <f>VLOOKUP(Emissions!B2139,'County Activity'!B$2:J$3224,9,FALSE)</f>
        <v>E6GAL</v>
      </c>
      <c r="L2744" s="20">
        <f>VLOOKUP($H2744,'Emission Factors'!$B$2:$F$3,3, FALSE)</f>
        <v>0.16900000000000001</v>
      </c>
      <c r="M2744" s="19" t="str">
        <f>VLOOKUP($H2744,'Emission Factors'!$B$2:$F$3,4, FALSE)</f>
        <v>LB</v>
      </c>
      <c r="N2744" s="19" t="str">
        <f>VLOOKUP($H2744,'Emission Factors'!$B$2:$F$3,5, FALSE)</f>
        <v>E6GAL</v>
      </c>
      <c r="O2744" s="42">
        <f>J2744*L2744/2000</f>
        <v>0.33677882057062225</v>
      </c>
      <c r="P2744" s="2" t="s">
        <v>2651</v>
      </c>
      <c r="Q2744" s="42">
        <f>IF(ISNA(VLOOKUP(CONCATENATE(A2744,H2744),'Point Emissions'!C$2:E$233,3,FALSE)),0,VLOOKUP(CONCATENATE(A2744,H2744),'Point Emissions'!C$2:E$233,3,FALSE))</f>
        <v>0</v>
      </c>
      <c r="R2744" s="2" t="s">
        <v>2651</v>
      </c>
      <c r="S2744" s="43">
        <f>IF(O2744-Q2744&gt;=0,O2744-Q2744,0)</f>
        <v>0.33677882057062225</v>
      </c>
      <c r="T2744" s="2" t="s">
        <v>2651</v>
      </c>
    </row>
    <row r="2745" spans="1:20">
      <c r="A2745" t="s">
        <v>4339</v>
      </c>
      <c r="B2745" t="s">
        <v>4235</v>
      </c>
      <c r="C2745" t="s">
        <v>2716</v>
      </c>
      <c r="D2745" t="s">
        <v>3385</v>
      </c>
      <c r="E2745" t="s">
        <v>2285</v>
      </c>
      <c r="F2745" t="s">
        <v>4236</v>
      </c>
      <c r="G2745" s="9" t="s">
        <v>4620</v>
      </c>
      <c r="H2745" t="s">
        <v>4628</v>
      </c>
      <c r="I2745" t="s">
        <v>4629</v>
      </c>
      <c r="J2745" s="14">
        <f>VLOOKUP(Emissions!A4400,'County Activity'!A$2:J$3224,9,FALSE)</f>
        <v>866.27453567924317</v>
      </c>
      <c r="K2745" s="14" t="str">
        <f>VLOOKUP(Emissions!B2201,'County Activity'!B$2:J$3224,9,FALSE)</f>
        <v>E6GAL</v>
      </c>
      <c r="L2745" s="20">
        <f>VLOOKUP($H2745,'Emission Factors'!$B$2:$F$3,3, FALSE)</f>
        <v>0.16900000000000001</v>
      </c>
      <c r="M2745" s="19" t="str">
        <f>VLOOKUP($H2745,'Emission Factors'!$B$2:$F$3,4, FALSE)</f>
        <v>LB</v>
      </c>
      <c r="N2745" s="19" t="str">
        <f>VLOOKUP($H2745,'Emission Factors'!$B$2:$F$3,5, FALSE)</f>
        <v>E6GAL</v>
      </c>
      <c r="O2745" s="42">
        <f>J2745*L2745/2000</f>
        <v>7.3200198264896058E-2</v>
      </c>
      <c r="P2745" s="2" t="s">
        <v>2651</v>
      </c>
      <c r="Q2745" s="42">
        <f>IF(ISNA(VLOOKUP(CONCATENATE(A2745,H2745),'Point Emissions'!C$2:E$233,3,FALSE)),0,VLOOKUP(CONCATENATE(A2745,H2745),'Point Emissions'!C$2:E$233,3,FALSE))</f>
        <v>0</v>
      </c>
      <c r="R2745" s="2" t="s">
        <v>2651</v>
      </c>
      <c r="S2745" s="43">
        <f>IF(O2745-Q2745&gt;=0,O2745-Q2745,0)</f>
        <v>7.3200198264896058E-2</v>
      </c>
      <c r="T2745" s="2" t="s">
        <v>2651</v>
      </c>
    </row>
    <row r="2746" spans="1:20">
      <c r="A2746" t="s">
        <v>3462</v>
      </c>
      <c r="B2746" t="s">
        <v>3123</v>
      </c>
      <c r="C2746" t="s">
        <v>3463</v>
      </c>
      <c r="D2746" t="s">
        <v>2481</v>
      </c>
      <c r="E2746" t="s">
        <v>2285</v>
      </c>
      <c r="F2746" t="s">
        <v>3125</v>
      </c>
      <c r="G2746" s="9" t="s">
        <v>4620</v>
      </c>
      <c r="H2746" t="s">
        <v>2274</v>
      </c>
      <c r="I2746" t="s">
        <v>4630</v>
      </c>
      <c r="J2746" s="14">
        <f>VLOOKUP(Emissions!A1087,'County Activity'!A$2:J$3224,9,FALSE)</f>
        <v>429.66269066609021</v>
      </c>
      <c r="K2746" s="14" t="str">
        <f>VLOOKUP(Emissions!B3767,'County Activity'!B$2:J$3224,9,FALSE)</f>
        <v>E6GAL</v>
      </c>
      <c r="L2746" s="20">
        <f>VLOOKUP($H2746,'Emission Factors'!$B$2:$F$3,3, FALSE)</f>
        <v>0.85</v>
      </c>
      <c r="M2746" s="19" t="str">
        <f>VLOOKUP($H2746,'Emission Factors'!$B$2:$F$3,4, FALSE)</f>
        <v>LB</v>
      </c>
      <c r="N2746" s="19" t="str">
        <f>VLOOKUP($H2746,'Emission Factors'!$B$2:$F$3,5, FALSE)</f>
        <v>E6GAL</v>
      </c>
      <c r="O2746" s="42">
        <f>J2746*L2746/2000</f>
        <v>0.18260664353308834</v>
      </c>
      <c r="P2746" s="2" t="s">
        <v>2651</v>
      </c>
      <c r="Q2746" s="42">
        <f>IF(ISNA(VLOOKUP(CONCATENATE(A2746,H2746),'Point Emissions'!C$2:E$233,3,FALSE)),0,VLOOKUP(CONCATENATE(A2746,H2746),'Point Emissions'!C$2:E$233,3,FALSE))</f>
        <v>0</v>
      </c>
      <c r="R2746" s="2" t="s">
        <v>2651</v>
      </c>
      <c r="S2746" s="43">
        <f>IF(O2746-Q2746&gt;=0,O2746-Q2746,0)</f>
        <v>0.18260664353308834</v>
      </c>
      <c r="T2746" s="2" t="s">
        <v>2651</v>
      </c>
    </row>
    <row r="2747" spans="1:20">
      <c r="A2747" t="s">
        <v>426</v>
      </c>
      <c r="B2747" t="s">
        <v>232</v>
      </c>
      <c r="C2747" t="s">
        <v>3357</v>
      </c>
      <c r="D2747" t="s">
        <v>427</v>
      </c>
      <c r="E2747" t="s">
        <v>2285</v>
      </c>
      <c r="F2747" t="s">
        <v>233</v>
      </c>
      <c r="G2747" s="9" t="s">
        <v>4620</v>
      </c>
      <c r="H2747" t="s">
        <v>2274</v>
      </c>
      <c r="I2747" t="s">
        <v>4630</v>
      </c>
      <c r="J2747" s="14">
        <f>VLOOKUP(Emissions!A5285,'County Activity'!A$2:J$3224,9,FALSE)</f>
        <v>8916.7897873696165</v>
      </c>
      <c r="K2747" s="14" t="str">
        <f>VLOOKUP(Emissions!B5866,'County Activity'!B$2:J$3224,9,FALSE)</f>
        <v>E6GAL</v>
      </c>
      <c r="L2747" s="20">
        <f>VLOOKUP($H2747,'Emission Factors'!$B$2:$F$3,3, FALSE)</f>
        <v>0.85</v>
      </c>
      <c r="M2747" s="19" t="str">
        <f>VLOOKUP($H2747,'Emission Factors'!$B$2:$F$3,4, FALSE)</f>
        <v>LB</v>
      </c>
      <c r="N2747" s="19" t="str">
        <f>VLOOKUP($H2747,'Emission Factors'!$B$2:$F$3,5, FALSE)</f>
        <v>E6GAL</v>
      </c>
      <c r="O2747" s="42">
        <f>J2747*L2747/2000</f>
        <v>3.7896356596320868</v>
      </c>
      <c r="P2747" s="2" t="s">
        <v>2651</v>
      </c>
      <c r="Q2747" s="42">
        <f>IF(ISNA(VLOOKUP(CONCATENATE(A2747,H2747),'Point Emissions'!C$2:E$233,3,FALSE)),0,VLOOKUP(CONCATENATE(A2747,H2747),'Point Emissions'!C$2:E$233,3,FALSE))</f>
        <v>0</v>
      </c>
      <c r="R2747" s="2" t="s">
        <v>2651</v>
      </c>
      <c r="S2747" s="43">
        <f>IF(O2747-Q2747&gt;=0,O2747-Q2747,0)</f>
        <v>3.7896356596320868</v>
      </c>
      <c r="T2747" s="2" t="s">
        <v>2651</v>
      </c>
    </row>
    <row r="2748" spans="1:20">
      <c r="A2748" t="s">
        <v>4771</v>
      </c>
      <c r="B2748" t="s">
        <v>4669</v>
      </c>
      <c r="C2748" t="s">
        <v>2727</v>
      </c>
      <c r="D2748" t="s">
        <v>2460</v>
      </c>
      <c r="E2748" t="s">
        <v>2285</v>
      </c>
      <c r="F2748" t="s">
        <v>4670</v>
      </c>
      <c r="G2748" s="9" t="s">
        <v>4620</v>
      </c>
      <c r="H2748" t="s">
        <v>4628</v>
      </c>
      <c r="I2748" t="s">
        <v>4629</v>
      </c>
      <c r="J2748" s="14">
        <f>VLOOKUP(Emissions!A1540,'County Activity'!A$2:J$3224,9,FALSE)</f>
        <v>622.99008602654237</v>
      </c>
      <c r="K2748" s="14" t="str">
        <f>VLOOKUP(Emissions!B771,'County Activity'!B$2:J$3224,9,FALSE)</f>
        <v>E6GAL</v>
      </c>
      <c r="L2748" s="20">
        <f>VLOOKUP($H2748,'Emission Factors'!$B$2:$F$3,3, FALSE)</f>
        <v>0.16900000000000001</v>
      </c>
      <c r="M2748" s="19" t="str">
        <f>VLOOKUP($H2748,'Emission Factors'!$B$2:$F$3,4, FALSE)</f>
        <v>LB</v>
      </c>
      <c r="N2748" s="19" t="str">
        <f>VLOOKUP($H2748,'Emission Factors'!$B$2:$F$3,5, FALSE)</f>
        <v>E6GAL</v>
      </c>
      <c r="O2748" s="42">
        <f>J2748*L2748/2000</f>
        <v>5.2642662269242836E-2</v>
      </c>
      <c r="P2748" s="2" t="s">
        <v>2651</v>
      </c>
      <c r="Q2748" s="42">
        <f>IF(ISNA(VLOOKUP(CONCATENATE(A2748,H2748),'Point Emissions'!C$2:E$233,3,FALSE)),0,VLOOKUP(CONCATENATE(A2748,H2748),'Point Emissions'!C$2:E$233,3,FALSE))</f>
        <v>0</v>
      </c>
      <c r="R2748" s="2" t="s">
        <v>2651</v>
      </c>
      <c r="S2748" s="43">
        <f>IF(O2748-Q2748&gt;=0,O2748-Q2748,0)</f>
        <v>5.2642662269242836E-2</v>
      </c>
      <c r="T2748" s="2" t="s">
        <v>2651</v>
      </c>
    </row>
    <row r="2749" spans="1:20">
      <c r="A2749" t="s">
        <v>4008</v>
      </c>
      <c r="B2749" t="s">
        <v>3858</v>
      </c>
      <c r="C2749" t="s">
        <v>3292</v>
      </c>
      <c r="D2749" t="s">
        <v>4009</v>
      </c>
      <c r="E2749" t="s">
        <v>2285</v>
      </c>
      <c r="F2749" t="s">
        <v>3860</v>
      </c>
      <c r="G2749" s="9" t="s">
        <v>4620</v>
      </c>
      <c r="H2749" t="s">
        <v>4628</v>
      </c>
      <c r="I2749" t="s">
        <v>4629</v>
      </c>
      <c r="J2749" s="14">
        <f>VLOOKUP(Emissions!A3962,'County Activity'!A$2:J$3224,9,FALSE)</f>
        <v>643.86957282048206</v>
      </c>
      <c r="K2749" s="14" t="str">
        <f>VLOOKUP(Emissions!B1982,'County Activity'!B$2:J$3224,9,FALSE)</f>
        <v>E6GAL</v>
      </c>
      <c r="L2749" s="20">
        <f>VLOOKUP($H2749,'Emission Factors'!$B$2:$F$3,3, FALSE)</f>
        <v>0.16900000000000001</v>
      </c>
      <c r="M2749" s="19" t="str">
        <f>VLOOKUP($H2749,'Emission Factors'!$B$2:$F$3,4, FALSE)</f>
        <v>LB</v>
      </c>
      <c r="N2749" s="19" t="str">
        <f>VLOOKUP($H2749,'Emission Factors'!$B$2:$F$3,5, FALSE)</f>
        <v>E6GAL</v>
      </c>
      <c r="O2749" s="42">
        <f>J2749*L2749/2000</f>
        <v>5.4406978903330738E-2</v>
      </c>
      <c r="P2749" s="2" t="s">
        <v>2651</v>
      </c>
      <c r="Q2749" s="42">
        <f>IF(ISNA(VLOOKUP(CONCATENATE(A2749,H2749),'Point Emissions'!C$2:E$233,3,FALSE)),0,VLOOKUP(CONCATENATE(A2749,H2749),'Point Emissions'!C$2:E$233,3,FALSE))</f>
        <v>0</v>
      </c>
      <c r="R2749" s="2" t="s">
        <v>2651</v>
      </c>
      <c r="S2749" s="43">
        <f>IF(O2749-Q2749&gt;=0,O2749-Q2749,0)</f>
        <v>5.4406978903330738E-2</v>
      </c>
      <c r="T2749" s="2" t="s">
        <v>2651</v>
      </c>
    </row>
    <row r="2750" spans="1:20">
      <c r="A2750" t="s">
        <v>2745</v>
      </c>
      <c r="B2750" t="s">
        <v>2736</v>
      </c>
      <c r="C2750" t="s">
        <v>2297</v>
      </c>
      <c r="D2750" t="s">
        <v>2746</v>
      </c>
      <c r="E2750" t="s">
        <v>2285</v>
      </c>
      <c r="F2750" t="s">
        <v>2738</v>
      </c>
      <c r="G2750" s="9" t="s">
        <v>4620</v>
      </c>
      <c r="H2750" t="s">
        <v>4628</v>
      </c>
      <c r="I2750" t="s">
        <v>4629</v>
      </c>
      <c r="J2750" s="14">
        <f>VLOOKUP(Emissions!A382,'County Activity'!A$2:J$3224,9,FALSE)</f>
        <v>176.29075889668528</v>
      </c>
      <c r="K2750" s="14" t="str">
        <f>VLOOKUP(Emissions!B192,'County Activity'!B$2:J$3224,9,FALSE)</f>
        <v>E6GAL</v>
      </c>
      <c r="L2750" s="20">
        <f>VLOOKUP($H2750,'Emission Factors'!$B$2:$F$3,3, FALSE)</f>
        <v>0.16900000000000001</v>
      </c>
      <c r="M2750" s="19" t="str">
        <f>VLOOKUP($H2750,'Emission Factors'!$B$2:$F$3,4, FALSE)</f>
        <v>LB</v>
      </c>
      <c r="N2750" s="19" t="str">
        <f>VLOOKUP($H2750,'Emission Factors'!$B$2:$F$3,5, FALSE)</f>
        <v>E6GAL</v>
      </c>
      <c r="O2750" s="42">
        <f>J2750*L2750/2000</f>
        <v>1.4896569126769905E-2</v>
      </c>
      <c r="P2750" s="2" t="s">
        <v>2651</v>
      </c>
      <c r="Q2750" s="42">
        <f>IF(ISNA(VLOOKUP(CONCATENATE(A2750,H2750),'Point Emissions'!C$2:E$233,3,FALSE)),0,VLOOKUP(CONCATENATE(A2750,H2750),'Point Emissions'!C$2:E$233,3,FALSE))</f>
        <v>0</v>
      </c>
      <c r="R2750" s="2" t="s">
        <v>2651</v>
      </c>
      <c r="S2750" s="43">
        <f>IF(O2750-Q2750&gt;=0,O2750-Q2750,0)</f>
        <v>1.4896569126769905E-2</v>
      </c>
      <c r="T2750" s="2" t="s">
        <v>2651</v>
      </c>
    </row>
    <row r="2751" spans="1:20">
      <c r="A2751" t="s">
        <v>4326</v>
      </c>
      <c r="B2751" t="s">
        <v>4235</v>
      </c>
      <c r="C2751" t="s">
        <v>2465</v>
      </c>
      <c r="D2751" t="s">
        <v>4327</v>
      </c>
      <c r="E2751" t="s">
        <v>2285</v>
      </c>
      <c r="F2751" t="s">
        <v>4236</v>
      </c>
      <c r="G2751" s="9" t="s">
        <v>4620</v>
      </c>
      <c r="H2751" t="s">
        <v>4628</v>
      </c>
      <c r="I2751" t="s">
        <v>4629</v>
      </c>
      <c r="J2751" s="14">
        <f>VLOOKUP(Emissions!A4384,'County Activity'!A$2:J$3224,9,FALSE)</f>
        <v>4315.5209207842527</v>
      </c>
      <c r="K2751" s="14" t="str">
        <f>VLOOKUP(Emissions!B2193,'County Activity'!B$2:J$3224,9,FALSE)</f>
        <v>E6GAL</v>
      </c>
      <c r="L2751" s="20">
        <f>VLOOKUP($H2751,'Emission Factors'!$B$2:$F$3,3, FALSE)</f>
        <v>0.16900000000000001</v>
      </c>
      <c r="M2751" s="19" t="str">
        <f>VLOOKUP($H2751,'Emission Factors'!$B$2:$F$3,4, FALSE)</f>
        <v>LB</v>
      </c>
      <c r="N2751" s="19" t="str">
        <f>VLOOKUP($H2751,'Emission Factors'!$B$2:$F$3,5, FALSE)</f>
        <v>E6GAL</v>
      </c>
      <c r="O2751" s="42">
        <f>J2751*L2751/2000</f>
        <v>0.36466151780626938</v>
      </c>
      <c r="P2751" s="2" t="s">
        <v>2651</v>
      </c>
      <c r="Q2751" s="42">
        <f>IF(ISNA(VLOOKUP(CONCATENATE(A2751,H2751),'Point Emissions'!C$2:E$233,3,FALSE)),0,VLOOKUP(CONCATENATE(A2751,H2751),'Point Emissions'!C$2:E$233,3,FALSE))</f>
        <v>0</v>
      </c>
      <c r="R2751" s="2" t="s">
        <v>2651</v>
      </c>
      <c r="S2751" s="43">
        <f>IF(O2751-Q2751&gt;=0,O2751-Q2751,0)</f>
        <v>0.36466151780626938</v>
      </c>
      <c r="T2751" s="2" t="s">
        <v>2651</v>
      </c>
    </row>
    <row r="2752" spans="1:20">
      <c r="A2752" t="s">
        <v>4457</v>
      </c>
      <c r="B2752" t="s">
        <v>4409</v>
      </c>
      <c r="C2752" t="s">
        <v>2381</v>
      </c>
      <c r="D2752" t="s">
        <v>2394</v>
      </c>
      <c r="E2752" t="s">
        <v>2285</v>
      </c>
      <c r="F2752" t="s">
        <v>4410</v>
      </c>
      <c r="G2752" s="9" t="s">
        <v>4620</v>
      </c>
      <c r="H2752" t="s">
        <v>4628</v>
      </c>
      <c r="I2752" t="s">
        <v>4629</v>
      </c>
      <c r="J2752" s="14">
        <f>VLOOKUP(Emissions!A4554,'County Activity'!A$2:J$3224,9,FALSE)</f>
        <v>4847.3393827274404</v>
      </c>
      <c r="K2752" s="14" t="str">
        <f>VLOOKUP(Emissions!B2278,'County Activity'!B$2:J$3224,9,FALSE)</f>
        <v>E6GAL</v>
      </c>
      <c r="L2752" s="20">
        <f>VLOOKUP($H2752,'Emission Factors'!$B$2:$F$3,3, FALSE)</f>
        <v>0.16900000000000001</v>
      </c>
      <c r="M2752" s="19" t="str">
        <f>VLOOKUP($H2752,'Emission Factors'!$B$2:$F$3,4, FALSE)</f>
        <v>LB</v>
      </c>
      <c r="N2752" s="19" t="str">
        <f>VLOOKUP($H2752,'Emission Factors'!$B$2:$F$3,5, FALSE)</f>
        <v>E6GAL</v>
      </c>
      <c r="O2752" s="42">
        <f>J2752*L2752/2000</f>
        <v>0.40960017784046876</v>
      </c>
      <c r="P2752" s="2" t="s">
        <v>2651</v>
      </c>
      <c r="Q2752" s="42">
        <f>IF(ISNA(VLOOKUP(CONCATENATE(A2752,H2752),'Point Emissions'!C$2:E$233,3,FALSE)),0,VLOOKUP(CONCATENATE(A2752,H2752),'Point Emissions'!C$2:E$233,3,FALSE))</f>
        <v>0</v>
      </c>
      <c r="R2752" s="2" t="s">
        <v>2651</v>
      </c>
      <c r="S2752" s="43">
        <f>IF(O2752-Q2752&gt;=0,O2752-Q2752,0)</f>
        <v>0.40960017784046876</v>
      </c>
      <c r="T2752" s="2" t="s">
        <v>2651</v>
      </c>
    </row>
    <row r="2753" spans="1:20">
      <c r="A2753" t="s">
        <v>1443</v>
      </c>
      <c r="B2753" t="s">
        <v>1425</v>
      </c>
      <c r="C2753" t="s">
        <v>2324</v>
      </c>
      <c r="D2753" t="s">
        <v>1444</v>
      </c>
      <c r="E2753" t="s">
        <v>2285</v>
      </c>
      <c r="F2753" t="s">
        <v>1426</v>
      </c>
      <c r="G2753" s="9" t="s">
        <v>4620</v>
      </c>
      <c r="H2753" t="s">
        <v>4628</v>
      </c>
      <c r="I2753" t="s">
        <v>4629</v>
      </c>
      <c r="J2753" s="14">
        <f>VLOOKUP(Emissions!A2994,'County Activity'!A$2:J$3224,9,FALSE)</f>
        <v>331.44584097741921</v>
      </c>
      <c r="K2753" s="14" t="str">
        <f>VLOOKUP(Emissions!B1498,'County Activity'!B$2:J$3224,9,FALSE)</f>
        <v>E6GAL</v>
      </c>
      <c r="L2753" s="20">
        <f>VLOOKUP($H2753,'Emission Factors'!$B$2:$F$3,3, FALSE)</f>
        <v>0.16900000000000001</v>
      </c>
      <c r="M2753" s="19" t="str">
        <f>VLOOKUP($H2753,'Emission Factors'!$B$2:$F$3,4, FALSE)</f>
        <v>LB</v>
      </c>
      <c r="N2753" s="19" t="str">
        <f>VLOOKUP($H2753,'Emission Factors'!$B$2:$F$3,5, FALSE)</f>
        <v>E6GAL</v>
      </c>
      <c r="O2753" s="42">
        <f>J2753*L2753/2000</f>
        <v>2.8007173562591928E-2</v>
      </c>
      <c r="P2753" s="2" t="s">
        <v>2651</v>
      </c>
      <c r="Q2753" s="42">
        <f>IF(ISNA(VLOOKUP(CONCATENATE(A2753,H2753),'Point Emissions'!C$2:E$233,3,FALSE)),0,VLOOKUP(CONCATENATE(A2753,H2753),'Point Emissions'!C$2:E$233,3,FALSE))</f>
        <v>0</v>
      </c>
      <c r="R2753" s="2" t="s">
        <v>2651</v>
      </c>
      <c r="S2753" s="43">
        <f>IF(O2753-Q2753&gt;=0,O2753-Q2753,0)</f>
        <v>2.8007173562591928E-2</v>
      </c>
      <c r="T2753" s="2" t="s">
        <v>2651</v>
      </c>
    </row>
    <row r="2754" spans="1:20">
      <c r="A2754" t="s">
        <v>2541</v>
      </c>
      <c r="B2754" t="s">
        <v>2486</v>
      </c>
      <c r="C2754" t="s">
        <v>2542</v>
      </c>
      <c r="D2754" t="s">
        <v>2543</v>
      </c>
      <c r="E2754" t="s">
        <v>2285</v>
      </c>
      <c r="F2754" t="s">
        <v>2488</v>
      </c>
      <c r="G2754" s="9" t="s">
        <v>4620</v>
      </c>
      <c r="H2754" t="s">
        <v>2274</v>
      </c>
      <c r="I2754" t="s">
        <v>4630</v>
      </c>
      <c r="J2754" s="14">
        <f>VLOOKUP(Emissions!A179,'County Activity'!A$2:J$3224,9,FALSE)</f>
        <v>95.206616930035494</v>
      </c>
      <c r="K2754" s="14" t="str">
        <f>VLOOKUP(Emissions!B3313,'County Activity'!B$2:J$3224,9,FALSE)</f>
        <v>E6GAL</v>
      </c>
      <c r="L2754" s="20">
        <f>VLOOKUP($H2754,'Emission Factors'!$B$2:$F$3,3, FALSE)</f>
        <v>0.85</v>
      </c>
      <c r="M2754" s="19" t="str">
        <f>VLOOKUP($H2754,'Emission Factors'!$B$2:$F$3,4, FALSE)</f>
        <v>LB</v>
      </c>
      <c r="N2754" s="19" t="str">
        <f>VLOOKUP($H2754,'Emission Factors'!$B$2:$F$3,5, FALSE)</f>
        <v>E6GAL</v>
      </c>
      <c r="O2754" s="42">
        <f>J2754*L2754/2000</f>
        <v>4.046281219526509E-2</v>
      </c>
      <c r="P2754" s="2" t="s">
        <v>2651</v>
      </c>
      <c r="Q2754" s="42">
        <f>IF(ISNA(VLOOKUP(CONCATENATE(A2754,H2754),'Point Emissions'!C$2:E$233,3,FALSE)),0,VLOOKUP(CONCATENATE(A2754,H2754),'Point Emissions'!C$2:E$233,3,FALSE))</f>
        <v>0</v>
      </c>
      <c r="R2754" s="2" t="s">
        <v>2651</v>
      </c>
      <c r="S2754" s="43">
        <f>IF(O2754-Q2754&gt;=0,O2754-Q2754,0)</f>
        <v>4.046281219526509E-2</v>
      </c>
      <c r="T2754" s="2" t="s">
        <v>2651</v>
      </c>
    </row>
    <row r="2755" spans="1:20">
      <c r="A2755" t="s">
        <v>926</v>
      </c>
      <c r="B2755" t="s">
        <v>811</v>
      </c>
      <c r="C2755" t="s">
        <v>3264</v>
      </c>
      <c r="D2755" t="s">
        <v>3368</v>
      </c>
      <c r="E2755" t="s">
        <v>2285</v>
      </c>
      <c r="F2755" t="s">
        <v>813</v>
      </c>
      <c r="G2755" s="9" t="s">
        <v>4620</v>
      </c>
      <c r="H2755" t="s">
        <v>2274</v>
      </c>
      <c r="I2755" t="s">
        <v>4630</v>
      </c>
      <c r="J2755" s="14">
        <f>VLOOKUP(Emissions!A5793,'County Activity'!A$2:J$3224,9,FALSE)</f>
        <v>17937.560699923164</v>
      </c>
      <c r="K2755" s="14" t="str">
        <f>VLOOKUP(Emissions!B6120,'County Activity'!B$2:J$3224,9,FALSE)</f>
        <v>E6GAL</v>
      </c>
      <c r="L2755" s="20">
        <f>VLOOKUP($H2755,'Emission Factors'!$B$2:$F$3,3, FALSE)</f>
        <v>0.85</v>
      </c>
      <c r="M2755" s="19" t="str">
        <f>VLOOKUP($H2755,'Emission Factors'!$B$2:$F$3,4, FALSE)</f>
        <v>LB</v>
      </c>
      <c r="N2755" s="19" t="str">
        <f>VLOOKUP($H2755,'Emission Factors'!$B$2:$F$3,5, FALSE)</f>
        <v>E6GAL</v>
      </c>
      <c r="O2755" s="42">
        <f>J2755*L2755/2000</f>
        <v>7.6234632974673442</v>
      </c>
      <c r="P2755" s="2" t="s">
        <v>2651</v>
      </c>
      <c r="Q2755" s="42">
        <f>IF(ISNA(VLOOKUP(CONCATENATE(A2755,H2755),'Point Emissions'!C$2:E$233,3,FALSE)),0,VLOOKUP(CONCATENATE(A2755,H2755),'Point Emissions'!C$2:E$233,3,FALSE))</f>
        <v>0</v>
      </c>
      <c r="R2755" s="2" t="s">
        <v>2651</v>
      </c>
      <c r="S2755" s="43">
        <f>IF(O2755-Q2755&gt;=0,O2755-Q2755,0)</f>
        <v>7.6234632974673442</v>
      </c>
      <c r="T2755" s="2" t="s">
        <v>2651</v>
      </c>
    </row>
    <row r="2756" spans="1:20">
      <c r="A2756" t="s">
        <v>5282</v>
      </c>
      <c r="B2756" t="s">
        <v>5151</v>
      </c>
      <c r="C2756" t="s">
        <v>3290</v>
      </c>
      <c r="D2756" t="s">
        <v>5283</v>
      </c>
      <c r="E2756" t="s">
        <v>2285</v>
      </c>
      <c r="F2756" t="s">
        <v>5152</v>
      </c>
      <c r="G2756" s="9" t="s">
        <v>4620</v>
      </c>
      <c r="H2756" t="s">
        <v>4628</v>
      </c>
      <c r="I2756" t="s">
        <v>4629</v>
      </c>
      <c r="J2756" s="14">
        <f>VLOOKUP(Emissions!A2166,'County Activity'!A$2:J$3224,9,FALSE)</f>
        <v>196.14548560257899</v>
      </c>
      <c r="K2756" s="14" t="str">
        <f>VLOOKUP(Emissions!B1084,'County Activity'!B$2:J$3224,9,FALSE)</f>
        <v>E6GAL</v>
      </c>
      <c r="L2756" s="20">
        <f>VLOOKUP($H2756,'Emission Factors'!$B$2:$F$3,3, FALSE)</f>
        <v>0.16900000000000001</v>
      </c>
      <c r="M2756" s="19" t="str">
        <f>VLOOKUP($H2756,'Emission Factors'!$B$2:$F$3,4, FALSE)</f>
        <v>LB</v>
      </c>
      <c r="N2756" s="19" t="str">
        <f>VLOOKUP($H2756,'Emission Factors'!$B$2:$F$3,5, FALSE)</f>
        <v>E6GAL</v>
      </c>
      <c r="O2756" s="42">
        <f>J2756*L2756/2000</f>
        <v>1.6574293533417925E-2</v>
      </c>
      <c r="P2756" s="2" t="s">
        <v>2651</v>
      </c>
      <c r="Q2756" s="42">
        <f>IF(ISNA(VLOOKUP(CONCATENATE(A2756,H2756),'Point Emissions'!C$2:E$233,3,FALSE)),0,VLOOKUP(CONCATENATE(A2756,H2756),'Point Emissions'!C$2:E$233,3,FALSE))</f>
        <v>0</v>
      </c>
      <c r="R2756" s="2" t="s">
        <v>2651</v>
      </c>
      <c r="S2756" s="43">
        <f>IF(O2756-Q2756&gt;=0,O2756-Q2756,0)</f>
        <v>1.6574293533417925E-2</v>
      </c>
      <c r="T2756" s="2" t="s">
        <v>2651</v>
      </c>
    </row>
    <row r="2757" spans="1:20">
      <c r="A2757" t="s">
        <v>1532</v>
      </c>
      <c r="B2757" t="s">
        <v>1425</v>
      </c>
      <c r="C2757" t="s">
        <v>3267</v>
      </c>
      <c r="D2757" t="s">
        <v>1533</v>
      </c>
      <c r="E2757" t="s">
        <v>2285</v>
      </c>
      <c r="F2757" t="s">
        <v>1426</v>
      </c>
      <c r="G2757" s="9" t="s">
        <v>4620</v>
      </c>
      <c r="H2757" t="s">
        <v>4628</v>
      </c>
      <c r="I2757" t="s">
        <v>4629</v>
      </c>
      <c r="J2757" s="14">
        <f>VLOOKUP(Emissions!A3128,'County Activity'!A$2:J$3224,9,FALSE)</f>
        <v>361.25995478901115</v>
      </c>
      <c r="K2757" s="14" t="str">
        <f>VLOOKUP(Emissions!B1565,'County Activity'!B$2:J$3224,9,FALSE)</f>
        <v>E6GAL</v>
      </c>
      <c r="L2757" s="20">
        <f>VLOOKUP($H2757,'Emission Factors'!$B$2:$F$3,3, FALSE)</f>
        <v>0.16900000000000001</v>
      </c>
      <c r="M2757" s="19" t="str">
        <f>VLOOKUP($H2757,'Emission Factors'!$B$2:$F$3,4, FALSE)</f>
        <v>LB</v>
      </c>
      <c r="N2757" s="19" t="str">
        <f>VLOOKUP($H2757,'Emission Factors'!$B$2:$F$3,5, FALSE)</f>
        <v>E6GAL</v>
      </c>
      <c r="O2757" s="42">
        <f>J2757*L2757/2000</f>
        <v>3.0526466179671446E-2</v>
      </c>
      <c r="P2757" s="2" t="s">
        <v>2651</v>
      </c>
      <c r="Q2757" s="42">
        <f>IF(ISNA(VLOOKUP(CONCATENATE(A2757,H2757),'Point Emissions'!C$2:E$233,3,FALSE)),0,VLOOKUP(CONCATENATE(A2757,H2757),'Point Emissions'!C$2:E$233,3,FALSE))</f>
        <v>0</v>
      </c>
      <c r="R2757" s="2" t="s">
        <v>2651</v>
      </c>
      <c r="S2757" s="43">
        <f>IF(O2757-Q2757&gt;=0,O2757-Q2757,0)</f>
        <v>3.0526466179671446E-2</v>
      </c>
      <c r="T2757" s="2" t="s">
        <v>2651</v>
      </c>
    </row>
    <row r="2758" spans="1:20">
      <c r="A2758" t="s">
        <v>4499</v>
      </c>
      <c r="B2758" t="s">
        <v>4409</v>
      </c>
      <c r="C2758" t="s">
        <v>2462</v>
      </c>
      <c r="D2758" t="s">
        <v>2720</v>
      </c>
      <c r="E2758" t="s">
        <v>2285</v>
      </c>
      <c r="F2758" t="s">
        <v>4410</v>
      </c>
      <c r="G2758" s="9" t="s">
        <v>4620</v>
      </c>
      <c r="H2758" t="s">
        <v>4628</v>
      </c>
      <c r="I2758" t="s">
        <v>4629</v>
      </c>
      <c r="J2758" s="14">
        <f>VLOOKUP(Emissions!A4608,'County Activity'!A$2:J$3224,9,FALSE)</f>
        <v>5083.5145592693216</v>
      </c>
      <c r="K2758" s="14" t="str">
        <f>VLOOKUP(Emissions!B2305,'County Activity'!B$2:J$3224,9,FALSE)</f>
        <v>E6GAL</v>
      </c>
      <c r="L2758" s="20">
        <f>VLOOKUP($H2758,'Emission Factors'!$B$2:$F$3,3, FALSE)</f>
        <v>0.16900000000000001</v>
      </c>
      <c r="M2758" s="19" t="str">
        <f>VLOOKUP($H2758,'Emission Factors'!$B$2:$F$3,4, FALSE)</f>
        <v>LB</v>
      </c>
      <c r="N2758" s="19" t="str">
        <f>VLOOKUP($H2758,'Emission Factors'!$B$2:$F$3,5, FALSE)</f>
        <v>E6GAL</v>
      </c>
      <c r="O2758" s="42">
        <f>J2758*L2758/2000</f>
        <v>0.42955698025825767</v>
      </c>
      <c r="P2758" s="2" t="s">
        <v>2651</v>
      </c>
      <c r="Q2758" s="42">
        <f>IF(ISNA(VLOOKUP(CONCATENATE(A2758,H2758),'Point Emissions'!C$2:E$233,3,FALSE)),0,VLOOKUP(CONCATENATE(A2758,H2758),'Point Emissions'!C$2:E$233,3,FALSE))</f>
        <v>0</v>
      </c>
      <c r="R2758" s="2" t="s">
        <v>2651</v>
      </c>
      <c r="S2758" s="43">
        <f>IF(O2758-Q2758&gt;=0,O2758-Q2758,0)</f>
        <v>0.42955698025825767</v>
      </c>
      <c r="T2758" s="2" t="s">
        <v>2651</v>
      </c>
    </row>
    <row r="2759" spans="1:20">
      <c r="A2759" t="s">
        <v>5307</v>
      </c>
      <c r="B2759" t="s">
        <v>5151</v>
      </c>
      <c r="C2759" t="s">
        <v>3324</v>
      </c>
      <c r="D2759" t="s">
        <v>2460</v>
      </c>
      <c r="E2759" t="s">
        <v>2285</v>
      </c>
      <c r="F2759" t="s">
        <v>5152</v>
      </c>
      <c r="G2759" s="9" t="s">
        <v>4620</v>
      </c>
      <c r="H2759" t="s">
        <v>4628</v>
      </c>
      <c r="I2759" t="s">
        <v>4629</v>
      </c>
      <c r="J2759" s="14">
        <f>VLOOKUP(Emissions!A2198,'County Activity'!A$2:J$3224,9,FALSE)</f>
        <v>1011.6943969235389</v>
      </c>
      <c r="K2759" s="14" t="str">
        <f>VLOOKUP(Emissions!B1100,'County Activity'!B$2:J$3224,9,FALSE)</f>
        <v>E6GAL</v>
      </c>
      <c r="L2759" s="20">
        <f>VLOOKUP($H2759,'Emission Factors'!$B$2:$F$3,3, FALSE)</f>
        <v>0.16900000000000001</v>
      </c>
      <c r="M2759" s="19" t="str">
        <f>VLOOKUP($H2759,'Emission Factors'!$B$2:$F$3,4, FALSE)</f>
        <v>LB</v>
      </c>
      <c r="N2759" s="19" t="str">
        <f>VLOOKUP($H2759,'Emission Factors'!$B$2:$F$3,5, FALSE)</f>
        <v>E6GAL</v>
      </c>
      <c r="O2759" s="42">
        <f>J2759*L2759/2000</f>
        <v>8.548817654003904E-2</v>
      </c>
      <c r="P2759" s="2" t="s">
        <v>2651</v>
      </c>
      <c r="Q2759" s="42">
        <f>IF(ISNA(VLOOKUP(CONCATENATE(A2759,H2759),'Point Emissions'!C$2:E$233,3,FALSE)),0,VLOOKUP(CONCATENATE(A2759,H2759),'Point Emissions'!C$2:E$233,3,FALSE))</f>
        <v>0</v>
      </c>
      <c r="R2759" s="2" t="s">
        <v>2651</v>
      </c>
      <c r="S2759" s="43">
        <f>IF(O2759-Q2759&gt;=0,O2759-Q2759,0)</f>
        <v>8.548817654003904E-2</v>
      </c>
      <c r="T2759" s="2" t="s">
        <v>2651</v>
      </c>
    </row>
    <row r="2760" spans="1:20">
      <c r="A2760" t="s">
        <v>280</v>
      </c>
      <c r="B2760" t="s">
        <v>232</v>
      </c>
      <c r="C2760" t="s">
        <v>2363</v>
      </c>
      <c r="D2760" t="s">
        <v>281</v>
      </c>
      <c r="E2760" t="s">
        <v>2285</v>
      </c>
      <c r="F2760" t="s">
        <v>233</v>
      </c>
      <c r="G2760" s="9" t="s">
        <v>4620</v>
      </c>
      <c r="H2760" t="s">
        <v>4628</v>
      </c>
      <c r="I2760" t="s">
        <v>4629</v>
      </c>
      <c r="J2760" s="14">
        <f>VLOOKUP(Emissions!A5100,'County Activity'!A$2:J$3224,9,FALSE)</f>
        <v>1471.4594151759838</v>
      </c>
      <c r="K2760" s="14" t="str">
        <f>VLOOKUP(Emissions!B2551,'County Activity'!B$2:J$3224,9,FALSE)</f>
        <v>E6GAL</v>
      </c>
      <c r="L2760" s="20">
        <f>VLOOKUP($H2760,'Emission Factors'!$B$2:$F$3,3, FALSE)</f>
        <v>0.16900000000000001</v>
      </c>
      <c r="M2760" s="19" t="str">
        <f>VLOOKUP($H2760,'Emission Factors'!$B$2:$F$3,4, FALSE)</f>
        <v>LB</v>
      </c>
      <c r="N2760" s="19" t="str">
        <f>VLOOKUP($H2760,'Emission Factors'!$B$2:$F$3,5, FALSE)</f>
        <v>E6GAL</v>
      </c>
      <c r="O2760" s="42">
        <f>J2760*L2760/2000</f>
        <v>0.12433832058237064</v>
      </c>
      <c r="P2760" s="2" t="s">
        <v>2651</v>
      </c>
      <c r="Q2760" s="42">
        <f>IF(ISNA(VLOOKUP(CONCATENATE(A2760,H2760),'Point Emissions'!C$2:E$233,3,FALSE)),0,VLOOKUP(CONCATENATE(A2760,H2760),'Point Emissions'!C$2:E$233,3,FALSE))</f>
        <v>0</v>
      </c>
      <c r="R2760" s="2" t="s">
        <v>2651</v>
      </c>
      <c r="S2760" s="43">
        <f>IF(O2760-Q2760&gt;=0,O2760-Q2760,0)</f>
        <v>0.12433832058237064</v>
      </c>
      <c r="T2760" s="2" t="s">
        <v>2651</v>
      </c>
    </row>
    <row r="2761" spans="1:20">
      <c r="A2761" t="s">
        <v>3407</v>
      </c>
      <c r="B2761" t="s">
        <v>3123</v>
      </c>
      <c r="C2761" t="s">
        <v>3408</v>
      </c>
      <c r="D2761" t="s">
        <v>3409</v>
      </c>
      <c r="E2761" t="s">
        <v>2285</v>
      </c>
      <c r="F2761" t="s">
        <v>3125</v>
      </c>
      <c r="G2761" s="9" t="s">
        <v>4620</v>
      </c>
      <c r="H2761" t="s">
        <v>4628</v>
      </c>
      <c r="I2761" t="s">
        <v>4629</v>
      </c>
      <c r="J2761" s="14">
        <f>VLOOKUP(Emissions!A1046,'County Activity'!A$2:J$3224,9,FALSE)</f>
        <v>408.0786813116186</v>
      </c>
      <c r="K2761" s="14" t="str">
        <f>VLOOKUP(Emissions!B524,'County Activity'!B$2:J$3224,9,FALSE)</f>
        <v>E6GAL</v>
      </c>
      <c r="L2761" s="20">
        <f>VLOOKUP($H2761,'Emission Factors'!$B$2:$F$3,3, FALSE)</f>
        <v>0.16900000000000001</v>
      </c>
      <c r="M2761" s="19" t="str">
        <f>VLOOKUP($H2761,'Emission Factors'!$B$2:$F$3,4, FALSE)</f>
        <v>LB</v>
      </c>
      <c r="N2761" s="19" t="str">
        <f>VLOOKUP($H2761,'Emission Factors'!$B$2:$F$3,5, FALSE)</f>
        <v>E6GAL</v>
      </c>
      <c r="O2761" s="42">
        <f>J2761*L2761/2000</f>
        <v>3.4482648570831768E-2</v>
      </c>
      <c r="P2761" s="2" t="s">
        <v>2651</v>
      </c>
      <c r="Q2761" s="42">
        <f>IF(ISNA(VLOOKUP(CONCATENATE(A2761,H2761),'Point Emissions'!C$2:E$233,3,FALSE)),0,VLOOKUP(CONCATENATE(A2761,H2761),'Point Emissions'!C$2:E$233,3,FALSE))</f>
        <v>0</v>
      </c>
      <c r="R2761" s="2" t="s">
        <v>2651</v>
      </c>
      <c r="S2761" s="43">
        <f>IF(O2761-Q2761&gt;=0,O2761-Q2761,0)</f>
        <v>3.4482648570831768E-2</v>
      </c>
      <c r="T2761" s="2" t="s">
        <v>2651</v>
      </c>
    </row>
    <row r="2762" spans="1:20">
      <c r="A2762" t="s">
        <v>3951</v>
      </c>
      <c r="B2762" t="s">
        <v>3858</v>
      </c>
      <c r="C2762" t="s">
        <v>2450</v>
      </c>
      <c r="D2762" t="s">
        <v>3952</v>
      </c>
      <c r="E2762" t="s">
        <v>2285</v>
      </c>
      <c r="F2762" t="s">
        <v>3860</v>
      </c>
      <c r="G2762" s="9" t="s">
        <v>4620</v>
      </c>
      <c r="H2762" t="s">
        <v>4628</v>
      </c>
      <c r="I2762" t="s">
        <v>4629</v>
      </c>
      <c r="J2762" s="14">
        <f>VLOOKUP(Emissions!A3892,'County Activity'!A$2:J$3224,9,FALSE)</f>
        <v>3053.2726823334351</v>
      </c>
      <c r="K2762" s="14" t="str">
        <f>VLOOKUP(Emissions!B1947,'County Activity'!B$2:J$3224,9,FALSE)</f>
        <v>E6GAL</v>
      </c>
      <c r="L2762" s="20">
        <f>VLOOKUP($H2762,'Emission Factors'!$B$2:$F$3,3, FALSE)</f>
        <v>0.16900000000000001</v>
      </c>
      <c r="M2762" s="19" t="str">
        <f>VLOOKUP($H2762,'Emission Factors'!$B$2:$F$3,4, FALSE)</f>
        <v>LB</v>
      </c>
      <c r="N2762" s="19" t="str">
        <f>VLOOKUP($H2762,'Emission Factors'!$B$2:$F$3,5, FALSE)</f>
        <v>E6GAL</v>
      </c>
      <c r="O2762" s="42">
        <f>J2762*L2762/2000</f>
        <v>0.25800154165717526</v>
      </c>
      <c r="P2762" s="2" t="s">
        <v>2651</v>
      </c>
      <c r="Q2762" s="42">
        <f>IF(ISNA(VLOOKUP(CONCATENATE(A2762,H2762),'Point Emissions'!C$2:E$233,3,FALSE)),0,VLOOKUP(CONCATENATE(A2762,H2762),'Point Emissions'!C$2:E$233,3,FALSE))</f>
        <v>0</v>
      </c>
      <c r="R2762" s="2" t="s">
        <v>2651</v>
      </c>
      <c r="S2762" s="43">
        <f>IF(O2762-Q2762&gt;=0,O2762-Q2762,0)</f>
        <v>0.25800154165717526</v>
      </c>
      <c r="T2762" s="2" t="s">
        <v>2651</v>
      </c>
    </row>
    <row r="2763" spans="1:20">
      <c r="A2763" t="s">
        <v>1127</v>
      </c>
      <c r="B2763" t="s">
        <v>1116</v>
      </c>
      <c r="C2763" t="s">
        <v>2306</v>
      </c>
      <c r="D2763" t="s">
        <v>2325</v>
      </c>
      <c r="E2763" t="s">
        <v>2285</v>
      </c>
      <c r="F2763" t="s">
        <v>1117</v>
      </c>
      <c r="G2763" s="9" t="s">
        <v>4620</v>
      </c>
      <c r="H2763" t="s">
        <v>2274</v>
      </c>
      <c r="I2763" t="s">
        <v>4630</v>
      </c>
      <c r="J2763" s="14">
        <f>VLOOKUP(Emissions!A6001,'County Activity'!A$2:J$3224,9,FALSE)</f>
        <v>5310.1786812440241</v>
      </c>
      <c r="K2763" s="14" t="str">
        <f>VLOOKUP(Emissions!B6224,'County Activity'!B$2:J$3224,9,FALSE)</f>
        <v>E6GAL</v>
      </c>
      <c r="L2763" s="20">
        <f>VLOOKUP($H2763,'Emission Factors'!$B$2:$F$3,3, FALSE)</f>
        <v>0.85</v>
      </c>
      <c r="M2763" s="19" t="str">
        <f>VLOOKUP($H2763,'Emission Factors'!$B$2:$F$3,4, FALSE)</f>
        <v>LB</v>
      </c>
      <c r="N2763" s="19" t="str">
        <f>VLOOKUP($H2763,'Emission Factors'!$B$2:$F$3,5, FALSE)</f>
        <v>E6GAL</v>
      </c>
      <c r="O2763" s="42">
        <f>J2763*L2763/2000</f>
        <v>2.25682593952871</v>
      </c>
      <c r="P2763" s="2" t="s">
        <v>2651</v>
      </c>
      <c r="Q2763" s="42">
        <f>IF(ISNA(VLOOKUP(CONCATENATE(A2763,H2763),'Point Emissions'!C$2:E$233,3,FALSE)),0,VLOOKUP(CONCATENATE(A2763,H2763),'Point Emissions'!C$2:E$233,3,FALSE))</f>
        <v>0</v>
      </c>
      <c r="R2763" s="2" t="s">
        <v>2651</v>
      </c>
      <c r="S2763" s="43">
        <f>IF(O2763-Q2763&gt;=0,O2763-Q2763,0)</f>
        <v>2.25682593952871</v>
      </c>
      <c r="T2763" s="2" t="s">
        <v>2651</v>
      </c>
    </row>
    <row r="2764" spans="1:20">
      <c r="A2764" t="s">
        <v>1325</v>
      </c>
      <c r="B2764" t="s">
        <v>1299</v>
      </c>
      <c r="C2764" t="s">
        <v>2339</v>
      </c>
      <c r="D2764" t="s">
        <v>1326</v>
      </c>
      <c r="E2764" t="s">
        <v>2285</v>
      </c>
      <c r="F2764" t="s">
        <v>1300</v>
      </c>
      <c r="G2764" s="9" t="s">
        <v>4620</v>
      </c>
      <c r="H2764" t="s">
        <v>4628</v>
      </c>
      <c r="I2764" t="s">
        <v>4629</v>
      </c>
      <c r="J2764" s="14">
        <f>VLOOKUP(Emissions!A6276,'County Activity'!A$2:J$3224,9,FALSE)</f>
        <v>67653.988513997523</v>
      </c>
      <c r="K2764" s="14" t="str">
        <f>VLOOKUP(Emissions!B3139,'County Activity'!B$2:J$3224,9,FALSE)</f>
        <v>E6GAL</v>
      </c>
      <c r="L2764" s="20">
        <f>VLOOKUP($H2764,'Emission Factors'!$B$2:$F$3,3, FALSE)</f>
        <v>0.16900000000000001</v>
      </c>
      <c r="M2764" s="19" t="str">
        <f>VLOOKUP($H2764,'Emission Factors'!$B$2:$F$3,4, FALSE)</f>
        <v>LB</v>
      </c>
      <c r="N2764" s="19" t="str">
        <f>VLOOKUP($H2764,'Emission Factors'!$B$2:$F$3,5, FALSE)</f>
        <v>E6GAL</v>
      </c>
      <c r="O2764" s="42">
        <f>J2764*L2764/2000</f>
        <v>5.7167620294327905</v>
      </c>
      <c r="P2764" s="2" t="s">
        <v>2651</v>
      </c>
      <c r="Q2764" s="42">
        <f>IF(ISNA(VLOOKUP(CONCATENATE(A2764,H2764),'Point Emissions'!C$2:E$233,3,FALSE)),0,VLOOKUP(CONCATENATE(A2764,H2764),'Point Emissions'!C$2:E$233,3,FALSE))</f>
        <v>0</v>
      </c>
      <c r="R2764" s="2" t="s">
        <v>2651</v>
      </c>
      <c r="S2764" s="43">
        <f>IF(O2764-Q2764&gt;=0,O2764-Q2764,0)</f>
        <v>5.7167620294327905</v>
      </c>
      <c r="T2764" s="2" t="s">
        <v>2651</v>
      </c>
    </row>
    <row r="2765" spans="1:20">
      <c r="A2765" t="s">
        <v>1130</v>
      </c>
      <c r="B2765" t="s">
        <v>1116</v>
      </c>
      <c r="C2765" t="s">
        <v>2312</v>
      </c>
      <c r="D2765" t="s">
        <v>2370</v>
      </c>
      <c r="E2765" t="s">
        <v>2285</v>
      </c>
      <c r="F2765" t="s">
        <v>1117</v>
      </c>
      <c r="G2765" s="9" t="s">
        <v>4620</v>
      </c>
      <c r="H2765" t="s">
        <v>4628</v>
      </c>
      <c r="I2765" t="s">
        <v>4629</v>
      </c>
      <c r="J2765" s="14">
        <f>VLOOKUP(Emissions!A6004,'County Activity'!A$2:J$3224,9,FALSE)</f>
        <v>5337.5589898465059</v>
      </c>
      <c r="K2765" s="14" t="str">
        <f>VLOOKUP(Emissions!B3003,'County Activity'!B$2:J$3224,9,FALSE)</f>
        <v>E6GAL</v>
      </c>
      <c r="L2765" s="20">
        <f>VLOOKUP($H2765,'Emission Factors'!$B$2:$F$3,3, FALSE)</f>
        <v>0.16900000000000001</v>
      </c>
      <c r="M2765" s="19" t="str">
        <f>VLOOKUP($H2765,'Emission Factors'!$B$2:$F$3,4, FALSE)</f>
        <v>LB</v>
      </c>
      <c r="N2765" s="19" t="str">
        <f>VLOOKUP($H2765,'Emission Factors'!$B$2:$F$3,5, FALSE)</f>
        <v>E6GAL</v>
      </c>
      <c r="O2765" s="42">
        <f>J2765*L2765/2000</f>
        <v>0.45102373464202983</v>
      </c>
      <c r="P2765" s="2" t="s">
        <v>2651</v>
      </c>
      <c r="Q2765" s="42">
        <f>IF(ISNA(VLOOKUP(CONCATENATE(A2765,H2765),'Point Emissions'!C$2:E$233,3,FALSE)),0,VLOOKUP(CONCATENATE(A2765,H2765),'Point Emissions'!C$2:E$233,3,FALSE))</f>
        <v>0</v>
      </c>
      <c r="R2765" s="2" t="s">
        <v>2651</v>
      </c>
      <c r="S2765" s="43">
        <f>IF(O2765-Q2765&gt;=0,O2765-Q2765,0)</f>
        <v>0.45102373464202983</v>
      </c>
      <c r="T2765" s="2" t="s">
        <v>2651</v>
      </c>
    </row>
    <row r="2766" spans="1:20">
      <c r="A2766" t="s">
        <v>3321</v>
      </c>
      <c r="B2766" t="s">
        <v>3123</v>
      </c>
      <c r="C2766" t="s">
        <v>3322</v>
      </c>
      <c r="D2766" t="s">
        <v>2436</v>
      </c>
      <c r="E2766" t="s">
        <v>2285</v>
      </c>
      <c r="F2766" t="s">
        <v>3125</v>
      </c>
      <c r="G2766" s="9" t="s">
        <v>4620</v>
      </c>
      <c r="H2766" t="s">
        <v>2274</v>
      </c>
      <c r="I2766" t="s">
        <v>4630</v>
      </c>
      <c r="J2766" s="14">
        <f>VLOOKUP(Emissions!A981,'County Activity'!A$2:J$3224,9,FALSE)</f>
        <v>381.27480025866214</v>
      </c>
      <c r="K2766" s="14" t="str">
        <f>VLOOKUP(Emissions!B3714,'County Activity'!B$2:J$3224,9,FALSE)</f>
        <v>E6GAL</v>
      </c>
      <c r="L2766" s="20">
        <f>VLOOKUP($H2766,'Emission Factors'!$B$2:$F$3,3, FALSE)</f>
        <v>0.85</v>
      </c>
      <c r="M2766" s="19" t="str">
        <f>VLOOKUP($H2766,'Emission Factors'!$B$2:$F$3,4, FALSE)</f>
        <v>LB</v>
      </c>
      <c r="N2766" s="19" t="str">
        <f>VLOOKUP($H2766,'Emission Factors'!$B$2:$F$3,5, FALSE)</f>
        <v>E6GAL</v>
      </c>
      <c r="O2766" s="42">
        <f>J2766*L2766/2000</f>
        <v>0.16204179010993142</v>
      </c>
      <c r="P2766" s="2" t="s">
        <v>2651</v>
      </c>
      <c r="Q2766" s="42">
        <f>IF(ISNA(VLOOKUP(CONCATENATE(A2766,H2766),'Point Emissions'!C$2:E$233,3,FALSE)),0,VLOOKUP(CONCATENATE(A2766,H2766),'Point Emissions'!C$2:E$233,3,FALSE))</f>
        <v>0</v>
      </c>
      <c r="R2766" s="2" t="s">
        <v>2651</v>
      </c>
      <c r="S2766" s="43">
        <f>IF(O2766-Q2766&gt;=0,O2766-Q2766,0)</f>
        <v>0.16204179010993142</v>
      </c>
      <c r="T2766" s="2" t="s">
        <v>2651</v>
      </c>
    </row>
    <row r="2767" spans="1:20">
      <c r="A2767" t="s">
        <v>188</v>
      </c>
      <c r="B2767" t="s">
        <v>109</v>
      </c>
      <c r="C2767" t="s">
        <v>2468</v>
      </c>
      <c r="D2767" t="s">
        <v>2433</v>
      </c>
      <c r="E2767" t="s">
        <v>2285</v>
      </c>
      <c r="F2767" t="s">
        <v>110</v>
      </c>
      <c r="G2767" s="9" t="s">
        <v>4620</v>
      </c>
      <c r="H2767" t="s">
        <v>4628</v>
      </c>
      <c r="I2767" t="s">
        <v>4629</v>
      </c>
      <c r="J2767" s="14">
        <f>VLOOKUP(Emissions!A4980,'County Activity'!A$2:J$3224,9,FALSE)</f>
        <v>1326.8721715032259</v>
      </c>
      <c r="K2767" s="14" t="str">
        <f>VLOOKUP(Emissions!B2491,'County Activity'!B$2:J$3224,9,FALSE)</f>
        <v>E6GAL</v>
      </c>
      <c r="L2767" s="20">
        <f>VLOOKUP($H2767,'Emission Factors'!$B$2:$F$3,3, FALSE)</f>
        <v>0.16900000000000001</v>
      </c>
      <c r="M2767" s="19" t="str">
        <f>VLOOKUP($H2767,'Emission Factors'!$B$2:$F$3,4, FALSE)</f>
        <v>LB</v>
      </c>
      <c r="N2767" s="19" t="str">
        <f>VLOOKUP($H2767,'Emission Factors'!$B$2:$F$3,5, FALSE)</f>
        <v>E6GAL</v>
      </c>
      <c r="O2767" s="42">
        <f>J2767*L2767/2000</f>
        <v>0.11212069849202259</v>
      </c>
      <c r="P2767" s="2" t="s">
        <v>2651</v>
      </c>
      <c r="Q2767" s="42">
        <f>IF(ISNA(VLOOKUP(CONCATENATE(A2767,H2767),'Point Emissions'!C$2:E$233,3,FALSE)),0,VLOOKUP(CONCATENATE(A2767,H2767),'Point Emissions'!C$2:E$233,3,FALSE))</f>
        <v>0</v>
      </c>
      <c r="R2767" s="2" t="s">
        <v>2651</v>
      </c>
      <c r="S2767" s="43">
        <f>IF(O2767-Q2767&gt;=0,O2767-Q2767,0)</f>
        <v>0.11212069849202259</v>
      </c>
      <c r="T2767" s="2" t="s">
        <v>2651</v>
      </c>
    </row>
    <row r="2768" spans="1:20">
      <c r="A2768" t="s">
        <v>4902</v>
      </c>
      <c r="B2768" t="s">
        <v>4808</v>
      </c>
      <c r="C2768" t="s">
        <v>2483</v>
      </c>
      <c r="D2768" t="s">
        <v>4903</v>
      </c>
      <c r="E2768" t="s">
        <v>2285</v>
      </c>
      <c r="F2768" t="s">
        <v>4810</v>
      </c>
      <c r="G2768" s="9" t="s">
        <v>4620</v>
      </c>
      <c r="H2768" t="s">
        <v>2274</v>
      </c>
      <c r="I2768" t="s">
        <v>4630</v>
      </c>
      <c r="J2768" s="14">
        <f>VLOOKUP(Emissions!A1713,'County Activity'!A$2:J$3224,9,FALSE)</f>
        <v>140.87248835359102</v>
      </c>
      <c r="K2768" s="14" t="str">
        <f>VLOOKUP(Emissions!B4080,'County Activity'!B$2:J$3224,9,FALSE)</f>
        <v>E6GAL</v>
      </c>
      <c r="L2768" s="20">
        <f>VLOOKUP($H2768,'Emission Factors'!$B$2:$F$3,3, FALSE)</f>
        <v>0.85</v>
      </c>
      <c r="M2768" s="19" t="str">
        <f>VLOOKUP($H2768,'Emission Factors'!$B$2:$F$3,4, FALSE)</f>
        <v>LB</v>
      </c>
      <c r="N2768" s="19" t="str">
        <f>VLOOKUP($H2768,'Emission Factors'!$B$2:$F$3,5, FALSE)</f>
        <v>E6GAL</v>
      </c>
      <c r="O2768" s="42">
        <f>J2768*L2768/2000</f>
        <v>5.9870807550276184E-2</v>
      </c>
      <c r="P2768" s="2" t="s">
        <v>2651</v>
      </c>
      <c r="Q2768" s="42">
        <f>IF(ISNA(VLOOKUP(CONCATENATE(A2768,H2768),'Point Emissions'!C$2:E$233,3,FALSE)),0,VLOOKUP(CONCATENATE(A2768,H2768),'Point Emissions'!C$2:E$233,3,FALSE))</f>
        <v>0</v>
      </c>
      <c r="R2768" s="2" t="s">
        <v>2651</v>
      </c>
      <c r="S2768" s="43">
        <f>IF(O2768-Q2768&gt;=0,O2768-Q2768,0)</f>
        <v>5.9870807550276184E-2</v>
      </c>
      <c r="T2768" s="2" t="s">
        <v>2651</v>
      </c>
    </row>
    <row r="2769" spans="1:20">
      <c r="A2769" t="s">
        <v>3496</v>
      </c>
      <c r="B2769" t="s">
        <v>3486</v>
      </c>
      <c r="C2769" t="s">
        <v>2300</v>
      </c>
      <c r="D2769" t="s">
        <v>3497</v>
      </c>
      <c r="E2769" t="s">
        <v>2285</v>
      </c>
      <c r="F2769" t="s">
        <v>3488</v>
      </c>
      <c r="G2769" s="9" t="s">
        <v>4620</v>
      </c>
      <c r="H2769" t="s">
        <v>4628</v>
      </c>
      <c r="I2769" t="s">
        <v>4629</v>
      </c>
      <c r="J2769" s="14">
        <f>VLOOKUP(Emissions!A1114,'County Activity'!A$2:J$3224,9,FALSE)</f>
        <v>87.200678742175114</v>
      </c>
      <c r="K2769" s="14" t="str">
        <f>VLOOKUP(Emissions!B558,'County Activity'!B$2:J$3224,9,FALSE)</f>
        <v>E6GAL</v>
      </c>
      <c r="L2769" s="20">
        <f>VLOOKUP($H2769,'Emission Factors'!$B$2:$F$3,3, FALSE)</f>
        <v>0.16900000000000001</v>
      </c>
      <c r="M2769" s="19" t="str">
        <f>VLOOKUP($H2769,'Emission Factors'!$B$2:$F$3,4, FALSE)</f>
        <v>LB</v>
      </c>
      <c r="N2769" s="19" t="str">
        <f>VLOOKUP($H2769,'Emission Factors'!$B$2:$F$3,5, FALSE)</f>
        <v>E6GAL</v>
      </c>
      <c r="O2769" s="42">
        <f>J2769*L2769/2000</f>
        <v>7.368457353713798E-3</v>
      </c>
      <c r="P2769" s="2" t="s">
        <v>2651</v>
      </c>
      <c r="Q2769" s="42">
        <f>IF(ISNA(VLOOKUP(CONCATENATE(A2769,H2769),'Point Emissions'!C$2:E$233,3,FALSE)),0,VLOOKUP(CONCATENATE(A2769,H2769),'Point Emissions'!C$2:E$233,3,FALSE))</f>
        <v>0</v>
      </c>
      <c r="R2769" s="2" t="s">
        <v>2651</v>
      </c>
      <c r="S2769" s="43">
        <f>IF(O2769-Q2769&gt;=0,O2769-Q2769,0)</f>
        <v>7.368457353713798E-3</v>
      </c>
      <c r="T2769" s="2" t="s">
        <v>2651</v>
      </c>
    </row>
    <row r="2770" spans="1:20">
      <c r="A2770" t="s">
        <v>4296</v>
      </c>
      <c r="B2770" t="s">
        <v>4235</v>
      </c>
      <c r="C2770" t="s">
        <v>2408</v>
      </c>
      <c r="D2770" t="s">
        <v>2668</v>
      </c>
      <c r="E2770" t="s">
        <v>2285</v>
      </c>
      <c r="F2770" t="s">
        <v>4236</v>
      </c>
      <c r="G2770" s="9" t="s">
        <v>4620</v>
      </c>
      <c r="H2770" t="s">
        <v>4628</v>
      </c>
      <c r="I2770" t="s">
        <v>4629</v>
      </c>
      <c r="J2770" s="14">
        <f>VLOOKUP(Emissions!A4346,'County Activity'!A$2:J$3224,9,FALSE)</f>
        <v>4149.9581190592999</v>
      </c>
      <c r="K2770" s="14" t="str">
        <f>VLOOKUP(Emissions!B2174,'County Activity'!B$2:J$3224,9,FALSE)</f>
        <v>E6GAL</v>
      </c>
      <c r="L2770" s="20">
        <f>VLOOKUP($H2770,'Emission Factors'!$B$2:$F$3,3, FALSE)</f>
        <v>0.16900000000000001</v>
      </c>
      <c r="M2770" s="19" t="str">
        <f>VLOOKUP($H2770,'Emission Factors'!$B$2:$F$3,4, FALSE)</f>
        <v>LB</v>
      </c>
      <c r="N2770" s="19" t="str">
        <f>VLOOKUP($H2770,'Emission Factors'!$B$2:$F$3,5, FALSE)</f>
        <v>E6GAL</v>
      </c>
      <c r="O2770" s="42">
        <f>J2770*L2770/2000</f>
        <v>0.35067146106051089</v>
      </c>
      <c r="P2770" s="2" t="s">
        <v>2651</v>
      </c>
      <c r="Q2770" s="42">
        <f>IF(ISNA(VLOOKUP(CONCATENATE(A2770,H2770),'Point Emissions'!C$2:E$233,3,FALSE)),0,VLOOKUP(CONCATENATE(A2770,H2770),'Point Emissions'!C$2:E$233,3,FALSE))</f>
        <v>0</v>
      </c>
      <c r="R2770" s="2" t="s">
        <v>2651</v>
      </c>
      <c r="S2770" s="43">
        <f>IF(O2770-Q2770&gt;=0,O2770-Q2770,0)</f>
        <v>0.35067146106051089</v>
      </c>
      <c r="T2770" s="2" t="s">
        <v>2651</v>
      </c>
    </row>
    <row r="2771" spans="1:20">
      <c r="A2771" t="s">
        <v>1506</v>
      </c>
      <c r="B2771" t="s">
        <v>1425</v>
      </c>
      <c r="C2771" t="s">
        <v>2471</v>
      </c>
      <c r="D2771" t="s">
        <v>1507</v>
      </c>
      <c r="E2771" t="s">
        <v>2285</v>
      </c>
      <c r="F2771" t="s">
        <v>1426</v>
      </c>
      <c r="G2771" s="9" t="s">
        <v>4620</v>
      </c>
      <c r="H2771" t="s">
        <v>2274</v>
      </c>
      <c r="I2771" t="s">
        <v>4630</v>
      </c>
      <c r="J2771" s="14">
        <f>VLOOKUP(Emissions!A3093,'County Activity'!A$2:J$3224,9,FALSE)</f>
        <v>1774.8524487431405</v>
      </c>
      <c r="K2771" s="14" t="str">
        <f>VLOOKUP(Emissions!B4770,'County Activity'!B$2:J$3224,9,FALSE)</f>
        <v>E6GAL</v>
      </c>
      <c r="L2771" s="20">
        <f>VLOOKUP($H2771,'Emission Factors'!$B$2:$F$3,3, FALSE)</f>
        <v>0.85</v>
      </c>
      <c r="M2771" s="19" t="str">
        <f>VLOOKUP($H2771,'Emission Factors'!$B$2:$F$3,4, FALSE)</f>
        <v>LB</v>
      </c>
      <c r="N2771" s="19" t="str">
        <f>VLOOKUP($H2771,'Emission Factors'!$B$2:$F$3,5, FALSE)</f>
        <v>E6GAL</v>
      </c>
      <c r="O2771" s="42">
        <f>J2771*L2771/2000</f>
        <v>0.75431229071583472</v>
      </c>
      <c r="P2771" s="2" t="s">
        <v>2651</v>
      </c>
      <c r="Q2771" s="42">
        <f>IF(ISNA(VLOOKUP(CONCATENATE(A2771,H2771),'Point Emissions'!C$2:E$233,3,FALSE)),0,VLOOKUP(CONCATENATE(A2771,H2771),'Point Emissions'!C$2:E$233,3,FALSE))</f>
        <v>0</v>
      </c>
      <c r="R2771" s="2" t="s">
        <v>2651</v>
      </c>
      <c r="S2771" s="43">
        <f>IF(O2771-Q2771&gt;=0,O2771-Q2771,0)</f>
        <v>0.75431229071583472</v>
      </c>
      <c r="T2771" s="2" t="s">
        <v>2651</v>
      </c>
    </row>
    <row r="2772" spans="1:20">
      <c r="A2772" t="s">
        <v>1250</v>
      </c>
      <c r="B2772" t="s">
        <v>1190</v>
      </c>
      <c r="C2772" t="s">
        <v>2405</v>
      </c>
      <c r="D2772" t="s">
        <v>2433</v>
      </c>
      <c r="E2772" t="s">
        <v>2285</v>
      </c>
      <c r="F2772" t="s">
        <v>1191</v>
      </c>
      <c r="G2772" s="9" t="s">
        <v>4620</v>
      </c>
      <c r="H2772" t="s">
        <v>4628</v>
      </c>
      <c r="I2772" t="s">
        <v>4629</v>
      </c>
      <c r="J2772" s="14">
        <f>VLOOKUP(Emissions!A6178,'County Activity'!A$2:J$3224,9,FALSE)</f>
        <v>8813.2249709714542</v>
      </c>
      <c r="K2772" s="14" t="str">
        <f>VLOOKUP(Emissions!B3090,'County Activity'!B$2:J$3224,9,FALSE)</f>
        <v>E6GAL</v>
      </c>
      <c r="L2772" s="20">
        <f>VLOOKUP($H2772,'Emission Factors'!$B$2:$F$3,3, FALSE)</f>
        <v>0.16900000000000001</v>
      </c>
      <c r="M2772" s="19" t="str">
        <f>VLOOKUP($H2772,'Emission Factors'!$B$2:$F$3,4, FALSE)</f>
        <v>LB</v>
      </c>
      <c r="N2772" s="19" t="str">
        <f>VLOOKUP($H2772,'Emission Factors'!$B$2:$F$3,5, FALSE)</f>
        <v>E6GAL</v>
      </c>
      <c r="O2772" s="42">
        <f>J2772*L2772/2000</f>
        <v>0.74471751004708786</v>
      </c>
      <c r="P2772" s="2" t="s">
        <v>2651</v>
      </c>
      <c r="Q2772" s="42">
        <f>IF(ISNA(VLOOKUP(CONCATENATE(A2772,H2772),'Point Emissions'!C$2:E$233,3,FALSE)),0,VLOOKUP(CONCATENATE(A2772,H2772),'Point Emissions'!C$2:E$233,3,FALSE))</f>
        <v>0</v>
      </c>
      <c r="R2772" s="2" t="s">
        <v>2651</v>
      </c>
      <c r="S2772" s="43">
        <f>IF(O2772-Q2772&gt;=0,O2772-Q2772,0)</f>
        <v>0.74471751004708786</v>
      </c>
      <c r="T2772" s="2" t="s">
        <v>2651</v>
      </c>
    </row>
    <row r="2773" spans="1:20">
      <c r="A2773" t="s">
        <v>2785</v>
      </c>
      <c r="B2773" t="s">
        <v>2736</v>
      </c>
      <c r="C2773" t="s">
        <v>2357</v>
      </c>
      <c r="D2773" t="s">
        <v>2786</v>
      </c>
      <c r="E2773" t="s">
        <v>2285</v>
      </c>
      <c r="F2773" t="s">
        <v>2738</v>
      </c>
      <c r="G2773" s="9" t="s">
        <v>4620</v>
      </c>
      <c r="H2773" t="s">
        <v>2274</v>
      </c>
      <c r="I2773" t="s">
        <v>4630</v>
      </c>
      <c r="J2773" s="14">
        <f>VLOOKUP(Emissions!A423,'County Activity'!A$2:J$3224,9,FALSE)</f>
        <v>186.31419350788647</v>
      </c>
      <c r="K2773" s="14" t="str">
        <f>VLOOKUP(Emissions!B3435,'County Activity'!B$2:J$3224,9,FALSE)</f>
        <v>E6GAL</v>
      </c>
      <c r="L2773" s="20">
        <f>VLOOKUP($H2773,'Emission Factors'!$B$2:$F$3,3, FALSE)</f>
        <v>0.85</v>
      </c>
      <c r="M2773" s="19" t="str">
        <f>VLOOKUP($H2773,'Emission Factors'!$B$2:$F$3,4, FALSE)</f>
        <v>LB</v>
      </c>
      <c r="N2773" s="19" t="str">
        <f>VLOOKUP($H2773,'Emission Factors'!$B$2:$F$3,5, FALSE)</f>
        <v>E6GAL</v>
      </c>
      <c r="O2773" s="42">
        <f>J2773*L2773/2000</f>
        <v>7.9183532240851742E-2</v>
      </c>
      <c r="P2773" s="2" t="s">
        <v>2651</v>
      </c>
      <c r="Q2773" s="42">
        <f>IF(ISNA(VLOOKUP(CONCATENATE(A2773,H2773),'Point Emissions'!C$2:E$233,3,FALSE)),0,VLOOKUP(CONCATENATE(A2773,H2773),'Point Emissions'!C$2:E$233,3,FALSE))</f>
        <v>0</v>
      </c>
      <c r="R2773" s="2" t="s">
        <v>2651</v>
      </c>
      <c r="S2773" s="43">
        <f>IF(O2773-Q2773&gt;=0,O2773-Q2773,0)</f>
        <v>7.9183532240851742E-2</v>
      </c>
      <c r="T2773" s="2" t="s">
        <v>2651</v>
      </c>
    </row>
    <row r="2774" spans="1:20">
      <c r="A2774" t="s">
        <v>1703</v>
      </c>
      <c r="B2774" t="s">
        <v>1675</v>
      </c>
      <c r="C2774" t="s">
        <v>2342</v>
      </c>
      <c r="D2774" t="s">
        <v>1704</v>
      </c>
      <c r="E2774" t="s">
        <v>2285</v>
      </c>
      <c r="F2774" t="s">
        <v>1676</v>
      </c>
      <c r="G2774" s="9" t="s">
        <v>4620</v>
      </c>
      <c r="H2774" t="s">
        <v>2274</v>
      </c>
      <c r="I2774" t="s">
        <v>4630</v>
      </c>
      <c r="J2774" s="14">
        <f>VLOOKUP(Emissions!A3349,'County Activity'!A$2:J$3224,9,FALSE)</f>
        <v>423.80234391257642</v>
      </c>
      <c r="K2774" s="14" t="str">
        <f>VLOOKUP(Emissions!B4898,'County Activity'!B$2:J$3224,9,FALSE)</f>
        <v>E6GAL</v>
      </c>
      <c r="L2774" s="20">
        <f>VLOOKUP($H2774,'Emission Factors'!$B$2:$F$3,3, FALSE)</f>
        <v>0.85</v>
      </c>
      <c r="M2774" s="19" t="str">
        <f>VLOOKUP($H2774,'Emission Factors'!$B$2:$F$3,4, FALSE)</f>
        <v>LB</v>
      </c>
      <c r="N2774" s="19" t="str">
        <f>VLOOKUP($H2774,'Emission Factors'!$B$2:$F$3,5, FALSE)</f>
        <v>E6GAL</v>
      </c>
      <c r="O2774" s="42">
        <f>J2774*L2774/2000</f>
        <v>0.18011599616284496</v>
      </c>
      <c r="P2774" s="2" t="s">
        <v>2651</v>
      </c>
      <c r="Q2774" s="42">
        <f>IF(ISNA(VLOOKUP(CONCATENATE(A2774,H2774),'Point Emissions'!C$2:E$233,3,FALSE)),0,VLOOKUP(CONCATENATE(A2774,H2774),'Point Emissions'!C$2:E$233,3,FALSE))</f>
        <v>0</v>
      </c>
      <c r="R2774" s="2" t="s">
        <v>2651</v>
      </c>
      <c r="S2774" s="43">
        <f>IF(O2774-Q2774&gt;=0,O2774-Q2774,0)</f>
        <v>0.18011599616284496</v>
      </c>
      <c r="T2774" s="2" t="s">
        <v>2651</v>
      </c>
    </row>
    <row r="2775" spans="1:20">
      <c r="A2775" t="s">
        <v>5144</v>
      </c>
      <c r="B2775" t="s">
        <v>4977</v>
      </c>
      <c r="C2775" t="s">
        <v>3317</v>
      </c>
      <c r="D2775" t="s">
        <v>5145</v>
      </c>
      <c r="E2775" t="s">
        <v>2285</v>
      </c>
      <c r="F2775" t="s">
        <v>4978</v>
      </c>
      <c r="G2775" s="9" t="s">
        <v>4620</v>
      </c>
      <c r="H2775" t="s">
        <v>2274</v>
      </c>
      <c r="I2775" t="s">
        <v>4630</v>
      </c>
      <c r="J2775" s="14">
        <f>VLOOKUP(Emissions!A1983,'County Activity'!A$2:J$3224,9,FALSE)</f>
        <v>868.38810336083827</v>
      </c>
      <c r="K2775" s="14" t="str">
        <f>VLOOKUP(Emissions!B4215,'County Activity'!B$2:J$3224,9,FALSE)</f>
        <v>E6GAL</v>
      </c>
      <c r="L2775" s="20">
        <f>VLOOKUP($H2775,'Emission Factors'!$B$2:$F$3,3, FALSE)</f>
        <v>0.85</v>
      </c>
      <c r="M2775" s="19" t="str">
        <f>VLOOKUP($H2775,'Emission Factors'!$B$2:$F$3,4, FALSE)</f>
        <v>LB</v>
      </c>
      <c r="N2775" s="19" t="str">
        <f>VLOOKUP($H2775,'Emission Factors'!$B$2:$F$3,5, FALSE)</f>
        <v>E6GAL</v>
      </c>
      <c r="O2775" s="42">
        <f>J2775*L2775/2000</f>
        <v>0.3690649439283562</v>
      </c>
      <c r="P2775" s="2" t="s">
        <v>2651</v>
      </c>
      <c r="Q2775" s="42">
        <f>IF(ISNA(VLOOKUP(CONCATENATE(A2775,H2775),'Point Emissions'!C$2:E$233,3,FALSE)),0,VLOOKUP(CONCATENATE(A2775,H2775),'Point Emissions'!C$2:E$233,3,FALSE))</f>
        <v>0</v>
      </c>
      <c r="R2775" s="2" t="s">
        <v>2651</v>
      </c>
      <c r="S2775" s="43">
        <f>IF(O2775-Q2775&gt;=0,O2775-Q2775,0)</f>
        <v>0.3690649439283562</v>
      </c>
      <c r="T2775" s="2" t="s">
        <v>2651</v>
      </c>
    </row>
    <row r="2776" spans="1:20">
      <c r="A2776" t="s">
        <v>1442</v>
      </c>
      <c r="B2776" t="s">
        <v>1425</v>
      </c>
      <c r="C2776" t="s">
        <v>2321</v>
      </c>
      <c r="D2776" t="s">
        <v>5179</v>
      </c>
      <c r="E2776" t="s">
        <v>2285</v>
      </c>
      <c r="F2776" t="s">
        <v>1426</v>
      </c>
      <c r="G2776" s="9" t="s">
        <v>4620</v>
      </c>
      <c r="H2776" t="s">
        <v>2274</v>
      </c>
      <c r="I2776" t="s">
        <v>4630</v>
      </c>
      <c r="J2776" s="14">
        <f>VLOOKUP(Emissions!A2993,'County Activity'!A$2:J$3224,9,FALSE)</f>
        <v>1666.0997843992454</v>
      </c>
      <c r="K2776" s="14" t="str">
        <f>VLOOKUP(Emissions!B4720,'County Activity'!B$2:J$3224,9,FALSE)</f>
        <v>E6GAL</v>
      </c>
      <c r="L2776" s="20">
        <f>VLOOKUP($H2776,'Emission Factors'!$B$2:$F$3,3, FALSE)</f>
        <v>0.85</v>
      </c>
      <c r="M2776" s="19" t="str">
        <f>VLOOKUP($H2776,'Emission Factors'!$B$2:$F$3,4, FALSE)</f>
        <v>LB</v>
      </c>
      <c r="N2776" s="19" t="str">
        <f>VLOOKUP($H2776,'Emission Factors'!$B$2:$F$3,5, FALSE)</f>
        <v>E6GAL</v>
      </c>
      <c r="O2776" s="42">
        <f>J2776*L2776/2000</f>
        <v>0.70809240836967935</v>
      </c>
      <c r="P2776" s="2" t="s">
        <v>2651</v>
      </c>
      <c r="Q2776" s="42">
        <f>IF(ISNA(VLOOKUP(CONCATENATE(A2776,H2776),'Point Emissions'!C$2:E$233,3,FALSE)),0,VLOOKUP(CONCATENATE(A2776,H2776),'Point Emissions'!C$2:E$233,3,FALSE))</f>
        <v>0</v>
      </c>
      <c r="R2776" s="2" t="s">
        <v>2651</v>
      </c>
      <c r="S2776" s="43">
        <f>IF(O2776-Q2776&gt;=0,O2776-Q2776,0)</f>
        <v>0.70809240836967935</v>
      </c>
      <c r="T2776" s="2" t="s">
        <v>2651</v>
      </c>
    </row>
    <row r="2777" spans="1:20">
      <c r="A2777" t="s">
        <v>1193</v>
      </c>
      <c r="B2777" t="s">
        <v>1190</v>
      </c>
      <c r="C2777" t="s">
        <v>2291</v>
      </c>
      <c r="D2777" t="s">
        <v>1194</v>
      </c>
      <c r="E2777" t="s">
        <v>2285</v>
      </c>
      <c r="F2777" t="s">
        <v>1191</v>
      </c>
      <c r="G2777" s="9" t="s">
        <v>4620</v>
      </c>
      <c r="H2777" t="s">
        <v>4628</v>
      </c>
      <c r="I2777" t="s">
        <v>4629</v>
      </c>
      <c r="J2777" s="14">
        <f>VLOOKUP(Emissions!A6100,'County Activity'!A$2:J$3224,9,FALSE)</f>
        <v>6572.1066821673267</v>
      </c>
      <c r="K2777" s="14" t="str">
        <f>VLOOKUP(Emissions!B3051,'County Activity'!B$2:J$3224,9,FALSE)</f>
        <v>E6GAL</v>
      </c>
      <c r="L2777" s="20">
        <f>VLOOKUP($H2777,'Emission Factors'!$B$2:$F$3,3, FALSE)</f>
        <v>0.16900000000000001</v>
      </c>
      <c r="M2777" s="19" t="str">
        <f>VLOOKUP($H2777,'Emission Factors'!$B$2:$F$3,4, FALSE)</f>
        <v>LB</v>
      </c>
      <c r="N2777" s="19" t="str">
        <f>VLOOKUP($H2777,'Emission Factors'!$B$2:$F$3,5, FALSE)</f>
        <v>E6GAL</v>
      </c>
      <c r="O2777" s="42">
        <f>J2777*L2777/2000</f>
        <v>0.55534301464313907</v>
      </c>
      <c r="P2777" s="2" t="s">
        <v>2651</v>
      </c>
      <c r="Q2777" s="42">
        <f>IF(ISNA(VLOOKUP(CONCATENATE(A2777,H2777),'Point Emissions'!C$2:E$233,3,FALSE)),0,VLOOKUP(CONCATENATE(A2777,H2777),'Point Emissions'!C$2:E$233,3,FALSE))</f>
        <v>0</v>
      </c>
      <c r="R2777" s="2" t="s">
        <v>2651</v>
      </c>
      <c r="S2777" s="43">
        <f>IF(O2777-Q2777&gt;=0,O2777-Q2777,0)</f>
        <v>0.55534301464313907</v>
      </c>
      <c r="T2777" s="2" t="s">
        <v>2651</v>
      </c>
    </row>
    <row r="2778" spans="1:20">
      <c r="A2778" t="s">
        <v>3517</v>
      </c>
      <c r="B2778" t="s">
        <v>1675</v>
      </c>
      <c r="C2778" t="s">
        <v>2351</v>
      </c>
      <c r="D2778" t="s">
        <v>3518</v>
      </c>
      <c r="E2778" t="s">
        <v>2285</v>
      </c>
      <c r="F2778" t="s">
        <v>1676</v>
      </c>
      <c r="G2778" s="9" t="s">
        <v>4620</v>
      </c>
      <c r="H2778" t="s">
        <v>2274</v>
      </c>
      <c r="I2778" t="s">
        <v>4630</v>
      </c>
      <c r="J2778" s="14">
        <f>VLOOKUP(Emissions!A3355,'County Activity'!A$2:J$3224,9,FALSE)</f>
        <v>426.01198285242589</v>
      </c>
      <c r="K2778" s="14" t="str">
        <f>VLOOKUP(Emissions!B4901,'County Activity'!B$2:J$3224,9,FALSE)</f>
        <v>E6GAL</v>
      </c>
      <c r="L2778" s="20">
        <f>VLOOKUP($H2778,'Emission Factors'!$B$2:$F$3,3, FALSE)</f>
        <v>0.85</v>
      </c>
      <c r="M2778" s="19" t="str">
        <f>VLOOKUP($H2778,'Emission Factors'!$B$2:$F$3,4, FALSE)</f>
        <v>LB</v>
      </c>
      <c r="N2778" s="19" t="str">
        <f>VLOOKUP($H2778,'Emission Factors'!$B$2:$F$3,5, FALSE)</f>
        <v>E6GAL</v>
      </c>
      <c r="O2778" s="42">
        <f>J2778*L2778/2000</f>
        <v>0.18105509271228101</v>
      </c>
      <c r="P2778" s="2" t="s">
        <v>2651</v>
      </c>
      <c r="Q2778" s="42">
        <f>IF(ISNA(VLOOKUP(CONCATENATE(A2778,H2778),'Point Emissions'!C$2:E$233,3,FALSE)),0,VLOOKUP(CONCATENATE(A2778,H2778),'Point Emissions'!C$2:E$233,3,FALSE))</f>
        <v>0</v>
      </c>
      <c r="R2778" s="2" t="s">
        <v>2651</v>
      </c>
      <c r="S2778" s="43">
        <f>IF(O2778-Q2778&gt;=0,O2778-Q2778,0)</f>
        <v>0.18105509271228101</v>
      </c>
      <c r="T2778" s="2" t="s">
        <v>2651</v>
      </c>
    </row>
    <row r="2779" spans="1:20">
      <c r="A2779" t="s">
        <v>4286</v>
      </c>
      <c r="B2779" t="s">
        <v>4235</v>
      </c>
      <c r="C2779" t="s">
        <v>2390</v>
      </c>
      <c r="D2779" t="s">
        <v>4287</v>
      </c>
      <c r="E2779" t="s">
        <v>2285</v>
      </c>
      <c r="F2779" t="s">
        <v>4236</v>
      </c>
      <c r="G2779" s="9" t="s">
        <v>4620</v>
      </c>
      <c r="H2779" t="s">
        <v>4628</v>
      </c>
      <c r="I2779" t="s">
        <v>4629</v>
      </c>
      <c r="J2779" s="14">
        <f>VLOOKUP(Emissions!A4334,'County Activity'!A$2:J$3224,9,FALSE)</f>
        <v>820.16033171716742</v>
      </c>
      <c r="K2779" s="14" t="str">
        <f>VLOOKUP(Emissions!B2168,'County Activity'!B$2:J$3224,9,FALSE)</f>
        <v>E6GAL</v>
      </c>
      <c r="L2779" s="20">
        <f>VLOOKUP($H2779,'Emission Factors'!$B$2:$F$3,3, FALSE)</f>
        <v>0.16900000000000001</v>
      </c>
      <c r="M2779" s="19" t="str">
        <f>VLOOKUP($H2779,'Emission Factors'!$B$2:$F$3,4, FALSE)</f>
        <v>LB</v>
      </c>
      <c r="N2779" s="19" t="str">
        <f>VLOOKUP($H2779,'Emission Factors'!$B$2:$F$3,5, FALSE)</f>
        <v>E6GAL</v>
      </c>
      <c r="O2779" s="42">
        <f>J2779*L2779/2000</f>
        <v>6.9303548030100651E-2</v>
      </c>
      <c r="P2779" s="2" t="s">
        <v>2651</v>
      </c>
      <c r="Q2779" s="42">
        <f>IF(ISNA(VLOOKUP(CONCATENATE(A2779,H2779),'Point Emissions'!C$2:E$233,3,FALSE)),0,VLOOKUP(CONCATENATE(A2779,H2779),'Point Emissions'!C$2:E$233,3,FALSE))</f>
        <v>0</v>
      </c>
      <c r="R2779" s="2" t="s">
        <v>2651</v>
      </c>
      <c r="S2779" s="43">
        <f>IF(O2779-Q2779&gt;=0,O2779-Q2779,0)</f>
        <v>6.9303548030100651E-2</v>
      </c>
      <c r="T2779" s="2" t="s">
        <v>2651</v>
      </c>
    </row>
    <row r="2780" spans="1:20">
      <c r="A2780" t="s">
        <v>1448</v>
      </c>
      <c r="B2780" t="s">
        <v>1425</v>
      </c>
      <c r="C2780" t="s">
        <v>2333</v>
      </c>
      <c r="D2780" t="s">
        <v>2608</v>
      </c>
      <c r="E2780" t="s">
        <v>2285</v>
      </c>
      <c r="F2780" t="s">
        <v>1426</v>
      </c>
      <c r="G2780" s="9" t="s">
        <v>4620</v>
      </c>
      <c r="H2780" t="s">
        <v>2274</v>
      </c>
      <c r="I2780" t="s">
        <v>4630</v>
      </c>
      <c r="J2780" s="14">
        <f>VLOOKUP(Emissions!A3001,'County Activity'!A$2:J$3224,9,FALSE)</f>
        <v>332.18238729070231</v>
      </c>
      <c r="K2780" s="14" t="str">
        <f>VLOOKUP(Emissions!B4724,'County Activity'!B$2:J$3224,9,FALSE)</f>
        <v>E6GAL</v>
      </c>
      <c r="L2780" s="20">
        <f>VLOOKUP($H2780,'Emission Factors'!$B$2:$F$3,3, FALSE)</f>
        <v>0.85</v>
      </c>
      <c r="M2780" s="19" t="str">
        <f>VLOOKUP($H2780,'Emission Factors'!$B$2:$F$3,4, FALSE)</f>
        <v>LB</v>
      </c>
      <c r="N2780" s="19" t="str">
        <f>VLOOKUP($H2780,'Emission Factors'!$B$2:$F$3,5, FALSE)</f>
        <v>E6GAL</v>
      </c>
      <c r="O2780" s="42">
        <f>J2780*L2780/2000</f>
        <v>0.14117751459854846</v>
      </c>
      <c r="P2780" s="2" t="s">
        <v>2651</v>
      </c>
      <c r="Q2780" s="42">
        <f>IF(ISNA(VLOOKUP(CONCATENATE(A2780,H2780),'Point Emissions'!C$2:E$233,3,FALSE)),0,VLOOKUP(CONCATENATE(A2780,H2780),'Point Emissions'!C$2:E$233,3,FALSE))</f>
        <v>0</v>
      </c>
      <c r="R2780" s="2" t="s">
        <v>2651</v>
      </c>
      <c r="S2780" s="43">
        <f>IF(O2780-Q2780&gt;=0,O2780-Q2780,0)</f>
        <v>0.14117751459854846</v>
      </c>
      <c r="T2780" s="2" t="s">
        <v>2651</v>
      </c>
    </row>
    <row r="2781" spans="1:20">
      <c r="A2781" t="s">
        <v>4173</v>
      </c>
      <c r="B2781" t="s">
        <v>4110</v>
      </c>
      <c r="C2781" t="s">
        <v>2420</v>
      </c>
      <c r="D2781" t="s">
        <v>2668</v>
      </c>
      <c r="E2781" t="s">
        <v>2285</v>
      </c>
      <c r="F2781" t="s">
        <v>4111</v>
      </c>
      <c r="G2781" s="9" t="s">
        <v>4620</v>
      </c>
      <c r="H2781" t="s">
        <v>4628</v>
      </c>
      <c r="I2781" t="s">
        <v>4629</v>
      </c>
      <c r="J2781" s="14">
        <f>VLOOKUP(Emissions!A4178,'County Activity'!A$2:J$3224,9,FALSE)</f>
        <v>737.95535840421724</v>
      </c>
      <c r="K2781" s="14" t="str">
        <f>VLOOKUP(Emissions!B2090,'County Activity'!B$2:J$3224,9,FALSE)</f>
        <v>E6GAL</v>
      </c>
      <c r="L2781" s="20">
        <f>VLOOKUP($H2781,'Emission Factors'!$B$2:$F$3,3, FALSE)</f>
        <v>0.16900000000000001</v>
      </c>
      <c r="M2781" s="19" t="str">
        <f>VLOOKUP($H2781,'Emission Factors'!$B$2:$F$3,4, FALSE)</f>
        <v>LB</v>
      </c>
      <c r="N2781" s="19" t="str">
        <f>VLOOKUP($H2781,'Emission Factors'!$B$2:$F$3,5, FALSE)</f>
        <v>E6GAL</v>
      </c>
      <c r="O2781" s="42">
        <f>J2781*L2781/2000</f>
        <v>6.2357227785156358E-2</v>
      </c>
      <c r="P2781" s="2" t="s">
        <v>2651</v>
      </c>
      <c r="Q2781" s="42">
        <f>IF(ISNA(VLOOKUP(CONCATENATE(A2781,H2781),'Point Emissions'!C$2:E$233,3,FALSE)),0,VLOOKUP(CONCATENATE(A2781,H2781),'Point Emissions'!C$2:E$233,3,FALSE))</f>
        <v>0</v>
      </c>
      <c r="R2781" s="2" t="s">
        <v>2651</v>
      </c>
      <c r="S2781" s="43">
        <f>IF(O2781-Q2781&gt;=0,O2781-Q2781,0)</f>
        <v>6.2357227785156358E-2</v>
      </c>
      <c r="T2781" s="2" t="s">
        <v>2651</v>
      </c>
    </row>
    <row r="2782" spans="1:20">
      <c r="A2782" t="s">
        <v>2106</v>
      </c>
      <c r="B2782" t="s">
        <v>2056</v>
      </c>
      <c r="C2782" t="s">
        <v>2375</v>
      </c>
      <c r="D2782" t="s">
        <v>2107</v>
      </c>
      <c r="E2782" t="s">
        <v>2285</v>
      </c>
      <c r="F2782" t="s">
        <v>2058</v>
      </c>
      <c r="G2782" s="9" t="s">
        <v>4620</v>
      </c>
      <c r="H2782" t="s">
        <v>4628</v>
      </c>
      <c r="I2782" t="s">
        <v>4629</v>
      </c>
      <c r="J2782" s="14">
        <f>VLOOKUP(Emissions!A2690,'County Activity'!A$2:J$3224,9,FALSE)</f>
        <v>1381.7608837191965</v>
      </c>
      <c r="K2782" s="14" t="str">
        <f>VLOOKUP(Emissions!B1346,'County Activity'!B$2:J$3224,9,FALSE)</f>
        <v>E6GAL</v>
      </c>
      <c r="L2782" s="20">
        <f>VLOOKUP($H2782,'Emission Factors'!$B$2:$F$3,3, FALSE)</f>
        <v>0.16900000000000001</v>
      </c>
      <c r="M2782" s="19" t="str">
        <f>VLOOKUP($H2782,'Emission Factors'!$B$2:$F$3,4, FALSE)</f>
        <v>LB</v>
      </c>
      <c r="N2782" s="19" t="str">
        <f>VLOOKUP($H2782,'Emission Factors'!$B$2:$F$3,5, FALSE)</f>
        <v>E6GAL</v>
      </c>
      <c r="O2782" s="42">
        <f>J2782*L2782/2000</f>
        <v>0.11675879467427211</v>
      </c>
      <c r="P2782" s="2" t="s">
        <v>2651</v>
      </c>
      <c r="Q2782" s="42">
        <f>IF(ISNA(VLOOKUP(CONCATENATE(A2782,H2782),'Point Emissions'!C$2:E$233,3,FALSE)),0,VLOOKUP(CONCATENATE(A2782,H2782),'Point Emissions'!C$2:E$233,3,FALSE))</f>
        <v>0</v>
      </c>
      <c r="R2782" s="2" t="s">
        <v>2651</v>
      </c>
      <c r="S2782" s="43">
        <f>IF(O2782-Q2782&gt;=0,O2782-Q2782,0)</f>
        <v>0.11675879467427211</v>
      </c>
      <c r="T2782" s="2" t="s">
        <v>2651</v>
      </c>
    </row>
    <row r="2783" spans="1:20">
      <c r="A2783" t="s">
        <v>959</v>
      </c>
      <c r="B2783" t="s">
        <v>811</v>
      </c>
      <c r="C2783" t="s">
        <v>960</v>
      </c>
      <c r="D2783" t="s">
        <v>961</v>
      </c>
      <c r="E2783" t="s">
        <v>2285</v>
      </c>
      <c r="F2783" t="s">
        <v>813</v>
      </c>
      <c r="G2783" s="9" t="s">
        <v>4620</v>
      </c>
      <c r="H2783" t="s">
        <v>4628</v>
      </c>
      <c r="I2783" t="s">
        <v>4629</v>
      </c>
      <c r="J2783" s="14">
        <f>VLOOKUP(Emissions!A5838,'County Activity'!A$2:J$3224,9,FALSE)</f>
        <v>3945.4544339885947</v>
      </c>
      <c r="K2783" s="14" t="str">
        <f>VLOOKUP(Emissions!B2920,'County Activity'!B$2:J$3224,9,FALSE)</f>
        <v>E6GAL</v>
      </c>
      <c r="L2783" s="20">
        <f>VLOOKUP($H2783,'Emission Factors'!$B$2:$F$3,3, FALSE)</f>
        <v>0.16900000000000001</v>
      </c>
      <c r="M2783" s="19" t="str">
        <f>VLOOKUP($H2783,'Emission Factors'!$B$2:$F$3,4, FALSE)</f>
        <v>LB</v>
      </c>
      <c r="N2783" s="19" t="str">
        <f>VLOOKUP($H2783,'Emission Factors'!$B$2:$F$3,5, FALSE)</f>
        <v>E6GAL</v>
      </c>
      <c r="O2783" s="42">
        <f>J2783*L2783/2000</f>
        <v>0.33339089967203628</v>
      </c>
      <c r="P2783" s="2" t="s">
        <v>2651</v>
      </c>
      <c r="Q2783" s="42">
        <f>IF(ISNA(VLOOKUP(CONCATENATE(A2783,H2783),'Point Emissions'!C$2:E$233,3,FALSE)),0,VLOOKUP(CONCATENATE(A2783,H2783),'Point Emissions'!C$2:E$233,3,FALSE))</f>
        <v>0</v>
      </c>
      <c r="R2783" s="2" t="s">
        <v>2651</v>
      </c>
      <c r="S2783" s="43">
        <f>IF(O2783-Q2783&gt;=0,O2783-Q2783,0)</f>
        <v>0.33339089967203628</v>
      </c>
      <c r="T2783" s="2" t="s">
        <v>2651</v>
      </c>
    </row>
    <row r="2784" spans="1:20">
      <c r="A2784" t="s">
        <v>4484</v>
      </c>
      <c r="B2784" t="s">
        <v>4409</v>
      </c>
      <c r="C2784" t="s">
        <v>2432</v>
      </c>
      <c r="D2784" t="s">
        <v>2442</v>
      </c>
      <c r="E2784" t="s">
        <v>2285</v>
      </c>
      <c r="F2784" t="s">
        <v>4410</v>
      </c>
      <c r="G2784" s="9" t="s">
        <v>4620</v>
      </c>
      <c r="H2784" t="s">
        <v>4628</v>
      </c>
      <c r="I2784" t="s">
        <v>4629</v>
      </c>
      <c r="J2784" s="14">
        <f>VLOOKUP(Emissions!A4588,'County Activity'!A$2:J$3224,9,FALSE)</f>
        <v>994.33752293225757</v>
      </c>
      <c r="K2784" s="14" t="str">
        <f>VLOOKUP(Emissions!B2295,'County Activity'!B$2:J$3224,9,FALSE)</f>
        <v>E6GAL</v>
      </c>
      <c r="L2784" s="20">
        <f>VLOOKUP($H2784,'Emission Factors'!$B$2:$F$3,3, FALSE)</f>
        <v>0.16900000000000001</v>
      </c>
      <c r="M2784" s="19" t="str">
        <f>VLOOKUP($H2784,'Emission Factors'!$B$2:$F$3,4, FALSE)</f>
        <v>LB</v>
      </c>
      <c r="N2784" s="19" t="str">
        <f>VLOOKUP($H2784,'Emission Factors'!$B$2:$F$3,5, FALSE)</f>
        <v>E6GAL</v>
      </c>
      <c r="O2784" s="42">
        <f>J2784*L2784/2000</f>
        <v>8.4021520687775783E-2</v>
      </c>
      <c r="P2784" s="2" t="s">
        <v>2651</v>
      </c>
      <c r="Q2784" s="42">
        <f>IF(ISNA(VLOOKUP(CONCATENATE(A2784,H2784),'Point Emissions'!C$2:E$233,3,FALSE)),0,VLOOKUP(CONCATENATE(A2784,H2784),'Point Emissions'!C$2:E$233,3,FALSE))</f>
        <v>0</v>
      </c>
      <c r="R2784" s="2" t="s">
        <v>2651</v>
      </c>
      <c r="S2784" s="43">
        <f>IF(O2784-Q2784&gt;=0,O2784-Q2784,0)</f>
        <v>8.4021520687775783E-2</v>
      </c>
      <c r="T2784" s="2" t="s">
        <v>2651</v>
      </c>
    </row>
    <row r="2785" spans="1:20">
      <c r="A2785" t="s">
        <v>507</v>
      </c>
      <c r="B2785" t="s">
        <v>232</v>
      </c>
      <c r="C2785" t="s">
        <v>508</v>
      </c>
      <c r="D2785" t="s">
        <v>3318</v>
      </c>
      <c r="E2785" t="s">
        <v>2285</v>
      </c>
      <c r="F2785" t="s">
        <v>233</v>
      </c>
      <c r="G2785" s="9" t="s">
        <v>4620</v>
      </c>
      <c r="H2785" t="s">
        <v>2274</v>
      </c>
      <c r="I2785" t="s">
        <v>4630</v>
      </c>
      <c r="J2785" s="14">
        <f>VLOOKUP(Emissions!A5383,'County Activity'!A$2:J$3224,9,FALSE)</f>
        <v>1978.5875637478111</v>
      </c>
      <c r="K2785" s="14" t="str">
        <f>VLOOKUP(Emissions!B5915,'County Activity'!B$2:J$3224,9,FALSE)</f>
        <v>E6GAL</v>
      </c>
      <c r="L2785" s="20">
        <f>VLOOKUP($H2785,'Emission Factors'!$B$2:$F$3,3, FALSE)</f>
        <v>0.85</v>
      </c>
      <c r="M2785" s="19" t="str">
        <f>VLOOKUP($H2785,'Emission Factors'!$B$2:$F$3,4, FALSE)</f>
        <v>LB</v>
      </c>
      <c r="N2785" s="19" t="str">
        <f>VLOOKUP($H2785,'Emission Factors'!$B$2:$F$3,5, FALSE)</f>
        <v>E6GAL</v>
      </c>
      <c r="O2785" s="42">
        <f>J2785*L2785/2000</f>
        <v>0.84089971459281965</v>
      </c>
      <c r="P2785" s="2" t="s">
        <v>2651</v>
      </c>
      <c r="Q2785" s="42">
        <f>IF(ISNA(VLOOKUP(CONCATENATE(A2785,H2785),'Point Emissions'!C$2:E$233,3,FALSE)),0,VLOOKUP(CONCATENATE(A2785,H2785),'Point Emissions'!C$2:E$233,3,FALSE))</f>
        <v>0</v>
      </c>
      <c r="R2785" s="2" t="s">
        <v>2651</v>
      </c>
      <c r="S2785" s="43">
        <f>IF(O2785-Q2785&gt;=0,O2785-Q2785,0)</f>
        <v>0.84089971459281965</v>
      </c>
      <c r="T2785" s="2" t="s">
        <v>2651</v>
      </c>
    </row>
    <row r="2786" spans="1:20">
      <c r="A2786" t="s">
        <v>2063</v>
      </c>
      <c r="B2786" t="s">
        <v>2056</v>
      </c>
      <c r="C2786" t="s">
        <v>2294</v>
      </c>
      <c r="D2786" t="s">
        <v>2064</v>
      </c>
      <c r="E2786" t="s">
        <v>2285</v>
      </c>
      <c r="F2786" t="s">
        <v>2058</v>
      </c>
      <c r="G2786" s="9" t="s">
        <v>4620</v>
      </c>
      <c r="H2786" t="s">
        <v>4628</v>
      </c>
      <c r="I2786" t="s">
        <v>4629</v>
      </c>
      <c r="J2786" s="14">
        <f>VLOOKUP(Emissions!A2636,'County Activity'!A$2:J$3224,9,FALSE)</f>
        <v>265.34881529844398</v>
      </c>
      <c r="K2786" s="14" t="str">
        <f>VLOOKUP(Emissions!B1319,'County Activity'!B$2:J$3224,9,FALSE)</f>
        <v>E6GAL</v>
      </c>
      <c r="L2786" s="20">
        <f>VLOOKUP($H2786,'Emission Factors'!$B$2:$F$3,3, FALSE)</f>
        <v>0.16900000000000001</v>
      </c>
      <c r="M2786" s="19" t="str">
        <f>VLOOKUP($H2786,'Emission Factors'!$B$2:$F$3,4, FALSE)</f>
        <v>LB</v>
      </c>
      <c r="N2786" s="19" t="str">
        <f>VLOOKUP($H2786,'Emission Factors'!$B$2:$F$3,5, FALSE)</f>
        <v>E6GAL</v>
      </c>
      <c r="O2786" s="42">
        <f>J2786*L2786/2000</f>
        <v>2.2421974892718518E-2</v>
      </c>
      <c r="P2786" s="2" t="s">
        <v>2651</v>
      </c>
      <c r="Q2786" s="42">
        <f>IF(ISNA(VLOOKUP(CONCATENATE(A2786,H2786),'Point Emissions'!C$2:E$233,3,FALSE)),0,VLOOKUP(CONCATENATE(A2786,H2786),'Point Emissions'!C$2:E$233,3,FALSE))</f>
        <v>0</v>
      </c>
      <c r="R2786" s="2" t="s">
        <v>2651</v>
      </c>
      <c r="S2786" s="43">
        <f>IF(O2786-Q2786&gt;=0,O2786-Q2786,0)</f>
        <v>2.2421974892718518E-2</v>
      </c>
      <c r="T2786" s="2" t="s">
        <v>2651</v>
      </c>
    </row>
    <row r="2787" spans="1:20">
      <c r="A2787" t="s">
        <v>2230</v>
      </c>
      <c r="B2787" t="s">
        <v>2206</v>
      </c>
      <c r="C2787" t="s">
        <v>2315</v>
      </c>
      <c r="D2787" t="s">
        <v>5354</v>
      </c>
      <c r="E2787" t="s">
        <v>2285</v>
      </c>
      <c r="F2787" t="s">
        <v>2207</v>
      </c>
      <c r="G2787" s="9" t="s">
        <v>4620</v>
      </c>
      <c r="H2787" t="s">
        <v>2274</v>
      </c>
      <c r="I2787" t="s">
        <v>4630</v>
      </c>
      <c r="J2787" s="14">
        <f>VLOOKUP(Emissions!A2825,'County Activity'!A$2:J$3224,9,FALSE)</f>
        <v>1486.6386739801671</v>
      </c>
      <c r="K2787" s="14" t="str">
        <f>VLOOKUP(Emissions!B4636,'County Activity'!B$2:J$3224,9,FALSE)</f>
        <v>E6GAL</v>
      </c>
      <c r="L2787" s="20">
        <f>VLOOKUP($H2787,'Emission Factors'!$B$2:$F$3,3, FALSE)</f>
        <v>0.85</v>
      </c>
      <c r="M2787" s="19" t="str">
        <f>VLOOKUP($H2787,'Emission Factors'!$B$2:$F$3,4, FALSE)</f>
        <v>LB</v>
      </c>
      <c r="N2787" s="19" t="str">
        <f>VLOOKUP($H2787,'Emission Factors'!$B$2:$F$3,5, FALSE)</f>
        <v>E6GAL</v>
      </c>
      <c r="O2787" s="42">
        <f>J2787*L2787/2000</f>
        <v>0.63182143644157096</v>
      </c>
      <c r="P2787" s="2" t="s">
        <v>2651</v>
      </c>
      <c r="Q2787" s="42">
        <f>IF(ISNA(VLOOKUP(CONCATENATE(A2787,H2787),'Point Emissions'!C$2:E$233,3,FALSE)),0,VLOOKUP(CONCATENATE(A2787,H2787),'Point Emissions'!C$2:E$233,3,FALSE))</f>
        <v>0</v>
      </c>
      <c r="R2787" s="2" t="s">
        <v>2651</v>
      </c>
      <c r="S2787" s="43">
        <f>IF(O2787-Q2787&gt;=0,O2787-Q2787,0)</f>
        <v>0.63182143644157096</v>
      </c>
      <c r="T2787" s="2" t="s">
        <v>2651</v>
      </c>
    </row>
    <row r="2788" spans="1:20">
      <c r="A2788" t="s">
        <v>2678</v>
      </c>
      <c r="B2788" t="s">
        <v>2593</v>
      </c>
      <c r="C2788" t="s">
        <v>2429</v>
      </c>
      <c r="D2788" t="s">
        <v>2436</v>
      </c>
      <c r="E2788" t="s">
        <v>2285</v>
      </c>
      <c r="F2788" t="s">
        <v>2595</v>
      </c>
      <c r="G2788" s="9" t="s">
        <v>4620</v>
      </c>
      <c r="H2788" t="s">
        <v>2274</v>
      </c>
      <c r="I2788" t="s">
        <v>4630</v>
      </c>
      <c r="J2788" s="14">
        <f>VLOOKUP(Emissions!A321,'County Activity'!A$2:J$3224,9,FALSE)</f>
        <v>146.9570013763649</v>
      </c>
      <c r="K2788" s="14" t="str">
        <f>VLOOKUP(Emissions!B3384,'County Activity'!B$2:J$3224,9,FALSE)</f>
        <v>E6GAL</v>
      </c>
      <c r="L2788" s="20">
        <f>VLOOKUP($H2788,'Emission Factors'!$B$2:$F$3,3, FALSE)</f>
        <v>0.85</v>
      </c>
      <c r="M2788" s="19" t="str">
        <f>VLOOKUP($H2788,'Emission Factors'!$B$2:$F$3,4, FALSE)</f>
        <v>LB</v>
      </c>
      <c r="N2788" s="19" t="str">
        <f>VLOOKUP($H2788,'Emission Factors'!$B$2:$F$3,5, FALSE)</f>
        <v>E6GAL</v>
      </c>
      <c r="O2788" s="42">
        <f>J2788*L2788/2000</f>
        <v>6.2456725584955082E-2</v>
      </c>
      <c r="P2788" s="2" t="s">
        <v>2651</v>
      </c>
      <c r="Q2788" s="42">
        <f>IF(ISNA(VLOOKUP(CONCATENATE(A2788,H2788),'Point Emissions'!C$2:E$233,3,FALSE)),0,VLOOKUP(CONCATENATE(A2788,H2788),'Point Emissions'!C$2:E$233,3,FALSE))</f>
        <v>0</v>
      </c>
      <c r="R2788" s="2" t="s">
        <v>2651</v>
      </c>
      <c r="S2788" s="43">
        <f>IF(O2788-Q2788&gt;=0,O2788-Q2788,0)</f>
        <v>6.2456725584955082E-2</v>
      </c>
      <c r="T2788" s="2" t="s">
        <v>2651</v>
      </c>
    </row>
    <row r="2789" spans="1:20">
      <c r="A2789" t="s">
        <v>4735</v>
      </c>
      <c r="B2789" t="s">
        <v>4669</v>
      </c>
      <c r="C2789" t="s">
        <v>2423</v>
      </c>
      <c r="D2789" t="s">
        <v>2403</v>
      </c>
      <c r="E2789" t="s">
        <v>2285</v>
      </c>
      <c r="F2789" t="s">
        <v>4670</v>
      </c>
      <c r="G2789" s="9" t="s">
        <v>4620</v>
      </c>
      <c r="H2789" t="s">
        <v>4628</v>
      </c>
      <c r="I2789" t="s">
        <v>4629</v>
      </c>
      <c r="J2789" s="14">
        <f>VLOOKUP(Emissions!A1488,'County Activity'!A$2:J$3224,9,FALSE)</f>
        <v>594.58501733601372</v>
      </c>
      <c r="K2789" s="14" t="str">
        <f>VLOOKUP(Emissions!B745,'County Activity'!B$2:J$3224,9,FALSE)</f>
        <v>E6GAL</v>
      </c>
      <c r="L2789" s="20">
        <f>VLOOKUP($H2789,'Emission Factors'!$B$2:$F$3,3, FALSE)</f>
        <v>0.16900000000000001</v>
      </c>
      <c r="M2789" s="19" t="str">
        <f>VLOOKUP($H2789,'Emission Factors'!$B$2:$F$3,4, FALSE)</f>
        <v>LB</v>
      </c>
      <c r="N2789" s="19" t="str">
        <f>VLOOKUP($H2789,'Emission Factors'!$B$2:$F$3,5, FALSE)</f>
        <v>E6GAL</v>
      </c>
      <c r="O2789" s="42">
        <f>J2789*L2789/2000</f>
        <v>5.0242433964893161E-2</v>
      </c>
      <c r="P2789" s="2" t="s">
        <v>2651</v>
      </c>
      <c r="Q2789" s="42">
        <f>IF(ISNA(VLOOKUP(CONCATENATE(A2789,H2789),'Point Emissions'!C$2:E$233,3,FALSE)),0,VLOOKUP(CONCATENATE(A2789,H2789),'Point Emissions'!C$2:E$233,3,FALSE))</f>
        <v>0</v>
      </c>
      <c r="R2789" s="2" t="s">
        <v>2651</v>
      </c>
      <c r="S2789" s="43">
        <f>IF(O2789-Q2789&gt;=0,O2789-Q2789,0)</f>
        <v>5.0242433964893161E-2</v>
      </c>
      <c r="T2789" s="2" t="s">
        <v>2651</v>
      </c>
    </row>
    <row r="2790" spans="1:20">
      <c r="A2790" t="s">
        <v>3985</v>
      </c>
      <c r="B2790" t="s">
        <v>3858</v>
      </c>
      <c r="C2790" t="s">
        <v>3257</v>
      </c>
      <c r="D2790" t="s">
        <v>3368</v>
      </c>
      <c r="E2790" t="s">
        <v>2285</v>
      </c>
      <c r="F2790" t="s">
        <v>3860</v>
      </c>
      <c r="G2790" s="9" t="s">
        <v>4620</v>
      </c>
      <c r="H2790" t="s">
        <v>4628</v>
      </c>
      <c r="I2790" t="s">
        <v>4629</v>
      </c>
      <c r="J2790" s="14">
        <f>VLOOKUP(Emissions!A3934,'County Activity'!A$2:J$3224,9,FALSE)</f>
        <v>625.61603375216055</v>
      </c>
      <c r="K2790" s="14" t="str">
        <f>VLOOKUP(Emissions!B1968,'County Activity'!B$2:J$3224,9,FALSE)</f>
        <v>E6GAL</v>
      </c>
      <c r="L2790" s="20">
        <f>VLOOKUP($H2790,'Emission Factors'!$B$2:$F$3,3, FALSE)</f>
        <v>0.16900000000000001</v>
      </c>
      <c r="M2790" s="19" t="str">
        <f>VLOOKUP($H2790,'Emission Factors'!$B$2:$F$3,4, FALSE)</f>
        <v>LB</v>
      </c>
      <c r="N2790" s="19" t="str">
        <f>VLOOKUP($H2790,'Emission Factors'!$B$2:$F$3,5, FALSE)</f>
        <v>E6GAL</v>
      </c>
      <c r="O2790" s="42">
        <f>J2790*L2790/2000</f>
        <v>5.2864554852057571E-2</v>
      </c>
      <c r="P2790" s="2" t="s">
        <v>2651</v>
      </c>
      <c r="Q2790" s="42">
        <f>IF(ISNA(VLOOKUP(CONCATENATE(A2790,H2790),'Point Emissions'!C$2:E$233,3,FALSE)),0,VLOOKUP(CONCATENATE(A2790,H2790),'Point Emissions'!C$2:E$233,3,FALSE))</f>
        <v>0</v>
      </c>
      <c r="R2790" s="2" t="s">
        <v>2651</v>
      </c>
      <c r="S2790" s="43">
        <f>IF(O2790-Q2790&gt;=0,O2790-Q2790,0)</f>
        <v>5.2864554852057571E-2</v>
      </c>
      <c r="T2790" s="2" t="s">
        <v>2651</v>
      </c>
    </row>
    <row r="2791" spans="1:20">
      <c r="A2791" t="s">
        <v>4453</v>
      </c>
      <c r="B2791" t="s">
        <v>4409</v>
      </c>
      <c r="C2791" t="s">
        <v>2375</v>
      </c>
      <c r="D2791" t="s">
        <v>4454</v>
      </c>
      <c r="E2791" t="s">
        <v>2285</v>
      </c>
      <c r="F2791" t="s">
        <v>4410</v>
      </c>
      <c r="G2791" s="9" t="s">
        <v>4620</v>
      </c>
      <c r="H2791" t="s">
        <v>4628</v>
      </c>
      <c r="I2791" t="s">
        <v>4629</v>
      </c>
      <c r="J2791" s="14">
        <f>VLOOKUP(Emissions!A4550,'County Activity'!A$2:J$3224,9,FALSE)</f>
        <v>4821.9765705482987</v>
      </c>
      <c r="K2791" s="14" t="str">
        <f>VLOOKUP(Emissions!B2276,'County Activity'!B$2:J$3224,9,FALSE)</f>
        <v>E6GAL</v>
      </c>
      <c r="L2791" s="20">
        <f>VLOOKUP($H2791,'Emission Factors'!$B$2:$F$3,3, FALSE)</f>
        <v>0.16900000000000001</v>
      </c>
      <c r="M2791" s="19" t="str">
        <f>VLOOKUP($H2791,'Emission Factors'!$B$2:$F$3,4, FALSE)</f>
        <v>LB</v>
      </c>
      <c r="N2791" s="19" t="str">
        <f>VLOOKUP($H2791,'Emission Factors'!$B$2:$F$3,5, FALSE)</f>
        <v>E6GAL</v>
      </c>
      <c r="O2791" s="42">
        <f>J2791*L2791/2000</f>
        <v>0.40745702021133129</v>
      </c>
      <c r="P2791" s="2" t="s">
        <v>2651</v>
      </c>
      <c r="Q2791" s="42">
        <f>IF(ISNA(VLOOKUP(CONCATENATE(A2791,H2791),'Point Emissions'!C$2:E$233,3,FALSE)),0,VLOOKUP(CONCATENATE(A2791,H2791),'Point Emissions'!C$2:E$233,3,FALSE))</f>
        <v>0</v>
      </c>
      <c r="R2791" s="2" t="s">
        <v>2651</v>
      </c>
      <c r="S2791" s="43">
        <f>IF(O2791-Q2791&gt;=0,O2791-Q2791,0)</f>
        <v>0.40745702021133129</v>
      </c>
      <c r="T2791" s="2" t="s">
        <v>2651</v>
      </c>
    </row>
    <row r="2792" spans="1:20">
      <c r="A2792" t="s">
        <v>1179</v>
      </c>
      <c r="B2792" t="s">
        <v>1116</v>
      </c>
      <c r="C2792" t="s">
        <v>2426</v>
      </c>
      <c r="D2792" t="s">
        <v>671</v>
      </c>
      <c r="E2792" t="s">
        <v>2285</v>
      </c>
      <c r="F2792" t="s">
        <v>1117</v>
      </c>
      <c r="G2792" s="9" t="s">
        <v>4620</v>
      </c>
      <c r="H2792" t="s">
        <v>2274</v>
      </c>
      <c r="I2792" t="s">
        <v>4630</v>
      </c>
      <c r="J2792" s="14">
        <f>VLOOKUP(Emissions!A6081,'County Activity'!A$2:J$3224,9,FALSE)</f>
        <v>6374.5841751964363</v>
      </c>
      <c r="K2792" s="14" t="str">
        <f>VLOOKUP(Emissions!B6264,'County Activity'!B$2:J$3224,9,FALSE)</f>
        <v>E6GAL</v>
      </c>
      <c r="L2792" s="20">
        <f>VLOOKUP($H2792,'Emission Factors'!$B$2:$F$3,3, FALSE)</f>
        <v>0.85</v>
      </c>
      <c r="M2792" s="19" t="str">
        <f>VLOOKUP($H2792,'Emission Factors'!$B$2:$F$3,4, FALSE)</f>
        <v>LB</v>
      </c>
      <c r="N2792" s="19" t="str">
        <f>VLOOKUP($H2792,'Emission Factors'!$B$2:$F$3,5, FALSE)</f>
        <v>E6GAL</v>
      </c>
      <c r="O2792" s="42">
        <f>J2792*L2792/2000</f>
        <v>2.709198274458485</v>
      </c>
      <c r="P2792" s="2" t="s">
        <v>2651</v>
      </c>
      <c r="Q2792" s="42">
        <f>IF(ISNA(VLOOKUP(CONCATENATE(A2792,H2792),'Point Emissions'!C$2:E$233,3,FALSE)),0,VLOOKUP(CONCATENATE(A2792,H2792),'Point Emissions'!C$2:E$233,3,FALSE))</f>
        <v>0</v>
      </c>
      <c r="R2792" s="2" t="s">
        <v>2651</v>
      </c>
      <c r="S2792" s="43">
        <f>IF(O2792-Q2792&gt;=0,O2792-Q2792,0)</f>
        <v>2.709198274458485</v>
      </c>
      <c r="T2792" s="2" t="s">
        <v>2651</v>
      </c>
    </row>
    <row r="2793" spans="1:20">
      <c r="A2793" t="s">
        <v>4913</v>
      </c>
      <c r="B2793" t="s">
        <v>4808</v>
      </c>
      <c r="C2793" t="s">
        <v>2730</v>
      </c>
      <c r="D2793" t="s">
        <v>4914</v>
      </c>
      <c r="E2793" t="s">
        <v>2285</v>
      </c>
      <c r="F2793" t="s">
        <v>4810</v>
      </c>
      <c r="G2793" s="9" t="s">
        <v>4620</v>
      </c>
      <c r="H2793" t="s">
        <v>2274</v>
      </c>
      <c r="I2793" t="s">
        <v>4630</v>
      </c>
      <c r="J2793" s="14">
        <f>VLOOKUP(Emissions!A1727,'County Activity'!A$2:J$3224,9,FALSE)</f>
        <v>715.25051770344521</v>
      </c>
      <c r="K2793" s="14" t="str">
        <f>VLOOKUP(Emissions!B4087,'County Activity'!B$2:J$3224,9,FALSE)</f>
        <v>E6GAL</v>
      </c>
      <c r="L2793" s="20">
        <f>VLOOKUP($H2793,'Emission Factors'!$B$2:$F$3,3, FALSE)</f>
        <v>0.85</v>
      </c>
      <c r="M2793" s="19" t="str">
        <f>VLOOKUP($H2793,'Emission Factors'!$B$2:$F$3,4, FALSE)</f>
        <v>LB</v>
      </c>
      <c r="N2793" s="19" t="str">
        <f>VLOOKUP($H2793,'Emission Factors'!$B$2:$F$3,5, FALSE)</f>
        <v>E6GAL</v>
      </c>
      <c r="O2793" s="42">
        <f>J2793*L2793/2000</f>
        <v>0.3039814700239642</v>
      </c>
      <c r="P2793" s="2" t="s">
        <v>2651</v>
      </c>
      <c r="Q2793" s="42">
        <f>IF(ISNA(VLOOKUP(CONCATENATE(A2793,H2793),'Point Emissions'!C$2:E$233,3,FALSE)),0,VLOOKUP(CONCATENATE(A2793,H2793),'Point Emissions'!C$2:E$233,3,FALSE))</f>
        <v>0</v>
      </c>
      <c r="R2793" s="2" t="s">
        <v>2651</v>
      </c>
      <c r="S2793" s="43">
        <f>IF(O2793-Q2793&gt;=0,O2793-Q2793,0)</f>
        <v>0.3039814700239642</v>
      </c>
      <c r="T2793" s="2" t="s">
        <v>2651</v>
      </c>
    </row>
    <row r="2794" spans="1:20">
      <c r="A2794" t="s">
        <v>3258</v>
      </c>
      <c r="B2794" t="s">
        <v>3123</v>
      </c>
      <c r="C2794" t="s">
        <v>3259</v>
      </c>
      <c r="D2794" t="s">
        <v>3260</v>
      </c>
      <c r="E2794" t="s">
        <v>2285</v>
      </c>
      <c r="F2794" t="s">
        <v>3125</v>
      </c>
      <c r="G2794" s="9" t="s">
        <v>4620</v>
      </c>
      <c r="H2794" t="s">
        <v>2274</v>
      </c>
      <c r="I2794" t="s">
        <v>4630</v>
      </c>
      <c r="J2794" s="14">
        <f>VLOOKUP(Emissions!A929,'County Activity'!A$2:J$3224,9,FALSE)</f>
        <v>71.989396185240423</v>
      </c>
      <c r="K2794" s="14" t="str">
        <f>VLOOKUP(Emissions!B3688,'County Activity'!B$2:J$3224,9,FALSE)</f>
        <v>E6GAL</v>
      </c>
      <c r="L2794" s="20">
        <f>VLOOKUP($H2794,'Emission Factors'!$B$2:$F$3,3, FALSE)</f>
        <v>0.85</v>
      </c>
      <c r="M2794" s="19" t="str">
        <f>VLOOKUP($H2794,'Emission Factors'!$B$2:$F$3,4, FALSE)</f>
        <v>LB</v>
      </c>
      <c r="N2794" s="19" t="str">
        <f>VLOOKUP($H2794,'Emission Factors'!$B$2:$F$3,5, FALSE)</f>
        <v>E6GAL</v>
      </c>
      <c r="O2794" s="42">
        <f>J2794*L2794/2000</f>
        <v>3.0595493378727179E-2</v>
      </c>
      <c r="P2794" s="2" t="s">
        <v>2651</v>
      </c>
      <c r="Q2794" s="42">
        <f>IF(ISNA(VLOOKUP(CONCATENATE(A2794,H2794),'Point Emissions'!C$2:E$233,3,FALSE)),0,VLOOKUP(CONCATENATE(A2794,H2794),'Point Emissions'!C$2:E$233,3,FALSE))</f>
        <v>0</v>
      </c>
      <c r="R2794" s="2" t="s">
        <v>2651</v>
      </c>
      <c r="S2794" s="43">
        <f>IF(O2794-Q2794&gt;=0,O2794-Q2794,0)</f>
        <v>3.0595493378727179E-2</v>
      </c>
      <c r="T2794" s="2" t="s">
        <v>2651</v>
      </c>
    </row>
    <row r="2795" spans="1:20">
      <c r="A2795" t="s">
        <v>1959</v>
      </c>
      <c r="B2795" t="s">
        <v>1909</v>
      </c>
      <c r="C2795" t="s">
        <v>2372</v>
      </c>
      <c r="D2795" t="s">
        <v>1960</v>
      </c>
      <c r="E2795" t="s">
        <v>2285</v>
      </c>
      <c r="F2795" t="s">
        <v>1911</v>
      </c>
      <c r="G2795" s="9" t="s">
        <v>4620</v>
      </c>
      <c r="H2795" t="s">
        <v>4628</v>
      </c>
      <c r="I2795" t="s">
        <v>4629</v>
      </c>
      <c r="J2795" s="14">
        <f>VLOOKUP(Emissions!A2522,'County Activity'!A$2:J$3224,9,FALSE)</f>
        <v>247.4155137576368</v>
      </c>
      <c r="K2795" s="14" t="str">
        <f>VLOOKUP(Emissions!B1262,'County Activity'!B$2:J$3224,9,FALSE)</f>
        <v>E6GAL</v>
      </c>
      <c r="L2795" s="20">
        <f>VLOOKUP($H2795,'Emission Factors'!$B$2:$F$3,3, FALSE)</f>
        <v>0.16900000000000001</v>
      </c>
      <c r="M2795" s="19" t="str">
        <f>VLOOKUP($H2795,'Emission Factors'!$B$2:$F$3,4, FALSE)</f>
        <v>LB</v>
      </c>
      <c r="N2795" s="19" t="str">
        <f>VLOOKUP($H2795,'Emission Factors'!$B$2:$F$3,5, FALSE)</f>
        <v>E6GAL</v>
      </c>
      <c r="O2795" s="42">
        <f>J2795*L2795/2000</f>
        <v>2.0906610912520312E-2</v>
      </c>
      <c r="P2795" s="2" t="s">
        <v>2651</v>
      </c>
      <c r="Q2795" s="42">
        <f>IF(ISNA(VLOOKUP(CONCATENATE(A2795,H2795),'Point Emissions'!C$2:E$233,3,FALSE)),0,VLOOKUP(CONCATENATE(A2795,H2795),'Point Emissions'!C$2:E$233,3,FALSE))</f>
        <v>0</v>
      </c>
      <c r="R2795" s="2" t="s">
        <v>2651</v>
      </c>
      <c r="S2795" s="43">
        <f>IF(O2795-Q2795&gt;=0,O2795-Q2795,0)</f>
        <v>2.0906610912520312E-2</v>
      </c>
      <c r="T2795" s="2" t="s">
        <v>2651</v>
      </c>
    </row>
    <row r="2796" spans="1:20">
      <c r="A2796" t="s">
        <v>5533</v>
      </c>
      <c r="B2796" t="s">
        <v>1335</v>
      </c>
      <c r="C2796" t="s">
        <v>2730</v>
      </c>
      <c r="D2796" t="s">
        <v>5534</v>
      </c>
      <c r="E2796" s="11" t="s">
        <v>1337</v>
      </c>
      <c r="F2796" t="s">
        <v>1338</v>
      </c>
      <c r="G2796" s="9" t="s">
        <v>4620</v>
      </c>
      <c r="H2796" t="s">
        <v>2274</v>
      </c>
      <c r="I2796" t="s">
        <v>4630</v>
      </c>
      <c r="J2796" s="14">
        <f>VLOOKUP(Emissions!A6435,'County Activity'!A$2:J$3224,9,FALSE)</f>
        <v>66608.348939157455</v>
      </c>
      <c r="K2796" s="14" t="str">
        <f>VLOOKUP(Emissions!B6441,'County Activity'!B$2:J$3224,9,FALSE)</f>
        <v>E6GAL</v>
      </c>
      <c r="L2796" s="20">
        <f>VLOOKUP($H2796,'Emission Factors'!$B$2:$F$3,3, FALSE)</f>
        <v>0.85</v>
      </c>
      <c r="M2796" s="19" t="str">
        <f>VLOOKUP($H2796,'Emission Factors'!$B$2:$F$3,4, FALSE)</f>
        <v>LB</v>
      </c>
      <c r="N2796" s="19" t="str">
        <f>VLOOKUP($H2796,'Emission Factors'!$B$2:$F$3,5, FALSE)</f>
        <v>E6GAL</v>
      </c>
      <c r="O2796" s="42">
        <f>J2796*L2796/2000</f>
        <v>28.308548299141915</v>
      </c>
      <c r="P2796" s="2" t="s">
        <v>2651</v>
      </c>
      <c r="Q2796" s="42">
        <f>IF(ISNA(VLOOKUP(CONCATENATE(A2796,H2796),'Point Emissions'!C$2:E$233,3,FALSE)),0,VLOOKUP(CONCATENATE(A2796,H2796),'Point Emissions'!C$2:E$233,3,FALSE))</f>
        <v>0</v>
      </c>
      <c r="R2796" s="2" t="s">
        <v>2651</v>
      </c>
      <c r="S2796" s="43">
        <f>IF(O2796-Q2796&gt;=0,O2796-Q2796,0)</f>
        <v>28.308548299141915</v>
      </c>
      <c r="T2796" s="2" t="s">
        <v>2651</v>
      </c>
    </row>
    <row r="2797" spans="1:20">
      <c r="A2797" t="s">
        <v>4119</v>
      </c>
      <c r="B2797" t="s">
        <v>4110</v>
      </c>
      <c r="C2797" t="s">
        <v>2300</v>
      </c>
      <c r="D2797" t="s">
        <v>4120</v>
      </c>
      <c r="E2797" t="s">
        <v>2285</v>
      </c>
      <c r="F2797" t="s">
        <v>4111</v>
      </c>
      <c r="G2797" s="9" t="s">
        <v>4620</v>
      </c>
      <c r="H2797" t="s">
        <v>4628</v>
      </c>
      <c r="I2797" t="s">
        <v>4629</v>
      </c>
      <c r="J2797" s="14">
        <f>VLOOKUP(Emissions!A4098,'County Activity'!A$2:J$3224,9,FALSE)</f>
        <v>700.93590022355079</v>
      </c>
      <c r="K2797" s="14" t="str">
        <f>VLOOKUP(Emissions!B2050,'County Activity'!B$2:J$3224,9,FALSE)</f>
        <v>E6GAL</v>
      </c>
      <c r="L2797" s="20">
        <f>VLOOKUP($H2797,'Emission Factors'!$B$2:$F$3,3, FALSE)</f>
        <v>0.16900000000000001</v>
      </c>
      <c r="M2797" s="19" t="str">
        <f>VLOOKUP($H2797,'Emission Factors'!$B$2:$F$3,4, FALSE)</f>
        <v>LB</v>
      </c>
      <c r="N2797" s="19" t="str">
        <f>VLOOKUP($H2797,'Emission Factors'!$B$2:$F$3,5, FALSE)</f>
        <v>E6GAL</v>
      </c>
      <c r="O2797" s="42">
        <f>J2797*L2797/2000</f>
        <v>5.9229083568890048E-2</v>
      </c>
      <c r="P2797" s="2" t="s">
        <v>2651</v>
      </c>
      <c r="Q2797" s="42">
        <f>IF(ISNA(VLOOKUP(CONCATENATE(A2797,H2797),'Point Emissions'!C$2:E$233,3,FALSE)),0,VLOOKUP(CONCATENATE(A2797,H2797),'Point Emissions'!C$2:E$233,3,FALSE))</f>
        <v>0</v>
      </c>
      <c r="R2797" s="2" t="s">
        <v>2651</v>
      </c>
      <c r="S2797" s="43">
        <f>IF(O2797-Q2797&gt;=0,O2797-Q2797,0)</f>
        <v>5.9229083568890048E-2</v>
      </c>
      <c r="T2797" s="2" t="s">
        <v>2651</v>
      </c>
    </row>
    <row r="2798" spans="1:20">
      <c r="A2798" t="s">
        <v>3494</v>
      </c>
      <c r="B2798" t="s">
        <v>3486</v>
      </c>
      <c r="C2798" t="s">
        <v>2297</v>
      </c>
      <c r="D2798" t="s">
        <v>3495</v>
      </c>
      <c r="E2798" t="s">
        <v>2285</v>
      </c>
      <c r="F2798" t="s">
        <v>3488</v>
      </c>
      <c r="G2798" s="9" t="s">
        <v>4620</v>
      </c>
      <c r="H2798" t="s">
        <v>2274</v>
      </c>
      <c r="I2798" t="s">
        <v>4630</v>
      </c>
      <c r="J2798" s="14">
        <f>VLOOKUP(Emissions!A1113,'County Activity'!A$2:J$3224,9,FALSE)</f>
        <v>438.34112766173081</v>
      </c>
      <c r="K2798" s="14" t="str">
        <f>VLOOKUP(Emissions!B3780,'County Activity'!B$2:J$3224,9,FALSE)</f>
        <v>E6GAL</v>
      </c>
      <c r="L2798" s="20">
        <f>VLOOKUP($H2798,'Emission Factors'!$B$2:$F$3,3, FALSE)</f>
        <v>0.85</v>
      </c>
      <c r="M2798" s="19" t="str">
        <f>VLOOKUP($H2798,'Emission Factors'!$B$2:$F$3,4, FALSE)</f>
        <v>LB</v>
      </c>
      <c r="N2798" s="19" t="str">
        <f>VLOOKUP($H2798,'Emission Factors'!$B$2:$F$3,5, FALSE)</f>
        <v>E6GAL</v>
      </c>
      <c r="O2798" s="42">
        <f>J2798*L2798/2000</f>
        <v>0.18629497925623559</v>
      </c>
      <c r="P2798" s="2" t="s">
        <v>2651</v>
      </c>
      <c r="Q2798" s="42">
        <f>IF(ISNA(VLOOKUP(CONCATENATE(A2798,H2798),'Point Emissions'!C$2:E$233,3,FALSE)),0,VLOOKUP(CONCATENATE(A2798,H2798),'Point Emissions'!C$2:E$233,3,FALSE))</f>
        <v>0</v>
      </c>
      <c r="R2798" s="2" t="s">
        <v>2651</v>
      </c>
      <c r="S2798" s="43">
        <f>IF(O2798-Q2798&gt;=0,O2798-Q2798,0)</f>
        <v>0.18629497925623559</v>
      </c>
      <c r="T2798" s="2" t="s">
        <v>2651</v>
      </c>
    </row>
    <row r="2799" spans="1:20">
      <c r="A2799" t="s">
        <v>3271</v>
      </c>
      <c r="B2799" t="s">
        <v>3123</v>
      </c>
      <c r="C2799" t="s">
        <v>3272</v>
      </c>
      <c r="D2799" t="s">
        <v>3273</v>
      </c>
      <c r="E2799" t="s">
        <v>2285</v>
      </c>
      <c r="F2799" t="s">
        <v>3125</v>
      </c>
      <c r="G2799" s="9" t="s">
        <v>4620</v>
      </c>
      <c r="H2799" t="s">
        <v>2274</v>
      </c>
      <c r="I2799" t="s">
        <v>4630</v>
      </c>
      <c r="J2799" s="14">
        <f>VLOOKUP(Emissions!A939,'County Activity'!A$2:J$3224,9,FALSE)</f>
        <v>366.4157789819933</v>
      </c>
      <c r="K2799" s="14" t="str">
        <f>VLOOKUP(Emissions!B3693,'County Activity'!B$2:J$3224,9,FALSE)</f>
        <v>E6GAL</v>
      </c>
      <c r="L2799" s="20">
        <f>VLOOKUP($H2799,'Emission Factors'!$B$2:$F$3,3, FALSE)</f>
        <v>0.85</v>
      </c>
      <c r="M2799" s="19" t="str">
        <f>VLOOKUP($H2799,'Emission Factors'!$B$2:$F$3,4, FALSE)</f>
        <v>LB</v>
      </c>
      <c r="N2799" s="19" t="str">
        <f>VLOOKUP($H2799,'Emission Factors'!$B$2:$F$3,5, FALSE)</f>
        <v>E6GAL</v>
      </c>
      <c r="O2799" s="42">
        <f>J2799*L2799/2000</f>
        <v>0.15572670606734715</v>
      </c>
      <c r="P2799" s="2" t="s">
        <v>2651</v>
      </c>
      <c r="Q2799" s="42">
        <f>IF(ISNA(VLOOKUP(CONCATENATE(A2799,H2799),'Point Emissions'!C$2:E$233,3,FALSE)),0,VLOOKUP(CONCATENATE(A2799,H2799),'Point Emissions'!C$2:E$233,3,FALSE))</f>
        <v>0</v>
      </c>
      <c r="R2799" s="2" t="s">
        <v>2651</v>
      </c>
      <c r="S2799" s="43">
        <f>IF(O2799-Q2799&gt;=0,O2799-Q2799,0)</f>
        <v>0.15572670606734715</v>
      </c>
      <c r="T2799" s="2" t="s">
        <v>2651</v>
      </c>
    </row>
    <row r="2800" spans="1:20">
      <c r="A2800" t="s">
        <v>1219</v>
      </c>
      <c r="B2800" t="s">
        <v>1190</v>
      </c>
      <c r="C2800" t="s">
        <v>2345</v>
      </c>
      <c r="D2800" t="s">
        <v>4449</v>
      </c>
      <c r="E2800" t="s">
        <v>2285</v>
      </c>
      <c r="F2800" t="s">
        <v>1191</v>
      </c>
      <c r="G2800" s="9" t="s">
        <v>4620</v>
      </c>
      <c r="H2800" t="s">
        <v>2274</v>
      </c>
      <c r="I2800" t="s">
        <v>4630</v>
      </c>
      <c r="J2800" s="14">
        <f>VLOOKUP(Emissions!A6137,'County Activity'!A$2:J$3224,9,FALSE)</f>
        <v>7483.3745904623447</v>
      </c>
      <c r="K2800" s="14" t="str">
        <f>VLOOKUP(Emissions!B6292,'County Activity'!B$2:J$3224,9,FALSE)</f>
        <v>E6GAL</v>
      </c>
      <c r="L2800" s="20">
        <f>VLOOKUP($H2800,'Emission Factors'!$B$2:$F$3,3, FALSE)</f>
        <v>0.85</v>
      </c>
      <c r="M2800" s="19" t="str">
        <f>VLOOKUP($H2800,'Emission Factors'!$B$2:$F$3,4, FALSE)</f>
        <v>LB</v>
      </c>
      <c r="N2800" s="19" t="str">
        <f>VLOOKUP($H2800,'Emission Factors'!$B$2:$F$3,5, FALSE)</f>
        <v>E6GAL</v>
      </c>
      <c r="O2800" s="42">
        <f>J2800*L2800/2000</f>
        <v>3.1804342009464963</v>
      </c>
      <c r="P2800" s="2" t="s">
        <v>2651</v>
      </c>
      <c r="Q2800" s="42">
        <f>IF(ISNA(VLOOKUP(CONCATENATE(A2800,H2800),'Point Emissions'!C$2:E$233,3,FALSE)),0,VLOOKUP(CONCATENATE(A2800,H2800),'Point Emissions'!C$2:E$233,3,FALSE))</f>
        <v>0</v>
      </c>
      <c r="R2800" s="2" t="s">
        <v>2651</v>
      </c>
      <c r="S2800" s="43">
        <f>IF(O2800-Q2800&gt;=0,O2800-Q2800,0)</f>
        <v>3.1804342009464963</v>
      </c>
      <c r="T2800" s="2" t="s">
        <v>2651</v>
      </c>
    </row>
    <row r="2801" spans="1:20">
      <c r="A2801" t="s">
        <v>3131</v>
      </c>
      <c r="B2801" t="s">
        <v>3123</v>
      </c>
      <c r="C2801" t="s">
        <v>2297</v>
      </c>
      <c r="D2801" t="s">
        <v>2289</v>
      </c>
      <c r="E2801" t="s">
        <v>2285</v>
      </c>
      <c r="F2801" t="s">
        <v>3125</v>
      </c>
      <c r="G2801" s="9" t="s">
        <v>4620</v>
      </c>
      <c r="H2801" t="s">
        <v>4628</v>
      </c>
      <c r="I2801" t="s">
        <v>4629</v>
      </c>
      <c r="J2801" s="14">
        <f>VLOOKUP(Emissions!A784,'County Activity'!A$2:J$3224,9,FALSE)</f>
        <v>313.83277696412642</v>
      </c>
      <c r="K2801" s="14" t="str">
        <f>VLOOKUP(Emissions!B393,'County Activity'!B$2:J$3224,9,FALSE)</f>
        <v>E6GAL</v>
      </c>
      <c r="L2801" s="20">
        <f>VLOOKUP($H2801,'Emission Factors'!$B$2:$F$3,3, FALSE)</f>
        <v>0.16900000000000001</v>
      </c>
      <c r="M2801" s="19" t="str">
        <f>VLOOKUP($H2801,'Emission Factors'!$B$2:$F$3,4, FALSE)</f>
        <v>LB</v>
      </c>
      <c r="N2801" s="19" t="str">
        <f>VLOOKUP($H2801,'Emission Factors'!$B$2:$F$3,5, FALSE)</f>
        <v>E6GAL</v>
      </c>
      <c r="O2801" s="42">
        <f>J2801*L2801/2000</f>
        <v>2.6518869653468682E-2</v>
      </c>
      <c r="P2801" s="2" t="s">
        <v>2651</v>
      </c>
      <c r="Q2801" s="42">
        <f>IF(ISNA(VLOOKUP(CONCATENATE(A2801,H2801),'Point Emissions'!C$2:E$233,3,FALSE)),0,VLOOKUP(CONCATENATE(A2801,H2801),'Point Emissions'!C$2:E$233,3,FALSE))</f>
        <v>0</v>
      </c>
      <c r="R2801" s="2" t="s">
        <v>2651</v>
      </c>
      <c r="S2801" s="43">
        <f>IF(O2801-Q2801&gt;=0,O2801-Q2801,0)</f>
        <v>2.6518869653468682E-2</v>
      </c>
      <c r="T2801" s="2" t="s">
        <v>2651</v>
      </c>
    </row>
    <row r="2802" spans="1:20">
      <c r="A2802" t="s">
        <v>3404</v>
      </c>
      <c r="B2802" t="s">
        <v>3123</v>
      </c>
      <c r="C2802" t="s">
        <v>3405</v>
      </c>
      <c r="D2802" t="s">
        <v>3406</v>
      </c>
      <c r="E2802" t="s">
        <v>2285</v>
      </c>
      <c r="F2802" t="s">
        <v>3125</v>
      </c>
      <c r="G2802" s="9" t="s">
        <v>4620</v>
      </c>
      <c r="H2802" t="s">
        <v>2274</v>
      </c>
      <c r="I2802" t="s">
        <v>4630</v>
      </c>
      <c r="J2802" s="14">
        <f>VLOOKUP(Emissions!A1045,'County Activity'!A$2:J$3224,9,FALSE)</f>
        <v>407.95058630061283</v>
      </c>
      <c r="K2802" s="14" t="str">
        <f>VLOOKUP(Emissions!B3746,'County Activity'!B$2:J$3224,9,FALSE)</f>
        <v>E6GAL</v>
      </c>
      <c r="L2802" s="20">
        <f>VLOOKUP($H2802,'Emission Factors'!$B$2:$F$3,3, FALSE)</f>
        <v>0.85</v>
      </c>
      <c r="M2802" s="19" t="str">
        <f>VLOOKUP($H2802,'Emission Factors'!$B$2:$F$3,4, FALSE)</f>
        <v>LB</v>
      </c>
      <c r="N2802" s="19" t="str">
        <f>VLOOKUP($H2802,'Emission Factors'!$B$2:$F$3,5, FALSE)</f>
        <v>E6GAL</v>
      </c>
      <c r="O2802" s="42">
        <f>J2802*L2802/2000</f>
        <v>0.17337899917776045</v>
      </c>
      <c r="P2802" s="2" t="s">
        <v>2651</v>
      </c>
      <c r="Q2802" s="42">
        <f>IF(ISNA(VLOOKUP(CONCATENATE(A2802,H2802),'Point Emissions'!C$2:E$233,3,FALSE)),0,VLOOKUP(CONCATENATE(A2802,H2802),'Point Emissions'!C$2:E$233,3,FALSE))</f>
        <v>0</v>
      </c>
      <c r="R2802" s="2" t="s">
        <v>2651</v>
      </c>
      <c r="S2802" s="43">
        <f>IF(O2802-Q2802&gt;=0,O2802-Q2802,0)</f>
        <v>0.17337899917776045</v>
      </c>
      <c r="T2802" s="2" t="s">
        <v>2651</v>
      </c>
    </row>
    <row r="2803" spans="1:20">
      <c r="A2803" t="s">
        <v>3544</v>
      </c>
      <c r="B2803" t="s">
        <v>1675</v>
      </c>
      <c r="C2803" t="s">
        <v>2405</v>
      </c>
      <c r="D2803" t="s">
        <v>3045</v>
      </c>
      <c r="E2803" t="s">
        <v>2285</v>
      </c>
      <c r="F2803" t="s">
        <v>1676</v>
      </c>
      <c r="G2803" s="9" t="s">
        <v>4620</v>
      </c>
      <c r="H2803" t="s">
        <v>2274</v>
      </c>
      <c r="I2803" t="s">
        <v>4630</v>
      </c>
      <c r="J2803" s="14">
        <f>VLOOKUP(Emissions!A3391,'County Activity'!A$2:J$3224,9,FALSE)</f>
        <v>434.94660987007802</v>
      </c>
      <c r="K2803" s="14" t="str">
        <f>VLOOKUP(Emissions!B4919,'County Activity'!B$2:J$3224,9,FALSE)</f>
        <v>E6GAL</v>
      </c>
      <c r="L2803" s="20">
        <f>VLOOKUP($H2803,'Emission Factors'!$B$2:$F$3,3, FALSE)</f>
        <v>0.85</v>
      </c>
      <c r="M2803" s="19" t="str">
        <f>VLOOKUP($H2803,'Emission Factors'!$B$2:$F$3,4, FALSE)</f>
        <v>LB</v>
      </c>
      <c r="N2803" s="19" t="str">
        <f>VLOOKUP($H2803,'Emission Factors'!$B$2:$F$3,5, FALSE)</f>
        <v>E6GAL</v>
      </c>
      <c r="O2803" s="42">
        <f>J2803*L2803/2000</f>
        <v>0.18485230919478315</v>
      </c>
      <c r="P2803" s="2" t="s">
        <v>2651</v>
      </c>
      <c r="Q2803" s="42">
        <f>IF(ISNA(VLOOKUP(CONCATENATE(A2803,H2803),'Point Emissions'!C$2:E$233,3,FALSE)),0,VLOOKUP(CONCATENATE(A2803,H2803),'Point Emissions'!C$2:E$233,3,FALSE))</f>
        <v>0</v>
      </c>
      <c r="R2803" s="2" t="s">
        <v>2651</v>
      </c>
      <c r="S2803" s="43">
        <f>IF(O2803-Q2803&gt;=0,O2803-Q2803,0)</f>
        <v>0.18485230919478315</v>
      </c>
      <c r="T2803" s="2" t="s">
        <v>2651</v>
      </c>
    </row>
    <row r="2804" spans="1:20">
      <c r="A2804" t="s">
        <v>2247</v>
      </c>
      <c r="B2804" t="s">
        <v>2206</v>
      </c>
      <c r="C2804" t="s">
        <v>2351</v>
      </c>
      <c r="D2804" t="s">
        <v>3245</v>
      </c>
      <c r="E2804" t="s">
        <v>2285</v>
      </c>
      <c r="F2804" t="s">
        <v>2207</v>
      </c>
      <c r="G2804" s="9" t="s">
        <v>4620</v>
      </c>
      <c r="H2804" t="s">
        <v>4628</v>
      </c>
      <c r="I2804" t="s">
        <v>4629</v>
      </c>
      <c r="J2804" s="14">
        <f>VLOOKUP(Emissions!A2848,'County Activity'!A$2:J$3224,9,FALSE)</f>
        <v>1509.759823466708</v>
      </c>
      <c r="K2804" s="14" t="str">
        <f>VLOOKUP(Emissions!B1425,'County Activity'!B$2:J$3224,9,FALSE)</f>
        <v>E6GAL</v>
      </c>
      <c r="L2804" s="20">
        <f>VLOOKUP($H2804,'Emission Factors'!$B$2:$F$3,3, FALSE)</f>
        <v>0.16900000000000001</v>
      </c>
      <c r="M2804" s="19" t="str">
        <f>VLOOKUP($H2804,'Emission Factors'!$B$2:$F$3,4, FALSE)</f>
        <v>LB</v>
      </c>
      <c r="N2804" s="19" t="str">
        <f>VLOOKUP($H2804,'Emission Factors'!$B$2:$F$3,5, FALSE)</f>
        <v>E6GAL</v>
      </c>
      <c r="O2804" s="42">
        <f>J2804*L2804/2000</f>
        <v>0.12757470508293683</v>
      </c>
      <c r="P2804" s="2" t="s">
        <v>2651</v>
      </c>
      <c r="Q2804" s="42">
        <f>IF(ISNA(VLOOKUP(CONCATENATE(A2804,H2804),'Point Emissions'!C$2:E$233,3,FALSE)),0,VLOOKUP(CONCATENATE(A2804,H2804),'Point Emissions'!C$2:E$233,3,FALSE))</f>
        <v>0</v>
      </c>
      <c r="R2804" s="2" t="s">
        <v>2651</v>
      </c>
      <c r="S2804" s="43">
        <f>IF(O2804-Q2804&gt;=0,O2804-Q2804,0)</f>
        <v>0.12757470508293683</v>
      </c>
      <c r="T2804" s="2" t="s">
        <v>2651</v>
      </c>
    </row>
    <row r="2805" spans="1:20">
      <c r="A2805" t="s">
        <v>1600</v>
      </c>
      <c r="B2805" t="s">
        <v>1581</v>
      </c>
      <c r="C2805" t="s">
        <v>2318</v>
      </c>
      <c r="D2805" t="s">
        <v>1601</v>
      </c>
      <c r="E2805" t="s">
        <v>2285</v>
      </c>
      <c r="F2805" t="s">
        <v>1583</v>
      </c>
      <c r="G2805" s="9" t="s">
        <v>4620</v>
      </c>
      <c r="H2805" t="s">
        <v>2274</v>
      </c>
      <c r="I2805" t="s">
        <v>4630</v>
      </c>
      <c r="J2805" s="14">
        <f>VLOOKUP(Emissions!A3221,'County Activity'!A$2:J$3224,9,FALSE)</f>
        <v>1958.2204569978942</v>
      </c>
      <c r="K2805" s="14" t="str">
        <f>VLOOKUP(Emissions!B4834,'County Activity'!B$2:J$3224,9,FALSE)</f>
        <v>E6GAL</v>
      </c>
      <c r="L2805" s="20">
        <f>VLOOKUP($H2805,'Emission Factors'!$B$2:$F$3,3, FALSE)</f>
        <v>0.85</v>
      </c>
      <c r="M2805" s="19" t="str">
        <f>VLOOKUP($H2805,'Emission Factors'!$B$2:$F$3,4, FALSE)</f>
        <v>LB</v>
      </c>
      <c r="N2805" s="19" t="str">
        <f>VLOOKUP($H2805,'Emission Factors'!$B$2:$F$3,5, FALSE)</f>
        <v>E6GAL</v>
      </c>
      <c r="O2805" s="42">
        <f>J2805*L2805/2000</f>
        <v>0.83224369422410494</v>
      </c>
      <c r="P2805" s="2" t="s">
        <v>2651</v>
      </c>
      <c r="Q2805" s="42">
        <f>IF(ISNA(VLOOKUP(CONCATENATE(A2805,H2805),'Point Emissions'!C$2:E$233,3,FALSE)),0,VLOOKUP(CONCATENATE(A2805,H2805),'Point Emissions'!C$2:E$233,3,FALSE))</f>
        <v>0</v>
      </c>
      <c r="R2805" s="2" t="s">
        <v>2651</v>
      </c>
      <c r="S2805" s="43">
        <f>IF(O2805-Q2805&gt;=0,O2805-Q2805,0)</f>
        <v>0.83224369422410494</v>
      </c>
      <c r="T2805" s="2" t="s">
        <v>2651</v>
      </c>
    </row>
    <row r="2806" spans="1:20">
      <c r="A2806" t="s">
        <v>5479</v>
      </c>
      <c r="B2806" t="s">
        <v>1335</v>
      </c>
      <c r="C2806" t="s">
        <v>2408</v>
      </c>
      <c r="D2806" t="s">
        <v>5613</v>
      </c>
      <c r="E2806" s="11" t="s">
        <v>1337</v>
      </c>
      <c r="F2806" t="s">
        <v>1338</v>
      </c>
      <c r="G2806" s="9" t="s">
        <v>4620</v>
      </c>
      <c r="H2806" t="s">
        <v>2274</v>
      </c>
      <c r="I2806" t="s">
        <v>4630</v>
      </c>
      <c r="J2806" s="14">
        <f>VLOOKUP(Emissions!A6371,'County Activity'!A$2:J$3224,9,FALSE)</f>
        <v>24629.180027358871</v>
      </c>
      <c r="K2806" s="14" t="str">
        <f>VLOOKUP(Emissions!B6409,'County Activity'!B$2:J$3224,9,FALSE)</f>
        <v>E6GAL</v>
      </c>
      <c r="L2806" s="20">
        <f>VLOOKUP($H2806,'Emission Factors'!$B$2:$F$3,3, FALSE)</f>
        <v>0.85</v>
      </c>
      <c r="M2806" s="19" t="str">
        <f>VLOOKUP($H2806,'Emission Factors'!$B$2:$F$3,4, FALSE)</f>
        <v>LB</v>
      </c>
      <c r="N2806" s="19" t="str">
        <f>VLOOKUP($H2806,'Emission Factors'!$B$2:$F$3,5, FALSE)</f>
        <v>E6GAL</v>
      </c>
      <c r="O2806" s="42">
        <f>J2806*L2806/2000</f>
        <v>10.46740151162752</v>
      </c>
      <c r="P2806" s="2" t="s">
        <v>2651</v>
      </c>
      <c r="Q2806" s="42">
        <f>IF(ISNA(VLOOKUP(CONCATENATE(A2806,H2806),'Point Emissions'!C$2:E$233,3,FALSE)),0,VLOOKUP(CONCATENATE(A2806,H2806),'Point Emissions'!C$2:E$233,3,FALSE))</f>
        <v>0</v>
      </c>
      <c r="R2806" s="2" t="s">
        <v>2651</v>
      </c>
      <c r="S2806" s="43">
        <f>IF(O2806-Q2806&gt;=0,O2806-Q2806,0)</f>
        <v>10.46740151162752</v>
      </c>
      <c r="T2806" s="2" t="s">
        <v>2651</v>
      </c>
    </row>
    <row r="2807" spans="1:20">
      <c r="A2807" t="s">
        <v>556</v>
      </c>
      <c r="B2807" t="s">
        <v>232</v>
      </c>
      <c r="C2807" t="s">
        <v>557</v>
      </c>
      <c r="D2807" t="s">
        <v>2692</v>
      </c>
      <c r="E2807" t="s">
        <v>2285</v>
      </c>
      <c r="F2807" t="s">
        <v>233</v>
      </c>
      <c r="G2807" s="9" t="s">
        <v>4620</v>
      </c>
      <c r="H2807" t="s">
        <v>4628</v>
      </c>
      <c r="I2807" t="s">
        <v>4629</v>
      </c>
      <c r="J2807" s="14">
        <f>VLOOKUP(Emissions!A5420,'County Activity'!A$2:J$3224,9,FALSE)</f>
        <v>2063.6426510556394</v>
      </c>
      <c r="K2807" s="14" t="str">
        <f>VLOOKUP(Emissions!B2711,'County Activity'!B$2:J$3224,9,FALSE)</f>
        <v>E6GAL</v>
      </c>
      <c r="L2807" s="20">
        <f>VLOOKUP($H2807,'Emission Factors'!$B$2:$F$3,3, FALSE)</f>
        <v>0.16900000000000001</v>
      </c>
      <c r="M2807" s="19" t="str">
        <f>VLOOKUP($H2807,'Emission Factors'!$B$2:$F$3,4, FALSE)</f>
        <v>LB</v>
      </c>
      <c r="N2807" s="19" t="str">
        <f>VLOOKUP($H2807,'Emission Factors'!$B$2:$F$3,5, FALSE)</f>
        <v>E6GAL</v>
      </c>
      <c r="O2807" s="42">
        <f>J2807*L2807/2000</f>
        <v>0.17437780401420153</v>
      </c>
      <c r="P2807" s="2" t="s">
        <v>2651</v>
      </c>
      <c r="Q2807" s="42">
        <f>IF(ISNA(VLOOKUP(CONCATENATE(A2807,H2807),'Point Emissions'!C$2:E$233,3,FALSE)),0,VLOOKUP(CONCATENATE(A2807,H2807),'Point Emissions'!C$2:E$233,3,FALSE))</f>
        <v>0</v>
      </c>
      <c r="R2807" s="2" t="s">
        <v>2651</v>
      </c>
      <c r="S2807" s="43">
        <f>IF(O2807-Q2807&gt;=0,O2807-Q2807,0)</f>
        <v>0.17437780401420153</v>
      </c>
      <c r="T2807" s="2" t="s">
        <v>2651</v>
      </c>
    </row>
    <row r="2808" spans="1:20">
      <c r="A2808" t="s">
        <v>3183</v>
      </c>
      <c r="B2808" t="s">
        <v>3123</v>
      </c>
      <c r="C2808" t="s">
        <v>2390</v>
      </c>
      <c r="D2808" t="s">
        <v>3184</v>
      </c>
      <c r="E2808" t="s">
        <v>2285</v>
      </c>
      <c r="F2808" t="s">
        <v>3125</v>
      </c>
      <c r="G2808" s="9" t="s">
        <v>4620</v>
      </c>
      <c r="H2808" t="s">
        <v>4628</v>
      </c>
      <c r="I2808" t="s">
        <v>4629</v>
      </c>
      <c r="J2808" s="14">
        <f>VLOOKUP(Emissions!A844,'County Activity'!A$2:J$3224,9,FALSE)</f>
        <v>332.18238729070231</v>
      </c>
      <c r="K2808" s="14" t="str">
        <f>VLOOKUP(Emissions!B423,'County Activity'!B$2:J$3224,9,FALSE)</f>
        <v>E6GAL</v>
      </c>
      <c r="L2808" s="20">
        <f>VLOOKUP($H2808,'Emission Factors'!$B$2:$F$3,3, FALSE)</f>
        <v>0.16900000000000001</v>
      </c>
      <c r="M2808" s="19" t="str">
        <f>VLOOKUP($H2808,'Emission Factors'!$B$2:$F$3,4, FALSE)</f>
        <v>LB</v>
      </c>
      <c r="N2808" s="19" t="str">
        <f>VLOOKUP($H2808,'Emission Factors'!$B$2:$F$3,5, FALSE)</f>
        <v>E6GAL</v>
      </c>
      <c r="O2808" s="42">
        <f>J2808*L2808/2000</f>
        <v>2.8069411726064347E-2</v>
      </c>
      <c r="P2808" s="2" t="s">
        <v>2651</v>
      </c>
      <c r="Q2808" s="42">
        <f>IF(ISNA(VLOOKUP(CONCATENATE(A2808,H2808),'Point Emissions'!C$2:E$233,3,FALSE)),0,VLOOKUP(CONCATENATE(A2808,H2808),'Point Emissions'!C$2:E$233,3,FALSE))</f>
        <v>0</v>
      </c>
      <c r="R2808" s="2" t="s">
        <v>2651</v>
      </c>
      <c r="S2808" s="43">
        <f>IF(O2808-Q2808&gt;=0,O2808-Q2808,0)</f>
        <v>2.8069411726064347E-2</v>
      </c>
      <c r="T2808" s="2" t="s">
        <v>2651</v>
      </c>
    </row>
    <row r="2809" spans="1:20">
      <c r="A2809" t="s">
        <v>4539</v>
      </c>
      <c r="B2809" t="s">
        <v>4519</v>
      </c>
      <c r="C2809" t="s">
        <v>2321</v>
      </c>
      <c r="D2809" t="s">
        <v>4540</v>
      </c>
      <c r="E2809" t="s">
        <v>2285</v>
      </c>
      <c r="F2809" t="s">
        <v>4521</v>
      </c>
      <c r="G2809" s="9" t="s">
        <v>4620</v>
      </c>
      <c r="H2809" t="s">
        <v>4628</v>
      </c>
      <c r="I2809" t="s">
        <v>4629</v>
      </c>
      <c r="J2809" s="14">
        <f>VLOOKUP(Emissions!A4658,'County Activity'!A$2:J$3224,9,FALSE)</f>
        <v>1048.7138551042053</v>
      </c>
      <c r="K2809" s="14" t="str">
        <f>VLOOKUP(Emissions!B2330,'County Activity'!B$2:J$3224,9,FALSE)</f>
        <v>E6GAL</v>
      </c>
      <c r="L2809" s="20">
        <f>VLOOKUP($H2809,'Emission Factors'!$B$2:$F$3,3, FALSE)</f>
        <v>0.16900000000000001</v>
      </c>
      <c r="M2809" s="19" t="str">
        <f>VLOOKUP($H2809,'Emission Factors'!$B$2:$F$3,4, FALSE)</f>
        <v>LB</v>
      </c>
      <c r="N2809" s="19" t="str">
        <f>VLOOKUP($H2809,'Emission Factors'!$B$2:$F$3,5, FALSE)</f>
        <v>E6GAL</v>
      </c>
      <c r="O2809" s="42">
        <f>J2809*L2809/2000</f>
        <v>8.861632075630535E-2</v>
      </c>
      <c r="P2809" s="2" t="s">
        <v>2651</v>
      </c>
      <c r="Q2809" s="42">
        <f>IF(ISNA(VLOOKUP(CONCATENATE(A2809,H2809),'Point Emissions'!C$2:E$233,3,FALSE)),0,VLOOKUP(CONCATENATE(A2809,H2809),'Point Emissions'!C$2:E$233,3,FALSE))</f>
        <v>0</v>
      </c>
      <c r="R2809" s="2" t="s">
        <v>2651</v>
      </c>
      <c r="S2809" s="43">
        <f>IF(O2809-Q2809&gt;=0,O2809-Q2809,0)</f>
        <v>8.861632075630535E-2</v>
      </c>
      <c r="T2809" s="2" t="s">
        <v>2651</v>
      </c>
    </row>
    <row r="2810" spans="1:20">
      <c r="A2810" t="s">
        <v>272</v>
      </c>
      <c r="B2810" t="s">
        <v>232</v>
      </c>
      <c r="C2810" t="s">
        <v>2348</v>
      </c>
      <c r="D2810" t="s">
        <v>273</v>
      </c>
      <c r="E2810" t="s">
        <v>2285</v>
      </c>
      <c r="F2810" t="s">
        <v>233</v>
      </c>
      <c r="G2810" s="9" t="s">
        <v>4620</v>
      </c>
      <c r="H2810" t="s">
        <v>2274</v>
      </c>
      <c r="I2810" t="s">
        <v>4630</v>
      </c>
      <c r="J2810" s="14">
        <f>VLOOKUP(Emissions!A5091,'County Activity'!A$2:J$3224,9,FALSE)</f>
        <v>1461.3719330592799</v>
      </c>
      <c r="K2810" s="14" t="str">
        <f>VLOOKUP(Emissions!B5769,'County Activity'!B$2:J$3224,9,FALSE)</f>
        <v>E6GAL</v>
      </c>
      <c r="L2810" s="20">
        <f>VLOOKUP($H2810,'Emission Factors'!$B$2:$F$3,3, FALSE)</f>
        <v>0.85</v>
      </c>
      <c r="M2810" s="19" t="str">
        <f>VLOOKUP($H2810,'Emission Factors'!$B$2:$F$3,4, FALSE)</f>
        <v>LB</v>
      </c>
      <c r="N2810" s="19" t="str">
        <f>VLOOKUP($H2810,'Emission Factors'!$B$2:$F$3,5, FALSE)</f>
        <v>E6GAL</v>
      </c>
      <c r="O2810" s="42">
        <f>J2810*L2810/2000</f>
        <v>0.62108307155019393</v>
      </c>
      <c r="P2810" s="2" t="s">
        <v>2651</v>
      </c>
      <c r="Q2810" s="42">
        <f>IF(ISNA(VLOOKUP(CONCATENATE(A2810,H2810),'Point Emissions'!C$2:E$233,3,FALSE)),0,VLOOKUP(CONCATENATE(A2810,H2810),'Point Emissions'!C$2:E$233,3,FALSE))</f>
        <v>0</v>
      </c>
      <c r="R2810" s="2" t="s">
        <v>2651</v>
      </c>
      <c r="S2810" s="43">
        <f>IF(O2810-Q2810&gt;=0,O2810-Q2810,0)</f>
        <v>0.62108307155019393</v>
      </c>
      <c r="T2810" s="2" t="s">
        <v>2651</v>
      </c>
    </row>
    <row r="2811" spans="1:20">
      <c r="A2811" t="s">
        <v>2874</v>
      </c>
      <c r="B2811" t="s">
        <v>2852</v>
      </c>
      <c r="C2811" t="s">
        <v>2312</v>
      </c>
      <c r="D2811" t="s">
        <v>2875</v>
      </c>
      <c r="E2811" t="s">
        <v>2285</v>
      </c>
      <c r="F2811" t="s">
        <v>2854</v>
      </c>
      <c r="G2811" s="9" t="s">
        <v>4620</v>
      </c>
      <c r="H2811" t="s">
        <v>2274</v>
      </c>
      <c r="I2811" t="s">
        <v>4630</v>
      </c>
      <c r="J2811" s="14">
        <f>VLOOKUP(Emissions!A511,'County Activity'!A$2:J$3224,9,FALSE)</f>
        <v>220.67568021018315</v>
      </c>
      <c r="K2811" s="14" t="str">
        <f>VLOOKUP(Emissions!B3479,'County Activity'!B$2:J$3224,9,FALSE)</f>
        <v>E6GAL</v>
      </c>
      <c r="L2811" s="20">
        <f>VLOOKUP($H2811,'Emission Factors'!$B$2:$F$3,3, FALSE)</f>
        <v>0.85</v>
      </c>
      <c r="M2811" s="19" t="str">
        <f>VLOOKUP($H2811,'Emission Factors'!$B$2:$F$3,4, FALSE)</f>
        <v>LB</v>
      </c>
      <c r="N2811" s="19" t="str">
        <f>VLOOKUP($H2811,'Emission Factors'!$B$2:$F$3,5, FALSE)</f>
        <v>E6GAL</v>
      </c>
      <c r="O2811" s="42">
        <f>J2811*L2811/2000</f>
        <v>9.3787164089327829E-2</v>
      </c>
      <c r="P2811" s="2" t="s">
        <v>2651</v>
      </c>
      <c r="Q2811" s="42">
        <f>IF(ISNA(VLOOKUP(CONCATENATE(A2811,H2811),'Point Emissions'!C$2:E$233,3,FALSE)),0,VLOOKUP(CONCATENATE(A2811,H2811),'Point Emissions'!C$2:E$233,3,FALSE))</f>
        <v>0</v>
      </c>
      <c r="R2811" s="2" t="s">
        <v>2651</v>
      </c>
      <c r="S2811" s="43">
        <f>IF(O2811-Q2811&gt;=0,O2811-Q2811,0)</f>
        <v>9.3787164089327829E-2</v>
      </c>
      <c r="T2811" s="2" t="s">
        <v>2651</v>
      </c>
    </row>
    <row r="2812" spans="1:20">
      <c r="A2812" t="s">
        <v>3587</v>
      </c>
      <c r="B2812" t="s">
        <v>1675</v>
      </c>
      <c r="C2812" t="s">
        <v>2716</v>
      </c>
      <c r="D2812" t="s">
        <v>1533</v>
      </c>
      <c r="E2812" t="s">
        <v>2285</v>
      </c>
      <c r="F2812" t="s">
        <v>1676</v>
      </c>
      <c r="G2812" s="9" t="s">
        <v>4620</v>
      </c>
      <c r="H2812" t="s">
        <v>2274</v>
      </c>
      <c r="I2812" t="s">
        <v>4630</v>
      </c>
      <c r="J2812" s="14">
        <f>VLOOKUP(Emissions!A3447,'County Activity'!A$2:J$3224,9,FALSE)</f>
        <v>450.18991617976417</v>
      </c>
      <c r="K2812" s="14" t="str">
        <f>VLOOKUP(Emissions!B4947,'County Activity'!B$2:J$3224,9,FALSE)</f>
        <v>E6GAL</v>
      </c>
      <c r="L2812" s="20">
        <f>VLOOKUP($H2812,'Emission Factors'!$B$2:$F$3,3, FALSE)</f>
        <v>0.85</v>
      </c>
      <c r="M2812" s="19" t="str">
        <f>VLOOKUP($H2812,'Emission Factors'!$B$2:$F$3,4, FALSE)</f>
        <v>LB</v>
      </c>
      <c r="N2812" s="19" t="str">
        <f>VLOOKUP($H2812,'Emission Factors'!$B$2:$F$3,5, FALSE)</f>
        <v>E6GAL</v>
      </c>
      <c r="O2812" s="42">
        <f>J2812*L2812/2000</f>
        <v>0.19133071437639976</v>
      </c>
      <c r="P2812" s="2" t="s">
        <v>2651</v>
      </c>
      <c r="Q2812" s="42">
        <f>IF(ISNA(VLOOKUP(CONCATENATE(A2812,H2812),'Point Emissions'!C$2:E$233,3,FALSE)),0,VLOOKUP(CONCATENATE(A2812,H2812),'Point Emissions'!C$2:E$233,3,FALSE))</f>
        <v>0</v>
      </c>
      <c r="R2812" s="2" t="s">
        <v>2651</v>
      </c>
      <c r="S2812" s="43">
        <f>IF(O2812-Q2812&gt;=0,O2812-Q2812,0)</f>
        <v>0.19133071437639976</v>
      </c>
      <c r="T2812" s="2" t="s">
        <v>2651</v>
      </c>
    </row>
    <row r="2813" spans="1:20">
      <c r="A2813" t="s">
        <v>1418</v>
      </c>
      <c r="B2813" t="s">
        <v>2206</v>
      </c>
      <c r="C2813" t="s">
        <v>3262</v>
      </c>
      <c r="D2813" t="s">
        <v>3469</v>
      </c>
      <c r="E2813" t="s">
        <v>2285</v>
      </c>
      <c r="F2813" t="s">
        <v>2207</v>
      </c>
      <c r="G2813" s="9" t="s">
        <v>4620</v>
      </c>
      <c r="H2813" t="s">
        <v>2274</v>
      </c>
      <c r="I2813" t="s">
        <v>4630</v>
      </c>
      <c r="J2813" s="14">
        <f>VLOOKUP(Emissions!A2961,'County Activity'!A$2:J$3224,9,FALSE)</f>
        <v>325.00906667437948</v>
      </c>
      <c r="K2813" s="14" t="str">
        <f>VLOOKUP(Emissions!B4704,'County Activity'!B$2:J$3224,9,FALSE)</f>
        <v>E6GAL</v>
      </c>
      <c r="L2813" s="20">
        <f>VLOOKUP($H2813,'Emission Factors'!$B$2:$F$3,3, FALSE)</f>
        <v>0.85</v>
      </c>
      <c r="M2813" s="19" t="str">
        <f>VLOOKUP($H2813,'Emission Factors'!$B$2:$F$3,4, FALSE)</f>
        <v>LB</v>
      </c>
      <c r="N2813" s="19" t="str">
        <f>VLOOKUP($H2813,'Emission Factors'!$B$2:$F$3,5, FALSE)</f>
        <v>E6GAL</v>
      </c>
      <c r="O2813" s="42">
        <f>J2813*L2813/2000</f>
        <v>0.13812885333661129</v>
      </c>
      <c r="P2813" s="2" t="s">
        <v>2651</v>
      </c>
      <c r="Q2813" s="42">
        <f>IF(ISNA(VLOOKUP(CONCATENATE(A2813,H2813),'Point Emissions'!C$2:E$233,3,FALSE)),0,VLOOKUP(CONCATENATE(A2813,H2813),'Point Emissions'!C$2:E$233,3,FALSE))</f>
        <v>0</v>
      </c>
      <c r="R2813" s="2" t="s">
        <v>2651</v>
      </c>
      <c r="S2813" s="43">
        <f>IF(O2813-Q2813&gt;=0,O2813-Q2813,0)</f>
        <v>0.13812885333661129</v>
      </c>
      <c r="T2813" s="2" t="s">
        <v>2651</v>
      </c>
    </row>
    <row r="2814" spans="1:20">
      <c r="A2814" t="s">
        <v>4861</v>
      </c>
      <c r="B2814" t="s">
        <v>4808</v>
      </c>
      <c r="C2814" t="s">
        <v>2393</v>
      </c>
      <c r="D2814" t="s">
        <v>2379</v>
      </c>
      <c r="E2814" t="s">
        <v>2285</v>
      </c>
      <c r="F2814" t="s">
        <v>4810</v>
      </c>
      <c r="G2814" s="9" t="s">
        <v>4620</v>
      </c>
      <c r="H2814" t="s">
        <v>2274</v>
      </c>
      <c r="I2814" t="s">
        <v>4630</v>
      </c>
      <c r="J2814" s="14">
        <f>VLOOKUP(Emissions!A1653,'County Activity'!A$2:J$3224,9,FALSE)</f>
        <v>133.98738151203111</v>
      </c>
      <c r="K2814" s="14" t="str">
        <f>VLOOKUP(Emissions!B4050,'County Activity'!B$2:J$3224,9,FALSE)</f>
        <v>E6GAL</v>
      </c>
      <c r="L2814" s="20">
        <f>VLOOKUP($H2814,'Emission Factors'!$B$2:$F$3,3, FALSE)</f>
        <v>0.85</v>
      </c>
      <c r="M2814" s="19" t="str">
        <f>VLOOKUP($H2814,'Emission Factors'!$B$2:$F$3,4, FALSE)</f>
        <v>LB</v>
      </c>
      <c r="N2814" s="19" t="str">
        <f>VLOOKUP($H2814,'Emission Factors'!$B$2:$F$3,5, FALSE)</f>
        <v>E6GAL</v>
      </c>
      <c r="O2814" s="42">
        <f>J2814*L2814/2000</f>
        <v>5.6944637142613219E-2</v>
      </c>
      <c r="P2814" s="2" t="s">
        <v>2651</v>
      </c>
      <c r="Q2814" s="42">
        <f>IF(ISNA(VLOOKUP(CONCATENATE(A2814,H2814),'Point Emissions'!C$2:E$233,3,FALSE)),0,VLOOKUP(CONCATENATE(A2814,H2814),'Point Emissions'!C$2:E$233,3,FALSE))</f>
        <v>0</v>
      </c>
      <c r="R2814" s="2" t="s">
        <v>2651</v>
      </c>
      <c r="S2814" s="43">
        <f>IF(O2814-Q2814&gt;=0,O2814-Q2814,0)</f>
        <v>5.6944637142613219E-2</v>
      </c>
      <c r="T2814" s="2" t="s">
        <v>2651</v>
      </c>
    </row>
    <row r="2815" spans="1:20">
      <c r="A2815" t="s">
        <v>3036</v>
      </c>
      <c r="B2815" t="s">
        <v>3004</v>
      </c>
      <c r="C2815" t="s">
        <v>2342</v>
      </c>
      <c r="D2815" t="s">
        <v>3037</v>
      </c>
      <c r="E2815" t="s">
        <v>2285</v>
      </c>
      <c r="F2815" t="s">
        <v>3006</v>
      </c>
      <c r="G2815" s="9" t="s">
        <v>4620</v>
      </c>
      <c r="H2815" t="s">
        <v>4628</v>
      </c>
      <c r="I2815" t="s">
        <v>4629</v>
      </c>
      <c r="J2815" s="14">
        <f>VLOOKUP(Emissions!A678,'County Activity'!A$2:J$3224,9,FALSE)</f>
        <v>277.6139126022461</v>
      </c>
      <c r="K2815" s="14" t="str">
        <f>VLOOKUP(Emissions!B340,'County Activity'!B$2:J$3224,9,FALSE)</f>
        <v>E6GAL</v>
      </c>
      <c r="L2815" s="20">
        <f>VLOOKUP($H2815,'Emission Factors'!$B$2:$F$3,3, FALSE)</f>
        <v>0.16900000000000001</v>
      </c>
      <c r="M2815" s="19" t="str">
        <f>VLOOKUP($H2815,'Emission Factors'!$B$2:$F$3,4, FALSE)</f>
        <v>LB</v>
      </c>
      <c r="N2815" s="19" t="str">
        <f>VLOOKUP($H2815,'Emission Factors'!$B$2:$F$3,5, FALSE)</f>
        <v>E6GAL</v>
      </c>
      <c r="O2815" s="42">
        <f>J2815*L2815/2000</f>
        <v>2.3458375614889795E-2</v>
      </c>
      <c r="P2815" s="2" t="s">
        <v>2651</v>
      </c>
      <c r="Q2815" s="42">
        <f>IF(ISNA(VLOOKUP(CONCATENATE(A2815,H2815),'Point Emissions'!C$2:E$233,3,FALSE)),0,VLOOKUP(CONCATENATE(A2815,H2815),'Point Emissions'!C$2:E$233,3,FALSE))</f>
        <v>0</v>
      </c>
      <c r="R2815" s="2" t="s">
        <v>2651</v>
      </c>
      <c r="S2815" s="43">
        <f>IF(O2815-Q2815&gt;=0,O2815-Q2815,0)</f>
        <v>2.3458375614889795E-2</v>
      </c>
      <c r="T2815" s="2" t="s">
        <v>2651</v>
      </c>
    </row>
    <row r="2816" spans="1:20">
      <c r="A2816" t="s">
        <v>1801</v>
      </c>
      <c r="B2816" t="s">
        <v>5328</v>
      </c>
      <c r="C2816" t="s">
        <v>2459</v>
      </c>
      <c r="D2816" t="s">
        <v>2478</v>
      </c>
      <c r="E2816" t="s">
        <v>2285</v>
      </c>
      <c r="F2816" t="s">
        <v>5330</v>
      </c>
      <c r="G2816" s="9" t="s">
        <v>4620</v>
      </c>
      <c r="H2816" t="s">
        <v>4628</v>
      </c>
      <c r="I2816" t="s">
        <v>4629</v>
      </c>
      <c r="J2816" s="14">
        <f>VLOOKUP(Emissions!A2344,'County Activity'!A$2:J$3224,9,FALSE)</f>
        <v>1114.1383819754001</v>
      </c>
      <c r="K2816" s="14" t="str">
        <f>VLOOKUP(Emissions!B1173,'County Activity'!B$2:J$3224,9,FALSE)</f>
        <v>E6GAL</v>
      </c>
      <c r="L2816" s="20">
        <f>VLOOKUP($H2816,'Emission Factors'!$B$2:$F$3,3, FALSE)</f>
        <v>0.16900000000000001</v>
      </c>
      <c r="M2816" s="19" t="str">
        <f>VLOOKUP($H2816,'Emission Factors'!$B$2:$F$3,4, FALSE)</f>
        <v>LB</v>
      </c>
      <c r="N2816" s="19" t="str">
        <f>VLOOKUP($H2816,'Emission Factors'!$B$2:$F$3,5, FALSE)</f>
        <v>E6GAL</v>
      </c>
      <c r="O2816" s="42">
        <f>J2816*L2816/2000</f>
        <v>9.4144693276921321E-2</v>
      </c>
      <c r="P2816" s="2" t="s">
        <v>2651</v>
      </c>
      <c r="Q2816" s="42">
        <f>IF(ISNA(VLOOKUP(CONCATENATE(A2816,H2816),'Point Emissions'!C$2:E$233,3,FALSE)),0,VLOOKUP(CONCATENATE(A2816,H2816),'Point Emissions'!C$2:E$233,3,FALSE))</f>
        <v>0</v>
      </c>
      <c r="R2816" s="2" t="s">
        <v>2651</v>
      </c>
      <c r="S2816" s="43">
        <f>IF(O2816-Q2816&gt;=0,O2816-Q2816,0)</f>
        <v>9.4144693276921321E-2</v>
      </c>
      <c r="T2816" s="2" t="s">
        <v>2651</v>
      </c>
    </row>
    <row r="2817" spans="1:20">
      <c r="A2817" t="s">
        <v>5431</v>
      </c>
      <c r="B2817" t="s">
        <v>1335</v>
      </c>
      <c r="C2817" t="s">
        <v>2336</v>
      </c>
      <c r="D2817" t="s">
        <v>5432</v>
      </c>
      <c r="E2817" s="11" t="s">
        <v>1337</v>
      </c>
      <c r="F2817" t="s">
        <v>1338</v>
      </c>
      <c r="G2817" s="9" t="s">
        <v>4620</v>
      </c>
      <c r="H2817" t="s">
        <v>4628</v>
      </c>
      <c r="I2817" t="s">
        <v>4629</v>
      </c>
      <c r="J2817" s="14">
        <f>VLOOKUP(Emissions!A6320,'County Activity'!A$2:J$3224,9,FALSE)</f>
        <v>85275.218584241957</v>
      </c>
      <c r="K2817" s="14" t="str">
        <f>VLOOKUP(Emissions!B3161,'County Activity'!B$2:J$3224,9,FALSE)</f>
        <v>E6GAL</v>
      </c>
      <c r="L2817" s="20">
        <f>VLOOKUP($H2817,'Emission Factors'!$B$2:$F$3,3, FALSE)</f>
        <v>0.16900000000000001</v>
      </c>
      <c r="M2817" s="19" t="str">
        <f>VLOOKUP($H2817,'Emission Factors'!$B$2:$F$3,4, FALSE)</f>
        <v>LB</v>
      </c>
      <c r="N2817" s="19" t="str">
        <f>VLOOKUP($H2817,'Emission Factors'!$B$2:$F$3,5, FALSE)</f>
        <v>E6GAL</v>
      </c>
      <c r="O2817" s="42">
        <f>J2817*L2817/2000</f>
        <v>7.205755970368446</v>
      </c>
      <c r="P2817" s="2" t="s">
        <v>2651</v>
      </c>
      <c r="Q2817" s="42">
        <f>IF(ISNA(VLOOKUP(CONCATENATE(A2817,H2817),'Point Emissions'!C$2:E$233,3,FALSE)),0,VLOOKUP(CONCATENATE(A2817,H2817),'Point Emissions'!C$2:E$233,3,FALSE))</f>
        <v>0</v>
      </c>
      <c r="R2817" s="2" t="s">
        <v>2651</v>
      </c>
      <c r="S2817" s="43">
        <f>IF(O2817-Q2817&gt;=0,O2817-Q2817,0)</f>
        <v>7.205755970368446</v>
      </c>
      <c r="T2817" s="2" t="s">
        <v>2651</v>
      </c>
    </row>
    <row r="2818" spans="1:20">
      <c r="A2818" t="s">
        <v>4839</v>
      </c>
      <c r="B2818" t="s">
        <v>4808</v>
      </c>
      <c r="C2818" t="s">
        <v>2342</v>
      </c>
      <c r="D2818" t="s">
        <v>2322</v>
      </c>
      <c r="E2818" t="s">
        <v>2285</v>
      </c>
      <c r="F2818" t="s">
        <v>4810</v>
      </c>
      <c r="G2818" s="9" t="s">
        <v>4620</v>
      </c>
      <c r="H2818" t="s">
        <v>2274</v>
      </c>
      <c r="I2818" t="s">
        <v>4630</v>
      </c>
      <c r="J2818" s="14">
        <f>VLOOKUP(Emissions!A1619,'County Activity'!A$2:J$3224,9,FALSE)</f>
        <v>660.81013802599466</v>
      </c>
      <c r="K2818" s="14" t="str">
        <f>VLOOKUP(Emissions!B4033,'County Activity'!B$2:J$3224,9,FALSE)</f>
        <v>E6GAL</v>
      </c>
      <c r="L2818" s="20">
        <f>VLOOKUP($H2818,'Emission Factors'!$B$2:$F$3,3, FALSE)</f>
        <v>0.85</v>
      </c>
      <c r="M2818" s="19" t="str">
        <f>VLOOKUP($H2818,'Emission Factors'!$B$2:$F$3,4, FALSE)</f>
        <v>LB</v>
      </c>
      <c r="N2818" s="19" t="str">
        <f>VLOOKUP($H2818,'Emission Factors'!$B$2:$F$3,5, FALSE)</f>
        <v>E6GAL</v>
      </c>
      <c r="O2818" s="42">
        <f>J2818*L2818/2000</f>
        <v>0.2808443086610477</v>
      </c>
      <c r="P2818" s="2" t="s">
        <v>2651</v>
      </c>
      <c r="Q2818" s="42">
        <f>IF(ISNA(VLOOKUP(CONCATENATE(A2818,H2818),'Point Emissions'!C$2:E$233,3,FALSE)),0,VLOOKUP(CONCATENATE(A2818,H2818),'Point Emissions'!C$2:E$233,3,FALSE))</f>
        <v>0</v>
      </c>
      <c r="R2818" s="2" t="s">
        <v>2651</v>
      </c>
      <c r="S2818" s="43">
        <f>IF(O2818-Q2818&gt;=0,O2818-Q2818,0)</f>
        <v>0.2808443086610477</v>
      </c>
      <c r="T2818" s="2" t="s">
        <v>2651</v>
      </c>
    </row>
    <row r="2819" spans="1:20">
      <c r="A2819" t="s">
        <v>1481</v>
      </c>
      <c r="B2819" t="s">
        <v>1425</v>
      </c>
      <c r="C2819" t="s">
        <v>2411</v>
      </c>
      <c r="D2819" t="s">
        <v>1482</v>
      </c>
      <c r="E2819" t="s">
        <v>2285</v>
      </c>
      <c r="F2819" t="s">
        <v>1426</v>
      </c>
      <c r="G2819" s="9" t="s">
        <v>4620</v>
      </c>
      <c r="H2819" t="s">
        <v>2274</v>
      </c>
      <c r="I2819" t="s">
        <v>4630</v>
      </c>
      <c r="J2819" s="14">
        <f>VLOOKUP(Emissions!A3053,'County Activity'!A$2:J$3224,9,FALSE)</f>
        <v>342.78224945142949</v>
      </c>
      <c r="K2819" s="14" t="str">
        <f>VLOOKUP(Emissions!B4750,'County Activity'!B$2:J$3224,9,FALSE)</f>
        <v>E6GAL</v>
      </c>
      <c r="L2819" s="20">
        <f>VLOOKUP($H2819,'Emission Factors'!$B$2:$F$3,3, FALSE)</f>
        <v>0.85</v>
      </c>
      <c r="M2819" s="19" t="str">
        <f>VLOOKUP($H2819,'Emission Factors'!$B$2:$F$3,4, FALSE)</f>
        <v>LB</v>
      </c>
      <c r="N2819" s="19" t="str">
        <f>VLOOKUP($H2819,'Emission Factors'!$B$2:$F$3,5, FALSE)</f>
        <v>E6GAL</v>
      </c>
      <c r="O2819" s="42">
        <f>J2819*L2819/2000</f>
        <v>0.14568245601685753</v>
      </c>
      <c r="P2819" s="2" t="s">
        <v>2651</v>
      </c>
      <c r="Q2819" s="42">
        <f>IF(ISNA(VLOOKUP(CONCATENATE(A2819,H2819),'Point Emissions'!C$2:E$233,3,FALSE)),0,VLOOKUP(CONCATENATE(A2819,H2819),'Point Emissions'!C$2:E$233,3,FALSE))</f>
        <v>0</v>
      </c>
      <c r="R2819" s="2" t="s">
        <v>2651</v>
      </c>
      <c r="S2819" s="43">
        <f>IF(O2819-Q2819&gt;=0,O2819-Q2819,0)</f>
        <v>0.14568245601685753</v>
      </c>
      <c r="T2819" s="2" t="s">
        <v>2651</v>
      </c>
    </row>
    <row r="2820" spans="1:20">
      <c r="A2820" t="s">
        <v>5232</v>
      </c>
      <c r="B2820" t="s">
        <v>5151</v>
      </c>
      <c r="C2820" t="s">
        <v>2444</v>
      </c>
      <c r="D2820" t="s">
        <v>5233</v>
      </c>
      <c r="E2820" t="s">
        <v>2285</v>
      </c>
      <c r="F2820" t="s">
        <v>5152</v>
      </c>
      <c r="G2820" s="9" t="s">
        <v>4620</v>
      </c>
      <c r="H2820" t="s">
        <v>4628</v>
      </c>
      <c r="I2820" t="s">
        <v>4629</v>
      </c>
      <c r="J2820" s="14">
        <f>VLOOKUP(Emissions!A2094,'County Activity'!A$2:J$3224,9,FALSE)</f>
        <v>931.7310863031895</v>
      </c>
      <c r="K2820" s="14" t="str">
        <f>VLOOKUP(Emissions!B1048,'County Activity'!B$2:J$3224,9,FALSE)</f>
        <v>E6GAL</v>
      </c>
      <c r="L2820" s="20">
        <f>VLOOKUP($H2820,'Emission Factors'!$B$2:$F$3,3, FALSE)</f>
        <v>0.16900000000000001</v>
      </c>
      <c r="M2820" s="19" t="str">
        <f>VLOOKUP($H2820,'Emission Factors'!$B$2:$F$3,4, FALSE)</f>
        <v>LB</v>
      </c>
      <c r="N2820" s="19" t="str">
        <f>VLOOKUP($H2820,'Emission Factors'!$B$2:$F$3,5, FALSE)</f>
        <v>E6GAL</v>
      </c>
      <c r="O2820" s="42">
        <f>J2820*L2820/2000</f>
        <v>7.8731276792619528E-2</v>
      </c>
      <c r="P2820" s="2" t="s">
        <v>2651</v>
      </c>
      <c r="Q2820" s="42">
        <f>IF(ISNA(VLOOKUP(CONCATENATE(A2820,H2820),'Point Emissions'!C$2:E$233,3,FALSE)),0,VLOOKUP(CONCATENATE(A2820,H2820),'Point Emissions'!C$2:E$233,3,FALSE))</f>
        <v>0</v>
      </c>
      <c r="R2820" s="2" t="s">
        <v>2651</v>
      </c>
      <c r="S2820" s="43">
        <f>IF(O2820-Q2820&gt;=0,O2820-Q2820,0)</f>
        <v>7.8731276792619528E-2</v>
      </c>
      <c r="T2820" s="2" t="s">
        <v>2651</v>
      </c>
    </row>
    <row r="2821" spans="1:20">
      <c r="A2821" t="s">
        <v>5195</v>
      </c>
      <c r="B2821" t="s">
        <v>5151</v>
      </c>
      <c r="C2821" t="s">
        <v>2366</v>
      </c>
      <c r="D2821" t="s">
        <v>2626</v>
      </c>
      <c r="E2821" t="s">
        <v>2285</v>
      </c>
      <c r="F2821" t="s">
        <v>5152</v>
      </c>
      <c r="G2821" s="9" t="s">
        <v>4620</v>
      </c>
      <c r="H2821" t="s">
        <v>2274</v>
      </c>
      <c r="I2821" t="s">
        <v>4630</v>
      </c>
      <c r="J2821" s="14">
        <f>VLOOKUP(Emissions!A2043,'County Activity'!A$2:J$3224,9,FALSE)</f>
        <v>900.86018865079996</v>
      </c>
      <c r="K2821" s="14" t="str">
        <f>VLOOKUP(Emissions!B4245,'County Activity'!B$2:J$3224,9,FALSE)</f>
        <v>E6GAL</v>
      </c>
      <c r="L2821" s="20">
        <f>VLOOKUP($H2821,'Emission Factors'!$B$2:$F$3,3, FALSE)</f>
        <v>0.85</v>
      </c>
      <c r="M2821" s="19" t="str">
        <f>VLOOKUP($H2821,'Emission Factors'!$B$2:$F$3,4, FALSE)</f>
        <v>LB</v>
      </c>
      <c r="N2821" s="19" t="str">
        <f>VLOOKUP($H2821,'Emission Factors'!$B$2:$F$3,5, FALSE)</f>
        <v>E6GAL</v>
      </c>
      <c r="O2821" s="42">
        <f>J2821*L2821/2000</f>
        <v>0.38286558017658995</v>
      </c>
      <c r="P2821" s="2" t="s">
        <v>2651</v>
      </c>
      <c r="Q2821" s="42">
        <f>IF(ISNA(VLOOKUP(CONCATENATE(A2821,H2821),'Point Emissions'!C$2:E$233,3,FALSE)),0,VLOOKUP(CONCATENATE(A2821,H2821),'Point Emissions'!C$2:E$233,3,FALSE))</f>
        <v>0</v>
      </c>
      <c r="R2821" s="2" t="s">
        <v>2651</v>
      </c>
      <c r="S2821" s="43">
        <f>IF(O2821-Q2821&gt;=0,O2821-Q2821,0)</f>
        <v>0.38286558017658995</v>
      </c>
      <c r="T2821" s="2" t="s">
        <v>2651</v>
      </c>
    </row>
    <row r="2822" spans="1:20">
      <c r="A2822" t="s">
        <v>717</v>
      </c>
      <c r="B2822" t="s">
        <v>232</v>
      </c>
      <c r="C2822" t="s">
        <v>718</v>
      </c>
      <c r="D2822" t="s">
        <v>5145</v>
      </c>
      <c r="E2822" t="s">
        <v>2285</v>
      </c>
      <c r="F2822" t="s">
        <v>233</v>
      </c>
      <c r="G2822" s="9" t="s">
        <v>4620</v>
      </c>
      <c r="H2822" t="s">
        <v>4628</v>
      </c>
      <c r="I2822" t="s">
        <v>4629</v>
      </c>
      <c r="J2822" s="14">
        <f>VLOOKUP(Emissions!A5540,'County Activity'!A$2:J$3224,9,FALSE)</f>
        <v>2424.262130789622</v>
      </c>
      <c r="K2822" s="14" t="str">
        <f>VLOOKUP(Emissions!B2771,'County Activity'!B$2:J$3224,9,FALSE)</f>
        <v>E6GAL</v>
      </c>
      <c r="L2822" s="20">
        <f>VLOOKUP($H2822,'Emission Factors'!$B$2:$F$3,3, FALSE)</f>
        <v>0.16900000000000001</v>
      </c>
      <c r="M2822" s="19" t="str">
        <f>VLOOKUP($H2822,'Emission Factors'!$B$2:$F$3,4, FALSE)</f>
        <v>LB</v>
      </c>
      <c r="N2822" s="19" t="str">
        <f>VLOOKUP($H2822,'Emission Factors'!$B$2:$F$3,5, FALSE)</f>
        <v>E6GAL</v>
      </c>
      <c r="O2822" s="42">
        <f>J2822*L2822/2000</f>
        <v>0.20485015005172305</v>
      </c>
      <c r="P2822" s="2" t="s">
        <v>2651</v>
      </c>
      <c r="Q2822" s="42">
        <f>IF(ISNA(VLOOKUP(CONCATENATE(A2822,H2822),'Point Emissions'!C$2:E$233,3,FALSE)),0,VLOOKUP(CONCATENATE(A2822,H2822),'Point Emissions'!C$2:E$233,3,FALSE))</f>
        <v>0</v>
      </c>
      <c r="R2822" s="2" t="s">
        <v>2651</v>
      </c>
      <c r="S2822" s="43">
        <f>IF(O2822-Q2822&gt;=0,O2822-Q2822,0)</f>
        <v>0.20485015005172305</v>
      </c>
      <c r="T2822" s="2" t="s">
        <v>2651</v>
      </c>
    </row>
    <row r="2823" spans="1:20">
      <c r="A2823" t="s">
        <v>4385</v>
      </c>
      <c r="B2823" t="s">
        <v>4355</v>
      </c>
      <c r="C2823" t="s">
        <v>2345</v>
      </c>
      <c r="D2823" t="s">
        <v>2664</v>
      </c>
      <c r="E2823" t="s">
        <v>2285</v>
      </c>
      <c r="F2823" t="s">
        <v>4356</v>
      </c>
      <c r="G2823" s="9" t="s">
        <v>4620</v>
      </c>
      <c r="H2823" t="s">
        <v>4628</v>
      </c>
      <c r="I2823" t="s">
        <v>4629</v>
      </c>
      <c r="J2823" s="14">
        <f>VLOOKUP(Emissions!A4458,'County Activity'!A$2:J$3224,9,FALSE)</f>
        <v>896.6650770403611</v>
      </c>
      <c r="K2823" s="14" t="str">
        <f>VLOOKUP(Emissions!B2230,'County Activity'!B$2:J$3224,9,FALSE)</f>
        <v>E6GAL</v>
      </c>
      <c r="L2823" s="20">
        <f>VLOOKUP($H2823,'Emission Factors'!$B$2:$F$3,3, FALSE)</f>
        <v>0.16900000000000001</v>
      </c>
      <c r="M2823" s="19" t="str">
        <f>VLOOKUP($H2823,'Emission Factors'!$B$2:$F$3,4, FALSE)</f>
        <v>LB</v>
      </c>
      <c r="N2823" s="19" t="str">
        <f>VLOOKUP($H2823,'Emission Factors'!$B$2:$F$3,5, FALSE)</f>
        <v>E6GAL</v>
      </c>
      <c r="O2823" s="42">
        <f>J2823*L2823/2000</f>
        <v>7.5768199009910511E-2</v>
      </c>
      <c r="P2823" s="2" t="s">
        <v>2651</v>
      </c>
      <c r="Q2823" s="42">
        <f>IF(ISNA(VLOOKUP(CONCATENATE(A2823,H2823),'Point Emissions'!C$2:E$233,3,FALSE)),0,VLOOKUP(CONCATENATE(A2823,H2823),'Point Emissions'!C$2:E$233,3,FALSE))</f>
        <v>0</v>
      </c>
      <c r="R2823" s="2" t="s">
        <v>2651</v>
      </c>
      <c r="S2823" s="43">
        <f>IF(O2823-Q2823&gt;=0,O2823-Q2823,0)</f>
        <v>7.5768199009910511E-2</v>
      </c>
      <c r="T2823" s="2" t="s">
        <v>2651</v>
      </c>
    </row>
    <row r="2824" spans="1:20">
      <c r="A2824" t="s">
        <v>3997</v>
      </c>
      <c r="B2824" t="s">
        <v>3858</v>
      </c>
      <c r="C2824" t="s">
        <v>3277</v>
      </c>
      <c r="D2824" t="s">
        <v>3998</v>
      </c>
      <c r="E2824" t="s">
        <v>2285</v>
      </c>
      <c r="F2824" t="s">
        <v>3860</v>
      </c>
      <c r="G2824" s="9" t="s">
        <v>4620</v>
      </c>
      <c r="H2824" t="s">
        <v>4628</v>
      </c>
      <c r="I2824" t="s">
        <v>4629</v>
      </c>
      <c r="J2824" s="14">
        <f>VLOOKUP(Emissions!A3950,'County Activity'!A$2:J$3224,9,FALSE)</f>
        <v>636.79232346241361</v>
      </c>
      <c r="K2824" s="14" t="str">
        <f>VLOOKUP(Emissions!B1976,'County Activity'!B$2:J$3224,9,FALSE)</f>
        <v>E6GAL</v>
      </c>
      <c r="L2824" s="20">
        <f>VLOOKUP($H2824,'Emission Factors'!$B$2:$F$3,3, FALSE)</f>
        <v>0.16900000000000001</v>
      </c>
      <c r="M2824" s="19" t="str">
        <f>VLOOKUP($H2824,'Emission Factors'!$B$2:$F$3,4, FALSE)</f>
        <v>LB</v>
      </c>
      <c r="N2824" s="19" t="str">
        <f>VLOOKUP($H2824,'Emission Factors'!$B$2:$F$3,5, FALSE)</f>
        <v>E6GAL</v>
      </c>
      <c r="O2824" s="42">
        <f>J2824*L2824/2000</f>
        <v>5.3808951332573955E-2</v>
      </c>
      <c r="P2824" s="2" t="s">
        <v>2651</v>
      </c>
      <c r="Q2824" s="42">
        <f>IF(ISNA(VLOOKUP(CONCATENATE(A2824,H2824),'Point Emissions'!C$2:E$233,3,FALSE)),0,VLOOKUP(CONCATENATE(A2824,H2824),'Point Emissions'!C$2:E$233,3,FALSE))</f>
        <v>0</v>
      </c>
      <c r="R2824" s="2" t="s">
        <v>2651</v>
      </c>
      <c r="S2824" s="43">
        <f>IF(O2824-Q2824&gt;=0,O2824-Q2824,0)</f>
        <v>5.3808951332573955E-2</v>
      </c>
      <c r="T2824" s="2" t="s">
        <v>2651</v>
      </c>
    </row>
    <row r="2825" spans="1:20">
      <c r="A2825" t="s">
        <v>2096</v>
      </c>
      <c r="B2825" t="s">
        <v>2056</v>
      </c>
      <c r="C2825" t="s">
        <v>2357</v>
      </c>
      <c r="D2825" t="s">
        <v>2097</v>
      </c>
      <c r="E2825" t="s">
        <v>2285</v>
      </c>
      <c r="F2825" t="s">
        <v>2058</v>
      </c>
      <c r="G2825" s="9" t="s">
        <v>4620</v>
      </c>
      <c r="H2825" t="s">
        <v>4628</v>
      </c>
      <c r="I2825" t="s">
        <v>4629</v>
      </c>
      <c r="J2825" s="14">
        <f>VLOOKUP(Emissions!A2678,'County Activity'!A$2:J$3224,9,FALSE)</f>
        <v>272.49011216201546</v>
      </c>
      <c r="K2825" s="14" t="str">
        <f>VLOOKUP(Emissions!B1340,'County Activity'!B$2:J$3224,9,FALSE)</f>
        <v>E6GAL</v>
      </c>
      <c r="L2825" s="20">
        <f>VLOOKUP($H2825,'Emission Factors'!$B$2:$F$3,3, FALSE)</f>
        <v>0.16900000000000001</v>
      </c>
      <c r="M2825" s="19" t="str">
        <f>VLOOKUP($H2825,'Emission Factors'!$B$2:$F$3,4, FALSE)</f>
        <v>LB</v>
      </c>
      <c r="N2825" s="19" t="str">
        <f>VLOOKUP($H2825,'Emission Factors'!$B$2:$F$3,5, FALSE)</f>
        <v>E6GAL</v>
      </c>
      <c r="O2825" s="42">
        <f>J2825*L2825/2000</f>
        <v>2.3025414477690308E-2</v>
      </c>
      <c r="P2825" s="2" t="s">
        <v>2651</v>
      </c>
      <c r="Q2825" s="42">
        <f>IF(ISNA(VLOOKUP(CONCATENATE(A2825,H2825),'Point Emissions'!C$2:E$233,3,FALSE)),0,VLOOKUP(CONCATENATE(A2825,H2825),'Point Emissions'!C$2:E$233,3,FALSE))</f>
        <v>0</v>
      </c>
      <c r="R2825" s="2" t="s">
        <v>2651</v>
      </c>
      <c r="S2825" s="43">
        <f>IF(O2825-Q2825&gt;=0,O2825-Q2825,0)</f>
        <v>2.3025414477690308E-2</v>
      </c>
      <c r="T2825" s="2" t="s">
        <v>2651</v>
      </c>
    </row>
    <row r="2826" spans="1:20">
      <c r="A2826" t="s">
        <v>4644</v>
      </c>
      <c r="B2826" t="s">
        <v>1756</v>
      </c>
      <c r="C2826" t="s">
        <v>3288</v>
      </c>
      <c r="D2826" t="s">
        <v>4645</v>
      </c>
      <c r="E2826" t="s">
        <v>2285</v>
      </c>
      <c r="F2826" t="s">
        <v>1757</v>
      </c>
      <c r="G2826" s="9" t="s">
        <v>4620</v>
      </c>
      <c r="H2826" t="s">
        <v>4628</v>
      </c>
      <c r="I2826" t="s">
        <v>4629</v>
      </c>
      <c r="J2826" s="14">
        <f>VLOOKUP(Emissions!A1368,'County Activity'!A$2:J$3224,9,FALSE)</f>
        <v>107.59980924484333</v>
      </c>
      <c r="K2826" s="14" t="str">
        <f>VLOOKUP(Emissions!B685,'County Activity'!B$2:J$3224,9,FALSE)</f>
        <v>E6GAL</v>
      </c>
      <c r="L2826" s="20">
        <f>VLOOKUP($H2826,'Emission Factors'!$B$2:$F$3,3, FALSE)</f>
        <v>0.16900000000000001</v>
      </c>
      <c r="M2826" s="19" t="str">
        <f>VLOOKUP($H2826,'Emission Factors'!$B$2:$F$3,4, FALSE)</f>
        <v>LB</v>
      </c>
      <c r="N2826" s="19" t="str">
        <f>VLOOKUP($H2826,'Emission Factors'!$B$2:$F$3,5, FALSE)</f>
        <v>E6GAL</v>
      </c>
      <c r="O2826" s="42">
        <f>J2826*L2826/2000</f>
        <v>9.0921838811892624E-3</v>
      </c>
      <c r="P2826" s="2" t="s">
        <v>2651</v>
      </c>
      <c r="Q2826" s="42">
        <f>IF(ISNA(VLOOKUP(CONCATENATE(A2826,H2826),'Point Emissions'!C$2:E$233,3,FALSE)),0,VLOOKUP(CONCATENATE(A2826,H2826),'Point Emissions'!C$2:E$233,3,FALSE))</f>
        <v>0</v>
      </c>
      <c r="R2826" s="2" t="s">
        <v>2651</v>
      </c>
      <c r="S2826" s="43">
        <f>IF(O2826-Q2826&gt;=0,O2826-Q2826,0)</f>
        <v>9.0921838811892624E-3</v>
      </c>
      <c r="T2826" s="2" t="s">
        <v>2651</v>
      </c>
    </row>
    <row r="2827" spans="1:20">
      <c r="A2827" t="s">
        <v>4586</v>
      </c>
      <c r="B2827" t="s">
        <v>1756</v>
      </c>
      <c r="C2827" t="s">
        <v>2459</v>
      </c>
      <c r="D2827" t="s">
        <v>4587</v>
      </c>
      <c r="E2827" t="s">
        <v>2285</v>
      </c>
      <c r="F2827" t="s">
        <v>1757</v>
      </c>
      <c r="G2827" s="9" t="s">
        <v>4620</v>
      </c>
      <c r="H2827" t="s">
        <v>4628</v>
      </c>
      <c r="I2827" t="s">
        <v>4629</v>
      </c>
      <c r="J2827" s="14">
        <f>VLOOKUP(Emissions!A1308,'County Activity'!A$2:J$3224,9,FALSE)</f>
        <v>102.37993754635838</v>
      </c>
      <c r="K2827" s="14" t="str">
        <f>VLOOKUP(Emissions!B655,'County Activity'!B$2:J$3224,9,FALSE)</f>
        <v>E6GAL</v>
      </c>
      <c r="L2827" s="20">
        <f>VLOOKUP($H2827,'Emission Factors'!$B$2:$F$3,3, FALSE)</f>
        <v>0.16900000000000001</v>
      </c>
      <c r="M2827" s="19" t="str">
        <f>VLOOKUP($H2827,'Emission Factors'!$B$2:$F$3,4, FALSE)</f>
        <v>LB</v>
      </c>
      <c r="N2827" s="19" t="str">
        <f>VLOOKUP($H2827,'Emission Factors'!$B$2:$F$3,5, FALSE)</f>
        <v>E6GAL</v>
      </c>
      <c r="O2827" s="42">
        <f>J2827*L2827/2000</f>
        <v>8.6511047226672834E-3</v>
      </c>
      <c r="P2827" s="2" t="s">
        <v>2651</v>
      </c>
      <c r="Q2827" s="42">
        <f>IF(ISNA(VLOOKUP(CONCATENATE(A2827,H2827),'Point Emissions'!C$2:E$233,3,FALSE)),0,VLOOKUP(CONCATENATE(A2827,H2827),'Point Emissions'!C$2:E$233,3,FALSE))</f>
        <v>0</v>
      </c>
      <c r="R2827" s="2" t="s">
        <v>2651</v>
      </c>
      <c r="S2827" s="43">
        <f>IF(O2827-Q2827&gt;=0,O2827-Q2827,0)</f>
        <v>8.6511047226672834E-3</v>
      </c>
      <c r="T2827" s="2" t="s">
        <v>2651</v>
      </c>
    </row>
    <row r="2828" spans="1:20">
      <c r="A2828" t="s">
        <v>5228</v>
      </c>
      <c r="B2828" t="s">
        <v>5151</v>
      </c>
      <c r="C2828" t="s">
        <v>2435</v>
      </c>
      <c r="D2828" t="s">
        <v>4551</v>
      </c>
      <c r="E2828" t="s">
        <v>2285</v>
      </c>
      <c r="F2828" t="s">
        <v>5152</v>
      </c>
      <c r="G2828" s="9" t="s">
        <v>4620</v>
      </c>
      <c r="H2828" t="s">
        <v>4628</v>
      </c>
      <c r="I2828" t="s">
        <v>4629</v>
      </c>
      <c r="J2828" s="14">
        <f>VLOOKUP(Emissions!A2088,'County Activity'!A$2:J$3224,9,FALSE)</f>
        <v>928.30454475878537</v>
      </c>
      <c r="K2828" s="14" t="str">
        <f>VLOOKUP(Emissions!B1045,'County Activity'!B$2:J$3224,9,FALSE)</f>
        <v>E6GAL</v>
      </c>
      <c r="L2828" s="20">
        <f>VLOOKUP($H2828,'Emission Factors'!$B$2:$F$3,3, FALSE)</f>
        <v>0.16900000000000001</v>
      </c>
      <c r="M2828" s="19" t="str">
        <f>VLOOKUP($H2828,'Emission Factors'!$B$2:$F$3,4, FALSE)</f>
        <v>LB</v>
      </c>
      <c r="N2828" s="19" t="str">
        <f>VLOOKUP($H2828,'Emission Factors'!$B$2:$F$3,5, FALSE)</f>
        <v>E6GAL</v>
      </c>
      <c r="O2828" s="42">
        <f>J2828*L2828/2000</f>
        <v>7.8441734032117363E-2</v>
      </c>
      <c r="P2828" s="2" t="s">
        <v>2651</v>
      </c>
      <c r="Q2828" s="42">
        <f>IF(ISNA(VLOOKUP(CONCATENATE(A2828,H2828),'Point Emissions'!C$2:E$233,3,FALSE)),0,VLOOKUP(CONCATENATE(A2828,H2828),'Point Emissions'!C$2:E$233,3,FALSE))</f>
        <v>0</v>
      </c>
      <c r="R2828" s="2" t="s">
        <v>2651</v>
      </c>
      <c r="S2828" s="43">
        <f>IF(O2828-Q2828&gt;=0,O2828-Q2828,0)</f>
        <v>7.8441734032117363E-2</v>
      </c>
      <c r="T2828" s="2" t="s">
        <v>2651</v>
      </c>
    </row>
    <row r="2829" spans="1:20">
      <c r="A2829" t="s">
        <v>2898</v>
      </c>
      <c r="B2829" t="s">
        <v>2852</v>
      </c>
      <c r="C2829" t="s">
        <v>2348</v>
      </c>
      <c r="D2829" t="s">
        <v>2899</v>
      </c>
      <c r="E2829" t="s">
        <v>2285</v>
      </c>
      <c r="F2829" t="s">
        <v>2854</v>
      </c>
      <c r="G2829" s="9" t="s">
        <v>4620</v>
      </c>
      <c r="H2829" t="s">
        <v>4628</v>
      </c>
      <c r="I2829" t="s">
        <v>4629</v>
      </c>
      <c r="J2829" s="14">
        <f>VLOOKUP(Emissions!A534,'County Activity'!A$2:J$3224,9,FALSE)</f>
        <v>225.47924312289936</v>
      </c>
      <c r="K2829" s="14" t="str">
        <f>VLOOKUP(Emissions!B268,'County Activity'!B$2:J$3224,9,FALSE)</f>
        <v>E6GAL</v>
      </c>
      <c r="L2829" s="20">
        <f>VLOOKUP($H2829,'Emission Factors'!$B$2:$F$3,3, FALSE)</f>
        <v>0.16900000000000001</v>
      </c>
      <c r="M2829" s="19" t="str">
        <f>VLOOKUP($H2829,'Emission Factors'!$B$2:$F$3,4, FALSE)</f>
        <v>LB</v>
      </c>
      <c r="N2829" s="19" t="str">
        <f>VLOOKUP($H2829,'Emission Factors'!$B$2:$F$3,5, FALSE)</f>
        <v>E6GAL</v>
      </c>
      <c r="O2829" s="42">
        <f>J2829*L2829/2000</f>
        <v>1.9052996043884999E-2</v>
      </c>
      <c r="P2829" s="2" t="s">
        <v>2651</v>
      </c>
      <c r="Q2829" s="42">
        <f>IF(ISNA(VLOOKUP(CONCATENATE(A2829,H2829),'Point Emissions'!C$2:E$233,3,FALSE)),0,VLOOKUP(CONCATENATE(A2829,H2829),'Point Emissions'!C$2:E$233,3,FALSE))</f>
        <v>0</v>
      </c>
      <c r="R2829" s="2" t="s">
        <v>2651</v>
      </c>
      <c r="S2829" s="43">
        <f>IF(O2829-Q2829&gt;=0,O2829-Q2829,0)</f>
        <v>1.9052996043884999E-2</v>
      </c>
      <c r="T2829" s="2" t="s">
        <v>2651</v>
      </c>
    </row>
    <row r="2830" spans="1:20">
      <c r="A2830" t="s">
        <v>4475</v>
      </c>
      <c r="B2830" t="s">
        <v>4409</v>
      </c>
      <c r="C2830" t="s">
        <v>2414</v>
      </c>
      <c r="D2830" t="s">
        <v>4476</v>
      </c>
      <c r="E2830" t="s">
        <v>2285</v>
      </c>
      <c r="F2830" t="s">
        <v>4410</v>
      </c>
      <c r="G2830" s="9" t="s">
        <v>4620</v>
      </c>
      <c r="H2830" t="s">
        <v>4628</v>
      </c>
      <c r="I2830" t="s">
        <v>4629</v>
      </c>
      <c r="J2830" s="14">
        <f>VLOOKUP(Emissions!A4576,'County Activity'!A$2:J$3224,9,FALSE)</f>
        <v>4955.579667027313</v>
      </c>
      <c r="K2830" s="14" t="str">
        <f>VLOOKUP(Emissions!B2289,'County Activity'!B$2:J$3224,9,FALSE)</f>
        <v>E6GAL</v>
      </c>
      <c r="L2830" s="20">
        <f>VLOOKUP($H2830,'Emission Factors'!$B$2:$F$3,3, FALSE)</f>
        <v>0.16900000000000001</v>
      </c>
      <c r="M2830" s="19" t="str">
        <f>VLOOKUP($H2830,'Emission Factors'!$B$2:$F$3,4, FALSE)</f>
        <v>LB</v>
      </c>
      <c r="N2830" s="19" t="str">
        <f>VLOOKUP($H2830,'Emission Factors'!$B$2:$F$3,5, FALSE)</f>
        <v>E6GAL</v>
      </c>
      <c r="O2830" s="42">
        <f>J2830*L2830/2000</f>
        <v>0.41874648186380797</v>
      </c>
      <c r="P2830" s="2" t="s">
        <v>2651</v>
      </c>
      <c r="Q2830" s="42">
        <f>IF(ISNA(VLOOKUP(CONCATENATE(A2830,H2830),'Point Emissions'!C$2:E$233,3,FALSE)),0,VLOOKUP(CONCATENATE(A2830,H2830),'Point Emissions'!C$2:E$233,3,FALSE))</f>
        <v>0</v>
      </c>
      <c r="R2830" s="2" t="s">
        <v>2651</v>
      </c>
      <c r="S2830" s="43">
        <f>IF(O2830-Q2830&gt;=0,O2830-Q2830,0)</f>
        <v>0.41874648186380797</v>
      </c>
      <c r="T2830" s="2" t="s">
        <v>2651</v>
      </c>
    </row>
    <row r="2831" spans="1:20">
      <c r="A2831" t="s">
        <v>3785</v>
      </c>
      <c r="B2831" t="s">
        <v>3764</v>
      </c>
      <c r="C2831" t="s">
        <v>2321</v>
      </c>
      <c r="D2831" t="s">
        <v>4694</v>
      </c>
      <c r="E2831" t="s">
        <v>2285</v>
      </c>
      <c r="F2831" t="s">
        <v>3766</v>
      </c>
      <c r="G2831" s="9" t="s">
        <v>4620</v>
      </c>
      <c r="H2831" t="s">
        <v>4628</v>
      </c>
      <c r="I2831" t="s">
        <v>4629</v>
      </c>
      <c r="J2831" s="14">
        <f>VLOOKUP(Emissions!A3682,'County Activity'!A$2:J$3224,9,FALSE)</f>
        <v>525.57383015665744</v>
      </c>
      <c r="K2831" s="14" t="str">
        <f>VLOOKUP(Emissions!B1842,'County Activity'!B$2:J$3224,9,FALSE)</f>
        <v>E6GAL</v>
      </c>
      <c r="L2831" s="20">
        <f>VLOOKUP($H2831,'Emission Factors'!$B$2:$F$3,3, FALSE)</f>
        <v>0.16900000000000001</v>
      </c>
      <c r="M2831" s="19" t="str">
        <f>VLOOKUP($H2831,'Emission Factors'!$B$2:$F$3,4, FALSE)</f>
        <v>LB</v>
      </c>
      <c r="N2831" s="19" t="str">
        <f>VLOOKUP($H2831,'Emission Factors'!$B$2:$F$3,5, FALSE)</f>
        <v>E6GAL</v>
      </c>
      <c r="O2831" s="42">
        <f>J2831*L2831/2000</f>
        <v>4.4410988648237552E-2</v>
      </c>
      <c r="P2831" s="2" t="s">
        <v>2651</v>
      </c>
      <c r="Q2831" s="42">
        <f>IF(ISNA(VLOOKUP(CONCATENATE(A2831,H2831),'Point Emissions'!C$2:E$233,3,FALSE)),0,VLOOKUP(CONCATENATE(A2831,H2831),'Point Emissions'!C$2:E$233,3,FALSE))</f>
        <v>0</v>
      </c>
      <c r="R2831" s="2" t="s">
        <v>2651</v>
      </c>
      <c r="S2831" s="43">
        <f>IF(O2831-Q2831&gt;=0,O2831-Q2831,0)</f>
        <v>4.4410988648237552E-2</v>
      </c>
      <c r="T2831" s="2" t="s">
        <v>2651</v>
      </c>
    </row>
    <row r="2832" spans="1:20">
      <c r="A2832" t="s">
        <v>111</v>
      </c>
      <c r="B2832" t="s">
        <v>109</v>
      </c>
      <c r="C2832" t="s">
        <v>2288</v>
      </c>
      <c r="D2832" t="s">
        <v>4417</v>
      </c>
      <c r="E2832" t="s">
        <v>2285</v>
      </c>
      <c r="F2832" t="s">
        <v>110</v>
      </c>
      <c r="G2832" s="9" t="s">
        <v>4620</v>
      </c>
      <c r="H2832" t="s">
        <v>4628</v>
      </c>
      <c r="I2832" t="s">
        <v>4629</v>
      </c>
      <c r="J2832" s="14">
        <f>VLOOKUP(Emissions!A4860,'County Activity'!A$2:J$3224,9,FALSE)</f>
        <v>1221.5460487037349</v>
      </c>
      <c r="K2832" s="14" t="str">
        <f>VLOOKUP(Emissions!B2431,'County Activity'!B$2:J$3224,9,FALSE)</f>
        <v>E6GAL</v>
      </c>
      <c r="L2832" s="20">
        <f>VLOOKUP($H2832,'Emission Factors'!$B$2:$F$3,3, FALSE)</f>
        <v>0.16900000000000001</v>
      </c>
      <c r="M2832" s="19" t="str">
        <f>VLOOKUP($H2832,'Emission Factors'!$B$2:$F$3,4, FALSE)</f>
        <v>LB</v>
      </c>
      <c r="N2832" s="19" t="str">
        <f>VLOOKUP($H2832,'Emission Factors'!$B$2:$F$3,5, FALSE)</f>
        <v>E6GAL</v>
      </c>
      <c r="O2832" s="42">
        <f>J2832*L2832/2000</f>
        <v>0.1032206411154656</v>
      </c>
      <c r="P2832" s="2" t="s">
        <v>2651</v>
      </c>
      <c r="Q2832" s="42">
        <f>IF(ISNA(VLOOKUP(CONCATENATE(A2832,H2832),'Point Emissions'!C$2:E$233,3,FALSE)),0,VLOOKUP(CONCATENATE(A2832,H2832),'Point Emissions'!C$2:E$233,3,FALSE))</f>
        <v>0</v>
      </c>
      <c r="R2832" s="2" t="s">
        <v>2651</v>
      </c>
      <c r="S2832" s="43">
        <f>IF(O2832-Q2832&gt;=0,O2832-Q2832,0)</f>
        <v>0.1032206411154656</v>
      </c>
      <c r="T2832" s="2" t="s">
        <v>2651</v>
      </c>
    </row>
    <row r="2833" spans="1:20">
      <c r="A2833" t="s">
        <v>2155</v>
      </c>
      <c r="B2833" t="s">
        <v>2056</v>
      </c>
      <c r="C2833" t="s">
        <v>2459</v>
      </c>
      <c r="D2833" t="s">
        <v>2156</v>
      </c>
      <c r="E2833" t="s">
        <v>2285</v>
      </c>
      <c r="F2833" t="s">
        <v>2058</v>
      </c>
      <c r="G2833" s="9" t="s">
        <v>4620</v>
      </c>
      <c r="H2833" t="s">
        <v>2274</v>
      </c>
      <c r="I2833" t="s">
        <v>4630</v>
      </c>
      <c r="J2833" s="14">
        <f>VLOOKUP(Emissions!A2747,'County Activity'!A$2:J$3224,9,FALSE)</f>
        <v>283.57033061401421</v>
      </c>
      <c r="K2833" s="14" t="str">
        <f>VLOOKUP(Emissions!B4597,'County Activity'!B$2:J$3224,9,FALSE)</f>
        <v>E6GAL</v>
      </c>
      <c r="L2833" s="20">
        <f>VLOOKUP($H2833,'Emission Factors'!$B$2:$F$3,3, FALSE)</f>
        <v>0.85</v>
      </c>
      <c r="M2833" s="19" t="str">
        <f>VLOOKUP($H2833,'Emission Factors'!$B$2:$F$3,4, FALSE)</f>
        <v>LB</v>
      </c>
      <c r="N2833" s="19" t="str">
        <f>VLOOKUP($H2833,'Emission Factors'!$B$2:$F$3,5, FALSE)</f>
        <v>E6GAL</v>
      </c>
      <c r="O2833" s="42">
        <f>J2833*L2833/2000</f>
        <v>0.12051739051095603</v>
      </c>
      <c r="P2833" s="2" t="s">
        <v>2651</v>
      </c>
      <c r="Q2833" s="42">
        <f>IF(ISNA(VLOOKUP(CONCATENATE(A2833,H2833),'Point Emissions'!C$2:E$233,3,FALSE)),0,VLOOKUP(CONCATENATE(A2833,H2833),'Point Emissions'!C$2:E$233,3,FALSE))</f>
        <v>0</v>
      </c>
      <c r="R2833" s="2" t="s">
        <v>2651</v>
      </c>
      <c r="S2833" s="43">
        <f>IF(O2833-Q2833&gt;=0,O2833-Q2833,0)</f>
        <v>0.12051739051095603</v>
      </c>
      <c r="T2833" s="2" t="s">
        <v>2651</v>
      </c>
    </row>
    <row r="2834" spans="1:20">
      <c r="A2834" t="s">
        <v>2586</v>
      </c>
      <c r="B2834" t="s">
        <v>2560</v>
      </c>
      <c r="C2834" t="s">
        <v>2318</v>
      </c>
      <c r="D2834" t="s">
        <v>2587</v>
      </c>
      <c r="E2834" t="s">
        <v>2285</v>
      </c>
      <c r="F2834" t="s">
        <v>2562</v>
      </c>
      <c r="G2834" s="9" t="s">
        <v>4620</v>
      </c>
      <c r="H2834" t="s">
        <v>4628</v>
      </c>
      <c r="I2834" t="s">
        <v>4629</v>
      </c>
      <c r="J2834" s="14">
        <f>VLOOKUP(Emissions!A218,'County Activity'!A$2:J$3224,9,FALSE)</f>
        <v>109.84147193744424</v>
      </c>
      <c r="K2834" s="14" t="str">
        <f>VLOOKUP(Emissions!B110,'County Activity'!B$2:J$3224,9,FALSE)</f>
        <v>E6GAL</v>
      </c>
      <c r="L2834" s="20">
        <f>VLOOKUP($H2834,'Emission Factors'!$B$2:$F$3,3, FALSE)</f>
        <v>0.16900000000000001</v>
      </c>
      <c r="M2834" s="19" t="str">
        <f>VLOOKUP($H2834,'Emission Factors'!$B$2:$F$3,4, FALSE)</f>
        <v>LB</v>
      </c>
      <c r="N2834" s="19" t="str">
        <f>VLOOKUP($H2834,'Emission Factors'!$B$2:$F$3,5, FALSE)</f>
        <v>E6GAL</v>
      </c>
      <c r="O2834" s="42">
        <f>J2834*L2834/2000</f>
        <v>9.2816043787140399E-3</v>
      </c>
      <c r="P2834" s="2" t="s">
        <v>2651</v>
      </c>
      <c r="Q2834" s="42">
        <f>IF(ISNA(VLOOKUP(CONCATENATE(A2834,H2834),'Point Emissions'!C$2:E$233,3,FALSE)),0,VLOOKUP(CONCATENATE(A2834,H2834),'Point Emissions'!C$2:E$233,3,FALSE))</f>
        <v>0</v>
      </c>
      <c r="R2834" s="2" t="s">
        <v>2651</v>
      </c>
      <c r="S2834" s="43">
        <f>IF(O2834-Q2834&gt;=0,O2834-Q2834,0)</f>
        <v>9.2816043787140399E-3</v>
      </c>
      <c r="T2834" s="2" t="s">
        <v>2651</v>
      </c>
    </row>
    <row r="2835" spans="1:20">
      <c r="A2835" t="s">
        <v>21</v>
      </c>
      <c r="B2835" t="s">
        <v>4</v>
      </c>
      <c r="C2835" t="s">
        <v>2318</v>
      </c>
      <c r="D2835" t="s">
        <v>22</v>
      </c>
      <c r="E2835" t="s">
        <v>2285</v>
      </c>
      <c r="F2835" t="s">
        <v>6</v>
      </c>
      <c r="G2835" s="9" t="s">
        <v>4620</v>
      </c>
      <c r="H2835" t="s">
        <v>2274</v>
      </c>
      <c r="I2835" t="s">
        <v>4630</v>
      </c>
      <c r="J2835" s="14">
        <f>VLOOKUP(Emissions!A4747,'County Activity'!A$2:J$3224,9,FALSE)</f>
        <v>1118.557659855099</v>
      </c>
      <c r="K2835" s="14" t="str">
        <f>VLOOKUP(Emissions!B5597,'County Activity'!B$2:J$3224,9,FALSE)</f>
        <v>E6GAL</v>
      </c>
      <c r="L2835" s="20">
        <f>VLOOKUP($H2835,'Emission Factors'!$B$2:$F$3,3, FALSE)</f>
        <v>0.85</v>
      </c>
      <c r="M2835" s="19" t="str">
        <f>VLOOKUP($H2835,'Emission Factors'!$B$2:$F$3,4, FALSE)</f>
        <v>LB</v>
      </c>
      <c r="N2835" s="19" t="str">
        <f>VLOOKUP($H2835,'Emission Factors'!$B$2:$F$3,5, FALSE)</f>
        <v>E6GAL</v>
      </c>
      <c r="O2835" s="42">
        <f>J2835*L2835/2000</f>
        <v>0.47538700543841705</v>
      </c>
      <c r="P2835" s="2" t="s">
        <v>2651</v>
      </c>
      <c r="Q2835" s="42">
        <f>IF(ISNA(VLOOKUP(CONCATENATE(A2835,H2835),'Point Emissions'!C$2:E$233,3,FALSE)),0,VLOOKUP(CONCATENATE(A2835,H2835),'Point Emissions'!C$2:E$233,3,FALSE))</f>
        <v>0</v>
      </c>
      <c r="R2835" s="2" t="s">
        <v>2651</v>
      </c>
      <c r="S2835" s="43">
        <f>IF(O2835-Q2835&gt;=0,O2835-Q2835,0)</f>
        <v>0.47538700543841705</v>
      </c>
      <c r="T2835" s="2" t="s">
        <v>2651</v>
      </c>
    </row>
    <row r="2836" spans="1:20">
      <c r="A2836" t="s">
        <v>4350</v>
      </c>
      <c r="B2836" t="s">
        <v>4235</v>
      </c>
      <c r="C2836" t="s">
        <v>3255</v>
      </c>
      <c r="D2836" t="s">
        <v>4351</v>
      </c>
      <c r="E2836" t="s">
        <v>2285</v>
      </c>
      <c r="F2836" t="s">
        <v>4236</v>
      </c>
      <c r="G2836" s="9" t="s">
        <v>4620</v>
      </c>
      <c r="H2836" t="s">
        <v>2274</v>
      </c>
      <c r="I2836" t="s">
        <v>4630</v>
      </c>
      <c r="J2836" s="14">
        <f>VLOOKUP(Emissions!A4415,'County Activity'!A$2:J$3224,9,FALSE)</f>
        <v>871.6865498942368</v>
      </c>
      <c r="K2836" s="14" t="str">
        <f>VLOOKUP(Emissions!B5431,'County Activity'!B$2:J$3224,9,FALSE)</f>
        <v>E6GAL</v>
      </c>
      <c r="L2836" s="20">
        <f>VLOOKUP($H2836,'Emission Factors'!$B$2:$F$3,3, FALSE)</f>
        <v>0.85</v>
      </c>
      <c r="M2836" s="19" t="str">
        <f>VLOOKUP($H2836,'Emission Factors'!$B$2:$F$3,4, FALSE)</f>
        <v>LB</v>
      </c>
      <c r="N2836" s="19" t="str">
        <f>VLOOKUP($H2836,'Emission Factors'!$B$2:$F$3,5, FALSE)</f>
        <v>E6GAL</v>
      </c>
      <c r="O2836" s="42">
        <f>J2836*L2836/2000</f>
        <v>0.37046678370505065</v>
      </c>
      <c r="P2836" s="2" t="s">
        <v>2651</v>
      </c>
      <c r="Q2836" s="42">
        <f>IF(ISNA(VLOOKUP(CONCATENATE(A2836,H2836),'Point Emissions'!C$2:E$233,3,FALSE)),0,VLOOKUP(CONCATENATE(A2836,H2836),'Point Emissions'!C$2:E$233,3,FALSE))</f>
        <v>0</v>
      </c>
      <c r="R2836" s="2" t="s">
        <v>2651</v>
      </c>
      <c r="S2836" s="43">
        <f>IF(O2836-Q2836&gt;=0,O2836-Q2836,0)</f>
        <v>0.37046678370505065</v>
      </c>
      <c r="T2836" s="2" t="s">
        <v>2651</v>
      </c>
    </row>
    <row r="2837" spans="1:20">
      <c r="A2837" t="s">
        <v>1658</v>
      </c>
      <c r="B2837" t="s">
        <v>1581</v>
      </c>
      <c r="C2837" t="s">
        <v>2426</v>
      </c>
      <c r="D2837" t="s">
        <v>1659</v>
      </c>
      <c r="E2837" t="s">
        <v>2285</v>
      </c>
      <c r="F2837" t="s">
        <v>1583</v>
      </c>
      <c r="G2837" s="9" t="s">
        <v>4620</v>
      </c>
      <c r="H2837" t="s">
        <v>2274</v>
      </c>
      <c r="I2837" t="s">
        <v>4630</v>
      </c>
      <c r="J2837" s="14">
        <f>VLOOKUP(Emissions!A3293,'County Activity'!A$2:J$3224,9,FALSE)</f>
        <v>405.74094736076341</v>
      </c>
      <c r="K2837" s="14" t="str">
        <f>VLOOKUP(Emissions!B4870,'County Activity'!B$2:J$3224,9,FALSE)</f>
        <v>E6GAL</v>
      </c>
      <c r="L2837" s="20">
        <f>VLOOKUP($H2837,'Emission Factors'!$B$2:$F$3,3, FALSE)</f>
        <v>0.85</v>
      </c>
      <c r="M2837" s="19" t="str">
        <f>VLOOKUP($H2837,'Emission Factors'!$B$2:$F$3,4, FALSE)</f>
        <v>LB</v>
      </c>
      <c r="N2837" s="19" t="str">
        <f>VLOOKUP($H2837,'Emission Factors'!$B$2:$F$3,5, FALSE)</f>
        <v>E6GAL</v>
      </c>
      <c r="O2837" s="42">
        <f>J2837*L2837/2000</f>
        <v>0.17243990262832443</v>
      </c>
      <c r="P2837" s="2" t="s">
        <v>2651</v>
      </c>
      <c r="Q2837" s="42">
        <f>IF(ISNA(VLOOKUP(CONCATENATE(A2837,H2837),'Point Emissions'!C$2:E$233,3,FALSE)),0,VLOOKUP(CONCATENATE(A2837,H2837),'Point Emissions'!C$2:E$233,3,FALSE))</f>
        <v>0</v>
      </c>
      <c r="R2837" s="2" t="s">
        <v>2651</v>
      </c>
      <c r="S2837" s="43">
        <f>IF(O2837-Q2837&gt;=0,O2837-Q2837,0)</f>
        <v>0.17243990262832443</v>
      </c>
      <c r="T2837" s="2" t="s">
        <v>2651</v>
      </c>
    </row>
    <row r="2838" spans="1:20">
      <c r="A2838" t="s">
        <v>2013</v>
      </c>
      <c r="B2838" t="s">
        <v>1909</v>
      </c>
      <c r="C2838" t="s">
        <v>2462</v>
      </c>
      <c r="D2838" t="s">
        <v>2014</v>
      </c>
      <c r="E2838" t="s">
        <v>2285</v>
      </c>
      <c r="F2838" t="s">
        <v>1911</v>
      </c>
      <c r="G2838" s="9" t="s">
        <v>4620</v>
      </c>
      <c r="H2838" t="s">
        <v>2274</v>
      </c>
      <c r="I2838" t="s">
        <v>4630</v>
      </c>
      <c r="J2838" s="14">
        <f>VLOOKUP(Emissions!A2583,'County Activity'!A$2:J$3224,9,FALSE)</f>
        <v>256.51025953904616</v>
      </c>
      <c r="K2838" s="14" t="str">
        <f>VLOOKUP(Emissions!B4515,'County Activity'!B$2:J$3224,9,FALSE)</f>
        <v>E6GAL</v>
      </c>
      <c r="L2838" s="20">
        <f>VLOOKUP($H2838,'Emission Factors'!$B$2:$F$3,3, FALSE)</f>
        <v>0.85</v>
      </c>
      <c r="M2838" s="19" t="str">
        <f>VLOOKUP($H2838,'Emission Factors'!$B$2:$F$3,4, FALSE)</f>
        <v>LB</v>
      </c>
      <c r="N2838" s="19" t="str">
        <f>VLOOKUP($H2838,'Emission Factors'!$B$2:$F$3,5, FALSE)</f>
        <v>E6GAL</v>
      </c>
      <c r="O2838" s="42">
        <f>J2838*L2838/2000</f>
        <v>0.10901686030409462</v>
      </c>
      <c r="P2838" s="2" t="s">
        <v>2651</v>
      </c>
      <c r="Q2838" s="42">
        <f>IF(ISNA(VLOOKUP(CONCATENATE(A2838,H2838),'Point Emissions'!C$2:E$233,3,FALSE)),0,VLOOKUP(CONCATENATE(A2838,H2838),'Point Emissions'!C$2:E$233,3,FALSE))</f>
        <v>0</v>
      </c>
      <c r="R2838" s="2" t="s">
        <v>2651</v>
      </c>
      <c r="S2838" s="43">
        <f>IF(O2838-Q2838&gt;=0,O2838-Q2838,0)</f>
        <v>0.10901686030409462</v>
      </c>
      <c r="T2838" s="2" t="s">
        <v>2651</v>
      </c>
    </row>
    <row r="2839" spans="1:20">
      <c r="A2839" t="s">
        <v>692</v>
      </c>
      <c r="B2839" t="s">
        <v>232</v>
      </c>
      <c r="C2839" t="s">
        <v>693</v>
      </c>
      <c r="D2839" t="s">
        <v>694</v>
      </c>
      <c r="E2839" t="s">
        <v>2285</v>
      </c>
      <c r="F2839" t="s">
        <v>233</v>
      </c>
      <c r="G2839" s="9" t="s">
        <v>4620</v>
      </c>
      <c r="H2839" t="s">
        <v>4628</v>
      </c>
      <c r="I2839" t="s">
        <v>4629</v>
      </c>
      <c r="J2839" s="14">
        <f>VLOOKUP(Emissions!A5520,'County Activity'!A$2:J$3224,9,FALSE)</f>
        <v>11898.009026012309</v>
      </c>
      <c r="K2839" s="14" t="str">
        <f>VLOOKUP(Emissions!B2761,'County Activity'!B$2:J$3224,9,FALSE)</f>
        <v>E6GAL</v>
      </c>
      <c r="L2839" s="20">
        <f>VLOOKUP($H2839,'Emission Factors'!$B$2:$F$3,3, FALSE)</f>
        <v>0.16900000000000001</v>
      </c>
      <c r="M2839" s="19" t="str">
        <f>VLOOKUP($H2839,'Emission Factors'!$B$2:$F$3,4, FALSE)</f>
        <v>LB</v>
      </c>
      <c r="N2839" s="19" t="str">
        <f>VLOOKUP($H2839,'Emission Factors'!$B$2:$F$3,5, FALSE)</f>
        <v>E6GAL</v>
      </c>
      <c r="O2839" s="42">
        <f>J2839*L2839/2000</f>
        <v>1.0053817626980401</v>
      </c>
      <c r="P2839" s="2" t="s">
        <v>2651</v>
      </c>
      <c r="Q2839" s="42">
        <f>IF(ISNA(VLOOKUP(CONCATENATE(A2839,H2839),'Point Emissions'!C$2:E$233,3,FALSE)),0,VLOOKUP(CONCATENATE(A2839,H2839),'Point Emissions'!C$2:E$233,3,FALSE))</f>
        <v>0</v>
      </c>
      <c r="R2839" s="2" t="s">
        <v>2651</v>
      </c>
      <c r="S2839" s="43">
        <f>IF(O2839-Q2839&gt;=0,O2839-Q2839,0)</f>
        <v>1.0053817626980401</v>
      </c>
      <c r="T2839" s="2" t="s">
        <v>2651</v>
      </c>
    </row>
    <row r="2840" spans="1:20">
      <c r="A2840" t="s">
        <v>1111</v>
      </c>
      <c r="B2840" t="s">
        <v>1053</v>
      </c>
      <c r="C2840" t="s">
        <v>2396</v>
      </c>
      <c r="D2840" t="s">
        <v>1112</v>
      </c>
      <c r="E2840" t="s">
        <v>2285</v>
      </c>
      <c r="F2840" t="s">
        <v>1054</v>
      </c>
      <c r="G2840" s="9" t="s">
        <v>4620</v>
      </c>
      <c r="H2840" t="s">
        <v>4628</v>
      </c>
      <c r="I2840" t="s">
        <v>4629</v>
      </c>
      <c r="J2840" s="14">
        <f>VLOOKUP(Emissions!A5982,'County Activity'!A$2:J$3224,9,FALSE)</f>
        <v>5153.8707440642384</v>
      </c>
      <c r="K2840" s="14" t="str">
        <f>VLOOKUP(Emissions!B2992,'County Activity'!B$2:J$3224,9,FALSE)</f>
        <v>E6GAL</v>
      </c>
      <c r="L2840" s="20">
        <f>VLOOKUP($H2840,'Emission Factors'!$B$2:$F$3,3, FALSE)</f>
        <v>0.16900000000000001</v>
      </c>
      <c r="M2840" s="19" t="str">
        <f>VLOOKUP($H2840,'Emission Factors'!$B$2:$F$3,4, FALSE)</f>
        <v>LB</v>
      </c>
      <c r="N2840" s="19" t="str">
        <f>VLOOKUP($H2840,'Emission Factors'!$B$2:$F$3,5, FALSE)</f>
        <v>E6GAL</v>
      </c>
      <c r="O2840" s="42">
        <f>J2840*L2840/2000</f>
        <v>0.43550207787342815</v>
      </c>
      <c r="P2840" s="2" t="s">
        <v>2651</v>
      </c>
      <c r="Q2840" s="42">
        <f>IF(ISNA(VLOOKUP(CONCATENATE(A2840,H2840),'Point Emissions'!C$2:E$233,3,FALSE)),0,VLOOKUP(CONCATENATE(A2840,H2840),'Point Emissions'!C$2:E$233,3,FALSE))</f>
        <v>0</v>
      </c>
      <c r="R2840" s="2" t="s">
        <v>2651</v>
      </c>
      <c r="S2840" s="43">
        <f>IF(O2840-Q2840&gt;=0,O2840-Q2840,0)</f>
        <v>0.43550207787342815</v>
      </c>
      <c r="T2840" s="2" t="s">
        <v>2651</v>
      </c>
    </row>
    <row r="2841" spans="1:20">
      <c r="A2841" t="s">
        <v>3467</v>
      </c>
      <c r="B2841" t="s">
        <v>3123</v>
      </c>
      <c r="C2841" t="s">
        <v>3468</v>
      </c>
      <c r="D2841" t="s">
        <v>3469</v>
      </c>
      <c r="E2841" t="s">
        <v>2285</v>
      </c>
      <c r="F2841" t="s">
        <v>3125</v>
      </c>
      <c r="G2841" s="9" t="s">
        <v>4620</v>
      </c>
      <c r="H2841" t="s">
        <v>2274</v>
      </c>
      <c r="I2841" t="s">
        <v>4630</v>
      </c>
      <c r="J2841" s="14">
        <f>VLOOKUP(Emissions!A1091,'County Activity'!A$2:J$3224,9,FALSE)</f>
        <v>430.65542700138485</v>
      </c>
      <c r="K2841" s="14" t="str">
        <f>VLOOKUP(Emissions!B3769,'County Activity'!B$2:J$3224,9,FALSE)</f>
        <v>E6GAL</v>
      </c>
      <c r="L2841" s="20">
        <f>VLOOKUP($H2841,'Emission Factors'!$B$2:$F$3,3, FALSE)</f>
        <v>0.85</v>
      </c>
      <c r="M2841" s="19" t="str">
        <f>VLOOKUP($H2841,'Emission Factors'!$B$2:$F$3,4, FALSE)</f>
        <v>LB</v>
      </c>
      <c r="N2841" s="19" t="str">
        <f>VLOOKUP($H2841,'Emission Factors'!$B$2:$F$3,5, FALSE)</f>
        <v>E6GAL</v>
      </c>
      <c r="O2841" s="42">
        <f>J2841*L2841/2000</f>
        <v>0.18302855647558855</v>
      </c>
      <c r="P2841" s="2" t="s">
        <v>2651</v>
      </c>
      <c r="Q2841" s="42">
        <f>IF(ISNA(VLOOKUP(CONCATENATE(A2841,H2841),'Point Emissions'!C$2:E$233,3,FALSE)),0,VLOOKUP(CONCATENATE(A2841,H2841),'Point Emissions'!C$2:E$233,3,FALSE))</f>
        <v>0</v>
      </c>
      <c r="R2841" s="2" t="s">
        <v>2651</v>
      </c>
      <c r="S2841" s="43">
        <f>IF(O2841-Q2841&gt;=0,O2841-Q2841,0)</f>
        <v>0.18302855647558855</v>
      </c>
      <c r="T2841" s="2" t="s">
        <v>2651</v>
      </c>
    </row>
    <row r="2842" spans="1:20">
      <c r="A2842" t="s">
        <v>1651</v>
      </c>
      <c r="B2842" t="s">
        <v>1581</v>
      </c>
      <c r="C2842" t="s">
        <v>2414</v>
      </c>
      <c r="D2842" t="s">
        <v>1652</v>
      </c>
      <c r="E2842" t="s">
        <v>2285</v>
      </c>
      <c r="F2842" t="s">
        <v>1583</v>
      </c>
      <c r="G2842" s="9" t="s">
        <v>4620</v>
      </c>
      <c r="H2842" t="s">
        <v>2274</v>
      </c>
      <c r="I2842" t="s">
        <v>4630</v>
      </c>
      <c r="J2842" s="14">
        <f>VLOOKUP(Emissions!A3285,'County Activity'!A$2:J$3224,9,FALSE)</f>
        <v>403.69142718467111</v>
      </c>
      <c r="K2842" s="14" t="str">
        <f>VLOOKUP(Emissions!B4866,'County Activity'!B$2:J$3224,9,FALSE)</f>
        <v>E6GAL</v>
      </c>
      <c r="L2842" s="20">
        <f>VLOOKUP($H2842,'Emission Factors'!$B$2:$F$3,3, FALSE)</f>
        <v>0.85</v>
      </c>
      <c r="M2842" s="19" t="str">
        <f>VLOOKUP($H2842,'Emission Factors'!$B$2:$F$3,4, FALSE)</f>
        <v>LB</v>
      </c>
      <c r="N2842" s="19" t="str">
        <f>VLOOKUP($H2842,'Emission Factors'!$B$2:$F$3,5, FALSE)</f>
        <v>E6GAL</v>
      </c>
      <c r="O2842" s="42">
        <f>J2842*L2842/2000</f>
        <v>0.17156885655348519</v>
      </c>
      <c r="P2842" s="2" t="s">
        <v>2651</v>
      </c>
      <c r="Q2842" s="42">
        <f>IF(ISNA(VLOOKUP(CONCATENATE(A2842,H2842),'Point Emissions'!C$2:E$233,3,FALSE)),0,VLOOKUP(CONCATENATE(A2842,H2842),'Point Emissions'!C$2:E$233,3,FALSE))</f>
        <v>0</v>
      </c>
      <c r="R2842" s="2" t="s">
        <v>2651</v>
      </c>
      <c r="S2842" s="43">
        <f>IF(O2842-Q2842&gt;=0,O2842-Q2842,0)</f>
        <v>0.17156885655348519</v>
      </c>
      <c r="T2842" s="2" t="s">
        <v>2651</v>
      </c>
    </row>
    <row r="2843" spans="1:20">
      <c r="A2843" t="s">
        <v>4290</v>
      </c>
      <c r="B2843" t="s">
        <v>4235</v>
      </c>
      <c r="C2843" t="s">
        <v>2396</v>
      </c>
      <c r="D2843" t="s">
        <v>2915</v>
      </c>
      <c r="E2843" t="s">
        <v>2285</v>
      </c>
      <c r="F2843" t="s">
        <v>4236</v>
      </c>
      <c r="G2843" s="9" t="s">
        <v>4620</v>
      </c>
      <c r="H2843" t="s">
        <v>2274</v>
      </c>
      <c r="I2843" t="s">
        <v>4630</v>
      </c>
      <c r="J2843" s="14">
        <f>VLOOKUP(Emissions!A4339,'County Activity'!A$2:J$3224,9,FALSE)</f>
        <v>822.36997065701689</v>
      </c>
      <c r="K2843" s="14" t="str">
        <f>VLOOKUP(Emissions!B5393,'County Activity'!B$2:J$3224,9,FALSE)</f>
        <v>E6GAL</v>
      </c>
      <c r="L2843" s="20">
        <f>VLOOKUP($H2843,'Emission Factors'!$B$2:$F$3,3, FALSE)</f>
        <v>0.85</v>
      </c>
      <c r="M2843" s="19" t="str">
        <f>VLOOKUP($H2843,'Emission Factors'!$B$2:$F$3,4, FALSE)</f>
        <v>LB</v>
      </c>
      <c r="N2843" s="19" t="str">
        <f>VLOOKUP($H2843,'Emission Factors'!$B$2:$F$3,5, FALSE)</f>
        <v>E6GAL</v>
      </c>
      <c r="O2843" s="42">
        <f>J2843*L2843/2000</f>
        <v>0.34950723752923218</v>
      </c>
      <c r="P2843" s="2" t="s">
        <v>2651</v>
      </c>
      <c r="Q2843" s="42">
        <f>IF(ISNA(VLOOKUP(CONCATENATE(A2843,H2843),'Point Emissions'!C$2:E$233,3,FALSE)),0,VLOOKUP(CONCATENATE(A2843,H2843),'Point Emissions'!C$2:E$233,3,FALSE))</f>
        <v>0</v>
      </c>
      <c r="R2843" s="2" t="s">
        <v>2651</v>
      </c>
      <c r="S2843" s="43">
        <f>IF(O2843-Q2843&gt;=0,O2843-Q2843,0)</f>
        <v>0.34950723752923218</v>
      </c>
      <c r="T2843" s="2" t="s">
        <v>2651</v>
      </c>
    </row>
    <row r="2844" spans="1:20">
      <c r="A2844" t="s">
        <v>1580</v>
      </c>
      <c r="B2844" t="s">
        <v>1581</v>
      </c>
      <c r="C2844" t="s">
        <v>2283</v>
      </c>
      <c r="D2844" t="s">
        <v>1582</v>
      </c>
      <c r="E2844" t="s">
        <v>2285</v>
      </c>
      <c r="F2844" t="s">
        <v>1583</v>
      </c>
      <c r="G2844" s="9" t="s">
        <v>4620</v>
      </c>
      <c r="H2844" t="s">
        <v>2274</v>
      </c>
      <c r="I2844" t="s">
        <v>4630</v>
      </c>
      <c r="J2844" s="14">
        <f>VLOOKUP(Emissions!A3199,'County Activity'!A$2:J$3224,9,FALSE)</f>
        <v>1921.9055213777597</v>
      </c>
      <c r="K2844" s="14" t="str">
        <f>VLOOKUP(Emissions!B4823,'County Activity'!B$2:J$3224,9,FALSE)</f>
        <v>E6GAL</v>
      </c>
      <c r="L2844" s="20">
        <f>VLOOKUP($H2844,'Emission Factors'!$B$2:$F$3,3, FALSE)</f>
        <v>0.85</v>
      </c>
      <c r="M2844" s="19" t="str">
        <f>VLOOKUP($H2844,'Emission Factors'!$B$2:$F$3,4, FALSE)</f>
        <v>LB</v>
      </c>
      <c r="N2844" s="19" t="str">
        <f>VLOOKUP($H2844,'Emission Factors'!$B$2:$F$3,5, FALSE)</f>
        <v>E6GAL</v>
      </c>
      <c r="O2844" s="42">
        <f>J2844*L2844/2000</f>
        <v>0.81680984658554778</v>
      </c>
      <c r="P2844" s="2" t="s">
        <v>2651</v>
      </c>
      <c r="Q2844" s="42">
        <f>IF(ISNA(VLOOKUP(CONCATENATE(A2844,H2844),'Point Emissions'!C$2:E$233,3,FALSE)),0,VLOOKUP(CONCATENATE(A2844,H2844),'Point Emissions'!C$2:E$233,3,FALSE))</f>
        <v>0</v>
      </c>
      <c r="R2844" s="2" t="s">
        <v>2651</v>
      </c>
      <c r="S2844" s="43">
        <f>IF(O2844-Q2844&gt;=0,O2844-Q2844,0)</f>
        <v>0.81680984658554778</v>
      </c>
      <c r="T2844" s="2" t="s">
        <v>2651</v>
      </c>
    </row>
    <row r="2845" spans="1:20">
      <c r="A2845" t="s">
        <v>2571</v>
      </c>
      <c r="B2845" t="s">
        <v>2560</v>
      </c>
      <c r="C2845" t="s">
        <v>2300</v>
      </c>
      <c r="D2845" t="s">
        <v>2572</v>
      </c>
      <c r="E2845" t="s">
        <v>2285</v>
      </c>
      <c r="F2845" t="s">
        <v>2562</v>
      </c>
      <c r="G2845" s="9" t="s">
        <v>4620</v>
      </c>
      <c r="H2845" t="s">
        <v>2274</v>
      </c>
      <c r="I2845" t="s">
        <v>4630</v>
      </c>
      <c r="J2845" s="14">
        <f>VLOOKUP(Emissions!A205,'County Activity'!A$2:J$3224,9,FALSE)</f>
        <v>103.98112518393044</v>
      </c>
      <c r="K2845" s="14" t="str">
        <f>VLOOKUP(Emissions!B3326,'County Activity'!B$2:J$3224,9,FALSE)</f>
        <v>E6GAL</v>
      </c>
      <c r="L2845" s="20">
        <f>VLOOKUP($H2845,'Emission Factors'!$B$2:$F$3,3, FALSE)</f>
        <v>0.85</v>
      </c>
      <c r="M2845" s="19" t="str">
        <f>VLOOKUP($H2845,'Emission Factors'!$B$2:$F$3,4, FALSE)</f>
        <v>LB</v>
      </c>
      <c r="N2845" s="19" t="str">
        <f>VLOOKUP($H2845,'Emission Factors'!$B$2:$F$3,5, FALSE)</f>
        <v>E6GAL</v>
      </c>
      <c r="O2845" s="42">
        <f>J2845*L2845/2000</f>
        <v>4.4191978203170439E-2</v>
      </c>
      <c r="P2845" s="2" t="s">
        <v>2651</v>
      </c>
      <c r="Q2845" s="42">
        <f>IF(ISNA(VLOOKUP(CONCATENATE(A2845,H2845),'Point Emissions'!C$2:E$233,3,FALSE)),0,VLOOKUP(CONCATENATE(A2845,H2845),'Point Emissions'!C$2:E$233,3,FALSE))</f>
        <v>0</v>
      </c>
      <c r="R2845" s="2" t="s">
        <v>2651</v>
      </c>
      <c r="S2845" s="43">
        <f>IF(O2845-Q2845&gt;=0,O2845-Q2845,0)</f>
        <v>4.4191978203170439E-2</v>
      </c>
      <c r="T2845" s="2" t="s">
        <v>2651</v>
      </c>
    </row>
    <row r="2846" spans="1:20">
      <c r="A2846" t="s">
        <v>5256</v>
      </c>
      <c r="B2846" t="s">
        <v>5151</v>
      </c>
      <c r="C2846" t="s">
        <v>2719</v>
      </c>
      <c r="D2846" t="s">
        <v>4577</v>
      </c>
      <c r="E2846" t="s">
        <v>2285</v>
      </c>
      <c r="F2846" t="s">
        <v>5152</v>
      </c>
      <c r="G2846" s="9" t="s">
        <v>4620</v>
      </c>
      <c r="H2846" t="s">
        <v>2274</v>
      </c>
      <c r="I2846" t="s">
        <v>4630</v>
      </c>
      <c r="J2846" s="14">
        <f>VLOOKUP(Emissions!A2127,'County Activity'!A$2:J$3224,9,FALSE)</f>
        <v>951.00938545955728</v>
      </c>
      <c r="K2846" s="14" t="str">
        <f>VLOOKUP(Emissions!B4287,'County Activity'!B$2:J$3224,9,FALSE)</f>
        <v>E6GAL</v>
      </c>
      <c r="L2846" s="20">
        <f>VLOOKUP($H2846,'Emission Factors'!$B$2:$F$3,3, FALSE)</f>
        <v>0.85</v>
      </c>
      <c r="M2846" s="19" t="str">
        <f>VLOOKUP($H2846,'Emission Factors'!$B$2:$F$3,4, FALSE)</f>
        <v>LB</v>
      </c>
      <c r="N2846" s="19" t="str">
        <f>VLOOKUP($H2846,'Emission Factors'!$B$2:$F$3,5, FALSE)</f>
        <v>E6GAL</v>
      </c>
      <c r="O2846" s="42">
        <f>J2846*L2846/2000</f>
        <v>0.40417898882031184</v>
      </c>
      <c r="P2846" s="2" t="s">
        <v>2651</v>
      </c>
      <c r="Q2846" s="42">
        <f>IF(ISNA(VLOOKUP(CONCATENATE(A2846,H2846),'Point Emissions'!C$2:E$233,3,FALSE)),0,VLOOKUP(CONCATENATE(A2846,H2846),'Point Emissions'!C$2:E$233,3,FALSE))</f>
        <v>0</v>
      </c>
      <c r="R2846" s="2" t="s">
        <v>2651</v>
      </c>
      <c r="S2846" s="43">
        <f>IF(O2846-Q2846&gt;=0,O2846-Q2846,0)</f>
        <v>0.40417898882031184</v>
      </c>
      <c r="T2846" s="2" t="s">
        <v>2651</v>
      </c>
    </row>
    <row r="2847" spans="1:20">
      <c r="A2847" t="s">
        <v>4738</v>
      </c>
      <c r="B2847" t="s">
        <v>4669</v>
      </c>
      <c r="C2847" t="s">
        <v>2432</v>
      </c>
      <c r="D2847" t="s">
        <v>2427</v>
      </c>
      <c r="E2847" t="s">
        <v>2285</v>
      </c>
      <c r="F2847" t="s">
        <v>4670</v>
      </c>
      <c r="G2847" s="9" t="s">
        <v>4620</v>
      </c>
      <c r="H2847" t="s">
        <v>4628</v>
      </c>
      <c r="I2847" t="s">
        <v>4629</v>
      </c>
      <c r="J2847" s="14">
        <f>VLOOKUP(Emissions!A1494,'County Activity'!A$2:J$3224,9,FALSE)</f>
        <v>596.34632373734303</v>
      </c>
      <c r="K2847" s="14" t="str">
        <f>VLOOKUP(Emissions!B748,'County Activity'!B$2:J$3224,9,FALSE)</f>
        <v>E6GAL</v>
      </c>
      <c r="L2847" s="20">
        <f>VLOOKUP($H2847,'Emission Factors'!$B$2:$F$3,3, FALSE)</f>
        <v>0.16900000000000001</v>
      </c>
      <c r="M2847" s="19" t="str">
        <f>VLOOKUP($H2847,'Emission Factors'!$B$2:$F$3,4, FALSE)</f>
        <v>LB</v>
      </c>
      <c r="N2847" s="19" t="str">
        <f>VLOOKUP($H2847,'Emission Factors'!$B$2:$F$3,5, FALSE)</f>
        <v>E6GAL</v>
      </c>
      <c r="O2847" s="42">
        <f>J2847*L2847/2000</f>
        <v>5.0391264355805487E-2</v>
      </c>
      <c r="P2847" s="2" t="s">
        <v>2651</v>
      </c>
      <c r="Q2847" s="42">
        <f>IF(ISNA(VLOOKUP(CONCATENATE(A2847,H2847),'Point Emissions'!C$2:E$233,3,FALSE)),0,VLOOKUP(CONCATENATE(A2847,H2847),'Point Emissions'!C$2:E$233,3,FALSE))</f>
        <v>0</v>
      </c>
      <c r="R2847" s="2" t="s">
        <v>2651</v>
      </c>
      <c r="S2847" s="43">
        <f>IF(O2847-Q2847&gt;=0,O2847-Q2847,0)</f>
        <v>5.0391264355805487E-2</v>
      </c>
      <c r="T2847" s="2" t="s">
        <v>2651</v>
      </c>
    </row>
    <row r="2848" spans="1:20">
      <c r="A2848" t="s">
        <v>5460</v>
      </c>
      <c r="B2848" t="s">
        <v>1335</v>
      </c>
      <c r="C2848" t="s">
        <v>2378</v>
      </c>
      <c r="D2848" t="s">
        <v>5461</v>
      </c>
      <c r="E2848" s="11" t="s">
        <v>1337</v>
      </c>
      <c r="F2848" t="s">
        <v>1338</v>
      </c>
      <c r="G2848" s="9" t="s">
        <v>4620</v>
      </c>
      <c r="H2848" t="s">
        <v>4628</v>
      </c>
      <c r="I2848" t="s">
        <v>4629</v>
      </c>
      <c r="J2848" s="14">
        <f>VLOOKUP(Emissions!A6350,'County Activity'!A$2:J$3224,9,FALSE)</f>
        <v>21161.071651883263</v>
      </c>
      <c r="K2848" s="14" t="str">
        <f>VLOOKUP(Emissions!B3176,'County Activity'!B$2:J$3224,9,FALSE)</f>
        <v>E6GAL</v>
      </c>
      <c r="L2848" s="20">
        <f>VLOOKUP($H2848,'Emission Factors'!$B$2:$F$3,3, FALSE)</f>
        <v>0.16900000000000001</v>
      </c>
      <c r="M2848" s="19" t="str">
        <f>VLOOKUP($H2848,'Emission Factors'!$B$2:$F$3,4, FALSE)</f>
        <v>LB</v>
      </c>
      <c r="N2848" s="19" t="str">
        <f>VLOOKUP($H2848,'Emission Factors'!$B$2:$F$3,5, FALSE)</f>
        <v>E6GAL</v>
      </c>
      <c r="O2848" s="42">
        <f>J2848*L2848/2000</f>
        <v>1.7881105545841358</v>
      </c>
      <c r="P2848" s="2" t="s">
        <v>2651</v>
      </c>
      <c r="Q2848" s="42">
        <f>IF(ISNA(VLOOKUP(CONCATENATE(A2848,H2848),'Point Emissions'!C$2:E$233,3,FALSE)),0,VLOOKUP(CONCATENATE(A2848,H2848),'Point Emissions'!C$2:E$233,3,FALSE))</f>
        <v>0</v>
      </c>
      <c r="R2848" s="2" t="s">
        <v>2651</v>
      </c>
      <c r="S2848" s="43">
        <f>IF(O2848-Q2848&gt;=0,O2848-Q2848,0)</f>
        <v>1.7881105545841358</v>
      </c>
      <c r="T2848" s="2" t="s">
        <v>2651</v>
      </c>
    </row>
    <row r="2849" spans="1:20">
      <c r="A2849" t="s">
        <v>4999</v>
      </c>
      <c r="B2849" t="s">
        <v>4977</v>
      </c>
      <c r="C2849" t="s">
        <v>2327</v>
      </c>
      <c r="D2849" t="s">
        <v>5000</v>
      </c>
      <c r="E2849" t="s">
        <v>2285</v>
      </c>
      <c r="F2849" t="s">
        <v>4978</v>
      </c>
      <c r="G2849" s="9" t="s">
        <v>4620</v>
      </c>
      <c r="H2849" t="s">
        <v>2274</v>
      </c>
      <c r="I2849" t="s">
        <v>4630</v>
      </c>
      <c r="J2849" s="14">
        <f>VLOOKUP(Emissions!A1807,'County Activity'!A$2:J$3224,9,FALSE)</f>
        <v>759.34722524218012</v>
      </c>
      <c r="K2849" s="14" t="str">
        <f>VLOOKUP(Emissions!B4127,'County Activity'!B$2:J$3224,9,FALSE)</f>
        <v>E6GAL</v>
      </c>
      <c r="L2849" s="20">
        <f>VLOOKUP($H2849,'Emission Factors'!$B$2:$F$3,3, FALSE)</f>
        <v>0.85</v>
      </c>
      <c r="M2849" s="19" t="str">
        <f>VLOOKUP($H2849,'Emission Factors'!$B$2:$F$3,4, FALSE)</f>
        <v>LB</v>
      </c>
      <c r="N2849" s="19" t="str">
        <f>VLOOKUP($H2849,'Emission Factors'!$B$2:$F$3,5, FALSE)</f>
        <v>E6GAL</v>
      </c>
      <c r="O2849" s="42">
        <f>J2849*L2849/2000</f>
        <v>0.32272257072792654</v>
      </c>
      <c r="P2849" s="2" t="s">
        <v>2651</v>
      </c>
      <c r="Q2849" s="42">
        <f>IF(ISNA(VLOOKUP(CONCATENATE(A2849,H2849),'Point Emissions'!C$2:E$233,3,FALSE)),0,VLOOKUP(CONCATENATE(A2849,H2849),'Point Emissions'!C$2:E$233,3,FALSE))</f>
        <v>0</v>
      </c>
      <c r="R2849" s="2" t="s">
        <v>2651</v>
      </c>
      <c r="S2849" s="43">
        <f>IF(O2849-Q2849&gt;=0,O2849-Q2849,0)</f>
        <v>0.32272257072792654</v>
      </c>
      <c r="T2849" s="2" t="s">
        <v>2651</v>
      </c>
    </row>
    <row r="2850" spans="1:20">
      <c r="A2850" t="s">
        <v>756</v>
      </c>
      <c r="B2850" t="s">
        <v>740</v>
      </c>
      <c r="C2850" t="s">
        <v>2315</v>
      </c>
      <c r="D2850" t="s">
        <v>1972</v>
      </c>
      <c r="E2850" t="s">
        <v>2285</v>
      </c>
      <c r="F2850" t="s">
        <v>741</v>
      </c>
      <c r="G2850" s="9" t="s">
        <v>4620</v>
      </c>
      <c r="H2850" t="s">
        <v>4628</v>
      </c>
      <c r="I2850" t="s">
        <v>4629</v>
      </c>
      <c r="J2850" s="14">
        <f>VLOOKUP(Emissions!A5576,'County Activity'!A$2:J$3224,9,FALSE)</f>
        <v>2538.6829993705228</v>
      </c>
      <c r="K2850" s="14" t="str">
        <f>VLOOKUP(Emissions!B2789,'County Activity'!B$2:J$3224,9,FALSE)</f>
        <v>E6GAL</v>
      </c>
      <c r="L2850" s="20">
        <f>VLOOKUP($H2850,'Emission Factors'!$B$2:$F$3,3, FALSE)</f>
        <v>0.16900000000000001</v>
      </c>
      <c r="M2850" s="19" t="str">
        <f>VLOOKUP($H2850,'Emission Factors'!$B$2:$F$3,4, FALSE)</f>
        <v>LB</v>
      </c>
      <c r="N2850" s="19" t="str">
        <f>VLOOKUP($H2850,'Emission Factors'!$B$2:$F$3,5, FALSE)</f>
        <v>E6GAL</v>
      </c>
      <c r="O2850" s="42">
        <f>J2850*L2850/2000</f>
        <v>0.2145187134468092</v>
      </c>
      <c r="P2850" s="2" t="s">
        <v>2651</v>
      </c>
      <c r="Q2850" s="42">
        <f>IF(ISNA(VLOOKUP(CONCATENATE(A2850,H2850),'Point Emissions'!C$2:E$233,3,FALSE)),0,VLOOKUP(CONCATENATE(A2850,H2850),'Point Emissions'!C$2:E$233,3,FALSE))</f>
        <v>0</v>
      </c>
      <c r="R2850" s="2" t="s">
        <v>2651</v>
      </c>
      <c r="S2850" s="43">
        <f>IF(O2850-Q2850&gt;=0,O2850-Q2850,0)</f>
        <v>0.2145187134468092</v>
      </c>
      <c r="T2850" s="2" t="s">
        <v>2651</v>
      </c>
    </row>
    <row r="2851" spans="1:20">
      <c r="A2851" t="s">
        <v>631</v>
      </c>
      <c r="B2851" t="s">
        <v>232</v>
      </c>
      <c r="C2851" t="s">
        <v>632</v>
      </c>
      <c r="D2851" t="s">
        <v>3385</v>
      </c>
      <c r="E2851" t="s">
        <v>2285</v>
      </c>
      <c r="F2851" t="s">
        <v>233</v>
      </c>
      <c r="G2851" s="9" t="s">
        <v>4620</v>
      </c>
      <c r="H2851" t="s">
        <v>2274</v>
      </c>
      <c r="I2851" t="s">
        <v>4630</v>
      </c>
      <c r="J2851" s="14">
        <f>VLOOKUP(Emissions!A5477,'County Activity'!A$2:J$3224,9,FALSE)</f>
        <v>2224.401889867876</v>
      </c>
      <c r="K2851" s="14" t="str">
        <f>VLOOKUP(Emissions!B5962,'County Activity'!B$2:J$3224,9,FALSE)</f>
        <v>E6GAL</v>
      </c>
      <c r="L2851" s="20">
        <f>VLOOKUP($H2851,'Emission Factors'!$B$2:$F$3,3, FALSE)</f>
        <v>0.85</v>
      </c>
      <c r="M2851" s="19" t="str">
        <f>VLOOKUP($H2851,'Emission Factors'!$B$2:$F$3,4, FALSE)</f>
        <v>LB</v>
      </c>
      <c r="N2851" s="19" t="str">
        <f>VLOOKUP($H2851,'Emission Factors'!$B$2:$F$3,5, FALSE)</f>
        <v>E6GAL</v>
      </c>
      <c r="O2851" s="42">
        <f>J2851*L2851/2000</f>
        <v>0.94537080319384725</v>
      </c>
      <c r="P2851" s="2" t="s">
        <v>2651</v>
      </c>
      <c r="Q2851" s="42">
        <f>IF(ISNA(VLOOKUP(CONCATENATE(A2851,H2851),'Point Emissions'!C$2:E$233,3,FALSE)),0,VLOOKUP(CONCATENATE(A2851,H2851),'Point Emissions'!C$2:E$233,3,FALSE))</f>
        <v>0</v>
      </c>
      <c r="R2851" s="2" t="s">
        <v>2651</v>
      </c>
      <c r="S2851" s="43">
        <f>IF(O2851-Q2851&gt;=0,O2851-Q2851,0)</f>
        <v>0.94537080319384725</v>
      </c>
      <c r="T2851" s="2" t="s">
        <v>2651</v>
      </c>
    </row>
    <row r="2852" spans="1:20">
      <c r="A2852" t="s">
        <v>2130</v>
      </c>
      <c r="B2852" t="s">
        <v>2056</v>
      </c>
      <c r="C2852" t="s">
        <v>2417</v>
      </c>
      <c r="D2852" t="s">
        <v>2427</v>
      </c>
      <c r="E2852" t="s">
        <v>2285</v>
      </c>
      <c r="F2852" t="s">
        <v>2058</v>
      </c>
      <c r="G2852" s="9" t="s">
        <v>4620</v>
      </c>
      <c r="H2852" t="s">
        <v>2274</v>
      </c>
      <c r="I2852" t="s">
        <v>4630</v>
      </c>
      <c r="J2852" s="14">
        <f>VLOOKUP(Emissions!A2719,'County Activity'!A$2:J$3224,9,FALSE)</f>
        <v>278.6386726902922</v>
      </c>
      <c r="K2852" s="14" t="str">
        <f>VLOOKUP(Emissions!B4583,'County Activity'!B$2:J$3224,9,FALSE)</f>
        <v>E6GAL</v>
      </c>
      <c r="L2852" s="20">
        <f>VLOOKUP($H2852,'Emission Factors'!$B$2:$F$3,3, FALSE)</f>
        <v>0.85</v>
      </c>
      <c r="M2852" s="19" t="str">
        <f>VLOOKUP($H2852,'Emission Factors'!$B$2:$F$3,4, FALSE)</f>
        <v>LB</v>
      </c>
      <c r="N2852" s="19" t="str">
        <f>VLOOKUP($H2852,'Emission Factors'!$B$2:$F$3,5, FALSE)</f>
        <v>E6GAL</v>
      </c>
      <c r="O2852" s="42">
        <f>J2852*L2852/2000</f>
        <v>0.11842143589337419</v>
      </c>
      <c r="P2852" s="2" t="s">
        <v>2651</v>
      </c>
      <c r="Q2852" s="42">
        <f>IF(ISNA(VLOOKUP(CONCATENATE(A2852,H2852),'Point Emissions'!C$2:E$233,3,FALSE)),0,VLOOKUP(CONCATENATE(A2852,H2852),'Point Emissions'!C$2:E$233,3,FALSE))</f>
        <v>0</v>
      </c>
      <c r="R2852" s="2" t="s">
        <v>2651</v>
      </c>
      <c r="S2852" s="43">
        <f>IF(O2852-Q2852&gt;=0,O2852-Q2852,0)</f>
        <v>0.11842143589337419</v>
      </c>
      <c r="T2852" s="2" t="s">
        <v>2651</v>
      </c>
    </row>
    <row r="2853" spans="1:20">
      <c r="A2853" t="s">
        <v>3653</v>
      </c>
      <c r="B2853" t="s">
        <v>3650</v>
      </c>
      <c r="C2853" t="s">
        <v>2288</v>
      </c>
      <c r="D2853" t="s">
        <v>2608</v>
      </c>
      <c r="E2853" t="s">
        <v>2285</v>
      </c>
      <c r="F2853" t="s">
        <v>3652</v>
      </c>
      <c r="G2853" s="9" t="s">
        <v>4620</v>
      </c>
      <c r="H2853" t="s">
        <v>4628</v>
      </c>
      <c r="I2853" t="s">
        <v>4629</v>
      </c>
      <c r="J2853" s="14">
        <f>VLOOKUP(Emissions!A3532,'County Activity'!A$2:J$3224,9,FALSE)</f>
        <v>477.73034354600384</v>
      </c>
      <c r="K2853" s="14" t="str">
        <f>VLOOKUP(Emissions!B1767,'County Activity'!B$2:J$3224,9,FALSE)</f>
        <v>E6GAL</v>
      </c>
      <c r="L2853" s="20">
        <f>VLOOKUP($H2853,'Emission Factors'!$B$2:$F$3,3, FALSE)</f>
        <v>0.16900000000000001</v>
      </c>
      <c r="M2853" s="19" t="str">
        <f>VLOOKUP($H2853,'Emission Factors'!$B$2:$F$3,4, FALSE)</f>
        <v>LB</v>
      </c>
      <c r="N2853" s="19" t="str">
        <f>VLOOKUP($H2853,'Emission Factors'!$B$2:$F$3,5, FALSE)</f>
        <v>E6GAL</v>
      </c>
      <c r="O2853" s="42">
        <f>J2853*L2853/2000</f>
        <v>4.0368214029637327E-2</v>
      </c>
      <c r="P2853" s="2" t="s">
        <v>2651</v>
      </c>
      <c r="Q2853" s="42">
        <f>IF(ISNA(VLOOKUP(CONCATENATE(A2853,H2853),'Point Emissions'!C$2:E$233,3,FALSE)),0,VLOOKUP(CONCATENATE(A2853,H2853),'Point Emissions'!C$2:E$233,3,FALSE))</f>
        <v>0</v>
      </c>
      <c r="R2853" s="2" t="s">
        <v>2651</v>
      </c>
      <c r="S2853" s="43">
        <f>IF(O2853-Q2853&gt;=0,O2853-Q2853,0)</f>
        <v>4.0368214029637327E-2</v>
      </c>
      <c r="T2853" s="2" t="s">
        <v>2651</v>
      </c>
    </row>
    <row r="2854" spans="1:20">
      <c r="A2854" t="s">
        <v>755</v>
      </c>
      <c r="B2854" t="s">
        <v>740</v>
      </c>
      <c r="C2854" t="s">
        <v>2312</v>
      </c>
      <c r="D2854" t="s">
        <v>2905</v>
      </c>
      <c r="E2854" t="s">
        <v>2285</v>
      </c>
      <c r="F2854" t="s">
        <v>741</v>
      </c>
      <c r="G2854" s="9" t="s">
        <v>4620</v>
      </c>
      <c r="H2854" t="s">
        <v>2274</v>
      </c>
      <c r="I2854" t="s">
        <v>4630</v>
      </c>
      <c r="J2854" s="14">
        <f>VLOOKUP(Emissions!A5575,'County Activity'!A$2:J$3224,9,FALSE)</f>
        <v>2531.3815837431939</v>
      </c>
      <c r="K2854" s="14" t="str">
        <f>VLOOKUP(Emissions!B6011,'County Activity'!B$2:J$3224,9,FALSE)</f>
        <v>E6GAL</v>
      </c>
      <c r="L2854" s="20">
        <f>VLOOKUP($H2854,'Emission Factors'!$B$2:$F$3,3, FALSE)</f>
        <v>0.85</v>
      </c>
      <c r="M2854" s="19" t="str">
        <f>VLOOKUP($H2854,'Emission Factors'!$B$2:$F$3,4, FALSE)</f>
        <v>LB</v>
      </c>
      <c r="N2854" s="19" t="str">
        <f>VLOOKUP($H2854,'Emission Factors'!$B$2:$F$3,5, FALSE)</f>
        <v>E6GAL</v>
      </c>
      <c r="O2854" s="42">
        <f>J2854*L2854/2000</f>
        <v>1.0758371730908574</v>
      </c>
      <c r="P2854" s="2" t="s">
        <v>2651</v>
      </c>
      <c r="Q2854" s="42">
        <f>IF(ISNA(VLOOKUP(CONCATENATE(A2854,H2854),'Point Emissions'!C$2:E$233,3,FALSE)),0,VLOOKUP(CONCATENATE(A2854,H2854),'Point Emissions'!C$2:E$233,3,FALSE))</f>
        <v>0</v>
      </c>
      <c r="R2854" s="2" t="s">
        <v>2651</v>
      </c>
      <c r="S2854" s="43">
        <f>IF(O2854-Q2854&gt;=0,O2854-Q2854,0)</f>
        <v>1.0758371730908574</v>
      </c>
      <c r="T2854" s="2" t="s">
        <v>2651</v>
      </c>
    </row>
    <row r="2855" spans="1:20">
      <c r="A2855" t="s">
        <v>3615</v>
      </c>
      <c r="B2855" t="s">
        <v>1675</v>
      </c>
      <c r="C2855" t="s">
        <v>3290</v>
      </c>
      <c r="D2855" t="s">
        <v>3450</v>
      </c>
      <c r="E2855" t="s">
        <v>2285</v>
      </c>
      <c r="F2855" t="s">
        <v>1676</v>
      </c>
      <c r="G2855" s="9" t="s">
        <v>4620</v>
      </c>
      <c r="H2855" t="s">
        <v>2274</v>
      </c>
      <c r="I2855" t="s">
        <v>4630</v>
      </c>
      <c r="J2855" s="14">
        <f>VLOOKUP(Emissions!A3489,'County Activity'!A$2:J$3224,9,FALSE)</f>
        <v>464.12024862664123</v>
      </c>
      <c r="K2855" s="14" t="str">
        <f>VLOOKUP(Emissions!B4968,'County Activity'!B$2:J$3224,9,FALSE)</f>
        <v>E6GAL</v>
      </c>
      <c r="L2855" s="20">
        <f>VLOOKUP($H2855,'Emission Factors'!$B$2:$F$3,3, FALSE)</f>
        <v>0.85</v>
      </c>
      <c r="M2855" s="19" t="str">
        <f>VLOOKUP($H2855,'Emission Factors'!$B$2:$F$3,4, FALSE)</f>
        <v>LB</v>
      </c>
      <c r="N2855" s="19" t="str">
        <f>VLOOKUP($H2855,'Emission Factors'!$B$2:$F$3,5, FALSE)</f>
        <v>E6GAL</v>
      </c>
      <c r="O2855" s="42">
        <f>J2855*L2855/2000</f>
        <v>0.19725110566632253</v>
      </c>
      <c r="P2855" s="2" t="s">
        <v>2651</v>
      </c>
      <c r="Q2855" s="42">
        <f>IF(ISNA(VLOOKUP(CONCATENATE(A2855,H2855),'Point Emissions'!C$2:E$233,3,FALSE)),0,VLOOKUP(CONCATENATE(A2855,H2855),'Point Emissions'!C$2:E$233,3,FALSE))</f>
        <v>0</v>
      </c>
      <c r="R2855" s="2" t="s">
        <v>2651</v>
      </c>
      <c r="S2855" s="43">
        <f>IF(O2855-Q2855&gt;=0,O2855-Q2855,0)</f>
        <v>0.19725110566632253</v>
      </c>
      <c r="T2855" s="2" t="s">
        <v>2651</v>
      </c>
    </row>
    <row r="2856" spans="1:20">
      <c r="A2856" t="s">
        <v>1363</v>
      </c>
      <c r="B2856" t="s">
        <v>1335</v>
      </c>
      <c r="C2856" t="s">
        <v>2327</v>
      </c>
      <c r="D2856" t="s">
        <v>5608</v>
      </c>
      <c r="E2856" s="11" t="s">
        <v>1337</v>
      </c>
      <c r="F2856" t="s">
        <v>1338</v>
      </c>
      <c r="G2856" s="9" t="s">
        <v>4620</v>
      </c>
      <c r="H2856" t="s">
        <v>4628</v>
      </c>
      <c r="I2856" t="s">
        <v>4629</v>
      </c>
      <c r="J2856" s="14">
        <f>VLOOKUP(Emissions!A6314,'County Activity'!A$2:J$3224,9,FALSE)</f>
        <v>16399.972235315454</v>
      </c>
      <c r="K2856" s="14" t="str">
        <f>VLOOKUP(Emissions!B3158,'County Activity'!B$2:J$3224,9,FALSE)</f>
        <v>E6GAL</v>
      </c>
      <c r="L2856" s="20">
        <f>VLOOKUP($H2856,'Emission Factors'!$B$2:$F$3,3, FALSE)</f>
        <v>0.16900000000000001</v>
      </c>
      <c r="M2856" s="19" t="str">
        <f>VLOOKUP($H2856,'Emission Factors'!$B$2:$F$3,4, FALSE)</f>
        <v>LB</v>
      </c>
      <c r="N2856" s="19" t="str">
        <f>VLOOKUP($H2856,'Emission Factors'!$B$2:$F$3,5, FALSE)</f>
        <v>E6GAL</v>
      </c>
      <c r="O2856" s="42">
        <f>J2856*L2856/2000</f>
        <v>1.3857976538841561</v>
      </c>
      <c r="P2856" s="2" t="s">
        <v>2651</v>
      </c>
      <c r="Q2856" s="42">
        <f>IF(ISNA(VLOOKUP(CONCATENATE(A2856,H2856),'Point Emissions'!C$2:E$233,3,FALSE)),0,VLOOKUP(CONCATENATE(A2856,H2856),'Point Emissions'!C$2:E$233,3,FALSE))</f>
        <v>0</v>
      </c>
      <c r="R2856" s="2" t="s">
        <v>2651</v>
      </c>
      <c r="S2856" s="43">
        <f>IF(O2856-Q2856&gt;=0,O2856-Q2856,0)</f>
        <v>1.3857976538841561</v>
      </c>
      <c r="T2856" s="2" t="s">
        <v>2651</v>
      </c>
    </row>
    <row r="2857" spans="1:20">
      <c r="A2857" t="s">
        <v>2184</v>
      </c>
      <c r="B2857" t="s">
        <v>2056</v>
      </c>
      <c r="C2857" t="s">
        <v>3255</v>
      </c>
      <c r="D2857" t="s">
        <v>2185</v>
      </c>
      <c r="E2857" t="s">
        <v>2285</v>
      </c>
      <c r="F2857" t="s">
        <v>2058</v>
      </c>
      <c r="G2857" s="9" t="s">
        <v>4620</v>
      </c>
      <c r="H2857" t="s">
        <v>2274</v>
      </c>
      <c r="I2857" t="s">
        <v>4630</v>
      </c>
      <c r="J2857" s="14">
        <f>VLOOKUP(Emissions!A2781,'County Activity'!A$2:J$3224,9,FALSE)</f>
        <v>1457.3049164598469</v>
      </c>
      <c r="K2857" s="14" t="str">
        <f>VLOOKUP(Emissions!B4614,'County Activity'!B$2:J$3224,9,FALSE)</f>
        <v>E6GAL</v>
      </c>
      <c r="L2857" s="20">
        <f>VLOOKUP($H2857,'Emission Factors'!$B$2:$F$3,3, FALSE)</f>
        <v>0.85</v>
      </c>
      <c r="M2857" s="19" t="str">
        <f>VLOOKUP($H2857,'Emission Factors'!$B$2:$F$3,4, FALSE)</f>
        <v>LB</v>
      </c>
      <c r="N2857" s="19" t="str">
        <f>VLOOKUP($H2857,'Emission Factors'!$B$2:$F$3,5, FALSE)</f>
        <v>E6GAL</v>
      </c>
      <c r="O2857" s="42">
        <f>J2857*L2857/2000</f>
        <v>0.61935458949543487</v>
      </c>
      <c r="P2857" s="2" t="s">
        <v>2651</v>
      </c>
      <c r="Q2857" s="42">
        <f>IF(ISNA(VLOOKUP(CONCATENATE(A2857,H2857),'Point Emissions'!C$2:E$233,3,FALSE)),0,VLOOKUP(CONCATENATE(A2857,H2857),'Point Emissions'!C$2:E$233,3,FALSE))</f>
        <v>0</v>
      </c>
      <c r="R2857" s="2" t="s">
        <v>2651</v>
      </c>
      <c r="S2857" s="43">
        <f>IF(O2857-Q2857&gt;=0,O2857-Q2857,0)</f>
        <v>0.61935458949543487</v>
      </c>
      <c r="T2857" s="2" t="s">
        <v>2651</v>
      </c>
    </row>
    <row r="2858" spans="1:20">
      <c r="A2858" t="s">
        <v>4870</v>
      </c>
      <c r="B2858" t="s">
        <v>4808</v>
      </c>
      <c r="C2858" t="s">
        <v>2417</v>
      </c>
      <c r="D2858" t="s">
        <v>2649</v>
      </c>
      <c r="E2858" t="s">
        <v>2285</v>
      </c>
      <c r="F2858" t="s">
        <v>4810</v>
      </c>
      <c r="G2858" s="9" t="s">
        <v>4620</v>
      </c>
      <c r="H2858" t="s">
        <v>2274</v>
      </c>
      <c r="I2858" t="s">
        <v>4630</v>
      </c>
      <c r="J2858" s="14">
        <f>VLOOKUP(Emissions!A1669,'County Activity'!A$2:J$3224,9,FALSE)</f>
        <v>684.21950128729839</v>
      </c>
      <c r="K2858" s="14" t="str">
        <f>VLOOKUP(Emissions!B4058,'County Activity'!B$2:J$3224,9,FALSE)</f>
        <v>E6GAL</v>
      </c>
      <c r="L2858" s="20">
        <f>VLOOKUP($H2858,'Emission Factors'!$B$2:$F$3,3, FALSE)</f>
        <v>0.85</v>
      </c>
      <c r="M2858" s="19" t="str">
        <f>VLOOKUP($H2858,'Emission Factors'!$B$2:$F$3,4, FALSE)</f>
        <v>LB</v>
      </c>
      <c r="N2858" s="19" t="str">
        <f>VLOOKUP($H2858,'Emission Factors'!$B$2:$F$3,5, FALSE)</f>
        <v>E6GAL</v>
      </c>
      <c r="O2858" s="42">
        <f>J2858*L2858/2000</f>
        <v>0.29079328804710181</v>
      </c>
      <c r="P2858" s="2" t="s">
        <v>2651</v>
      </c>
      <c r="Q2858" s="42">
        <f>IF(ISNA(VLOOKUP(CONCATENATE(A2858,H2858),'Point Emissions'!C$2:E$233,3,FALSE)),0,VLOOKUP(CONCATENATE(A2858,H2858),'Point Emissions'!C$2:E$233,3,FALSE))</f>
        <v>0</v>
      </c>
      <c r="R2858" s="2" t="s">
        <v>2651</v>
      </c>
      <c r="S2858" s="43">
        <f>IF(O2858-Q2858&gt;=0,O2858-Q2858,0)</f>
        <v>0.29079328804710181</v>
      </c>
      <c r="T2858" s="2" t="s">
        <v>2651</v>
      </c>
    </row>
    <row r="2859" spans="1:20">
      <c r="A2859" t="s">
        <v>3624</v>
      </c>
      <c r="B2859" t="s">
        <v>3620</v>
      </c>
      <c r="C2859" t="s">
        <v>2291</v>
      </c>
      <c r="D2859" t="s">
        <v>2891</v>
      </c>
      <c r="E2859" t="s">
        <v>2285</v>
      </c>
      <c r="F2859" t="s">
        <v>3622</v>
      </c>
      <c r="G2859" s="9" t="s">
        <v>4620</v>
      </c>
      <c r="H2859" t="s">
        <v>4628</v>
      </c>
      <c r="I2859" t="s">
        <v>4629</v>
      </c>
      <c r="J2859" s="14">
        <f>VLOOKUP(Emissions!A3500,'County Activity'!A$2:J$3224,9,FALSE)</f>
        <v>2357.2043925281037</v>
      </c>
      <c r="K2859" s="14" t="str">
        <f>VLOOKUP(Emissions!B1751,'County Activity'!B$2:J$3224,9,FALSE)</f>
        <v>E6GAL</v>
      </c>
      <c r="L2859" s="20">
        <f>VLOOKUP($H2859,'Emission Factors'!$B$2:$F$3,3, FALSE)</f>
        <v>0.16900000000000001</v>
      </c>
      <c r="M2859" s="19" t="str">
        <f>VLOOKUP($H2859,'Emission Factors'!$B$2:$F$3,4, FALSE)</f>
        <v>LB</v>
      </c>
      <c r="N2859" s="19" t="str">
        <f>VLOOKUP($H2859,'Emission Factors'!$B$2:$F$3,5, FALSE)</f>
        <v>E6GAL</v>
      </c>
      <c r="O2859" s="42">
        <f>J2859*L2859/2000</f>
        <v>0.19918377116862476</v>
      </c>
      <c r="P2859" s="2" t="s">
        <v>2651</v>
      </c>
      <c r="Q2859" s="42">
        <f>IF(ISNA(VLOOKUP(CONCATENATE(A2859,H2859),'Point Emissions'!C$2:E$233,3,FALSE)),0,VLOOKUP(CONCATENATE(A2859,H2859),'Point Emissions'!C$2:E$233,3,FALSE))</f>
        <v>0</v>
      </c>
      <c r="R2859" s="2" t="s">
        <v>2651</v>
      </c>
      <c r="S2859" s="43">
        <f>IF(O2859-Q2859&gt;=0,O2859-Q2859,0)</f>
        <v>0.19918377116862476</v>
      </c>
      <c r="T2859" s="2" t="s">
        <v>2651</v>
      </c>
    </row>
    <row r="2860" spans="1:20">
      <c r="A2860" t="s">
        <v>1549</v>
      </c>
      <c r="B2860" t="s">
        <v>1425</v>
      </c>
      <c r="C2860" t="s">
        <v>2535</v>
      </c>
      <c r="D2860" t="s">
        <v>2457</v>
      </c>
      <c r="E2860" t="s">
        <v>2285</v>
      </c>
      <c r="F2860" t="s">
        <v>1426</v>
      </c>
      <c r="G2860" s="9" t="s">
        <v>4620</v>
      </c>
      <c r="H2860" t="s">
        <v>2274</v>
      </c>
      <c r="I2860" t="s">
        <v>4630</v>
      </c>
      <c r="J2860" s="14">
        <f>VLOOKUP(Emissions!A3153,'County Activity'!A$2:J$3224,9,FALSE)</f>
        <v>368.08101412506824</v>
      </c>
      <c r="K2860" s="14" t="str">
        <f>VLOOKUP(Emissions!B4800,'County Activity'!B$2:J$3224,9,FALSE)</f>
        <v>E6GAL</v>
      </c>
      <c r="L2860" s="20">
        <f>VLOOKUP($H2860,'Emission Factors'!$B$2:$F$3,3, FALSE)</f>
        <v>0.85</v>
      </c>
      <c r="M2860" s="19" t="str">
        <f>VLOOKUP($H2860,'Emission Factors'!$B$2:$F$3,4, FALSE)</f>
        <v>LB</v>
      </c>
      <c r="N2860" s="19" t="str">
        <f>VLOOKUP($H2860,'Emission Factors'!$B$2:$F$3,5, FALSE)</f>
        <v>E6GAL</v>
      </c>
      <c r="O2860" s="42">
        <f>J2860*L2860/2000</f>
        <v>0.15643443100315399</v>
      </c>
      <c r="P2860" s="2" t="s">
        <v>2651</v>
      </c>
      <c r="Q2860" s="42">
        <f>IF(ISNA(VLOOKUP(CONCATENATE(A2860,H2860),'Point Emissions'!C$2:E$233,3,FALSE)),0,VLOOKUP(CONCATENATE(A2860,H2860),'Point Emissions'!C$2:E$233,3,FALSE))</f>
        <v>0</v>
      </c>
      <c r="R2860" s="2" t="s">
        <v>2651</v>
      </c>
      <c r="S2860" s="43">
        <f>IF(O2860-Q2860&gt;=0,O2860-Q2860,0)</f>
        <v>0.15643443100315399</v>
      </c>
      <c r="T2860" s="2" t="s">
        <v>2651</v>
      </c>
    </row>
    <row r="2861" spans="1:20">
      <c r="A2861" t="s">
        <v>1912</v>
      </c>
      <c r="B2861" t="s">
        <v>1909</v>
      </c>
      <c r="C2861" t="s">
        <v>2288</v>
      </c>
      <c r="D2861" t="s">
        <v>1913</v>
      </c>
      <c r="E2861" t="s">
        <v>2285</v>
      </c>
      <c r="F2861" t="s">
        <v>1911</v>
      </c>
      <c r="G2861" s="9" t="s">
        <v>4620</v>
      </c>
      <c r="H2861" t="s">
        <v>2274</v>
      </c>
      <c r="I2861" t="s">
        <v>4630</v>
      </c>
      <c r="J2861" s="14">
        <f>VLOOKUP(Emissions!A2467,'County Activity'!A$2:J$3224,9,FALSE)</f>
        <v>1209.9534502077129</v>
      </c>
      <c r="K2861" s="14" t="str">
        <f>VLOOKUP(Emissions!B4457,'County Activity'!B$2:J$3224,9,FALSE)</f>
        <v>E6GAL</v>
      </c>
      <c r="L2861" s="20">
        <f>VLOOKUP($H2861,'Emission Factors'!$B$2:$F$3,3, FALSE)</f>
        <v>0.85</v>
      </c>
      <c r="M2861" s="19" t="str">
        <f>VLOOKUP($H2861,'Emission Factors'!$B$2:$F$3,4, FALSE)</f>
        <v>LB</v>
      </c>
      <c r="N2861" s="19" t="str">
        <f>VLOOKUP($H2861,'Emission Factors'!$B$2:$F$3,5, FALSE)</f>
        <v>E6GAL</v>
      </c>
      <c r="O2861" s="42">
        <f>J2861*L2861/2000</f>
        <v>0.51423021633827792</v>
      </c>
      <c r="P2861" s="2" t="s">
        <v>2651</v>
      </c>
      <c r="Q2861" s="42">
        <f>IF(ISNA(VLOOKUP(CONCATENATE(A2861,H2861),'Point Emissions'!C$2:E$233,3,FALSE)),0,VLOOKUP(CONCATENATE(A2861,H2861),'Point Emissions'!C$2:E$233,3,FALSE))</f>
        <v>0</v>
      </c>
      <c r="R2861" s="2" t="s">
        <v>2651</v>
      </c>
      <c r="S2861" s="43">
        <f>IF(O2861-Q2861&gt;=0,O2861-Q2861,0)</f>
        <v>0.51423021633827792</v>
      </c>
      <c r="T2861" s="2" t="s">
        <v>2651</v>
      </c>
    </row>
    <row r="2862" spans="1:20">
      <c r="A2862" t="s">
        <v>3870</v>
      </c>
      <c r="B2862" t="s">
        <v>3858</v>
      </c>
      <c r="C2862" t="s">
        <v>2303</v>
      </c>
      <c r="D2862" t="s">
        <v>3871</v>
      </c>
      <c r="E2862" t="s">
        <v>2285</v>
      </c>
      <c r="F2862" t="s">
        <v>3860</v>
      </c>
      <c r="G2862" s="9" t="s">
        <v>4620</v>
      </c>
      <c r="H2862" t="s">
        <v>4628</v>
      </c>
      <c r="I2862" t="s">
        <v>4629</v>
      </c>
      <c r="J2862" s="14">
        <f>VLOOKUP(Emissions!A3794,'County Activity'!A$2:J$3224,9,FALSE)</f>
        <v>565.6035210959592</v>
      </c>
      <c r="K2862" s="14" t="str">
        <f>VLOOKUP(Emissions!B1898,'County Activity'!B$2:J$3224,9,FALSE)</f>
        <v>E6GAL</v>
      </c>
      <c r="L2862" s="20">
        <f>VLOOKUP($H2862,'Emission Factors'!$B$2:$F$3,3, FALSE)</f>
        <v>0.16900000000000001</v>
      </c>
      <c r="M2862" s="19" t="str">
        <f>VLOOKUP($H2862,'Emission Factors'!$B$2:$F$3,4, FALSE)</f>
        <v>LB</v>
      </c>
      <c r="N2862" s="19" t="str">
        <f>VLOOKUP($H2862,'Emission Factors'!$B$2:$F$3,5, FALSE)</f>
        <v>E6GAL</v>
      </c>
      <c r="O2862" s="42">
        <f>J2862*L2862/2000</f>
        <v>4.7793497532608552E-2</v>
      </c>
      <c r="P2862" s="2" t="s">
        <v>2651</v>
      </c>
      <c r="Q2862" s="42">
        <f>IF(ISNA(VLOOKUP(CONCATENATE(A2862,H2862),'Point Emissions'!C$2:E$233,3,FALSE)),0,VLOOKUP(CONCATENATE(A2862,H2862),'Point Emissions'!C$2:E$233,3,FALSE))</f>
        <v>0</v>
      </c>
      <c r="R2862" s="2" t="s">
        <v>2651</v>
      </c>
      <c r="S2862" s="43">
        <f>IF(O2862-Q2862&gt;=0,O2862-Q2862,0)</f>
        <v>4.7793497532608552E-2</v>
      </c>
      <c r="T2862" s="2" t="s">
        <v>2651</v>
      </c>
    </row>
    <row r="2863" spans="1:20">
      <c r="A2863" t="s">
        <v>5381</v>
      </c>
      <c r="B2863" t="s">
        <v>5328</v>
      </c>
      <c r="C2863" t="s">
        <v>2375</v>
      </c>
      <c r="D2863" t="s">
        <v>2664</v>
      </c>
      <c r="E2863" t="s">
        <v>2285</v>
      </c>
      <c r="F2863" t="s">
        <v>5330</v>
      </c>
      <c r="G2863" s="9" t="s">
        <v>4620</v>
      </c>
      <c r="H2863" t="s">
        <v>4628</v>
      </c>
      <c r="I2863" t="s">
        <v>4629</v>
      </c>
      <c r="J2863" s="14">
        <f>VLOOKUP(Emissions!A2288,'County Activity'!A$2:J$3224,9,FALSE)</f>
        <v>213.18212206634584</v>
      </c>
      <c r="K2863" s="14" t="str">
        <f>VLOOKUP(Emissions!B1145,'County Activity'!B$2:J$3224,9,FALSE)</f>
        <v>E6GAL</v>
      </c>
      <c r="L2863" s="20">
        <f>VLOOKUP($H2863,'Emission Factors'!$B$2:$F$3,3, FALSE)</f>
        <v>0.16900000000000001</v>
      </c>
      <c r="M2863" s="19" t="str">
        <f>VLOOKUP($H2863,'Emission Factors'!$B$2:$F$3,4, FALSE)</f>
        <v>LB</v>
      </c>
      <c r="N2863" s="19" t="str">
        <f>VLOOKUP($H2863,'Emission Factors'!$B$2:$F$3,5, FALSE)</f>
        <v>E6GAL</v>
      </c>
      <c r="O2863" s="42">
        <f>J2863*L2863/2000</f>
        <v>1.8013889314606225E-2</v>
      </c>
      <c r="P2863" s="2" t="s">
        <v>2651</v>
      </c>
      <c r="Q2863" s="42">
        <f>IF(ISNA(VLOOKUP(CONCATENATE(A2863,H2863),'Point Emissions'!C$2:E$233,3,FALSE)),0,VLOOKUP(CONCATENATE(A2863,H2863),'Point Emissions'!C$2:E$233,3,FALSE))</f>
        <v>0</v>
      </c>
      <c r="R2863" s="2" t="s">
        <v>2651</v>
      </c>
      <c r="S2863" s="43">
        <f>IF(O2863-Q2863&gt;=0,O2863-Q2863,0)</f>
        <v>1.8013889314606225E-2</v>
      </c>
      <c r="T2863" s="2" t="s">
        <v>2651</v>
      </c>
    </row>
    <row r="2864" spans="1:20">
      <c r="A2864" t="s">
        <v>4746</v>
      </c>
      <c r="B2864" t="s">
        <v>4669</v>
      </c>
      <c r="C2864" t="s">
        <v>2453</v>
      </c>
      <c r="D2864" t="s">
        <v>4747</v>
      </c>
      <c r="E2864" t="s">
        <v>2285</v>
      </c>
      <c r="F2864" t="s">
        <v>4670</v>
      </c>
      <c r="G2864" s="9" t="s">
        <v>4620</v>
      </c>
      <c r="H2864" t="s">
        <v>4628</v>
      </c>
      <c r="I2864" t="s">
        <v>4629</v>
      </c>
      <c r="J2864" s="14">
        <f>VLOOKUP(Emissions!A1508,'County Activity'!A$2:J$3224,9,FALSE)</f>
        <v>120.44133409817135</v>
      </c>
      <c r="K2864" s="14" t="str">
        <f>VLOOKUP(Emissions!B755,'County Activity'!B$2:J$3224,9,FALSE)</f>
        <v>E6GAL</v>
      </c>
      <c r="L2864" s="20">
        <f>VLOOKUP($H2864,'Emission Factors'!$B$2:$F$3,3, FALSE)</f>
        <v>0.16900000000000001</v>
      </c>
      <c r="M2864" s="19" t="str">
        <f>VLOOKUP($H2864,'Emission Factors'!$B$2:$F$3,4, FALSE)</f>
        <v>LB</v>
      </c>
      <c r="N2864" s="19" t="str">
        <f>VLOOKUP($H2864,'Emission Factors'!$B$2:$F$3,5, FALSE)</f>
        <v>E6GAL</v>
      </c>
      <c r="O2864" s="42">
        <f>J2864*L2864/2000</f>
        <v>1.017729273129548E-2</v>
      </c>
      <c r="P2864" s="2" t="s">
        <v>2651</v>
      </c>
      <c r="Q2864" s="42">
        <f>IF(ISNA(VLOOKUP(CONCATENATE(A2864,H2864),'Point Emissions'!C$2:E$233,3,FALSE)),0,VLOOKUP(CONCATENATE(A2864,H2864),'Point Emissions'!C$2:E$233,3,FALSE))</f>
        <v>0</v>
      </c>
      <c r="R2864" s="2" t="s">
        <v>2651</v>
      </c>
      <c r="S2864" s="43">
        <f>IF(O2864-Q2864&gt;=0,O2864-Q2864,0)</f>
        <v>1.017729273129548E-2</v>
      </c>
      <c r="T2864" s="2" t="s">
        <v>2651</v>
      </c>
    </row>
    <row r="2865" spans="1:20">
      <c r="A2865" t="s">
        <v>5263</v>
      </c>
      <c r="B2865" t="s">
        <v>5151</v>
      </c>
      <c r="C2865" t="s">
        <v>2733</v>
      </c>
      <c r="D2865" t="s">
        <v>4584</v>
      </c>
      <c r="E2865" t="s">
        <v>2285</v>
      </c>
      <c r="F2865" t="s">
        <v>5152</v>
      </c>
      <c r="G2865" s="9" t="s">
        <v>4620</v>
      </c>
      <c r="H2865" t="s">
        <v>2274</v>
      </c>
      <c r="I2865" t="s">
        <v>4630</v>
      </c>
      <c r="J2865" s="14">
        <f>VLOOKUP(Emissions!A2137,'County Activity'!A$2:J$3224,9,FALSE)</f>
        <v>959.07937115292054</v>
      </c>
      <c r="K2865" s="14" t="str">
        <f>VLOOKUP(Emissions!B4292,'County Activity'!B$2:J$3224,9,FALSE)</f>
        <v>E6GAL</v>
      </c>
      <c r="L2865" s="20">
        <f>VLOOKUP($H2865,'Emission Factors'!$B$2:$F$3,3, FALSE)</f>
        <v>0.85</v>
      </c>
      <c r="M2865" s="19" t="str">
        <f>VLOOKUP($H2865,'Emission Factors'!$B$2:$F$3,4, FALSE)</f>
        <v>LB</v>
      </c>
      <c r="N2865" s="19" t="str">
        <f>VLOOKUP($H2865,'Emission Factors'!$B$2:$F$3,5, FALSE)</f>
        <v>E6GAL</v>
      </c>
      <c r="O2865" s="42">
        <f>J2865*L2865/2000</f>
        <v>0.40760873273999126</v>
      </c>
      <c r="P2865" s="2" t="s">
        <v>2651</v>
      </c>
      <c r="Q2865" s="42">
        <f>IF(ISNA(VLOOKUP(CONCATENATE(A2865,H2865),'Point Emissions'!C$2:E$233,3,FALSE)),0,VLOOKUP(CONCATENATE(A2865,H2865),'Point Emissions'!C$2:E$233,3,FALSE))</f>
        <v>0</v>
      </c>
      <c r="R2865" s="2" t="s">
        <v>2651</v>
      </c>
      <c r="S2865" s="43">
        <f>IF(O2865-Q2865&gt;=0,O2865-Q2865,0)</f>
        <v>0.40760873273999126</v>
      </c>
      <c r="T2865" s="2" t="s">
        <v>2651</v>
      </c>
    </row>
    <row r="2866" spans="1:20">
      <c r="A2866" t="s">
        <v>2547</v>
      </c>
      <c r="B2866" t="s">
        <v>2486</v>
      </c>
      <c r="C2866" t="s">
        <v>2548</v>
      </c>
      <c r="D2866" t="s">
        <v>2549</v>
      </c>
      <c r="E2866" t="s">
        <v>2285</v>
      </c>
      <c r="F2866" t="s">
        <v>2488</v>
      </c>
      <c r="G2866" s="9" t="s">
        <v>4620</v>
      </c>
      <c r="H2866" t="s">
        <v>2274</v>
      </c>
      <c r="I2866" t="s">
        <v>4630</v>
      </c>
      <c r="J2866" s="14">
        <f>VLOOKUP(Emissions!A185,'County Activity'!A$2:J$3224,9,FALSE)</f>
        <v>97.448279622636377</v>
      </c>
      <c r="K2866" s="14" t="str">
        <f>VLOOKUP(Emissions!B3316,'County Activity'!B$2:J$3224,9,FALSE)</f>
        <v>E6GAL</v>
      </c>
      <c r="L2866" s="20">
        <f>VLOOKUP($H2866,'Emission Factors'!$B$2:$F$3,3, FALSE)</f>
        <v>0.85</v>
      </c>
      <c r="M2866" s="19" t="str">
        <f>VLOOKUP($H2866,'Emission Factors'!$B$2:$F$3,4, FALSE)</f>
        <v>LB</v>
      </c>
      <c r="N2866" s="19" t="str">
        <f>VLOOKUP($H2866,'Emission Factors'!$B$2:$F$3,5, FALSE)</f>
        <v>E6GAL</v>
      </c>
      <c r="O2866" s="42">
        <f>J2866*L2866/2000</f>
        <v>4.1415518839620462E-2</v>
      </c>
      <c r="P2866" s="2" t="s">
        <v>2651</v>
      </c>
      <c r="Q2866" s="42">
        <f>IF(ISNA(VLOOKUP(CONCATENATE(A2866,H2866),'Point Emissions'!C$2:E$233,3,FALSE)),0,VLOOKUP(CONCATENATE(A2866,H2866),'Point Emissions'!C$2:E$233,3,FALSE))</f>
        <v>0</v>
      </c>
      <c r="R2866" s="2" t="s">
        <v>2651</v>
      </c>
      <c r="S2866" s="43">
        <f>IF(O2866-Q2866&gt;=0,O2866-Q2866,0)</f>
        <v>4.1415518839620462E-2</v>
      </c>
      <c r="T2866" s="2" t="s">
        <v>2651</v>
      </c>
    </row>
    <row r="2867" spans="1:20">
      <c r="A2867" t="s">
        <v>3767</v>
      </c>
      <c r="B2867" t="s">
        <v>3764</v>
      </c>
      <c r="C2867" t="s">
        <v>2288</v>
      </c>
      <c r="D2867" t="s">
        <v>1841</v>
      </c>
      <c r="E2867" t="s">
        <v>2285</v>
      </c>
      <c r="F2867" t="s">
        <v>3766</v>
      </c>
      <c r="G2867" s="9" t="s">
        <v>4620</v>
      </c>
      <c r="H2867" t="s">
        <v>4628</v>
      </c>
      <c r="I2867" t="s">
        <v>4629</v>
      </c>
      <c r="J2867" s="14">
        <f>VLOOKUP(Emissions!A3660,'County Activity'!A$2:J$3224,9,FALSE)</f>
        <v>518.4005095403345</v>
      </c>
      <c r="K2867" s="14" t="str">
        <f>VLOOKUP(Emissions!B1831,'County Activity'!B$2:J$3224,9,FALSE)</f>
        <v>E6GAL</v>
      </c>
      <c r="L2867" s="20">
        <f>VLOOKUP($H2867,'Emission Factors'!$B$2:$F$3,3, FALSE)</f>
        <v>0.16900000000000001</v>
      </c>
      <c r="M2867" s="19" t="str">
        <f>VLOOKUP($H2867,'Emission Factors'!$B$2:$F$3,4, FALSE)</f>
        <v>LB</v>
      </c>
      <c r="N2867" s="19" t="str">
        <f>VLOOKUP($H2867,'Emission Factors'!$B$2:$F$3,5, FALSE)</f>
        <v>E6GAL</v>
      </c>
      <c r="O2867" s="42">
        <f>J2867*L2867/2000</f>
        <v>4.3804843056158269E-2</v>
      </c>
      <c r="P2867" s="2" t="s">
        <v>2651</v>
      </c>
      <c r="Q2867" s="42">
        <f>IF(ISNA(VLOOKUP(CONCATENATE(A2867,H2867),'Point Emissions'!C$2:E$233,3,FALSE)),0,VLOOKUP(CONCATENATE(A2867,H2867),'Point Emissions'!C$2:E$233,3,FALSE))</f>
        <v>0</v>
      </c>
      <c r="R2867" s="2" t="s">
        <v>2651</v>
      </c>
      <c r="S2867" s="43">
        <f>IF(O2867-Q2867&gt;=0,O2867-Q2867,0)</f>
        <v>4.3804843056158269E-2</v>
      </c>
      <c r="T2867" s="2" t="s">
        <v>2651</v>
      </c>
    </row>
    <row r="2868" spans="1:20">
      <c r="A2868" t="s">
        <v>1525</v>
      </c>
      <c r="B2868" t="s">
        <v>1425</v>
      </c>
      <c r="C2868" t="s">
        <v>3257</v>
      </c>
      <c r="D2868" t="s">
        <v>1526</v>
      </c>
      <c r="E2868" t="s">
        <v>2285</v>
      </c>
      <c r="F2868" t="s">
        <v>1426</v>
      </c>
      <c r="G2868" s="9" t="s">
        <v>4620</v>
      </c>
      <c r="H2868" t="s">
        <v>2274</v>
      </c>
      <c r="I2868" t="s">
        <v>4630</v>
      </c>
      <c r="J2868" s="14">
        <f>VLOOKUP(Emissions!A3121,'County Activity'!A$2:J$3224,9,FALSE)</f>
        <v>358.02555576111558</v>
      </c>
      <c r="K2868" s="14" t="str">
        <f>VLOOKUP(Emissions!B4784,'County Activity'!B$2:J$3224,9,FALSE)</f>
        <v>E6GAL</v>
      </c>
      <c r="L2868" s="20">
        <f>VLOOKUP($H2868,'Emission Factors'!$B$2:$F$3,3, FALSE)</f>
        <v>0.85</v>
      </c>
      <c r="M2868" s="19" t="str">
        <f>VLOOKUP($H2868,'Emission Factors'!$B$2:$F$3,4, FALSE)</f>
        <v>LB</v>
      </c>
      <c r="N2868" s="19" t="str">
        <f>VLOOKUP($H2868,'Emission Factors'!$B$2:$F$3,5, FALSE)</f>
        <v>E6GAL</v>
      </c>
      <c r="O2868" s="42">
        <f>J2868*L2868/2000</f>
        <v>0.15216086119847413</v>
      </c>
      <c r="P2868" s="2" t="s">
        <v>2651</v>
      </c>
      <c r="Q2868" s="42">
        <f>IF(ISNA(VLOOKUP(CONCATENATE(A2868,H2868),'Point Emissions'!C$2:E$233,3,FALSE)),0,VLOOKUP(CONCATENATE(A2868,H2868),'Point Emissions'!C$2:E$233,3,FALSE))</f>
        <v>0</v>
      </c>
      <c r="R2868" s="2" t="s">
        <v>2651</v>
      </c>
      <c r="S2868" s="43">
        <f>IF(O2868-Q2868&gt;=0,O2868-Q2868,0)</f>
        <v>0.15216086119847413</v>
      </c>
      <c r="T2868" s="2" t="s">
        <v>2651</v>
      </c>
    </row>
    <row r="2869" spans="1:20">
      <c r="A2869" t="s">
        <v>243</v>
      </c>
      <c r="B2869" t="s">
        <v>232</v>
      </c>
      <c r="C2869" t="s">
        <v>2303</v>
      </c>
      <c r="D2869" t="s">
        <v>244</v>
      </c>
      <c r="E2869" t="s">
        <v>2285</v>
      </c>
      <c r="F2869" t="s">
        <v>233</v>
      </c>
      <c r="G2869" s="9" t="s">
        <v>4620</v>
      </c>
      <c r="H2869" t="s">
        <v>4628</v>
      </c>
      <c r="I2869" t="s">
        <v>4629</v>
      </c>
      <c r="J2869" s="14">
        <f>VLOOKUP(Emissions!A5060,'County Activity'!A$2:J$3224,9,FALSE)</f>
        <v>1424.6086649006252</v>
      </c>
      <c r="K2869" s="14" t="str">
        <f>VLOOKUP(Emissions!B2531,'County Activity'!B$2:J$3224,9,FALSE)</f>
        <v>E6GAL</v>
      </c>
      <c r="L2869" s="20">
        <f>VLOOKUP($H2869,'Emission Factors'!$B$2:$F$3,3, FALSE)</f>
        <v>0.16900000000000001</v>
      </c>
      <c r="M2869" s="19" t="str">
        <f>VLOOKUP($H2869,'Emission Factors'!$B$2:$F$3,4, FALSE)</f>
        <v>LB</v>
      </c>
      <c r="N2869" s="19" t="str">
        <f>VLOOKUP($H2869,'Emission Factors'!$B$2:$F$3,5, FALSE)</f>
        <v>E6GAL</v>
      </c>
      <c r="O2869" s="42">
        <f>J2869*L2869/2000</f>
        <v>0.12037943218410284</v>
      </c>
      <c r="P2869" s="2" t="s">
        <v>2651</v>
      </c>
      <c r="Q2869" s="42">
        <f>IF(ISNA(VLOOKUP(CONCATENATE(A2869,H2869),'Point Emissions'!C$2:E$233,3,FALSE)),0,VLOOKUP(CONCATENATE(A2869,H2869),'Point Emissions'!C$2:E$233,3,FALSE))</f>
        <v>0</v>
      </c>
      <c r="R2869" s="2" t="s">
        <v>2651</v>
      </c>
      <c r="S2869" s="43">
        <f>IF(O2869-Q2869&gt;=0,O2869-Q2869,0)</f>
        <v>0.12037943218410284</v>
      </c>
      <c r="T2869" s="2" t="s">
        <v>2651</v>
      </c>
    </row>
    <row r="2870" spans="1:20">
      <c r="A2870" t="s">
        <v>5062</v>
      </c>
      <c r="B2870" t="s">
        <v>4977</v>
      </c>
      <c r="C2870" t="s">
        <v>2444</v>
      </c>
      <c r="D2870" t="s">
        <v>4887</v>
      </c>
      <c r="E2870" t="s">
        <v>2285</v>
      </c>
      <c r="F2870" t="s">
        <v>4978</v>
      </c>
      <c r="G2870" s="9" t="s">
        <v>4620</v>
      </c>
      <c r="H2870" t="s">
        <v>2274</v>
      </c>
      <c r="I2870" t="s">
        <v>4630</v>
      </c>
      <c r="J2870" s="14">
        <f>VLOOKUP(Emissions!A1885,'County Activity'!A$2:J$3224,9,FALSE)</f>
        <v>808.8239232431572</v>
      </c>
      <c r="K2870" s="14" t="str">
        <f>VLOOKUP(Emissions!B4166,'County Activity'!B$2:J$3224,9,FALSE)</f>
        <v>E6GAL</v>
      </c>
      <c r="L2870" s="20">
        <f>VLOOKUP($H2870,'Emission Factors'!$B$2:$F$3,3, FALSE)</f>
        <v>0.85</v>
      </c>
      <c r="M2870" s="19" t="str">
        <f>VLOOKUP($H2870,'Emission Factors'!$B$2:$F$3,4, FALSE)</f>
        <v>LB</v>
      </c>
      <c r="N2870" s="19" t="str">
        <f>VLOOKUP($H2870,'Emission Factors'!$B$2:$F$3,5, FALSE)</f>
        <v>E6GAL</v>
      </c>
      <c r="O2870" s="42">
        <f>J2870*L2870/2000</f>
        <v>0.3437501673783418</v>
      </c>
      <c r="P2870" s="2" t="s">
        <v>2651</v>
      </c>
      <c r="Q2870" s="42">
        <f>IF(ISNA(VLOOKUP(CONCATENATE(A2870,H2870),'Point Emissions'!C$2:E$233,3,FALSE)),0,VLOOKUP(CONCATENATE(A2870,H2870),'Point Emissions'!C$2:E$233,3,FALSE))</f>
        <v>0</v>
      </c>
      <c r="R2870" s="2" t="s">
        <v>2651</v>
      </c>
      <c r="S2870" s="43">
        <f>IF(O2870-Q2870&gt;=0,O2870-Q2870,0)</f>
        <v>0.3437501673783418</v>
      </c>
      <c r="T2870" s="2" t="s">
        <v>2651</v>
      </c>
    </row>
    <row r="2871" spans="1:20">
      <c r="A2871" t="s">
        <v>3284</v>
      </c>
      <c r="B2871" t="s">
        <v>3123</v>
      </c>
      <c r="C2871" t="s">
        <v>3285</v>
      </c>
      <c r="D2871" t="s">
        <v>3286</v>
      </c>
      <c r="E2871" t="s">
        <v>2285</v>
      </c>
      <c r="F2871" t="s">
        <v>3125</v>
      </c>
      <c r="G2871" s="9" t="s">
        <v>4620</v>
      </c>
      <c r="H2871" t="s">
        <v>4628</v>
      </c>
      <c r="I2871" t="s">
        <v>4629</v>
      </c>
      <c r="J2871" s="14">
        <f>VLOOKUP(Emissions!A948,'County Activity'!A$2:J$3224,9,FALSE)</f>
        <v>370.13053430116048</v>
      </c>
      <c r="K2871" s="14" t="str">
        <f>VLOOKUP(Emissions!B475,'County Activity'!B$2:J$3224,9,FALSE)</f>
        <v>E6GAL</v>
      </c>
      <c r="L2871" s="20">
        <f>VLOOKUP($H2871,'Emission Factors'!$B$2:$F$3,3, FALSE)</f>
        <v>0.16900000000000001</v>
      </c>
      <c r="M2871" s="19" t="str">
        <f>VLOOKUP($H2871,'Emission Factors'!$B$2:$F$3,4, FALSE)</f>
        <v>LB</v>
      </c>
      <c r="N2871" s="19" t="str">
        <f>VLOOKUP($H2871,'Emission Factors'!$B$2:$F$3,5, FALSE)</f>
        <v>E6GAL</v>
      </c>
      <c r="O2871" s="42">
        <f>J2871*L2871/2000</f>
        <v>3.1276030148448063E-2</v>
      </c>
      <c r="P2871" s="2" t="s">
        <v>2651</v>
      </c>
      <c r="Q2871" s="42">
        <f>IF(ISNA(VLOOKUP(CONCATENATE(A2871,H2871),'Point Emissions'!C$2:E$233,3,FALSE)),0,VLOOKUP(CONCATENATE(A2871,H2871),'Point Emissions'!C$2:E$233,3,FALSE))</f>
        <v>0</v>
      </c>
      <c r="R2871" s="2" t="s">
        <v>2651</v>
      </c>
      <c r="S2871" s="43">
        <f>IF(O2871-Q2871&gt;=0,O2871-Q2871,0)</f>
        <v>3.1276030148448063E-2</v>
      </c>
      <c r="T2871" s="2" t="s">
        <v>2651</v>
      </c>
    </row>
    <row r="2872" spans="1:20">
      <c r="A2872" t="s">
        <v>1599</v>
      </c>
      <c r="B2872" t="s">
        <v>1581</v>
      </c>
      <c r="C2872" t="s">
        <v>2315</v>
      </c>
      <c r="D2872" t="s">
        <v>3196</v>
      </c>
      <c r="E2872" t="s">
        <v>2285</v>
      </c>
      <c r="F2872" t="s">
        <v>1583</v>
      </c>
      <c r="G2872" s="9" t="s">
        <v>4620</v>
      </c>
      <c r="H2872" t="s">
        <v>2274</v>
      </c>
      <c r="I2872" t="s">
        <v>4630</v>
      </c>
      <c r="J2872" s="14">
        <f>VLOOKUP(Emissions!A3219,'County Activity'!A$2:J$3224,9,FALSE)</f>
        <v>388.2880021112278</v>
      </c>
      <c r="K2872" s="14" t="str">
        <f>VLOOKUP(Emissions!B4833,'County Activity'!B$2:J$3224,9,FALSE)</f>
        <v>E6GAL</v>
      </c>
      <c r="L2872" s="20">
        <f>VLOOKUP($H2872,'Emission Factors'!$B$2:$F$3,3, FALSE)</f>
        <v>0.85</v>
      </c>
      <c r="M2872" s="19" t="str">
        <f>VLOOKUP($H2872,'Emission Factors'!$B$2:$F$3,4, FALSE)</f>
        <v>LB</v>
      </c>
      <c r="N2872" s="19" t="str">
        <f>VLOOKUP($H2872,'Emission Factors'!$B$2:$F$3,5, FALSE)</f>
        <v>E6GAL</v>
      </c>
      <c r="O2872" s="42">
        <f>J2872*L2872/2000</f>
        <v>0.1650224008972718</v>
      </c>
      <c r="P2872" s="2" t="s">
        <v>2651</v>
      </c>
      <c r="Q2872" s="42">
        <f>IF(ISNA(VLOOKUP(CONCATENATE(A2872,H2872),'Point Emissions'!C$2:E$233,3,FALSE)),0,VLOOKUP(CONCATENATE(A2872,H2872),'Point Emissions'!C$2:E$233,3,FALSE))</f>
        <v>0</v>
      </c>
      <c r="R2872" s="2" t="s">
        <v>2651</v>
      </c>
      <c r="S2872" s="43">
        <f>IF(O2872-Q2872&gt;=0,O2872-Q2872,0)</f>
        <v>0.1650224008972718</v>
      </c>
      <c r="T2872" s="2" t="s">
        <v>2651</v>
      </c>
    </row>
    <row r="2873" spans="1:20">
      <c r="A2873" t="s">
        <v>496</v>
      </c>
      <c r="B2873" t="s">
        <v>232</v>
      </c>
      <c r="C2873" t="s">
        <v>497</v>
      </c>
      <c r="D2873" t="s">
        <v>4182</v>
      </c>
      <c r="E2873" t="s">
        <v>2285</v>
      </c>
      <c r="F2873" t="s">
        <v>233</v>
      </c>
      <c r="G2873" s="9" t="s">
        <v>4620</v>
      </c>
      <c r="H2873" t="s">
        <v>4628</v>
      </c>
      <c r="I2873" t="s">
        <v>4629</v>
      </c>
      <c r="J2873" s="14">
        <f>VLOOKUP(Emissions!A5372,'County Activity'!A$2:J$3224,9,FALSE)</f>
        <v>1969.2046041916387</v>
      </c>
      <c r="K2873" s="14" t="str">
        <f>VLOOKUP(Emissions!B2687,'County Activity'!B$2:J$3224,9,FALSE)</f>
        <v>E6GAL</v>
      </c>
      <c r="L2873" s="20">
        <f>VLOOKUP($H2873,'Emission Factors'!$B$2:$F$3,3, FALSE)</f>
        <v>0.16900000000000001</v>
      </c>
      <c r="M2873" s="19" t="str">
        <f>VLOOKUP($H2873,'Emission Factors'!$B$2:$F$3,4, FALSE)</f>
        <v>LB</v>
      </c>
      <c r="N2873" s="19" t="str">
        <f>VLOOKUP($H2873,'Emission Factors'!$B$2:$F$3,5, FALSE)</f>
        <v>E6GAL</v>
      </c>
      <c r="O2873" s="42">
        <f>J2873*L2873/2000</f>
        <v>0.16639778905419347</v>
      </c>
      <c r="P2873" s="2" t="s">
        <v>2651</v>
      </c>
      <c r="Q2873" s="42">
        <f>IF(ISNA(VLOOKUP(CONCATENATE(A2873,H2873),'Point Emissions'!C$2:E$233,3,FALSE)),0,VLOOKUP(CONCATENATE(A2873,H2873),'Point Emissions'!C$2:E$233,3,FALSE))</f>
        <v>0</v>
      </c>
      <c r="R2873" s="2" t="s">
        <v>2651</v>
      </c>
      <c r="S2873" s="43">
        <f>IF(O2873-Q2873&gt;=0,O2873-Q2873,0)</f>
        <v>0.16639778905419347</v>
      </c>
      <c r="T2873" s="2" t="s">
        <v>2651</v>
      </c>
    </row>
    <row r="2874" spans="1:20">
      <c r="A2874" t="s">
        <v>2017</v>
      </c>
      <c r="B2874" t="s">
        <v>1909</v>
      </c>
      <c r="C2874" t="s">
        <v>2468</v>
      </c>
      <c r="D2874" t="s">
        <v>2018</v>
      </c>
      <c r="E2874" t="s">
        <v>2285</v>
      </c>
      <c r="F2874" t="s">
        <v>1911</v>
      </c>
      <c r="G2874" s="9" t="s">
        <v>4620</v>
      </c>
      <c r="H2874" t="s">
        <v>4628</v>
      </c>
      <c r="I2874" t="s">
        <v>4629</v>
      </c>
      <c r="J2874" s="14">
        <f>VLOOKUP(Emissions!A2586,'County Activity'!A$2:J$3224,9,FALSE)</f>
        <v>1291.5499722183858</v>
      </c>
      <c r="K2874" s="14" t="str">
        <f>VLOOKUP(Emissions!B1294,'County Activity'!B$2:J$3224,9,FALSE)</f>
        <v>E6GAL</v>
      </c>
      <c r="L2874" s="20">
        <f>VLOOKUP($H2874,'Emission Factors'!$B$2:$F$3,3, FALSE)</f>
        <v>0.16900000000000001</v>
      </c>
      <c r="M2874" s="19" t="str">
        <f>VLOOKUP($H2874,'Emission Factors'!$B$2:$F$3,4, FALSE)</f>
        <v>LB</v>
      </c>
      <c r="N2874" s="19" t="str">
        <f>VLOOKUP($H2874,'Emission Factors'!$B$2:$F$3,5, FALSE)</f>
        <v>E6GAL</v>
      </c>
      <c r="O2874" s="42">
        <f>J2874*L2874/2000</f>
        <v>0.10913597265245362</v>
      </c>
      <c r="P2874" s="2" t="s">
        <v>2651</v>
      </c>
      <c r="Q2874" s="42">
        <f>IF(ISNA(VLOOKUP(CONCATENATE(A2874,H2874),'Point Emissions'!C$2:E$233,3,FALSE)),0,VLOOKUP(CONCATENATE(A2874,H2874),'Point Emissions'!C$2:E$233,3,FALSE))</f>
        <v>0</v>
      </c>
      <c r="R2874" s="2" t="s">
        <v>2651</v>
      </c>
      <c r="S2874" s="43">
        <f>IF(O2874-Q2874&gt;=0,O2874-Q2874,0)</f>
        <v>0.10913597265245362</v>
      </c>
      <c r="T2874" s="2" t="s">
        <v>2651</v>
      </c>
    </row>
    <row r="2875" spans="1:20">
      <c r="A2875" t="s">
        <v>4941</v>
      </c>
      <c r="B2875" t="s">
        <v>4808</v>
      </c>
      <c r="C2875" t="s">
        <v>3292</v>
      </c>
      <c r="D2875" t="s">
        <v>3445</v>
      </c>
      <c r="E2875" t="s">
        <v>2285</v>
      </c>
      <c r="F2875" t="s">
        <v>4810</v>
      </c>
      <c r="G2875" s="9" t="s">
        <v>4620</v>
      </c>
      <c r="H2875" t="s">
        <v>4628</v>
      </c>
      <c r="I2875" t="s">
        <v>4629</v>
      </c>
      <c r="J2875" s="14">
        <f>VLOOKUP(Emissions!A1760,'County Activity'!A$2:J$3224,9,FALSE)</f>
        <v>732.86358171673794</v>
      </c>
      <c r="K2875" s="14" t="str">
        <f>VLOOKUP(Emissions!B881,'County Activity'!B$2:J$3224,9,FALSE)</f>
        <v>E6GAL</v>
      </c>
      <c r="L2875" s="20">
        <f>VLOOKUP($H2875,'Emission Factors'!$B$2:$F$3,3, FALSE)</f>
        <v>0.16900000000000001</v>
      </c>
      <c r="M2875" s="19" t="str">
        <f>VLOOKUP($H2875,'Emission Factors'!$B$2:$F$3,4, FALSE)</f>
        <v>LB</v>
      </c>
      <c r="N2875" s="19" t="str">
        <f>VLOOKUP($H2875,'Emission Factors'!$B$2:$F$3,5, FALSE)</f>
        <v>E6GAL</v>
      </c>
      <c r="O2875" s="42">
        <f>J2875*L2875/2000</f>
        <v>6.1926972655064361E-2</v>
      </c>
      <c r="P2875" s="2" t="s">
        <v>2651</v>
      </c>
      <c r="Q2875" s="42">
        <f>IF(ISNA(VLOOKUP(CONCATENATE(A2875,H2875),'Point Emissions'!C$2:E$233,3,FALSE)),0,VLOOKUP(CONCATENATE(A2875,H2875),'Point Emissions'!C$2:E$233,3,FALSE))</f>
        <v>0</v>
      </c>
      <c r="R2875" s="2" t="s">
        <v>2651</v>
      </c>
      <c r="S2875" s="43">
        <f>IF(O2875-Q2875&gt;=0,O2875-Q2875,0)</f>
        <v>6.1926972655064361E-2</v>
      </c>
      <c r="T2875" s="2" t="s">
        <v>2651</v>
      </c>
    </row>
    <row r="2876" spans="1:20">
      <c r="A2876" t="s">
        <v>3794</v>
      </c>
      <c r="B2876" t="s">
        <v>3764</v>
      </c>
      <c r="C2876" t="s">
        <v>2342</v>
      </c>
      <c r="D2876" t="s">
        <v>2379</v>
      </c>
      <c r="E2876" t="s">
        <v>2285</v>
      </c>
      <c r="F2876" t="s">
        <v>3766</v>
      </c>
      <c r="G2876" s="9" t="s">
        <v>4620</v>
      </c>
      <c r="H2876" t="s">
        <v>4628</v>
      </c>
      <c r="I2876" t="s">
        <v>4629</v>
      </c>
      <c r="J2876" s="14">
        <f>VLOOKUP(Emissions!A3696,'County Activity'!A$2:J$3224,9,FALSE)</f>
        <v>2663.0952788098725</v>
      </c>
      <c r="K2876" s="14" t="str">
        <f>VLOOKUP(Emissions!B1849,'County Activity'!B$2:J$3224,9,FALSE)</f>
        <v>E6GAL</v>
      </c>
      <c r="L2876" s="20">
        <f>VLOOKUP($H2876,'Emission Factors'!$B$2:$F$3,3, FALSE)</f>
        <v>0.16900000000000001</v>
      </c>
      <c r="M2876" s="19" t="str">
        <f>VLOOKUP($H2876,'Emission Factors'!$B$2:$F$3,4, FALSE)</f>
        <v>LB</v>
      </c>
      <c r="N2876" s="19" t="str">
        <f>VLOOKUP($H2876,'Emission Factors'!$B$2:$F$3,5, FALSE)</f>
        <v>E6GAL</v>
      </c>
      <c r="O2876" s="42">
        <f>J2876*L2876/2000</f>
        <v>0.22503155105943423</v>
      </c>
      <c r="P2876" s="2" t="s">
        <v>2651</v>
      </c>
      <c r="Q2876" s="42">
        <f>IF(ISNA(VLOOKUP(CONCATENATE(A2876,H2876),'Point Emissions'!C$2:E$233,3,FALSE)),0,VLOOKUP(CONCATENATE(A2876,H2876),'Point Emissions'!C$2:E$233,3,FALSE))</f>
        <v>0</v>
      </c>
      <c r="R2876" s="2" t="s">
        <v>2651</v>
      </c>
      <c r="S2876" s="43">
        <f>IF(O2876-Q2876&gt;=0,O2876-Q2876,0)</f>
        <v>0.22503155105943423</v>
      </c>
      <c r="T2876" s="2" t="s">
        <v>2651</v>
      </c>
    </row>
    <row r="2877" spans="1:20">
      <c r="A2877" t="s">
        <v>4321</v>
      </c>
      <c r="B2877" t="s">
        <v>4235</v>
      </c>
      <c r="C2877" t="s">
        <v>2453</v>
      </c>
      <c r="D2877" t="s">
        <v>5087</v>
      </c>
      <c r="E2877" t="s">
        <v>2285</v>
      </c>
      <c r="F2877" t="s">
        <v>4236</v>
      </c>
      <c r="G2877" s="9" t="s">
        <v>4620</v>
      </c>
      <c r="H2877" t="s">
        <v>4628</v>
      </c>
      <c r="I2877" t="s">
        <v>4629</v>
      </c>
      <c r="J2877" s="14">
        <f>VLOOKUP(Emissions!A4376,'County Activity'!A$2:J$3224,9,FALSE)</f>
        <v>4267.197077882327</v>
      </c>
      <c r="K2877" s="14" t="str">
        <f>VLOOKUP(Emissions!B2189,'County Activity'!B$2:J$3224,9,FALSE)</f>
        <v>E6GAL</v>
      </c>
      <c r="L2877" s="20">
        <f>VLOOKUP($H2877,'Emission Factors'!$B$2:$F$3,3, FALSE)</f>
        <v>0.16900000000000001</v>
      </c>
      <c r="M2877" s="19" t="str">
        <f>VLOOKUP($H2877,'Emission Factors'!$B$2:$F$3,4, FALSE)</f>
        <v>LB</v>
      </c>
      <c r="N2877" s="19" t="str">
        <f>VLOOKUP($H2877,'Emission Factors'!$B$2:$F$3,5, FALSE)</f>
        <v>E6GAL</v>
      </c>
      <c r="O2877" s="42">
        <f>J2877*L2877/2000</f>
        <v>0.36057815308105667</v>
      </c>
      <c r="P2877" s="2" t="s">
        <v>2651</v>
      </c>
      <c r="Q2877" s="42">
        <f>IF(ISNA(VLOOKUP(CONCATENATE(A2877,H2877),'Point Emissions'!C$2:E$233,3,FALSE)),0,VLOOKUP(CONCATENATE(A2877,H2877),'Point Emissions'!C$2:E$233,3,FALSE))</f>
        <v>0</v>
      </c>
      <c r="R2877" s="2" t="s">
        <v>2651</v>
      </c>
      <c r="S2877" s="43">
        <f>IF(O2877-Q2877&gt;=0,O2877-Q2877,0)</f>
        <v>0.36057815308105667</v>
      </c>
      <c r="T2877" s="2" t="s">
        <v>2651</v>
      </c>
    </row>
    <row r="2878" spans="1:20">
      <c r="A2878" t="s">
        <v>1414</v>
      </c>
      <c r="B2878" t="s">
        <v>2206</v>
      </c>
      <c r="C2878" t="s">
        <v>2733</v>
      </c>
      <c r="D2878" t="s">
        <v>3445</v>
      </c>
      <c r="E2878" t="s">
        <v>2285</v>
      </c>
      <c r="F2878" t="s">
        <v>2207</v>
      </c>
      <c r="G2878" s="9" t="s">
        <v>4620</v>
      </c>
      <c r="H2878" t="s">
        <v>4628</v>
      </c>
      <c r="I2878" t="s">
        <v>4629</v>
      </c>
      <c r="J2878" s="14">
        <f>VLOOKUP(Emissions!A2952,'County Activity'!A$2:J$3224,9,FALSE)</f>
        <v>1625.8779509434348</v>
      </c>
      <c r="K2878" s="14" t="str">
        <f>VLOOKUP(Emissions!B1477,'County Activity'!B$2:J$3224,9,FALSE)</f>
        <v>E6GAL</v>
      </c>
      <c r="L2878" s="20">
        <f>VLOOKUP($H2878,'Emission Factors'!$B$2:$F$3,3, FALSE)</f>
        <v>0.16900000000000001</v>
      </c>
      <c r="M2878" s="19" t="str">
        <f>VLOOKUP($H2878,'Emission Factors'!$B$2:$F$3,4, FALSE)</f>
        <v>LB</v>
      </c>
      <c r="N2878" s="19" t="str">
        <f>VLOOKUP($H2878,'Emission Factors'!$B$2:$F$3,5, FALSE)</f>
        <v>E6GAL</v>
      </c>
      <c r="O2878" s="42">
        <f>J2878*L2878/2000</f>
        <v>0.13738668685472025</v>
      </c>
      <c r="P2878" s="2" t="s">
        <v>2651</v>
      </c>
      <c r="Q2878" s="42">
        <f>IF(ISNA(VLOOKUP(CONCATENATE(A2878,H2878),'Point Emissions'!C$2:E$233,3,FALSE)),0,VLOOKUP(CONCATENATE(A2878,H2878),'Point Emissions'!C$2:E$233,3,FALSE))</f>
        <v>0</v>
      </c>
      <c r="R2878" s="2" t="s">
        <v>2651</v>
      </c>
      <c r="S2878" s="43">
        <f>IF(O2878-Q2878&gt;=0,O2878-Q2878,0)</f>
        <v>0.13738668685472025</v>
      </c>
      <c r="T2878" s="2" t="s">
        <v>2651</v>
      </c>
    </row>
    <row r="2879" spans="1:20">
      <c r="A2879" t="s">
        <v>2168</v>
      </c>
      <c r="B2879" t="s">
        <v>2056</v>
      </c>
      <c r="C2879" t="s">
        <v>2483</v>
      </c>
      <c r="D2879" t="s">
        <v>2169</v>
      </c>
      <c r="E2879" t="s">
        <v>2285</v>
      </c>
      <c r="F2879" t="s">
        <v>2058</v>
      </c>
      <c r="G2879" s="9" t="s">
        <v>4620</v>
      </c>
      <c r="H2879" t="s">
        <v>2274</v>
      </c>
      <c r="I2879" t="s">
        <v>4630</v>
      </c>
      <c r="J2879" s="14">
        <f>VLOOKUP(Emissions!A2763,'County Activity'!A$2:J$3224,9,FALSE)</f>
        <v>286.32437335063815</v>
      </c>
      <c r="K2879" s="14" t="str">
        <f>VLOOKUP(Emissions!B4605,'County Activity'!B$2:J$3224,9,FALSE)</f>
        <v>E6GAL</v>
      </c>
      <c r="L2879" s="20">
        <f>VLOOKUP($H2879,'Emission Factors'!$B$2:$F$3,3, FALSE)</f>
        <v>0.85</v>
      </c>
      <c r="M2879" s="19" t="str">
        <f>VLOOKUP($H2879,'Emission Factors'!$B$2:$F$3,4, FALSE)</f>
        <v>LB</v>
      </c>
      <c r="N2879" s="19" t="str">
        <f>VLOOKUP($H2879,'Emission Factors'!$B$2:$F$3,5, FALSE)</f>
        <v>E6GAL</v>
      </c>
      <c r="O2879" s="42">
        <f>J2879*L2879/2000</f>
        <v>0.12168785867402121</v>
      </c>
      <c r="P2879" s="2" t="s">
        <v>2651</v>
      </c>
      <c r="Q2879" s="42">
        <f>IF(ISNA(VLOOKUP(CONCATENATE(A2879,H2879),'Point Emissions'!C$2:E$233,3,FALSE)),0,VLOOKUP(CONCATENATE(A2879,H2879),'Point Emissions'!C$2:E$233,3,FALSE))</f>
        <v>0</v>
      </c>
      <c r="R2879" s="2" t="s">
        <v>2651</v>
      </c>
      <c r="S2879" s="43">
        <f>IF(O2879-Q2879&gt;=0,O2879-Q2879,0)</f>
        <v>0.12168785867402121</v>
      </c>
      <c r="T2879" s="2" t="s">
        <v>2651</v>
      </c>
    </row>
    <row r="2880" spans="1:20">
      <c r="A2880" t="s">
        <v>4842</v>
      </c>
      <c r="B2880" t="s">
        <v>4808</v>
      </c>
      <c r="C2880" t="s">
        <v>2351</v>
      </c>
      <c r="D2880" t="s">
        <v>1778</v>
      </c>
      <c r="E2880" t="s">
        <v>2285</v>
      </c>
      <c r="F2880" t="s">
        <v>4810</v>
      </c>
      <c r="G2880" s="9" t="s">
        <v>4620</v>
      </c>
      <c r="H2880" t="s">
        <v>4628</v>
      </c>
      <c r="I2880" t="s">
        <v>4629</v>
      </c>
      <c r="J2880" s="14">
        <f>VLOOKUP(Emissions!A1624,'County Activity'!A$2:J$3224,9,FALSE)</f>
        <v>131.77774257218164</v>
      </c>
      <c r="K2880" s="14" t="str">
        <f>VLOOKUP(Emissions!B813,'County Activity'!B$2:J$3224,9,FALSE)</f>
        <v>E6GAL</v>
      </c>
      <c r="L2880" s="20">
        <f>VLOOKUP($H2880,'Emission Factors'!$B$2:$F$3,3, FALSE)</f>
        <v>0.16900000000000001</v>
      </c>
      <c r="M2880" s="19" t="str">
        <f>VLOOKUP($H2880,'Emission Factors'!$B$2:$F$3,4, FALSE)</f>
        <v>LB</v>
      </c>
      <c r="N2880" s="19" t="str">
        <f>VLOOKUP($H2880,'Emission Factors'!$B$2:$F$3,5, FALSE)</f>
        <v>E6GAL</v>
      </c>
      <c r="O2880" s="42">
        <f>J2880*L2880/2000</f>
        <v>1.1135219247349349E-2</v>
      </c>
      <c r="P2880" s="2" t="s">
        <v>2651</v>
      </c>
      <c r="Q2880" s="42">
        <f>IF(ISNA(VLOOKUP(CONCATENATE(A2880,H2880),'Point Emissions'!C$2:E$233,3,FALSE)),0,VLOOKUP(CONCATENATE(A2880,H2880),'Point Emissions'!C$2:E$233,3,FALSE))</f>
        <v>0</v>
      </c>
      <c r="R2880" s="2" t="s">
        <v>2651</v>
      </c>
      <c r="S2880" s="43">
        <f>IF(O2880-Q2880&gt;=0,O2880-Q2880,0)</f>
        <v>1.1135219247349349E-2</v>
      </c>
      <c r="T2880" s="2" t="s">
        <v>2651</v>
      </c>
    </row>
    <row r="2881" spans="1:20">
      <c r="A2881" t="s">
        <v>4070</v>
      </c>
      <c r="B2881" t="s">
        <v>4024</v>
      </c>
      <c r="C2881" t="s">
        <v>2366</v>
      </c>
      <c r="D2881" t="s">
        <v>4584</v>
      </c>
      <c r="E2881" t="s">
        <v>2285</v>
      </c>
      <c r="F2881" t="s">
        <v>4025</v>
      </c>
      <c r="G2881" s="9" t="s">
        <v>4620</v>
      </c>
      <c r="H2881" t="s">
        <v>2274</v>
      </c>
      <c r="I2881" t="s">
        <v>4630</v>
      </c>
      <c r="J2881" s="14">
        <f>VLOOKUP(Emissions!A4037,'County Activity'!A$2:J$3224,9,FALSE)</f>
        <v>667.69524486755449</v>
      </c>
      <c r="K2881" s="14" t="str">
        <f>VLOOKUP(Emissions!B5242,'County Activity'!B$2:J$3224,9,FALSE)</f>
        <v>E6GAL</v>
      </c>
      <c r="L2881" s="20">
        <f>VLOOKUP($H2881,'Emission Factors'!$B$2:$F$3,3, FALSE)</f>
        <v>0.85</v>
      </c>
      <c r="M2881" s="19" t="str">
        <f>VLOOKUP($H2881,'Emission Factors'!$B$2:$F$3,4, FALSE)</f>
        <v>LB</v>
      </c>
      <c r="N2881" s="19" t="str">
        <f>VLOOKUP($H2881,'Emission Factors'!$B$2:$F$3,5, FALSE)</f>
        <v>E6GAL</v>
      </c>
      <c r="O2881" s="42">
        <f>J2881*L2881/2000</f>
        <v>0.28377047906871067</v>
      </c>
      <c r="P2881" s="2" t="s">
        <v>2651</v>
      </c>
      <c r="Q2881" s="42">
        <f>IF(ISNA(VLOOKUP(CONCATENATE(A2881,H2881),'Point Emissions'!C$2:E$233,3,FALSE)),0,VLOOKUP(CONCATENATE(A2881,H2881),'Point Emissions'!C$2:E$233,3,FALSE))</f>
        <v>0</v>
      </c>
      <c r="R2881" s="2" t="s">
        <v>2651</v>
      </c>
      <c r="S2881" s="43">
        <f>IF(O2881-Q2881&gt;=0,O2881-Q2881,0)</f>
        <v>0.28377047906871067</v>
      </c>
      <c r="T2881" s="2" t="s">
        <v>2651</v>
      </c>
    </row>
    <row r="2882" spans="1:20">
      <c r="A2882" t="s">
        <v>524</v>
      </c>
      <c r="B2882" t="s">
        <v>232</v>
      </c>
      <c r="C2882" t="s">
        <v>525</v>
      </c>
      <c r="D2882" t="s">
        <v>526</v>
      </c>
      <c r="E2882" t="s">
        <v>2285</v>
      </c>
      <c r="F2882" t="s">
        <v>233</v>
      </c>
      <c r="G2882" s="9" t="s">
        <v>4620</v>
      </c>
      <c r="H2882" t="s">
        <v>4628</v>
      </c>
      <c r="I2882" t="s">
        <v>4629</v>
      </c>
      <c r="J2882" s="14">
        <f>VLOOKUP(Emissions!A5396,'County Activity'!A$2:J$3224,9,FALSE)</f>
        <v>2013.0130979556106</v>
      </c>
      <c r="K2882" s="14" t="str">
        <f>VLOOKUP(Emissions!B2699,'County Activity'!B$2:J$3224,9,FALSE)</f>
        <v>E6GAL</v>
      </c>
      <c r="L2882" s="20">
        <f>VLOOKUP($H2882,'Emission Factors'!$B$2:$F$3,3, FALSE)</f>
        <v>0.16900000000000001</v>
      </c>
      <c r="M2882" s="19" t="str">
        <f>VLOOKUP($H2882,'Emission Factors'!$B$2:$F$3,4, FALSE)</f>
        <v>LB</v>
      </c>
      <c r="N2882" s="19" t="str">
        <f>VLOOKUP($H2882,'Emission Factors'!$B$2:$F$3,5, FALSE)</f>
        <v>E6GAL</v>
      </c>
      <c r="O2882" s="42">
        <f>J2882*L2882/2000</f>
        <v>0.17009960677724911</v>
      </c>
      <c r="P2882" s="2" t="s">
        <v>2651</v>
      </c>
      <c r="Q2882" s="42">
        <f>IF(ISNA(VLOOKUP(CONCATENATE(A2882,H2882),'Point Emissions'!C$2:E$233,3,FALSE)),0,VLOOKUP(CONCATENATE(A2882,H2882),'Point Emissions'!C$2:E$233,3,FALSE))</f>
        <v>0</v>
      </c>
      <c r="R2882" s="2" t="s">
        <v>2651</v>
      </c>
      <c r="S2882" s="43">
        <f>IF(O2882-Q2882&gt;=0,O2882-Q2882,0)</f>
        <v>0.17009960677724911</v>
      </c>
      <c r="T2882" s="2" t="s">
        <v>2651</v>
      </c>
    </row>
    <row r="2883" spans="1:20">
      <c r="A2883" t="s">
        <v>1689</v>
      </c>
      <c r="B2883" t="s">
        <v>1675</v>
      </c>
      <c r="C2883" t="s">
        <v>2312</v>
      </c>
      <c r="D2883" t="s">
        <v>1690</v>
      </c>
      <c r="E2883" t="s">
        <v>2285</v>
      </c>
      <c r="F2883" t="s">
        <v>1676</v>
      </c>
      <c r="G2883" s="9" t="s">
        <v>4620</v>
      </c>
      <c r="H2883" t="s">
        <v>4628</v>
      </c>
      <c r="I2883" t="s">
        <v>4629</v>
      </c>
      <c r="J2883" s="14">
        <f>VLOOKUP(Emissions!A3328,'County Activity'!A$2:J$3224,9,FALSE)</f>
        <v>2091.1830784218791</v>
      </c>
      <c r="K2883" s="14" t="str">
        <f>VLOOKUP(Emissions!B1665,'County Activity'!B$2:J$3224,9,FALSE)</f>
        <v>E6GAL</v>
      </c>
      <c r="L2883" s="20">
        <f>VLOOKUP($H2883,'Emission Factors'!$B$2:$F$3,3, FALSE)</f>
        <v>0.16900000000000001</v>
      </c>
      <c r="M2883" s="19" t="str">
        <f>VLOOKUP($H2883,'Emission Factors'!$B$2:$F$3,4, FALSE)</f>
        <v>LB</v>
      </c>
      <c r="N2883" s="19" t="str">
        <f>VLOOKUP($H2883,'Emission Factors'!$B$2:$F$3,5, FALSE)</f>
        <v>E6GAL</v>
      </c>
      <c r="O2883" s="42">
        <f>J2883*L2883/2000</f>
        <v>0.17670497012664879</v>
      </c>
      <c r="P2883" s="2" t="s">
        <v>2651</v>
      </c>
      <c r="Q2883" s="42">
        <f>IF(ISNA(VLOOKUP(CONCATENATE(A2883,H2883),'Point Emissions'!C$2:E$233,3,FALSE)),0,VLOOKUP(CONCATENATE(A2883,H2883),'Point Emissions'!C$2:E$233,3,FALSE))</f>
        <v>0</v>
      </c>
      <c r="R2883" s="2" t="s">
        <v>2651</v>
      </c>
      <c r="S2883" s="43">
        <f>IF(O2883-Q2883&gt;=0,O2883-Q2883,0)</f>
        <v>0.17670497012664879</v>
      </c>
      <c r="T2883" s="2" t="s">
        <v>2651</v>
      </c>
    </row>
    <row r="2884" spans="1:20">
      <c r="A2884" t="s">
        <v>1302</v>
      </c>
      <c r="B2884" t="s">
        <v>1299</v>
      </c>
      <c r="C2884" t="s">
        <v>2291</v>
      </c>
      <c r="D2884" t="s">
        <v>5183</v>
      </c>
      <c r="E2884" t="s">
        <v>2285</v>
      </c>
      <c r="F2884" t="s">
        <v>1300</v>
      </c>
      <c r="G2884" s="9" t="s">
        <v>4620</v>
      </c>
      <c r="H2884" t="s">
        <v>4628</v>
      </c>
      <c r="I2884" t="s">
        <v>4629</v>
      </c>
      <c r="J2884" s="14">
        <f>VLOOKUP(Emissions!A6244,'County Activity'!A$2:J$3224,9,FALSE)</f>
        <v>11458.83528077904</v>
      </c>
      <c r="K2884" s="14" t="str">
        <f>VLOOKUP(Emissions!B3123,'County Activity'!B$2:J$3224,9,FALSE)</f>
        <v>E6GAL</v>
      </c>
      <c r="L2884" s="20">
        <f>VLOOKUP($H2884,'Emission Factors'!$B$2:$F$3,3, FALSE)</f>
        <v>0.16900000000000001</v>
      </c>
      <c r="M2884" s="19" t="str">
        <f>VLOOKUP($H2884,'Emission Factors'!$B$2:$F$3,4, FALSE)</f>
        <v>LB</v>
      </c>
      <c r="N2884" s="19" t="str">
        <f>VLOOKUP($H2884,'Emission Factors'!$B$2:$F$3,5, FALSE)</f>
        <v>E6GAL</v>
      </c>
      <c r="O2884" s="42">
        <f>J2884*L2884/2000</f>
        <v>0.9682715812258289</v>
      </c>
      <c r="P2884" s="2" t="s">
        <v>2651</v>
      </c>
      <c r="Q2884" s="42">
        <f>IF(ISNA(VLOOKUP(CONCATENATE(A2884,H2884),'Point Emissions'!C$2:E$233,3,FALSE)),0,VLOOKUP(CONCATENATE(A2884,H2884),'Point Emissions'!C$2:E$233,3,FALSE))</f>
        <v>0</v>
      </c>
      <c r="R2884" s="2" t="s">
        <v>2651</v>
      </c>
      <c r="S2884" s="43">
        <f>IF(O2884-Q2884&gt;=0,O2884-Q2884,0)</f>
        <v>0.9682715812258289</v>
      </c>
      <c r="T2884" s="2" t="s">
        <v>2651</v>
      </c>
    </row>
    <row r="2885" spans="1:20">
      <c r="A2885" t="s">
        <v>4251</v>
      </c>
      <c r="B2885" t="s">
        <v>4235</v>
      </c>
      <c r="C2885" t="s">
        <v>2315</v>
      </c>
      <c r="D2885" t="s">
        <v>2313</v>
      </c>
      <c r="E2885" t="s">
        <v>2285</v>
      </c>
      <c r="F2885" t="s">
        <v>4236</v>
      </c>
      <c r="G2885" s="9" t="s">
        <v>4620</v>
      </c>
      <c r="H2885" t="s">
        <v>4628</v>
      </c>
      <c r="I2885" t="s">
        <v>4629</v>
      </c>
      <c r="J2885" s="14">
        <f>VLOOKUP(Emissions!A4284,'County Activity'!A$2:J$3224,9,FALSE)</f>
        <v>796.59084969210653</v>
      </c>
      <c r="K2885" s="14" t="str">
        <f>VLOOKUP(Emissions!B2143,'County Activity'!B$2:J$3224,9,FALSE)</f>
        <v>E6GAL</v>
      </c>
      <c r="L2885" s="20">
        <f>VLOOKUP($H2885,'Emission Factors'!$B$2:$F$3,3, FALSE)</f>
        <v>0.16900000000000001</v>
      </c>
      <c r="M2885" s="19" t="str">
        <f>VLOOKUP($H2885,'Emission Factors'!$B$2:$F$3,4, FALSE)</f>
        <v>LB</v>
      </c>
      <c r="N2885" s="19" t="str">
        <f>VLOOKUP($H2885,'Emission Factors'!$B$2:$F$3,5, FALSE)</f>
        <v>E6GAL</v>
      </c>
      <c r="O2885" s="42">
        <f>J2885*L2885/2000</f>
        <v>6.7311926798983013E-2</v>
      </c>
      <c r="P2885" s="2" t="s">
        <v>2651</v>
      </c>
      <c r="Q2885" s="42">
        <f>IF(ISNA(VLOOKUP(CONCATENATE(A2885,H2885),'Point Emissions'!C$2:E$233,3,FALSE)),0,VLOOKUP(CONCATENATE(A2885,H2885),'Point Emissions'!C$2:E$233,3,FALSE))</f>
        <v>0</v>
      </c>
      <c r="R2885" s="2" t="s">
        <v>2651</v>
      </c>
      <c r="S2885" s="43">
        <f>IF(O2885-Q2885&gt;=0,O2885-Q2885,0)</f>
        <v>6.7311926798983013E-2</v>
      </c>
      <c r="T2885" s="2" t="s">
        <v>2651</v>
      </c>
    </row>
    <row r="2886" spans="1:20">
      <c r="A2886" t="s">
        <v>4556</v>
      </c>
      <c r="B2886" t="s">
        <v>1756</v>
      </c>
      <c r="C2886" t="s">
        <v>2402</v>
      </c>
      <c r="D2886" t="s">
        <v>3265</v>
      </c>
      <c r="E2886" t="s">
        <v>2285</v>
      </c>
      <c r="F2886" t="s">
        <v>1757</v>
      </c>
      <c r="G2886" s="9" t="s">
        <v>4620</v>
      </c>
      <c r="H2886" t="s">
        <v>2274</v>
      </c>
      <c r="I2886" t="s">
        <v>4630</v>
      </c>
      <c r="J2886" s="14">
        <f>VLOOKUP(Emissions!A1271,'County Activity'!A$2:J$3224,9,FALSE)</f>
        <v>99.529823551480078</v>
      </c>
      <c r="K2886" s="14" t="str">
        <f>VLOOKUP(Emissions!B3859,'County Activity'!B$2:J$3224,9,FALSE)</f>
        <v>E6GAL</v>
      </c>
      <c r="L2886" s="20">
        <f>VLOOKUP($H2886,'Emission Factors'!$B$2:$F$3,3, FALSE)</f>
        <v>0.85</v>
      </c>
      <c r="M2886" s="19" t="str">
        <f>VLOOKUP($H2886,'Emission Factors'!$B$2:$F$3,4, FALSE)</f>
        <v>LB</v>
      </c>
      <c r="N2886" s="19" t="str">
        <f>VLOOKUP($H2886,'Emission Factors'!$B$2:$F$3,5, FALSE)</f>
        <v>E6GAL</v>
      </c>
      <c r="O2886" s="42">
        <f>J2886*L2886/2000</f>
        <v>4.2300175009379035E-2</v>
      </c>
      <c r="P2886" s="2" t="s">
        <v>2651</v>
      </c>
      <c r="Q2886" s="42">
        <f>IF(ISNA(VLOOKUP(CONCATENATE(A2886,H2886),'Point Emissions'!C$2:E$233,3,FALSE)),0,VLOOKUP(CONCATENATE(A2886,H2886),'Point Emissions'!C$2:E$233,3,FALSE))</f>
        <v>0</v>
      </c>
      <c r="R2886" s="2" t="s">
        <v>2651</v>
      </c>
      <c r="S2886" s="43">
        <f>IF(O2886-Q2886&gt;=0,O2886-Q2886,0)</f>
        <v>4.2300175009379035E-2</v>
      </c>
      <c r="T2886" s="2" t="s">
        <v>2651</v>
      </c>
    </row>
    <row r="2887" spans="1:20">
      <c r="A2887" t="s">
        <v>4871</v>
      </c>
      <c r="B2887" t="s">
        <v>4808</v>
      </c>
      <c r="C2887" t="s">
        <v>2420</v>
      </c>
      <c r="D2887" t="s">
        <v>2760</v>
      </c>
      <c r="E2887" t="s">
        <v>2285</v>
      </c>
      <c r="F2887" t="s">
        <v>4810</v>
      </c>
      <c r="G2887" s="9" t="s">
        <v>4620</v>
      </c>
      <c r="H2887" t="s">
        <v>2274</v>
      </c>
      <c r="I2887" t="s">
        <v>4630</v>
      </c>
      <c r="J2887" s="14">
        <f>VLOOKUP(Emissions!A1671,'County Activity'!A$2:J$3224,9,FALSE)</f>
        <v>685.24426137534454</v>
      </c>
      <c r="K2887" s="14" t="str">
        <f>VLOOKUP(Emissions!B4059,'County Activity'!B$2:J$3224,9,FALSE)</f>
        <v>E6GAL</v>
      </c>
      <c r="L2887" s="20">
        <f>VLOOKUP($H2887,'Emission Factors'!$B$2:$F$3,3, FALSE)</f>
        <v>0.85</v>
      </c>
      <c r="M2887" s="19" t="str">
        <f>VLOOKUP($H2887,'Emission Factors'!$B$2:$F$3,4, FALSE)</f>
        <v>LB</v>
      </c>
      <c r="N2887" s="19" t="str">
        <f>VLOOKUP($H2887,'Emission Factors'!$B$2:$F$3,5, FALSE)</f>
        <v>E6GAL</v>
      </c>
      <c r="O2887" s="42">
        <f>J2887*L2887/2000</f>
        <v>0.29122881108452142</v>
      </c>
      <c r="P2887" s="2" t="s">
        <v>2651</v>
      </c>
      <c r="Q2887" s="42">
        <f>IF(ISNA(VLOOKUP(CONCATENATE(A2887,H2887),'Point Emissions'!C$2:E$233,3,FALSE)),0,VLOOKUP(CONCATENATE(A2887,H2887),'Point Emissions'!C$2:E$233,3,FALSE))</f>
        <v>0</v>
      </c>
      <c r="R2887" s="2" t="s">
        <v>2651</v>
      </c>
      <c r="S2887" s="43">
        <f>IF(O2887-Q2887&gt;=0,O2887-Q2887,0)</f>
        <v>0.29122881108452142</v>
      </c>
      <c r="T2887" s="2" t="s">
        <v>2651</v>
      </c>
    </row>
    <row r="2888" spans="1:20">
      <c r="A2888" t="s">
        <v>797</v>
      </c>
      <c r="B2888" t="s">
        <v>787</v>
      </c>
      <c r="C2888" t="s">
        <v>2300</v>
      </c>
      <c r="D2888" t="s">
        <v>2373</v>
      </c>
      <c r="E2888" t="s">
        <v>2285</v>
      </c>
      <c r="F2888" t="s">
        <v>789</v>
      </c>
      <c r="G2888" s="9" t="s">
        <v>4620</v>
      </c>
      <c r="H2888" t="s">
        <v>4628</v>
      </c>
      <c r="I2888" t="s">
        <v>4629</v>
      </c>
      <c r="J2888" s="14">
        <f>VLOOKUP(Emissions!A5624,'County Activity'!A$2:J$3224,9,FALSE)</f>
        <v>13939.49124016395</v>
      </c>
      <c r="K2888" s="14" t="str">
        <f>VLOOKUP(Emissions!B2813,'County Activity'!B$2:J$3224,9,FALSE)</f>
        <v>E6GAL</v>
      </c>
      <c r="L2888" s="20">
        <f>VLOOKUP($H2888,'Emission Factors'!$B$2:$F$3,3, FALSE)</f>
        <v>0.16900000000000001</v>
      </c>
      <c r="M2888" s="19" t="str">
        <f>VLOOKUP($H2888,'Emission Factors'!$B$2:$F$3,4, FALSE)</f>
        <v>LB</v>
      </c>
      <c r="N2888" s="19" t="str">
        <f>VLOOKUP($H2888,'Emission Factors'!$B$2:$F$3,5, FALSE)</f>
        <v>E6GAL</v>
      </c>
      <c r="O2888" s="42">
        <f>J2888*L2888/2000</f>
        <v>1.1778870097938539</v>
      </c>
      <c r="P2888" s="2" t="s">
        <v>2651</v>
      </c>
      <c r="Q2888" s="42">
        <f>IF(ISNA(VLOOKUP(CONCATENATE(A2888,H2888),'Point Emissions'!C$2:E$233,3,FALSE)),0,VLOOKUP(CONCATENATE(A2888,H2888),'Point Emissions'!C$2:E$233,3,FALSE))</f>
        <v>0</v>
      </c>
      <c r="R2888" s="2" t="s">
        <v>2651</v>
      </c>
      <c r="S2888" s="43">
        <f>IF(O2888-Q2888&gt;=0,O2888-Q2888,0)</f>
        <v>1.1778870097938539</v>
      </c>
      <c r="T2888" s="2" t="s">
        <v>2651</v>
      </c>
    </row>
    <row r="2889" spans="1:20">
      <c r="A2889" t="s">
        <v>4524</v>
      </c>
      <c r="B2889" t="s">
        <v>4519</v>
      </c>
      <c r="C2889" t="s">
        <v>2291</v>
      </c>
      <c r="D2889" t="s">
        <v>4525</v>
      </c>
      <c r="E2889" t="s">
        <v>2285</v>
      </c>
      <c r="F2889" t="s">
        <v>4521</v>
      </c>
      <c r="G2889" s="9" t="s">
        <v>4620</v>
      </c>
      <c r="H2889" t="s">
        <v>2274</v>
      </c>
      <c r="I2889" t="s">
        <v>4630</v>
      </c>
      <c r="J2889" s="14">
        <f>VLOOKUP(Emissions!A4639,'County Activity'!A$2:J$3224,9,FALSE)</f>
        <v>1035.5520927233626</v>
      </c>
      <c r="K2889" s="14" t="str">
        <f>VLOOKUP(Emissions!B5543,'County Activity'!B$2:J$3224,9,FALSE)</f>
        <v>E6GAL</v>
      </c>
      <c r="L2889" s="20">
        <f>VLOOKUP($H2889,'Emission Factors'!$B$2:$F$3,3, FALSE)</f>
        <v>0.85</v>
      </c>
      <c r="M2889" s="19" t="str">
        <f>VLOOKUP($H2889,'Emission Factors'!$B$2:$F$3,4, FALSE)</f>
        <v>LB</v>
      </c>
      <c r="N2889" s="19" t="str">
        <f>VLOOKUP($H2889,'Emission Factors'!$B$2:$F$3,5, FALSE)</f>
        <v>E6GAL</v>
      </c>
      <c r="O2889" s="42">
        <f>J2889*L2889/2000</f>
        <v>0.44010963940742909</v>
      </c>
      <c r="P2889" s="2" t="s">
        <v>2651</v>
      </c>
      <c r="Q2889" s="42">
        <f>IF(ISNA(VLOOKUP(CONCATENATE(A2889,H2889),'Point Emissions'!C$2:E$233,3,FALSE)),0,VLOOKUP(CONCATENATE(A2889,H2889),'Point Emissions'!C$2:E$233,3,FALSE))</f>
        <v>0</v>
      </c>
      <c r="R2889" s="2" t="s">
        <v>2651</v>
      </c>
      <c r="S2889" s="43">
        <f>IF(O2889-Q2889&gt;=0,O2889-Q2889,0)</f>
        <v>0.44010963940742909</v>
      </c>
      <c r="T2889" s="2" t="s">
        <v>2651</v>
      </c>
    </row>
    <row r="2890" spans="1:20">
      <c r="A2890" t="s">
        <v>3274</v>
      </c>
      <c r="B2890" t="s">
        <v>3123</v>
      </c>
      <c r="C2890" t="s">
        <v>3275</v>
      </c>
      <c r="D2890" t="s">
        <v>2658</v>
      </c>
      <c r="E2890" t="s">
        <v>2285</v>
      </c>
      <c r="F2890" t="s">
        <v>3125</v>
      </c>
      <c r="G2890" s="9" t="s">
        <v>4620</v>
      </c>
      <c r="H2890" t="s">
        <v>2274</v>
      </c>
      <c r="I2890" t="s">
        <v>4630</v>
      </c>
      <c r="J2890" s="14">
        <f>VLOOKUP(Emissions!A941,'County Activity'!A$2:J$3224,9,FALSE)</f>
        <v>368.08101412506824</v>
      </c>
      <c r="K2890" s="14" t="str">
        <f>VLOOKUP(Emissions!B3694,'County Activity'!B$2:J$3224,9,FALSE)</f>
        <v>E6GAL</v>
      </c>
      <c r="L2890" s="20">
        <f>VLOOKUP($H2890,'Emission Factors'!$B$2:$F$3,3, FALSE)</f>
        <v>0.85</v>
      </c>
      <c r="M2890" s="19" t="str">
        <f>VLOOKUP($H2890,'Emission Factors'!$B$2:$F$3,4, FALSE)</f>
        <v>LB</v>
      </c>
      <c r="N2890" s="19" t="str">
        <f>VLOOKUP($H2890,'Emission Factors'!$B$2:$F$3,5, FALSE)</f>
        <v>E6GAL</v>
      </c>
      <c r="O2890" s="42">
        <f>J2890*L2890/2000</f>
        <v>0.15643443100315399</v>
      </c>
      <c r="P2890" s="2" t="s">
        <v>2651</v>
      </c>
      <c r="Q2890" s="42">
        <f>IF(ISNA(VLOOKUP(CONCATENATE(A2890,H2890),'Point Emissions'!C$2:E$233,3,FALSE)),0,VLOOKUP(CONCATENATE(A2890,H2890),'Point Emissions'!C$2:E$233,3,FALSE))</f>
        <v>0</v>
      </c>
      <c r="R2890" s="2" t="s">
        <v>2651</v>
      </c>
      <c r="S2890" s="43">
        <f>IF(O2890-Q2890&gt;=0,O2890-Q2890,0)</f>
        <v>0.15643443100315399</v>
      </c>
      <c r="T2890" s="2" t="s">
        <v>2651</v>
      </c>
    </row>
    <row r="2891" spans="1:20">
      <c r="A2891" t="s">
        <v>3060</v>
      </c>
      <c r="B2891" t="s">
        <v>3004</v>
      </c>
      <c r="C2891" t="s">
        <v>2378</v>
      </c>
      <c r="D2891" t="s">
        <v>2391</v>
      </c>
      <c r="E2891" t="s">
        <v>2285</v>
      </c>
      <c r="F2891" t="s">
        <v>3006</v>
      </c>
      <c r="G2891" s="9" t="s">
        <v>4620</v>
      </c>
      <c r="H2891" t="s">
        <v>4628</v>
      </c>
      <c r="I2891" t="s">
        <v>4629</v>
      </c>
      <c r="J2891" s="14">
        <f>VLOOKUP(Emissions!A702,'County Activity'!A$2:J$3224,9,FALSE)</f>
        <v>57.09835115582014</v>
      </c>
      <c r="K2891" s="14" t="str">
        <f>VLOOKUP(Emissions!B352,'County Activity'!B$2:J$3224,9,FALSE)</f>
        <v>E6GAL</v>
      </c>
      <c r="L2891" s="20">
        <f>VLOOKUP($H2891,'Emission Factors'!$B$2:$F$3,3, FALSE)</f>
        <v>0.16900000000000001</v>
      </c>
      <c r="M2891" s="19" t="str">
        <f>VLOOKUP($H2891,'Emission Factors'!$B$2:$F$3,4, FALSE)</f>
        <v>LB</v>
      </c>
      <c r="N2891" s="19" t="str">
        <f>VLOOKUP($H2891,'Emission Factors'!$B$2:$F$3,5, FALSE)</f>
        <v>E6GAL</v>
      </c>
      <c r="O2891" s="42">
        <f>J2891*L2891/2000</f>
        <v>4.8248106726668022E-3</v>
      </c>
      <c r="P2891" s="2" t="s">
        <v>2651</v>
      </c>
      <c r="Q2891" s="42">
        <f>IF(ISNA(VLOOKUP(CONCATENATE(A2891,H2891),'Point Emissions'!C$2:E$233,3,FALSE)),0,VLOOKUP(CONCATENATE(A2891,H2891),'Point Emissions'!C$2:E$233,3,FALSE))</f>
        <v>0</v>
      </c>
      <c r="R2891" s="2" t="s">
        <v>2651</v>
      </c>
      <c r="S2891" s="43">
        <f>IF(O2891-Q2891&gt;=0,O2891-Q2891,0)</f>
        <v>4.8248106726668022E-3</v>
      </c>
      <c r="T2891" s="2" t="s">
        <v>2651</v>
      </c>
    </row>
    <row r="2892" spans="1:20">
      <c r="A2892" t="s">
        <v>2534</v>
      </c>
      <c r="B2892" t="s">
        <v>2486</v>
      </c>
      <c r="C2892" t="s">
        <v>2535</v>
      </c>
      <c r="D2892" t="s">
        <v>2536</v>
      </c>
      <c r="E2892" t="s">
        <v>2285</v>
      </c>
      <c r="F2892" t="s">
        <v>2488</v>
      </c>
      <c r="G2892" s="9" t="s">
        <v>4620</v>
      </c>
      <c r="H2892" t="s">
        <v>2274</v>
      </c>
      <c r="I2892" t="s">
        <v>4630</v>
      </c>
      <c r="J2892" s="14">
        <f>VLOOKUP(Emissions!A171,'County Activity'!A$2:J$3224,9,FALSE)</f>
        <v>90.49912527557359</v>
      </c>
      <c r="K2892" s="14" t="str">
        <f>VLOOKUP(Emissions!B3309,'County Activity'!B$2:J$3224,9,FALSE)</f>
        <v>E6GAL</v>
      </c>
      <c r="L2892" s="20">
        <f>VLOOKUP($H2892,'Emission Factors'!$B$2:$F$3,3, FALSE)</f>
        <v>0.85</v>
      </c>
      <c r="M2892" s="19" t="str">
        <f>VLOOKUP($H2892,'Emission Factors'!$B$2:$F$3,4, FALSE)</f>
        <v>LB</v>
      </c>
      <c r="N2892" s="19" t="str">
        <f>VLOOKUP($H2892,'Emission Factors'!$B$2:$F$3,5, FALSE)</f>
        <v>E6GAL</v>
      </c>
      <c r="O2892" s="42">
        <f>J2892*L2892/2000</f>
        <v>3.8462128242118775E-2</v>
      </c>
      <c r="P2892" s="2" t="s">
        <v>2651</v>
      </c>
      <c r="Q2892" s="42">
        <f>IF(ISNA(VLOOKUP(CONCATENATE(A2892,H2892),'Point Emissions'!C$2:E$233,3,FALSE)),0,VLOOKUP(CONCATENATE(A2892,H2892),'Point Emissions'!C$2:E$233,3,FALSE))</f>
        <v>0</v>
      </c>
      <c r="R2892" s="2" t="s">
        <v>2651</v>
      </c>
      <c r="S2892" s="43">
        <f>IF(O2892-Q2892&gt;=0,O2892-Q2892,0)</f>
        <v>3.8462128242118775E-2</v>
      </c>
      <c r="T2892" s="2" t="s">
        <v>2651</v>
      </c>
    </row>
    <row r="2893" spans="1:20">
      <c r="A2893" t="s">
        <v>1869</v>
      </c>
      <c r="B2893" t="s">
        <v>1840</v>
      </c>
      <c r="C2893" t="s">
        <v>2336</v>
      </c>
      <c r="D2893" t="s">
        <v>1870</v>
      </c>
      <c r="E2893" t="s">
        <v>2285</v>
      </c>
      <c r="F2893" t="s">
        <v>1842</v>
      </c>
      <c r="G2893" s="9" t="s">
        <v>4620</v>
      </c>
      <c r="H2893" t="s">
        <v>4628</v>
      </c>
      <c r="I2893" t="s">
        <v>4629</v>
      </c>
      <c r="J2893" s="14">
        <f>VLOOKUP(Emissions!A2420,'County Activity'!A$2:J$3224,9,FALSE)</f>
        <v>1169.3793554716367</v>
      </c>
      <c r="K2893" s="14" t="str">
        <f>VLOOKUP(Emissions!B1211,'County Activity'!B$2:J$3224,9,FALSE)</f>
        <v>E6GAL</v>
      </c>
      <c r="L2893" s="20">
        <f>VLOOKUP($H2893,'Emission Factors'!$B$2:$F$3,3, FALSE)</f>
        <v>0.16900000000000001</v>
      </c>
      <c r="M2893" s="19" t="str">
        <f>VLOOKUP($H2893,'Emission Factors'!$B$2:$F$3,4, FALSE)</f>
        <v>LB</v>
      </c>
      <c r="N2893" s="19" t="str">
        <f>VLOOKUP($H2893,'Emission Factors'!$B$2:$F$3,5, FALSE)</f>
        <v>E6GAL</v>
      </c>
      <c r="O2893" s="42">
        <f>J2893*L2893/2000</f>
        <v>9.8812555537353311E-2</v>
      </c>
      <c r="P2893" s="2" t="s">
        <v>2651</v>
      </c>
      <c r="Q2893" s="42">
        <f>IF(ISNA(VLOOKUP(CONCATENATE(A2893,H2893),'Point Emissions'!C$2:E$233,3,FALSE)),0,VLOOKUP(CONCATENATE(A2893,H2893),'Point Emissions'!C$2:E$233,3,FALSE))</f>
        <v>0</v>
      </c>
      <c r="R2893" s="2" t="s">
        <v>2651</v>
      </c>
      <c r="S2893" s="43">
        <f>IF(O2893-Q2893&gt;=0,O2893-Q2893,0)</f>
        <v>9.8812555537353311E-2</v>
      </c>
      <c r="T2893" s="2" t="s">
        <v>2651</v>
      </c>
    </row>
    <row r="2894" spans="1:20">
      <c r="A2894" t="s">
        <v>4250</v>
      </c>
      <c r="B2894" t="s">
        <v>4235</v>
      </c>
      <c r="C2894" t="s">
        <v>2312</v>
      </c>
      <c r="D2894" t="s">
        <v>5188</v>
      </c>
      <c r="E2894" t="s">
        <v>2285</v>
      </c>
      <c r="F2894" t="s">
        <v>4236</v>
      </c>
      <c r="G2894" s="9" t="s">
        <v>4620</v>
      </c>
      <c r="H2894" t="s">
        <v>4628</v>
      </c>
      <c r="I2894" t="s">
        <v>4629</v>
      </c>
      <c r="J2894" s="14">
        <f>VLOOKUP(Emissions!A4282,'County Activity'!A$2:J$3224,9,FALSE)</f>
        <v>4005.0186141062754</v>
      </c>
      <c r="K2894" s="14" t="str">
        <f>VLOOKUP(Emissions!B2142,'County Activity'!B$2:J$3224,9,FALSE)</f>
        <v>E6GAL</v>
      </c>
      <c r="L2894" s="20">
        <f>VLOOKUP($H2894,'Emission Factors'!$B$2:$F$3,3, FALSE)</f>
        <v>0.16900000000000001</v>
      </c>
      <c r="M2894" s="19" t="str">
        <f>VLOOKUP($H2894,'Emission Factors'!$B$2:$F$3,4, FALSE)</f>
        <v>LB</v>
      </c>
      <c r="N2894" s="19" t="str">
        <f>VLOOKUP($H2894,'Emission Factors'!$B$2:$F$3,5, FALSE)</f>
        <v>E6GAL</v>
      </c>
      <c r="O2894" s="42">
        <f>J2894*L2894/2000</f>
        <v>0.33842407289198029</v>
      </c>
      <c r="P2894" s="2" t="s">
        <v>2651</v>
      </c>
      <c r="Q2894" s="42">
        <f>IF(ISNA(VLOOKUP(CONCATENATE(A2894,H2894),'Point Emissions'!C$2:E$233,3,FALSE)),0,VLOOKUP(CONCATENATE(A2894,H2894),'Point Emissions'!C$2:E$233,3,FALSE))</f>
        <v>0</v>
      </c>
      <c r="R2894" s="2" t="s">
        <v>2651</v>
      </c>
      <c r="S2894" s="43">
        <f>IF(O2894-Q2894&gt;=0,O2894-Q2894,0)</f>
        <v>0.33842407289198029</v>
      </c>
      <c r="T2894" s="2" t="s">
        <v>2651</v>
      </c>
    </row>
    <row r="2895" spans="1:20">
      <c r="A2895" t="s">
        <v>5165</v>
      </c>
      <c r="B2895" t="s">
        <v>5151</v>
      </c>
      <c r="C2895" t="s">
        <v>2312</v>
      </c>
      <c r="D2895" t="s">
        <v>5166</v>
      </c>
      <c r="E2895" t="s">
        <v>2285</v>
      </c>
      <c r="F2895" t="s">
        <v>5152</v>
      </c>
      <c r="G2895" s="9" t="s">
        <v>4620</v>
      </c>
      <c r="H2895" t="s">
        <v>4628</v>
      </c>
      <c r="I2895" t="s">
        <v>4629</v>
      </c>
      <c r="J2895" s="14">
        <f>VLOOKUP(Emissions!A2006,'County Activity'!A$2:J$3224,9,FALSE)</f>
        <v>882.03022203295245</v>
      </c>
      <c r="K2895" s="14" t="str">
        <f>VLOOKUP(Emissions!B1004,'County Activity'!B$2:J$3224,9,FALSE)</f>
        <v>E6GAL</v>
      </c>
      <c r="L2895" s="20">
        <f>VLOOKUP($H2895,'Emission Factors'!$B$2:$F$3,3, FALSE)</f>
        <v>0.16900000000000001</v>
      </c>
      <c r="M2895" s="19" t="str">
        <f>VLOOKUP($H2895,'Emission Factors'!$B$2:$F$3,4, FALSE)</f>
        <v>LB</v>
      </c>
      <c r="N2895" s="19" t="str">
        <f>VLOOKUP($H2895,'Emission Factors'!$B$2:$F$3,5, FALSE)</f>
        <v>E6GAL</v>
      </c>
      <c r="O2895" s="42">
        <f>J2895*L2895/2000</f>
        <v>7.4531553761784497E-2</v>
      </c>
      <c r="P2895" s="2" t="s">
        <v>2651</v>
      </c>
      <c r="Q2895" s="42">
        <f>IF(ISNA(VLOOKUP(CONCATENATE(A2895,H2895),'Point Emissions'!C$2:E$233,3,FALSE)),0,VLOOKUP(CONCATENATE(A2895,H2895),'Point Emissions'!C$2:E$233,3,FALSE))</f>
        <v>0</v>
      </c>
      <c r="R2895" s="2" t="s">
        <v>2651</v>
      </c>
      <c r="S2895" s="43">
        <f>IF(O2895-Q2895&gt;=0,O2895-Q2895,0)</f>
        <v>7.4531553761784497E-2</v>
      </c>
      <c r="T2895" s="2" t="s">
        <v>2651</v>
      </c>
    </row>
    <row r="2896" spans="1:20">
      <c r="A2896" t="s">
        <v>5472</v>
      </c>
      <c r="B2896" t="s">
        <v>1335</v>
      </c>
      <c r="C2896" t="s">
        <v>2396</v>
      </c>
      <c r="D2896" t="s">
        <v>5612</v>
      </c>
      <c r="E2896" s="11" t="s">
        <v>1337</v>
      </c>
      <c r="F2896" t="s">
        <v>1338</v>
      </c>
      <c r="G2896" s="9" t="s">
        <v>4620</v>
      </c>
      <c r="H2896" t="s">
        <v>4628</v>
      </c>
      <c r="I2896" t="s">
        <v>4629</v>
      </c>
      <c r="J2896" s="14">
        <f>VLOOKUP(Emissions!A6362,'County Activity'!A$2:J$3224,9,FALSE)</f>
        <v>23126.305310733722</v>
      </c>
      <c r="K2896" s="14" t="str">
        <f>VLOOKUP(Emissions!B3182,'County Activity'!B$2:J$3224,9,FALSE)</f>
        <v>E6GAL</v>
      </c>
      <c r="L2896" s="20">
        <f>VLOOKUP($H2896,'Emission Factors'!$B$2:$F$3,3, FALSE)</f>
        <v>0.16900000000000001</v>
      </c>
      <c r="M2896" s="19" t="str">
        <f>VLOOKUP($H2896,'Emission Factors'!$B$2:$F$3,4, FALSE)</f>
        <v>LB</v>
      </c>
      <c r="N2896" s="19" t="str">
        <f>VLOOKUP($H2896,'Emission Factors'!$B$2:$F$3,5, FALSE)</f>
        <v>E6GAL</v>
      </c>
      <c r="O2896" s="42">
        <f>J2896*L2896/2000</f>
        <v>1.9541727987569995</v>
      </c>
      <c r="P2896" s="2" t="s">
        <v>2651</v>
      </c>
      <c r="Q2896" s="42">
        <f>IF(ISNA(VLOOKUP(CONCATENATE(A2896,H2896),'Point Emissions'!C$2:E$233,3,FALSE)),0,VLOOKUP(CONCATENATE(A2896,H2896),'Point Emissions'!C$2:E$233,3,FALSE))</f>
        <v>0</v>
      </c>
      <c r="R2896" s="2" t="s">
        <v>2651</v>
      </c>
      <c r="S2896" s="43">
        <f>IF(O2896-Q2896&gt;=0,O2896-Q2896,0)</f>
        <v>1.9541727987569995</v>
      </c>
      <c r="T2896" s="2" t="s">
        <v>2651</v>
      </c>
    </row>
    <row r="2897" spans="1:20">
      <c r="A2897" t="s">
        <v>4416</v>
      </c>
      <c r="B2897" t="s">
        <v>4409</v>
      </c>
      <c r="C2897" t="s">
        <v>2297</v>
      </c>
      <c r="D2897" t="s">
        <v>4417</v>
      </c>
      <c r="E2897" t="s">
        <v>2285</v>
      </c>
      <c r="F2897" t="s">
        <v>4410</v>
      </c>
      <c r="G2897" s="9" t="s">
        <v>4620</v>
      </c>
      <c r="H2897" t="s">
        <v>4628</v>
      </c>
      <c r="I2897" t="s">
        <v>4629</v>
      </c>
      <c r="J2897" s="14">
        <f>VLOOKUP(Emissions!A4498,'County Activity'!A$2:J$3224,9,FALSE)</f>
        <v>923.21276807130607</v>
      </c>
      <c r="K2897" s="14" t="str">
        <f>VLOOKUP(Emissions!B2250,'County Activity'!B$2:J$3224,9,FALSE)</f>
        <v>E6GAL</v>
      </c>
      <c r="L2897" s="20">
        <f>VLOOKUP($H2897,'Emission Factors'!$B$2:$F$3,3, FALSE)</f>
        <v>0.16900000000000001</v>
      </c>
      <c r="M2897" s="19" t="str">
        <f>VLOOKUP($H2897,'Emission Factors'!$B$2:$F$3,4, FALSE)</f>
        <v>LB</v>
      </c>
      <c r="N2897" s="19" t="str">
        <f>VLOOKUP($H2897,'Emission Factors'!$B$2:$F$3,5, FALSE)</f>
        <v>E6GAL</v>
      </c>
      <c r="O2897" s="42">
        <f>J2897*L2897/2000</f>
        <v>7.801147890202538E-2</v>
      </c>
      <c r="P2897" s="2" t="s">
        <v>2651</v>
      </c>
      <c r="Q2897" s="42">
        <f>IF(ISNA(VLOOKUP(CONCATENATE(A2897,H2897),'Point Emissions'!C$2:E$233,3,FALSE)),0,VLOOKUP(CONCATENATE(A2897,H2897),'Point Emissions'!C$2:E$233,3,FALSE))</f>
        <v>0</v>
      </c>
      <c r="R2897" s="2" t="s">
        <v>2651</v>
      </c>
      <c r="S2897" s="43">
        <f>IF(O2897-Q2897&gt;=0,O2897-Q2897,0)</f>
        <v>7.801147890202538E-2</v>
      </c>
      <c r="T2897" s="2" t="s">
        <v>2651</v>
      </c>
    </row>
    <row r="2898" spans="1:20">
      <c r="A2898" t="s">
        <v>4214</v>
      </c>
      <c r="B2898" t="s">
        <v>4110</v>
      </c>
      <c r="C2898" t="s">
        <v>2733</v>
      </c>
      <c r="D2898" t="s">
        <v>2460</v>
      </c>
      <c r="E2898" t="s">
        <v>2285</v>
      </c>
      <c r="F2898" t="s">
        <v>4111</v>
      </c>
      <c r="G2898" s="9" t="s">
        <v>4620</v>
      </c>
      <c r="H2898" t="s">
        <v>4628</v>
      </c>
      <c r="I2898" t="s">
        <v>4629</v>
      </c>
      <c r="J2898" s="14">
        <f>VLOOKUP(Emissions!A4236,'County Activity'!A$2:J$3224,9,FALSE)</f>
        <v>768.21780475432934</v>
      </c>
      <c r="K2898" s="14" t="str">
        <f>VLOOKUP(Emissions!B2119,'County Activity'!B$2:J$3224,9,FALSE)</f>
        <v>E6GAL</v>
      </c>
      <c r="L2898" s="20">
        <f>VLOOKUP($H2898,'Emission Factors'!$B$2:$F$3,3, FALSE)</f>
        <v>0.16900000000000001</v>
      </c>
      <c r="M2898" s="19" t="str">
        <f>VLOOKUP($H2898,'Emission Factors'!$B$2:$F$3,4, FALSE)</f>
        <v>LB</v>
      </c>
      <c r="N2898" s="19" t="str">
        <f>VLOOKUP($H2898,'Emission Factors'!$B$2:$F$3,5, FALSE)</f>
        <v>E6GAL</v>
      </c>
      <c r="O2898" s="42">
        <f>J2898*L2898/2000</f>
        <v>6.4914404501740838E-2</v>
      </c>
      <c r="P2898" s="2" t="s">
        <v>2651</v>
      </c>
      <c r="Q2898" s="42">
        <f>IF(ISNA(VLOOKUP(CONCATENATE(A2898,H2898),'Point Emissions'!C$2:E$233,3,FALSE)),0,VLOOKUP(CONCATENATE(A2898,H2898),'Point Emissions'!C$2:E$233,3,FALSE))</f>
        <v>0</v>
      </c>
      <c r="R2898" s="2" t="s">
        <v>2651</v>
      </c>
      <c r="S2898" s="43">
        <f>IF(O2898-Q2898&gt;=0,O2898-Q2898,0)</f>
        <v>6.4914404501740838E-2</v>
      </c>
      <c r="T2898" s="2" t="s">
        <v>2651</v>
      </c>
    </row>
    <row r="2899" spans="1:20">
      <c r="A2899" t="s">
        <v>1415</v>
      </c>
      <c r="B2899" t="s">
        <v>2206</v>
      </c>
      <c r="C2899" t="s">
        <v>3255</v>
      </c>
      <c r="D2899" t="s">
        <v>2478</v>
      </c>
      <c r="E2899" t="s">
        <v>2285</v>
      </c>
      <c r="F2899" t="s">
        <v>2207</v>
      </c>
      <c r="G2899" s="9" t="s">
        <v>4620</v>
      </c>
      <c r="H2899" t="s">
        <v>4628</v>
      </c>
      <c r="I2899" t="s">
        <v>4629</v>
      </c>
      <c r="J2899" s="14">
        <f>VLOOKUP(Emissions!A2954,'County Activity'!A$2:J$3224,9,FALSE)</f>
        <v>323.72811656432185</v>
      </c>
      <c r="K2899" s="14" t="str">
        <f>VLOOKUP(Emissions!B1478,'County Activity'!B$2:J$3224,9,FALSE)</f>
        <v>E6GAL</v>
      </c>
      <c r="L2899" s="20">
        <f>VLOOKUP($H2899,'Emission Factors'!$B$2:$F$3,3, FALSE)</f>
        <v>0.16900000000000001</v>
      </c>
      <c r="M2899" s="19" t="str">
        <f>VLOOKUP($H2899,'Emission Factors'!$B$2:$F$3,4, FALSE)</f>
        <v>LB</v>
      </c>
      <c r="N2899" s="19" t="str">
        <f>VLOOKUP($H2899,'Emission Factors'!$B$2:$F$3,5, FALSE)</f>
        <v>E6GAL</v>
      </c>
      <c r="O2899" s="42">
        <f>J2899*L2899/2000</f>
        <v>2.7355025849685199E-2</v>
      </c>
      <c r="P2899" s="2" t="s">
        <v>2651</v>
      </c>
      <c r="Q2899" s="42">
        <f>IF(ISNA(VLOOKUP(CONCATENATE(A2899,H2899),'Point Emissions'!C$2:E$233,3,FALSE)),0,VLOOKUP(CONCATENATE(A2899,H2899),'Point Emissions'!C$2:E$233,3,FALSE))</f>
        <v>0</v>
      </c>
      <c r="R2899" s="2" t="s">
        <v>2651</v>
      </c>
      <c r="S2899" s="43">
        <f>IF(O2899-Q2899&gt;=0,O2899-Q2899,0)</f>
        <v>2.7355025849685199E-2</v>
      </c>
      <c r="T2899" s="2" t="s">
        <v>2651</v>
      </c>
    </row>
    <row r="2900" spans="1:20">
      <c r="A2900" t="s">
        <v>681</v>
      </c>
      <c r="B2900" t="s">
        <v>232</v>
      </c>
      <c r="C2900" t="s">
        <v>682</v>
      </c>
      <c r="D2900" t="s">
        <v>683</v>
      </c>
      <c r="E2900" t="s">
        <v>2285</v>
      </c>
      <c r="F2900" t="s">
        <v>233</v>
      </c>
      <c r="G2900" s="9" t="s">
        <v>4620</v>
      </c>
      <c r="H2900" t="s">
        <v>4628</v>
      </c>
      <c r="I2900" t="s">
        <v>4629</v>
      </c>
      <c r="J2900" s="14">
        <f>VLOOKUP(Emissions!A5512,'County Activity'!A$2:J$3224,9,FALSE)</f>
        <v>11707.083412108215</v>
      </c>
      <c r="K2900" s="14" t="str">
        <f>VLOOKUP(Emissions!B2757,'County Activity'!B$2:J$3224,9,FALSE)</f>
        <v>E6GAL</v>
      </c>
      <c r="L2900" s="20">
        <f>VLOOKUP($H2900,'Emission Factors'!$B$2:$F$3,3, FALSE)</f>
        <v>0.16900000000000001</v>
      </c>
      <c r="M2900" s="19" t="str">
        <f>VLOOKUP($H2900,'Emission Factors'!$B$2:$F$3,4, FALSE)</f>
        <v>LB</v>
      </c>
      <c r="N2900" s="19" t="str">
        <f>VLOOKUP($H2900,'Emission Factors'!$B$2:$F$3,5, FALSE)</f>
        <v>E6GAL</v>
      </c>
      <c r="O2900" s="42">
        <f>J2900*L2900/2000</f>
        <v>0.98924854832314424</v>
      </c>
      <c r="P2900" s="2" t="s">
        <v>2651</v>
      </c>
      <c r="Q2900" s="42">
        <f>IF(ISNA(VLOOKUP(CONCATENATE(A2900,H2900),'Point Emissions'!C$2:E$233,3,FALSE)),0,VLOOKUP(CONCATENATE(A2900,H2900),'Point Emissions'!C$2:E$233,3,FALSE))</f>
        <v>0</v>
      </c>
      <c r="R2900" s="2" t="s">
        <v>2651</v>
      </c>
      <c r="S2900" s="43">
        <f>IF(O2900-Q2900&gt;=0,O2900-Q2900,0)</f>
        <v>0.98924854832314424</v>
      </c>
      <c r="T2900" s="2" t="s">
        <v>2651</v>
      </c>
    </row>
    <row r="2901" spans="1:20">
      <c r="A2901" t="s">
        <v>4715</v>
      </c>
      <c r="B2901" t="s">
        <v>4669</v>
      </c>
      <c r="C2901" t="s">
        <v>2381</v>
      </c>
      <c r="D2901" t="s">
        <v>2385</v>
      </c>
      <c r="E2901" t="s">
        <v>2285</v>
      </c>
      <c r="F2901" t="s">
        <v>4670</v>
      </c>
      <c r="G2901" s="9" t="s">
        <v>4620</v>
      </c>
      <c r="H2901" t="s">
        <v>4628</v>
      </c>
      <c r="I2901" t="s">
        <v>4629</v>
      </c>
      <c r="J2901" s="14">
        <f>VLOOKUP(Emissions!A1460,'County Activity'!A$2:J$3224,9,FALSE)</f>
        <v>581.83956374093998</v>
      </c>
      <c r="K2901" s="14" t="str">
        <f>VLOOKUP(Emissions!B731,'County Activity'!B$2:J$3224,9,FALSE)</f>
        <v>E6GAL</v>
      </c>
      <c r="L2901" s="20">
        <f>VLOOKUP($H2901,'Emission Factors'!$B$2:$F$3,3, FALSE)</f>
        <v>0.16900000000000001</v>
      </c>
      <c r="M2901" s="19" t="str">
        <f>VLOOKUP($H2901,'Emission Factors'!$B$2:$F$3,4, FALSE)</f>
        <v>LB</v>
      </c>
      <c r="N2901" s="19" t="str">
        <f>VLOOKUP($H2901,'Emission Factors'!$B$2:$F$3,5, FALSE)</f>
        <v>E6GAL</v>
      </c>
      <c r="O2901" s="42">
        <f>J2901*L2901/2000</f>
        <v>4.9165443136109432E-2</v>
      </c>
      <c r="P2901" s="2" t="s">
        <v>2651</v>
      </c>
      <c r="Q2901" s="42">
        <f>IF(ISNA(VLOOKUP(CONCATENATE(A2901,H2901),'Point Emissions'!C$2:E$233,3,FALSE)),0,VLOOKUP(CONCATENATE(A2901,H2901),'Point Emissions'!C$2:E$233,3,FALSE))</f>
        <v>0</v>
      </c>
      <c r="R2901" s="2" t="s">
        <v>2651</v>
      </c>
      <c r="S2901" s="43">
        <f>IF(O2901-Q2901&gt;=0,O2901-Q2901,0)</f>
        <v>4.9165443136109432E-2</v>
      </c>
      <c r="T2901" s="2" t="s">
        <v>2651</v>
      </c>
    </row>
    <row r="2902" spans="1:20">
      <c r="A2902" t="s">
        <v>3783</v>
      </c>
      <c r="B2902" t="s">
        <v>3764</v>
      </c>
      <c r="C2902" t="s">
        <v>2318</v>
      </c>
      <c r="D2902" t="s">
        <v>3784</v>
      </c>
      <c r="E2902" t="s">
        <v>2285</v>
      </c>
      <c r="F2902" t="s">
        <v>3766</v>
      </c>
      <c r="G2902" s="9" t="s">
        <v>4620</v>
      </c>
      <c r="H2902" t="s">
        <v>4628</v>
      </c>
      <c r="I2902" t="s">
        <v>4629</v>
      </c>
      <c r="J2902" s="14">
        <f>VLOOKUP(Emissions!A3680,'County Activity'!A$2:J$3224,9,FALSE)</f>
        <v>524.93335510162854</v>
      </c>
      <c r="K2902" s="14" t="str">
        <f>VLOOKUP(Emissions!B1841,'County Activity'!B$2:J$3224,9,FALSE)</f>
        <v>E6GAL</v>
      </c>
      <c r="L2902" s="20">
        <f>VLOOKUP($H2902,'Emission Factors'!$B$2:$F$3,3, FALSE)</f>
        <v>0.16900000000000001</v>
      </c>
      <c r="M2902" s="19" t="str">
        <f>VLOOKUP($H2902,'Emission Factors'!$B$2:$F$3,4, FALSE)</f>
        <v>LB</v>
      </c>
      <c r="N2902" s="19" t="str">
        <f>VLOOKUP($H2902,'Emission Factors'!$B$2:$F$3,5, FALSE)</f>
        <v>E6GAL</v>
      </c>
      <c r="O2902" s="42">
        <f>J2902*L2902/2000</f>
        <v>4.4356868506087617E-2</v>
      </c>
      <c r="P2902" s="2" t="s">
        <v>2651</v>
      </c>
      <c r="Q2902" s="42">
        <f>IF(ISNA(VLOOKUP(CONCATENATE(A2902,H2902),'Point Emissions'!C$2:E$233,3,FALSE)),0,VLOOKUP(CONCATENATE(A2902,H2902),'Point Emissions'!C$2:E$233,3,FALSE))</f>
        <v>0</v>
      </c>
      <c r="R2902" s="2" t="s">
        <v>2651</v>
      </c>
      <c r="S2902" s="43">
        <f>IF(O2902-Q2902&gt;=0,O2902-Q2902,0)</f>
        <v>4.4356868506087617E-2</v>
      </c>
      <c r="T2902" s="2" t="s">
        <v>2651</v>
      </c>
    </row>
    <row r="2903" spans="1:20">
      <c r="A2903" t="s">
        <v>4509</v>
      </c>
      <c r="B2903" t="s">
        <v>4510</v>
      </c>
      <c r="C2903" t="s">
        <v>2283</v>
      </c>
      <c r="D2903" t="s">
        <v>1889</v>
      </c>
      <c r="E2903" t="s">
        <v>2285</v>
      </c>
      <c r="F2903" t="s">
        <v>4511</v>
      </c>
      <c r="G2903" s="9" t="s">
        <v>4620</v>
      </c>
      <c r="H2903" t="s">
        <v>4628</v>
      </c>
      <c r="I2903" t="s">
        <v>4629</v>
      </c>
      <c r="J2903" s="14">
        <f>VLOOKUP(Emissions!A4624,'County Activity'!A$2:J$3224,9,FALSE)</f>
        <v>5140.8050529416505</v>
      </c>
      <c r="K2903" s="14" t="str">
        <f>VLOOKUP(Emissions!B2313,'County Activity'!B$2:J$3224,9,FALSE)</f>
        <v>E6GAL</v>
      </c>
      <c r="L2903" s="20">
        <f>VLOOKUP($H2903,'Emission Factors'!$B$2:$F$3,3, FALSE)</f>
        <v>0.16900000000000001</v>
      </c>
      <c r="M2903" s="19" t="str">
        <f>VLOOKUP($H2903,'Emission Factors'!$B$2:$F$3,4, FALSE)</f>
        <v>LB</v>
      </c>
      <c r="N2903" s="19" t="str">
        <f>VLOOKUP($H2903,'Emission Factors'!$B$2:$F$3,5, FALSE)</f>
        <v>E6GAL</v>
      </c>
      <c r="O2903" s="42">
        <f>J2903*L2903/2000</f>
        <v>0.4343980269735695</v>
      </c>
      <c r="P2903" s="2" t="s">
        <v>2651</v>
      </c>
      <c r="Q2903" s="42">
        <f>IF(ISNA(VLOOKUP(CONCATENATE(A2903,H2903),'Point Emissions'!C$2:E$233,3,FALSE)),0,VLOOKUP(CONCATENATE(A2903,H2903),'Point Emissions'!C$2:E$233,3,FALSE))</f>
        <v>0</v>
      </c>
      <c r="R2903" s="2" t="s">
        <v>2651</v>
      </c>
      <c r="S2903" s="43">
        <f>IF(O2903-Q2903&gt;=0,O2903-Q2903,0)</f>
        <v>0.4343980269735695</v>
      </c>
      <c r="T2903" s="2" t="s">
        <v>2651</v>
      </c>
    </row>
    <row r="2904" spans="1:20">
      <c r="A2904" t="s">
        <v>4297</v>
      </c>
      <c r="B2904" t="s">
        <v>4235</v>
      </c>
      <c r="C2904" t="s">
        <v>2411</v>
      </c>
      <c r="D2904" t="s">
        <v>4298</v>
      </c>
      <c r="E2904" t="s">
        <v>2285</v>
      </c>
      <c r="F2904" t="s">
        <v>4236</v>
      </c>
      <c r="G2904" s="9" t="s">
        <v>4620</v>
      </c>
      <c r="H2904" t="s">
        <v>2274</v>
      </c>
      <c r="I2904" t="s">
        <v>4630</v>
      </c>
      <c r="J2904" s="14">
        <f>VLOOKUP(Emissions!A4349,'County Activity'!A$2:J$3224,9,FALSE)</f>
        <v>4160.461909961773</v>
      </c>
      <c r="K2904" s="14" t="str">
        <f>VLOOKUP(Emissions!B5398,'County Activity'!B$2:J$3224,9,FALSE)</f>
        <v>E6GAL</v>
      </c>
      <c r="L2904" s="20">
        <f>VLOOKUP($H2904,'Emission Factors'!$B$2:$F$3,3, FALSE)</f>
        <v>0.85</v>
      </c>
      <c r="M2904" s="19" t="str">
        <f>VLOOKUP($H2904,'Emission Factors'!$B$2:$F$3,4, FALSE)</f>
        <v>LB</v>
      </c>
      <c r="N2904" s="19" t="str">
        <f>VLOOKUP($H2904,'Emission Factors'!$B$2:$F$3,5, FALSE)</f>
        <v>E6GAL</v>
      </c>
      <c r="O2904" s="42">
        <f>J2904*L2904/2000</f>
        <v>1.7681963117337534</v>
      </c>
      <c r="P2904" s="2" t="s">
        <v>2651</v>
      </c>
      <c r="Q2904" s="42">
        <f>IF(ISNA(VLOOKUP(CONCATENATE(A2904,H2904),'Point Emissions'!C$2:E$233,3,FALSE)),0,VLOOKUP(CONCATENATE(A2904,H2904),'Point Emissions'!C$2:E$233,3,FALSE))</f>
        <v>0</v>
      </c>
      <c r="R2904" s="2" t="s">
        <v>2651</v>
      </c>
      <c r="S2904" s="43">
        <f>IF(O2904-Q2904&gt;=0,O2904-Q2904,0)</f>
        <v>1.7681963117337534</v>
      </c>
      <c r="T2904" s="2" t="s">
        <v>2651</v>
      </c>
    </row>
    <row r="2905" spans="1:20">
      <c r="A2905" t="s">
        <v>847</v>
      </c>
      <c r="B2905" t="s">
        <v>811</v>
      </c>
      <c r="C2905" t="s">
        <v>2354</v>
      </c>
      <c r="D2905" t="s">
        <v>848</v>
      </c>
      <c r="E2905" t="s">
        <v>2285</v>
      </c>
      <c r="F2905" t="s">
        <v>813</v>
      </c>
      <c r="G2905" s="9" t="s">
        <v>4620</v>
      </c>
      <c r="H2905" t="s">
        <v>4628</v>
      </c>
      <c r="I2905" t="s">
        <v>4629</v>
      </c>
      <c r="J2905" s="14">
        <f>VLOOKUP(Emissions!A5688,'County Activity'!A$2:J$3224,9,FALSE)</f>
        <v>3030.5998653854149</v>
      </c>
      <c r="K2905" s="14" t="str">
        <f>VLOOKUP(Emissions!B2845,'County Activity'!B$2:J$3224,9,FALSE)</f>
        <v>E6GAL</v>
      </c>
      <c r="L2905" s="20">
        <f>VLOOKUP($H2905,'Emission Factors'!$B$2:$F$3,3, FALSE)</f>
        <v>0.16900000000000001</v>
      </c>
      <c r="M2905" s="19" t="str">
        <f>VLOOKUP($H2905,'Emission Factors'!$B$2:$F$3,4, FALSE)</f>
        <v>LB</v>
      </c>
      <c r="N2905" s="19" t="str">
        <f>VLOOKUP($H2905,'Emission Factors'!$B$2:$F$3,5, FALSE)</f>
        <v>E6GAL</v>
      </c>
      <c r="O2905" s="42">
        <f>J2905*L2905/2000</f>
        <v>0.25608568862506759</v>
      </c>
      <c r="P2905" s="2" t="s">
        <v>2651</v>
      </c>
      <c r="Q2905" s="42">
        <f>IF(ISNA(VLOOKUP(CONCATENATE(A2905,H2905),'Point Emissions'!C$2:E$233,3,FALSE)),0,VLOOKUP(CONCATENATE(A2905,H2905),'Point Emissions'!C$2:E$233,3,FALSE))</f>
        <v>0</v>
      </c>
      <c r="R2905" s="2" t="s">
        <v>2651</v>
      </c>
      <c r="S2905" s="43">
        <f>IF(O2905-Q2905&gt;=0,O2905-Q2905,0)</f>
        <v>0.25608568862506759</v>
      </c>
      <c r="T2905" s="2" t="s">
        <v>2651</v>
      </c>
    </row>
    <row r="2906" spans="1:20">
      <c r="A2906" t="s">
        <v>4073</v>
      </c>
      <c r="B2906" t="s">
        <v>4024</v>
      </c>
      <c r="C2906" t="s">
        <v>2375</v>
      </c>
      <c r="D2906" t="s">
        <v>4074</v>
      </c>
      <c r="E2906" t="s">
        <v>2285</v>
      </c>
      <c r="F2906" t="s">
        <v>4025</v>
      </c>
      <c r="G2906" s="9" t="s">
        <v>4620</v>
      </c>
      <c r="H2906" t="s">
        <v>2274</v>
      </c>
      <c r="I2906" t="s">
        <v>4630</v>
      </c>
      <c r="J2906" s="14">
        <f>VLOOKUP(Emissions!A4043,'County Activity'!A$2:J$3224,9,FALSE)</f>
        <v>670.57738261518432</v>
      </c>
      <c r="K2906" s="14" t="str">
        <f>VLOOKUP(Emissions!B5245,'County Activity'!B$2:J$3224,9,FALSE)</f>
        <v>E6GAL</v>
      </c>
      <c r="L2906" s="20">
        <f>VLOOKUP($H2906,'Emission Factors'!$B$2:$F$3,3, FALSE)</f>
        <v>0.85</v>
      </c>
      <c r="M2906" s="19" t="str">
        <f>VLOOKUP($H2906,'Emission Factors'!$B$2:$F$3,4, FALSE)</f>
        <v>LB</v>
      </c>
      <c r="N2906" s="19" t="str">
        <f>VLOOKUP($H2906,'Emission Factors'!$B$2:$F$3,5, FALSE)</f>
        <v>E6GAL</v>
      </c>
      <c r="O2906" s="42">
        <f>J2906*L2906/2000</f>
        <v>0.28499538761145332</v>
      </c>
      <c r="P2906" s="2" t="s">
        <v>2651</v>
      </c>
      <c r="Q2906" s="42">
        <f>IF(ISNA(VLOOKUP(CONCATENATE(A2906,H2906),'Point Emissions'!C$2:E$233,3,FALSE)),0,VLOOKUP(CONCATENATE(A2906,H2906),'Point Emissions'!C$2:E$233,3,FALSE))</f>
        <v>0</v>
      </c>
      <c r="R2906" s="2" t="s">
        <v>2651</v>
      </c>
      <c r="S2906" s="43">
        <f>IF(O2906-Q2906&gt;=0,O2906-Q2906,0)</f>
        <v>0.28499538761145332</v>
      </c>
      <c r="T2906" s="2" t="s">
        <v>2651</v>
      </c>
    </row>
    <row r="2907" spans="1:20">
      <c r="A2907" t="s">
        <v>2183</v>
      </c>
      <c r="B2907" t="s">
        <v>2056</v>
      </c>
      <c r="C2907" t="s">
        <v>2733</v>
      </c>
      <c r="D2907" t="s">
        <v>5131</v>
      </c>
      <c r="E2907" t="s">
        <v>2285</v>
      </c>
      <c r="F2907" t="s">
        <v>2058</v>
      </c>
      <c r="G2907" s="9" t="s">
        <v>4620</v>
      </c>
      <c r="H2907" t="s">
        <v>2274</v>
      </c>
      <c r="I2907" t="s">
        <v>4630</v>
      </c>
      <c r="J2907" s="14">
        <f>VLOOKUP(Emissions!A2779,'County Activity'!A$2:J$3224,9,FALSE)</f>
        <v>1456.3762276300552</v>
      </c>
      <c r="K2907" s="14" t="str">
        <f>VLOOKUP(Emissions!B4613,'County Activity'!B$2:J$3224,9,FALSE)</f>
        <v>E6GAL</v>
      </c>
      <c r="L2907" s="20">
        <f>VLOOKUP($H2907,'Emission Factors'!$B$2:$F$3,3, FALSE)</f>
        <v>0.85</v>
      </c>
      <c r="M2907" s="19" t="str">
        <f>VLOOKUP($H2907,'Emission Factors'!$B$2:$F$3,4, FALSE)</f>
        <v>LB</v>
      </c>
      <c r="N2907" s="19" t="str">
        <f>VLOOKUP($H2907,'Emission Factors'!$B$2:$F$3,5, FALSE)</f>
        <v>E6GAL</v>
      </c>
      <c r="O2907" s="42">
        <f>J2907*L2907/2000</f>
        <v>0.61895989674277352</v>
      </c>
      <c r="P2907" s="2" t="s">
        <v>2651</v>
      </c>
      <c r="Q2907" s="42">
        <f>IF(ISNA(VLOOKUP(CONCATENATE(A2907,H2907),'Point Emissions'!C$2:E$233,3,FALSE)),0,VLOOKUP(CONCATENATE(A2907,H2907),'Point Emissions'!C$2:E$233,3,FALSE))</f>
        <v>0</v>
      </c>
      <c r="R2907" s="2" t="s">
        <v>2651</v>
      </c>
      <c r="S2907" s="43">
        <f>IF(O2907-Q2907&gt;=0,O2907-Q2907,0)</f>
        <v>0.61895989674277352</v>
      </c>
      <c r="T2907" s="2" t="s">
        <v>2651</v>
      </c>
    </row>
    <row r="2908" spans="1:20">
      <c r="A2908" t="s">
        <v>4989</v>
      </c>
      <c r="B2908" t="s">
        <v>4977</v>
      </c>
      <c r="C2908" t="s">
        <v>2303</v>
      </c>
      <c r="D2908" t="s">
        <v>1764</v>
      </c>
      <c r="E2908" t="s">
        <v>2285</v>
      </c>
      <c r="F2908" t="s">
        <v>4978</v>
      </c>
      <c r="G2908" s="9" t="s">
        <v>4620</v>
      </c>
      <c r="H2908" t="s">
        <v>2274</v>
      </c>
      <c r="I2908" t="s">
        <v>4630</v>
      </c>
      <c r="J2908" s="14">
        <f>VLOOKUP(Emissions!A1791,'County Activity'!A$2:J$3224,9,FALSE)</f>
        <v>148.81437903594849</v>
      </c>
      <c r="K2908" s="14" t="str">
        <f>VLOOKUP(Emissions!B4119,'County Activity'!B$2:J$3224,9,FALSE)</f>
        <v>E6GAL</v>
      </c>
      <c r="L2908" s="20">
        <f>VLOOKUP($H2908,'Emission Factors'!$B$2:$F$3,3, FALSE)</f>
        <v>0.85</v>
      </c>
      <c r="M2908" s="19" t="str">
        <f>VLOOKUP($H2908,'Emission Factors'!$B$2:$F$3,4, FALSE)</f>
        <v>LB</v>
      </c>
      <c r="N2908" s="19" t="str">
        <f>VLOOKUP($H2908,'Emission Factors'!$B$2:$F$3,5, FALSE)</f>
        <v>E6GAL</v>
      </c>
      <c r="O2908" s="42">
        <f>J2908*L2908/2000</f>
        <v>6.3246111090278112E-2</v>
      </c>
      <c r="P2908" s="2" t="s">
        <v>2651</v>
      </c>
      <c r="Q2908" s="42">
        <f>IF(ISNA(VLOOKUP(CONCATENATE(A2908,H2908),'Point Emissions'!C$2:E$233,3,FALSE)),0,VLOOKUP(CONCATENATE(A2908,H2908),'Point Emissions'!C$2:E$233,3,FALSE))</f>
        <v>0</v>
      </c>
      <c r="R2908" s="2" t="s">
        <v>2651</v>
      </c>
      <c r="S2908" s="43">
        <f>IF(O2908-Q2908&gt;=0,O2908-Q2908,0)</f>
        <v>6.3246111090278112E-2</v>
      </c>
      <c r="T2908" s="2" t="s">
        <v>2651</v>
      </c>
    </row>
    <row r="2909" spans="1:20">
      <c r="A2909" t="s">
        <v>2531</v>
      </c>
      <c r="B2909" t="s">
        <v>2486</v>
      </c>
      <c r="C2909" t="s">
        <v>2532</v>
      </c>
      <c r="D2909" t="s">
        <v>2533</v>
      </c>
      <c r="E2909" t="s">
        <v>2285</v>
      </c>
      <c r="F2909" t="s">
        <v>2488</v>
      </c>
      <c r="G2909" s="9" t="s">
        <v>4620</v>
      </c>
      <c r="H2909" t="s">
        <v>2274</v>
      </c>
      <c r="I2909" t="s">
        <v>4630</v>
      </c>
      <c r="J2909" s="14">
        <f>VLOOKUP(Emissions!A169,'County Activity'!A$2:J$3224,9,FALSE)</f>
        <v>89.602460198533223</v>
      </c>
      <c r="K2909" s="14" t="str">
        <f>VLOOKUP(Emissions!B3308,'County Activity'!B$2:J$3224,9,FALSE)</f>
        <v>E6GAL</v>
      </c>
      <c r="L2909" s="20">
        <f>VLOOKUP($H2909,'Emission Factors'!$B$2:$F$3,3, FALSE)</f>
        <v>0.85</v>
      </c>
      <c r="M2909" s="19" t="str">
        <f>VLOOKUP($H2909,'Emission Factors'!$B$2:$F$3,4, FALSE)</f>
        <v>LB</v>
      </c>
      <c r="N2909" s="19" t="str">
        <f>VLOOKUP($H2909,'Emission Factors'!$B$2:$F$3,5, FALSE)</f>
        <v>E6GAL</v>
      </c>
      <c r="O2909" s="42">
        <f>J2909*L2909/2000</f>
        <v>3.8081045584376617E-2</v>
      </c>
      <c r="P2909" s="2" t="s">
        <v>2651</v>
      </c>
      <c r="Q2909" s="42">
        <f>IF(ISNA(VLOOKUP(CONCATENATE(A2909,H2909),'Point Emissions'!C$2:E$233,3,FALSE)),0,VLOOKUP(CONCATENATE(A2909,H2909),'Point Emissions'!C$2:E$233,3,FALSE))</f>
        <v>0</v>
      </c>
      <c r="R2909" s="2" t="s">
        <v>2651</v>
      </c>
      <c r="S2909" s="43">
        <f>IF(O2909-Q2909&gt;=0,O2909-Q2909,0)</f>
        <v>3.8081045584376617E-2</v>
      </c>
      <c r="T2909" s="2" t="s">
        <v>2651</v>
      </c>
    </row>
    <row r="2910" spans="1:20">
      <c r="A2910" t="s">
        <v>1378</v>
      </c>
      <c r="B2910" t="s">
        <v>2206</v>
      </c>
      <c r="C2910" t="s">
        <v>2441</v>
      </c>
      <c r="D2910" t="s">
        <v>1379</v>
      </c>
      <c r="E2910" t="s">
        <v>2285</v>
      </c>
      <c r="F2910" t="s">
        <v>2207</v>
      </c>
      <c r="G2910" s="9" t="s">
        <v>4620</v>
      </c>
      <c r="H2910" t="s">
        <v>4628</v>
      </c>
      <c r="I2910" t="s">
        <v>4629</v>
      </c>
      <c r="J2910" s="14">
        <f>VLOOKUP(Emissions!A2908,'County Activity'!A$2:J$3224,9,FALSE)</f>
        <v>314.31313325539799</v>
      </c>
      <c r="K2910" s="14" t="str">
        <f>VLOOKUP(Emissions!B1455,'County Activity'!B$2:J$3224,9,FALSE)</f>
        <v>E6GAL</v>
      </c>
      <c r="L2910" s="20">
        <f>VLOOKUP($H2910,'Emission Factors'!$B$2:$F$3,3, FALSE)</f>
        <v>0.16900000000000001</v>
      </c>
      <c r="M2910" s="19" t="str">
        <f>VLOOKUP($H2910,'Emission Factors'!$B$2:$F$3,4, FALSE)</f>
        <v>LB</v>
      </c>
      <c r="N2910" s="19" t="str">
        <f>VLOOKUP($H2910,'Emission Factors'!$B$2:$F$3,5, FALSE)</f>
        <v>E6GAL</v>
      </c>
      <c r="O2910" s="42">
        <f>J2910*L2910/2000</f>
        <v>2.6559459760081134E-2</v>
      </c>
      <c r="P2910" s="2" t="s">
        <v>2651</v>
      </c>
      <c r="Q2910" s="42">
        <f>IF(ISNA(VLOOKUP(CONCATENATE(A2910,H2910),'Point Emissions'!C$2:E$233,3,FALSE)),0,VLOOKUP(CONCATENATE(A2910,H2910),'Point Emissions'!C$2:E$233,3,FALSE))</f>
        <v>0</v>
      </c>
      <c r="R2910" s="2" t="s">
        <v>2651</v>
      </c>
      <c r="S2910" s="43">
        <f>IF(O2910-Q2910&gt;=0,O2910-Q2910,0)</f>
        <v>2.6559459760081134E-2</v>
      </c>
      <c r="T2910" s="2" t="s">
        <v>2651</v>
      </c>
    </row>
    <row r="2911" spans="1:20">
      <c r="A2911" t="s">
        <v>2440</v>
      </c>
      <c r="B2911" t="s">
        <v>2282</v>
      </c>
      <c r="C2911" t="s">
        <v>2441</v>
      </c>
      <c r="D2911" t="s">
        <v>2442</v>
      </c>
      <c r="E2911" t="s">
        <v>2285</v>
      </c>
      <c r="F2911" t="s">
        <v>2286</v>
      </c>
      <c r="G2911" s="9" t="s">
        <v>4620</v>
      </c>
      <c r="H2911" t="s">
        <v>2274</v>
      </c>
      <c r="I2911" t="s">
        <v>4630</v>
      </c>
      <c r="J2911" s="14">
        <f>VLOOKUP(Emissions!A107,'County Activity'!A$2:J$3224,9,FALSE)</f>
        <v>65.104289343680506</v>
      </c>
      <c r="K2911" s="14" t="str">
        <f>VLOOKUP(Emissions!B3277,'County Activity'!B$2:J$3224,9,FALSE)</f>
        <v>E6GAL</v>
      </c>
      <c r="L2911" s="20">
        <f>VLOOKUP($H2911,'Emission Factors'!$B$2:$F$3,3, FALSE)</f>
        <v>0.85</v>
      </c>
      <c r="M2911" s="19" t="str">
        <f>VLOOKUP($H2911,'Emission Factors'!$B$2:$F$3,4, FALSE)</f>
        <v>LB</v>
      </c>
      <c r="N2911" s="19" t="str">
        <f>VLOOKUP($H2911,'Emission Factors'!$B$2:$F$3,5, FALSE)</f>
        <v>E6GAL</v>
      </c>
      <c r="O2911" s="42">
        <f>J2911*L2911/2000</f>
        <v>2.7669322971064215E-2</v>
      </c>
      <c r="P2911" s="2" t="s">
        <v>2651</v>
      </c>
      <c r="Q2911" s="42">
        <f>IF(ISNA(VLOOKUP(CONCATENATE(A2911,H2911),'Point Emissions'!C$2:E$233,3,FALSE)),0,VLOOKUP(CONCATENATE(A2911,H2911),'Point Emissions'!C$2:E$233,3,FALSE))</f>
        <v>0</v>
      </c>
      <c r="R2911" s="2" t="s">
        <v>2651</v>
      </c>
      <c r="S2911" s="43">
        <f>IF(O2911-Q2911&gt;=0,O2911-Q2911,0)</f>
        <v>2.7669322971064215E-2</v>
      </c>
      <c r="T2911" s="2" t="s">
        <v>2651</v>
      </c>
    </row>
    <row r="2912" spans="1:20">
      <c r="A2912" t="s">
        <v>1752</v>
      </c>
      <c r="B2912" t="s">
        <v>3486</v>
      </c>
      <c r="C2912" t="s">
        <v>2411</v>
      </c>
      <c r="D2912" t="s">
        <v>1753</v>
      </c>
      <c r="E2912" t="s">
        <v>2285</v>
      </c>
      <c r="F2912" t="s">
        <v>3488</v>
      </c>
      <c r="G2912" s="9" t="s">
        <v>4620</v>
      </c>
      <c r="H2912" t="s">
        <v>2274</v>
      </c>
      <c r="I2912" t="s">
        <v>4630</v>
      </c>
      <c r="J2912" s="14">
        <f>VLOOKUP(Emissions!A1189,'County Activity'!A$2:J$3224,9,FALSE)</f>
        <v>93.12507300119178</v>
      </c>
      <c r="K2912" s="14" t="str">
        <f>VLOOKUP(Emissions!B3818,'County Activity'!B$2:J$3224,9,FALSE)</f>
        <v>E6GAL</v>
      </c>
      <c r="L2912" s="20">
        <f>VLOOKUP($H2912,'Emission Factors'!$B$2:$F$3,3, FALSE)</f>
        <v>0.85</v>
      </c>
      <c r="M2912" s="19" t="str">
        <f>VLOOKUP($H2912,'Emission Factors'!$B$2:$F$3,4, FALSE)</f>
        <v>LB</v>
      </c>
      <c r="N2912" s="19" t="str">
        <f>VLOOKUP($H2912,'Emission Factors'!$B$2:$F$3,5, FALSE)</f>
        <v>E6GAL</v>
      </c>
      <c r="O2912" s="42">
        <f>J2912*L2912/2000</f>
        <v>3.957815602550651E-2</v>
      </c>
      <c r="P2912" s="2" t="s">
        <v>2651</v>
      </c>
      <c r="Q2912" s="42">
        <f>IF(ISNA(VLOOKUP(CONCATENATE(A2912,H2912),'Point Emissions'!C$2:E$233,3,FALSE)),0,VLOOKUP(CONCATENATE(A2912,H2912),'Point Emissions'!C$2:E$233,3,FALSE))</f>
        <v>0</v>
      </c>
      <c r="R2912" s="2" t="s">
        <v>2651</v>
      </c>
      <c r="S2912" s="43">
        <f>IF(O2912-Q2912&gt;=0,O2912-Q2912,0)</f>
        <v>3.957815602550651E-2</v>
      </c>
      <c r="T2912" s="2" t="s">
        <v>2651</v>
      </c>
    </row>
    <row r="2913" spans="1:20">
      <c r="A2913" t="s">
        <v>849</v>
      </c>
      <c r="B2913" t="s">
        <v>811</v>
      </c>
      <c r="C2913" t="s">
        <v>2357</v>
      </c>
      <c r="D2913" t="s">
        <v>1784</v>
      </c>
      <c r="E2913" t="s">
        <v>2285</v>
      </c>
      <c r="F2913" t="s">
        <v>813</v>
      </c>
      <c r="G2913" s="9" t="s">
        <v>4620</v>
      </c>
      <c r="H2913" t="s">
        <v>2274</v>
      </c>
      <c r="I2913" t="s">
        <v>4630</v>
      </c>
      <c r="J2913" s="14">
        <f>VLOOKUP(Emissions!A5691,'County Activity'!A$2:J$3224,9,FALSE)</f>
        <v>3045.779124189598</v>
      </c>
      <c r="K2913" s="14" t="str">
        <f>VLOOKUP(Emissions!B6069,'County Activity'!B$2:J$3224,9,FALSE)</f>
        <v>E6GAL</v>
      </c>
      <c r="L2913" s="20">
        <f>VLOOKUP($H2913,'Emission Factors'!$B$2:$F$3,3, FALSE)</f>
        <v>0.85</v>
      </c>
      <c r="M2913" s="19" t="str">
        <f>VLOOKUP($H2913,'Emission Factors'!$B$2:$F$3,4, FALSE)</f>
        <v>LB</v>
      </c>
      <c r="N2913" s="19" t="str">
        <f>VLOOKUP($H2913,'Emission Factors'!$B$2:$F$3,5, FALSE)</f>
        <v>E6GAL</v>
      </c>
      <c r="O2913" s="42">
        <f>J2913*L2913/2000</f>
        <v>1.2944561277805793</v>
      </c>
      <c r="P2913" s="2" t="s">
        <v>2651</v>
      </c>
      <c r="Q2913" s="42">
        <f>IF(ISNA(VLOOKUP(CONCATENATE(A2913,H2913),'Point Emissions'!C$2:E$233,3,FALSE)),0,VLOOKUP(CONCATENATE(A2913,H2913),'Point Emissions'!C$2:E$233,3,FALSE))</f>
        <v>0</v>
      </c>
      <c r="R2913" s="2" t="s">
        <v>2651</v>
      </c>
      <c r="S2913" s="43">
        <f>IF(O2913-Q2913&gt;=0,O2913-Q2913,0)</f>
        <v>1.2944561277805793</v>
      </c>
      <c r="T2913" s="2" t="s">
        <v>2651</v>
      </c>
    </row>
    <row r="2914" spans="1:20">
      <c r="A2914" t="s">
        <v>3779</v>
      </c>
      <c r="B2914" t="s">
        <v>3764</v>
      </c>
      <c r="C2914" t="s">
        <v>2309</v>
      </c>
      <c r="D2914" t="s">
        <v>3780</v>
      </c>
      <c r="E2914" t="s">
        <v>2285</v>
      </c>
      <c r="F2914" t="s">
        <v>3766</v>
      </c>
      <c r="G2914" s="9" t="s">
        <v>4620</v>
      </c>
      <c r="H2914" t="s">
        <v>4628</v>
      </c>
      <c r="I2914" t="s">
        <v>4629</v>
      </c>
      <c r="J2914" s="14">
        <f>VLOOKUP(Emissions!A3674,'County Activity'!A$2:J$3224,9,FALSE)</f>
        <v>2636.9638965646964</v>
      </c>
      <c r="K2914" s="14" t="str">
        <f>VLOOKUP(Emissions!B1838,'County Activity'!B$2:J$3224,9,FALSE)</f>
        <v>E6GAL</v>
      </c>
      <c r="L2914" s="20">
        <f>VLOOKUP($H2914,'Emission Factors'!$B$2:$F$3,3, FALSE)</f>
        <v>0.16900000000000001</v>
      </c>
      <c r="M2914" s="19" t="str">
        <f>VLOOKUP($H2914,'Emission Factors'!$B$2:$F$3,4, FALSE)</f>
        <v>LB</v>
      </c>
      <c r="N2914" s="19" t="str">
        <f>VLOOKUP($H2914,'Emission Factors'!$B$2:$F$3,5, FALSE)</f>
        <v>E6GAL</v>
      </c>
      <c r="O2914" s="42">
        <f>J2914*L2914/2000</f>
        <v>0.22282344925971687</v>
      </c>
      <c r="P2914" s="2" t="s">
        <v>2651</v>
      </c>
      <c r="Q2914" s="42">
        <f>IF(ISNA(VLOOKUP(CONCATENATE(A2914,H2914),'Point Emissions'!C$2:E$233,3,FALSE)),0,VLOOKUP(CONCATENATE(A2914,H2914),'Point Emissions'!C$2:E$233,3,FALSE))</f>
        <v>0</v>
      </c>
      <c r="R2914" s="2" t="s">
        <v>2651</v>
      </c>
      <c r="S2914" s="43">
        <f>IF(O2914-Q2914&gt;=0,O2914-Q2914,0)</f>
        <v>0.22282344925971687</v>
      </c>
      <c r="T2914" s="2" t="s">
        <v>2651</v>
      </c>
    </row>
    <row r="2915" spans="1:20">
      <c r="A2915" t="s">
        <v>4362</v>
      </c>
      <c r="B2915" t="s">
        <v>4355</v>
      </c>
      <c r="C2915" t="s">
        <v>2297</v>
      </c>
      <c r="D2915" t="s">
        <v>2618</v>
      </c>
      <c r="E2915" t="s">
        <v>2285</v>
      </c>
      <c r="F2915" t="s">
        <v>4356</v>
      </c>
      <c r="G2915" s="9" t="s">
        <v>4620</v>
      </c>
      <c r="H2915" t="s">
        <v>4628</v>
      </c>
      <c r="I2915" t="s">
        <v>4629</v>
      </c>
      <c r="J2915" s="14">
        <f>VLOOKUP(Emissions!A4426,'County Activity'!A$2:J$3224,9,FALSE)</f>
        <v>879.46832181283696</v>
      </c>
      <c r="K2915" s="14" t="str">
        <f>VLOOKUP(Emissions!B2214,'County Activity'!B$2:J$3224,9,FALSE)</f>
        <v>E6GAL</v>
      </c>
      <c r="L2915" s="20">
        <f>VLOOKUP($H2915,'Emission Factors'!$B$2:$F$3,3, FALSE)</f>
        <v>0.16900000000000001</v>
      </c>
      <c r="M2915" s="19" t="str">
        <f>VLOOKUP($H2915,'Emission Factors'!$B$2:$F$3,4, FALSE)</f>
        <v>LB</v>
      </c>
      <c r="N2915" s="19" t="str">
        <f>VLOOKUP($H2915,'Emission Factors'!$B$2:$F$3,5, FALSE)</f>
        <v>E6GAL</v>
      </c>
      <c r="O2915" s="42">
        <f>J2915*L2915/2000</f>
        <v>7.4315073193184727E-2</v>
      </c>
      <c r="P2915" s="2" t="s">
        <v>2651</v>
      </c>
      <c r="Q2915" s="42">
        <f>IF(ISNA(VLOOKUP(CONCATENATE(A2915,H2915),'Point Emissions'!C$2:E$233,3,FALSE)),0,VLOOKUP(CONCATENATE(A2915,H2915),'Point Emissions'!C$2:E$233,3,FALSE))</f>
        <v>0</v>
      </c>
      <c r="R2915" s="2" t="s">
        <v>2651</v>
      </c>
      <c r="S2915" s="43">
        <f>IF(O2915-Q2915&gt;=0,O2915-Q2915,0)</f>
        <v>7.4315073193184727E-2</v>
      </c>
      <c r="T2915" s="2" t="s">
        <v>2651</v>
      </c>
    </row>
    <row r="2916" spans="1:20">
      <c r="A2916" t="s">
        <v>144</v>
      </c>
      <c r="B2916" t="s">
        <v>109</v>
      </c>
      <c r="C2916" t="s">
        <v>2363</v>
      </c>
      <c r="D2916" t="s">
        <v>4706</v>
      </c>
      <c r="E2916" t="s">
        <v>2285</v>
      </c>
      <c r="F2916" t="s">
        <v>110</v>
      </c>
      <c r="G2916" s="9" t="s">
        <v>4620</v>
      </c>
      <c r="H2916" t="s">
        <v>4628</v>
      </c>
      <c r="I2916" t="s">
        <v>4629</v>
      </c>
      <c r="J2916" s="14">
        <f>VLOOKUP(Emissions!A4910,'County Activity'!A$2:J$3224,9,FALSE)</f>
        <v>6372.6307262785976</v>
      </c>
      <c r="K2916" s="14" t="str">
        <f>VLOOKUP(Emissions!B2456,'County Activity'!B$2:J$3224,9,FALSE)</f>
        <v>E6GAL</v>
      </c>
      <c r="L2916" s="20">
        <f>VLOOKUP($H2916,'Emission Factors'!$B$2:$F$3,3, FALSE)</f>
        <v>0.16900000000000001</v>
      </c>
      <c r="M2916" s="19" t="str">
        <f>VLOOKUP($H2916,'Emission Factors'!$B$2:$F$3,4, FALSE)</f>
        <v>LB</v>
      </c>
      <c r="N2916" s="19" t="str">
        <f>VLOOKUP($H2916,'Emission Factors'!$B$2:$F$3,5, FALSE)</f>
        <v>E6GAL</v>
      </c>
      <c r="O2916" s="42">
        <f>J2916*L2916/2000</f>
        <v>0.5384872963705416</v>
      </c>
      <c r="P2916" s="2" t="s">
        <v>2651</v>
      </c>
      <c r="Q2916" s="42">
        <f>IF(ISNA(VLOOKUP(CONCATENATE(A2916,H2916),'Point Emissions'!C$2:E$233,3,FALSE)),0,VLOOKUP(CONCATENATE(A2916,H2916),'Point Emissions'!C$2:E$233,3,FALSE))</f>
        <v>0</v>
      </c>
      <c r="R2916" s="2" t="s">
        <v>2651</v>
      </c>
      <c r="S2916" s="43">
        <f>IF(O2916-Q2916&gt;=0,O2916-Q2916,0)</f>
        <v>0.5384872963705416</v>
      </c>
      <c r="T2916" s="2" t="s">
        <v>2651</v>
      </c>
    </row>
    <row r="2917" spans="1:20">
      <c r="A2917" t="s">
        <v>2350</v>
      </c>
      <c r="B2917" t="s">
        <v>2282</v>
      </c>
      <c r="C2917" t="s">
        <v>2351</v>
      </c>
      <c r="D2917" t="s">
        <v>2352</v>
      </c>
      <c r="E2917" t="s">
        <v>2285</v>
      </c>
      <c r="F2917" t="s">
        <v>2286</v>
      </c>
      <c r="G2917" s="9" t="s">
        <v>4620</v>
      </c>
      <c r="H2917" t="s">
        <v>4628</v>
      </c>
      <c r="I2917" t="s">
        <v>4629</v>
      </c>
      <c r="J2917" s="14">
        <f>VLOOKUP(Emissions!A46,'County Activity'!A$2:J$3224,9,FALSE)</f>
        <v>35.770531823360123</v>
      </c>
      <c r="K2917" s="14" t="str">
        <f>VLOOKUP(Emissions!B24,'County Activity'!B$2:J$3224,9,FALSE)</f>
        <v>E6GAL</v>
      </c>
      <c r="L2917" s="20">
        <f>VLOOKUP($H2917,'Emission Factors'!$B$2:$F$3,3, FALSE)</f>
        <v>0.16900000000000001</v>
      </c>
      <c r="M2917" s="19" t="str">
        <f>VLOOKUP($H2917,'Emission Factors'!$B$2:$F$3,4, FALSE)</f>
        <v>LB</v>
      </c>
      <c r="N2917" s="19" t="str">
        <f>VLOOKUP($H2917,'Emission Factors'!$B$2:$F$3,5, FALSE)</f>
        <v>E6GAL</v>
      </c>
      <c r="O2917" s="42">
        <f>J2917*L2917/2000</f>
        <v>3.0226099390739309E-3</v>
      </c>
      <c r="P2917" s="2" t="s">
        <v>2651</v>
      </c>
      <c r="Q2917" s="42">
        <f>IF(ISNA(VLOOKUP(CONCATENATE(A2917,H2917),'Point Emissions'!C$2:E$233,3,FALSE)),0,VLOOKUP(CONCATENATE(A2917,H2917),'Point Emissions'!C$2:E$233,3,FALSE))</f>
        <v>0</v>
      </c>
      <c r="R2917" s="2" t="s">
        <v>2651</v>
      </c>
      <c r="S2917" s="43">
        <f>IF(O2917-Q2917&gt;=0,O2917-Q2917,0)</f>
        <v>3.0226099390739309E-3</v>
      </c>
      <c r="T2917" s="2" t="s">
        <v>2651</v>
      </c>
    </row>
    <row r="2918" spans="1:20">
      <c r="A2918" t="s">
        <v>1201</v>
      </c>
      <c r="B2918" t="s">
        <v>1190</v>
      </c>
      <c r="C2918" t="s">
        <v>2306</v>
      </c>
      <c r="D2918" t="s">
        <v>1202</v>
      </c>
      <c r="E2918" t="s">
        <v>2285</v>
      </c>
      <c r="F2918" t="s">
        <v>1191</v>
      </c>
      <c r="G2918" s="9" t="s">
        <v>4620</v>
      </c>
      <c r="H2918" t="s">
        <v>4628</v>
      </c>
      <c r="I2918" t="s">
        <v>4629</v>
      </c>
      <c r="J2918" s="14">
        <f>VLOOKUP(Emissions!A6110,'County Activity'!A$2:J$3224,9,FALSE)</f>
        <v>6812.0606615338775</v>
      </c>
      <c r="K2918" s="14" t="str">
        <f>VLOOKUP(Emissions!B3056,'County Activity'!B$2:J$3224,9,FALSE)</f>
        <v>E6GAL</v>
      </c>
      <c r="L2918" s="20">
        <f>VLOOKUP($H2918,'Emission Factors'!$B$2:$F$3,3, FALSE)</f>
        <v>0.16900000000000001</v>
      </c>
      <c r="M2918" s="19" t="str">
        <f>VLOOKUP($H2918,'Emission Factors'!$B$2:$F$3,4, FALSE)</f>
        <v>LB</v>
      </c>
      <c r="N2918" s="19" t="str">
        <f>VLOOKUP($H2918,'Emission Factors'!$B$2:$F$3,5, FALSE)</f>
        <v>E6GAL</v>
      </c>
      <c r="O2918" s="42">
        <f>J2918*L2918/2000</f>
        <v>0.57561912589961262</v>
      </c>
      <c r="P2918" s="2" t="s">
        <v>2651</v>
      </c>
      <c r="Q2918" s="42">
        <f>IF(ISNA(VLOOKUP(CONCATENATE(A2918,H2918),'Point Emissions'!C$2:E$233,3,FALSE)),0,VLOOKUP(CONCATENATE(A2918,H2918),'Point Emissions'!C$2:E$233,3,FALSE))</f>
        <v>0</v>
      </c>
      <c r="R2918" s="2" t="s">
        <v>2651</v>
      </c>
      <c r="S2918" s="43">
        <f>IF(O2918-Q2918&gt;=0,O2918-Q2918,0)</f>
        <v>0.57561912589961262</v>
      </c>
      <c r="T2918" s="2" t="s">
        <v>2651</v>
      </c>
    </row>
    <row r="2919" spans="1:20">
      <c r="A2919" t="s">
        <v>4688</v>
      </c>
      <c r="B2919" t="s">
        <v>4669</v>
      </c>
      <c r="C2919" t="s">
        <v>2327</v>
      </c>
      <c r="D2919" t="s">
        <v>4689</v>
      </c>
      <c r="E2919" t="s">
        <v>2285</v>
      </c>
      <c r="F2919" t="s">
        <v>4670</v>
      </c>
      <c r="G2919" s="9" t="s">
        <v>4620</v>
      </c>
      <c r="H2919" t="s">
        <v>4628</v>
      </c>
      <c r="I2919" t="s">
        <v>4629</v>
      </c>
      <c r="J2919" s="14">
        <f>VLOOKUP(Emissions!A1424,'County Activity'!A$2:J$3224,9,FALSE)</f>
        <v>565.09114105193612</v>
      </c>
      <c r="K2919" s="14" t="str">
        <f>VLOOKUP(Emissions!B713,'County Activity'!B$2:J$3224,9,FALSE)</f>
        <v>E6GAL</v>
      </c>
      <c r="L2919" s="20">
        <f>VLOOKUP($H2919,'Emission Factors'!$B$2:$F$3,3, FALSE)</f>
        <v>0.16900000000000001</v>
      </c>
      <c r="M2919" s="19" t="str">
        <f>VLOOKUP($H2919,'Emission Factors'!$B$2:$F$3,4, FALSE)</f>
        <v>LB</v>
      </c>
      <c r="N2919" s="19" t="str">
        <f>VLOOKUP($H2919,'Emission Factors'!$B$2:$F$3,5, FALSE)</f>
        <v>E6GAL</v>
      </c>
      <c r="O2919" s="42">
        <f>J2919*L2919/2000</f>
        <v>4.775020141888861E-2</v>
      </c>
      <c r="P2919" s="2" t="s">
        <v>2651</v>
      </c>
      <c r="Q2919" s="42">
        <f>IF(ISNA(VLOOKUP(CONCATENATE(A2919,H2919),'Point Emissions'!C$2:E$233,3,FALSE)),0,VLOOKUP(CONCATENATE(A2919,H2919),'Point Emissions'!C$2:E$233,3,FALSE))</f>
        <v>0</v>
      </c>
      <c r="R2919" s="2" t="s">
        <v>2651</v>
      </c>
      <c r="S2919" s="43">
        <f>IF(O2919-Q2919&gt;=0,O2919-Q2919,0)</f>
        <v>4.775020141888861E-2</v>
      </c>
      <c r="T2919" s="2" t="s">
        <v>2651</v>
      </c>
    </row>
    <row r="2920" spans="1:20">
      <c r="A2920" t="s">
        <v>5581</v>
      </c>
      <c r="B2920" t="s">
        <v>4519</v>
      </c>
      <c r="C2920" t="s">
        <v>2381</v>
      </c>
      <c r="D2920" t="s">
        <v>5582</v>
      </c>
      <c r="E2920" t="s">
        <v>2285</v>
      </c>
      <c r="F2920" t="s">
        <v>4521</v>
      </c>
      <c r="G2920" s="9" t="s">
        <v>4620</v>
      </c>
      <c r="H2920" t="s">
        <v>2274</v>
      </c>
      <c r="I2920" t="s">
        <v>4630</v>
      </c>
      <c r="J2920" s="14">
        <f>VLOOKUP(Emissions!A4699,'County Activity'!A$2:J$3224,9,FALSE)</f>
        <v>1079.2004677235775</v>
      </c>
      <c r="K2920" s="14" t="str">
        <f>VLOOKUP(Emissions!B5573,'County Activity'!B$2:J$3224,9,FALSE)</f>
        <v>E6GAL</v>
      </c>
      <c r="L2920" s="20">
        <f>VLOOKUP($H2920,'Emission Factors'!$B$2:$F$3,3, FALSE)</f>
        <v>0.85</v>
      </c>
      <c r="M2920" s="19" t="str">
        <f>VLOOKUP($H2920,'Emission Factors'!$B$2:$F$3,4, FALSE)</f>
        <v>LB</v>
      </c>
      <c r="N2920" s="19" t="str">
        <f>VLOOKUP($H2920,'Emission Factors'!$B$2:$F$3,5, FALSE)</f>
        <v>E6GAL</v>
      </c>
      <c r="O2920" s="42">
        <f>J2920*L2920/2000</f>
        <v>0.4586601987825204</v>
      </c>
      <c r="P2920" s="2" t="s">
        <v>2651</v>
      </c>
      <c r="Q2920" s="42">
        <f>IF(ISNA(VLOOKUP(CONCATENATE(A2920,H2920),'Point Emissions'!C$2:E$233,3,FALSE)),0,VLOOKUP(CONCATENATE(A2920,H2920),'Point Emissions'!C$2:E$233,3,FALSE))</f>
        <v>0</v>
      </c>
      <c r="R2920" s="2" t="s">
        <v>2651</v>
      </c>
      <c r="S2920" s="43">
        <f>IF(O2920-Q2920&gt;=0,O2920-Q2920,0)</f>
        <v>0.4586601987825204</v>
      </c>
      <c r="T2920" s="2" t="s">
        <v>2651</v>
      </c>
    </row>
    <row r="2921" spans="1:20">
      <c r="A2921" t="s">
        <v>457</v>
      </c>
      <c r="B2921" t="s">
        <v>232</v>
      </c>
      <c r="C2921" t="s">
        <v>3411</v>
      </c>
      <c r="D2921" t="s">
        <v>2397</v>
      </c>
      <c r="E2921" t="s">
        <v>2285</v>
      </c>
      <c r="F2921" t="s">
        <v>233</v>
      </c>
      <c r="G2921" s="9" t="s">
        <v>4620</v>
      </c>
      <c r="H2921" t="s">
        <v>4628</v>
      </c>
      <c r="I2921" t="s">
        <v>4629</v>
      </c>
      <c r="J2921" s="14">
        <f>VLOOKUP(Emissions!A5324,'County Activity'!A$2:J$3224,9,FALSE)</f>
        <v>1848.3789850604501</v>
      </c>
      <c r="K2921" s="14" t="str">
        <f>VLOOKUP(Emissions!B2663,'County Activity'!B$2:J$3224,9,FALSE)</f>
        <v>E6GAL</v>
      </c>
      <c r="L2921" s="20">
        <f>VLOOKUP($H2921,'Emission Factors'!$B$2:$F$3,3, FALSE)</f>
        <v>0.16900000000000001</v>
      </c>
      <c r="M2921" s="19" t="str">
        <f>VLOOKUP($H2921,'Emission Factors'!$B$2:$F$3,4, FALSE)</f>
        <v>LB</v>
      </c>
      <c r="N2921" s="19" t="str">
        <f>VLOOKUP($H2921,'Emission Factors'!$B$2:$F$3,5, FALSE)</f>
        <v>E6GAL</v>
      </c>
      <c r="O2921" s="42">
        <f>J2921*L2921/2000</f>
        <v>0.15618802423760803</v>
      </c>
      <c r="P2921" s="2" t="s">
        <v>2651</v>
      </c>
      <c r="Q2921" s="42">
        <f>IF(ISNA(VLOOKUP(CONCATENATE(A2921,H2921),'Point Emissions'!C$2:E$233,3,FALSE)),0,VLOOKUP(CONCATENATE(A2921,H2921),'Point Emissions'!C$2:E$233,3,FALSE))</f>
        <v>0</v>
      </c>
      <c r="R2921" s="2" t="s">
        <v>2651</v>
      </c>
      <c r="S2921" s="43">
        <f>IF(O2921-Q2921&gt;=0,O2921-Q2921,0)</f>
        <v>0.15618802423760803</v>
      </c>
      <c r="T2921" s="2" t="s">
        <v>2651</v>
      </c>
    </row>
    <row r="2922" spans="1:20">
      <c r="A2922" t="s">
        <v>5097</v>
      </c>
      <c r="B2922" t="s">
        <v>4977</v>
      </c>
      <c r="C2922" t="s">
        <v>3255</v>
      </c>
      <c r="D2922" t="s">
        <v>5098</v>
      </c>
      <c r="E2922" t="s">
        <v>2285</v>
      </c>
      <c r="F2922" t="s">
        <v>4978</v>
      </c>
      <c r="G2922" s="9" t="s">
        <v>4620</v>
      </c>
      <c r="H2922" t="s">
        <v>2274</v>
      </c>
      <c r="I2922" t="s">
        <v>4630</v>
      </c>
      <c r="J2922" s="14">
        <f>VLOOKUP(Emissions!A1929,'County Activity'!A$2:J$3224,9,FALSE)</f>
        <v>164.92232666992356</v>
      </c>
      <c r="K2922" s="14" t="str">
        <f>VLOOKUP(Emissions!B4188,'County Activity'!B$2:J$3224,9,FALSE)</f>
        <v>E6GAL</v>
      </c>
      <c r="L2922" s="20">
        <f>VLOOKUP($H2922,'Emission Factors'!$B$2:$F$3,3, FALSE)</f>
        <v>0.85</v>
      </c>
      <c r="M2922" s="19" t="str">
        <f>VLOOKUP($H2922,'Emission Factors'!$B$2:$F$3,4, FALSE)</f>
        <v>LB</v>
      </c>
      <c r="N2922" s="19" t="str">
        <f>VLOOKUP($H2922,'Emission Factors'!$B$2:$F$3,5, FALSE)</f>
        <v>E6GAL</v>
      </c>
      <c r="O2922" s="42">
        <f>J2922*L2922/2000</f>
        <v>7.0091988834717511E-2</v>
      </c>
      <c r="P2922" s="2" t="s">
        <v>2651</v>
      </c>
      <c r="Q2922" s="42">
        <f>IF(ISNA(VLOOKUP(CONCATENATE(A2922,H2922),'Point Emissions'!C$2:E$233,3,FALSE)),0,VLOOKUP(CONCATENATE(A2922,H2922),'Point Emissions'!C$2:E$233,3,FALSE))</f>
        <v>0</v>
      </c>
      <c r="R2922" s="2" t="s">
        <v>2651</v>
      </c>
      <c r="S2922" s="43">
        <f>IF(O2922-Q2922&gt;=0,O2922-Q2922,0)</f>
        <v>7.0091988834717511E-2</v>
      </c>
      <c r="T2922" s="2" t="s">
        <v>2651</v>
      </c>
    </row>
    <row r="2923" spans="1:20">
      <c r="A2923" t="s">
        <v>2625</v>
      </c>
      <c r="B2923" t="s">
        <v>2593</v>
      </c>
      <c r="C2923" t="s">
        <v>2336</v>
      </c>
      <c r="D2923" t="s">
        <v>2626</v>
      </c>
      <c r="E2923" t="s">
        <v>2285</v>
      </c>
      <c r="F2923" t="s">
        <v>2595</v>
      </c>
      <c r="G2923" s="9" t="s">
        <v>4620</v>
      </c>
      <c r="H2923" t="s">
        <v>4628</v>
      </c>
      <c r="I2923" t="s">
        <v>4629</v>
      </c>
      <c r="J2923" s="14">
        <f>VLOOKUP(Emissions!A258,'County Activity'!A$2:J$3224,9,FALSE)</f>
        <v>124.15608941733858</v>
      </c>
      <c r="K2923" s="14" t="str">
        <f>VLOOKUP(Emissions!B130,'County Activity'!B$2:J$3224,9,FALSE)</f>
        <v>E6GAL</v>
      </c>
      <c r="L2923" s="20">
        <f>VLOOKUP($H2923,'Emission Factors'!$B$2:$F$3,3, FALSE)</f>
        <v>0.16900000000000001</v>
      </c>
      <c r="M2923" s="19" t="str">
        <f>VLOOKUP($H2923,'Emission Factors'!$B$2:$F$3,4, FALSE)</f>
        <v>LB</v>
      </c>
      <c r="N2923" s="19" t="str">
        <f>VLOOKUP($H2923,'Emission Factors'!$B$2:$F$3,5, FALSE)</f>
        <v>E6GAL</v>
      </c>
      <c r="O2923" s="42">
        <f>J2923*L2923/2000</f>
        <v>1.0491189555765111E-2</v>
      </c>
      <c r="P2923" s="2" t="s">
        <v>2651</v>
      </c>
      <c r="Q2923" s="42">
        <f>IF(ISNA(VLOOKUP(CONCATENATE(A2923,H2923),'Point Emissions'!C$2:E$233,3,FALSE)),0,VLOOKUP(CONCATENATE(A2923,H2923),'Point Emissions'!C$2:E$233,3,FALSE))</f>
        <v>0</v>
      </c>
      <c r="R2923" s="2" t="s">
        <v>2651</v>
      </c>
      <c r="S2923" s="43">
        <f>IF(O2923-Q2923&gt;=0,O2923-Q2923,0)</f>
        <v>1.0491189555765111E-2</v>
      </c>
      <c r="T2923" s="2" t="s">
        <v>2651</v>
      </c>
    </row>
    <row r="2924" spans="1:20">
      <c r="A2924" t="s">
        <v>2662</v>
      </c>
      <c r="B2924" t="s">
        <v>2593</v>
      </c>
      <c r="C2924" t="s">
        <v>2399</v>
      </c>
      <c r="D2924" t="s">
        <v>2406</v>
      </c>
      <c r="E2924" t="s">
        <v>2285</v>
      </c>
      <c r="F2924" t="s">
        <v>2595</v>
      </c>
      <c r="G2924" s="9" t="s">
        <v>4620</v>
      </c>
      <c r="H2924" t="s">
        <v>2274</v>
      </c>
      <c r="I2924" t="s">
        <v>4630</v>
      </c>
      <c r="J2924" s="14">
        <f>VLOOKUP(Emissions!A301,'County Activity'!A$2:J$3224,9,FALSE)</f>
        <v>27.764593635499754</v>
      </c>
      <c r="K2924" s="14" t="str">
        <f>VLOOKUP(Emissions!B3374,'County Activity'!B$2:J$3224,9,FALSE)</f>
        <v>E6GAL</v>
      </c>
      <c r="L2924" s="20">
        <f>VLOOKUP($H2924,'Emission Factors'!$B$2:$F$3,3, FALSE)</f>
        <v>0.85</v>
      </c>
      <c r="M2924" s="19" t="str">
        <f>VLOOKUP($H2924,'Emission Factors'!$B$2:$F$3,4, FALSE)</f>
        <v>LB</v>
      </c>
      <c r="N2924" s="19" t="str">
        <f>VLOOKUP($H2924,'Emission Factors'!$B$2:$F$3,5, FALSE)</f>
        <v>E6GAL</v>
      </c>
      <c r="O2924" s="42">
        <f>J2924*L2924/2000</f>
        <v>1.1799952295087396E-2</v>
      </c>
      <c r="P2924" s="2" t="s">
        <v>2651</v>
      </c>
      <c r="Q2924" s="42">
        <f>IF(ISNA(VLOOKUP(CONCATENATE(A2924,H2924),'Point Emissions'!C$2:E$233,3,FALSE)),0,VLOOKUP(CONCATENATE(A2924,H2924),'Point Emissions'!C$2:E$233,3,FALSE))</f>
        <v>0</v>
      </c>
      <c r="R2924" s="2" t="s">
        <v>2651</v>
      </c>
      <c r="S2924" s="43">
        <f>IF(O2924-Q2924&gt;=0,O2924-Q2924,0)</f>
        <v>1.1799952295087396E-2</v>
      </c>
      <c r="T2924" s="2" t="s">
        <v>2651</v>
      </c>
    </row>
    <row r="2925" spans="1:20">
      <c r="A2925" t="s">
        <v>4829</v>
      </c>
      <c r="B2925" t="s">
        <v>4808</v>
      </c>
      <c r="C2925" t="s">
        <v>2321</v>
      </c>
      <c r="D2925" t="s">
        <v>2307</v>
      </c>
      <c r="E2925" t="s">
        <v>2285</v>
      </c>
      <c r="F2925" t="s">
        <v>4810</v>
      </c>
      <c r="G2925" s="9" t="s">
        <v>4620</v>
      </c>
      <c r="H2925" t="s">
        <v>2274</v>
      </c>
      <c r="I2925" t="s">
        <v>4630</v>
      </c>
      <c r="J2925" s="14">
        <f>VLOOKUP(Emissions!A1605,'County Activity'!A$2:J$3224,9,FALSE)</f>
        <v>655.01383877798378</v>
      </c>
      <c r="K2925" s="14" t="str">
        <f>VLOOKUP(Emissions!B4026,'County Activity'!B$2:J$3224,9,FALSE)</f>
        <v>E6GAL</v>
      </c>
      <c r="L2925" s="20">
        <f>VLOOKUP($H2925,'Emission Factors'!$B$2:$F$3,3, FALSE)</f>
        <v>0.85</v>
      </c>
      <c r="M2925" s="19" t="str">
        <f>VLOOKUP($H2925,'Emission Factors'!$B$2:$F$3,4, FALSE)</f>
        <v>LB</v>
      </c>
      <c r="N2925" s="19" t="str">
        <f>VLOOKUP($H2925,'Emission Factors'!$B$2:$F$3,5, FALSE)</f>
        <v>E6GAL</v>
      </c>
      <c r="O2925" s="42">
        <f>J2925*L2925/2000</f>
        <v>0.27838088148064311</v>
      </c>
      <c r="P2925" s="2" t="s">
        <v>2651</v>
      </c>
      <c r="Q2925" s="42">
        <f>IF(ISNA(VLOOKUP(CONCATENATE(A2925,H2925),'Point Emissions'!C$2:E$233,3,FALSE)),0,VLOOKUP(CONCATENATE(A2925,H2925),'Point Emissions'!C$2:E$233,3,FALSE))</f>
        <v>0</v>
      </c>
      <c r="R2925" s="2" t="s">
        <v>2651</v>
      </c>
      <c r="S2925" s="43">
        <f>IF(O2925-Q2925&gt;=0,O2925-Q2925,0)</f>
        <v>0.27838088148064311</v>
      </c>
      <c r="T2925" s="2" t="s">
        <v>2651</v>
      </c>
    </row>
    <row r="2926" spans="1:20">
      <c r="A2926" t="s">
        <v>4552</v>
      </c>
      <c r="B2926" t="s">
        <v>1756</v>
      </c>
      <c r="C2926" t="s">
        <v>2393</v>
      </c>
      <c r="D2926" t="s">
        <v>2385</v>
      </c>
      <c r="E2926" t="s">
        <v>2285</v>
      </c>
      <c r="F2926" t="s">
        <v>1757</v>
      </c>
      <c r="G2926" s="9" t="s">
        <v>4620</v>
      </c>
      <c r="H2926" t="s">
        <v>4628</v>
      </c>
      <c r="I2926" t="s">
        <v>4629</v>
      </c>
      <c r="J2926" s="14">
        <f>VLOOKUP(Emissions!A1264,'County Activity'!A$2:J$3224,9,FALSE)</f>
        <v>498.67387784544655</v>
      </c>
      <c r="K2926" s="14" t="str">
        <f>VLOOKUP(Emissions!B633,'County Activity'!B$2:J$3224,9,FALSE)</f>
        <v>E6GAL</v>
      </c>
      <c r="L2926" s="20">
        <f>VLOOKUP($H2926,'Emission Factors'!$B$2:$F$3,3, FALSE)</f>
        <v>0.16900000000000001</v>
      </c>
      <c r="M2926" s="19" t="str">
        <f>VLOOKUP($H2926,'Emission Factors'!$B$2:$F$3,4, FALSE)</f>
        <v>LB</v>
      </c>
      <c r="N2926" s="19" t="str">
        <f>VLOOKUP($H2926,'Emission Factors'!$B$2:$F$3,5, FALSE)</f>
        <v>E6GAL</v>
      </c>
      <c r="O2926" s="42">
        <f>J2926*L2926/2000</f>
        <v>4.2137942677940236E-2</v>
      </c>
      <c r="P2926" s="2" t="s">
        <v>2651</v>
      </c>
      <c r="Q2926" s="42">
        <f>IF(ISNA(VLOOKUP(CONCATENATE(A2926,H2926),'Point Emissions'!C$2:E$233,3,FALSE)),0,VLOOKUP(CONCATENATE(A2926,H2926),'Point Emissions'!C$2:E$233,3,FALSE))</f>
        <v>0</v>
      </c>
      <c r="R2926" s="2" t="s">
        <v>2651</v>
      </c>
      <c r="S2926" s="43">
        <f>IF(O2926-Q2926&gt;=0,O2926-Q2926,0)</f>
        <v>4.2137942677940236E-2</v>
      </c>
      <c r="T2926" s="2" t="s">
        <v>2651</v>
      </c>
    </row>
    <row r="2927" spans="1:20">
      <c r="A2927" t="s">
        <v>97</v>
      </c>
      <c r="B2927" t="s">
        <v>4</v>
      </c>
      <c r="C2927" t="s">
        <v>2465</v>
      </c>
      <c r="D2927" t="s">
        <v>5313</v>
      </c>
      <c r="E2927" t="s">
        <v>2285</v>
      </c>
      <c r="F2927" t="s">
        <v>6</v>
      </c>
      <c r="G2927" s="9" t="s">
        <v>4620</v>
      </c>
      <c r="H2927" t="s">
        <v>2274</v>
      </c>
      <c r="I2927" t="s">
        <v>4630</v>
      </c>
      <c r="J2927" s="14">
        <f>VLOOKUP(Emissions!A4845,'County Activity'!A$2:J$3224,9,FALSE)</f>
        <v>1210.241663982476</v>
      </c>
      <c r="K2927" s="14" t="str">
        <f>VLOOKUP(Emissions!B5646,'County Activity'!B$2:J$3224,9,FALSE)</f>
        <v>E6GAL</v>
      </c>
      <c r="L2927" s="20">
        <f>VLOOKUP($H2927,'Emission Factors'!$B$2:$F$3,3, FALSE)</f>
        <v>0.85</v>
      </c>
      <c r="M2927" s="19" t="str">
        <f>VLOOKUP($H2927,'Emission Factors'!$B$2:$F$3,4, FALSE)</f>
        <v>LB</v>
      </c>
      <c r="N2927" s="19" t="str">
        <f>VLOOKUP($H2927,'Emission Factors'!$B$2:$F$3,5, FALSE)</f>
        <v>E6GAL</v>
      </c>
      <c r="O2927" s="42">
        <f>J2927*L2927/2000</f>
        <v>0.51435270719255233</v>
      </c>
      <c r="P2927" s="2" t="s">
        <v>2651</v>
      </c>
      <c r="Q2927" s="42">
        <f>IF(ISNA(VLOOKUP(CONCATENATE(A2927,H2927),'Point Emissions'!C$2:E$233,3,FALSE)),0,VLOOKUP(CONCATENATE(A2927,H2927),'Point Emissions'!C$2:E$233,3,FALSE))</f>
        <v>0</v>
      </c>
      <c r="R2927" s="2" t="s">
        <v>2651</v>
      </c>
      <c r="S2927" s="43">
        <f>IF(O2927-Q2927&gt;=0,O2927-Q2927,0)</f>
        <v>0.51435270719255233</v>
      </c>
      <c r="T2927" s="2" t="s">
        <v>2651</v>
      </c>
    </row>
    <row r="2928" spans="1:20">
      <c r="A2928" t="s">
        <v>4293</v>
      </c>
      <c r="B2928" t="s">
        <v>4235</v>
      </c>
      <c r="C2928" t="s">
        <v>2402</v>
      </c>
      <c r="D2928" t="s">
        <v>4294</v>
      </c>
      <c r="E2928" t="s">
        <v>2285</v>
      </c>
      <c r="F2928" t="s">
        <v>4236</v>
      </c>
      <c r="G2928" s="9" t="s">
        <v>4620</v>
      </c>
      <c r="H2928" t="s">
        <v>4628</v>
      </c>
      <c r="I2928" t="s">
        <v>4629</v>
      </c>
      <c r="J2928" s="14">
        <f>VLOOKUP(Emissions!A4342,'County Activity'!A$2:J$3224,9,FALSE)</f>
        <v>823.42675449781439</v>
      </c>
      <c r="K2928" s="14" t="str">
        <f>VLOOKUP(Emissions!B2172,'County Activity'!B$2:J$3224,9,FALSE)</f>
        <v>E6GAL</v>
      </c>
      <c r="L2928" s="20">
        <f>VLOOKUP($H2928,'Emission Factors'!$B$2:$F$3,3, FALSE)</f>
        <v>0.16900000000000001</v>
      </c>
      <c r="M2928" s="19" t="str">
        <f>VLOOKUP($H2928,'Emission Factors'!$B$2:$F$3,4, FALSE)</f>
        <v>LB</v>
      </c>
      <c r="N2928" s="19" t="str">
        <f>VLOOKUP($H2928,'Emission Factors'!$B$2:$F$3,5, FALSE)</f>
        <v>E6GAL</v>
      </c>
      <c r="O2928" s="42">
        <f>J2928*L2928/2000</f>
        <v>6.9579560755065314E-2</v>
      </c>
      <c r="P2928" s="2" t="s">
        <v>2651</v>
      </c>
      <c r="Q2928" s="42">
        <f>IF(ISNA(VLOOKUP(CONCATENATE(A2928,H2928),'Point Emissions'!C$2:E$233,3,FALSE)),0,VLOOKUP(CONCATENATE(A2928,H2928),'Point Emissions'!C$2:E$233,3,FALSE))</f>
        <v>0</v>
      </c>
      <c r="R2928" s="2" t="s">
        <v>2651</v>
      </c>
      <c r="S2928" s="43">
        <f>IF(O2928-Q2928&gt;=0,O2928-Q2928,0)</f>
        <v>6.9579560755065314E-2</v>
      </c>
      <c r="T2928" s="2" t="s">
        <v>2651</v>
      </c>
    </row>
    <row r="2929" spans="1:20">
      <c r="A2929" t="s">
        <v>5348</v>
      </c>
      <c r="B2929" t="s">
        <v>5328</v>
      </c>
      <c r="C2929" t="s">
        <v>2315</v>
      </c>
      <c r="D2929" t="s">
        <v>5179</v>
      </c>
      <c r="E2929" t="s">
        <v>2285</v>
      </c>
      <c r="F2929" t="s">
        <v>5330</v>
      </c>
      <c r="G2929" s="9" t="s">
        <v>4620</v>
      </c>
      <c r="H2929" t="s">
        <v>2274</v>
      </c>
      <c r="I2929" t="s">
        <v>4630</v>
      </c>
      <c r="J2929" s="14">
        <f>VLOOKUP(Emissions!A2249,'County Activity'!A$2:J$3224,9,FALSE)</f>
        <v>1047.2087387248873</v>
      </c>
      <c r="K2929" s="14" t="str">
        <f>VLOOKUP(Emissions!B4348,'County Activity'!B$2:J$3224,9,FALSE)</f>
        <v>E6GAL</v>
      </c>
      <c r="L2929" s="20">
        <f>VLOOKUP($H2929,'Emission Factors'!$B$2:$F$3,3, FALSE)</f>
        <v>0.85</v>
      </c>
      <c r="M2929" s="19" t="str">
        <f>VLOOKUP($H2929,'Emission Factors'!$B$2:$F$3,4, FALSE)</f>
        <v>LB</v>
      </c>
      <c r="N2929" s="19" t="str">
        <f>VLOOKUP($H2929,'Emission Factors'!$B$2:$F$3,5, FALSE)</f>
        <v>E6GAL</v>
      </c>
      <c r="O2929" s="42">
        <f>J2929*L2929/2000</f>
        <v>0.44506371395807709</v>
      </c>
      <c r="P2929" s="2" t="s">
        <v>2651</v>
      </c>
      <c r="Q2929" s="42">
        <f>IF(ISNA(VLOOKUP(CONCATENATE(A2929,H2929),'Point Emissions'!C$2:E$233,3,FALSE)),0,VLOOKUP(CONCATENATE(A2929,H2929),'Point Emissions'!C$2:E$233,3,FALSE))</f>
        <v>0</v>
      </c>
      <c r="R2929" s="2" t="s">
        <v>2651</v>
      </c>
      <c r="S2929" s="43">
        <f>IF(O2929-Q2929&gt;=0,O2929-Q2929,0)</f>
        <v>0.44506371395807709</v>
      </c>
      <c r="T2929" s="2" t="s">
        <v>2651</v>
      </c>
    </row>
    <row r="2930" spans="1:20">
      <c r="A2930" t="s">
        <v>3804</v>
      </c>
      <c r="B2930" t="s">
        <v>3764</v>
      </c>
      <c r="C2930" t="s">
        <v>2369</v>
      </c>
      <c r="D2930" t="s">
        <v>2436</v>
      </c>
      <c r="E2930" t="s">
        <v>2285</v>
      </c>
      <c r="F2930" t="s">
        <v>3766</v>
      </c>
      <c r="G2930" s="9" t="s">
        <v>4620</v>
      </c>
      <c r="H2930" t="s">
        <v>4628</v>
      </c>
      <c r="I2930" t="s">
        <v>4629</v>
      </c>
      <c r="J2930" s="14">
        <f>VLOOKUP(Emissions!A3714,'County Activity'!A$2:J$3224,9,FALSE)</f>
        <v>538.83166379575414</v>
      </c>
      <c r="K2930" s="14" t="str">
        <f>VLOOKUP(Emissions!B1858,'County Activity'!B$2:J$3224,9,FALSE)</f>
        <v>E6GAL</v>
      </c>
      <c r="L2930" s="20">
        <f>VLOOKUP($H2930,'Emission Factors'!$B$2:$F$3,3, FALSE)</f>
        <v>0.16900000000000001</v>
      </c>
      <c r="M2930" s="19" t="str">
        <f>VLOOKUP($H2930,'Emission Factors'!$B$2:$F$3,4, FALSE)</f>
        <v>LB</v>
      </c>
      <c r="N2930" s="19" t="str">
        <f>VLOOKUP($H2930,'Emission Factors'!$B$2:$F$3,5, FALSE)</f>
        <v>E6GAL</v>
      </c>
      <c r="O2930" s="42">
        <f>J2930*L2930/2000</f>
        <v>4.553127559074123E-2</v>
      </c>
      <c r="P2930" s="2" t="s">
        <v>2651</v>
      </c>
      <c r="Q2930" s="42">
        <f>IF(ISNA(VLOOKUP(CONCATENATE(A2930,H2930),'Point Emissions'!C$2:E$233,3,FALSE)),0,VLOOKUP(CONCATENATE(A2930,H2930),'Point Emissions'!C$2:E$233,3,FALSE))</f>
        <v>0</v>
      </c>
      <c r="R2930" s="2" t="s">
        <v>2651</v>
      </c>
      <c r="S2930" s="43">
        <f>IF(O2930-Q2930&gt;=0,O2930-Q2930,0)</f>
        <v>4.553127559074123E-2</v>
      </c>
      <c r="T2930" s="2" t="s">
        <v>2651</v>
      </c>
    </row>
    <row r="2931" spans="1:20">
      <c r="A2931" t="s">
        <v>550</v>
      </c>
      <c r="B2931" t="s">
        <v>232</v>
      </c>
      <c r="C2931" t="s">
        <v>551</v>
      </c>
      <c r="D2931" t="s">
        <v>552</v>
      </c>
      <c r="E2931" t="s">
        <v>2285</v>
      </c>
      <c r="F2931" t="s">
        <v>233</v>
      </c>
      <c r="G2931" s="9" t="s">
        <v>4620</v>
      </c>
      <c r="H2931" t="s">
        <v>2274</v>
      </c>
      <c r="I2931" t="s">
        <v>4630</v>
      </c>
      <c r="J2931" s="14">
        <f>VLOOKUP(Emissions!A5417,'County Activity'!A$2:J$3224,9,FALSE)</f>
        <v>2055.4125465985194</v>
      </c>
      <c r="K2931" s="14" t="str">
        <f>VLOOKUP(Emissions!B5932,'County Activity'!B$2:J$3224,9,FALSE)</f>
        <v>E6GAL</v>
      </c>
      <c r="L2931" s="20">
        <f>VLOOKUP($H2931,'Emission Factors'!$B$2:$F$3,3, FALSE)</f>
        <v>0.85</v>
      </c>
      <c r="M2931" s="19" t="str">
        <f>VLOOKUP($H2931,'Emission Factors'!$B$2:$F$3,4, FALSE)</f>
        <v>LB</v>
      </c>
      <c r="N2931" s="19" t="str">
        <f>VLOOKUP($H2931,'Emission Factors'!$B$2:$F$3,5, FALSE)</f>
        <v>E6GAL</v>
      </c>
      <c r="O2931" s="42">
        <f>J2931*L2931/2000</f>
        <v>0.87355033230437074</v>
      </c>
      <c r="P2931" s="2" t="s">
        <v>2651</v>
      </c>
      <c r="Q2931" s="42">
        <f>IF(ISNA(VLOOKUP(CONCATENATE(A2931,H2931),'Point Emissions'!C$2:E$233,3,FALSE)),0,VLOOKUP(CONCATENATE(A2931,H2931),'Point Emissions'!C$2:E$233,3,FALSE))</f>
        <v>0</v>
      </c>
      <c r="R2931" s="2" t="s">
        <v>2651</v>
      </c>
      <c r="S2931" s="43">
        <f>IF(O2931-Q2931&gt;=0,O2931-Q2931,0)</f>
        <v>0.87355033230437074</v>
      </c>
      <c r="T2931" s="2" t="s">
        <v>2651</v>
      </c>
    </row>
    <row r="2932" spans="1:20">
      <c r="A2932" t="s">
        <v>3842</v>
      </c>
      <c r="B2932" t="s">
        <v>3764</v>
      </c>
      <c r="C2932" t="s">
        <v>2444</v>
      </c>
      <c r="D2932" t="s">
        <v>3843</v>
      </c>
      <c r="E2932" t="s">
        <v>2285</v>
      </c>
      <c r="F2932" t="s">
        <v>3766</v>
      </c>
      <c r="G2932" s="9" t="s">
        <v>4620</v>
      </c>
      <c r="H2932" t="s">
        <v>4628</v>
      </c>
      <c r="I2932" t="s">
        <v>4629</v>
      </c>
      <c r="J2932" s="14">
        <f>VLOOKUP(Emissions!A3764,'County Activity'!A$2:J$3224,9,FALSE)</f>
        <v>557.02115535857286</v>
      </c>
      <c r="K2932" s="14" t="str">
        <f>VLOOKUP(Emissions!B1883,'County Activity'!B$2:J$3224,9,FALSE)</f>
        <v>E6GAL</v>
      </c>
      <c r="L2932" s="20">
        <f>VLOOKUP($H2932,'Emission Factors'!$B$2:$F$3,3, FALSE)</f>
        <v>0.16900000000000001</v>
      </c>
      <c r="M2932" s="19" t="str">
        <f>VLOOKUP($H2932,'Emission Factors'!$B$2:$F$3,4, FALSE)</f>
        <v>LB</v>
      </c>
      <c r="N2932" s="19" t="str">
        <f>VLOOKUP($H2932,'Emission Factors'!$B$2:$F$3,5, FALSE)</f>
        <v>E6GAL</v>
      </c>
      <c r="O2932" s="42">
        <f>J2932*L2932/2000</f>
        <v>4.706828762779941E-2</v>
      </c>
      <c r="P2932" s="2" t="s">
        <v>2651</v>
      </c>
      <c r="Q2932" s="42">
        <f>IF(ISNA(VLOOKUP(CONCATENATE(A2932,H2932),'Point Emissions'!C$2:E$233,3,FALSE)),0,VLOOKUP(CONCATENATE(A2932,H2932),'Point Emissions'!C$2:E$233,3,FALSE))</f>
        <v>0</v>
      </c>
      <c r="R2932" s="2" t="s">
        <v>2651</v>
      </c>
      <c r="S2932" s="43">
        <f>IF(O2932-Q2932&gt;=0,O2932-Q2932,0)</f>
        <v>4.706828762779941E-2</v>
      </c>
      <c r="T2932" s="2" t="s">
        <v>2651</v>
      </c>
    </row>
    <row r="2933" spans="1:20">
      <c r="A2933" t="s">
        <v>4245</v>
      </c>
      <c r="B2933" t="s">
        <v>4235</v>
      </c>
      <c r="C2933" t="s">
        <v>2300</v>
      </c>
      <c r="D2933" t="s">
        <v>3499</v>
      </c>
      <c r="E2933" t="s">
        <v>2285</v>
      </c>
      <c r="F2933" t="s">
        <v>4236</v>
      </c>
      <c r="G2933" s="9" t="s">
        <v>4620</v>
      </c>
      <c r="H2933" t="s">
        <v>2274</v>
      </c>
      <c r="I2933" t="s">
        <v>4630</v>
      </c>
      <c r="J2933" s="14">
        <f>VLOOKUP(Emissions!A4275,'County Activity'!A$2:J$3224,9,FALSE)</f>
        <v>791.97942929589897</v>
      </c>
      <c r="K2933" s="14" t="str">
        <f>VLOOKUP(Emissions!B5361,'County Activity'!B$2:J$3224,9,FALSE)</f>
        <v>E6GAL</v>
      </c>
      <c r="L2933" s="20">
        <f>VLOOKUP($H2933,'Emission Factors'!$B$2:$F$3,3, FALSE)</f>
        <v>0.85</v>
      </c>
      <c r="M2933" s="19" t="str">
        <f>VLOOKUP($H2933,'Emission Factors'!$B$2:$F$3,4, FALSE)</f>
        <v>LB</v>
      </c>
      <c r="N2933" s="19" t="str">
        <f>VLOOKUP($H2933,'Emission Factors'!$B$2:$F$3,5, FALSE)</f>
        <v>E6GAL</v>
      </c>
      <c r="O2933" s="42">
        <f>J2933*L2933/2000</f>
        <v>0.33659125745075702</v>
      </c>
      <c r="P2933" s="2" t="s">
        <v>2651</v>
      </c>
      <c r="Q2933" s="42">
        <f>IF(ISNA(VLOOKUP(CONCATENATE(A2933,H2933),'Point Emissions'!C$2:E$233,3,FALSE)),0,VLOOKUP(CONCATENATE(A2933,H2933),'Point Emissions'!C$2:E$233,3,FALSE))</f>
        <v>0</v>
      </c>
      <c r="R2933" s="2" t="s">
        <v>2651</v>
      </c>
      <c r="S2933" s="43">
        <f>IF(O2933-Q2933&gt;=0,O2933-Q2933,0)</f>
        <v>0.33659125745075702</v>
      </c>
      <c r="T2933" s="2" t="s">
        <v>2651</v>
      </c>
    </row>
    <row r="2934" spans="1:20">
      <c r="A2934" t="s">
        <v>5208</v>
      </c>
      <c r="B2934" t="s">
        <v>5151</v>
      </c>
      <c r="C2934" t="s">
        <v>2393</v>
      </c>
      <c r="D2934" t="s">
        <v>2373</v>
      </c>
      <c r="E2934" t="s">
        <v>2285</v>
      </c>
      <c r="F2934" t="s">
        <v>5152</v>
      </c>
      <c r="G2934" s="9" t="s">
        <v>4620</v>
      </c>
      <c r="H2934" t="s">
        <v>4628</v>
      </c>
      <c r="I2934" t="s">
        <v>4629</v>
      </c>
      <c r="J2934" s="14">
        <f>VLOOKUP(Emissions!A2060,'County Activity'!A$2:J$3224,9,FALSE)</f>
        <v>180.90217929289284</v>
      </c>
      <c r="K2934" s="14" t="str">
        <f>VLOOKUP(Emissions!B1031,'County Activity'!B$2:J$3224,9,FALSE)</f>
        <v>E6GAL</v>
      </c>
      <c r="L2934" s="20">
        <f>VLOOKUP($H2934,'Emission Factors'!$B$2:$F$3,3, FALSE)</f>
        <v>0.16900000000000001</v>
      </c>
      <c r="M2934" s="19" t="str">
        <f>VLOOKUP($H2934,'Emission Factors'!$B$2:$F$3,4, FALSE)</f>
        <v>LB</v>
      </c>
      <c r="N2934" s="19" t="str">
        <f>VLOOKUP($H2934,'Emission Factors'!$B$2:$F$3,5, FALSE)</f>
        <v>E6GAL</v>
      </c>
      <c r="O2934" s="42">
        <f>J2934*L2934/2000</f>
        <v>1.5286234150249446E-2</v>
      </c>
      <c r="P2934" s="2" t="s">
        <v>2651</v>
      </c>
      <c r="Q2934" s="42">
        <f>IF(ISNA(VLOOKUP(CONCATENATE(A2934,H2934),'Point Emissions'!C$2:E$233,3,FALSE)),0,VLOOKUP(CONCATENATE(A2934,H2934),'Point Emissions'!C$2:E$233,3,FALSE))</f>
        <v>0</v>
      </c>
      <c r="R2934" s="2" t="s">
        <v>2651</v>
      </c>
      <c r="S2934" s="43">
        <f>IF(O2934-Q2934&gt;=0,O2934-Q2934,0)</f>
        <v>1.5286234150249446E-2</v>
      </c>
      <c r="T2934" s="2" t="s">
        <v>2651</v>
      </c>
    </row>
    <row r="2935" spans="1:20">
      <c r="A2935" t="s">
        <v>3464</v>
      </c>
      <c r="B2935" t="s">
        <v>3123</v>
      </c>
      <c r="C2935" t="s">
        <v>3465</v>
      </c>
      <c r="D2935" t="s">
        <v>3466</v>
      </c>
      <c r="E2935" t="s">
        <v>2285</v>
      </c>
      <c r="F2935" t="s">
        <v>3125</v>
      </c>
      <c r="G2935" s="9" t="s">
        <v>4620</v>
      </c>
      <c r="H2935" t="s">
        <v>2274</v>
      </c>
      <c r="I2935" t="s">
        <v>4630</v>
      </c>
      <c r="J2935" s="14">
        <f>VLOOKUP(Emissions!A1089,'County Activity'!A$2:J$3224,9,FALSE)</f>
        <v>430.14304695736178</v>
      </c>
      <c r="K2935" s="14" t="str">
        <f>VLOOKUP(Emissions!B3768,'County Activity'!B$2:J$3224,9,FALSE)</f>
        <v>E6GAL</v>
      </c>
      <c r="L2935" s="20">
        <f>VLOOKUP($H2935,'Emission Factors'!$B$2:$F$3,3, FALSE)</f>
        <v>0.85</v>
      </c>
      <c r="M2935" s="19" t="str">
        <f>VLOOKUP($H2935,'Emission Factors'!$B$2:$F$3,4, FALSE)</f>
        <v>LB</v>
      </c>
      <c r="N2935" s="19" t="str">
        <f>VLOOKUP($H2935,'Emission Factors'!$B$2:$F$3,5, FALSE)</f>
        <v>E6GAL</v>
      </c>
      <c r="O2935" s="42">
        <f>J2935*L2935/2000</f>
        <v>0.18281079495687874</v>
      </c>
      <c r="P2935" s="2" t="s">
        <v>2651</v>
      </c>
      <c r="Q2935" s="42">
        <f>IF(ISNA(VLOOKUP(CONCATENATE(A2935,H2935),'Point Emissions'!C$2:E$233,3,FALSE)),0,VLOOKUP(CONCATENATE(A2935,H2935),'Point Emissions'!C$2:E$233,3,FALSE))</f>
        <v>0</v>
      </c>
      <c r="R2935" s="2" t="s">
        <v>2651</v>
      </c>
      <c r="S2935" s="43">
        <f>IF(O2935-Q2935&gt;=0,O2935-Q2935,0)</f>
        <v>0.18281079495687874</v>
      </c>
      <c r="T2935" s="2" t="s">
        <v>2651</v>
      </c>
    </row>
    <row r="2936" spans="1:20">
      <c r="A2936" t="s">
        <v>1417</v>
      </c>
      <c r="B2936" t="s">
        <v>2206</v>
      </c>
      <c r="C2936" t="s">
        <v>3259</v>
      </c>
      <c r="D2936" t="s">
        <v>3453</v>
      </c>
      <c r="E2936" t="s">
        <v>2285</v>
      </c>
      <c r="F2936" t="s">
        <v>2207</v>
      </c>
      <c r="G2936" s="9" t="s">
        <v>4620</v>
      </c>
      <c r="H2936" t="s">
        <v>2274</v>
      </c>
      <c r="I2936" t="s">
        <v>4630</v>
      </c>
      <c r="J2936" s="14">
        <f>VLOOKUP(Emissions!A2959,'County Activity'!A$2:J$3224,9,FALSE)</f>
        <v>324.97704292162803</v>
      </c>
      <c r="K2936" s="14" t="str">
        <f>VLOOKUP(Emissions!B4703,'County Activity'!B$2:J$3224,9,FALSE)</f>
        <v>E6GAL</v>
      </c>
      <c r="L2936" s="20">
        <f>VLOOKUP($H2936,'Emission Factors'!$B$2:$F$3,3, FALSE)</f>
        <v>0.85</v>
      </c>
      <c r="M2936" s="19" t="str">
        <f>VLOOKUP($H2936,'Emission Factors'!$B$2:$F$3,4, FALSE)</f>
        <v>LB</v>
      </c>
      <c r="N2936" s="19" t="str">
        <f>VLOOKUP($H2936,'Emission Factors'!$B$2:$F$3,5, FALSE)</f>
        <v>E6GAL</v>
      </c>
      <c r="O2936" s="42">
        <f>J2936*L2936/2000</f>
        <v>0.13811524324169189</v>
      </c>
      <c r="P2936" s="2" t="s">
        <v>2651</v>
      </c>
      <c r="Q2936" s="42">
        <f>IF(ISNA(VLOOKUP(CONCATENATE(A2936,H2936),'Point Emissions'!C$2:E$233,3,FALSE)),0,VLOOKUP(CONCATENATE(A2936,H2936),'Point Emissions'!C$2:E$233,3,FALSE))</f>
        <v>0</v>
      </c>
      <c r="R2936" s="2" t="s">
        <v>2651</v>
      </c>
      <c r="S2936" s="43">
        <f>IF(O2936-Q2936&gt;=0,O2936-Q2936,0)</f>
        <v>0.13811524324169189</v>
      </c>
      <c r="T2936" s="2" t="s">
        <v>2651</v>
      </c>
    </row>
    <row r="2937" spans="1:20">
      <c r="A2937" t="s">
        <v>4855</v>
      </c>
      <c r="B2937" t="s">
        <v>4808</v>
      </c>
      <c r="C2937" t="s">
        <v>2378</v>
      </c>
      <c r="D2937" t="s">
        <v>4856</v>
      </c>
      <c r="E2937" t="s">
        <v>2285</v>
      </c>
      <c r="F2937" t="s">
        <v>4810</v>
      </c>
      <c r="G2937" s="9" t="s">
        <v>4620</v>
      </c>
      <c r="H2937" t="s">
        <v>2274</v>
      </c>
      <c r="I2937" t="s">
        <v>4630</v>
      </c>
      <c r="J2937" s="14">
        <f>VLOOKUP(Emissions!A1643,'County Activity'!A$2:J$3224,9,FALSE)</f>
        <v>671.21785767021322</v>
      </c>
      <c r="K2937" s="14" t="str">
        <f>VLOOKUP(Emissions!B4045,'County Activity'!B$2:J$3224,9,FALSE)</f>
        <v>E6GAL</v>
      </c>
      <c r="L2937" s="20">
        <f>VLOOKUP($H2937,'Emission Factors'!$B$2:$F$3,3, FALSE)</f>
        <v>0.85</v>
      </c>
      <c r="M2937" s="19" t="str">
        <f>VLOOKUP($H2937,'Emission Factors'!$B$2:$F$3,4, FALSE)</f>
        <v>LB</v>
      </c>
      <c r="N2937" s="19" t="str">
        <f>VLOOKUP($H2937,'Emission Factors'!$B$2:$F$3,5, FALSE)</f>
        <v>E6GAL</v>
      </c>
      <c r="O2937" s="42">
        <f>J2937*L2937/2000</f>
        <v>0.2852675895098406</v>
      </c>
      <c r="P2937" s="2" t="s">
        <v>2651</v>
      </c>
      <c r="Q2937" s="42">
        <f>IF(ISNA(VLOOKUP(CONCATENATE(A2937,H2937),'Point Emissions'!C$2:E$233,3,FALSE)),0,VLOOKUP(CONCATENATE(A2937,H2937),'Point Emissions'!C$2:E$233,3,FALSE))</f>
        <v>0</v>
      </c>
      <c r="R2937" s="2" t="s">
        <v>2651</v>
      </c>
      <c r="S2937" s="43">
        <f>IF(O2937-Q2937&gt;=0,O2937-Q2937,0)</f>
        <v>0.2852675895098406</v>
      </c>
      <c r="T2937" s="2" t="s">
        <v>2651</v>
      </c>
    </row>
    <row r="2938" spans="1:20">
      <c r="A2938" t="s">
        <v>5275</v>
      </c>
      <c r="B2938" t="s">
        <v>5151</v>
      </c>
      <c r="C2938" t="s">
        <v>3277</v>
      </c>
      <c r="D2938" t="s">
        <v>5276</v>
      </c>
      <c r="E2938" t="s">
        <v>2285</v>
      </c>
      <c r="F2938" t="s">
        <v>5152</v>
      </c>
      <c r="G2938" s="9" t="s">
        <v>4620</v>
      </c>
      <c r="H2938" t="s">
        <v>2274</v>
      </c>
      <c r="I2938" t="s">
        <v>4630</v>
      </c>
      <c r="J2938" s="14">
        <f>VLOOKUP(Emissions!A2157,'County Activity'!A$2:J$3224,9,FALSE)</f>
        <v>973.42601238556631</v>
      </c>
      <c r="K2938" s="14" t="str">
        <f>VLOOKUP(Emissions!B4302,'County Activity'!B$2:J$3224,9,FALSE)</f>
        <v>E6GAL</v>
      </c>
      <c r="L2938" s="20">
        <f>VLOOKUP($H2938,'Emission Factors'!$B$2:$F$3,3, FALSE)</f>
        <v>0.85</v>
      </c>
      <c r="M2938" s="19" t="str">
        <f>VLOOKUP($H2938,'Emission Factors'!$B$2:$F$3,4, FALSE)</f>
        <v>LB</v>
      </c>
      <c r="N2938" s="19" t="str">
        <f>VLOOKUP($H2938,'Emission Factors'!$B$2:$F$3,5, FALSE)</f>
        <v>E6GAL</v>
      </c>
      <c r="O2938" s="42">
        <f>J2938*L2938/2000</f>
        <v>0.41370605526386567</v>
      </c>
      <c r="P2938" s="2" t="s">
        <v>2651</v>
      </c>
      <c r="Q2938" s="42">
        <f>IF(ISNA(VLOOKUP(CONCATENATE(A2938,H2938),'Point Emissions'!C$2:E$233,3,FALSE)),0,VLOOKUP(CONCATENATE(A2938,H2938),'Point Emissions'!C$2:E$233,3,FALSE))</f>
        <v>0</v>
      </c>
      <c r="R2938" s="2" t="s">
        <v>2651</v>
      </c>
      <c r="S2938" s="43">
        <f>IF(O2938-Q2938&gt;=0,O2938-Q2938,0)</f>
        <v>0.41370605526386567</v>
      </c>
      <c r="T2938" s="2" t="s">
        <v>2651</v>
      </c>
    </row>
    <row r="2939" spans="1:20">
      <c r="A2939" t="s">
        <v>5068</v>
      </c>
      <c r="B2939" t="s">
        <v>4977</v>
      </c>
      <c r="C2939" t="s">
        <v>2459</v>
      </c>
      <c r="D2939" t="s">
        <v>2427</v>
      </c>
      <c r="E2939" t="s">
        <v>2285</v>
      </c>
      <c r="F2939" t="s">
        <v>4978</v>
      </c>
      <c r="G2939" s="9" t="s">
        <v>4620</v>
      </c>
      <c r="H2939" t="s">
        <v>2274</v>
      </c>
      <c r="I2939" t="s">
        <v>4630</v>
      </c>
      <c r="J2939" s="14">
        <f>VLOOKUP(Emissions!A1895,'County Activity'!A$2:J$3224,9,FALSE)</f>
        <v>814.04379494164209</v>
      </c>
      <c r="K2939" s="14" t="str">
        <f>VLOOKUP(Emissions!B4171,'County Activity'!B$2:J$3224,9,FALSE)</f>
        <v>E6GAL</v>
      </c>
      <c r="L2939" s="20">
        <f>VLOOKUP($H2939,'Emission Factors'!$B$2:$F$3,3, FALSE)</f>
        <v>0.85</v>
      </c>
      <c r="M2939" s="19" t="str">
        <f>VLOOKUP($H2939,'Emission Factors'!$B$2:$F$3,4, FALSE)</f>
        <v>LB</v>
      </c>
      <c r="N2939" s="19" t="str">
        <f>VLOOKUP($H2939,'Emission Factors'!$B$2:$F$3,5, FALSE)</f>
        <v>E6GAL</v>
      </c>
      <c r="O2939" s="42">
        <f>J2939*L2939/2000</f>
        <v>0.34596861285019787</v>
      </c>
      <c r="P2939" s="2" t="s">
        <v>2651</v>
      </c>
      <c r="Q2939" s="42">
        <f>IF(ISNA(VLOOKUP(CONCATENATE(A2939,H2939),'Point Emissions'!C$2:E$233,3,FALSE)),0,VLOOKUP(CONCATENATE(A2939,H2939),'Point Emissions'!C$2:E$233,3,FALSE))</f>
        <v>0</v>
      </c>
      <c r="R2939" s="2" t="s">
        <v>2651</v>
      </c>
      <c r="S2939" s="43">
        <f>IF(O2939-Q2939&gt;=0,O2939-Q2939,0)</f>
        <v>0.34596861285019787</v>
      </c>
      <c r="T2939" s="2" t="s">
        <v>2651</v>
      </c>
    </row>
    <row r="2940" spans="1:20">
      <c r="A2940" t="s">
        <v>1357</v>
      </c>
      <c r="B2940" t="s">
        <v>1335</v>
      </c>
      <c r="C2940" t="s">
        <v>2318</v>
      </c>
      <c r="D2940" t="s">
        <v>1358</v>
      </c>
      <c r="E2940" s="11" t="s">
        <v>1337</v>
      </c>
      <c r="F2940" t="s">
        <v>1338</v>
      </c>
      <c r="G2940" s="9" t="s">
        <v>4620</v>
      </c>
      <c r="H2940" t="s">
        <v>4628</v>
      </c>
      <c r="I2940" t="s">
        <v>4629</v>
      </c>
      <c r="J2940" s="14">
        <f>VLOOKUP(Emissions!A6308,'County Activity'!A$2:J$3224,9,FALSE)</f>
        <v>80656.240582385042</v>
      </c>
      <c r="K2940" s="14" t="str">
        <f>VLOOKUP(Emissions!B3155,'County Activity'!B$2:J$3224,9,FALSE)</f>
        <v>E6GAL</v>
      </c>
      <c r="L2940" s="20">
        <f>VLOOKUP($H2940,'Emission Factors'!$B$2:$F$3,3, FALSE)</f>
        <v>0.16900000000000001</v>
      </c>
      <c r="M2940" s="19" t="str">
        <f>VLOOKUP($H2940,'Emission Factors'!$B$2:$F$3,4, FALSE)</f>
        <v>LB</v>
      </c>
      <c r="N2940" s="19" t="str">
        <f>VLOOKUP($H2940,'Emission Factors'!$B$2:$F$3,5, FALSE)</f>
        <v>E6GAL</v>
      </c>
      <c r="O2940" s="42">
        <f>J2940*L2940/2000</f>
        <v>6.8154523292115368</v>
      </c>
      <c r="P2940" s="2" t="s">
        <v>2651</v>
      </c>
      <c r="Q2940" s="42">
        <f>IF(ISNA(VLOOKUP(CONCATENATE(A2940,H2940),'Point Emissions'!C$2:E$233,3,FALSE)),0,VLOOKUP(CONCATENATE(A2940,H2940),'Point Emissions'!C$2:E$233,3,FALSE))</f>
        <v>0</v>
      </c>
      <c r="R2940" s="2" t="s">
        <v>2651</v>
      </c>
      <c r="S2940" s="43">
        <f>IF(O2940-Q2940&gt;=0,O2940-Q2940,0)</f>
        <v>6.8154523292115368</v>
      </c>
      <c r="T2940" s="2" t="s">
        <v>2651</v>
      </c>
    </row>
    <row r="2941" spans="1:20">
      <c r="A2941" t="s">
        <v>1171</v>
      </c>
      <c r="B2941" t="s">
        <v>1116</v>
      </c>
      <c r="C2941" t="s">
        <v>2411</v>
      </c>
      <c r="D2941" t="s">
        <v>1172</v>
      </c>
      <c r="E2941" t="s">
        <v>2285</v>
      </c>
      <c r="F2941" t="s">
        <v>1117</v>
      </c>
      <c r="G2941" s="9" t="s">
        <v>4620</v>
      </c>
      <c r="H2941" t="s">
        <v>2274</v>
      </c>
      <c r="I2941" t="s">
        <v>4630</v>
      </c>
      <c r="J2941" s="14">
        <f>VLOOKUP(Emissions!A6071,'County Activity'!A$2:J$3224,9,FALSE)</f>
        <v>6245.0160715641041</v>
      </c>
      <c r="K2941" s="14" t="str">
        <f>VLOOKUP(Emissions!B6259,'County Activity'!B$2:J$3224,9,FALSE)</f>
        <v>E6GAL</v>
      </c>
      <c r="L2941" s="20">
        <f>VLOOKUP($H2941,'Emission Factors'!$B$2:$F$3,3, FALSE)</f>
        <v>0.85</v>
      </c>
      <c r="M2941" s="19" t="str">
        <f>VLOOKUP($H2941,'Emission Factors'!$B$2:$F$3,4, FALSE)</f>
        <v>LB</v>
      </c>
      <c r="N2941" s="19" t="str">
        <f>VLOOKUP($H2941,'Emission Factors'!$B$2:$F$3,5, FALSE)</f>
        <v>E6GAL</v>
      </c>
      <c r="O2941" s="42">
        <f>J2941*L2941/2000</f>
        <v>2.6541318304147441</v>
      </c>
      <c r="P2941" s="2" t="s">
        <v>2651</v>
      </c>
      <c r="Q2941" s="42">
        <f>IF(ISNA(VLOOKUP(CONCATENATE(A2941,H2941),'Point Emissions'!C$2:E$233,3,FALSE)),0,VLOOKUP(CONCATENATE(A2941,H2941),'Point Emissions'!C$2:E$233,3,FALSE))</f>
        <v>0</v>
      </c>
      <c r="R2941" s="2" t="s">
        <v>2651</v>
      </c>
      <c r="S2941" s="43">
        <f>IF(O2941-Q2941&gt;=0,O2941-Q2941,0)</f>
        <v>2.6541318304147441</v>
      </c>
      <c r="T2941" s="2" t="s">
        <v>2651</v>
      </c>
    </row>
    <row r="2942" spans="1:20">
      <c r="A2942" t="s">
        <v>5105</v>
      </c>
      <c r="B2942" t="s">
        <v>4977</v>
      </c>
      <c r="C2942" t="s">
        <v>3264</v>
      </c>
      <c r="D2942" t="s">
        <v>5106</v>
      </c>
      <c r="E2942" t="s">
        <v>2285</v>
      </c>
      <c r="F2942" t="s">
        <v>4978</v>
      </c>
      <c r="G2942" s="9" t="s">
        <v>4620</v>
      </c>
      <c r="H2942" t="s">
        <v>2274</v>
      </c>
      <c r="I2942" t="s">
        <v>4630</v>
      </c>
      <c r="J2942" s="14">
        <f>VLOOKUP(Emissions!A1937,'County Activity'!A$2:J$3224,9,FALSE)</f>
        <v>166.01113426347257</v>
      </c>
      <c r="K2942" s="14" t="str">
        <f>VLOOKUP(Emissions!B4192,'County Activity'!B$2:J$3224,9,FALSE)</f>
        <v>E6GAL</v>
      </c>
      <c r="L2942" s="20">
        <f>VLOOKUP($H2942,'Emission Factors'!$B$2:$F$3,3, FALSE)</f>
        <v>0.85</v>
      </c>
      <c r="M2942" s="19" t="str">
        <f>VLOOKUP($H2942,'Emission Factors'!$B$2:$F$3,4, FALSE)</f>
        <v>LB</v>
      </c>
      <c r="N2942" s="19" t="str">
        <f>VLOOKUP($H2942,'Emission Factors'!$B$2:$F$3,5, FALSE)</f>
        <v>E6GAL</v>
      </c>
      <c r="O2942" s="42">
        <f>J2942*L2942/2000</f>
        <v>7.0554732061975836E-2</v>
      </c>
      <c r="P2942" s="2" t="s">
        <v>2651</v>
      </c>
      <c r="Q2942" s="42">
        <f>IF(ISNA(VLOOKUP(CONCATENATE(A2942,H2942),'Point Emissions'!C$2:E$233,3,FALSE)),0,VLOOKUP(CONCATENATE(A2942,H2942),'Point Emissions'!C$2:E$233,3,FALSE))</f>
        <v>0</v>
      </c>
      <c r="R2942" s="2" t="s">
        <v>2651</v>
      </c>
      <c r="S2942" s="43">
        <f>IF(O2942-Q2942&gt;=0,O2942-Q2942,0)</f>
        <v>7.0554732061975836E-2</v>
      </c>
      <c r="T2942" s="2" t="s">
        <v>2651</v>
      </c>
    </row>
    <row r="2943" spans="1:20">
      <c r="A2943" t="s">
        <v>1754</v>
      </c>
      <c r="B2943" t="s">
        <v>3486</v>
      </c>
      <c r="C2943" t="s">
        <v>2414</v>
      </c>
      <c r="D2943" t="s">
        <v>2478</v>
      </c>
      <c r="E2943" t="s">
        <v>2285</v>
      </c>
      <c r="F2943" t="s">
        <v>3488</v>
      </c>
      <c r="G2943" s="9" t="s">
        <v>4620</v>
      </c>
      <c r="H2943" t="s">
        <v>2274</v>
      </c>
      <c r="I2943" t="s">
        <v>4630</v>
      </c>
      <c r="J2943" s="14">
        <f>VLOOKUP(Emissions!A1191,'County Activity'!A$2:J$3224,9,FALSE)</f>
        <v>469.59631034713772</v>
      </c>
      <c r="K2943" s="14" t="str">
        <f>VLOOKUP(Emissions!B3819,'County Activity'!B$2:J$3224,9,FALSE)</f>
        <v>E6GAL</v>
      </c>
      <c r="L2943" s="20">
        <f>VLOOKUP($H2943,'Emission Factors'!$B$2:$F$3,3, FALSE)</f>
        <v>0.85</v>
      </c>
      <c r="M2943" s="19" t="str">
        <f>VLOOKUP($H2943,'Emission Factors'!$B$2:$F$3,4, FALSE)</f>
        <v>LB</v>
      </c>
      <c r="N2943" s="19" t="str">
        <f>VLOOKUP($H2943,'Emission Factors'!$B$2:$F$3,5, FALSE)</f>
        <v>E6GAL</v>
      </c>
      <c r="O2943" s="42">
        <f>J2943*L2943/2000</f>
        <v>0.19957843189753352</v>
      </c>
      <c r="P2943" s="2" t="s">
        <v>2651</v>
      </c>
      <c r="Q2943" s="42">
        <f>IF(ISNA(VLOOKUP(CONCATENATE(A2943,H2943),'Point Emissions'!C$2:E$233,3,FALSE)),0,VLOOKUP(CONCATENATE(A2943,H2943),'Point Emissions'!C$2:E$233,3,FALSE))</f>
        <v>0</v>
      </c>
      <c r="R2943" s="2" t="s">
        <v>2651</v>
      </c>
      <c r="S2943" s="43">
        <f>IF(O2943-Q2943&gt;=0,O2943-Q2943,0)</f>
        <v>0.19957843189753352</v>
      </c>
      <c r="T2943" s="2" t="s">
        <v>2651</v>
      </c>
    </row>
    <row r="2944" spans="1:20">
      <c r="A2944" t="s">
        <v>4544</v>
      </c>
      <c r="B2944" t="s">
        <v>1756</v>
      </c>
      <c r="C2944" t="s">
        <v>2378</v>
      </c>
      <c r="D2944" t="s">
        <v>4545</v>
      </c>
      <c r="E2944" t="s">
        <v>2285</v>
      </c>
      <c r="F2944" t="s">
        <v>1757</v>
      </c>
      <c r="G2944" s="9" t="s">
        <v>4620</v>
      </c>
      <c r="H2944" t="s">
        <v>4628</v>
      </c>
      <c r="I2944" t="s">
        <v>4629</v>
      </c>
      <c r="J2944" s="14">
        <f>VLOOKUP(Emissions!A1254,'County Activity'!A$2:J$3224,9,FALSE)</f>
        <v>493.64614866347017</v>
      </c>
      <c r="K2944" s="14" t="str">
        <f>VLOOKUP(Emissions!B628,'County Activity'!B$2:J$3224,9,FALSE)</f>
        <v>E6GAL</v>
      </c>
      <c r="L2944" s="20">
        <f>VLOOKUP($H2944,'Emission Factors'!$B$2:$F$3,3, FALSE)</f>
        <v>0.16900000000000001</v>
      </c>
      <c r="M2944" s="19" t="str">
        <f>VLOOKUP($H2944,'Emission Factors'!$B$2:$F$3,4, FALSE)</f>
        <v>LB</v>
      </c>
      <c r="N2944" s="19" t="str">
        <f>VLOOKUP($H2944,'Emission Factors'!$B$2:$F$3,5, FALSE)</f>
        <v>E6GAL</v>
      </c>
      <c r="O2944" s="42">
        <f>J2944*L2944/2000</f>
        <v>4.1713099562063233E-2</v>
      </c>
      <c r="P2944" s="2" t="s">
        <v>2651</v>
      </c>
      <c r="Q2944" s="42">
        <f>IF(ISNA(VLOOKUP(CONCATENATE(A2944,H2944),'Point Emissions'!C$2:E$233,3,FALSE)),0,VLOOKUP(CONCATENATE(A2944,H2944),'Point Emissions'!C$2:E$233,3,FALSE))</f>
        <v>0</v>
      </c>
      <c r="R2944" s="2" t="s">
        <v>2651</v>
      </c>
      <c r="S2944" s="43">
        <f>IF(O2944-Q2944&gt;=0,O2944-Q2944,0)</f>
        <v>4.1713099562063233E-2</v>
      </c>
      <c r="T2944" s="2" t="s">
        <v>2651</v>
      </c>
    </row>
    <row r="2945" spans="1:20">
      <c r="A2945" t="s">
        <v>3645</v>
      </c>
      <c r="B2945" t="s">
        <v>3620</v>
      </c>
      <c r="C2945" t="s">
        <v>2333</v>
      </c>
      <c r="D2945" t="s">
        <v>3646</v>
      </c>
      <c r="E2945" t="s">
        <v>2285</v>
      </c>
      <c r="F2945" t="s">
        <v>3622</v>
      </c>
      <c r="G2945" s="9" t="s">
        <v>4620</v>
      </c>
      <c r="H2945" t="s">
        <v>2274</v>
      </c>
      <c r="I2945" t="s">
        <v>4630</v>
      </c>
      <c r="J2945" s="14">
        <f>VLOOKUP(Emissions!A3527,'County Activity'!A$2:J$3224,9,FALSE)</f>
        <v>476.0651084029289</v>
      </c>
      <c r="K2945" s="14" t="str">
        <f>VLOOKUP(Emissions!B4987,'County Activity'!B$2:J$3224,9,FALSE)</f>
        <v>E6GAL</v>
      </c>
      <c r="L2945" s="20">
        <f>VLOOKUP($H2945,'Emission Factors'!$B$2:$F$3,3, FALSE)</f>
        <v>0.85</v>
      </c>
      <c r="M2945" s="19" t="str">
        <f>VLOOKUP($H2945,'Emission Factors'!$B$2:$F$3,4, FALSE)</f>
        <v>LB</v>
      </c>
      <c r="N2945" s="19" t="str">
        <f>VLOOKUP($H2945,'Emission Factors'!$B$2:$F$3,5, FALSE)</f>
        <v>E6GAL</v>
      </c>
      <c r="O2945" s="42">
        <f>J2945*L2945/2000</f>
        <v>0.20232767107124477</v>
      </c>
      <c r="P2945" s="2" t="s">
        <v>2651</v>
      </c>
      <c r="Q2945" s="42">
        <f>IF(ISNA(VLOOKUP(CONCATENATE(A2945,H2945),'Point Emissions'!C$2:E$233,3,FALSE)),0,VLOOKUP(CONCATENATE(A2945,H2945),'Point Emissions'!C$2:E$233,3,FALSE))</f>
        <v>0</v>
      </c>
      <c r="R2945" s="2" t="s">
        <v>2651</v>
      </c>
      <c r="S2945" s="43">
        <f>IF(O2945-Q2945&gt;=0,O2945-Q2945,0)</f>
        <v>0.20232767107124477</v>
      </c>
      <c r="T2945" s="2" t="s">
        <v>2651</v>
      </c>
    </row>
    <row r="2946" spans="1:20">
      <c r="A2946" t="s">
        <v>4926</v>
      </c>
      <c r="B2946" t="s">
        <v>4808</v>
      </c>
      <c r="C2946" t="s">
        <v>3267</v>
      </c>
      <c r="D2946" t="s">
        <v>4927</v>
      </c>
      <c r="E2946" t="s">
        <v>2285</v>
      </c>
      <c r="F2946" t="s">
        <v>4810</v>
      </c>
      <c r="G2946" s="9" t="s">
        <v>4620</v>
      </c>
      <c r="H2946" t="s">
        <v>2274</v>
      </c>
      <c r="I2946" t="s">
        <v>4630</v>
      </c>
      <c r="J2946" s="14">
        <f>VLOOKUP(Emissions!A1741,'County Activity'!A$2:J$3224,9,FALSE)</f>
        <v>722.8081233527854</v>
      </c>
      <c r="K2946" s="14" t="str">
        <f>VLOOKUP(Emissions!B4094,'County Activity'!B$2:J$3224,9,FALSE)</f>
        <v>E6GAL</v>
      </c>
      <c r="L2946" s="20">
        <f>VLOOKUP($H2946,'Emission Factors'!$B$2:$F$3,3, FALSE)</f>
        <v>0.85</v>
      </c>
      <c r="M2946" s="19" t="str">
        <f>VLOOKUP($H2946,'Emission Factors'!$B$2:$F$3,4, FALSE)</f>
        <v>LB</v>
      </c>
      <c r="N2946" s="19" t="str">
        <f>VLOOKUP($H2946,'Emission Factors'!$B$2:$F$3,5, FALSE)</f>
        <v>E6GAL</v>
      </c>
      <c r="O2946" s="42">
        <f>J2946*L2946/2000</f>
        <v>0.30719345242493379</v>
      </c>
      <c r="P2946" s="2" t="s">
        <v>2651</v>
      </c>
      <c r="Q2946" s="42">
        <f>IF(ISNA(VLOOKUP(CONCATENATE(A2946,H2946),'Point Emissions'!C$2:E$233,3,FALSE)),0,VLOOKUP(CONCATENATE(A2946,H2946),'Point Emissions'!C$2:E$233,3,FALSE))</f>
        <v>0</v>
      </c>
      <c r="R2946" s="2" t="s">
        <v>2651</v>
      </c>
      <c r="S2946" s="43">
        <f>IF(O2946-Q2946&gt;=0,O2946-Q2946,0)</f>
        <v>0.30719345242493379</v>
      </c>
      <c r="T2946" s="2" t="s">
        <v>2651</v>
      </c>
    </row>
    <row r="2947" spans="1:20">
      <c r="A2947" t="s">
        <v>446</v>
      </c>
      <c r="B2947" t="s">
        <v>232</v>
      </c>
      <c r="C2947" t="s">
        <v>3394</v>
      </c>
      <c r="D2947" t="s">
        <v>447</v>
      </c>
      <c r="E2947" t="s">
        <v>2285</v>
      </c>
      <c r="F2947" t="s">
        <v>233</v>
      </c>
      <c r="G2947" s="9" t="s">
        <v>4620</v>
      </c>
      <c r="H2947" t="s">
        <v>4628</v>
      </c>
      <c r="I2947" t="s">
        <v>4629</v>
      </c>
      <c r="J2947" s="14">
        <f>VLOOKUP(Emissions!A5312,'County Activity'!A$2:J$3224,9,FALSE)</f>
        <v>1821.7031990184992</v>
      </c>
      <c r="K2947" s="14" t="str">
        <f>VLOOKUP(Emissions!B2657,'County Activity'!B$2:J$3224,9,FALSE)</f>
        <v>E6GAL</v>
      </c>
      <c r="L2947" s="20">
        <f>VLOOKUP($H2947,'Emission Factors'!$B$2:$F$3,3, FALSE)</f>
        <v>0.16900000000000001</v>
      </c>
      <c r="M2947" s="19" t="str">
        <f>VLOOKUP($H2947,'Emission Factors'!$B$2:$F$3,4, FALSE)</f>
        <v>LB</v>
      </c>
      <c r="N2947" s="19" t="str">
        <f>VLOOKUP($H2947,'Emission Factors'!$B$2:$F$3,5, FALSE)</f>
        <v>E6GAL</v>
      </c>
      <c r="O2947" s="42">
        <f>J2947*L2947/2000</f>
        <v>0.15393392031706318</v>
      </c>
      <c r="P2947" s="2" t="s">
        <v>2651</v>
      </c>
      <c r="Q2947" s="42">
        <f>IF(ISNA(VLOOKUP(CONCATENATE(A2947,H2947),'Point Emissions'!C$2:E$233,3,FALSE)),0,VLOOKUP(CONCATENATE(A2947,H2947),'Point Emissions'!C$2:E$233,3,FALSE))</f>
        <v>0</v>
      </c>
      <c r="R2947" s="2" t="s">
        <v>2651</v>
      </c>
      <c r="S2947" s="43">
        <f>IF(O2947-Q2947&gt;=0,O2947-Q2947,0)</f>
        <v>0.15393392031706318</v>
      </c>
      <c r="T2947" s="2" t="s">
        <v>2651</v>
      </c>
    </row>
    <row r="2948" spans="1:20">
      <c r="A2948" t="s">
        <v>136</v>
      </c>
      <c r="B2948" t="s">
        <v>109</v>
      </c>
      <c r="C2948" t="s">
        <v>2348</v>
      </c>
      <c r="D2948" t="s">
        <v>137</v>
      </c>
      <c r="E2948" t="s">
        <v>2285</v>
      </c>
      <c r="F2948" t="s">
        <v>110</v>
      </c>
      <c r="G2948" s="9" t="s">
        <v>4620</v>
      </c>
      <c r="H2948" t="s">
        <v>4628</v>
      </c>
      <c r="I2948" t="s">
        <v>4629</v>
      </c>
      <c r="J2948" s="14">
        <f>VLOOKUP(Emissions!A4900,'County Activity'!A$2:J$3224,9,FALSE)</f>
        <v>1256.4839629555574</v>
      </c>
      <c r="K2948" s="14" t="str">
        <f>VLOOKUP(Emissions!B2451,'County Activity'!B$2:J$3224,9,FALSE)</f>
        <v>E6GAL</v>
      </c>
      <c r="L2948" s="20">
        <f>VLOOKUP($H2948,'Emission Factors'!$B$2:$F$3,3, FALSE)</f>
        <v>0.16900000000000001</v>
      </c>
      <c r="M2948" s="19" t="str">
        <f>VLOOKUP($H2948,'Emission Factors'!$B$2:$F$3,4, FALSE)</f>
        <v>LB</v>
      </c>
      <c r="N2948" s="19" t="str">
        <f>VLOOKUP($H2948,'Emission Factors'!$B$2:$F$3,5, FALSE)</f>
        <v>E6GAL</v>
      </c>
      <c r="O2948" s="42">
        <f>J2948*L2948/2000</f>
        <v>0.10617289486974461</v>
      </c>
      <c r="P2948" s="2" t="s">
        <v>2651</v>
      </c>
      <c r="Q2948" s="42">
        <f>IF(ISNA(VLOOKUP(CONCATENATE(A2948,H2948),'Point Emissions'!C$2:E$233,3,FALSE)),0,VLOOKUP(CONCATENATE(A2948,H2948),'Point Emissions'!C$2:E$233,3,FALSE))</f>
        <v>0</v>
      </c>
      <c r="R2948" s="2" t="s">
        <v>2651</v>
      </c>
      <c r="S2948" s="43">
        <f>IF(O2948-Q2948&gt;=0,O2948-Q2948,0)</f>
        <v>0.10617289486974461</v>
      </c>
      <c r="T2948" s="2" t="s">
        <v>2651</v>
      </c>
    </row>
    <row r="2949" spans="1:20">
      <c r="A2949" t="s">
        <v>1323</v>
      </c>
      <c r="B2949" t="s">
        <v>1299</v>
      </c>
      <c r="C2949" t="s">
        <v>2336</v>
      </c>
      <c r="D2949" t="s">
        <v>1324</v>
      </c>
      <c r="E2949" t="s">
        <v>2285</v>
      </c>
      <c r="F2949" t="s">
        <v>1300</v>
      </c>
      <c r="G2949" s="9" t="s">
        <v>4620</v>
      </c>
      <c r="H2949" t="s">
        <v>2274</v>
      </c>
      <c r="I2949" t="s">
        <v>4630</v>
      </c>
      <c r="J2949" s="14">
        <f>VLOOKUP(Emissions!A6275,'County Activity'!A$2:J$3224,9,FALSE)</f>
        <v>13293.796313436636</v>
      </c>
      <c r="K2949" s="14" t="str">
        <f>VLOOKUP(Emissions!B6361,'County Activity'!B$2:J$3224,9,FALSE)</f>
        <v>E6GAL</v>
      </c>
      <c r="L2949" s="20">
        <f>VLOOKUP($H2949,'Emission Factors'!$B$2:$F$3,3, FALSE)</f>
        <v>0.85</v>
      </c>
      <c r="M2949" s="19" t="str">
        <f>VLOOKUP($H2949,'Emission Factors'!$B$2:$F$3,4, FALSE)</f>
        <v>LB</v>
      </c>
      <c r="N2949" s="19" t="str">
        <f>VLOOKUP($H2949,'Emission Factors'!$B$2:$F$3,5, FALSE)</f>
        <v>E6GAL</v>
      </c>
      <c r="O2949" s="42">
        <f>J2949*L2949/2000</f>
        <v>5.6498634332105704</v>
      </c>
      <c r="P2949" s="2" t="s">
        <v>2651</v>
      </c>
      <c r="Q2949" s="42">
        <f>IF(ISNA(VLOOKUP(CONCATENATE(A2949,H2949),'Point Emissions'!C$2:E$233,3,FALSE)),0,VLOOKUP(CONCATENATE(A2949,H2949),'Point Emissions'!C$2:E$233,3,FALSE))</f>
        <v>0</v>
      </c>
      <c r="R2949" s="2" t="s">
        <v>2651</v>
      </c>
      <c r="S2949" s="43">
        <f>IF(O2949-Q2949&gt;=0,O2949-Q2949,0)</f>
        <v>5.6498634332105704</v>
      </c>
      <c r="T2949" s="2" t="s">
        <v>2651</v>
      </c>
    </row>
    <row r="2950" spans="1:20">
      <c r="A2950" s="10" t="s">
        <v>5541</v>
      </c>
      <c r="B2950" s="10" t="s">
        <v>5542</v>
      </c>
      <c r="C2950" s="10" t="s">
        <v>5543</v>
      </c>
      <c r="D2950" s="11" t="s">
        <v>1271</v>
      </c>
      <c r="E2950" s="11" t="s">
        <v>2285</v>
      </c>
      <c r="F2950" s="11" t="s">
        <v>5544</v>
      </c>
      <c r="G2950" s="9" t="s">
        <v>4620</v>
      </c>
      <c r="H2950" t="s">
        <v>4628</v>
      </c>
      <c r="I2950" t="s">
        <v>4629</v>
      </c>
      <c r="J2950" s="14">
        <f>VLOOKUP(Emissions!A6442,'County Activity'!A$2:J$3224,9,FALSE)</f>
        <v>100731.19463595041</v>
      </c>
      <c r="K2950" s="14" t="str">
        <f>VLOOKUP(Emissions!B3222,'County Activity'!B$2:J$3224,9,FALSE)</f>
        <v>E6GAL</v>
      </c>
      <c r="L2950" s="20">
        <f>VLOOKUP($H2950,'Emission Factors'!$B$2:$F$3,3, FALSE)</f>
        <v>0.16900000000000001</v>
      </c>
      <c r="M2950" s="19" t="str">
        <f>VLOOKUP($H2950,'Emission Factors'!$B$2:$F$3,4, FALSE)</f>
        <v>LB</v>
      </c>
      <c r="N2950" s="19" t="str">
        <f>VLOOKUP($H2950,'Emission Factors'!$B$2:$F$3,5, FALSE)</f>
        <v>E6GAL</v>
      </c>
      <c r="O2950" s="42">
        <f>J2950*L2950/2000</f>
        <v>8.5117859467378096</v>
      </c>
      <c r="P2950" s="2" t="s">
        <v>2651</v>
      </c>
      <c r="Q2950" s="42">
        <f>IF(ISNA(VLOOKUP(CONCATENATE(A2950,H2950),'Point Emissions'!C$2:E$233,3,FALSE)),0,VLOOKUP(CONCATENATE(A2950,H2950),'Point Emissions'!C$2:E$233,3,FALSE))</f>
        <v>0</v>
      </c>
      <c r="R2950" s="2" t="s">
        <v>2651</v>
      </c>
      <c r="S2950" s="43">
        <f>IF(O2950-Q2950&gt;=0,O2950-Q2950,0)</f>
        <v>8.5117859467378096</v>
      </c>
      <c r="T2950" s="2" t="s">
        <v>2651</v>
      </c>
    </row>
    <row r="2951" spans="1:20">
      <c r="A2951" t="s">
        <v>3946</v>
      </c>
      <c r="B2951" t="s">
        <v>3858</v>
      </c>
      <c r="C2951" t="s">
        <v>2438</v>
      </c>
      <c r="D2951" t="s">
        <v>3278</v>
      </c>
      <c r="E2951" t="s">
        <v>2285</v>
      </c>
      <c r="F2951" t="s">
        <v>3860</v>
      </c>
      <c r="G2951" s="9" t="s">
        <v>4620</v>
      </c>
      <c r="H2951" t="s">
        <v>2274</v>
      </c>
      <c r="I2951" t="s">
        <v>4630</v>
      </c>
      <c r="J2951" s="14">
        <f>VLOOKUP(Emissions!A3885,'County Activity'!A$2:J$3224,9,FALSE)</f>
        <v>603.19940682615152</v>
      </c>
      <c r="K2951" s="14" t="str">
        <f>VLOOKUP(Emissions!B5166,'County Activity'!B$2:J$3224,9,FALSE)</f>
        <v>E6GAL</v>
      </c>
      <c r="L2951" s="20">
        <f>VLOOKUP($H2951,'Emission Factors'!$B$2:$F$3,3, FALSE)</f>
        <v>0.85</v>
      </c>
      <c r="M2951" s="19" t="str">
        <f>VLOOKUP($H2951,'Emission Factors'!$B$2:$F$3,4, FALSE)</f>
        <v>LB</v>
      </c>
      <c r="N2951" s="19" t="str">
        <f>VLOOKUP($H2951,'Emission Factors'!$B$2:$F$3,5, FALSE)</f>
        <v>E6GAL</v>
      </c>
      <c r="O2951" s="42">
        <f>J2951*L2951/2000</f>
        <v>0.25635974790111438</v>
      </c>
      <c r="P2951" s="2" t="s">
        <v>2651</v>
      </c>
      <c r="Q2951" s="42">
        <f>IF(ISNA(VLOOKUP(CONCATENATE(A2951,H2951),'Point Emissions'!C$2:E$233,3,FALSE)),0,VLOOKUP(CONCATENATE(A2951,H2951),'Point Emissions'!C$2:E$233,3,FALSE))</f>
        <v>0</v>
      </c>
      <c r="R2951" s="2" t="s">
        <v>2651</v>
      </c>
      <c r="S2951" s="43">
        <f>IF(O2951-Q2951&gt;=0,O2951-Q2951,0)</f>
        <v>0.25635974790111438</v>
      </c>
      <c r="T2951" s="2" t="s">
        <v>2651</v>
      </c>
    </row>
    <row r="2952" spans="1:20">
      <c r="A2952" t="s">
        <v>175</v>
      </c>
      <c r="B2952" t="s">
        <v>109</v>
      </c>
      <c r="C2952" t="s">
        <v>2441</v>
      </c>
      <c r="D2952" t="s">
        <v>176</v>
      </c>
      <c r="E2952" t="s">
        <v>2285</v>
      </c>
      <c r="F2952" t="s">
        <v>110</v>
      </c>
      <c r="G2952" s="9" t="s">
        <v>4620</v>
      </c>
      <c r="H2952" t="s">
        <v>4628</v>
      </c>
      <c r="I2952" t="s">
        <v>4629</v>
      </c>
      <c r="J2952" s="14">
        <f>VLOOKUP(Emissions!A4962,'County Activity'!A$2:J$3224,9,FALSE)</f>
        <v>1313.9345753916432</v>
      </c>
      <c r="K2952" s="14" t="str">
        <f>VLOOKUP(Emissions!B2482,'County Activity'!B$2:J$3224,9,FALSE)</f>
        <v>E6GAL</v>
      </c>
      <c r="L2952" s="20">
        <f>VLOOKUP($H2952,'Emission Factors'!$B$2:$F$3,3, FALSE)</f>
        <v>0.16900000000000001</v>
      </c>
      <c r="M2952" s="19" t="str">
        <f>VLOOKUP($H2952,'Emission Factors'!$B$2:$F$3,4, FALSE)</f>
        <v>LB</v>
      </c>
      <c r="N2952" s="19" t="str">
        <f>VLOOKUP($H2952,'Emission Factors'!$B$2:$F$3,5, FALSE)</f>
        <v>E6GAL</v>
      </c>
      <c r="O2952" s="42">
        <f>J2952*L2952/2000</f>
        <v>0.11102747162059386</v>
      </c>
      <c r="P2952" s="2" t="s">
        <v>2651</v>
      </c>
      <c r="Q2952" s="42">
        <f>IF(ISNA(VLOOKUP(CONCATENATE(A2952,H2952),'Point Emissions'!C$2:E$233,3,FALSE)),0,VLOOKUP(CONCATENATE(A2952,H2952),'Point Emissions'!C$2:E$233,3,FALSE))</f>
        <v>0</v>
      </c>
      <c r="R2952" s="2" t="s">
        <v>2651</v>
      </c>
      <c r="S2952" s="43">
        <f>IF(O2952-Q2952&gt;=0,O2952-Q2952,0)</f>
        <v>0.11102747162059386</v>
      </c>
      <c r="T2952" s="2" t="s">
        <v>2651</v>
      </c>
    </row>
    <row r="2953" spans="1:20">
      <c r="A2953" t="s">
        <v>5236</v>
      </c>
      <c r="B2953" t="s">
        <v>5151</v>
      </c>
      <c r="C2953" t="s">
        <v>2453</v>
      </c>
      <c r="D2953" t="s">
        <v>5237</v>
      </c>
      <c r="E2953" t="s">
        <v>2285</v>
      </c>
      <c r="F2953" t="s">
        <v>5152</v>
      </c>
      <c r="G2953" s="9" t="s">
        <v>4620</v>
      </c>
      <c r="H2953" t="s">
        <v>4628</v>
      </c>
      <c r="I2953" t="s">
        <v>4629</v>
      </c>
      <c r="J2953" s="14">
        <f>VLOOKUP(Emissions!A2100,'County Activity'!A$2:J$3224,9,FALSE)</f>
        <v>185.41752843084609</v>
      </c>
      <c r="K2953" s="14" t="str">
        <f>VLOOKUP(Emissions!B1051,'County Activity'!B$2:J$3224,9,FALSE)</f>
        <v>E6GAL</v>
      </c>
      <c r="L2953" s="20">
        <f>VLOOKUP($H2953,'Emission Factors'!$B$2:$F$3,3, FALSE)</f>
        <v>0.16900000000000001</v>
      </c>
      <c r="M2953" s="19" t="str">
        <f>VLOOKUP($H2953,'Emission Factors'!$B$2:$F$3,4, FALSE)</f>
        <v>LB</v>
      </c>
      <c r="N2953" s="19" t="str">
        <f>VLOOKUP($H2953,'Emission Factors'!$B$2:$F$3,5, FALSE)</f>
        <v>E6GAL</v>
      </c>
      <c r="O2953" s="42">
        <f>J2953*L2953/2000</f>
        <v>1.5667781152406496E-2</v>
      </c>
      <c r="P2953" s="2" t="s">
        <v>2651</v>
      </c>
      <c r="Q2953" s="42">
        <f>IF(ISNA(VLOOKUP(CONCATENATE(A2953,H2953),'Point Emissions'!C$2:E$233,3,FALSE)),0,VLOOKUP(CONCATENATE(A2953,H2953),'Point Emissions'!C$2:E$233,3,FALSE))</f>
        <v>0</v>
      </c>
      <c r="R2953" s="2" t="s">
        <v>2651</v>
      </c>
      <c r="S2953" s="43">
        <f>IF(O2953-Q2953&gt;=0,O2953-Q2953,0)</f>
        <v>1.5667781152406496E-2</v>
      </c>
      <c r="T2953" s="2" t="s">
        <v>2651</v>
      </c>
    </row>
    <row r="2954" spans="1:20">
      <c r="A2954" t="s">
        <v>2203</v>
      </c>
      <c r="B2954" t="s">
        <v>2056</v>
      </c>
      <c r="C2954" t="s">
        <v>3282</v>
      </c>
      <c r="D2954" t="s">
        <v>2204</v>
      </c>
      <c r="E2954" t="s">
        <v>2285</v>
      </c>
      <c r="F2954" t="s">
        <v>2058</v>
      </c>
      <c r="G2954" s="9" t="s">
        <v>4620</v>
      </c>
      <c r="H2954" t="s">
        <v>2274</v>
      </c>
      <c r="I2954" t="s">
        <v>4630</v>
      </c>
      <c r="J2954" s="14">
        <f>VLOOKUP(Emissions!A2803,'County Activity'!A$2:J$3224,9,FALSE)</f>
        <v>292.5369813844178</v>
      </c>
      <c r="K2954" s="14" t="str">
        <f>VLOOKUP(Emissions!B4625,'County Activity'!B$2:J$3224,9,FALSE)</f>
        <v>E6GAL</v>
      </c>
      <c r="L2954" s="20">
        <f>VLOOKUP($H2954,'Emission Factors'!$B$2:$F$3,3, FALSE)</f>
        <v>0.85</v>
      </c>
      <c r="M2954" s="19" t="str">
        <f>VLOOKUP($H2954,'Emission Factors'!$B$2:$F$3,4, FALSE)</f>
        <v>LB</v>
      </c>
      <c r="N2954" s="19" t="str">
        <f>VLOOKUP($H2954,'Emission Factors'!$B$2:$F$3,5, FALSE)</f>
        <v>E6GAL</v>
      </c>
      <c r="O2954" s="42">
        <f>J2954*L2954/2000</f>
        <v>0.12432821708837756</v>
      </c>
      <c r="P2954" s="2" t="s">
        <v>2651</v>
      </c>
      <c r="Q2954" s="42">
        <f>IF(ISNA(VLOOKUP(CONCATENATE(A2954,H2954),'Point Emissions'!C$2:E$233,3,FALSE)),0,VLOOKUP(CONCATENATE(A2954,H2954),'Point Emissions'!C$2:E$233,3,FALSE))</f>
        <v>0</v>
      </c>
      <c r="R2954" s="2" t="s">
        <v>2651</v>
      </c>
      <c r="S2954" s="43">
        <f>IF(O2954-Q2954&gt;=0,O2954-Q2954,0)</f>
        <v>0.12432821708837756</v>
      </c>
      <c r="T2954" s="2" t="s">
        <v>2651</v>
      </c>
    </row>
    <row r="2955" spans="1:20">
      <c r="A2955" t="s">
        <v>295</v>
      </c>
      <c r="B2955" t="s">
        <v>232</v>
      </c>
      <c r="C2955" t="s">
        <v>2393</v>
      </c>
      <c r="D2955" t="s">
        <v>2313</v>
      </c>
      <c r="E2955" t="s">
        <v>2285</v>
      </c>
      <c r="F2955" t="s">
        <v>233</v>
      </c>
      <c r="G2955" s="9" t="s">
        <v>4620</v>
      </c>
      <c r="H2955" t="s">
        <v>4628</v>
      </c>
      <c r="I2955" t="s">
        <v>4629</v>
      </c>
      <c r="J2955" s="14">
        <f>VLOOKUP(Emissions!A5120,'County Activity'!A$2:J$3224,9,FALSE)</f>
        <v>1490.7697380851032</v>
      </c>
      <c r="K2955" s="14" t="str">
        <f>VLOOKUP(Emissions!B2561,'County Activity'!B$2:J$3224,9,FALSE)</f>
        <v>E6GAL</v>
      </c>
      <c r="L2955" s="20">
        <f>VLOOKUP($H2955,'Emission Factors'!$B$2:$F$3,3, FALSE)</f>
        <v>0.16900000000000001</v>
      </c>
      <c r="M2955" s="19" t="str">
        <f>VLOOKUP($H2955,'Emission Factors'!$B$2:$F$3,4, FALSE)</f>
        <v>LB</v>
      </c>
      <c r="N2955" s="19" t="str">
        <f>VLOOKUP($H2955,'Emission Factors'!$B$2:$F$3,5, FALSE)</f>
        <v>E6GAL</v>
      </c>
      <c r="O2955" s="42">
        <f>J2955*L2955/2000</f>
        <v>0.12597004286819122</v>
      </c>
      <c r="P2955" s="2" t="s">
        <v>2651</v>
      </c>
      <c r="Q2955" s="42">
        <f>IF(ISNA(VLOOKUP(CONCATENATE(A2955,H2955),'Point Emissions'!C$2:E$233,3,FALSE)),0,VLOOKUP(CONCATENATE(A2955,H2955),'Point Emissions'!C$2:E$233,3,FALSE))</f>
        <v>0</v>
      </c>
      <c r="R2955" s="2" t="s">
        <v>2651</v>
      </c>
      <c r="S2955" s="43">
        <f>IF(O2955-Q2955&gt;=0,O2955-Q2955,0)</f>
        <v>0.12597004286819122</v>
      </c>
      <c r="T2955" s="2" t="s">
        <v>2651</v>
      </c>
    </row>
    <row r="2956" spans="1:20">
      <c r="A2956" t="s">
        <v>2329</v>
      </c>
      <c r="B2956" t="s">
        <v>2282</v>
      </c>
      <c r="C2956" t="s">
        <v>2330</v>
      </c>
      <c r="D2956" t="s">
        <v>2331</v>
      </c>
      <c r="E2956" t="s">
        <v>2285</v>
      </c>
      <c r="F2956" t="s">
        <v>2286</v>
      </c>
      <c r="G2956" s="9" t="s">
        <v>4620</v>
      </c>
      <c r="H2956" t="s">
        <v>4628</v>
      </c>
      <c r="I2956" t="s">
        <v>4629</v>
      </c>
      <c r="J2956" s="14">
        <f>VLOOKUP(Emissions!A32,'County Activity'!A$2:J$3224,9,FALSE)</f>
        <v>25.779120964910383</v>
      </c>
      <c r="K2956" s="14" t="str">
        <f>VLOOKUP(Emissions!B17,'County Activity'!B$2:J$3224,9,FALSE)</f>
        <v>E6GAL</v>
      </c>
      <c r="L2956" s="20">
        <f>VLOOKUP($H2956,'Emission Factors'!$B$2:$F$3,3, FALSE)</f>
        <v>0.16900000000000001</v>
      </c>
      <c r="M2956" s="19" t="str">
        <f>VLOOKUP($H2956,'Emission Factors'!$B$2:$F$3,4, FALSE)</f>
        <v>LB</v>
      </c>
      <c r="N2956" s="19" t="str">
        <f>VLOOKUP($H2956,'Emission Factors'!$B$2:$F$3,5, FALSE)</f>
        <v>E6GAL</v>
      </c>
      <c r="O2956" s="42">
        <f>J2956*L2956/2000</f>
        <v>2.1783357215349273E-3</v>
      </c>
      <c r="P2956" s="2" t="s">
        <v>2651</v>
      </c>
      <c r="Q2956" s="42">
        <f>IF(ISNA(VLOOKUP(CONCATENATE(A2956,H2956),'Point Emissions'!C$2:E$233,3,FALSE)),0,VLOOKUP(CONCATENATE(A2956,H2956),'Point Emissions'!C$2:E$233,3,FALSE))</f>
        <v>0</v>
      </c>
      <c r="R2956" s="2" t="s">
        <v>2651</v>
      </c>
      <c r="S2956" s="43">
        <f>IF(O2956-Q2956&gt;=0,O2956-Q2956,0)</f>
        <v>2.1783357215349273E-3</v>
      </c>
      <c r="T2956" s="2" t="s">
        <v>2651</v>
      </c>
    </row>
    <row r="2957" spans="1:20">
      <c r="A2957" t="s">
        <v>3714</v>
      </c>
      <c r="B2957" t="s">
        <v>3703</v>
      </c>
      <c r="C2957" t="s">
        <v>2297</v>
      </c>
      <c r="D2957" t="s">
        <v>3715</v>
      </c>
      <c r="E2957" t="s">
        <v>2285</v>
      </c>
      <c r="F2957" t="s">
        <v>3705</v>
      </c>
      <c r="G2957" s="9" t="s">
        <v>4620</v>
      </c>
      <c r="H2957" t="s">
        <v>4628</v>
      </c>
      <c r="I2957" t="s">
        <v>4629</v>
      </c>
      <c r="J2957" s="14">
        <f>VLOOKUP(Emissions!A3602,'County Activity'!A$2:J$3224,9,FALSE)</f>
        <v>499.85875669724987</v>
      </c>
      <c r="K2957" s="14" t="str">
        <f>VLOOKUP(Emissions!B1802,'County Activity'!B$2:J$3224,9,FALSE)</f>
        <v>E6GAL</v>
      </c>
      <c r="L2957" s="20">
        <f>VLOOKUP($H2957,'Emission Factors'!$B$2:$F$3,3, FALSE)</f>
        <v>0.16900000000000001</v>
      </c>
      <c r="M2957" s="19" t="str">
        <f>VLOOKUP($H2957,'Emission Factors'!$B$2:$F$3,4, FALSE)</f>
        <v>LB</v>
      </c>
      <c r="N2957" s="19" t="str">
        <f>VLOOKUP($H2957,'Emission Factors'!$B$2:$F$3,5, FALSE)</f>
        <v>E6GAL</v>
      </c>
      <c r="O2957" s="42">
        <f>J2957*L2957/2000</f>
        <v>4.223806494091762E-2</v>
      </c>
      <c r="P2957" s="2" t="s">
        <v>2651</v>
      </c>
      <c r="Q2957" s="42">
        <f>IF(ISNA(VLOOKUP(CONCATENATE(A2957,H2957),'Point Emissions'!C$2:E$233,3,FALSE)),0,VLOOKUP(CONCATENATE(A2957,H2957),'Point Emissions'!C$2:E$233,3,FALSE))</f>
        <v>0</v>
      </c>
      <c r="R2957" s="2" t="s">
        <v>2651</v>
      </c>
      <c r="S2957" s="43">
        <f>IF(O2957-Q2957&gt;=0,O2957-Q2957,0)</f>
        <v>4.223806494091762E-2</v>
      </c>
      <c r="T2957" s="2" t="s">
        <v>2651</v>
      </c>
    </row>
    <row r="2958" spans="1:20">
      <c r="A2958" t="s">
        <v>1498</v>
      </c>
      <c r="B2958" t="s">
        <v>1425</v>
      </c>
      <c r="C2958" t="s">
        <v>2450</v>
      </c>
      <c r="D2958" t="s">
        <v>1731</v>
      </c>
      <c r="E2958" t="s">
        <v>2285</v>
      </c>
      <c r="F2958" t="s">
        <v>1426</v>
      </c>
      <c r="G2958" s="9" t="s">
        <v>4620</v>
      </c>
      <c r="H2958" t="s">
        <v>2274</v>
      </c>
      <c r="I2958" t="s">
        <v>4630</v>
      </c>
      <c r="J2958" s="14">
        <f>VLOOKUP(Emissions!A3079,'County Activity'!A$2:J$3224,9,FALSE)</f>
        <v>1752.6279643336402</v>
      </c>
      <c r="K2958" s="14" t="str">
        <f>VLOOKUP(Emissions!B4763,'County Activity'!B$2:J$3224,9,FALSE)</f>
        <v>E6GAL</v>
      </c>
      <c r="L2958" s="20">
        <f>VLOOKUP($H2958,'Emission Factors'!$B$2:$F$3,3, FALSE)</f>
        <v>0.85</v>
      </c>
      <c r="M2958" s="19" t="str">
        <f>VLOOKUP($H2958,'Emission Factors'!$B$2:$F$3,4, FALSE)</f>
        <v>LB</v>
      </c>
      <c r="N2958" s="19" t="str">
        <f>VLOOKUP($H2958,'Emission Factors'!$B$2:$F$3,5, FALSE)</f>
        <v>E6GAL</v>
      </c>
      <c r="O2958" s="42">
        <f>J2958*L2958/2000</f>
        <v>0.74486688484179708</v>
      </c>
      <c r="P2958" s="2" t="s">
        <v>2651</v>
      </c>
      <c r="Q2958" s="42">
        <f>IF(ISNA(VLOOKUP(CONCATENATE(A2958,H2958),'Point Emissions'!C$2:E$233,3,FALSE)),0,VLOOKUP(CONCATENATE(A2958,H2958),'Point Emissions'!C$2:E$233,3,FALSE))</f>
        <v>0</v>
      </c>
      <c r="R2958" s="2" t="s">
        <v>2651</v>
      </c>
      <c r="S2958" s="43">
        <f>IF(O2958-Q2958&gt;=0,O2958-Q2958,0)</f>
        <v>0.74486688484179708</v>
      </c>
      <c r="T2958" s="2" t="s">
        <v>2651</v>
      </c>
    </row>
    <row r="2959" spans="1:20">
      <c r="A2959" t="s">
        <v>5078</v>
      </c>
      <c r="B2959" t="s">
        <v>4977</v>
      </c>
      <c r="C2959" t="s">
        <v>2480</v>
      </c>
      <c r="D2959" t="s">
        <v>5079</v>
      </c>
      <c r="E2959" t="s">
        <v>2285</v>
      </c>
      <c r="F2959" t="s">
        <v>4978</v>
      </c>
      <c r="G2959" s="9" t="s">
        <v>4620</v>
      </c>
      <c r="H2959" t="s">
        <v>2274</v>
      </c>
      <c r="I2959" t="s">
        <v>4630</v>
      </c>
      <c r="J2959" s="14">
        <f>VLOOKUP(Emissions!A1909,'County Activity'!A$2:J$3224,9,FALSE)</f>
        <v>820.16033171716742</v>
      </c>
      <c r="K2959" s="14" t="str">
        <f>VLOOKUP(Emissions!B4178,'County Activity'!B$2:J$3224,9,FALSE)</f>
        <v>E6GAL</v>
      </c>
      <c r="L2959" s="20">
        <f>VLOOKUP($H2959,'Emission Factors'!$B$2:$F$3,3, FALSE)</f>
        <v>0.85</v>
      </c>
      <c r="M2959" s="19" t="str">
        <f>VLOOKUP($H2959,'Emission Factors'!$B$2:$F$3,4, FALSE)</f>
        <v>LB</v>
      </c>
      <c r="N2959" s="19" t="str">
        <f>VLOOKUP($H2959,'Emission Factors'!$B$2:$F$3,5, FALSE)</f>
        <v>E6GAL</v>
      </c>
      <c r="O2959" s="42">
        <f>J2959*L2959/2000</f>
        <v>0.34856814097979616</v>
      </c>
      <c r="P2959" s="2" t="s">
        <v>2651</v>
      </c>
      <c r="Q2959" s="42">
        <f>IF(ISNA(VLOOKUP(CONCATENATE(A2959,H2959),'Point Emissions'!C$2:E$233,3,FALSE)),0,VLOOKUP(CONCATENATE(A2959,H2959),'Point Emissions'!C$2:E$233,3,FALSE))</f>
        <v>0</v>
      </c>
      <c r="R2959" s="2" t="s">
        <v>2651</v>
      </c>
      <c r="S2959" s="43">
        <f>IF(O2959-Q2959&gt;=0,O2959-Q2959,0)</f>
        <v>0.34856814097979616</v>
      </c>
      <c r="T2959" s="2" t="s">
        <v>2651</v>
      </c>
    </row>
    <row r="2960" spans="1:20">
      <c r="A2960" t="s">
        <v>1699</v>
      </c>
      <c r="B2960" t="s">
        <v>1675</v>
      </c>
      <c r="C2960" t="s">
        <v>2333</v>
      </c>
      <c r="D2960" t="s">
        <v>2873</v>
      </c>
      <c r="E2960" t="s">
        <v>2285</v>
      </c>
      <c r="F2960" t="s">
        <v>1676</v>
      </c>
      <c r="G2960" s="9" t="s">
        <v>4620</v>
      </c>
      <c r="H2960" t="s">
        <v>2274</v>
      </c>
      <c r="I2960" t="s">
        <v>4630</v>
      </c>
      <c r="J2960" s="14">
        <f>VLOOKUP(Emissions!A3343,'County Activity'!A$2:J$3224,9,FALSE)</f>
        <v>421.62472872547841</v>
      </c>
      <c r="K2960" s="14" t="str">
        <f>VLOOKUP(Emissions!B4895,'County Activity'!B$2:J$3224,9,FALSE)</f>
        <v>E6GAL</v>
      </c>
      <c r="L2960" s="20">
        <f>VLOOKUP($H2960,'Emission Factors'!$B$2:$F$3,3, FALSE)</f>
        <v>0.85</v>
      </c>
      <c r="M2960" s="19" t="str">
        <f>VLOOKUP($H2960,'Emission Factors'!$B$2:$F$3,4, FALSE)</f>
        <v>LB</v>
      </c>
      <c r="N2960" s="19" t="str">
        <f>VLOOKUP($H2960,'Emission Factors'!$B$2:$F$3,5, FALSE)</f>
        <v>E6GAL</v>
      </c>
      <c r="O2960" s="42">
        <f>J2960*L2960/2000</f>
        <v>0.17919050970832831</v>
      </c>
      <c r="P2960" s="2" t="s">
        <v>2651</v>
      </c>
      <c r="Q2960" s="42">
        <f>IF(ISNA(VLOOKUP(CONCATENATE(A2960,H2960),'Point Emissions'!C$2:E$233,3,FALSE)),0,VLOOKUP(CONCATENATE(A2960,H2960),'Point Emissions'!C$2:E$233,3,FALSE))</f>
        <v>0</v>
      </c>
      <c r="R2960" s="2" t="s">
        <v>2651</v>
      </c>
      <c r="S2960" s="43">
        <f>IF(O2960-Q2960&gt;=0,O2960-Q2960,0)</f>
        <v>0.17919050970832831</v>
      </c>
      <c r="T2960" s="2" t="s">
        <v>2651</v>
      </c>
    </row>
    <row r="2961" spans="1:20">
      <c r="A2961" t="s">
        <v>488</v>
      </c>
      <c r="B2961" t="s">
        <v>232</v>
      </c>
      <c r="C2961" t="s">
        <v>3463</v>
      </c>
      <c r="D2961" t="s">
        <v>2424</v>
      </c>
      <c r="E2961" t="s">
        <v>2285</v>
      </c>
      <c r="F2961" t="s">
        <v>233</v>
      </c>
      <c r="G2961" s="9" t="s">
        <v>4620</v>
      </c>
      <c r="H2961" t="s">
        <v>2274</v>
      </c>
      <c r="I2961" t="s">
        <v>4630</v>
      </c>
      <c r="J2961" s="14">
        <f>VLOOKUP(Emissions!A5363,'County Activity'!A$2:J$3224,9,FALSE)</f>
        <v>10061.799066997406</v>
      </c>
      <c r="K2961" s="14" t="str">
        <f>VLOOKUP(Emissions!B5905,'County Activity'!B$2:J$3224,9,FALSE)</f>
        <v>E6GAL</v>
      </c>
      <c r="L2961" s="20">
        <f>VLOOKUP($H2961,'Emission Factors'!$B$2:$F$3,3, FALSE)</f>
        <v>0.85</v>
      </c>
      <c r="M2961" s="19" t="str">
        <f>VLOOKUP($H2961,'Emission Factors'!$B$2:$F$3,4, FALSE)</f>
        <v>LB</v>
      </c>
      <c r="N2961" s="19" t="str">
        <f>VLOOKUP($H2961,'Emission Factors'!$B$2:$F$3,5, FALSE)</f>
        <v>E6GAL</v>
      </c>
      <c r="O2961" s="42">
        <f>J2961*L2961/2000</f>
        <v>4.2762646034738969</v>
      </c>
      <c r="P2961" s="2" t="s">
        <v>2651</v>
      </c>
      <c r="Q2961" s="42">
        <f>IF(ISNA(VLOOKUP(CONCATENATE(A2961,H2961),'Point Emissions'!C$2:E$233,3,FALSE)),0,VLOOKUP(CONCATENATE(A2961,H2961),'Point Emissions'!C$2:E$233,3,FALSE))</f>
        <v>0</v>
      </c>
      <c r="R2961" s="2" t="s">
        <v>2651</v>
      </c>
      <c r="S2961" s="43">
        <f>IF(O2961-Q2961&gt;=0,O2961-Q2961,0)</f>
        <v>4.2762646034738969</v>
      </c>
      <c r="T2961" s="2" t="s">
        <v>2651</v>
      </c>
    </row>
    <row r="2962" spans="1:20">
      <c r="A2962" t="s">
        <v>5351</v>
      </c>
      <c r="B2962" t="s">
        <v>5328</v>
      </c>
      <c r="C2962" t="s">
        <v>2321</v>
      </c>
      <c r="D2962" t="s">
        <v>5352</v>
      </c>
      <c r="E2962" t="s">
        <v>2285</v>
      </c>
      <c r="F2962" t="s">
        <v>5330</v>
      </c>
      <c r="G2962" s="9" t="s">
        <v>4620</v>
      </c>
      <c r="H2962" t="s">
        <v>2274</v>
      </c>
      <c r="I2962" t="s">
        <v>4630</v>
      </c>
      <c r="J2962" s="14">
        <f>VLOOKUP(Emissions!A2253,'County Activity'!A$2:J$3224,9,FALSE)</f>
        <v>1049.6105201812454</v>
      </c>
      <c r="K2962" s="14" t="str">
        <f>VLOOKUP(Emissions!B4350,'County Activity'!B$2:J$3224,9,FALSE)</f>
        <v>E6GAL</v>
      </c>
      <c r="L2962" s="20">
        <f>VLOOKUP($H2962,'Emission Factors'!$B$2:$F$3,3, FALSE)</f>
        <v>0.85</v>
      </c>
      <c r="M2962" s="19" t="str">
        <f>VLOOKUP($H2962,'Emission Factors'!$B$2:$F$3,4, FALSE)</f>
        <v>LB</v>
      </c>
      <c r="N2962" s="19" t="str">
        <f>VLOOKUP($H2962,'Emission Factors'!$B$2:$F$3,5, FALSE)</f>
        <v>E6GAL</v>
      </c>
      <c r="O2962" s="42">
        <f>J2962*L2962/2000</f>
        <v>0.44608447107702925</v>
      </c>
      <c r="P2962" s="2" t="s">
        <v>2651</v>
      </c>
      <c r="Q2962" s="42">
        <f>IF(ISNA(VLOOKUP(CONCATENATE(A2962,H2962),'Point Emissions'!C$2:E$233,3,FALSE)),0,VLOOKUP(CONCATENATE(A2962,H2962),'Point Emissions'!C$2:E$233,3,FALSE))</f>
        <v>0</v>
      </c>
      <c r="R2962" s="2" t="s">
        <v>2651</v>
      </c>
      <c r="S2962" s="43">
        <f>IF(O2962-Q2962&gt;=0,O2962-Q2962,0)</f>
        <v>0.44608447107702925</v>
      </c>
      <c r="T2962" s="2" t="s">
        <v>2651</v>
      </c>
    </row>
    <row r="2963" spans="1:20">
      <c r="A2963" t="s">
        <v>1485</v>
      </c>
      <c r="B2963" t="s">
        <v>1425</v>
      </c>
      <c r="C2963" t="s">
        <v>2417</v>
      </c>
      <c r="D2963" t="s">
        <v>2649</v>
      </c>
      <c r="E2963" t="s">
        <v>2285</v>
      </c>
      <c r="F2963" t="s">
        <v>1426</v>
      </c>
      <c r="G2963" s="9" t="s">
        <v>4620</v>
      </c>
      <c r="H2963" t="s">
        <v>2274</v>
      </c>
      <c r="I2963" t="s">
        <v>4630</v>
      </c>
      <c r="J2963" s="14">
        <f>VLOOKUP(Emissions!A3057,'County Activity'!A$2:J$3224,9,FALSE)</f>
        <v>1726.8168196159784</v>
      </c>
      <c r="K2963" s="14" t="str">
        <f>VLOOKUP(Emissions!B4752,'County Activity'!B$2:J$3224,9,FALSE)</f>
        <v>E6GAL</v>
      </c>
      <c r="L2963" s="20">
        <f>VLOOKUP($H2963,'Emission Factors'!$B$2:$F$3,3, FALSE)</f>
        <v>0.85</v>
      </c>
      <c r="M2963" s="19" t="str">
        <f>VLOOKUP($H2963,'Emission Factors'!$B$2:$F$3,4, FALSE)</f>
        <v>LB</v>
      </c>
      <c r="N2963" s="19" t="str">
        <f>VLOOKUP($H2963,'Emission Factors'!$B$2:$F$3,5, FALSE)</f>
        <v>E6GAL</v>
      </c>
      <c r="O2963" s="42">
        <f>J2963*L2963/2000</f>
        <v>0.73389714833679076</v>
      </c>
      <c r="P2963" s="2" t="s">
        <v>2651</v>
      </c>
      <c r="Q2963" s="42">
        <f>IF(ISNA(VLOOKUP(CONCATENATE(A2963,H2963),'Point Emissions'!C$2:E$233,3,FALSE)),0,VLOOKUP(CONCATENATE(A2963,H2963),'Point Emissions'!C$2:E$233,3,FALSE))</f>
        <v>0</v>
      </c>
      <c r="R2963" s="2" t="s">
        <v>2651</v>
      </c>
      <c r="S2963" s="43">
        <f>IF(O2963-Q2963&gt;=0,O2963-Q2963,0)</f>
        <v>0.73389714833679076</v>
      </c>
      <c r="T2963" s="2" t="s">
        <v>2651</v>
      </c>
    </row>
    <row r="2964" spans="1:20">
      <c r="A2964" t="s">
        <v>2200</v>
      </c>
      <c r="B2964" t="s">
        <v>2056</v>
      </c>
      <c r="C2964" t="s">
        <v>3277</v>
      </c>
      <c r="D2964" t="s">
        <v>2201</v>
      </c>
      <c r="E2964" t="s">
        <v>2285</v>
      </c>
      <c r="F2964" t="s">
        <v>2058</v>
      </c>
      <c r="G2964" s="9" t="s">
        <v>4620</v>
      </c>
      <c r="H2964" t="s">
        <v>4628</v>
      </c>
      <c r="I2964" t="s">
        <v>4629</v>
      </c>
      <c r="J2964" s="14">
        <f>VLOOKUP(Emissions!A2798,'County Activity'!A$2:J$3224,9,FALSE)</f>
        <v>291.99257758764327</v>
      </c>
      <c r="K2964" s="14" t="str">
        <f>VLOOKUP(Emissions!B1400,'County Activity'!B$2:J$3224,9,FALSE)</f>
        <v>E6GAL</v>
      </c>
      <c r="L2964" s="20">
        <f>VLOOKUP($H2964,'Emission Factors'!$B$2:$F$3,3, FALSE)</f>
        <v>0.16900000000000001</v>
      </c>
      <c r="M2964" s="19" t="str">
        <f>VLOOKUP($H2964,'Emission Factors'!$B$2:$F$3,4, FALSE)</f>
        <v>LB</v>
      </c>
      <c r="N2964" s="19" t="str">
        <f>VLOOKUP($H2964,'Emission Factors'!$B$2:$F$3,5, FALSE)</f>
        <v>E6GAL</v>
      </c>
      <c r="O2964" s="42">
        <f>J2964*L2964/2000</f>
        <v>2.4673372806155856E-2</v>
      </c>
      <c r="P2964" s="2" t="s">
        <v>2651</v>
      </c>
      <c r="Q2964" s="42">
        <f>IF(ISNA(VLOOKUP(CONCATENATE(A2964,H2964),'Point Emissions'!C$2:E$233,3,FALSE)),0,VLOOKUP(CONCATENATE(A2964,H2964),'Point Emissions'!C$2:E$233,3,FALSE))</f>
        <v>0</v>
      </c>
      <c r="R2964" s="2" t="s">
        <v>2651</v>
      </c>
      <c r="S2964" s="43">
        <f>IF(O2964-Q2964&gt;=0,O2964-Q2964,0)</f>
        <v>2.4673372806155856E-2</v>
      </c>
      <c r="T2964" s="2" t="s">
        <v>2651</v>
      </c>
    </row>
    <row r="2965" spans="1:20">
      <c r="A2965" t="s">
        <v>2263</v>
      </c>
      <c r="B2965" t="s">
        <v>2206</v>
      </c>
      <c r="C2965" t="s">
        <v>2387</v>
      </c>
      <c r="D2965" t="s">
        <v>2264</v>
      </c>
      <c r="E2965" t="s">
        <v>2285</v>
      </c>
      <c r="F2965" t="s">
        <v>2207</v>
      </c>
      <c r="G2965" s="9" t="s">
        <v>4620</v>
      </c>
      <c r="H2965" t="s">
        <v>2274</v>
      </c>
      <c r="I2965" t="s">
        <v>4630</v>
      </c>
      <c r="J2965" s="14">
        <f>VLOOKUP(Emissions!A2873,'County Activity'!A$2:J$3224,9,FALSE)</f>
        <v>1533.7456142775377</v>
      </c>
      <c r="K2965" s="14" t="str">
        <f>VLOOKUP(Emissions!B4660,'County Activity'!B$2:J$3224,9,FALSE)</f>
        <v>E6GAL</v>
      </c>
      <c r="L2965" s="20">
        <f>VLOOKUP($H2965,'Emission Factors'!$B$2:$F$3,3, FALSE)</f>
        <v>0.85</v>
      </c>
      <c r="M2965" s="19" t="str">
        <f>VLOOKUP($H2965,'Emission Factors'!$B$2:$F$3,4, FALSE)</f>
        <v>LB</v>
      </c>
      <c r="N2965" s="19" t="str">
        <f>VLOOKUP($H2965,'Emission Factors'!$B$2:$F$3,5, FALSE)</f>
        <v>E6GAL</v>
      </c>
      <c r="O2965" s="42">
        <f>J2965*L2965/2000</f>
        <v>0.65184188606795346</v>
      </c>
      <c r="P2965" s="2" t="s">
        <v>2651</v>
      </c>
      <c r="Q2965" s="42">
        <f>IF(ISNA(VLOOKUP(CONCATENATE(A2965,H2965),'Point Emissions'!C$2:E$233,3,FALSE)),0,VLOOKUP(CONCATENATE(A2965,H2965),'Point Emissions'!C$2:E$233,3,FALSE))</f>
        <v>0</v>
      </c>
      <c r="R2965" s="2" t="s">
        <v>2651</v>
      </c>
      <c r="S2965" s="43">
        <f>IF(O2965-Q2965&gt;=0,O2965-Q2965,0)</f>
        <v>0.65184188606795346</v>
      </c>
      <c r="T2965" s="2" t="s">
        <v>2651</v>
      </c>
    </row>
    <row r="2966" spans="1:20">
      <c r="A2966" t="s">
        <v>5194</v>
      </c>
      <c r="B2966" t="s">
        <v>5151</v>
      </c>
      <c r="C2966" t="s">
        <v>2363</v>
      </c>
      <c r="D2966" t="s">
        <v>1778</v>
      </c>
      <c r="E2966" t="s">
        <v>2285</v>
      </c>
      <c r="F2966" t="s">
        <v>5152</v>
      </c>
      <c r="G2966" s="9" t="s">
        <v>4620</v>
      </c>
      <c r="H2966" t="s">
        <v>2274</v>
      </c>
      <c r="I2966" t="s">
        <v>4630</v>
      </c>
      <c r="J2966" s="14">
        <f>VLOOKUP(Emissions!A2041,'County Activity'!A$2:J$3224,9,FALSE)</f>
        <v>178.94873037505491</v>
      </c>
      <c r="K2966" s="14" t="str">
        <f>VLOOKUP(Emissions!B4244,'County Activity'!B$2:J$3224,9,FALSE)</f>
        <v>E6GAL</v>
      </c>
      <c r="L2966" s="20">
        <f>VLOOKUP($H2966,'Emission Factors'!$B$2:$F$3,3, FALSE)</f>
        <v>0.85</v>
      </c>
      <c r="M2966" s="19" t="str">
        <f>VLOOKUP($H2966,'Emission Factors'!$B$2:$F$3,4, FALSE)</f>
        <v>LB</v>
      </c>
      <c r="N2966" s="19" t="str">
        <f>VLOOKUP($H2966,'Emission Factors'!$B$2:$F$3,5, FALSE)</f>
        <v>E6GAL</v>
      </c>
      <c r="O2966" s="42">
        <f>J2966*L2966/2000</f>
        <v>7.6053210409398331E-2</v>
      </c>
      <c r="P2966" s="2" t="s">
        <v>2651</v>
      </c>
      <c r="Q2966" s="42">
        <f>IF(ISNA(VLOOKUP(CONCATENATE(A2966,H2966),'Point Emissions'!C$2:E$233,3,FALSE)),0,VLOOKUP(CONCATENATE(A2966,H2966),'Point Emissions'!C$2:E$233,3,FALSE))</f>
        <v>0</v>
      </c>
      <c r="R2966" s="2" t="s">
        <v>2651</v>
      </c>
      <c r="S2966" s="43">
        <f>IF(O2966-Q2966&gt;=0,O2966-Q2966,0)</f>
        <v>7.6053210409398331E-2</v>
      </c>
      <c r="T2966" s="2" t="s">
        <v>2651</v>
      </c>
    </row>
    <row r="2967" spans="1:20">
      <c r="A2967" t="s">
        <v>1832</v>
      </c>
      <c r="B2967" t="s">
        <v>1812</v>
      </c>
      <c r="C2967" t="s">
        <v>2321</v>
      </c>
      <c r="D2967" t="s">
        <v>1833</v>
      </c>
      <c r="E2967" t="s">
        <v>2285</v>
      </c>
      <c r="F2967" t="s">
        <v>1814</v>
      </c>
      <c r="G2967" s="9" t="s">
        <v>4620</v>
      </c>
      <c r="H2967" t="s">
        <v>4628</v>
      </c>
      <c r="I2967" t="s">
        <v>4629</v>
      </c>
      <c r="J2967" s="14">
        <f>VLOOKUP(Emissions!A2380,'County Activity'!A$2:J$3224,9,FALSE)</f>
        <v>1138.8607190995128</v>
      </c>
      <c r="K2967" s="14" t="str">
        <f>VLOOKUP(Emissions!B1191,'County Activity'!B$2:J$3224,9,FALSE)</f>
        <v>E6GAL</v>
      </c>
      <c r="L2967" s="20">
        <f>VLOOKUP($H2967,'Emission Factors'!$B$2:$F$3,3, FALSE)</f>
        <v>0.16900000000000001</v>
      </c>
      <c r="M2967" s="19" t="str">
        <f>VLOOKUP($H2967,'Emission Factors'!$B$2:$F$3,4, FALSE)</f>
        <v>LB</v>
      </c>
      <c r="N2967" s="19" t="str">
        <f>VLOOKUP($H2967,'Emission Factors'!$B$2:$F$3,5, FALSE)</f>
        <v>E6GAL</v>
      </c>
      <c r="O2967" s="42">
        <f>J2967*L2967/2000</f>
        <v>9.6233730763908842E-2</v>
      </c>
      <c r="P2967" s="2" t="s">
        <v>2651</v>
      </c>
      <c r="Q2967" s="42">
        <f>IF(ISNA(VLOOKUP(CONCATENATE(A2967,H2967),'Point Emissions'!C$2:E$233,3,FALSE)),0,VLOOKUP(CONCATENATE(A2967,H2967),'Point Emissions'!C$2:E$233,3,FALSE))</f>
        <v>0</v>
      </c>
      <c r="R2967" s="2" t="s">
        <v>2651</v>
      </c>
      <c r="S2967" s="43">
        <f>IF(O2967-Q2967&gt;=0,O2967-Q2967,0)</f>
        <v>9.6233730763908842E-2</v>
      </c>
      <c r="T2967" s="2" t="s">
        <v>2651</v>
      </c>
    </row>
    <row r="2968" spans="1:20">
      <c r="A2968" t="s">
        <v>3791</v>
      </c>
      <c r="B2968" t="s">
        <v>3764</v>
      </c>
      <c r="C2968" t="s">
        <v>2333</v>
      </c>
      <c r="D2968" t="s">
        <v>2373</v>
      </c>
      <c r="E2968" t="s">
        <v>2285</v>
      </c>
      <c r="F2968" t="s">
        <v>3766</v>
      </c>
      <c r="G2968" s="9" t="s">
        <v>4620</v>
      </c>
      <c r="H2968" t="s">
        <v>4628</v>
      </c>
      <c r="I2968" t="s">
        <v>4629</v>
      </c>
      <c r="J2968" s="14">
        <f>VLOOKUP(Emissions!A3690,'County Activity'!A$2:J$3224,9,FALSE)</f>
        <v>2657.395050820116</v>
      </c>
      <c r="K2968" s="14" t="str">
        <f>VLOOKUP(Emissions!B1846,'County Activity'!B$2:J$3224,9,FALSE)</f>
        <v>E6GAL</v>
      </c>
      <c r="L2968" s="20">
        <f>VLOOKUP($H2968,'Emission Factors'!$B$2:$F$3,3, FALSE)</f>
        <v>0.16900000000000001</v>
      </c>
      <c r="M2968" s="19" t="str">
        <f>VLOOKUP($H2968,'Emission Factors'!$B$2:$F$3,4, FALSE)</f>
        <v>LB</v>
      </c>
      <c r="N2968" s="19" t="str">
        <f>VLOOKUP($H2968,'Emission Factors'!$B$2:$F$3,5, FALSE)</f>
        <v>E6GAL</v>
      </c>
      <c r="O2968" s="42">
        <f>J2968*L2968/2000</f>
        <v>0.2245498817942998</v>
      </c>
      <c r="P2968" s="2" t="s">
        <v>2651</v>
      </c>
      <c r="Q2968" s="42">
        <f>IF(ISNA(VLOOKUP(CONCATENATE(A2968,H2968),'Point Emissions'!C$2:E$233,3,FALSE)),0,VLOOKUP(CONCATENATE(A2968,H2968),'Point Emissions'!C$2:E$233,3,FALSE))</f>
        <v>0</v>
      </c>
      <c r="R2968" s="2" t="s">
        <v>2651</v>
      </c>
      <c r="S2968" s="43">
        <f>IF(O2968-Q2968&gt;=0,O2968-Q2968,0)</f>
        <v>0.2245498817942998</v>
      </c>
      <c r="T2968" s="2" t="s">
        <v>2651</v>
      </c>
    </row>
    <row r="2969" spans="1:20">
      <c r="A2969" t="s">
        <v>5306</v>
      </c>
      <c r="B2969" t="s">
        <v>5151</v>
      </c>
      <c r="C2969" t="s">
        <v>3322</v>
      </c>
      <c r="D2969" t="s">
        <v>2705</v>
      </c>
      <c r="E2969" t="s">
        <v>2285</v>
      </c>
      <c r="F2969" t="s">
        <v>5152</v>
      </c>
      <c r="G2969" s="9" t="s">
        <v>4620</v>
      </c>
      <c r="H2969" t="s">
        <v>4628</v>
      </c>
      <c r="I2969" t="s">
        <v>4629</v>
      </c>
      <c r="J2969" s="14">
        <f>VLOOKUP(Emissions!A2196,'County Activity'!A$2:J$3224,9,FALSE)</f>
        <v>1010.5095180717356</v>
      </c>
      <c r="K2969" s="14" t="str">
        <f>VLOOKUP(Emissions!B1099,'County Activity'!B$2:J$3224,9,FALSE)</f>
        <v>E6GAL</v>
      </c>
      <c r="L2969" s="20">
        <f>VLOOKUP($H2969,'Emission Factors'!$B$2:$F$3,3, FALSE)</f>
        <v>0.16900000000000001</v>
      </c>
      <c r="M2969" s="19" t="str">
        <f>VLOOKUP($H2969,'Emission Factors'!$B$2:$F$3,4, FALSE)</f>
        <v>LB</v>
      </c>
      <c r="N2969" s="19" t="str">
        <f>VLOOKUP($H2969,'Emission Factors'!$B$2:$F$3,5, FALSE)</f>
        <v>E6GAL</v>
      </c>
      <c r="O2969" s="42">
        <f>J2969*L2969/2000</f>
        <v>8.5388054277061656E-2</v>
      </c>
      <c r="P2969" s="2" t="s">
        <v>2651</v>
      </c>
      <c r="Q2969" s="42">
        <f>IF(ISNA(VLOOKUP(CONCATENATE(A2969,H2969),'Point Emissions'!C$2:E$233,3,FALSE)),0,VLOOKUP(CONCATENATE(A2969,H2969),'Point Emissions'!C$2:E$233,3,FALSE))</f>
        <v>0</v>
      </c>
      <c r="R2969" s="2" t="s">
        <v>2651</v>
      </c>
      <c r="S2969" s="43">
        <f>IF(O2969-Q2969&gt;=0,O2969-Q2969,0)</f>
        <v>8.5388054277061656E-2</v>
      </c>
      <c r="T2969" s="2" t="s">
        <v>2651</v>
      </c>
    </row>
    <row r="2970" spans="1:20">
      <c r="A2970" t="s">
        <v>1478</v>
      </c>
      <c r="B2970" t="s">
        <v>1425</v>
      </c>
      <c r="C2970" t="s">
        <v>2402</v>
      </c>
      <c r="D2970" t="s">
        <v>4545</v>
      </c>
      <c r="E2970" t="s">
        <v>2285</v>
      </c>
      <c r="F2970" t="s">
        <v>1426</v>
      </c>
      <c r="G2970" s="9" t="s">
        <v>4620</v>
      </c>
      <c r="H2970" t="s">
        <v>2274</v>
      </c>
      <c r="I2970" t="s">
        <v>4630</v>
      </c>
      <c r="J2970" s="14">
        <f>VLOOKUP(Emissions!A3047,'County Activity'!A$2:J$3224,9,FALSE)</f>
        <v>342.01367938539488</v>
      </c>
      <c r="K2970" s="14" t="str">
        <f>VLOOKUP(Emissions!B4747,'County Activity'!B$2:J$3224,9,FALSE)</f>
        <v>E6GAL</v>
      </c>
      <c r="L2970" s="20">
        <f>VLOOKUP($H2970,'Emission Factors'!$B$2:$F$3,3, FALSE)</f>
        <v>0.85</v>
      </c>
      <c r="M2970" s="19" t="str">
        <f>VLOOKUP($H2970,'Emission Factors'!$B$2:$F$3,4, FALSE)</f>
        <v>LB</v>
      </c>
      <c r="N2970" s="19" t="str">
        <f>VLOOKUP($H2970,'Emission Factors'!$B$2:$F$3,5, FALSE)</f>
        <v>E6GAL</v>
      </c>
      <c r="O2970" s="42">
        <f>J2970*L2970/2000</f>
        <v>0.14535581373879281</v>
      </c>
      <c r="P2970" s="2" t="s">
        <v>2651</v>
      </c>
      <c r="Q2970" s="42">
        <f>IF(ISNA(VLOOKUP(CONCATENATE(A2970,H2970),'Point Emissions'!C$2:E$233,3,FALSE)),0,VLOOKUP(CONCATENATE(A2970,H2970),'Point Emissions'!C$2:E$233,3,FALSE))</f>
        <v>0</v>
      </c>
      <c r="R2970" s="2" t="s">
        <v>2651</v>
      </c>
      <c r="S2970" s="43">
        <f>IF(O2970-Q2970&gt;=0,O2970-Q2970,0)</f>
        <v>0.14535581373879281</v>
      </c>
      <c r="T2970" s="2" t="s">
        <v>2651</v>
      </c>
    </row>
    <row r="2971" spans="1:20">
      <c r="A2971" t="s">
        <v>2972</v>
      </c>
      <c r="B2971" t="s">
        <v>2852</v>
      </c>
      <c r="C2971" t="s">
        <v>2471</v>
      </c>
      <c r="D2971" t="s">
        <v>2591</v>
      </c>
      <c r="E2971" t="s">
        <v>2285</v>
      </c>
      <c r="F2971" t="s">
        <v>2854</v>
      </c>
      <c r="G2971" s="9" t="s">
        <v>4620</v>
      </c>
      <c r="H2971" t="s">
        <v>2274</v>
      </c>
      <c r="I2971" t="s">
        <v>4630</v>
      </c>
      <c r="J2971" s="14">
        <f>VLOOKUP(Emissions!A617,'County Activity'!A$2:J$3224,9,FALSE)</f>
        <v>256.22204576428317</v>
      </c>
      <c r="K2971" s="14" t="str">
        <f>VLOOKUP(Emissions!B3532,'County Activity'!B$2:J$3224,9,FALSE)</f>
        <v>E6GAL</v>
      </c>
      <c r="L2971" s="20">
        <f>VLOOKUP($H2971,'Emission Factors'!$B$2:$F$3,3, FALSE)</f>
        <v>0.85</v>
      </c>
      <c r="M2971" s="19" t="str">
        <f>VLOOKUP($H2971,'Emission Factors'!$B$2:$F$3,4, FALSE)</f>
        <v>LB</v>
      </c>
      <c r="N2971" s="19" t="str">
        <f>VLOOKUP($H2971,'Emission Factors'!$B$2:$F$3,5, FALSE)</f>
        <v>E6GAL</v>
      </c>
      <c r="O2971" s="42">
        <f>J2971*L2971/2000</f>
        <v>0.10889436944982035</v>
      </c>
      <c r="P2971" s="2" t="s">
        <v>2651</v>
      </c>
      <c r="Q2971" s="42">
        <f>IF(ISNA(VLOOKUP(CONCATENATE(A2971,H2971),'Point Emissions'!C$2:E$233,3,FALSE)),0,VLOOKUP(CONCATENATE(A2971,H2971),'Point Emissions'!C$2:E$233,3,FALSE))</f>
        <v>0</v>
      </c>
      <c r="R2971" s="2" t="s">
        <v>2651</v>
      </c>
      <c r="S2971" s="43">
        <f>IF(O2971-Q2971&gt;=0,O2971-Q2971,0)</f>
        <v>0.10889436944982035</v>
      </c>
      <c r="T2971" s="2" t="s">
        <v>2651</v>
      </c>
    </row>
    <row r="2972" spans="1:20">
      <c r="A2972" t="s">
        <v>4739</v>
      </c>
      <c r="B2972" t="s">
        <v>4669</v>
      </c>
      <c r="C2972" t="s">
        <v>2435</v>
      </c>
      <c r="D2972" t="s">
        <v>3076</v>
      </c>
      <c r="E2972" t="s">
        <v>2285</v>
      </c>
      <c r="F2972" t="s">
        <v>4670</v>
      </c>
      <c r="G2972" s="9" t="s">
        <v>4620</v>
      </c>
      <c r="H2972" t="s">
        <v>2274</v>
      </c>
      <c r="I2972" t="s">
        <v>4630</v>
      </c>
      <c r="J2972" s="14">
        <f>VLOOKUP(Emissions!A1497,'County Activity'!A$2:J$3224,9,FALSE)</f>
        <v>118.90419396610217</v>
      </c>
      <c r="K2972" s="14" t="str">
        <f>VLOOKUP(Emissions!B3972,'County Activity'!B$2:J$3224,9,FALSE)</f>
        <v>E6GAL</v>
      </c>
      <c r="L2972" s="20">
        <f>VLOOKUP($H2972,'Emission Factors'!$B$2:$F$3,3, FALSE)</f>
        <v>0.85</v>
      </c>
      <c r="M2972" s="19" t="str">
        <f>VLOOKUP($H2972,'Emission Factors'!$B$2:$F$3,4, FALSE)</f>
        <v>LB</v>
      </c>
      <c r="N2972" s="19" t="str">
        <f>VLOOKUP($H2972,'Emission Factors'!$B$2:$F$3,5, FALSE)</f>
        <v>E6GAL</v>
      </c>
      <c r="O2972" s="42">
        <f>J2972*L2972/2000</f>
        <v>5.0534282435593415E-2</v>
      </c>
      <c r="P2972" s="2" t="s">
        <v>2651</v>
      </c>
      <c r="Q2972" s="42">
        <f>IF(ISNA(VLOOKUP(CONCATENATE(A2972,H2972),'Point Emissions'!C$2:E$233,3,FALSE)),0,VLOOKUP(CONCATENATE(A2972,H2972),'Point Emissions'!C$2:E$233,3,FALSE))</f>
        <v>0</v>
      </c>
      <c r="R2972" s="2" t="s">
        <v>2651</v>
      </c>
      <c r="S2972" s="43">
        <f>IF(O2972-Q2972&gt;=0,O2972-Q2972,0)</f>
        <v>5.0534282435593415E-2</v>
      </c>
      <c r="T2972" s="2" t="s">
        <v>2651</v>
      </c>
    </row>
    <row r="2973" spans="1:20">
      <c r="A2973" t="s">
        <v>4504</v>
      </c>
      <c r="B2973" t="s">
        <v>4409</v>
      </c>
      <c r="C2973" t="s">
        <v>2474</v>
      </c>
      <c r="D2973" t="s">
        <v>3450</v>
      </c>
      <c r="E2973" t="s">
        <v>2285</v>
      </c>
      <c r="F2973" t="s">
        <v>4410</v>
      </c>
      <c r="G2973" s="9" t="s">
        <v>4620</v>
      </c>
      <c r="H2973" t="s">
        <v>4628</v>
      </c>
      <c r="I2973" t="s">
        <v>4629</v>
      </c>
      <c r="J2973" s="14">
        <f>VLOOKUP(Emissions!A4616,'County Activity'!A$2:J$3224,9,FALSE)</f>
        <v>1016.7221261055151</v>
      </c>
      <c r="K2973" s="14" t="str">
        <f>VLOOKUP(Emissions!B2309,'County Activity'!B$2:J$3224,9,FALSE)</f>
        <v>E6GAL</v>
      </c>
      <c r="L2973" s="20">
        <f>VLOOKUP($H2973,'Emission Factors'!$B$2:$F$3,3, FALSE)</f>
        <v>0.16900000000000001</v>
      </c>
      <c r="M2973" s="19" t="str">
        <f>VLOOKUP($H2973,'Emission Factors'!$B$2:$F$3,4, FALSE)</f>
        <v>LB</v>
      </c>
      <c r="N2973" s="19" t="str">
        <f>VLOOKUP($H2973,'Emission Factors'!$B$2:$F$3,5, FALSE)</f>
        <v>E6GAL</v>
      </c>
      <c r="O2973" s="42">
        <f>J2973*L2973/2000</f>
        <v>8.5913019655916037E-2</v>
      </c>
      <c r="P2973" s="2" t="s">
        <v>2651</v>
      </c>
      <c r="Q2973" s="42">
        <f>IF(ISNA(VLOOKUP(CONCATENATE(A2973,H2973),'Point Emissions'!C$2:E$233,3,FALSE)),0,VLOOKUP(CONCATENATE(A2973,H2973),'Point Emissions'!C$2:E$233,3,FALSE))</f>
        <v>0</v>
      </c>
      <c r="R2973" s="2" t="s">
        <v>2651</v>
      </c>
      <c r="S2973" s="43">
        <f>IF(O2973-Q2973&gt;=0,O2973-Q2973,0)</f>
        <v>8.5913019655916037E-2</v>
      </c>
      <c r="T2973" s="2" t="s">
        <v>2651</v>
      </c>
    </row>
    <row r="2974" spans="1:20">
      <c r="A2974" t="s">
        <v>4881</v>
      </c>
      <c r="B2974" t="s">
        <v>4808</v>
      </c>
      <c r="C2974" t="s">
        <v>2444</v>
      </c>
      <c r="D2974" t="s">
        <v>4882</v>
      </c>
      <c r="E2974" t="s">
        <v>2285</v>
      </c>
      <c r="F2974" t="s">
        <v>4810</v>
      </c>
      <c r="G2974" s="9" t="s">
        <v>4620</v>
      </c>
      <c r="H2974" t="s">
        <v>2274</v>
      </c>
      <c r="I2974" t="s">
        <v>4630</v>
      </c>
      <c r="J2974" s="14">
        <f>VLOOKUP(Emissions!A1687,'County Activity'!A$2:J$3224,9,FALSE)</f>
        <v>138.08642186421562</v>
      </c>
      <c r="K2974" s="14" t="str">
        <f>VLOOKUP(Emissions!B4067,'County Activity'!B$2:J$3224,9,FALSE)</f>
        <v>E6GAL</v>
      </c>
      <c r="L2974" s="20">
        <f>VLOOKUP($H2974,'Emission Factors'!$B$2:$F$3,3, FALSE)</f>
        <v>0.85</v>
      </c>
      <c r="M2974" s="19" t="str">
        <f>VLOOKUP($H2974,'Emission Factors'!$B$2:$F$3,4, FALSE)</f>
        <v>LB</v>
      </c>
      <c r="N2974" s="19" t="str">
        <f>VLOOKUP($H2974,'Emission Factors'!$B$2:$F$3,5, FALSE)</f>
        <v>E6GAL</v>
      </c>
      <c r="O2974" s="42">
        <f>J2974*L2974/2000</f>
        <v>5.8686729292291635E-2</v>
      </c>
      <c r="P2974" s="2" t="s">
        <v>2651</v>
      </c>
      <c r="Q2974" s="42">
        <f>IF(ISNA(VLOOKUP(CONCATENATE(A2974,H2974),'Point Emissions'!C$2:E$233,3,FALSE)),0,VLOOKUP(CONCATENATE(A2974,H2974),'Point Emissions'!C$2:E$233,3,FALSE))</f>
        <v>0</v>
      </c>
      <c r="R2974" s="2" t="s">
        <v>2651</v>
      </c>
      <c r="S2974" s="43">
        <f>IF(O2974-Q2974&gt;=0,O2974-Q2974,0)</f>
        <v>5.8686729292291635E-2</v>
      </c>
      <c r="T2974" s="2" t="s">
        <v>2651</v>
      </c>
    </row>
    <row r="2975" spans="1:20">
      <c r="A2975" t="s">
        <v>742</v>
      </c>
      <c r="B2975" t="s">
        <v>740</v>
      </c>
      <c r="C2975" t="s">
        <v>2288</v>
      </c>
      <c r="D2975" t="s">
        <v>743</v>
      </c>
      <c r="E2975" t="s">
        <v>2285</v>
      </c>
      <c r="F2975" t="s">
        <v>741</v>
      </c>
      <c r="G2975" s="9" t="s">
        <v>4620</v>
      </c>
      <c r="H2975" t="s">
        <v>4628</v>
      </c>
      <c r="I2975" t="s">
        <v>4629</v>
      </c>
      <c r="J2975" s="14">
        <f>VLOOKUP(Emissions!A5558,'County Activity'!A$2:J$3224,9,FALSE)</f>
        <v>2478.6384629615695</v>
      </c>
      <c r="K2975" s="14" t="str">
        <f>VLOOKUP(Emissions!B2780,'County Activity'!B$2:J$3224,9,FALSE)</f>
        <v>E6GAL</v>
      </c>
      <c r="L2975" s="20">
        <f>VLOOKUP($H2975,'Emission Factors'!$B$2:$F$3,3, FALSE)</f>
        <v>0.16900000000000001</v>
      </c>
      <c r="M2975" s="19" t="str">
        <f>VLOOKUP($H2975,'Emission Factors'!$B$2:$F$3,4, FALSE)</f>
        <v>LB</v>
      </c>
      <c r="N2975" s="19" t="str">
        <f>VLOOKUP($H2975,'Emission Factors'!$B$2:$F$3,5, FALSE)</f>
        <v>E6GAL</v>
      </c>
      <c r="O2975" s="42">
        <f>J2975*L2975/2000</f>
        <v>0.20944495012025263</v>
      </c>
      <c r="P2975" s="2" t="s">
        <v>2651</v>
      </c>
      <c r="Q2975" s="42">
        <f>IF(ISNA(VLOOKUP(CONCATENATE(A2975,H2975),'Point Emissions'!C$2:E$233,3,FALSE)),0,VLOOKUP(CONCATENATE(A2975,H2975),'Point Emissions'!C$2:E$233,3,FALSE))</f>
        <v>0</v>
      </c>
      <c r="R2975" s="2" t="s">
        <v>2651</v>
      </c>
      <c r="S2975" s="43">
        <f>IF(O2975-Q2975&gt;=0,O2975-Q2975,0)</f>
        <v>0.20944495012025263</v>
      </c>
      <c r="T2975" s="2" t="s">
        <v>2651</v>
      </c>
    </row>
    <row r="2976" spans="1:20">
      <c r="A2976" t="s">
        <v>2685</v>
      </c>
      <c r="B2976" t="s">
        <v>2593</v>
      </c>
      <c r="C2976" t="s">
        <v>2441</v>
      </c>
      <c r="D2976" t="s">
        <v>2442</v>
      </c>
      <c r="E2976" t="s">
        <v>2285</v>
      </c>
      <c r="F2976" t="s">
        <v>2595</v>
      </c>
      <c r="G2976" s="9" t="s">
        <v>4620</v>
      </c>
      <c r="H2976" t="s">
        <v>2274</v>
      </c>
      <c r="I2976" t="s">
        <v>4630</v>
      </c>
      <c r="J2976" s="14">
        <f>VLOOKUP(Emissions!A329,'County Activity'!A$2:J$3224,9,FALSE)</f>
        <v>150.9919942230465</v>
      </c>
      <c r="K2976" s="14" t="str">
        <f>VLOOKUP(Emissions!B3388,'County Activity'!B$2:J$3224,9,FALSE)</f>
        <v>E6GAL</v>
      </c>
      <c r="L2976" s="20">
        <f>VLOOKUP($H2976,'Emission Factors'!$B$2:$F$3,3, FALSE)</f>
        <v>0.85</v>
      </c>
      <c r="M2976" s="19" t="str">
        <f>VLOOKUP($H2976,'Emission Factors'!$B$2:$F$3,4, FALSE)</f>
        <v>LB</v>
      </c>
      <c r="N2976" s="19" t="str">
        <f>VLOOKUP($H2976,'Emission Factors'!$B$2:$F$3,5, FALSE)</f>
        <v>E6GAL</v>
      </c>
      <c r="O2976" s="42">
        <f>J2976*L2976/2000</f>
        <v>6.4171597544794762E-2</v>
      </c>
      <c r="P2976" s="2" t="s">
        <v>2651</v>
      </c>
      <c r="Q2976" s="42">
        <f>IF(ISNA(VLOOKUP(CONCATENATE(A2976,H2976),'Point Emissions'!C$2:E$233,3,FALSE)),0,VLOOKUP(CONCATENATE(A2976,H2976),'Point Emissions'!C$2:E$233,3,FALSE))</f>
        <v>0</v>
      </c>
      <c r="R2976" s="2" t="s">
        <v>2651</v>
      </c>
      <c r="S2976" s="43">
        <f>IF(O2976-Q2976&gt;=0,O2976-Q2976,0)</f>
        <v>6.4171597544794762E-2</v>
      </c>
      <c r="T2976" s="2" t="s">
        <v>2651</v>
      </c>
    </row>
    <row r="2977" spans="1:20">
      <c r="A2977" t="s">
        <v>67</v>
      </c>
      <c r="B2977" t="s">
        <v>4</v>
      </c>
      <c r="C2977" t="s">
        <v>2408</v>
      </c>
      <c r="D2977" t="s">
        <v>2664</v>
      </c>
      <c r="E2977" t="s">
        <v>2285</v>
      </c>
      <c r="F2977" t="s">
        <v>6</v>
      </c>
      <c r="G2977" s="9" t="s">
        <v>4620</v>
      </c>
      <c r="H2977" t="s">
        <v>4628</v>
      </c>
      <c r="I2977" t="s">
        <v>4629</v>
      </c>
      <c r="J2977" s="14">
        <f>VLOOKUP(Emissions!A4806,'County Activity'!A$2:J$3224,9,FALSE)</f>
        <v>1173.7025620930813</v>
      </c>
      <c r="K2977" s="14" t="str">
        <f>VLOOKUP(Emissions!B2404,'County Activity'!B$2:J$3224,9,FALSE)</f>
        <v>E6GAL</v>
      </c>
      <c r="L2977" s="20">
        <f>VLOOKUP($H2977,'Emission Factors'!$B$2:$F$3,3, FALSE)</f>
        <v>0.16900000000000001</v>
      </c>
      <c r="M2977" s="19" t="str">
        <f>VLOOKUP($H2977,'Emission Factors'!$B$2:$F$3,4, FALSE)</f>
        <v>LB</v>
      </c>
      <c r="N2977" s="19" t="str">
        <f>VLOOKUP($H2977,'Emission Factors'!$B$2:$F$3,5, FALSE)</f>
        <v>E6GAL</v>
      </c>
      <c r="O2977" s="42">
        <f>J2977*L2977/2000</f>
        <v>9.9177866496865372E-2</v>
      </c>
      <c r="P2977" s="2" t="s">
        <v>2651</v>
      </c>
      <c r="Q2977" s="42">
        <f>IF(ISNA(VLOOKUP(CONCATENATE(A2977,H2977),'Point Emissions'!C$2:E$233,3,FALSE)),0,VLOOKUP(CONCATENATE(A2977,H2977),'Point Emissions'!C$2:E$233,3,FALSE))</f>
        <v>0</v>
      </c>
      <c r="R2977" s="2" t="s">
        <v>2651</v>
      </c>
      <c r="S2977" s="43">
        <f>IF(O2977-Q2977&gt;=0,O2977-Q2977,0)</f>
        <v>9.9177866496865372E-2</v>
      </c>
      <c r="T2977" s="2" t="s">
        <v>2651</v>
      </c>
    </row>
    <row r="2978" spans="1:20">
      <c r="A2978" t="s">
        <v>1085</v>
      </c>
      <c r="B2978" t="s">
        <v>1053</v>
      </c>
      <c r="C2978" t="s">
        <v>2348</v>
      </c>
      <c r="D2978" t="s">
        <v>2664</v>
      </c>
      <c r="E2978" t="s">
        <v>2285</v>
      </c>
      <c r="F2978" t="s">
        <v>1054</v>
      </c>
      <c r="G2978" s="9" t="s">
        <v>4620</v>
      </c>
      <c r="H2978" t="s">
        <v>2274</v>
      </c>
      <c r="I2978" t="s">
        <v>4630</v>
      </c>
      <c r="J2978" s="14">
        <f>VLOOKUP(Emissions!A5951,'County Activity'!A$2:J$3224,9,FALSE)</f>
        <v>4896.8160807284175</v>
      </c>
      <c r="K2978" s="14" t="str">
        <f>VLOOKUP(Emissions!B6199,'County Activity'!B$2:J$3224,9,FALSE)</f>
        <v>E6GAL</v>
      </c>
      <c r="L2978" s="20">
        <f>VLOOKUP($H2978,'Emission Factors'!$B$2:$F$3,3, FALSE)</f>
        <v>0.85</v>
      </c>
      <c r="M2978" s="19" t="str">
        <f>VLOOKUP($H2978,'Emission Factors'!$B$2:$F$3,4, FALSE)</f>
        <v>LB</v>
      </c>
      <c r="N2978" s="19" t="str">
        <f>VLOOKUP($H2978,'Emission Factors'!$B$2:$F$3,5, FALSE)</f>
        <v>E6GAL</v>
      </c>
      <c r="O2978" s="42">
        <f>J2978*L2978/2000</f>
        <v>2.0811468343095774</v>
      </c>
      <c r="P2978" s="2" t="s">
        <v>2651</v>
      </c>
      <c r="Q2978" s="42">
        <f>IF(ISNA(VLOOKUP(CONCATENATE(A2978,H2978),'Point Emissions'!C$2:E$233,3,FALSE)),0,VLOOKUP(CONCATENATE(A2978,H2978),'Point Emissions'!C$2:E$233,3,FALSE))</f>
        <v>0</v>
      </c>
      <c r="R2978" s="2" t="s">
        <v>2651</v>
      </c>
      <c r="S2978" s="43">
        <f>IF(O2978-Q2978&gt;=0,O2978-Q2978,0)</f>
        <v>2.0811468343095774</v>
      </c>
      <c r="T2978" s="2" t="s">
        <v>2651</v>
      </c>
    </row>
    <row r="2979" spans="1:20">
      <c r="A2979" t="s">
        <v>2227</v>
      </c>
      <c r="B2979" t="s">
        <v>2206</v>
      </c>
      <c r="C2979" t="s">
        <v>2306</v>
      </c>
      <c r="D2979" t="s">
        <v>2608</v>
      </c>
      <c r="E2979" t="s">
        <v>2285</v>
      </c>
      <c r="F2979" t="s">
        <v>2207</v>
      </c>
      <c r="G2979" s="9" t="s">
        <v>4620</v>
      </c>
      <c r="H2979" t="s">
        <v>2274</v>
      </c>
      <c r="I2979" t="s">
        <v>4630</v>
      </c>
      <c r="J2979" s="14">
        <f>VLOOKUP(Emissions!A2819,'County Activity'!A$2:J$3224,9,FALSE)</f>
        <v>295.22697661553889</v>
      </c>
      <c r="K2979" s="14" t="str">
        <f>VLOOKUP(Emissions!B4633,'County Activity'!B$2:J$3224,9,FALSE)</f>
        <v>E6GAL</v>
      </c>
      <c r="L2979" s="20">
        <f>VLOOKUP($H2979,'Emission Factors'!$B$2:$F$3,3, FALSE)</f>
        <v>0.85</v>
      </c>
      <c r="M2979" s="19" t="str">
        <f>VLOOKUP($H2979,'Emission Factors'!$B$2:$F$3,4, FALSE)</f>
        <v>LB</v>
      </c>
      <c r="N2979" s="19" t="str">
        <f>VLOOKUP($H2979,'Emission Factors'!$B$2:$F$3,5, FALSE)</f>
        <v>E6GAL</v>
      </c>
      <c r="O2979" s="42">
        <f>J2979*L2979/2000</f>
        <v>0.12547146506160403</v>
      </c>
      <c r="P2979" s="2" t="s">
        <v>2651</v>
      </c>
      <c r="Q2979" s="42">
        <f>IF(ISNA(VLOOKUP(CONCATENATE(A2979,H2979),'Point Emissions'!C$2:E$233,3,FALSE)),0,VLOOKUP(CONCATENATE(A2979,H2979),'Point Emissions'!C$2:E$233,3,FALSE))</f>
        <v>0</v>
      </c>
      <c r="R2979" s="2" t="s">
        <v>2651</v>
      </c>
      <c r="S2979" s="43">
        <f>IF(O2979-Q2979&gt;=0,O2979-Q2979,0)</f>
        <v>0.12547146506160403</v>
      </c>
      <c r="T2979" s="2" t="s">
        <v>2651</v>
      </c>
    </row>
    <row r="2980" spans="1:20">
      <c r="A2980" t="s">
        <v>1540</v>
      </c>
      <c r="B2980" t="s">
        <v>1425</v>
      </c>
      <c r="C2980" t="s">
        <v>3282</v>
      </c>
      <c r="D2980" t="s">
        <v>1541</v>
      </c>
      <c r="E2980" t="s">
        <v>2285</v>
      </c>
      <c r="F2980" t="s">
        <v>1426</v>
      </c>
      <c r="G2980" s="9" t="s">
        <v>4620</v>
      </c>
      <c r="H2980" t="s">
        <v>2274</v>
      </c>
      <c r="I2980" t="s">
        <v>4630</v>
      </c>
      <c r="J2980" s="14">
        <f>VLOOKUP(Emissions!A3141,'County Activity'!A$2:J$3224,9,FALSE)</f>
        <v>363.56566498711499</v>
      </c>
      <c r="K2980" s="14" t="str">
        <f>VLOOKUP(Emissions!B4794,'County Activity'!B$2:J$3224,9,FALSE)</f>
        <v>E6GAL</v>
      </c>
      <c r="L2980" s="20">
        <f>VLOOKUP($H2980,'Emission Factors'!$B$2:$F$3,3, FALSE)</f>
        <v>0.85</v>
      </c>
      <c r="M2980" s="19" t="str">
        <f>VLOOKUP($H2980,'Emission Factors'!$B$2:$F$3,4, FALSE)</f>
        <v>LB</v>
      </c>
      <c r="N2980" s="19" t="str">
        <f>VLOOKUP($H2980,'Emission Factors'!$B$2:$F$3,5, FALSE)</f>
        <v>E6GAL</v>
      </c>
      <c r="O2980" s="42">
        <f>J2980*L2980/2000</f>
        <v>0.15451540761952387</v>
      </c>
      <c r="P2980" s="2" t="s">
        <v>2651</v>
      </c>
      <c r="Q2980" s="42">
        <f>IF(ISNA(VLOOKUP(CONCATENATE(A2980,H2980),'Point Emissions'!C$2:E$233,3,FALSE)),0,VLOOKUP(CONCATENATE(A2980,H2980),'Point Emissions'!C$2:E$233,3,FALSE))</f>
        <v>0</v>
      </c>
      <c r="R2980" s="2" t="s">
        <v>2651</v>
      </c>
      <c r="S2980" s="43">
        <f>IF(O2980-Q2980&gt;=0,O2980-Q2980,0)</f>
        <v>0.15451540761952387</v>
      </c>
      <c r="T2980" s="2" t="s">
        <v>2651</v>
      </c>
    </row>
    <row r="2981" spans="1:20">
      <c r="A2981" t="s">
        <v>1933</v>
      </c>
      <c r="B2981" t="s">
        <v>1909</v>
      </c>
      <c r="C2981" t="s">
        <v>2324</v>
      </c>
      <c r="D2981" t="s">
        <v>1770</v>
      </c>
      <c r="E2981" t="s">
        <v>2285</v>
      </c>
      <c r="F2981" t="s">
        <v>1911</v>
      </c>
      <c r="G2981" s="9" t="s">
        <v>4620</v>
      </c>
      <c r="H2981" t="s">
        <v>4628</v>
      </c>
      <c r="I2981" t="s">
        <v>4629</v>
      </c>
      <c r="J2981" s="14">
        <f>VLOOKUP(Emissions!A2490,'County Activity'!A$2:J$3224,9,FALSE)</f>
        <v>1225.3568752811564</v>
      </c>
      <c r="K2981" s="14" t="str">
        <f>VLOOKUP(Emissions!B1246,'County Activity'!B$2:J$3224,9,FALSE)</f>
        <v>E6GAL</v>
      </c>
      <c r="L2981" s="20">
        <f>VLOOKUP($H2981,'Emission Factors'!$B$2:$F$3,3, FALSE)</f>
        <v>0.16900000000000001</v>
      </c>
      <c r="M2981" s="19" t="str">
        <f>VLOOKUP($H2981,'Emission Factors'!$B$2:$F$3,4, FALSE)</f>
        <v>LB</v>
      </c>
      <c r="N2981" s="19" t="str">
        <f>VLOOKUP($H2981,'Emission Factors'!$B$2:$F$3,5, FALSE)</f>
        <v>E6GAL</v>
      </c>
      <c r="O2981" s="42">
        <f>J2981*L2981/2000</f>
        <v>0.10354265596125772</v>
      </c>
      <c r="P2981" s="2" t="s">
        <v>2651</v>
      </c>
      <c r="Q2981" s="42">
        <f>IF(ISNA(VLOOKUP(CONCATENATE(A2981,H2981),'Point Emissions'!C$2:E$233,3,FALSE)),0,VLOOKUP(CONCATENATE(A2981,H2981),'Point Emissions'!C$2:E$233,3,FALSE))</f>
        <v>0</v>
      </c>
      <c r="R2981" s="2" t="s">
        <v>2651</v>
      </c>
      <c r="S2981" s="43">
        <f>IF(O2981-Q2981&gt;=0,O2981-Q2981,0)</f>
        <v>0.10354265596125772</v>
      </c>
      <c r="T2981" s="2" t="s">
        <v>2651</v>
      </c>
    </row>
    <row r="2982" spans="1:20">
      <c r="A2982" t="s">
        <v>3937</v>
      </c>
      <c r="B2982" t="s">
        <v>3858</v>
      </c>
      <c r="C2982" t="s">
        <v>2423</v>
      </c>
      <c r="D2982" t="s">
        <v>3938</v>
      </c>
      <c r="E2982" t="s">
        <v>2285</v>
      </c>
      <c r="F2982" t="s">
        <v>3860</v>
      </c>
      <c r="G2982" s="9" t="s">
        <v>4620</v>
      </c>
      <c r="H2982" t="s">
        <v>4628</v>
      </c>
      <c r="I2982" t="s">
        <v>4629</v>
      </c>
      <c r="J2982" s="14">
        <f>VLOOKUP(Emissions!A3874,'County Activity'!A$2:J$3224,9,FALSE)</f>
        <v>596.95477503962036</v>
      </c>
      <c r="K2982" s="14" t="str">
        <f>VLOOKUP(Emissions!B1938,'County Activity'!B$2:J$3224,9,FALSE)</f>
        <v>E6GAL</v>
      </c>
      <c r="L2982" s="20">
        <f>VLOOKUP($H2982,'Emission Factors'!$B$2:$F$3,3, FALSE)</f>
        <v>0.16900000000000001</v>
      </c>
      <c r="M2982" s="19" t="str">
        <f>VLOOKUP($H2982,'Emission Factors'!$B$2:$F$3,4, FALSE)</f>
        <v>LB</v>
      </c>
      <c r="N2982" s="19" t="str">
        <f>VLOOKUP($H2982,'Emission Factors'!$B$2:$F$3,5, FALSE)</f>
        <v>E6GAL</v>
      </c>
      <c r="O2982" s="42">
        <f>J2982*L2982/2000</f>
        <v>5.0442678490847923E-2</v>
      </c>
      <c r="P2982" s="2" t="s">
        <v>2651</v>
      </c>
      <c r="Q2982" s="42">
        <f>IF(ISNA(VLOOKUP(CONCATENATE(A2982,H2982),'Point Emissions'!C$2:E$233,3,FALSE)),0,VLOOKUP(CONCATENATE(A2982,H2982),'Point Emissions'!C$2:E$233,3,FALSE))</f>
        <v>0</v>
      </c>
      <c r="R2982" s="2" t="s">
        <v>2651</v>
      </c>
      <c r="S2982" s="43">
        <f>IF(O2982-Q2982&gt;=0,O2982-Q2982,0)</f>
        <v>5.0442678490847923E-2</v>
      </c>
      <c r="T2982" s="2" t="s">
        <v>2651</v>
      </c>
    </row>
    <row r="2983" spans="1:20">
      <c r="A2983" s="10" t="s">
        <v>5547</v>
      </c>
      <c r="B2983" s="10" t="s">
        <v>5542</v>
      </c>
      <c r="C2983" s="10" t="s">
        <v>5548</v>
      </c>
      <c r="D2983" s="11" t="s">
        <v>5549</v>
      </c>
      <c r="E2983" s="11" t="s">
        <v>2285</v>
      </c>
      <c r="F2983" s="11" t="s">
        <v>5544</v>
      </c>
      <c r="G2983" s="9" t="s">
        <v>4620</v>
      </c>
      <c r="H2983" t="s">
        <v>4628</v>
      </c>
      <c r="I2983" t="s">
        <v>4629</v>
      </c>
      <c r="J2983" s="14">
        <f>VLOOKUP(Emissions!A6446,'County Activity'!A$2:J$3224,9,FALSE)</f>
        <v>168011.2097653166</v>
      </c>
      <c r="K2983" s="14" t="str">
        <f>VLOOKUP(Emissions!B3224,'County Activity'!B$2:J$3224,9,FALSE)</f>
        <v>E6GAL</v>
      </c>
      <c r="L2983" s="20">
        <f>VLOOKUP($H2983,'Emission Factors'!$B$2:$F$3,3, FALSE)</f>
        <v>0.16900000000000001</v>
      </c>
      <c r="M2983" s="19" t="str">
        <f>VLOOKUP($H2983,'Emission Factors'!$B$2:$F$3,4, FALSE)</f>
        <v>LB</v>
      </c>
      <c r="N2983" s="19" t="str">
        <f>VLOOKUP($H2983,'Emission Factors'!$B$2:$F$3,5, FALSE)</f>
        <v>E6GAL</v>
      </c>
      <c r="O2983" s="42">
        <f>J2983*L2983/2000</f>
        <v>14.196947225169254</v>
      </c>
      <c r="P2983" s="2" t="s">
        <v>2651</v>
      </c>
      <c r="Q2983" s="42">
        <f>IF(ISNA(VLOOKUP(CONCATENATE(A2983,H2983),'Point Emissions'!C$2:E$233,3,FALSE)),0,VLOOKUP(CONCATENATE(A2983,H2983),'Point Emissions'!C$2:E$233,3,FALSE))</f>
        <v>0</v>
      </c>
      <c r="R2983" s="2" t="s">
        <v>2651</v>
      </c>
      <c r="S2983" s="43">
        <f>IF(O2983-Q2983&gt;=0,O2983-Q2983,0)</f>
        <v>14.196947225169254</v>
      </c>
      <c r="T2983" s="2" t="s">
        <v>2651</v>
      </c>
    </row>
    <row r="2984" spans="1:20">
      <c r="A2984" t="s">
        <v>1488</v>
      </c>
      <c r="B2984" t="s">
        <v>1425</v>
      </c>
      <c r="C2984" t="s">
        <v>2423</v>
      </c>
      <c r="D2984" t="s">
        <v>1972</v>
      </c>
      <c r="E2984" t="s">
        <v>2285</v>
      </c>
      <c r="F2984" t="s">
        <v>1426</v>
      </c>
      <c r="G2984" s="9" t="s">
        <v>4620</v>
      </c>
      <c r="H2984" t="s">
        <v>2274</v>
      </c>
      <c r="I2984" t="s">
        <v>4630</v>
      </c>
      <c r="J2984" s="14">
        <f>VLOOKUP(Emissions!A3061,'County Activity'!A$2:J$3224,9,FALSE)</f>
        <v>1729.2826485778392</v>
      </c>
      <c r="K2984" s="14" t="str">
        <f>VLOOKUP(Emissions!B4754,'County Activity'!B$2:J$3224,9,FALSE)</f>
        <v>E6GAL</v>
      </c>
      <c r="L2984" s="20">
        <f>VLOOKUP($H2984,'Emission Factors'!$B$2:$F$3,3, FALSE)</f>
        <v>0.85</v>
      </c>
      <c r="M2984" s="19" t="str">
        <f>VLOOKUP($H2984,'Emission Factors'!$B$2:$F$3,4, FALSE)</f>
        <v>LB</v>
      </c>
      <c r="N2984" s="19" t="str">
        <f>VLOOKUP($H2984,'Emission Factors'!$B$2:$F$3,5, FALSE)</f>
        <v>E6GAL</v>
      </c>
      <c r="O2984" s="42">
        <f>J2984*L2984/2000</f>
        <v>0.73494512564558157</v>
      </c>
      <c r="P2984" s="2" t="s">
        <v>2651</v>
      </c>
      <c r="Q2984" s="42">
        <f>IF(ISNA(VLOOKUP(CONCATENATE(A2984,H2984),'Point Emissions'!C$2:E$233,3,FALSE)),0,VLOOKUP(CONCATENATE(A2984,H2984),'Point Emissions'!C$2:E$233,3,FALSE))</f>
        <v>0</v>
      </c>
      <c r="R2984" s="2" t="s">
        <v>2651</v>
      </c>
      <c r="S2984" s="43">
        <f>IF(O2984-Q2984&gt;=0,O2984-Q2984,0)</f>
        <v>0.73494512564558157</v>
      </c>
      <c r="T2984" s="2" t="s">
        <v>2651</v>
      </c>
    </row>
    <row r="2985" spans="1:20">
      <c r="A2985" t="s">
        <v>2108</v>
      </c>
      <c r="B2985" t="s">
        <v>2056</v>
      </c>
      <c r="C2985" t="s">
        <v>2378</v>
      </c>
      <c r="D2985" t="s">
        <v>2391</v>
      </c>
      <c r="E2985" t="s">
        <v>2285</v>
      </c>
      <c r="F2985" t="s">
        <v>2058</v>
      </c>
      <c r="G2985" s="9" t="s">
        <v>4620</v>
      </c>
      <c r="H2985" t="s">
        <v>2274</v>
      </c>
      <c r="I2985" t="s">
        <v>4630</v>
      </c>
      <c r="J2985" s="14">
        <f>VLOOKUP(Emissions!A2693,'County Activity'!A$2:J$3224,9,FALSE)</f>
        <v>1385.1554015108493</v>
      </c>
      <c r="K2985" s="14" t="str">
        <f>VLOOKUP(Emissions!B4570,'County Activity'!B$2:J$3224,9,FALSE)</f>
        <v>E6GAL</v>
      </c>
      <c r="L2985" s="20">
        <f>VLOOKUP($H2985,'Emission Factors'!$B$2:$F$3,3, FALSE)</f>
        <v>0.85</v>
      </c>
      <c r="M2985" s="19" t="str">
        <f>VLOOKUP($H2985,'Emission Factors'!$B$2:$F$3,4, FALSE)</f>
        <v>LB</v>
      </c>
      <c r="N2985" s="19" t="str">
        <f>VLOOKUP($H2985,'Emission Factors'!$B$2:$F$3,5, FALSE)</f>
        <v>E6GAL</v>
      </c>
      <c r="O2985" s="42">
        <f>J2985*L2985/2000</f>
        <v>0.58869104564211094</v>
      </c>
      <c r="P2985" s="2" t="s">
        <v>2651</v>
      </c>
      <c r="Q2985" s="42">
        <f>IF(ISNA(VLOOKUP(CONCATENATE(A2985,H2985),'Point Emissions'!C$2:E$233,3,FALSE)),0,VLOOKUP(CONCATENATE(A2985,H2985),'Point Emissions'!C$2:E$233,3,FALSE))</f>
        <v>0</v>
      </c>
      <c r="R2985" s="2" t="s">
        <v>2651</v>
      </c>
      <c r="S2985" s="43">
        <f>IF(O2985-Q2985&gt;=0,O2985-Q2985,0)</f>
        <v>0.58869104564211094</v>
      </c>
      <c r="T2985" s="2" t="s">
        <v>2651</v>
      </c>
    </row>
    <row r="2986" spans="1:20">
      <c r="A2986" t="s">
        <v>1878</v>
      </c>
      <c r="B2986" t="s">
        <v>1840</v>
      </c>
      <c r="C2986" t="s">
        <v>2354</v>
      </c>
      <c r="D2986" t="s">
        <v>1879</v>
      </c>
      <c r="E2986" t="s">
        <v>2285</v>
      </c>
      <c r="F2986" t="s">
        <v>1842</v>
      </c>
      <c r="G2986" s="9" t="s">
        <v>4620</v>
      </c>
      <c r="H2986" t="s">
        <v>4628</v>
      </c>
      <c r="I2986" t="s">
        <v>4629</v>
      </c>
      <c r="J2986" s="14">
        <f>VLOOKUP(Emissions!A2432,'County Activity'!A$2:J$3224,9,FALSE)</f>
        <v>1178.1538637255317</v>
      </c>
      <c r="K2986" s="14" t="str">
        <f>VLOOKUP(Emissions!B1217,'County Activity'!B$2:J$3224,9,FALSE)</f>
        <v>E6GAL</v>
      </c>
      <c r="L2986" s="20">
        <f>VLOOKUP($H2986,'Emission Factors'!$B$2:$F$3,3, FALSE)</f>
        <v>0.16900000000000001</v>
      </c>
      <c r="M2986" s="19" t="str">
        <f>VLOOKUP($H2986,'Emission Factors'!$B$2:$F$3,4, FALSE)</f>
        <v>LB</v>
      </c>
      <c r="N2986" s="19" t="str">
        <f>VLOOKUP($H2986,'Emission Factors'!$B$2:$F$3,5, FALSE)</f>
        <v>E6GAL</v>
      </c>
      <c r="O2986" s="42">
        <f>J2986*L2986/2000</f>
        <v>9.9554001484807433E-2</v>
      </c>
      <c r="P2986" s="2" t="s">
        <v>2651</v>
      </c>
      <c r="Q2986" s="42">
        <f>IF(ISNA(VLOOKUP(CONCATENATE(A2986,H2986),'Point Emissions'!C$2:E$233,3,FALSE)),0,VLOOKUP(CONCATENATE(A2986,H2986),'Point Emissions'!C$2:E$233,3,FALSE))</f>
        <v>0</v>
      </c>
      <c r="R2986" s="2" t="s">
        <v>2651</v>
      </c>
      <c r="S2986" s="43">
        <f>IF(O2986-Q2986&gt;=0,O2986-Q2986,0)</f>
        <v>9.9554001484807433E-2</v>
      </c>
      <c r="T2986" s="2" t="s">
        <v>2651</v>
      </c>
    </row>
    <row r="2987" spans="1:20">
      <c r="A2987" t="s">
        <v>3635</v>
      </c>
      <c r="B2987" t="s">
        <v>3620</v>
      </c>
      <c r="C2987" t="s">
        <v>2312</v>
      </c>
      <c r="D2987" t="s">
        <v>4893</v>
      </c>
      <c r="E2987" t="s">
        <v>2285</v>
      </c>
      <c r="F2987" t="s">
        <v>3622</v>
      </c>
      <c r="G2987" s="9" t="s">
        <v>4620</v>
      </c>
      <c r="H2987" t="s">
        <v>4628</v>
      </c>
      <c r="I2987" t="s">
        <v>4629</v>
      </c>
      <c r="J2987" s="14">
        <f>VLOOKUP(Emissions!A3514,'County Activity'!A$2:J$3224,9,FALSE)</f>
        <v>2375.0416228106565</v>
      </c>
      <c r="K2987" s="14" t="str">
        <f>VLOOKUP(Emissions!B1758,'County Activity'!B$2:J$3224,9,FALSE)</f>
        <v>E6GAL</v>
      </c>
      <c r="L2987" s="20">
        <f>VLOOKUP($H2987,'Emission Factors'!$B$2:$F$3,3, FALSE)</f>
        <v>0.16900000000000001</v>
      </c>
      <c r="M2987" s="19" t="str">
        <f>VLOOKUP($H2987,'Emission Factors'!$B$2:$F$3,4, FALSE)</f>
        <v>LB</v>
      </c>
      <c r="N2987" s="19" t="str">
        <f>VLOOKUP($H2987,'Emission Factors'!$B$2:$F$3,5, FALSE)</f>
        <v>E6GAL</v>
      </c>
      <c r="O2987" s="42">
        <f>J2987*L2987/2000</f>
        <v>0.20069101712750048</v>
      </c>
      <c r="P2987" s="2" t="s">
        <v>2651</v>
      </c>
      <c r="Q2987" s="42">
        <f>IF(ISNA(VLOOKUP(CONCATENATE(A2987,H2987),'Point Emissions'!C$2:E$233,3,FALSE)),0,VLOOKUP(CONCATENATE(A2987,H2987),'Point Emissions'!C$2:E$233,3,FALSE))</f>
        <v>0</v>
      </c>
      <c r="R2987" s="2" t="s">
        <v>2651</v>
      </c>
      <c r="S2987" s="43">
        <f>IF(O2987-Q2987&gt;=0,O2987-Q2987,0)</f>
        <v>0.20069101712750048</v>
      </c>
      <c r="T2987" s="2" t="s">
        <v>2651</v>
      </c>
    </row>
    <row r="2988" spans="1:20">
      <c r="A2988" t="s">
        <v>19</v>
      </c>
      <c r="B2988" t="s">
        <v>4</v>
      </c>
      <c r="C2988" t="s">
        <v>2312</v>
      </c>
      <c r="D2988" t="s">
        <v>2744</v>
      </c>
      <c r="E2988" t="s">
        <v>2285</v>
      </c>
      <c r="F2988" t="s">
        <v>6</v>
      </c>
      <c r="G2988" s="9" t="s">
        <v>4620</v>
      </c>
      <c r="H2988" t="s">
        <v>2274</v>
      </c>
      <c r="I2988" t="s">
        <v>4630</v>
      </c>
      <c r="J2988" s="14">
        <f>VLOOKUP(Emissions!A4743,'County Activity'!A$2:J$3224,9,FALSE)</f>
        <v>1115.0670708051919</v>
      </c>
      <c r="K2988" s="14" t="str">
        <f>VLOOKUP(Emissions!B5595,'County Activity'!B$2:J$3224,9,FALSE)</f>
        <v>E6GAL</v>
      </c>
      <c r="L2988" s="20">
        <f>VLOOKUP($H2988,'Emission Factors'!$B$2:$F$3,3, FALSE)</f>
        <v>0.85</v>
      </c>
      <c r="M2988" s="19" t="str">
        <f>VLOOKUP($H2988,'Emission Factors'!$B$2:$F$3,4, FALSE)</f>
        <v>LB</v>
      </c>
      <c r="N2988" s="19" t="str">
        <f>VLOOKUP($H2988,'Emission Factors'!$B$2:$F$3,5, FALSE)</f>
        <v>E6GAL</v>
      </c>
      <c r="O2988" s="42">
        <f>J2988*L2988/2000</f>
        <v>0.47390350509220652</v>
      </c>
      <c r="P2988" s="2" t="s">
        <v>2651</v>
      </c>
      <c r="Q2988" s="42">
        <f>IF(ISNA(VLOOKUP(CONCATENATE(A2988,H2988),'Point Emissions'!C$2:E$233,3,FALSE)),0,VLOOKUP(CONCATENATE(A2988,H2988),'Point Emissions'!C$2:E$233,3,FALSE))</f>
        <v>0</v>
      </c>
      <c r="R2988" s="2" t="s">
        <v>2651</v>
      </c>
      <c r="S2988" s="43">
        <f>IF(O2988-Q2988&gt;=0,O2988-Q2988,0)</f>
        <v>0.47390350509220652</v>
      </c>
      <c r="T2988" s="2" t="s">
        <v>2651</v>
      </c>
    </row>
    <row r="2989" spans="1:20">
      <c r="A2989" t="s">
        <v>1220</v>
      </c>
      <c r="B2989" t="s">
        <v>1190</v>
      </c>
      <c r="C2989" t="s">
        <v>2348</v>
      </c>
      <c r="D2989" t="s">
        <v>2642</v>
      </c>
      <c r="E2989" t="s">
        <v>2285</v>
      </c>
      <c r="F2989" t="s">
        <v>1191</v>
      </c>
      <c r="G2989" s="9" t="s">
        <v>4620</v>
      </c>
      <c r="H2989" t="s">
        <v>4628</v>
      </c>
      <c r="I2989" t="s">
        <v>4629</v>
      </c>
      <c r="J2989" s="14">
        <f>VLOOKUP(Emissions!A6138,'County Activity'!A$2:J$3224,9,FALSE)</f>
        <v>7546.2051933606735</v>
      </c>
      <c r="K2989" s="14" t="str">
        <f>VLOOKUP(Emissions!B3070,'County Activity'!B$2:J$3224,9,FALSE)</f>
        <v>E6GAL</v>
      </c>
      <c r="L2989" s="20">
        <f>VLOOKUP($H2989,'Emission Factors'!$B$2:$F$3,3, FALSE)</f>
        <v>0.16900000000000001</v>
      </c>
      <c r="M2989" s="19" t="str">
        <f>VLOOKUP($H2989,'Emission Factors'!$B$2:$F$3,4, FALSE)</f>
        <v>LB</v>
      </c>
      <c r="N2989" s="19" t="str">
        <f>VLOOKUP($H2989,'Emission Factors'!$B$2:$F$3,5, FALSE)</f>
        <v>E6GAL</v>
      </c>
      <c r="O2989" s="42">
        <f>J2989*L2989/2000</f>
        <v>0.63765433883897693</v>
      </c>
      <c r="P2989" s="2" t="s">
        <v>2651</v>
      </c>
      <c r="Q2989" s="42">
        <f>IF(ISNA(VLOOKUP(CONCATENATE(A2989,H2989),'Point Emissions'!C$2:E$233,3,FALSE)),0,VLOOKUP(CONCATENATE(A2989,H2989),'Point Emissions'!C$2:E$233,3,FALSE))</f>
        <v>0</v>
      </c>
      <c r="R2989" s="2" t="s">
        <v>2651</v>
      </c>
      <c r="S2989" s="43">
        <f>IF(O2989-Q2989&gt;=0,O2989-Q2989,0)</f>
        <v>0.63765433883897693</v>
      </c>
      <c r="T2989" s="2" t="s">
        <v>2651</v>
      </c>
    </row>
    <row r="2990" spans="1:20">
      <c r="A2990" t="s">
        <v>4347</v>
      </c>
      <c r="B2990" t="s">
        <v>4235</v>
      </c>
      <c r="C2990" t="s">
        <v>2730</v>
      </c>
      <c r="D2990" t="s">
        <v>2478</v>
      </c>
      <c r="E2990" t="s">
        <v>2285</v>
      </c>
      <c r="F2990" t="s">
        <v>4236</v>
      </c>
      <c r="G2990" s="9" t="s">
        <v>4620</v>
      </c>
      <c r="H2990" t="s">
        <v>4628</v>
      </c>
      <c r="I2990" t="s">
        <v>4629</v>
      </c>
      <c r="J2990" s="14">
        <f>VLOOKUP(Emissions!A4410,'County Activity'!A$2:J$3224,9,FALSE)</f>
        <v>870.08536225666478</v>
      </c>
      <c r="K2990" s="14" t="str">
        <f>VLOOKUP(Emissions!B2206,'County Activity'!B$2:J$3224,9,FALSE)</f>
        <v>E6GAL</v>
      </c>
      <c r="L2990" s="20">
        <f>VLOOKUP($H2990,'Emission Factors'!$B$2:$F$3,3, FALSE)</f>
        <v>0.16900000000000001</v>
      </c>
      <c r="M2990" s="19" t="str">
        <f>VLOOKUP($H2990,'Emission Factors'!$B$2:$F$3,4, FALSE)</f>
        <v>LB</v>
      </c>
      <c r="N2990" s="19" t="str">
        <f>VLOOKUP($H2990,'Emission Factors'!$B$2:$F$3,5, FALSE)</f>
        <v>E6GAL</v>
      </c>
      <c r="O2990" s="42">
        <f>J2990*L2990/2000</f>
        <v>7.3522213110688184E-2</v>
      </c>
      <c r="P2990" s="2" t="s">
        <v>2651</v>
      </c>
      <c r="Q2990" s="42">
        <f>IF(ISNA(VLOOKUP(CONCATENATE(A2990,H2990),'Point Emissions'!C$2:E$233,3,FALSE)),0,VLOOKUP(CONCATENATE(A2990,H2990),'Point Emissions'!C$2:E$233,3,FALSE))</f>
        <v>0</v>
      </c>
      <c r="R2990" s="2" t="s">
        <v>2651</v>
      </c>
      <c r="S2990" s="43">
        <f>IF(O2990-Q2990&gt;=0,O2990-Q2990,0)</f>
        <v>7.3522213110688184E-2</v>
      </c>
      <c r="T2990" s="2" t="s">
        <v>2651</v>
      </c>
    </row>
    <row r="2991" spans="1:20">
      <c r="A2991" t="s">
        <v>3884</v>
      </c>
      <c r="B2991" t="s">
        <v>3858</v>
      </c>
      <c r="C2991" t="s">
        <v>2327</v>
      </c>
      <c r="D2991" t="s">
        <v>3159</v>
      </c>
      <c r="E2991" t="s">
        <v>2285</v>
      </c>
      <c r="F2991" t="s">
        <v>3860</v>
      </c>
      <c r="G2991" s="9" t="s">
        <v>4620</v>
      </c>
      <c r="H2991" t="s">
        <v>2274</v>
      </c>
      <c r="I2991" t="s">
        <v>4630</v>
      </c>
      <c r="J2991" s="14">
        <f>VLOOKUP(Emissions!A3811,'County Activity'!A$2:J$3224,9,FALSE)</f>
        <v>571.68803411873307</v>
      </c>
      <c r="K2991" s="14" t="str">
        <f>VLOOKUP(Emissions!B5129,'County Activity'!B$2:J$3224,9,FALSE)</f>
        <v>E6GAL</v>
      </c>
      <c r="L2991" s="20">
        <f>VLOOKUP($H2991,'Emission Factors'!$B$2:$F$3,3, FALSE)</f>
        <v>0.85</v>
      </c>
      <c r="M2991" s="19" t="str">
        <f>VLOOKUP($H2991,'Emission Factors'!$B$2:$F$3,4, FALSE)</f>
        <v>LB</v>
      </c>
      <c r="N2991" s="19" t="str">
        <f>VLOOKUP($H2991,'Emission Factors'!$B$2:$F$3,5, FALSE)</f>
        <v>E6GAL</v>
      </c>
      <c r="O2991" s="42">
        <f>J2991*L2991/2000</f>
        <v>0.24296741450046155</v>
      </c>
      <c r="P2991" s="2" t="s">
        <v>2651</v>
      </c>
      <c r="Q2991" s="42">
        <f>IF(ISNA(VLOOKUP(CONCATENATE(A2991,H2991),'Point Emissions'!C$2:E$233,3,FALSE)),0,VLOOKUP(CONCATENATE(A2991,H2991),'Point Emissions'!C$2:E$233,3,FALSE))</f>
        <v>0</v>
      </c>
      <c r="R2991" s="2" t="s">
        <v>2651</v>
      </c>
      <c r="S2991" s="43">
        <f>IF(O2991-Q2991&gt;=0,O2991-Q2991,0)</f>
        <v>0.24296741450046155</v>
      </c>
      <c r="T2991" s="2" t="s">
        <v>2651</v>
      </c>
    </row>
    <row r="2992" spans="1:20">
      <c r="A2992" t="s">
        <v>1748</v>
      </c>
      <c r="B2992" t="s">
        <v>3486</v>
      </c>
      <c r="C2992" t="s">
        <v>2405</v>
      </c>
      <c r="D2992" t="s">
        <v>1749</v>
      </c>
      <c r="E2992" t="s">
        <v>2285</v>
      </c>
      <c r="F2992" t="s">
        <v>3488</v>
      </c>
      <c r="G2992" s="9" t="s">
        <v>4620</v>
      </c>
      <c r="H2992" t="s">
        <v>2274</v>
      </c>
      <c r="I2992" t="s">
        <v>4630</v>
      </c>
      <c r="J2992" s="14">
        <f>VLOOKUP(Emissions!A1185,'County Activity'!A$2:J$3224,9,FALSE)</f>
        <v>466.97036262151948</v>
      </c>
      <c r="K2992" s="14" t="str">
        <f>VLOOKUP(Emissions!B3816,'County Activity'!B$2:J$3224,9,FALSE)</f>
        <v>E6GAL</v>
      </c>
      <c r="L2992" s="20">
        <f>VLOOKUP($H2992,'Emission Factors'!$B$2:$F$3,3, FALSE)</f>
        <v>0.85</v>
      </c>
      <c r="M2992" s="19" t="str">
        <f>VLOOKUP($H2992,'Emission Factors'!$B$2:$F$3,4, FALSE)</f>
        <v>LB</v>
      </c>
      <c r="N2992" s="19" t="str">
        <f>VLOOKUP($H2992,'Emission Factors'!$B$2:$F$3,5, FALSE)</f>
        <v>E6GAL</v>
      </c>
      <c r="O2992" s="42">
        <f>J2992*L2992/2000</f>
        <v>0.19846240411414579</v>
      </c>
      <c r="P2992" s="2" t="s">
        <v>2651</v>
      </c>
      <c r="Q2992" s="42">
        <f>IF(ISNA(VLOOKUP(CONCATENATE(A2992,H2992),'Point Emissions'!C$2:E$233,3,FALSE)),0,VLOOKUP(CONCATENATE(A2992,H2992),'Point Emissions'!C$2:E$233,3,FALSE))</f>
        <v>0</v>
      </c>
      <c r="R2992" s="2" t="s">
        <v>2651</v>
      </c>
      <c r="S2992" s="43">
        <f>IF(O2992-Q2992&gt;=0,O2992-Q2992,0)</f>
        <v>0.19846240411414579</v>
      </c>
      <c r="T2992" s="2" t="s">
        <v>2651</v>
      </c>
    </row>
    <row r="2993" spans="1:20">
      <c r="A2993" t="s">
        <v>3158</v>
      </c>
      <c r="B2993" t="s">
        <v>3123</v>
      </c>
      <c r="C2993" t="s">
        <v>2342</v>
      </c>
      <c r="D2993" t="s">
        <v>3159</v>
      </c>
      <c r="E2993" t="s">
        <v>2285</v>
      </c>
      <c r="F2993" t="s">
        <v>3125</v>
      </c>
      <c r="G2993" s="9" t="s">
        <v>4620</v>
      </c>
      <c r="H2993" t="s">
        <v>4628</v>
      </c>
      <c r="I2993" t="s">
        <v>4629</v>
      </c>
      <c r="J2993" s="14">
        <f>VLOOKUP(Emissions!A814,'County Activity'!A$2:J$3224,9,FALSE)</f>
        <v>322.06288142124686</v>
      </c>
      <c r="K2993" s="14" t="str">
        <f>VLOOKUP(Emissions!B408,'County Activity'!B$2:J$3224,9,FALSE)</f>
        <v>E6GAL</v>
      </c>
      <c r="L2993" s="20">
        <f>VLOOKUP($H2993,'Emission Factors'!$B$2:$F$3,3, FALSE)</f>
        <v>0.16900000000000001</v>
      </c>
      <c r="M2993" s="19" t="str">
        <f>VLOOKUP($H2993,'Emission Factors'!$B$2:$F$3,4, FALSE)</f>
        <v>LB</v>
      </c>
      <c r="N2993" s="19" t="str">
        <f>VLOOKUP($H2993,'Emission Factors'!$B$2:$F$3,5, FALSE)</f>
        <v>E6GAL</v>
      </c>
      <c r="O2993" s="42">
        <f>J2993*L2993/2000</f>
        <v>2.721431348009536E-2</v>
      </c>
      <c r="P2993" s="2" t="s">
        <v>2651</v>
      </c>
      <c r="Q2993" s="42">
        <f>IF(ISNA(VLOOKUP(CONCATENATE(A2993,H2993),'Point Emissions'!C$2:E$233,3,FALSE)),0,VLOOKUP(CONCATENATE(A2993,H2993),'Point Emissions'!C$2:E$233,3,FALSE))</f>
        <v>0</v>
      </c>
      <c r="R2993" s="2" t="s">
        <v>2651</v>
      </c>
      <c r="S2993" s="43">
        <f>IF(O2993-Q2993&gt;=0,O2993-Q2993,0)</f>
        <v>2.721431348009536E-2</v>
      </c>
      <c r="T2993" s="2" t="s">
        <v>2651</v>
      </c>
    </row>
    <row r="2994" spans="1:20">
      <c r="A2994" t="s">
        <v>596</v>
      </c>
      <c r="B2994" t="s">
        <v>232</v>
      </c>
      <c r="C2994" t="s">
        <v>597</v>
      </c>
      <c r="D2994" t="s">
        <v>5401</v>
      </c>
      <c r="E2994" t="s">
        <v>2285</v>
      </c>
      <c r="F2994" t="s">
        <v>233</v>
      </c>
      <c r="G2994" s="9" t="s">
        <v>4620</v>
      </c>
      <c r="H2994" t="s">
        <v>2274</v>
      </c>
      <c r="I2994" t="s">
        <v>4630</v>
      </c>
      <c r="J2994" s="14">
        <f>VLOOKUP(Emissions!A5451,'County Activity'!A$2:J$3224,9,FALSE)</f>
        <v>2145.84762436859</v>
      </c>
      <c r="K2994" s="14" t="str">
        <f>VLOOKUP(Emissions!B5949,'County Activity'!B$2:J$3224,9,FALSE)</f>
        <v>E6GAL</v>
      </c>
      <c r="L2994" s="20">
        <f>VLOOKUP($H2994,'Emission Factors'!$B$2:$F$3,3, FALSE)</f>
        <v>0.85</v>
      </c>
      <c r="M2994" s="19" t="str">
        <f>VLOOKUP($H2994,'Emission Factors'!$B$2:$F$3,4, FALSE)</f>
        <v>LB</v>
      </c>
      <c r="N2994" s="19" t="str">
        <f>VLOOKUP($H2994,'Emission Factors'!$B$2:$F$3,5, FALSE)</f>
        <v>E6GAL</v>
      </c>
      <c r="O2994" s="42">
        <f>J2994*L2994/2000</f>
        <v>0.91198524035665074</v>
      </c>
      <c r="P2994" s="2" t="s">
        <v>2651</v>
      </c>
      <c r="Q2994" s="42">
        <f>IF(ISNA(VLOOKUP(CONCATENATE(A2994,H2994),'Point Emissions'!C$2:E$233,3,FALSE)),0,VLOOKUP(CONCATENATE(A2994,H2994),'Point Emissions'!C$2:E$233,3,FALSE))</f>
        <v>0</v>
      </c>
      <c r="R2994" s="2" t="s">
        <v>2651</v>
      </c>
      <c r="S2994" s="43">
        <f>IF(O2994-Q2994&gt;=0,O2994-Q2994,0)</f>
        <v>0.91198524035665074</v>
      </c>
      <c r="T2994" s="2" t="s">
        <v>2651</v>
      </c>
    </row>
    <row r="2995" spans="1:20">
      <c r="A2995" t="s">
        <v>1292</v>
      </c>
      <c r="B2995" t="s">
        <v>1190</v>
      </c>
      <c r="C2995" t="s">
        <v>2713</v>
      </c>
      <c r="D2995" t="s">
        <v>1293</v>
      </c>
      <c r="E2995" t="s">
        <v>2285</v>
      </c>
      <c r="F2995" t="s">
        <v>1191</v>
      </c>
      <c r="G2995" s="9" t="s">
        <v>4620</v>
      </c>
      <c r="H2995" t="s">
        <v>4628</v>
      </c>
      <c r="I2995" t="s">
        <v>4629</v>
      </c>
      <c r="J2995" s="14">
        <f>VLOOKUP(Emissions!A6232,'County Activity'!A$2:J$3224,9,FALSE)</f>
        <v>10827.999375328396</v>
      </c>
      <c r="K2995" s="14" t="str">
        <f>VLOOKUP(Emissions!B3117,'County Activity'!B$2:J$3224,9,FALSE)</f>
        <v>E6GAL</v>
      </c>
      <c r="L2995" s="20">
        <f>VLOOKUP($H2995,'Emission Factors'!$B$2:$F$3,3, FALSE)</f>
        <v>0.16900000000000001</v>
      </c>
      <c r="M2995" s="19" t="str">
        <f>VLOOKUP($H2995,'Emission Factors'!$B$2:$F$3,4, FALSE)</f>
        <v>LB</v>
      </c>
      <c r="N2995" s="19" t="str">
        <f>VLOOKUP($H2995,'Emission Factors'!$B$2:$F$3,5, FALSE)</f>
        <v>E6GAL</v>
      </c>
      <c r="O2995" s="42">
        <f>J2995*L2995/2000</f>
        <v>0.9149659472152496</v>
      </c>
      <c r="P2995" s="2" t="s">
        <v>2651</v>
      </c>
      <c r="Q2995" s="42">
        <f>IF(ISNA(VLOOKUP(CONCATENATE(A2995,H2995),'Point Emissions'!C$2:E$233,3,FALSE)),0,VLOOKUP(CONCATENATE(A2995,H2995),'Point Emissions'!C$2:E$233,3,FALSE))</f>
        <v>0</v>
      </c>
      <c r="R2995" s="2" t="s">
        <v>2651</v>
      </c>
      <c r="S2995" s="43">
        <f>IF(O2995-Q2995&gt;=0,O2995-Q2995,0)</f>
        <v>0.9149659472152496</v>
      </c>
      <c r="T2995" s="2" t="s">
        <v>2651</v>
      </c>
    </row>
    <row r="2996" spans="1:20">
      <c r="A2996" t="s">
        <v>4569</v>
      </c>
      <c r="B2996" t="s">
        <v>1756</v>
      </c>
      <c r="C2996" t="s">
        <v>2426</v>
      </c>
      <c r="D2996" t="s">
        <v>4570</v>
      </c>
      <c r="E2996" t="s">
        <v>2285</v>
      </c>
      <c r="F2996" t="s">
        <v>1757</v>
      </c>
      <c r="G2996" s="9" t="s">
        <v>4620</v>
      </c>
      <c r="H2996" t="s">
        <v>4628</v>
      </c>
      <c r="I2996" t="s">
        <v>4629</v>
      </c>
      <c r="J2996" s="14">
        <f>VLOOKUP(Emissions!A1286,'County Activity'!A$2:J$3224,9,FALSE)</f>
        <v>507.70457612135306</v>
      </c>
      <c r="K2996" s="14" t="str">
        <f>VLOOKUP(Emissions!B644,'County Activity'!B$2:J$3224,9,FALSE)</f>
        <v>E6GAL</v>
      </c>
      <c r="L2996" s="20">
        <f>VLOOKUP($H2996,'Emission Factors'!$B$2:$F$3,3, FALSE)</f>
        <v>0.16900000000000001</v>
      </c>
      <c r="M2996" s="19" t="str">
        <f>VLOOKUP($H2996,'Emission Factors'!$B$2:$F$3,4, FALSE)</f>
        <v>LB</v>
      </c>
      <c r="N2996" s="19" t="str">
        <f>VLOOKUP($H2996,'Emission Factors'!$B$2:$F$3,5, FALSE)</f>
        <v>E6GAL</v>
      </c>
      <c r="O2996" s="42">
        <f>J2996*L2996/2000</f>
        <v>4.2901036682254333E-2</v>
      </c>
      <c r="P2996" s="2" t="s">
        <v>2651</v>
      </c>
      <c r="Q2996" s="42">
        <f>IF(ISNA(VLOOKUP(CONCATENATE(A2996,H2996),'Point Emissions'!C$2:E$233,3,FALSE)),0,VLOOKUP(CONCATENATE(A2996,H2996),'Point Emissions'!C$2:E$233,3,FALSE))</f>
        <v>0</v>
      </c>
      <c r="R2996" s="2" t="s">
        <v>2651</v>
      </c>
      <c r="S2996" s="43">
        <f>IF(O2996-Q2996&gt;=0,O2996-Q2996,0)</f>
        <v>4.2901036682254333E-2</v>
      </c>
      <c r="T2996" s="2" t="s">
        <v>2651</v>
      </c>
    </row>
    <row r="2997" spans="1:20">
      <c r="A2997" t="s">
        <v>877</v>
      </c>
      <c r="B2997" t="s">
        <v>811</v>
      </c>
      <c r="C2997" t="s">
        <v>2417</v>
      </c>
      <c r="D2997" t="s">
        <v>2385</v>
      </c>
      <c r="E2997" t="s">
        <v>2285</v>
      </c>
      <c r="F2997" t="s">
        <v>813</v>
      </c>
      <c r="G2997" s="9" t="s">
        <v>4620</v>
      </c>
      <c r="H2997" t="s">
        <v>4628</v>
      </c>
      <c r="I2997" t="s">
        <v>4629</v>
      </c>
      <c r="J2997" s="14">
        <f>VLOOKUP(Emissions!A5728,'County Activity'!A$2:J$3224,9,FALSE)</f>
        <v>16295.4787300875</v>
      </c>
      <c r="K2997" s="14" t="str">
        <f>VLOOKUP(Emissions!B2865,'County Activity'!B$2:J$3224,9,FALSE)</f>
        <v>E6GAL</v>
      </c>
      <c r="L2997" s="20">
        <f>VLOOKUP($H2997,'Emission Factors'!$B$2:$F$3,3, FALSE)</f>
        <v>0.16900000000000001</v>
      </c>
      <c r="M2997" s="19" t="str">
        <f>VLOOKUP($H2997,'Emission Factors'!$B$2:$F$3,4, FALSE)</f>
        <v>LB</v>
      </c>
      <c r="N2997" s="19" t="str">
        <f>VLOOKUP($H2997,'Emission Factors'!$B$2:$F$3,5, FALSE)</f>
        <v>E6GAL</v>
      </c>
      <c r="O2997" s="42">
        <f>J2997*L2997/2000</f>
        <v>1.3769679526923937</v>
      </c>
      <c r="P2997" s="2" t="s">
        <v>2651</v>
      </c>
      <c r="Q2997" s="42">
        <f>IF(ISNA(VLOOKUP(CONCATENATE(A2997,H2997),'Point Emissions'!C$2:E$233,3,FALSE)),0,VLOOKUP(CONCATENATE(A2997,H2997),'Point Emissions'!C$2:E$233,3,FALSE))</f>
        <v>0</v>
      </c>
      <c r="R2997" s="2" t="s">
        <v>2651</v>
      </c>
      <c r="S2997" s="43">
        <f>IF(O2997-Q2997&gt;=0,O2997-Q2997,0)</f>
        <v>1.3769679526923937</v>
      </c>
      <c r="T2997" s="2" t="s">
        <v>2651</v>
      </c>
    </row>
    <row r="2998" spans="1:20">
      <c r="A2998" t="s">
        <v>4604</v>
      </c>
      <c r="B2998" t="s">
        <v>1756</v>
      </c>
      <c r="C2998" t="s">
        <v>2722</v>
      </c>
      <c r="D2998" t="s">
        <v>4605</v>
      </c>
      <c r="E2998" t="s">
        <v>2285</v>
      </c>
      <c r="F2998" t="s">
        <v>1757</v>
      </c>
      <c r="G2998" s="9" t="s">
        <v>4620</v>
      </c>
      <c r="H2998" t="s">
        <v>4628</v>
      </c>
      <c r="I2998" t="s">
        <v>4629</v>
      </c>
      <c r="J2998" s="14">
        <f>VLOOKUP(Emissions!A1332,'County Activity'!A$2:J$3224,9,FALSE)</f>
        <v>525.22156887639153</v>
      </c>
      <c r="K2998" s="14" t="str">
        <f>VLOOKUP(Emissions!B667,'County Activity'!B$2:J$3224,9,FALSE)</f>
        <v>E6GAL</v>
      </c>
      <c r="L2998" s="20">
        <f>VLOOKUP($H2998,'Emission Factors'!$B$2:$F$3,3, FALSE)</f>
        <v>0.16900000000000001</v>
      </c>
      <c r="M2998" s="19" t="str">
        <f>VLOOKUP($H2998,'Emission Factors'!$B$2:$F$3,4, FALSE)</f>
        <v>LB</v>
      </c>
      <c r="N2998" s="19" t="str">
        <f>VLOOKUP($H2998,'Emission Factors'!$B$2:$F$3,5, FALSE)</f>
        <v>E6GAL</v>
      </c>
      <c r="O2998" s="42">
        <f>J2998*L2998/2000</f>
        <v>4.4381222570055084E-2</v>
      </c>
      <c r="P2998" s="2" t="s">
        <v>2651</v>
      </c>
      <c r="Q2998" s="42">
        <f>IF(ISNA(VLOOKUP(CONCATENATE(A2998,H2998),'Point Emissions'!C$2:E$233,3,FALSE)),0,VLOOKUP(CONCATENATE(A2998,H2998),'Point Emissions'!C$2:E$233,3,FALSE))</f>
        <v>0</v>
      </c>
      <c r="R2998" s="2" t="s">
        <v>2651</v>
      </c>
      <c r="S2998" s="43">
        <f>IF(O2998-Q2998&gt;=0,O2998-Q2998,0)</f>
        <v>4.4381222570055084E-2</v>
      </c>
      <c r="T2998" s="2" t="s">
        <v>2651</v>
      </c>
    </row>
    <row r="2999" spans="1:20">
      <c r="A2999" t="s">
        <v>5428</v>
      </c>
      <c r="B2999" t="s">
        <v>5328</v>
      </c>
      <c r="C2999" t="s">
        <v>2456</v>
      </c>
      <c r="D2999" t="s">
        <v>5429</v>
      </c>
      <c r="E2999" t="s">
        <v>2285</v>
      </c>
      <c r="F2999" t="s">
        <v>5330</v>
      </c>
      <c r="G2999" s="9" t="s">
        <v>4620</v>
      </c>
      <c r="H2999" t="s">
        <v>4628</v>
      </c>
      <c r="I2999" t="s">
        <v>4629</v>
      </c>
      <c r="J2999" s="14">
        <f>VLOOKUP(Emissions!A2342,'County Activity'!A$2:J$3224,9,FALSE)</f>
        <v>221.47627402896919</v>
      </c>
      <c r="K2999" s="14" t="str">
        <f>VLOOKUP(Emissions!B1172,'County Activity'!B$2:J$3224,9,FALSE)</f>
        <v>E6GAL</v>
      </c>
      <c r="L2999" s="20">
        <f>VLOOKUP($H2999,'Emission Factors'!$B$2:$F$3,3, FALSE)</f>
        <v>0.16900000000000001</v>
      </c>
      <c r="M2999" s="19" t="str">
        <f>VLOOKUP($H2999,'Emission Factors'!$B$2:$F$3,4, FALSE)</f>
        <v>LB</v>
      </c>
      <c r="N2999" s="19" t="str">
        <f>VLOOKUP($H2999,'Emission Factors'!$B$2:$F$3,5, FALSE)</f>
        <v>E6GAL</v>
      </c>
      <c r="O2999" s="42">
        <f>J2999*L2999/2000</f>
        <v>1.8714745155447896E-2</v>
      </c>
      <c r="P2999" s="2" t="s">
        <v>2651</v>
      </c>
      <c r="Q2999" s="42">
        <f>IF(ISNA(VLOOKUP(CONCATENATE(A2999,H2999),'Point Emissions'!C$2:E$233,3,FALSE)),0,VLOOKUP(CONCATENATE(A2999,H2999),'Point Emissions'!C$2:E$233,3,FALSE))</f>
        <v>0</v>
      </c>
      <c r="R2999" s="2" t="s">
        <v>2651</v>
      </c>
      <c r="S2999" s="43">
        <f>IF(O2999-Q2999&gt;=0,O2999-Q2999,0)</f>
        <v>1.8714745155447896E-2</v>
      </c>
      <c r="T2999" s="2" t="s">
        <v>2651</v>
      </c>
    </row>
    <row r="3000" spans="1:20">
      <c r="A3000" t="s">
        <v>298</v>
      </c>
      <c r="B3000" t="s">
        <v>232</v>
      </c>
      <c r="C3000" t="s">
        <v>2399</v>
      </c>
      <c r="D3000" t="s">
        <v>2325</v>
      </c>
      <c r="E3000" t="s">
        <v>2285</v>
      </c>
      <c r="F3000" t="s">
        <v>233</v>
      </c>
      <c r="G3000" s="9" t="s">
        <v>4620</v>
      </c>
      <c r="H3000" t="s">
        <v>2274</v>
      </c>
      <c r="I3000" t="s">
        <v>4630</v>
      </c>
      <c r="J3000" s="14">
        <f>VLOOKUP(Emissions!A5125,'County Activity'!A$2:J$3224,9,FALSE)</f>
        <v>1499.5762700917496</v>
      </c>
      <c r="K3000" s="14" t="str">
        <f>VLOOKUP(Emissions!B5786,'County Activity'!B$2:J$3224,9,FALSE)</f>
        <v>E6GAL</v>
      </c>
      <c r="L3000" s="20">
        <f>VLOOKUP($H3000,'Emission Factors'!$B$2:$F$3,3, FALSE)</f>
        <v>0.85</v>
      </c>
      <c r="M3000" s="19" t="str">
        <f>VLOOKUP($H3000,'Emission Factors'!$B$2:$F$3,4, FALSE)</f>
        <v>LB</v>
      </c>
      <c r="N3000" s="19" t="str">
        <f>VLOOKUP($H3000,'Emission Factors'!$B$2:$F$3,5, FALSE)</f>
        <v>E6GAL</v>
      </c>
      <c r="O3000" s="42">
        <f>J3000*L3000/2000</f>
        <v>0.63731991478899364</v>
      </c>
      <c r="P3000" s="2" t="s">
        <v>2651</v>
      </c>
      <c r="Q3000" s="42">
        <f>IF(ISNA(VLOOKUP(CONCATENATE(A3000,H3000),'Point Emissions'!C$2:E$233,3,FALSE)),0,VLOOKUP(CONCATENATE(A3000,H3000),'Point Emissions'!C$2:E$233,3,FALSE))</f>
        <v>0</v>
      </c>
      <c r="R3000" s="2" t="s">
        <v>2651</v>
      </c>
      <c r="S3000" s="43">
        <f>IF(O3000-Q3000&gt;=0,O3000-Q3000,0)</f>
        <v>0.63731991478899364</v>
      </c>
      <c r="T3000" s="2" t="s">
        <v>2651</v>
      </c>
    </row>
    <row r="3001" spans="1:20">
      <c r="A3001" t="s">
        <v>3281</v>
      </c>
      <c r="B3001" t="s">
        <v>3123</v>
      </c>
      <c r="C3001" t="s">
        <v>3282</v>
      </c>
      <c r="D3001" t="s">
        <v>3283</v>
      </c>
      <c r="E3001" t="s">
        <v>2285</v>
      </c>
      <c r="F3001" t="s">
        <v>3125</v>
      </c>
      <c r="G3001" s="9" t="s">
        <v>4620</v>
      </c>
      <c r="H3001" t="s">
        <v>2274</v>
      </c>
      <c r="I3001" t="s">
        <v>4630</v>
      </c>
      <c r="J3001" s="14">
        <f>VLOOKUP(Emissions!A947,'County Activity'!A$2:J$3224,9,FALSE)</f>
        <v>369.84232052639749</v>
      </c>
      <c r="K3001" s="14" t="str">
        <f>VLOOKUP(Emissions!B3697,'County Activity'!B$2:J$3224,9,FALSE)</f>
        <v>E6GAL</v>
      </c>
      <c r="L3001" s="20">
        <f>VLOOKUP($H3001,'Emission Factors'!$B$2:$F$3,3, FALSE)</f>
        <v>0.85</v>
      </c>
      <c r="M3001" s="19" t="str">
        <f>VLOOKUP($H3001,'Emission Factors'!$B$2:$F$3,4, FALSE)</f>
        <v>LB</v>
      </c>
      <c r="N3001" s="19" t="str">
        <f>VLOOKUP($H3001,'Emission Factors'!$B$2:$F$3,5, FALSE)</f>
        <v>E6GAL</v>
      </c>
      <c r="O3001" s="42">
        <f>J3001*L3001/2000</f>
        <v>0.15718298622371893</v>
      </c>
      <c r="P3001" s="2" t="s">
        <v>2651</v>
      </c>
      <c r="Q3001" s="42">
        <f>IF(ISNA(VLOOKUP(CONCATENATE(A3001,H3001),'Point Emissions'!C$2:E$233,3,FALSE)),0,VLOOKUP(CONCATENATE(A3001,H3001),'Point Emissions'!C$2:E$233,3,FALSE))</f>
        <v>0</v>
      </c>
      <c r="R3001" s="2" t="s">
        <v>2651</v>
      </c>
      <c r="S3001" s="43">
        <f>IF(O3001-Q3001&gt;=0,O3001-Q3001,0)</f>
        <v>0.15718298622371893</v>
      </c>
      <c r="T3001" s="2" t="s">
        <v>2651</v>
      </c>
    </row>
    <row r="3002" spans="1:20">
      <c r="A3002" t="s">
        <v>86</v>
      </c>
      <c r="B3002" t="s">
        <v>4</v>
      </c>
      <c r="C3002" t="s">
        <v>2447</v>
      </c>
      <c r="D3002" t="s">
        <v>87</v>
      </c>
      <c r="E3002" t="s">
        <v>2285</v>
      </c>
      <c r="F3002" t="s">
        <v>6</v>
      </c>
      <c r="G3002" s="9" t="s">
        <v>4620</v>
      </c>
      <c r="H3002" t="s">
        <v>2274</v>
      </c>
      <c r="I3002" t="s">
        <v>4630</v>
      </c>
      <c r="J3002" s="14">
        <f>VLOOKUP(Emissions!A4833,'County Activity'!A$2:J$3224,9,FALSE)</f>
        <v>1197.4321628818993</v>
      </c>
      <c r="K3002" s="14" t="str">
        <f>VLOOKUP(Emissions!B5640,'County Activity'!B$2:J$3224,9,FALSE)</f>
        <v>E6GAL</v>
      </c>
      <c r="L3002" s="20">
        <f>VLOOKUP($H3002,'Emission Factors'!$B$2:$F$3,3, FALSE)</f>
        <v>0.85</v>
      </c>
      <c r="M3002" s="19" t="str">
        <f>VLOOKUP($H3002,'Emission Factors'!$B$2:$F$3,4, FALSE)</f>
        <v>LB</v>
      </c>
      <c r="N3002" s="19" t="str">
        <f>VLOOKUP($H3002,'Emission Factors'!$B$2:$F$3,5, FALSE)</f>
        <v>E6GAL</v>
      </c>
      <c r="O3002" s="42">
        <f>J3002*L3002/2000</f>
        <v>0.50890866922480726</v>
      </c>
      <c r="P3002" s="2" t="s">
        <v>2651</v>
      </c>
      <c r="Q3002" s="42">
        <f>IF(ISNA(VLOOKUP(CONCATENATE(A3002,H3002),'Point Emissions'!C$2:E$233,3,FALSE)),0,VLOOKUP(CONCATENATE(A3002,H3002),'Point Emissions'!C$2:E$233,3,FALSE))</f>
        <v>0</v>
      </c>
      <c r="R3002" s="2" t="s">
        <v>2651</v>
      </c>
      <c r="S3002" s="43">
        <f>IF(O3002-Q3002&gt;=0,O3002-Q3002,0)</f>
        <v>0.50890866922480726</v>
      </c>
      <c r="T3002" s="2" t="s">
        <v>2651</v>
      </c>
    </row>
    <row r="3003" spans="1:20">
      <c r="A3003" t="s">
        <v>4138</v>
      </c>
      <c r="B3003" t="s">
        <v>4110</v>
      </c>
      <c r="C3003" t="s">
        <v>2339</v>
      </c>
      <c r="D3003" t="s">
        <v>4139</v>
      </c>
      <c r="E3003" t="s">
        <v>2285</v>
      </c>
      <c r="F3003" t="s">
        <v>4111</v>
      </c>
      <c r="G3003" s="9" t="s">
        <v>4620</v>
      </c>
      <c r="H3003" t="s">
        <v>4628</v>
      </c>
      <c r="I3003" t="s">
        <v>4629</v>
      </c>
      <c r="J3003" s="14">
        <f>VLOOKUP(Emissions!A4124,'County Activity'!A$2:J$3224,9,FALSE)</f>
        <v>710.67112105998899</v>
      </c>
      <c r="K3003" s="14" t="str">
        <f>VLOOKUP(Emissions!B2063,'County Activity'!B$2:J$3224,9,FALSE)</f>
        <v>E6GAL</v>
      </c>
      <c r="L3003" s="20">
        <f>VLOOKUP($H3003,'Emission Factors'!$B$2:$F$3,3, FALSE)</f>
        <v>0.16900000000000001</v>
      </c>
      <c r="M3003" s="19" t="str">
        <f>VLOOKUP($H3003,'Emission Factors'!$B$2:$F$3,4, FALSE)</f>
        <v>LB</v>
      </c>
      <c r="N3003" s="19" t="str">
        <f>VLOOKUP($H3003,'Emission Factors'!$B$2:$F$3,5, FALSE)</f>
        <v>E6GAL</v>
      </c>
      <c r="O3003" s="42">
        <f>J3003*L3003/2000</f>
        <v>6.0051709729569074E-2</v>
      </c>
      <c r="P3003" s="2" t="s">
        <v>2651</v>
      </c>
      <c r="Q3003" s="42">
        <f>IF(ISNA(VLOOKUP(CONCATENATE(A3003,H3003),'Point Emissions'!C$2:E$233,3,FALSE)),0,VLOOKUP(CONCATENATE(A3003,H3003),'Point Emissions'!C$2:E$233,3,FALSE))</f>
        <v>0</v>
      </c>
      <c r="R3003" s="2" t="s">
        <v>2651</v>
      </c>
      <c r="S3003" s="43">
        <f>IF(O3003-Q3003&gt;=0,O3003-Q3003,0)</f>
        <v>6.0051709729569074E-2</v>
      </c>
      <c r="T3003" s="2" t="s">
        <v>2651</v>
      </c>
    </row>
    <row r="3004" spans="1:20">
      <c r="A3004" t="s">
        <v>1589</v>
      </c>
      <c r="B3004" t="s">
        <v>1581</v>
      </c>
      <c r="C3004" t="s">
        <v>2297</v>
      </c>
      <c r="D3004" t="s">
        <v>1590</v>
      </c>
      <c r="E3004" t="s">
        <v>2285</v>
      </c>
      <c r="F3004" t="s">
        <v>1583</v>
      </c>
      <c r="G3004" s="9" t="s">
        <v>4620</v>
      </c>
      <c r="H3004" t="s">
        <v>2274</v>
      </c>
      <c r="I3004" t="s">
        <v>4630</v>
      </c>
      <c r="J3004" s="14">
        <f>VLOOKUP(Emissions!A3207,'County Activity'!A$2:J$3224,9,FALSE)</f>
        <v>384.73336555581778</v>
      </c>
      <c r="K3004" s="14" t="str">
        <f>VLOOKUP(Emissions!B4827,'County Activity'!B$2:J$3224,9,FALSE)</f>
        <v>E6GAL</v>
      </c>
      <c r="L3004" s="20">
        <f>VLOOKUP($H3004,'Emission Factors'!$B$2:$F$3,3, FALSE)</f>
        <v>0.85</v>
      </c>
      <c r="M3004" s="19" t="str">
        <f>VLOOKUP($H3004,'Emission Factors'!$B$2:$F$3,4, FALSE)</f>
        <v>LB</v>
      </c>
      <c r="N3004" s="19" t="str">
        <f>VLOOKUP($H3004,'Emission Factors'!$B$2:$F$3,5, FALSE)</f>
        <v>E6GAL</v>
      </c>
      <c r="O3004" s="42">
        <f>J3004*L3004/2000</f>
        <v>0.16351168036122254</v>
      </c>
      <c r="P3004" s="2" t="s">
        <v>2651</v>
      </c>
      <c r="Q3004" s="42">
        <f>IF(ISNA(VLOOKUP(CONCATENATE(A3004,H3004),'Point Emissions'!C$2:E$233,3,FALSE)),0,VLOOKUP(CONCATENATE(A3004,H3004),'Point Emissions'!C$2:E$233,3,FALSE))</f>
        <v>0</v>
      </c>
      <c r="R3004" s="2" t="s">
        <v>2651</v>
      </c>
      <c r="S3004" s="43">
        <f>IF(O3004-Q3004&gt;=0,O3004-Q3004,0)</f>
        <v>0.16351168036122254</v>
      </c>
      <c r="T3004" s="2" t="s">
        <v>2651</v>
      </c>
    </row>
    <row r="3005" spans="1:20">
      <c r="A3005" t="s">
        <v>1372</v>
      </c>
      <c r="B3005" t="s">
        <v>2206</v>
      </c>
      <c r="C3005" t="s">
        <v>2429</v>
      </c>
      <c r="D3005" t="s">
        <v>2436</v>
      </c>
      <c r="E3005" t="s">
        <v>2285</v>
      </c>
      <c r="F3005" t="s">
        <v>2207</v>
      </c>
      <c r="G3005" s="9" t="s">
        <v>4620</v>
      </c>
      <c r="H3005" t="s">
        <v>2274</v>
      </c>
      <c r="I3005" t="s">
        <v>4630</v>
      </c>
      <c r="J3005" s="14">
        <f>VLOOKUP(Emissions!A2901,'County Activity'!A$2:J$3224,9,FALSE)</f>
        <v>1569.0037660568748</v>
      </c>
      <c r="K3005" s="14" t="str">
        <f>VLOOKUP(Emissions!B4674,'County Activity'!B$2:J$3224,9,FALSE)</f>
        <v>E6GAL</v>
      </c>
      <c r="L3005" s="20">
        <f>VLOOKUP($H3005,'Emission Factors'!$B$2:$F$3,3, FALSE)</f>
        <v>0.85</v>
      </c>
      <c r="M3005" s="19" t="str">
        <f>VLOOKUP($H3005,'Emission Factors'!$B$2:$F$3,4, FALSE)</f>
        <v>LB</v>
      </c>
      <c r="N3005" s="19" t="str">
        <f>VLOOKUP($H3005,'Emission Factors'!$B$2:$F$3,5, FALSE)</f>
        <v>E6GAL</v>
      </c>
      <c r="O3005" s="42">
        <f>J3005*L3005/2000</f>
        <v>0.66682660057417187</v>
      </c>
      <c r="P3005" s="2" t="s">
        <v>2651</v>
      </c>
      <c r="Q3005" s="42">
        <f>IF(ISNA(VLOOKUP(CONCATENATE(A3005,H3005),'Point Emissions'!C$2:E$233,3,FALSE)),0,VLOOKUP(CONCATENATE(A3005,H3005),'Point Emissions'!C$2:E$233,3,FALSE))</f>
        <v>0</v>
      </c>
      <c r="R3005" s="2" t="s">
        <v>2651</v>
      </c>
      <c r="S3005" s="43">
        <f>IF(O3005-Q3005&gt;=0,O3005-Q3005,0)</f>
        <v>0.66682660057417187</v>
      </c>
      <c r="T3005" s="2" t="s">
        <v>2651</v>
      </c>
    </row>
    <row r="3006" spans="1:20">
      <c r="A3006" t="s">
        <v>3550</v>
      </c>
      <c r="B3006" t="s">
        <v>1675</v>
      </c>
      <c r="C3006" t="s">
        <v>2417</v>
      </c>
      <c r="D3006" t="s">
        <v>1484</v>
      </c>
      <c r="E3006" t="s">
        <v>2285</v>
      </c>
      <c r="F3006" t="s">
        <v>1676</v>
      </c>
      <c r="G3006" s="9" t="s">
        <v>4620</v>
      </c>
      <c r="H3006" t="s">
        <v>2274</v>
      </c>
      <c r="I3006" t="s">
        <v>4630</v>
      </c>
      <c r="J3006" s="14">
        <f>VLOOKUP(Emissions!A3399,'County Activity'!A$2:J$3224,9,FALSE)</f>
        <v>2203.5864505794389</v>
      </c>
      <c r="K3006" s="14" t="str">
        <f>VLOOKUP(Emissions!B4923,'County Activity'!B$2:J$3224,9,FALSE)</f>
        <v>E6GAL</v>
      </c>
      <c r="L3006" s="20">
        <f>VLOOKUP($H3006,'Emission Factors'!$B$2:$F$3,3, FALSE)</f>
        <v>0.85</v>
      </c>
      <c r="M3006" s="19" t="str">
        <f>VLOOKUP($H3006,'Emission Factors'!$B$2:$F$3,4, FALSE)</f>
        <v>LB</v>
      </c>
      <c r="N3006" s="19" t="str">
        <f>VLOOKUP($H3006,'Emission Factors'!$B$2:$F$3,5, FALSE)</f>
        <v>E6GAL</v>
      </c>
      <c r="O3006" s="42">
        <f>J3006*L3006/2000</f>
        <v>0.93652424149626157</v>
      </c>
      <c r="P3006" s="2" t="s">
        <v>2651</v>
      </c>
      <c r="Q3006" s="42">
        <f>IF(ISNA(VLOOKUP(CONCATENATE(A3006,H3006),'Point Emissions'!C$2:E$233,3,FALSE)),0,VLOOKUP(CONCATENATE(A3006,H3006),'Point Emissions'!C$2:E$233,3,FALSE))</f>
        <v>0</v>
      </c>
      <c r="R3006" s="2" t="s">
        <v>2651</v>
      </c>
      <c r="S3006" s="43">
        <f>IF(O3006-Q3006&gt;=0,O3006-Q3006,0)</f>
        <v>0.93652424149626157</v>
      </c>
      <c r="T3006" s="2" t="s">
        <v>2651</v>
      </c>
    </row>
    <row r="3007" spans="1:20">
      <c r="A3007" t="s">
        <v>590</v>
      </c>
      <c r="B3007" t="s">
        <v>232</v>
      </c>
      <c r="C3007" t="s">
        <v>591</v>
      </c>
      <c r="D3007" t="s">
        <v>592</v>
      </c>
      <c r="E3007" t="s">
        <v>2285</v>
      </c>
      <c r="F3007" t="s">
        <v>233</v>
      </c>
      <c r="G3007" s="9" t="s">
        <v>4620</v>
      </c>
      <c r="H3007" t="s">
        <v>2274</v>
      </c>
      <c r="I3007" t="s">
        <v>4630</v>
      </c>
      <c r="J3007" s="14">
        <f>VLOOKUP(Emissions!A5447,'County Activity'!A$2:J$3224,9,FALSE)</f>
        <v>2130.6363418116553</v>
      </c>
      <c r="K3007" s="14" t="str">
        <f>VLOOKUP(Emissions!B5947,'County Activity'!B$2:J$3224,9,FALSE)</f>
        <v>E6GAL</v>
      </c>
      <c r="L3007" s="20">
        <f>VLOOKUP($H3007,'Emission Factors'!$B$2:$F$3,3, FALSE)</f>
        <v>0.85</v>
      </c>
      <c r="M3007" s="19" t="str">
        <f>VLOOKUP($H3007,'Emission Factors'!$B$2:$F$3,4, FALSE)</f>
        <v>LB</v>
      </c>
      <c r="N3007" s="19" t="str">
        <f>VLOOKUP($H3007,'Emission Factors'!$B$2:$F$3,5, FALSE)</f>
        <v>E6GAL</v>
      </c>
      <c r="O3007" s="42">
        <f>J3007*L3007/2000</f>
        <v>0.90552044526995346</v>
      </c>
      <c r="P3007" s="2" t="s">
        <v>2651</v>
      </c>
      <c r="Q3007" s="42">
        <f>IF(ISNA(VLOOKUP(CONCATENATE(A3007,H3007),'Point Emissions'!C$2:E$233,3,FALSE)),0,VLOOKUP(CONCATENATE(A3007,H3007),'Point Emissions'!C$2:E$233,3,FALSE))</f>
        <v>0</v>
      </c>
      <c r="R3007" s="2" t="s">
        <v>2651</v>
      </c>
      <c r="S3007" s="43">
        <f>IF(O3007-Q3007&gt;=0,O3007-Q3007,0)</f>
        <v>0.90552044526995346</v>
      </c>
      <c r="T3007" s="2" t="s">
        <v>2651</v>
      </c>
    </row>
    <row r="3008" spans="1:20">
      <c r="A3008" t="s">
        <v>4905</v>
      </c>
      <c r="B3008" t="s">
        <v>4808</v>
      </c>
      <c r="C3008" t="s">
        <v>2716</v>
      </c>
      <c r="D3008" t="s">
        <v>2436</v>
      </c>
      <c r="E3008" t="s">
        <v>2285</v>
      </c>
      <c r="F3008" t="s">
        <v>4810</v>
      </c>
      <c r="G3008" s="9" t="s">
        <v>4620</v>
      </c>
      <c r="H3008" t="s">
        <v>2274</v>
      </c>
      <c r="I3008" t="s">
        <v>4630</v>
      </c>
      <c r="J3008" s="14">
        <f>VLOOKUP(Emissions!A1717,'County Activity'!A$2:J$3224,9,FALSE)</f>
        <v>710.57504980173474</v>
      </c>
      <c r="K3008" s="14" t="str">
        <f>VLOOKUP(Emissions!B4082,'County Activity'!B$2:J$3224,9,FALSE)</f>
        <v>E6GAL</v>
      </c>
      <c r="L3008" s="20">
        <f>VLOOKUP($H3008,'Emission Factors'!$B$2:$F$3,3, FALSE)</f>
        <v>0.85</v>
      </c>
      <c r="M3008" s="19" t="str">
        <f>VLOOKUP($H3008,'Emission Factors'!$B$2:$F$3,4, FALSE)</f>
        <v>LB</v>
      </c>
      <c r="N3008" s="19" t="str">
        <f>VLOOKUP($H3008,'Emission Factors'!$B$2:$F$3,5, FALSE)</f>
        <v>E6GAL</v>
      </c>
      <c r="O3008" s="42">
        <f>J3008*L3008/2000</f>
        <v>0.30199439616573726</v>
      </c>
      <c r="P3008" s="2" t="s">
        <v>2651</v>
      </c>
      <c r="Q3008" s="42">
        <f>IF(ISNA(VLOOKUP(CONCATENATE(A3008,H3008),'Point Emissions'!C$2:E$233,3,FALSE)),0,VLOOKUP(CONCATENATE(A3008,H3008),'Point Emissions'!C$2:E$233,3,FALSE))</f>
        <v>0</v>
      </c>
      <c r="R3008" s="2" t="s">
        <v>2651</v>
      </c>
      <c r="S3008" s="43">
        <f>IF(O3008-Q3008&gt;=0,O3008-Q3008,0)</f>
        <v>0.30199439616573726</v>
      </c>
      <c r="T3008" s="2" t="s">
        <v>2651</v>
      </c>
    </row>
    <row r="3009" spans="1:20">
      <c r="A3009" t="s">
        <v>991</v>
      </c>
      <c r="B3009" t="s">
        <v>811</v>
      </c>
      <c r="C3009" t="s">
        <v>992</v>
      </c>
      <c r="D3009" t="s">
        <v>993</v>
      </c>
      <c r="E3009" t="s">
        <v>2285</v>
      </c>
      <c r="F3009" t="s">
        <v>813</v>
      </c>
      <c r="G3009" s="9" t="s">
        <v>4620</v>
      </c>
      <c r="H3009" t="s">
        <v>4628</v>
      </c>
      <c r="I3009" t="s">
        <v>4629</v>
      </c>
      <c r="J3009" s="14">
        <f>VLOOKUP(Emissions!A5862,'County Activity'!A$2:J$3224,9,FALSE)</f>
        <v>4068.5857633178866</v>
      </c>
      <c r="K3009" s="14" t="str">
        <f>VLOOKUP(Emissions!B2932,'County Activity'!B$2:J$3224,9,FALSE)</f>
        <v>E6GAL</v>
      </c>
      <c r="L3009" s="20">
        <f>VLOOKUP($H3009,'Emission Factors'!$B$2:$F$3,3, FALSE)</f>
        <v>0.16900000000000001</v>
      </c>
      <c r="M3009" s="19" t="str">
        <f>VLOOKUP($H3009,'Emission Factors'!$B$2:$F$3,4, FALSE)</f>
        <v>LB</v>
      </c>
      <c r="N3009" s="19" t="str">
        <f>VLOOKUP($H3009,'Emission Factors'!$B$2:$F$3,5, FALSE)</f>
        <v>E6GAL</v>
      </c>
      <c r="O3009" s="42">
        <f>J3009*L3009/2000</f>
        <v>0.34379549700036144</v>
      </c>
      <c r="P3009" s="2" t="s">
        <v>2651</v>
      </c>
      <c r="Q3009" s="42">
        <f>IF(ISNA(VLOOKUP(CONCATENATE(A3009,H3009),'Point Emissions'!C$2:E$233,3,FALSE)),0,VLOOKUP(CONCATENATE(A3009,H3009),'Point Emissions'!C$2:E$233,3,FALSE))</f>
        <v>0</v>
      </c>
      <c r="R3009" s="2" t="s">
        <v>2651</v>
      </c>
      <c r="S3009" s="43">
        <f>IF(O3009-Q3009&gt;=0,O3009-Q3009,0)</f>
        <v>0.34379549700036144</v>
      </c>
      <c r="T3009" s="2" t="s">
        <v>2651</v>
      </c>
    </row>
    <row r="3010" spans="1:20">
      <c r="A3010" t="s">
        <v>4859</v>
      </c>
      <c r="B3010" t="s">
        <v>4808</v>
      </c>
      <c r="C3010" t="s">
        <v>2387</v>
      </c>
      <c r="D3010" t="s">
        <v>2373</v>
      </c>
      <c r="E3010" t="s">
        <v>2285</v>
      </c>
      <c r="F3010" t="s">
        <v>4810</v>
      </c>
      <c r="G3010" s="9" t="s">
        <v>4620</v>
      </c>
      <c r="H3010" t="s">
        <v>2274</v>
      </c>
      <c r="I3010" t="s">
        <v>4630</v>
      </c>
      <c r="J3010" s="14">
        <f>VLOOKUP(Emissions!A1649,'County Activity'!A$2:J$3224,9,FALSE)</f>
        <v>133.85928650102534</v>
      </c>
      <c r="K3010" s="14" t="str">
        <f>VLOOKUP(Emissions!B4048,'County Activity'!B$2:J$3224,9,FALSE)</f>
        <v>E6GAL</v>
      </c>
      <c r="L3010" s="20">
        <f>VLOOKUP($H3010,'Emission Factors'!$B$2:$F$3,3, FALSE)</f>
        <v>0.85</v>
      </c>
      <c r="M3010" s="19" t="str">
        <f>VLOOKUP($H3010,'Emission Factors'!$B$2:$F$3,4, FALSE)</f>
        <v>LB</v>
      </c>
      <c r="N3010" s="19" t="str">
        <f>VLOOKUP($H3010,'Emission Factors'!$B$2:$F$3,5, FALSE)</f>
        <v>E6GAL</v>
      </c>
      <c r="O3010" s="42">
        <f>J3010*L3010/2000</f>
        <v>5.6890196762935767E-2</v>
      </c>
      <c r="P3010" s="2" t="s">
        <v>2651</v>
      </c>
      <c r="Q3010" s="42">
        <f>IF(ISNA(VLOOKUP(CONCATENATE(A3010,H3010),'Point Emissions'!C$2:E$233,3,FALSE)),0,VLOOKUP(CONCATENATE(A3010,H3010),'Point Emissions'!C$2:E$233,3,FALSE))</f>
        <v>0</v>
      </c>
      <c r="R3010" s="2" t="s">
        <v>2651</v>
      </c>
      <c r="S3010" s="43">
        <f>IF(O3010-Q3010&gt;=0,O3010-Q3010,0)</f>
        <v>5.6890196762935767E-2</v>
      </c>
      <c r="T3010" s="2" t="s">
        <v>2651</v>
      </c>
    </row>
    <row r="3011" spans="1:20">
      <c r="A3011" t="s">
        <v>4014</v>
      </c>
      <c r="B3011" t="s">
        <v>3858</v>
      </c>
      <c r="C3011" t="s">
        <v>3301</v>
      </c>
      <c r="D3011" t="s">
        <v>4015</v>
      </c>
      <c r="E3011" t="s">
        <v>2285</v>
      </c>
      <c r="F3011" t="s">
        <v>3860</v>
      </c>
      <c r="G3011" s="9" t="s">
        <v>4620</v>
      </c>
      <c r="H3011" t="s">
        <v>4628</v>
      </c>
      <c r="I3011" t="s">
        <v>4629</v>
      </c>
      <c r="J3011" s="14">
        <f>VLOOKUP(Emissions!A3970,'County Activity'!A$2:J$3224,9,FALSE)</f>
        <v>3256.4313697885805</v>
      </c>
      <c r="K3011" s="14" t="str">
        <f>VLOOKUP(Emissions!B1986,'County Activity'!B$2:J$3224,9,FALSE)</f>
        <v>E6GAL</v>
      </c>
      <c r="L3011" s="20">
        <f>VLOOKUP($H3011,'Emission Factors'!$B$2:$F$3,3, FALSE)</f>
        <v>0.16900000000000001</v>
      </c>
      <c r="M3011" s="19" t="str">
        <f>VLOOKUP($H3011,'Emission Factors'!$B$2:$F$3,4, FALSE)</f>
        <v>LB</v>
      </c>
      <c r="N3011" s="19" t="str">
        <f>VLOOKUP($H3011,'Emission Factors'!$B$2:$F$3,5, FALSE)</f>
        <v>E6GAL</v>
      </c>
      <c r="O3011" s="42">
        <f>J3011*L3011/2000</f>
        <v>0.27516845074713508</v>
      </c>
      <c r="P3011" s="2" t="s">
        <v>2651</v>
      </c>
      <c r="Q3011" s="42">
        <f>IF(ISNA(VLOOKUP(CONCATENATE(A3011,H3011),'Point Emissions'!C$2:E$233,3,FALSE)),0,VLOOKUP(CONCATENATE(A3011,H3011),'Point Emissions'!C$2:E$233,3,FALSE))</f>
        <v>0</v>
      </c>
      <c r="R3011" s="2" t="s">
        <v>2651</v>
      </c>
      <c r="S3011" s="43">
        <f>IF(O3011-Q3011&gt;=0,O3011-Q3011,0)</f>
        <v>0.27516845074713508</v>
      </c>
      <c r="T3011" s="2" t="s">
        <v>2651</v>
      </c>
    </row>
    <row r="3012" spans="1:20">
      <c r="A3012" t="s">
        <v>4780</v>
      </c>
      <c r="B3012" t="s">
        <v>4669</v>
      </c>
      <c r="C3012" t="s">
        <v>3259</v>
      </c>
      <c r="D3012" t="s">
        <v>4781</v>
      </c>
      <c r="E3012" t="s">
        <v>2285</v>
      </c>
      <c r="F3012" t="s">
        <v>4670</v>
      </c>
      <c r="G3012" s="9" t="s">
        <v>4620</v>
      </c>
      <c r="H3012" t="s">
        <v>2274</v>
      </c>
      <c r="I3012" t="s">
        <v>4630</v>
      </c>
      <c r="J3012" s="14">
        <f>VLOOKUP(Emissions!A1551,'County Activity'!A$2:J$3224,9,FALSE)</f>
        <v>631.06007171990552</v>
      </c>
      <c r="K3012" s="14" t="str">
        <f>VLOOKUP(Emissions!B3999,'County Activity'!B$2:J$3224,9,FALSE)</f>
        <v>E6GAL</v>
      </c>
      <c r="L3012" s="20">
        <f>VLOOKUP($H3012,'Emission Factors'!$B$2:$F$3,3, FALSE)</f>
        <v>0.85</v>
      </c>
      <c r="M3012" s="19" t="str">
        <f>VLOOKUP($H3012,'Emission Factors'!$B$2:$F$3,4, FALSE)</f>
        <v>LB</v>
      </c>
      <c r="N3012" s="19" t="str">
        <f>VLOOKUP($H3012,'Emission Factors'!$B$2:$F$3,5, FALSE)</f>
        <v>E6GAL</v>
      </c>
      <c r="O3012" s="42">
        <f>J3012*L3012/2000</f>
        <v>0.26820053048095988</v>
      </c>
      <c r="P3012" s="2" t="s">
        <v>2651</v>
      </c>
      <c r="Q3012" s="42">
        <f>IF(ISNA(VLOOKUP(CONCATENATE(A3012,H3012),'Point Emissions'!C$2:E$233,3,FALSE)),0,VLOOKUP(CONCATENATE(A3012,H3012),'Point Emissions'!C$2:E$233,3,FALSE))</f>
        <v>0</v>
      </c>
      <c r="R3012" s="2" t="s">
        <v>2651</v>
      </c>
      <c r="S3012" s="43">
        <f>IF(O3012-Q3012&gt;=0,O3012-Q3012,0)</f>
        <v>0.26820053048095988</v>
      </c>
      <c r="T3012" s="2" t="s">
        <v>2651</v>
      </c>
    </row>
    <row r="3013" spans="1:20">
      <c r="A3013" t="s">
        <v>1908</v>
      </c>
      <c r="B3013" t="s">
        <v>1909</v>
      </c>
      <c r="C3013" t="s">
        <v>2283</v>
      </c>
      <c r="D3013" t="s">
        <v>1910</v>
      </c>
      <c r="E3013" t="s">
        <v>2285</v>
      </c>
      <c r="F3013" t="s">
        <v>1911</v>
      </c>
      <c r="G3013" s="9" t="s">
        <v>4620</v>
      </c>
      <c r="H3013" t="s">
        <v>2274</v>
      </c>
      <c r="I3013" t="s">
        <v>4630</v>
      </c>
      <c r="J3013" s="14">
        <f>VLOOKUP(Emissions!A2465,'County Activity'!A$2:J$3224,9,FALSE)</f>
        <v>1208.352262570141</v>
      </c>
      <c r="K3013" s="14" t="str">
        <f>VLOOKUP(Emissions!B4456,'County Activity'!B$2:J$3224,9,FALSE)</f>
        <v>E6GAL</v>
      </c>
      <c r="L3013" s="20">
        <f>VLOOKUP($H3013,'Emission Factors'!$B$2:$F$3,3, FALSE)</f>
        <v>0.85</v>
      </c>
      <c r="M3013" s="19" t="str">
        <f>VLOOKUP($H3013,'Emission Factors'!$B$2:$F$3,4, FALSE)</f>
        <v>LB</v>
      </c>
      <c r="N3013" s="19" t="str">
        <f>VLOOKUP($H3013,'Emission Factors'!$B$2:$F$3,5, FALSE)</f>
        <v>E6GAL</v>
      </c>
      <c r="O3013" s="42">
        <f>J3013*L3013/2000</f>
        <v>0.51354971159230989</v>
      </c>
      <c r="P3013" s="2" t="s">
        <v>2651</v>
      </c>
      <c r="Q3013" s="42">
        <f>IF(ISNA(VLOOKUP(CONCATENATE(A3013,H3013),'Point Emissions'!C$2:E$233,3,FALSE)),0,VLOOKUP(CONCATENATE(A3013,H3013),'Point Emissions'!C$2:E$233,3,FALSE))</f>
        <v>0</v>
      </c>
      <c r="R3013" s="2" t="s">
        <v>2651</v>
      </c>
      <c r="S3013" s="43">
        <f>IF(O3013-Q3013&gt;=0,O3013-Q3013,0)</f>
        <v>0.51354971159230989</v>
      </c>
      <c r="T3013" s="2" t="s">
        <v>2651</v>
      </c>
    </row>
    <row r="3014" spans="1:20">
      <c r="A3014" t="s">
        <v>177</v>
      </c>
      <c r="B3014" t="s">
        <v>109</v>
      </c>
      <c r="C3014" t="s">
        <v>2444</v>
      </c>
      <c r="D3014" t="s">
        <v>178</v>
      </c>
      <c r="E3014" t="s">
        <v>2285</v>
      </c>
      <c r="F3014" t="s">
        <v>110</v>
      </c>
      <c r="G3014" s="9" t="s">
        <v>4620</v>
      </c>
      <c r="H3014" t="s">
        <v>4628</v>
      </c>
      <c r="I3014" t="s">
        <v>4629</v>
      </c>
      <c r="J3014" s="14">
        <f>VLOOKUP(Emissions!A4964,'County Activity'!A$2:J$3224,9,FALSE)</f>
        <v>1316.880760644776</v>
      </c>
      <c r="K3014" s="14" t="str">
        <f>VLOOKUP(Emissions!B2483,'County Activity'!B$2:J$3224,9,FALSE)</f>
        <v>E6GAL</v>
      </c>
      <c r="L3014" s="20">
        <f>VLOOKUP($H3014,'Emission Factors'!$B$2:$F$3,3, FALSE)</f>
        <v>0.16900000000000001</v>
      </c>
      <c r="M3014" s="19" t="str">
        <f>VLOOKUP($H3014,'Emission Factors'!$B$2:$F$3,4, FALSE)</f>
        <v>LB</v>
      </c>
      <c r="N3014" s="19" t="str">
        <f>VLOOKUP($H3014,'Emission Factors'!$B$2:$F$3,5, FALSE)</f>
        <v>E6GAL</v>
      </c>
      <c r="O3014" s="42">
        <f>J3014*L3014/2000</f>
        <v>0.11127642427448359</v>
      </c>
      <c r="P3014" s="2" t="s">
        <v>2651</v>
      </c>
      <c r="Q3014" s="42">
        <f>IF(ISNA(VLOOKUP(CONCATENATE(A3014,H3014),'Point Emissions'!C$2:E$233,3,FALSE)),0,VLOOKUP(CONCATENATE(A3014,H3014),'Point Emissions'!C$2:E$233,3,FALSE))</f>
        <v>0</v>
      </c>
      <c r="R3014" s="2" t="s">
        <v>2651</v>
      </c>
      <c r="S3014" s="43">
        <f>IF(O3014-Q3014&gt;=0,O3014-Q3014,0)</f>
        <v>0.11127642427448359</v>
      </c>
      <c r="T3014" s="2" t="s">
        <v>2651</v>
      </c>
    </row>
    <row r="3015" spans="1:20">
      <c r="A3015" t="s">
        <v>2389</v>
      </c>
      <c r="B3015" t="s">
        <v>2282</v>
      </c>
      <c r="C3015" t="s">
        <v>2390</v>
      </c>
      <c r="D3015" t="s">
        <v>2391</v>
      </c>
      <c r="E3015" t="s">
        <v>2285</v>
      </c>
      <c r="F3015" t="s">
        <v>2286</v>
      </c>
      <c r="G3015" s="9" t="s">
        <v>4620</v>
      </c>
      <c r="H3015" t="s">
        <v>4628</v>
      </c>
      <c r="I3015" t="s">
        <v>4629</v>
      </c>
      <c r="J3015" s="14">
        <f>VLOOKUP(Emissions!A72,'County Activity'!A$2:J$3224,9,FALSE)</f>
        <v>49.188484226214094</v>
      </c>
      <c r="K3015" s="14" t="str">
        <f>VLOOKUP(Emissions!B37,'County Activity'!B$2:J$3224,9,FALSE)</f>
        <v>E6GAL</v>
      </c>
      <c r="L3015" s="20">
        <f>VLOOKUP($H3015,'Emission Factors'!$B$2:$F$3,3, FALSE)</f>
        <v>0.16900000000000001</v>
      </c>
      <c r="M3015" s="19" t="str">
        <f>VLOOKUP($H3015,'Emission Factors'!$B$2:$F$3,4, FALSE)</f>
        <v>LB</v>
      </c>
      <c r="N3015" s="19" t="str">
        <f>VLOOKUP($H3015,'Emission Factors'!$B$2:$F$3,5, FALSE)</f>
        <v>E6GAL</v>
      </c>
      <c r="O3015" s="42">
        <f>J3015*L3015/2000</f>
        <v>4.1564269171150909E-3</v>
      </c>
      <c r="P3015" s="2" t="s">
        <v>2651</v>
      </c>
      <c r="Q3015" s="42">
        <f>IF(ISNA(VLOOKUP(CONCATENATE(A3015,H3015),'Point Emissions'!C$2:E$233,3,FALSE)),0,VLOOKUP(CONCATENATE(A3015,H3015),'Point Emissions'!C$2:E$233,3,FALSE))</f>
        <v>0</v>
      </c>
      <c r="R3015" s="2" t="s">
        <v>2651</v>
      </c>
      <c r="S3015" s="43">
        <f>IF(O3015-Q3015&gt;=0,O3015-Q3015,0)</f>
        <v>4.1564269171150909E-3</v>
      </c>
      <c r="T3015" s="2" t="s">
        <v>2651</v>
      </c>
    </row>
    <row r="3016" spans="1:20">
      <c r="A3016" t="s">
        <v>5509</v>
      </c>
      <c r="B3016" t="s">
        <v>1335</v>
      </c>
      <c r="C3016" t="s">
        <v>2462</v>
      </c>
      <c r="D3016" t="s">
        <v>5619</v>
      </c>
      <c r="E3016" s="11" t="s">
        <v>1337</v>
      </c>
      <c r="F3016" t="s">
        <v>1338</v>
      </c>
      <c r="G3016" s="9" t="s">
        <v>4620</v>
      </c>
      <c r="H3016" t="s">
        <v>4628</v>
      </c>
      <c r="I3016" t="s">
        <v>4629</v>
      </c>
      <c r="J3016" s="14">
        <f>VLOOKUP(Emissions!A6406,'County Activity'!A$2:J$3224,9,FALSE)</f>
        <v>32425.298587191795</v>
      </c>
      <c r="K3016" s="14" t="str">
        <f>VLOOKUP(Emissions!B3204,'County Activity'!B$2:J$3224,9,FALSE)</f>
        <v>E6GAL</v>
      </c>
      <c r="L3016" s="20">
        <f>VLOOKUP($H3016,'Emission Factors'!$B$2:$F$3,3, FALSE)</f>
        <v>0.16900000000000001</v>
      </c>
      <c r="M3016" s="19" t="str">
        <f>VLOOKUP($H3016,'Emission Factors'!$B$2:$F$3,4, FALSE)</f>
        <v>LB</v>
      </c>
      <c r="N3016" s="19" t="str">
        <f>VLOOKUP($H3016,'Emission Factors'!$B$2:$F$3,5, FALSE)</f>
        <v>E6GAL</v>
      </c>
      <c r="O3016" s="42">
        <f>J3016*L3016/2000</f>
        <v>2.7399377306177071</v>
      </c>
      <c r="P3016" s="2" t="s">
        <v>2651</v>
      </c>
      <c r="Q3016" s="42">
        <f>IF(ISNA(VLOOKUP(CONCATENATE(A3016,H3016),'Point Emissions'!C$2:E$233,3,FALSE)),0,VLOOKUP(CONCATENATE(A3016,H3016),'Point Emissions'!C$2:E$233,3,FALSE))</f>
        <v>0</v>
      </c>
      <c r="R3016" s="2" t="s">
        <v>2651</v>
      </c>
      <c r="S3016" s="43">
        <f>IF(O3016-Q3016&gt;=0,O3016-Q3016,0)</f>
        <v>2.7399377306177071</v>
      </c>
      <c r="T3016" s="2" t="s">
        <v>2651</v>
      </c>
    </row>
    <row r="3017" spans="1:20">
      <c r="A3017" t="s">
        <v>167</v>
      </c>
      <c r="B3017" t="s">
        <v>109</v>
      </c>
      <c r="C3017" t="s">
        <v>2417</v>
      </c>
      <c r="D3017" t="s">
        <v>2394</v>
      </c>
      <c r="E3017" t="s">
        <v>2285</v>
      </c>
      <c r="F3017" t="s">
        <v>110</v>
      </c>
      <c r="G3017" s="9" t="s">
        <v>4620</v>
      </c>
      <c r="H3017" t="s">
        <v>4628</v>
      </c>
      <c r="I3017" t="s">
        <v>4629</v>
      </c>
      <c r="J3017" s="14">
        <f>VLOOKUP(Emissions!A4946,'County Activity'!A$2:J$3224,9,FALSE)</f>
        <v>6505.4012051860745</v>
      </c>
      <c r="K3017" s="14" t="str">
        <f>VLOOKUP(Emissions!B2474,'County Activity'!B$2:J$3224,9,FALSE)</f>
        <v>E6GAL</v>
      </c>
      <c r="L3017" s="20">
        <f>VLOOKUP($H3017,'Emission Factors'!$B$2:$F$3,3, FALSE)</f>
        <v>0.16900000000000001</v>
      </c>
      <c r="M3017" s="19" t="str">
        <f>VLOOKUP($H3017,'Emission Factors'!$B$2:$F$3,4, FALSE)</f>
        <v>LB</v>
      </c>
      <c r="N3017" s="19" t="str">
        <f>VLOOKUP($H3017,'Emission Factors'!$B$2:$F$3,5, FALSE)</f>
        <v>E6GAL</v>
      </c>
      <c r="O3017" s="42">
        <f>J3017*L3017/2000</f>
        <v>0.54970640183822328</v>
      </c>
      <c r="P3017" s="2" t="s">
        <v>2651</v>
      </c>
      <c r="Q3017" s="42">
        <f>IF(ISNA(VLOOKUP(CONCATENATE(A3017,H3017),'Point Emissions'!C$2:E$233,3,FALSE)),0,VLOOKUP(CONCATENATE(A3017,H3017),'Point Emissions'!C$2:E$233,3,FALSE))</f>
        <v>0</v>
      </c>
      <c r="R3017" s="2" t="s">
        <v>2651</v>
      </c>
      <c r="S3017" s="43">
        <f>IF(O3017-Q3017&gt;=0,O3017-Q3017,0)</f>
        <v>0.54970640183822328</v>
      </c>
      <c r="T3017" s="2" t="s">
        <v>2651</v>
      </c>
    </row>
    <row r="3018" spans="1:20">
      <c r="A3018" t="s">
        <v>757</v>
      </c>
      <c r="B3018" t="s">
        <v>740</v>
      </c>
      <c r="C3018" t="s">
        <v>2318</v>
      </c>
      <c r="D3018" t="s">
        <v>758</v>
      </c>
      <c r="E3018" t="s">
        <v>2285</v>
      </c>
      <c r="F3018" t="s">
        <v>741</v>
      </c>
      <c r="G3018" s="9" t="s">
        <v>4620</v>
      </c>
      <c r="H3018" t="s">
        <v>2274</v>
      </c>
      <c r="I3018" t="s">
        <v>4630</v>
      </c>
      <c r="J3018" s="14">
        <f>VLOOKUP(Emissions!A5579,'County Activity'!A$2:J$3224,9,FALSE)</f>
        <v>2553.5420206471913</v>
      </c>
      <c r="K3018" s="14" t="str">
        <f>VLOOKUP(Emissions!B6013,'County Activity'!B$2:J$3224,9,FALSE)</f>
        <v>E6GAL</v>
      </c>
      <c r="L3018" s="20">
        <f>VLOOKUP($H3018,'Emission Factors'!$B$2:$F$3,3, FALSE)</f>
        <v>0.85</v>
      </c>
      <c r="M3018" s="19" t="str">
        <f>VLOOKUP($H3018,'Emission Factors'!$B$2:$F$3,4, FALSE)</f>
        <v>LB</v>
      </c>
      <c r="N3018" s="19" t="str">
        <f>VLOOKUP($H3018,'Emission Factors'!$B$2:$F$3,5, FALSE)</f>
        <v>E6GAL</v>
      </c>
      <c r="O3018" s="42">
        <f>J3018*L3018/2000</f>
        <v>1.0852553587750562</v>
      </c>
      <c r="P3018" s="2" t="s">
        <v>2651</v>
      </c>
      <c r="Q3018" s="42">
        <f>IF(ISNA(VLOOKUP(CONCATENATE(A3018,H3018),'Point Emissions'!C$2:E$233,3,FALSE)),0,VLOOKUP(CONCATENATE(A3018,H3018),'Point Emissions'!C$2:E$233,3,FALSE))</f>
        <v>0</v>
      </c>
      <c r="R3018" s="2" t="s">
        <v>2651</v>
      </c>
      <c r="S3018" s="43">
        <f>IF(O3018-Q3018&gt;=0,O3018-Q3018,0)</f>
        <v>1.0852553587750562</v>
      </c>
      <c r="T3018" s="2" t="s">
        <v>2651</v>
      </c>
    </row>
    <row r="3019" spans="1:20">
      <c r="A3019" t="s">
        <v>5404</v>
      </c>
      <c r="B3019" t="s">
        <v>5328</v>
      </c>
      <c r="C3019" t="s">
        <v>2417</v>
      </c>
      <c r="D3019" t="s">
        <v>5405</v>
      </c>
      <c r="E3019" t="s">
        <v>2285</v>
      </c>
      <c r="F3019" t="s">
        <v>5330</v>
      </c>
      <c r="G3019" s="9" t="s">
        <v>4620</v>
      </c>
      <c r="H3019" t="s">
        <v>4628</v>
      </c>
      <c r="I3019" t="s">
        <v>4629</v>
      </c>
      <c r="J3019" s="14">
        <f>VLOOKUP(Emissions!A2316,'County Activity'!A$2:J$3224,9,FALSE)</f>
        <v>1099.0551944294712</v>
      </c>
      <c r="K3019" s="14" t="str">
        <f>VLOOKUP(Emissions!B1159,'County Activity'!B$2:J$3224,9,FALSE)</f>
        <v>E6GAL</v>
      </c>
      <c r="L3019" s="20">
        <f>VLOOKUP($H3019,'Emission Factors'!$B$2:$F$3,3, FALSE)</f>
        <v>0.16900000000000001</v>
      </c>
      <c r="M3019" s="19" t="str">
        <f>VLOOKUP($H3019,'Emission Factors'!$B$2:$F$3,4, FALSE)</f>
        <v>LB</v>
      </c>
      <c r="N3019" s="19" t="str">
        <f>VLOOKUP($H3019,'Emission Factors'!$B$2:$F$3,5, FALSE)</f>
        <v>E6GAL</v>
      </c>
      <c r="O3019" s="42">
        <f>J3019*L3019/2000</f>
        <v>9.2870163929290317E-2</v>
      </c>
      <c r="P3019" s="2" t="s">
        <v>2651</v>
      </c>
      <c r="Q3019" s="42">
        <f>IF(ISNA(VLOOKUP(CONCATENATE(A3019,H3019),'Point Emissions'!C$2:E$233,3,FALSE)),0,VLOOKUP(CONCATENATE(A3019,H3019),'Point Emissions'!C$2:E$233,3,FALSE))</f>
        <v>0</v>
      </c>
      <c r="R3019" s="2" t="s">
        <v>2651</v>
      </c>
      <c r="S3019" s="43">
        <f>IF(O3019-Q3019&gt;=0,O3019-Q3019,0)</f>
        <v>9.2870163929290317E-2</v>
      </c>
      <c r="T3019" s="2" t="s">
        <v>2651</v>
      </c>
    </row>
    <row r="3020" spans="1:20">
      <c r="A3020" t="s">
        <v>203</v>
      </c>
      <c r="B3020" t="s">
        <v>109</v>
      </c>
      <c r="C3020" t="s">
        <v>2727</v>
      </c>
      <c r="D3020" t="s">
        <v>204</v>
      </c>
      <c r="E3020" t="s">
        <v>2285</v>
      </c>
      <c r="F3020" t="s">
        <v>110</v>
      </c>
      <c r="G3020" s="9" t="s">
        <v>4620</v>
      </c>
      <c r="H3020" t="s">
        <v>4628</v>
      </c>
      <c r="I3020" t="s">
        <v>4629</v>
      </c>
      <c r="J3020" s="14">
        <f>VLOOKUP(Emissions!A5002,'County Activity'!A$2:J$3224,9,FALSE)</f>
        <v>1354.0283138364482</v>
      </c>
      <c r="K3020" s="14" t="str">
        <f>VLOOKUP(Emissions!B2502,'County Activity'!B$2:J$3224,9,FALSE)</f>
        <v>E6GAL</v>
      </c>
      <c r="L3020" s="20">
        <f>VLOOKUP($H3020,'Emission Factors'!$B$2:$F$3,3, FALSE)</f>
        <v>0.16900000000000001</v>
      </c>
      <c r="M3020" s="19" t="str">
        <f>VLOOKUP($H3020,'Emission Factors'!$B$2:$F$3,4, FALSE)</f>
        <v>LB</v>
      </c>
      <c r="N3020" s="19" t="str">
        <f>VLOOKUP($H3020,'Emission Factors'!$B$2:$F$3,5, FALSE)</f>
        <v>E6GAL</v>
      </c>
      <c r="O3020" s="42">
        <f>J3020*L3020/2000</f>
        <v>0.11441539251917987</v>
      </c>
      <c r="P3020" s="2" t="s">
        <v>2651</v>
      </c>
      <c r="Q3020" s="42">
        <f>IF(ISNA(VLOOKUP(CONCATENATE(A3020,H3020),'Point Emissions'!C$2:E$233,3,FALSE)),0,VLOOKUP(CONCATENATE(A3020,H3020),'Point Emissions'!C$2:E$233,3,FALSE))</f>
        <v>0</v>
      </c>
      <c r="R3020" s="2" t="s">
        <v>2651</v>
      </c>
      <c r="S3020" s="43">
        <f>IF(O3020-Q3020&gt;=0,O3020-Q3020,0)</f>
        <v>0.11441539251917987</v>
      </c>
      <c r="T3020" s="2" t="s">
        <v>2651</v>
      </c>
    </row>
    <row r="3021" spans="1:20">
      <c r="A3021" t="s">
        <v>3207</v>
      </c>
      <c r="B3021" t="s">
        <v>3123</v>
      </c>
      <c r="C3021" t="s">
        <v>2432</v>
      </c>
      <c r="D3021" t="s">
        <v>3208</v>
      </c>
      <c r="E3021" t="s">
        <v>2285</v>
      </c>
      <c r="F3021" t="s">
        <v>3125</v>
      </c>
      <c r="G3021" s="9" t="s">
        <v>4620</v>
      </c>
      <c r="H3021" t="s">
        <v>2274</v>
      </c>
      <c r="I3021" t="s">
        <v>4630</v>
      </c>
      <c r="J3021" s="14">
        <f>VLOOKUP(Emissions!A873,'County Activity'!A$2:J$3224,9,FALSE)</f>
        <v>340.89284803909447</v>
      </c>
      <c r="K3021" s="14" t="str">
        <f>VLOOKUP(Emissions!B3660,'County Activity'!B$2:J$3224,9,FALSE)</f>
        <v>E6GAL</v>
      </c>
      <c r="L3021" s="20">
        <f>VLOOKUP($H3021,'Emission Factors'!$B$2:$F$3,3, FALSE)</f>
        <v>0.85</v>
      </c>
      <c r="M3021" s="19" t="str">
        <f>VLOOKUP($H3021,'Emission Factors'!$B$2:$F$3,4, FALSE)</f>
        <v>LB</v>
      </c>
      <c r="N3021" s="19" t="str">
        <f>VLOOKUP($H3021,'Emission Factors'!$B$2:$F$3,5, FALSE)</f>
        <v>E6GAL</v>
      </c>
      <c r="O3021" s="42">
        <f>J3021*L3021/2000</f>
        <v>0.14487946041661515</v>
      </c>
      <c r="P3021" s="2" t="s">
        <v>2651</v>
      </c>
      <c r="Q3021" s="42">
        <f>IF(ISNA(VLOOKUP(CONCATENATE(A3021,H3021),'Point Emissions'!C$2:E$233,3,FALSE)),0,VLOOKUP(CONCATENATE(A3021,H3021),'Point Emissions'!C$2:E$233,3,FALSE))</f>
        <v>0</v>
      </c>
      <c r="R3021" s="2" t="s">
        <v>2651</v>
      </c>
      <c r="S3021" s="43">
        <f>IF(O3021-Q3021&gt;=0,O3021-Q3021,0)</f>
        <v>0.14487946041661515</v>
      </c>
      <c r="T3021" s="2" t="s">
        <v>2651</v>
      </c>
    </row>
    <row r="3022" spans="1:20">
      <c r="A3022" t="s">
        <v>3625</v>
      </c>
      <c r="B3022" t="s">
        <v>3620</v>
      </c>
      <c r="C3022" t="s">
        <v>2294</v>
      </c>
      <c r="D3022" t="s">
        <v>3626</v>
      </c>
      <c r="E3022" t="s">
        <v>2285</v>
      </c>
      <c r="F3022" t="s">
        <v>3622</v>
      </c>
      <c r="G3022" s="9" t="s">
        <v>4620</v>
      </c>
      <c r="H3022" t="s">
        <v>4628</v>
      </c>
      <c r="I3022" t="s">
        <v>4629</v>
      </c>
      <c r="J3022" s="14">
        <f>VLOOKUP(Emissions!A3502,'County Activity'!A$2:J$3224,9,FALSE)</f>
        <v>469.72440535814343</v>
      </c>
      <c r="K3022" s="14" t="str">
        <f>VLOOKUP(Emissions!B1752,'County Activity'!B$2:J$3224,9,FALSE)</f>
        <v>E6GAL</v>
      </c>
      <c r="L3022" s="20">
        <f>VLOOKUP($H3022,'Emission Factors'!$B$2:$F$3,3, FALSE)</f>
        <v>0.16900000000000001</v>
      </c>
      <c r="M3022" s="19" t="str">
        <f>VLOOKUP($H3022,'Emission Factors'!$B$2:$F$3,4, FALSE)</f>
        <v>LB</v>
      </c>
      <c r="N3022" s="19" t="str">
        <f>VLOOKUP($H3022,'Emission Factors'!$B$2:$F$3,5, FALSE)</f>
        <v>E6GAL</v>
      </c>
      <c r="O3022" s="42">
        <f>J3022*L3022/2000</f>
        <v>3.9691712252763127E-2</v>
      </c>
      <c r="P3022" s="2" t="s">
        <v>2651</v>
      </c>
      <c r="Q3022" s="42">
        <f>IF(ISNA(VLOOKUP(CONCATENATE(A3022,H3022),'Point Emissions'!C$2:E$233,3,FALSE)),0,VLOOKUP(CONCATENATE(A3022,H3022),'Point Emissions'!C$2:E$233,3,FALSE))</f>
        <v>0</v>
      </c>
      <c r="R3022" s="2" t="s">
        <v>2651</v>
      </c>
      <c r="S3022" s="43">
        <f>IF(O3022-Q3022&gt;=0,O3022-Q3022,0)</f>
        <v>3.9691712252763127E-2</v>
      </c>
      <c r="T3022" s="2" t="s">
        <v>2651</v>
      </c>
    </row>
    <row r="3023" spans="1:20">
      <c r="A3023" t="s">
        <v>1701</v>
      </c>
      <c r="B3023" t="s">
        <v>1675</v>
      </c>
      <c r="C3023" t="s">
        <v>2339</v>
      </c>
      <c r="D3023" t="s">
        <v>1702</v>
      </c>
      <c r="E3023" t="s">
        <v>2285</v>
      </c>
      <c r="F3023" t="s">
        <v>1676</v>
      </c>
      <c r="G3023" s="9" t="s">
        <v>4620</v>
      </c>
      <c r="H3023" t="s">
        <v>2274</v>
      </c>
      <c r="I3023" t="s">
        <v>4630</v>
      </c>
      <c r="J3023" s="14">
        <f>VLOOKUP(Emissions!A3347,'County Activity'!A$2:J$3224,9,FALSE)</f>
        <v>2124.51980503613</v>
      </c>
      <c r="K3023" s="14" t="str">
        <f>VLOOKUP(Emissions!B4897,'County Activity'!B$2:J$3224,9,FALSE)</f>
        <v>E6GAL</v>
      </c>
      <c r="L3023" s="20">
        <f>VLOOKUP($H3023,'Emission Factors'!$B$2:$F$3,3, FALSE)</f>
        <v>0.85</v>
      </c>
      <c r="M3023" s="19" t="str">
        <f>VLOOKUP($H3023,'Emission Factors'!$B$2:$F$3,4, FALSE)</f>
        <v>LB</v>
      </c>
      <c r="N3023" s="19" t="str">
        <f>VLOOKUP($H3023,'Emission Factors'!$B$2:$F$3,5, FALSE)</f>
        <v>E6GAL</v>
      </c>
      <c r="O3023" s="42">
        <f>J3023*L3023/2000</f>
        <v>0.90292091714035516</v>
      </c>
      <c r="P3023" s="2" t="s">
        <v>2651</v>
      </c>
      <c r="Q3023" s="42">
        <f>IF(ISNA(VLOOKUP(CONCATENATE(A3023,H3023),'Point Emissions'!C$2:E$233,3,FALSE)),0,VLOOKUP(CONCATENATE(A3023,H3023),'Point Emissions'!C$2:E$233,3,FALSE))</f>
        <v>0</v>
      </c>
      <c r="R3023" s="2" t="s">
        <v>2651</v>
      </c>
      <c r="S3023" s="43">
        <f>IF(O3023-Q3023&gt;=0,O3023-Q3023,0)</f>
        <v>0.90292091714035516</v>
      </c>
      <c r="T3023" s="2" t="s">
        <v>2651</v>
      </c>
    </row>
    <row r="3024" spans="1:20">
      <c r="A3024" t="s">
        <v>684</v>
      </c>
      <c r="B3024" t="s">
        <v>232</v>
      </c>
      <c r="C3024" t="s">
        <v>685</v>
      </c>
      <c r="D3024" t="s">
        <v>686</v>
      </c>
      <c r="E3024" t="s">
        <v>2285</v>
      </c>
      <c r="F3024" t="s">
        <v>233</v>
      </c>
      <c r="G3024" s="9" t="s">
        <v>4620</v>
      </c>
      <c r="H3024" t="s">
        <v>4628</v>
      </c>
      <c r="I3024" t="s">
        <v>4629</v>
      </c>
      <c r="J3024" s="14">
        <f>VLOOKUP(Emissions!A5514,'County Activity'!A$2:J$3224,9,FALSE)</f>
        <v>11718.067559301959</v>
      </c>
      <c r="K3024" s="14" t="str">
        <f>VLOOKUP(Emissions!B2758,'County Activity'!B$2:J$3224,9,FALSE)</f>
        <v>E6GAL</v>
      </c>
      <c r="L3024" s="20">
        <f>VLOOKUP($H3024,'Emission Factors'!$B$2:$F$3,3, FALSE)</f>
        <v>0.16900000000000001</v>
      </c>
      <c r="M3024" s="19" t="str">
        <f>VLOOKUP($H3024,'Emission Factors'!$B$2:$F$3,4, FALSE)</f>
        <v>LB</v>
      </c>
      <c r="N3024" s="19" t="str">
        <f>VLOOKUP($H3024,'Emission Factors'!$B$2:$F$3,5, FALSE)</f>
        <v>E6GAL</v>
      </c>
      <c r="O3024" s="42">
        <f>J3024*L3024/2000</f>
        <v>0.9901767087610156</v>
      </c>
      <c r="P3024" s="2" t="s">
        <v>2651</v>
      </c>
      <c r="Q3024" s="42">
        <f>IF(ISNA(VLOOKUP(CONCATENATE(A3024,H3024),'Point Emissions'!C$2:E$233,3,FALSE)),0,VLOOKUP(CONCATENATE(A3024,H3024),'Point Emissions'!C$2:E$233,3,FALSE))</f>
        <v>0</v>
      </c>
      <c r="R3024" s="2" t="s">
        <v>2651</v>
      </c>
      <c r="S3024" s="43">
        <f>IF(O3024-Q3024&gt;=0,O3024-Q3024,0)</f>
        <v>0.9901767087610156</v>
      </c>
      <c r="T3024" s="2" t="s">
        <v>2651</v>
      </c>
    </row>
    <row r="3025" spans="1:20">
      <c r="A3025" t="s">
        <v>2892</v>
      </c>
      <c r="B3025" t="s">
        <v>2852</v>
      </c>
      <c r="C3025" t="s">
        <v>2339</v>
      </c>
      <c r="D3025" t="s">
        <v>2893</v>
      </c>
      <c r="E3025" t="s">
        <v>2285</v>
      </c>
      <c r="F3025" t="s">
        <v>2854</v>
      </c>
      <c r="G3025" s="9" t="s">
        <v>4620</v>
      </c>
      <c r="H3025" t="s">
        <v>4628</v>
      </c>
      <c r="I3025" t="s">
        <v>4629</v>
      </c>
      <c r="J3025" s="14">
        <f>VLOOKUP(Emissions!A528,'County Activity'!A$2:J$3224,9,FALSE)</f>
        <v>44.705158841012292</v>
      </c>
      <c r="K3025" s="14" t="str">
        <f>VLOOKUP(Emissions!B265,'County Activity'!B$2:J$3224,9,FALSE)</f>
        <v>E6GAL</v>
      </c>
      <c r="L3025" s="20">
        <f>VLOOKUP($H3025,'Emission Factors'!$B$2:$F$3,3, FALSE)</f>
        <v>0.16900000000000001</v>
      </c>
      <c r="M3025" s="19" t="str">
        <f>VLOOKUP($H3025,'Emission Factors'!$B$2:$F$3,4, FALSE)</f>
        <v>LB</v>
      </c>
      <c r="N3025" s="19" t="str">
        <f>VLOOKUP($H3025,'Emission Factors'!$B$2:$F$3,5, FALSE)</f>
        <v>E6GAL</v>
      </c>
      <c r="O3025" s="42">
        <f>J3025*L3025/2000</f>
        <v>3.7775859220655389E-3</v>
      </c>
      <c r="P3025" s="2" t="s">
        <v>2651</v>
      </c>
      <c r="Q3025" s="42">
        <f>IF(ISNA(VLOOKUP(CONCATENATE(A3025,H3025),'Point Emissions'!C$2:E$233,3,FALSE)),0,VLOOKUP(CONCATENATE(A3025,H3025),'Point Emissions'!C$2:E$233,3,FALSE))</f>
        <v>0</v>
      </c>
      <c r="R3025" s="2" t="s">
        <v>2651</v>
      </c>
      <c r="S3025" s="43">
        <f>IF(O3025-Q3025&gt;=0,O3025-Q3025,0)</f>
        <v>3.7775859220655389E-3</v>
      </c>
      <c r="T3025" s="2" t="s">
        <v>2651</v>
      </c>
    </row>
    <row r="3026" spans="1:20">
      <c r="A3026" t="s">
        <v>2265</v>
      </c>
      <c r="B3026" t="s">
        <v>2206</v>
      </c>
      <c r="C3026" t="s">
        <v>2390</v>
      </c>
      <c r="D3026" t="s">
        <v>2660</v>
      </c>
      <c r="E3026" t="s">
        <v>2285</v>
      </c>
      <c r="F3026" t="s">
        <v>2207</v>
      </c>
      <c r="G3026" s="9" t="s">
        <v>4620</v>
      </c>
      <c r="H3026" t="s">
        <v>4628</v>
      </c>
      <c r="I3026" t="s">
        <v>4629</v>
      </c>
      <c r="J3026" s="14">
        <f>VLOOKUP(Emissions!A2874,'County Activity'!A$2:J$3224,9,FALSE)</f>
        <v>1533.9377567940464</v>
      </c>
      <c r="K3026" s="14" t="str">
        <f>VLOOKUP(Emissions!B1438,'County Activity'!B$2:J$3224,9,FALSE)</f>
        <v>E6GAL</v>
      </c>
      <c r="L3026" s="20">
        <f>VLOOKUP($H3026,'Emission Factors'!$B$2:$F$3,3, FALSE)</f>
        <v>0.16900000000000001</v>
      </c>
      <c r="M3026" s="19" t="str">
        <f>VLOOKUP($H3026,'Emission Factors'!$B$2:$F$3,4, FALSE)</f>
        <v>LB</v>
      </c>
      <c r="N3026" s="19" t="str">
        <f>VLOOKUP($H3026,'Emission Factors'!$B$2:$F$3,5, FALSE)</f>
        <v>E6GAL</v>
      </c>
      <c r="O3026" s="42">
        <f>J3026*L3026/2000</f>
        <v>0.12961774044909694</v>
      </c>
      <c r="P3026" s="2" t="s">
        <v>2651</v>
      </c>
      <c r="Q3026" s="42">
        <f>IF(ISNA(VLOOKUP(CONCATENATE(A3026,H3026),'Point Emissions'!C$2:E$233,3,FALSE)),0,VLOOKUP(CONCATENATE(A3026,H3026),'Point Emissions'!C$2:E$233,3,FALSE))</f>
        <v>0</v>
      </c>
      <c r="R3026" s="2" t="s">
        <v>2651</v>
      </c>
      <c r="S3026" s="43">
        <f>IF(O3026-Q3026&gt;=0,O3026-Q3026,0)</f>
        <v>0.12961774044909694</v>
      </c>
      <c r="T3026" s="2" t="s">
        <v>2651</v>
      </c>
    </row>
    <row r="3027" spans="1:20">
      <c r="A3027" t="s">
        <v>4313</v>
      </c>
      <c r="B3027" t="s">
        <v>4235</v>
      </c>
      <c r="C3027" t="s">
        <v>2441</v>
      </c>
      <c r="D3027" t="s">
        <v>4314</v>
      </c>
      <c r="E3027" t="s">
        <v>2285</v>
      </c>
      <c r="F3027" t="s">
        <v>4236</v>
      </c>
      <c r="G3027" s="9" t="s">
        <v>4620</v>
      </c>
      <c r="H3027" t="s">
        <v>2274</v>
      </c>
      <c r="I3027" t="s">
        <v>4630</v>
      </c>
      <c r="J3027" s="14">
        <f>VLOOKUP(Emissions!A4369,'County Activity'!A$2:J$3224,9,FALSE)</f>
        <v>841.39207979137313</v>
      </c>
      <c r="K3027" s="14" t="str">
        <f>VLOOKUP(Emissions!B5408,'County Activity'!B$2:J$3224,9,FALSE)</f>
        <v>E6GAL</v>
      </c>
      <c r="L3027" s="20">
        <f>VLOOKUP($H3027,'Emission Factors'!$B$2:$F$3,3, FALSE)</f>
        <v>0.85</v>
      </c>
      <c r="M3027" s="19" t="str">
        <f>VLOOKUP($H3027,'Emission Factors'!$B$2:$F$3,4, FALSE)</f>
        <v>LB</v>
      </c>
      <c r="N3027" s="19" t="str">
        <f>VLOOKUP($H3027,'Emission Factors'!$B$2:$F$3,5, FALSE)</f>
        <v>E6GAL</v>
      </c>
      <c r="O3027" s="42">
        <f>J3027*L3027/2000</f>
        <v>0.35759163391133358</v>
      </c>
      <c r="P3027" s="2" t="s">
        <v>2651</v>
      </c>
      <c r="Q3027" s="42">
        <f>IF(ISNA(VLOOKUP(CONCATENATE(A3027,H3027),'Point Emissions'!C$2:E$233,3,FALSE)),0,VLOOKUP(CONCATENATE(A3027,H3027),'Point Emissions'!C$2:E$233,3,FALSE))</f>
        <v>0</v>
      </c>
      <c r="R3027" s="2" t="s">
        <v>2651</v>
      </c>
      <c r="S3027" s="43">
        <f>IF(O3027-Q3027&gt;=0,O3027-Q3027,0)</f>
        <v>0.35759163391133358</v>
      </c>
      <c r="T3027" s="2" t="s">
        <v>2651</v>
      </c>
    </row>
    <row r="3028" spans="1:20">
      <c r="A3028" t="s">
        <v>3928</v>
      </c>
      <c r="B3028" t="s">
        <v>3858</v>
      </c>
      <c r="C3028" t="s">
        <v>2408</v>
      </c>
      <c r="D3028" t="s">
        <v>3929</v>
      </c>
      <c r="E3028" t="s">
        <v>2285</v>
      </c>
      <c r="F3028" t="s">
        <v>3860</v>
      </c>
      <c r="G3028" s="9" t="s">
        <v>4620</v>
      </c>
      <c r="H3028" t="s">
        <v>4628</v>
      </c>
      <c r="I3028" t="s">
        <v>4629</v>
      </c>
      <c r="J3028" s="14">
        <f>VLOOKUP(Emissions!A3864,'County Activity'!A$2:J$3224,9,FALSE)</f>
        <v>593.72037601172474</v>
      </c>
      <c r="K3028" s="14" t="str">
        <f>VLOOKUP(Emissions!B1933,'County Activity'!B$2:J$3224,9,FALSE)</f>
        <v>E6GAL</v>
      </c>
      <c r="L3028" s="20">
        <f>VLOOKUP($H3028,'Emission Factors'!$B$2:$F$3,3, FALSE)</f>
        <v>0.16900000000000001</v>
      </c>
      <c r="M3028" s="19" t="str">
        <f>VLOOKUP($H3028,'Emission Factors'!$B$2:$F$3,4, FALSE)</f>
        <v>LB</v>
      </c>
      <c r="N3028" s="19" t="str">
        <f>VLOOKUP($H3028,'Emission Factors'!$B$2:$F$3,5, FALSE)</f>
        <v>E6GAL</v>
      </c>
      <c r="O3028" s="42">
        <f>J3028*L3028/2000</f>
        <v>5.0169371772990745E-2</v>
      </c>
      <c r="P3028" s="2" t="s">
        <v>2651</v>
      </c>
      <c r="Q3028" s="42">
        <f>IF(ISNA(VLOOKUP(CONCATENATE(A3028,H3028),'Point Emissions'!C$2:E$233,3,FALSE)),0,VLOOKUP(CONCATENATE(A3028,H3028),'Point Emissions'!C$2:E$233,3,FALSE))</f>
        <v>0</v>
      </c>
      <c r="R3028" s="2" t="s">
        <v>2651</v>
      </c>
      <c r="S3028" s="43">
        <f>IF(O3028-Q3028&gt;=0,O3028-Q3028,0)</f>
        <v>5.0169371772990745E-2</v>
      </c>
      <c r="T3028" s="2" t="s">
        <v>2651</v>
      </c>
    </row>
    <row r="3029" spans="1:20">
      <c r="A3029" t="s">
        <v>4113</v>
      </c>
      <c r="B3029" t="s">
        <v>4110</v>
      </c>
      <c r="C3029" t="s">
        <v>2291</v>
      </c>
      <c r="D3029" t="s">
        <v>4114</v>
      </c>
      <c r="E3029" t="s">
        <v>2285</v>
      </c>
      <c r="F3029" t="s">
        <v>4111</v>
      </c>
      <c r="G3029" s="9" t="s">
        <v>4620</v>
      </c>
      <c r="H3029" t="s">
        <v>4628</v>
      </c>
      <c r="I3029" t="s">
        <v>4629</v>
      </c>
      <c r="J3029" s="14">
        <f>VLOOKUP(Emissions!A4092,'County Activity'!A$2:J$3224,9,FALSE)</f>
        <v>698.02173872316973</v>
      </c>
      <c r="K3029" s="14" t="str">
        <f>VLOOKUP(Emissions!B2047,'County Activity'!B$2:J$3224,9,FALSE)</f>
        <v>E6GAL</v>
      </c>
      <c r="L3029" s="20">
        <f>VLOOKUP($H3029,'Emission Factors'!$B$2:$F$3,3, FALSE)</f>
        <v>0.16900000000000001</v>
      </c>
      <c r="M3029" s="19" t="str">
        <f>VLOOKUP($H3029,'Emission Factors'!$B$2:$F$3,4, FALSE)</f>
        <v>LB</v>
      </c>
      <c r="N3029" s="19" t="str">
        <f>VLOOKUP($H3029,'Emission Factors'!$B$2:$F$3,5, FALSE)</f>
        <v>E6GAL</v>
      </c>
      <c r="O3029" s="42">
        <f>J3029*L3029/2000</f>
        <v>5.8982836922107845E-2</v>
      </c>
      <c r="P3029" s="2" t="s">
        <v>2651</v>
      </c>
      <c r="Q3029" s="42">
        <f>IF(ISNA(VLOOKUP(CONCATENATE(A3029,H3029),'Point Emissions'!C$2:E$233,3,FALSE)),0,VLOOKUP(CONCATENATE(A3029,H3029),'Point Emissions'!C$2:E$233,3,FALSE))</f>
        <v>0</v>
      </c>
      <c r="R3029" s="2" t="s">
        <v>2651</v>
      </c>
      <c r="S3029" s="43">
        <f>IF(O3029-Q3029&gt;=0,O3029-Q3029,0)</f>
        <v>5.8982836922107845E-2</v>
      </c>
      <c r="T3029" s="2" t="s">
        <v>2651</v>
      </c>
    </row>
    <row r="3030" spans="1:20">
      <c r="A3030" t="s">
        <v>4945</v>
      </c>
      <c r="B3030" t="s">
        <v>4808</v>
      </c>
      <c r="C3030" t="s">
        <v>3301</v>
      </c>
      <c r="D3030" t="s">
        <v>4664</v>
      </c>
      <c r="E3030" t="s">
        <v>2285</v>
      </c>
      <c r="F3030" t="s">
        <v>4810</v>
      </c>
      <c r="G3030" s="9" t="s">
        <v>4620</v>
      </c>
      <c r="H3030" t="s">
        <v>2274</v>
      </c>
      <c r="I3030" t="s">
        <v>4630</v>
      </c>
      <c r="J3030" s="14">
        <f>VLOOKUP(Emissions!A1769,'County Activity'!A$2:J$3224,9,FALSE)</f>
        <v>735.77774321711922</v>
      </c>
      <c r="K3030" s="14" t="str">
        <f>VLOOKUP(Emissions!B4108,'County Activity'!B$2:J$3224,9,FALSE)</f>
        <v>E6GAL</v>
      </c>
      <c r="L3030" s="20">
        <f>VLOOKUP($H3030,'Emission Factors'!$B$2:$F$3,3, FALSE)</f>
        <v>0.85</v>
      </c>
      <c r="M3030" s="19" t="str">
        <f>VLOOKUP($H3030,'Emission Factors'!$B$2:$F$3,4, FALSE)</f>
        <v>LB</v>
      </c>
      <c r="N3030" s="19" t="str">
        <f>VLOOKUP($H3030,'Emission Factors'!$B$2:$F$3,5, FALSE)</f>
        <v>E6GAL</v>
      </c>
      <c r="O3030" s="42">
        <f>J3030*L3030/2000</f>
        <v>0.31270554086727564</v>
      </c>
      <c r="P3030" s="2" t="s">
        <v>2651</v>
      </c>
      <c r="Q3030" s="42">
        <f>IF(ISNA(VLOOKUP(CONCATENATE(A3030,H3030),'Point Emissions'!C$2:E$233,3,FALSE)),0,VLOOKUP(CONCATENATE(A3030,H3030),'Point Emissions'!C$2:E$233,3,FALSE))</f>
        <v>0</v>
      </c>
      <c r="R3030" s="2" t="s">
        <v>2651</v>
      </c>
      <c r="S3030" s="43">
        <f>IF(O3030-Q3030&gt;=0,O3030-Q3030,0)</f>
        <v>0.31270554086727564</v>
      </c>
      <c r="T3030" s="2" t="s">
        <v>2651</v>
      </c>
    </row>
    <row r="3031" spans="1:20">
      <c r="A3031" t="s">
        <v>2567</v>
      </c>
      <c r="B3031" t="s">
        <v>2560</v>
      </c>
      <c r="C3031" t="s">
        <v>2294</v>
      </c>
      <c r="D3031" t="s">
        <v>2568</v>
      </c>
      <c r="E3031" t="s">
        <v>2285</v>
      </c>
      <c r="F3031" t="s">
        <v>2562</v>
      </c>
      <c r="G3031" s="9" t="s">
        <v>4620</v>
      </c>
      <c r="H3031" t="s">
        <v>4628</v>
      </c>
      <c r="I3031" t="s">
        <v>4629</v>
      </c>
      <c r="J3031" s="14">
        <f>VLOOKUP(Emissions!A200,'County Activity'!A$2:J$3224,9,FALSE)</f>
        <v>101.41922496381513</v>
      </c>
      <c r="K3031" s="14" t="str">
        <f>VLOOKUP(Emissions!B101,'County Activity'!B$2:J$3224,9,FALSE)</f>
        <v>E6GAL</v>
      </c>
      <c r="L3031" s="20">
        <f>VLOOKUP($H3031,'Emission Factors'!$B$2:$F$3,3, FALSE)</f>
        <v>0.16900000000000001</v>
      </c>
      <c r="M3031" s="19" t="str">
        <f>VLOOKUP($H3031,'Emission Factors'!$B$2:$F$3,4, FALSE)</f>
        <v>LB</v>
      </c>
      <c r="N3031" s="19" t="str">
        <f>VLOOKUP($H3031,'Emission Factors'!$B$2:$F$3,5, FALSE)</f>
        <v>E6GAL</v>
      </c>
      <c r="O3031" s="42">
        <f>J3031*L3031/2000</f>
        <v>8.5699245094423785E-3</v>
      </c>
      <c r="P3031" s="2" t="s">
        <v>2651</v>
      </c>
      <c r="Q3031" s="42">
        <f>IF(ISNA(VLOOKUP(CONCATENATE(A3031,H3031),'Point Emissions'!C$2:E$233,3,FALSE)),0,VLOOKUP(CONCATENATE(A3031,H3031),'Point Emissions'!C$2:E$233,3,FALSE))</f>
        <v>0</v>
      </c>
      <c r="R3031" s="2" t="s">
        <v>2651</v>
      </c>
      <c r="S3031" s="43">
        <f>IF(O3031-Q3031&gt;=0,O3031-Q3031,0)</f>
        <v>8.5699245094423785E-3</v>
      </c>
      <c r="T3031" s="2" t="s">
        <v>2651</v>
      </c>
    </row>
    <row r="3032" spans="1:20">
      <c r="A3032" t="s">
        <v>5416</v>
      </c>
      <c r="B3032" t="s">
        <v>5328</v>
      </c>
      <c r="C3032" t="s">
        <v>2435</v>
      </c>
      <c r="D3032" t="s">
        <v>5417</v>
      </c>
      <c r="E3032" t="s">
        <v>2285</v>
      </c>
      <c r="F3032" t="s">
        <v>5330</v>
      </c>
      <c r="G3032" s="9" t="s">
        <v>4620</v>
      </c>
      <c r="H3032" t="s">
        <v>4628</v>
      </c>
      <c r="I3032" t="s">
        <v>4629</v>
      </c>
      <c r="J3032" s="14">
        <f>VLOOKUP(Emissions!A2328,'County Activity'!A$2:J$3224,9,FALSE)</f>
        <v>1102.8339972541412</v>
      </c>
      <c r="K3032" s="14" t="str">
        <f>VLOOKUP(Emissions!B1165,'County Activity'!B$2:J$3224,9,FALSE)</f>
        <v>E6GAL</v>
      </c>
      <c r="L3032" s="20">
        <f>VLOOKUP($H3032,'Emission Factors'!$B$2:$F$3,3, FALSE)</f>
        <v>0.16900000000000001</v>
      </c>
      <c r="M3032" s="19" t="str">
        <f>VLOOKUP($H3032,'Emission Factors'!$B$2:$F$3,4, FALSE)</f>
        <v>LB</v>
      </c>
      <c r="N3032" s="19" t="str">
        <f>VLOOKUP($H3032,'Emission Factors'!$B$2:$F$3,5, FALSE)</f>
        <v>E6GAL</v>
      </c>
      <c r="O3032" s="42">
        <f>J3032*L3032/2000</f>
        <v>9.3189472767974929E-2</v>
      </c>
      <c r="P3032" s="2" t="s">
        <v>2651</v>
      </c>
      <c r="Q3032" s="42">
        <f>IF(ISNA(VLOOKUP(CONCATENATE(A3032,H3032),'Point Emissions'!C$2:E$233,3,FALSE)),0,VLOOKUP(CONCATENATE(A3032,H3032),'Point Emissions'!C$2:E$233,3,FALSE))</f>
        <v>0</v>
      </c>
      <c r="R3032" s="2" t="s">
        <v>2651</v>
      </c>
      <c r="S3032" s="43">
        <f>IF(O3032-Q3032&gt;=0,O3032-Q3032,0)</f>
        <v>9.3189472767974929E-2</v>
      </c>
      <c r="T3032" s="2" t="s">
        <v>2651</v>
      </c>
    </row>
    <row r="3033" spans="1:20">
      <c r="A3033" t="s">
        <v>2410</v>
      </c>
      <c r="B3033" t="s">
        <v>2282</v>
      </c>
      <c r="C3033" t="s">
        <v>2411</v>
      </c>
      <c r="D3033" t="s">
        <v>2412</v>
      </c>
      <c r="E3033" t="s">
        <v>2285</v>
      </c>
      <c r="F3033" t="s">
        <v>2286</v>
      </c>
      <c r="G3033" s="9" t="s">
        <v>4620</v>
      </c>
      <c r="H3033" t="s">
        <v>2274</v>
      </c>
      <c r="I3033" t="s">
        <v>4630</v>
      </c>
      <c r="J3033" s="14">
        <f>VLOOKUP(Emissions!A87,'County Activity'!A$2:J$3224,9,FALSE)</f>
        <v>59.340013848421037</v>
      </c>
      <c r="K3033" s="14" t="str">
        <f>VLOOKUP(Emissions!B3267,'County Activity'!B$2:J$3224,9,FALSE)</f>
        <v>E6GAL</v>
      </c>
      <c r="L3033" s="20">
        <f>VLOOKUP($H3033,'Emission Factors'!$B$2:$F$3,3, FALSE)</f>
        <v>0.85</v>
      </c>
      <c r="M3033" s="19" t="str">
        <f>VLOOKUP($H3033,'Emission Factors'!$B$2:$F$3,4, FALSE)</f>
        <v>LB</v>
      </c>
      <c r="N3033" s="19" t="str">
        <f>VLOOKUP($H3033,'Emission Factors'!$B$2:$F$3,5, FALSE)</f>
        <v>E6GAL</v>
      </c>
      <c r="O3033" s="42">
        <f>J3033*L3033/2000</f>
        <v>2.521950588557894E-2</v>
      </c>
      <c r="P3033" s="2" t="s">
        <v>2651</v>
      </c>
      <c r="Q3033" s="42">
        <f>IF(ISNA(VLOOKUP(CONCATENATE(A3033,H3033),'Point Emissions'!C$2:E$233,3,FALSE)),0,VLOOKUP(CONCATENATE(A3033,H3033),'Point Emissions'!C$2:E$233,3,FALSE))</f>
        <v>0</v>
      </c>
      <c r="R3033" s="2" t="s">
        <v>2651</v>
      </c>
      <c r="S3033" s="43">
        <f>IF(O3033-Q3033&gt;=0,O3033-Q3033,0)</f>
        <v>2.521950588557894E-2</v>
      </c>
      <c r="T3033" s="2" t="s">
        <v>2651</v>
      </c>
    </row>
    <row r="3034" spans="1:20">
      <c r="A3034" t="s">
        <v>3895</v>
      </c>
      <c r="B3034" t="s">
        <v>3858</v>
      </c>
      <c r="C3034" t="s">
        <v>2348</v>
      </c>
      <c r="D3034" t="s">
        <v>2325</v>
      </c>
      <c r="E3034" t="s">
        <v>2285</v>
      </c>
      <c r="F3034" t="s">
        <v>3860</v>
      </c>
      <c r="G3034" s="9" t="s">
        <v>4620</v>
      </c>
      <c r="H3034" t="s">
        <v>2274</v>
      </c>
      <c r="I3034" t="s">
        <v>4630</v>
      </c>
      <c r="J3034" s="14">
        <f>VLOOKUP(Emissions!A3825,'County Activity'!A$2:J$3224,9,FALSE)</f>
        <v>2907.1803222813596</v>
      </c>
      <c r="K3034" s="14" t="str">
        <f>VLOOKUP(Emissions!B5136,'County Activity'!B$2:J$3224,9,FALSE)</f>
        <v>E6GAL</v>
      </c>
      <c r="L3034" s="20">
        <f>VLOOKUP($H3034,'Emission Factors'!$B$2:$F$3,3, FALSE)</f>
        <v>0.85</v>
      </c>
      <c r="M3034" s="19" t="str">
        <f>VLOOKUP($H3034,'Emission Factors'!$B$2:$F$3,4, FALSE)</f>
        <v>LB</v>
      </c>
      <c r="N3034" s="19" t="str">
        <f>VLOOKUP($H3034,'Emission Factors'!$B$2:$F$3,5, FALSE)</f>
        <v>E6GAL</v>
      </c>
      <c r="O3034" s="42">
        <f>J3034*L3034/2000</f>
        <v>1.2355516369695778</v>
      </c>
      <c r="P3034" s="2" t="s">
        <v>2651</v>
      </c>
      <c r="Q3034" s="42">
        <f>IF(ISNA(VLOOKUP(CONCATENATE(A3034,H3034),'Point Emissions'!C$2:E$233,3,FALSE)),0,VLOOKUP(CONCATENATE(A3034,H3034),'Point Emissions'!C$2:E$233,3,FALSE))</f>
        <v>0</v>
      </c>
      <c r="R3034" s="2" t="s">
        <v>2651</v>
      </c>
      <c r="S3034" s="43">
        <f>IF(O3034-Q3034&gt;=0,O3034-Q3034,0)</f>
        <v>1.2355516369695778</v>
      </c>
      <c r="T3034" s="2" t="s">
        <v>2651</v>
      </c>
    </row>
    <row r="3035" spans="1:20">
      <c r="A3035" t="s">
        <v>1409</v>
      </c>
      <c r="B3035" t="s">
        <v>2206</v>
      </c>
      <c r="C3035" t="s">
        <v>2725</v>
      </c>
      <c r="D3035" t="s">
        <v>1410</v>
      </c>
      <c r="E3035" t="s">
        <v>2285</v>
      </c>
      <c r="F3035" t="s">
        <v>2207</v>
      </c>
      <c r="G3035" s="9" t="s">
        <v>4620</v>
      </c>
      <c r="H3035" t="s">
        <v>2274</v>
      </c>
      <c r="I3035" t="s">
        <v>4630</v>
      </c>
      <c r="J3035" s="14">
        <f>VLOOKUP(Emissions!A2947,'County Activity'!A$2:J$3224,9,FALSE)</f>
        <v>1619.1849866183834</v>
      </c>
      <c r="K3035" s="14" t="str">
        <f>VLOOKUP(Emissions!B4697,'County Activity'!B$2:J$3224,9,FALSE)</f>
        <v>E6GAL</v>
      </c>
      <c r="L3035" s="20">
        <f>VLOOKUP($H3035,'Emission Factors'!$B$2:$F$3,3, FALSE)</f>
        <v>0.85</v>
      </c>
      <c r="M3035" s="19" t="str">
        <f>VLOOKUP($H3035,'Emission Factors'!$B$2:$F$3,4, FALSE)</f>
        <v>LB</v>
      </c>
      <c r="N3035" s="19" t="str">
        <f>VLOOKUP($H3035,'Emission Factors'!$B$2:$F$3,5, FALSE)</f>
        <v>E6GAL</v>
      </c>
      <c r="O3035" s="42">
        <f>J3035*L3035/2000</f>
        <v>0.68815361931281294</v>
      </c>
      <c r="P3035" s="2" t="s">
        <v>2651</v>
      </c>
      <c r="Q3035" s="42">
        <f>IF(ISNA(VLOOKUP(CONCATENATE(A3035,H3035),'Point Emissions'!C$2:E$233,3,FALSE)),0,VLOOKUP(CONCATENATE(A3035,H3035),'Point Emissions'!C$2:E$233,3,FALSE))</f>
        <v>0</v>
      </c>
      <c r="R3035" s="2" t="s">
        <v>2651</v>
      </c>
      <c r="S3035" s="43">
        <f>IF(O3035-Q3035&gt;=0,O3035-Q3035,0)</f>
        <v>0.68815361931281294</v>
      </c>
      <c r="T3035" s="2" t="s">
        <v>2651</v>
      </c>
    </row>
    <row r="3036" spans="1:20">
      <c r="A3036" t="s">
        <v>367</v>
      </c>
      <c r="B3036" t="s">
        <v>232</v>
      </c>
      <c r="C3036" t="s">
        <v>3264</v>
      </c>
      <c r="D3036" t="s">
        <v>2373</v>
      </c>
      <c r="E3036" t="s">
        <v>2285</v>
      </c>
      <c r="F3036" t="s">
        <v>233</v>
      </c>
      <c r="G3036" s="9" t="s">
        <v>4620</v>
      </c>
      <c r="H3036" t="s">
        <v>2274</v>
      </c>
      <c r="I3036" t="s">
        <v>4630</v>
      </c>
      <c r="J3036" s="14">
        <f>VLOOKUP(Emissions!A5207,'County Activity'!A$2:J$3224,9,FALSE)</f>
        <v>1638.4312620219998</v>
      </c>
      <c r="K3036" s="14" t="str">
        <f>VLOOKUP(Emissions!B5827,'County Activity'!B$2:J$3224,9,FALSE)</f>
        <v>E6GAL</v>
      </c>
      <c r="L3036" s="20">
        <f>VLOOKUP($H3036,'Emission Factors'!$B$2:$F$3,3, FALSE)</f>
        <v>0.85</v>
      </c>
      <c r="M3036" s="19" t="str">
        <f>VLOOKUP($H3036,'Emission Factors'!$B$2:$F$3,4, FALSE)</f>
        <v>LB</v>
      </c>
      <c r="N3036" s="19" t="str">
        <f>VLOOKUP($H3036,'Emission Factors'!$B$2:$F$3,5, FALSE)</f>
        <v>E6GAL</v>
      </c>
      <c r="O3036" s="42">
        <f>J3036*L3036/2000</f>
        <v>0.69633328635934988</v>
      </c>
      <c r="P3036" s="2" t="s">
        <v>2651</v>
      </c>
      <c r="Q3036" s="42">
        <f>IF(ISNA(VLOOKUP(CONCATENATE(A3036,H3036),'Point Emissions'!C$2:E$233,3,FALSE)),0,VLOOKUP(CONCATENATE(A3036,H3036),'Point Emissions'!C$2:E$233,3,FALSE))</f>
        <v>0</v>
      </c>
      <c r="R3036" s="2" t="s">
        <v>2651</v>
      </c>
      <c r="S3036" s="43">
        <f>IF(O3036-Q3036&gt;=0,O3036-Q3036,0)</f>
        <v>0.69633328635934988</v>
      </c>
      <c r="T3036" s="2" t="s">
        <v>2651</v>
      </c>
    </row>
    <row r="3037" spans="1:20">
      <c r="A3037" t="s">
        <v>5414</v>
      </c>
      <c r="B3037" t="s">
        <v>5328</v>
      </c>
      <c r="C3037" t="s">
        <v>2432</v>
      </c>
      <c r="D3037" t="s">
        <v>5415</v>
      </c>
      <c r="E3037" t="s">
        <v>2285</v>
      </c>
      <c r="F3037" t="s">
        <v>5330</v>
      </c>
      <c r="G3037" s="9" t="s">
        <v>4620</v>
      </c>
      <c r="H3037" t="s">
        <v>4628</v>
      </c>
      <c r="I3037" t="s">
        <v>4629</v>
      </c>
      <c r="J3037" s="14">
        <f>VLOOKUP(Emissions!A2326,'County Activity'!A$2:J$3224,9,FALSE)</f>
        <v>1102.3536409628696</v>
      </c>
      <c r="K3037" s="14" t="str">
        <f>VLOOKUP(Emissions!B1164,'County Activity'!B$2:J$3224,9,FALSE)</f>
        <v>E6GAL</v>
      </c>
      <c r="L3037" s="20">
        <f>VLOOKUP($H3037,'Emission Factors'!$B$2:$F$3,3, FALSE)</f>
        <v>0.16900000000000001</v>
      </c>
      <c r="M3037" s="19" t="str">
        <f>VLOOKUP($H3037,'Emission Factors'!$B$2:$F$3,4, FALSE)</f>
        <v>LB</v>
      </c>
      <c r="N3037" s="19" t="str">
        <f>VLOOKUP($H3037,'Emission Factors'!$B$2:$F$3,5, FALSE)</f>
        <v>E6GAL</v>
      </c>
      <c r="O3037" s="42">
        <f>J3037*L3037/2000</f>
        <v>9.3148882661362495E-2</v>
      </c>
      <c r="P3037" s="2" t="s">
        <v>2651</v>
      </c>
      <c r="Q3037" s="42">
        <f>IF(ISNA(VLOOKUP(CONCATENATE(A3037,H3037),'Point Emissions'!C$2:E$233,3,FALSE)),0,VLOOKUP(CONCATENATE(A3037,H3037),'Point Emissions'!C$2:E$233,3,FALSE))</f>
        <v>0</v>
      </c>
      <c r="R3037" s="2" t="s">
        <v>2651</v>
      </c>
      <c r="S3037" s="43">
        <f>IF(O3037-Q3037&gt;=0,O3037-Q3037,0)</f>
        <v>9.3148882661362495E-2</v>
      </c>
      <c r="T3037" s="2" t="s">
        <v>2651</v>
      </c>
    </row>
    <row r="3038" spans="1:20">
      <c r="A3038" t="s">
        <v>1779</v>
      </c>
      <c r="B3038" t="s">
        <v>1756</v>
      </c>
      <c r="C3038" t="s">
        <v>2327</v>
      </c>
      <c r="D3038" t="s">
        <v>1780</v>
      </c>
      <c r="E3038" t="s">
        <v>2285</v>
      </c>
      <c r="F3038" t="s">
        <v>1757</v>
      </c>
      <c r="G3038" s="9" t="s">
        <v>4620</v>
      </c>
      <c r="H3038" t="s">
        <v>4628</v>
      </c>
      <c r="I3038" t="s">
        <v>4629</v>
      </c>
      <c r="J3038" s="14">
        <f>VLOOKUP(Emissions!A1220,'County Activity'!A$2:J$3224,9,FALSE)</f>
        <v>95.526854457549902</v>
      </c>
      <c r="K3038" s="14" t="str">
        <f>VLOOKUP(Emissions!B611,'County Activity'!B$2:J$3224,9,FALSE)</f>
        <v>E6GAL</v>
      </c>
      <c r="L3038" s="20">
        <f>VLOOKUP($H3038,'Emission Factors'!$B$2:$F$3,3, FALSE)</f>
        <v>0.16900000000000001</v>
      </c>
      <c r="M3038" s="19" t="str">
        <f>VLOOKUP($H3038,'Emission Factors'!$B$2:$F$3,4, FALSE)</f>
        <v>LB</v>
      </c>
      <c r="N3038" s="19" t="str">
        <f>VLOOKUP($H3038,'Emission Factors'!$B$2:$F$3,5, FALSE)</f>
        <v>E6GAL</v>
      </c>
      <c r="O3038" s="42">
        <f>J3038*L3038/2000</f>
        <v>8.0720192016629673E-3</v>
      </c>
      <c r="P3038" s="2" t="s">
        <v>2651</v>
      </c>
      <c r="Q3038" s="42">
        <f>IF(ISNA(VLOOKUP(CONCATENATE(A3038,H3038),'Point Emissions'!C$2:E$233,3,FALSE)),0,VLOOKUP(CONCATENATE(A3038,H3038),'Point Emissions'!C$2:E$233,3,FALSE))</f>
        <v>0</v>
      </c>
      <c r="R3038" s="2" t="s">
        <v>2651</v>
      </c>
      <c r="S3038" s="43">
        <f>IF(O3038-Q3038&gt;=0,O3038-Q3038,0)</f>
        <v>8.0720192016629673E-3</v>
      </c>
      <c r="T3038" s="2" t="s">
        <v>2651</v>
      </c>
    </row>
    <row r="3039" spans="1:20">
      <c r="A3039" t="s">
        <v>762</v>
      </c>
      <c r="B3039" t="s">
        <v>740</v>
      </c>
      <c r="C3039" t="s">
        <v>2327</v>
      </c>
      <c r="D3039" t="s">
        <v>2439</v>
      </c>
      <c r="E3039" t="s">
        <v>2285</v>
      </c>
      <c r="F3039" t="s">
        <v>741</v>
      </c>
      <c r="G3039" s="9" t="s">
        <v>4620</v>
      </c>
      <c r="H3039" t="s">
        <v>2274</v>
      </c>
      <c r="I3039" t="s">
        <v>4630</v>
      </c>
      <c r="J3039" s="14">
        <f>VLOOKUP(Emissions!A5585,'County Activity'!A$2:J$3224,9,FALSE)</f>
        <v>2570.354490841698</v>
      </c>
      <c r="K3039" s="14" t="str">
        <f>VLOOKUP(Emissions!B6016,'County Activity'!B$2:J$3224,9,FALSE)</f>
        <v>E6GAL</v>
      </c>
      <c r="L3039" s="20">
        <f>VLOOKUP($H3039,'Emission Factors'!$B$2:$F$3,3, FALSE)</f>
        <v>0.85</v>
      </c>
      <c r="M3039" s="19" t="str">
        <f>VLOOKUP($H3039,'Emission Factors'!$B$2:$F$3,4, FALSE)</f>
        <v>LB</v>
      </c>
      <c r="N3039" s="19" t="str">
        <f>VLOOKUP($H3039,'Emission Factors'!$B$2:$F$3,5, FALSE)</f>
        <v>E6GAL</v>
      </c>
      <c r="O3039" s="42">
        <f>J3039*L3039/2000</f>
        <v>1.0924006586077217</v>
      </c>
      <c r="P3039" s="2" t="s">
        <v>2651</v>
      </c>
      <c r="Q3039" s="42">
        <f>IF(ISNA(VLOOKUP(CONCATENATE(A3039,H3039),'Point Emissions'!C$2:E$233,3,FALSE)),0,VLOOKUP(CONCATENATE(A3039,H3039),'Point Emissions'!C$2:E$233,3,FALSE))</f>
        <v>0</v>
      </c>
      <c r="R3039" s="2" t="s">
        <v>2651</v>
      </c>
      <c r="S3039" s="43">
        <f>IF(O3039-Q3039&gt;=0,O3039-Q3039,0)</f>
        <v>1.0924006586077217</v>
      </c>
      <c r="T3039" s="2" t="s">
        <v>2651</v>
      </c>
    </row>
    <row r="3040" spans="1:20">
      <c r="A3040" t="s">
        <v>5406</v>
      </c>
      <c r="B3040" t="s">
        <v>5328</v>
      </c>
      <c r="C3040" t="s">
        <v>2420</v>
      </c>
      <c r="D3040" t="s">
        <v>5407</v>
      </c>
      <c r="E3040" t="s">
        <v>2285</v>
      </c>
      <c r="F3040" t="s">
        <v>5330</v>
      </c>
      <c r="G3040" s="9" t="s">
        <v>4620</v>
      </c>
      <c r="H3040" t="s">
        <v>2274</v>
      </c>
      <c r="I3040" t="s">
        <v>4630</v>
      </c>
      <c r="J3040" s="14">
        <f>VLOOKUP(Emissions!A2319,'County Activity'!A$2:J$3224,9,FALSE)</f>
        <v>218.59413628133947</v>
      </c>
      <c r="K3040" s="14" t="str">
        <f>VLOOKUP(Emissions!B4383,'County Activity'!B$2:J$3224,9,FALSE)</f>
        <v>E6GAL</v>
      </c>
      <c r="L3040" s="20">
        <f>VLOOKUP($H3040,'Emission Factors'!$B$2:$F$3,3, FALSE)</f>
        <v>0.85</v>
      </c>
      <c r="M3040" s="19" t="str">
        <f>VLOOKUP($H3040,'Emission Factors'!$B$2:$F$3,4, FALSE)</f>
        <v>LB</v>
      </c>
      <c r="N3040" s="19" t="str">
        <f>VLOOKUP($H3040,'Emission Factors'!$B$2:$F$3,5, FALSE)</f>
        <v>E6GAL</v>
      </c>
      <c r="O3040" s="42">
        <f>J3040*L3040/2000</f>
        <v>9.2902507919569277E-2</v>
      </c>
      <c r="P3040" s="2" t="s">
        <v>2651</v>
      </c>
      <c r="Q3040" s="42">
        <f>IF(ISNA(VLOOKUP(CONCATENATE(A3040,H3040),'Point Emissions'!C$2:E$233,3,FALSE)),0,VLOOKUP(CONCATENATE(A3040,H3040),'Point Emissions'!C$2:E$233,3,FALSE))</f>
        <v>0</v>
      </c>
      <c r="R3040" s="2" t="s">
        <v>2651</v>
      </c>
      <c r="S3040" s="43">
        <f>IF(O3040-Q3040&gt;=0,O3040-Q3040,0)</f>
        <v>9.2902507919569277E-2</v>
      </c>
      <c r="T3040" s="2" t="s">
        <v>2651</v>
      </c>
    </row>
    <row r="3041" spans="1:20">
      <c r="A3041" t="s">
        <v>1538</v>
      </c>
      <c r="B3041" t="s">
        <v>1425</v>
      </c>
      <c r="C3041" t="s">
        <v>3277</v>
      </c>
      <c r="D3041" t="s">
        <v>2698</v>
      </c>
      <c r="E3041" t="s">
        <v>2285</v>
      </c>
      <c r="F3041" t="s">
        <v>1426</v>
      </c>
      <c r="G3041" s="9" t="s">
        <v>4620</v>
      </c>
      <c r="H3041" t="s">
        <v>4628</v>
      </c>
      <c r="I3041" t="s">
        <v>4629</v>
      </c>
      <c r="J3041" s="14">
        <f>VLOOKUP(Emissions!A3136,'County Activity'!A$2:J$3224,9,FALSE)</f>
        <v>362.89316617933468</v>
      </c>
      <c r="K3041" s="14" t="str">
        <f>VLOOKUP(Emissions!B1569,'County Activity'!B$2:J$3224,9,FALSE)</f>
        <v>E6GAL</v>
      </c>
      <c r="L3041" s="20">
        <f>VLOOKUP($H3041,'Emission Factors'!$B$2:$F$3,3, FALSE)</f>
        <v>0.16900000000000001</v>
      </c>
      <c r="M3041" s="19" t="str">
        <f>VLOOKUP($H3041,'Emission Factors'!$B$2:$F$3,4, FALSE)</f>
        <v>LB</v>
      </c>
      <c r="N3041" s="19" t="str">
        <f>VLOOKUP($H3041,'Emission Factors'!$B$2:$F$3,5, FALSE)</f>
        <v>E6GAL</v>
      </c>
      <c r="O3041" s="42">
        <f>J3041*L3041/2000</f>
        <v>3.0664472542153782E-2</v>
      </c>
      <c r="P3041" s="2" t="s">
        <v>2651</v>
      </c>
      <c r="Q3041" s="42">
        <f>IF(ISNA(VLOOKUP(CONCATENATE(A3041,H3041),'Point Emissions'!C$2:E$233,3,FALSE)),0,VLOOKUP(CONCATENATE(A3041,H3041),'Point Emissions'!C$2:E$233,3,FALSE))</f>
        <v>0</v>
      </c>
      <c r="R3041" s="2" t="s">
        <v>2651</v>
      </c>
      <c r="S3041" s="43">
        <f>IF(O3041-Q3041&gt;=0,O3041-Q3041,0)</f>
        <v>3.0664472542153782E-2</v>
      </c>
      <c r="T3041" s="2" t="s">
        <v>2651</v>
      </c>
    </row>
    <row r="3042" spans="1:20">
      <c r="A3042" t="s">
        <v>752</v>
      </c>
      <c r="B3042" t="s">
        <v>740</v>
      </c>
      <c r="C3042" t="s">
        <v>2306</v>
      </c>
      <c r="D3042" t="s">
        <v>753</v>
      </c>
      <c r="E3042" t="s">
        <v>2285</v>
      </c>
      <c r="F3042" t="s">
        <v>741</v>
      </c>
      <c r="G3042" s="9" t="s">
        <v>4620</v>
      </c>
      <c r="H3042" t="s">
        <v>2274</v>
      </c>
      <c r="I3042" t="s">
        <v>4630</v>
      </c>
      <c r="J3042" s="14">
        <f>VLOOKUP(Emissions!A5571,'County Activity'!A$2:J$3224,9,FALSE)</f>
        <v>2517.0669662632995</v>
      </c>
      <c r="K3042" s="14" t="str">
        <f>VLOOKUP(Emissions!B6009,'County Activity'!B$2:J$3224,9,FALSE)</f>
        <v>E6GAL</v>
      </c>
      <c r="L3042" s="20">
        <f>VLOOKUP($H3042,'Emission Factors'!$B$2:$F$3,3, FALSE)</f>
        <v>0.85</v>
      </c>
      <c r="M3042" s="19" t="str">
        <f>VLOOKUP($H3042,'Emission Factors'!$B$2:$F$3,4, FALSE)</f>
        <v>LB</v>
      </c>
      <c r="N3042" s="19" t="str">
        <f>VLOOKUP($H3042,'Emission Factors'!$B$2:$F$3,5, FALSE)</f>
        <v>E6GAL</v>
      </c>
      <c r="O3042" s="42">
        <f>J3042*L3042/2000</f>
        <v>1.0697534606619021</v>
      </c>
      <c r="P3042" s="2" t="s">
        <v>2651</v>
      </c>
      <c r="Q3042" s="42">
        <f>IF(ISNA(VLOOKUP(CONCATENATE(A3042,H3042),'Point Emissions'!C$2:E$233,3,FALSE)),0,VLOOKUP(CONCATENATE(A3042,H3042),'Point Emissions'!C$2:E$233,3,FALSE))</f>
        <v>0</v>
      </c>
      <c r="R3042" s="2" t="s">
        <v>2651</v>
      </c>
      <c r="S3042" s="43">
        <f>IF(O3042-Q3042&gt;=0,O3042-Q3042,0)</f>
        <v>1.0697534606619021</v>
      </c>
      <c r="T3042" s="2" t="s">
        <v>2651</v>
      </c>
    </row>
    <row r="3043" spans="1:20">
      <c r="A3043" t="s">
        <v>4500</v>
      </c>
      <c r="B3043" t="s">
        <v>4409</v>
      </c>
      <c r="C3043" t="s">
        <v>2465</v>
      </c>
      <c r="D3043" t="s">
        <v>4501</v>
      </c>
      <c r="E3043" t="s">
        <v>2285</v>
      </c>
      <c r="F3043" t="s">
        <v>4410</v>
      </c>
      <c r="G3043" s="9" t="s">
        <v>4620</v>
      </c>
      <c r="H3043" t="s">
        <v>4628</v>
      </c>
      <c r="I3043" t="s">
        <v>4629</v>
      </c>
      <c r="J3043" s="14">
        <f>VLOOKUP(Emissions!A4610,'County Activity'!A$2:J$3224,9,FALSE)</f>
        <v>1011.6943969235389</v>
      </c>
      <c r="K3043" s="14" t="str">
        <f>VLOOKUP(Emissions!B2306,'County Activity'!B$2:J$3224,9,FALSE)</f>
        <v>E6GAL</v>
      </c>
      <c r="L3043" s="20">
        <f>VLOOKUP($H3043,'Emission Factors'!$B$2:$F$3,3, FALSE)</f>
        <v>0.16900000000000001</v>
      </c>
      <c r="M3043" s="19" t="str">
        <f>VLOOKUP($H3043,'Emission Factors'!$B$2:$F$3,4, FALSE)</f>
        <v>LB</v>
      </c>
      <c r="N3043" s="19" t="str">
        <f>VLOOKUP($H3043,'Emission Factors'!$B$2:$F$3,5, FALSE)</f>
        <v>E6GAL</v>
      </c>
      <c r="O3043" s="42">
        <f>J3043*L3043/2000</f>
        <v>8.548817654003904E-2</v>
      </c>
      <c r="P3043" s="2" t="s">
        <v>2651</v>
      </c>
      <c r="Q3043" s="42">
        <f>IF(ISNA(VLOOKUP(CONCATENATE(A3043,H3043),'Point Emissions'!C$2:E$233,3,FALSE)),0,VLOOKUP(CONCATENATE(A3043,H3043),'Point Emissions'!C$2:E$233,3,FALSE))</f>
        <v>0</v>
      </c>
      <c r="R3043" s="2" t="s">
        <v>2651</v>
      </c>
      <c r="S3043" s="43">
        <f>IF(O3043-Q3043&gt;=0,O3043-Q3043,0)</f>
        <v>8.548817654003904E-2</v>
      </c>
      <c r="T3043" s="2" t="s">
        <v>2651</v>
      </c>
    </row>
    <row r="3044" spans="1:20">
      <c r="A3044" t="s">
        <v>5289</v>
      </c>
      <c r="B3044" t="s">
        <v>5151</v>
      </c>
      <c r="C3044" t="s">
        <v>3298</v>
      </c>
      <c r="D3044" t="s">
        <v>4752</v>
      </c>
      <c r="E3044" t="s">
        <v>2285</v>
      </c>
      <c r="F3044" t="s">
        <v>5152</v>
      </c>
      <c r="G3044" s="9" t="s">
        <v>4620</v>
      </c>
      <c r="H3044" t="s">
        <v>2274</v>
      </c>
      <c r="I3044" t="s">
        <v>4630</v>
      </c>
      <c r="J3044" s="14">
        <f>VLOOKUP(Emissions!A2175,'County Activity'!A$2:J$3224,9,FALSE)</f>
        <v>197.65060198189676</v>
      </c>
      <c r="K3044" s="14" t="str">
        <f>VLOOKUP(Emissions!B4311,'County Activity'!B$2:J$3224,9,FALSE)</f>
        <v>E6GAL</v>
      </c>
      <c r="L3044" s="20">
        <f>VLOOKUP($H3044,'Emission Factors'!$B$2:$F$3,3, FALSE)</f>
        <v>0.85</v>
      </c>
      <c r="M3044" s="19" t="str">
        <f>VLOOKUP($H3044,'Emission Factors'!$B$2:$F$3,4, FALSE)</f>
        <v>LB</v>
      </c>
      <c r="N3044" s="19" t="str">
        <f>VLOOKUP($H3044,'Emission Factors'!$B$2:$F$3,5, FALSE)</f>
        <v>E6GAL</v>
      </c>
      <c r="O3044" s="42">
        <f>J3044*L3044/2000</f>
        <v>8.4001505842306118E-2</v>
      </c>
      <c r="P3044" s="2" t="s">
        <v>2651</v>
      </c>
      <c r="Q3044" s="42">
        <f>IF(ISNA(VLOOKUP(CONCATENATE(A3044,H3044),'Point Emissions'!C$2:E$233,3,FALSE)),0,VLOOKUP(CONCATENATE(A3044,H3044),'Point Emissions'!C$2:E$233,3,FALSE))</f>
        <v>0</v>
      </c>
      <c r="R3044" s="2" t="s">
        <v>2651</v>
      </c>
      <c r="S3044" s="43">
        <f>IF(O3044-Q3044&gt;=0,O3044-Q3044,0)</f>
        <v>8.4001505842306118E-2</v>
      </c>
      <c r="T3044" s="2" t="s">
        <v>2651</v>
      </c>
    </row>
    <row r="3045" spans="1:20">
      <c r="A3045" t="s">
        <v>4685</v>
      </c>
      <c r="B3045" t="s">
        <v>4669</v>
      </c>
      <c r="C3045" t="s">
        <v>2321</v>
      </c>
      <c r="D3045" t="s">
        <v>2624</v>
      </c>
      <c r="E3045" t="s">
        <v>2285</v>
      </c>
      <c r="F3045" t="s">
        <v>4670</v>
      </c>
      <c r="G3045" s="9" t="s">
        <v>4620</v>
      </c>
      <c r="H3045" t="s">
        <v>2274</v>
      </c>
      <c r="I3045" t="s">
        <v>4630</v>
      </c>
      <c r="J3045" s="14">
        <f>VLOOKUP(Emissions!A1421,'County Activity'!A$2:J$3224,9,FALSE)</f>
        <v>564.06638096388997</v>
      </c>
      <c r="K3045" s="14" t="str">
        <f>VLOOKUP(Emissions!B3934,'County Activity'!B$2:J$3224,9,FALSE)</f>
        <v>E6GAL</v>
      </c>
      <c r="L3045" s="20">
        <f>VLOOKUP($H3045,'Emission Factors'!$B$2:$F$3,3, FALSE)</f>
        <v>0.85</v>
      </c>
      <c r="M3045" s="19" t="str">
        <f>VLOOKUP($H3045,'Emission Factors'!$B$2:$F$3,4, FALSE)</f>
        <v>LB</v>
      </c>
      <c r="N3045" s="19" t="str">
        <f>VLOOKUP($H3045,'Emission Factors'!$B$2:$F$3,5, FALSE)</f>
        <v>E6GAL</v>
      </c>
      <c r="O3045" s="42">
        <f>J3045*L3045/2000</f>
        <v>0.23972821190965324</v>
      </c>
      <c r="P3045" s="2" t="s">
        <v>2651</v>
      </c>
      <c r="Q3045" s="42">
        <f>IF(ISNA(VLOOKUP(CONCATENATE(A3045,H3045),'Point Emissions'!C$2:E$233,3,FALSE)),0,VLOOKUP(CONCATENATE(A3045,H3045),'Point Emissions'!C$2:E$233,3,FALSE))</f>
        <v>0</v>
      </c>
      <c r="R3045" s="2" t="s">
        <v>2651</v>
      </c>
      <c r="S3045" s="43">
        <f>IF(O3045-Q3045&gt;=0,O3045-Q3045,0)</f>
        <v>0.23972821190965324</v>
      </c>
      <c r="T3045" s="2" t="s">
        <v>2651</v>
      </c>
    </row>
    <row r="3046" spans="1:20">
      <c r="A3046" t="s">
        <v>129</v>
      </c>
      <c r="B3046" t="s">
        <v>109</v>
      </c>
      <c r="C3046" t="s">
        <v>2330</v>
      </c>
      <c r="D3046" t="s">
        <v>2331</v>
      </c>
      <c r="E3046" t="s">
        <v>2285</v>
      </c>
      <c r="F3046" t="s">
        <v>110</v>
      </c>
      <c r="G3046" s="9" t="s">
        <v>4620</v>
      </c>
      <c r="H3046" t="s">
        <v>4628</v>
      </c>
      <c r="I3046" t="s">
        <v>4629</v>
      </c>
      <c r="J3046" s="14">
        <f>VLOOKUP(Emissions!A4888,'County Activity'!A$2:J$3224,9,FALSE)</f>
        <v>1248.5100485204484</v>
      </c>
      <c r="K3046" s="14" t="str">
        <f>VLOOKUP(Emissions!B2445,'County Activity'!B$2:J$3224,9,FALSE)</f>
        <v>E6GAL</v>
      </c>
      <c r="L3046" s="20">
        <f>VLOOKUP($H3046,'Emission Factors'!$B$2:$F$3,3, FALSE)</f>
        <v>0.16900000000000001</v>
      </c>
      <c r="M3046" s="19" t="str">
        <f>VLOOKUP($H3046,'Emission Factors'!$B$2:$F$3,4, FALSE)</f>
        <v>LB</v>
      </c>
      <c r="N3046" s="19" t="str">
        <f>VLOOKUP($H3046,'Emission Factors'!$B$2:$F$3,5, FALSE)</f>
        <v>E6GAL</v>
      </c>
      <c r="O3046" s="42">
        <f>J3046*L3046/2000</f>
        <v>0.1054990990999779</v>
      </c>
      <c r="P3046" s="2" t="s">
        <v>2651</v>
      </c>
      <c r="Q3046" s="42">
        <f>IF(ISNA(VLOOKUP(CONCATENATE(A3046,H3046),'Point Emissions'!C$2:E$233,3,FALSE)),0,VLOOKUP(CONCATENATE(A3046,H3046),'Point Emissions'!C$2:E$233,3,FALSE))</f>
        <v>0</v>
      </c>
      <c r="R3046" s="2" t="s">
        <v>2651</v>
      </c>
      <c r="S3046" s="43">
        <f>IF(O3046-Q3046&gt;=0,O3046-Q3046,0)</f>
        <v>0.1054990990999779</v>
      </c>
      <c r="T3046" s="2" t="s">
        <v>2651</v>
      </c>
    </row>
    <row r="3047" spans="1:20">
      <c r="A3047" t="s">
        <v>2119</v>
      </c>
      <c r="B3047" t="s">
        <v>2056</v>
      </c>
      <c r="C3047" t="s">
        <v>2396</v>
      </c>
      <c r="D3047" t="s">
        <v>2770</v>
      </c>
      <c r="E3047" t="s">
        <v>2285</v>
      </c>
      <c r="F3047" t="s">
        <v>2058</v>
      </c>
      <c r="G3047" s="9" t="s">
        <v>4620</v>
      </c>
      <c r="H3047" t="s">
        <v>2274</v>
      </c>
      <c r="I3047" t="s">
        <v>4630</v>
      </c>
      <c r="J3047" s="14">
        <f>VLOOKUP(Emissions!A2705,'County Activity'!A$2:J$3224,9,FALSE)</f>
        <v>1394.4743135615186</v>
      </c>
      <c r="K3047" s="14" t="str">
        <f>VLOOKUP(Emissions!B4576,'County Activity'!B$2:J$3224,9,FALSE)</f>
        <v>E6GAL</v>
      </c>
      <c r="L3047" s="20">
        <f>VLOOKUP($H3047,'Emission Factors'!$B$2:$F$3,3, FALSE)</f>
        <v>0.85</v>
      </c>
      <c r="M3047" s="19" t="str">
        <f>VLOOKUP($H3047,'Emission Factors'!$B$2:$F$3,4, FALSE)</f>
        <v>LB</v>
      </c>
      <c r="N3047" s="19" t="str">
        <f>VLOOKUP($H3047,'Emission Factors'!$B$2:$F$3,5, FALSE)</f>
        <v>E6GAL</v>
      </c>
      <c r="O3047" s="42">
        <f>J3047*L3047/2000</f>
        <v>0.59265158326364542</v>
      </c>
      <c r="P3047" s="2" t="s">
        <v>2651</v>
      </c>
      <c r="Q3047" s="42">
        <f>IF(ISNA(VLOOKUP(CONCATENATE(A3047,H3047),'Point Emissions'!C$2:E$233,3,FALSE)),0,VLOOKUP(CONCATENATE(A3047,H3047),'Point Emissions'!C$2:E$233,3,FALSE))</f>
        <v>0</v>
      </c>
      <c r="R3047" s="2" t="s">
        <v>2651</v>
      </c>
      <c r="S3047" s="43">
        <f>IF(O3047-Q3047&gt;=0,O3047-Q3047,0)</f>
        <v>0.59265158326364542</v>
      </c>
      <c r="T3047" s="2" t="s">
        <v>2651</v>
      </c>
    </row>
    <row r="3048" spans="1:20">
      <c r="A3048" t="s">
        <v>4221</v>
      </c>
      <c r="B3048" t="s">
        <v>4110</v>
      </c>
      <c r="C3048" t="s">
        <v>3264</v>
      </c>
      <c r="D3048" t="s">
        <v>2720</v>
      </c>
      <c r="E3048" t="s">
        <v>2285</v>
      </c>
      <c r="F3048" t="s">
        <v>4111</v>
      </c>
      <c r="G3048" s="9" t="s">
        <v>4620</v>
      </c>
      <c r="H3048" t="s">
        <v>4628</v>
      </c>
      <c r="I3048" t="s">
        <v>4629</v>
      </c>
      <c r="J3048" s="14">
        <f>VLOOKUP(Emissions!A4246,'County Activity'!A$2:J$3224,9,FALSE)</f>
        <v>774.27029402435176</v>
      </c>
      <c r="K3048" s="14" t="str">
        <f>VLOOKUP(Emissions!B2124,'County Activity'!B$2:J$3224,9,FALSE)</f>
        <v>E6GAL</v>
      </c>
      <c r="L3048" s="20">
        <f>VLOOKUP($H3048,'Emission Factors'!$B$2:$F$3,3, FALSE)</f>
        <v>0.16900000000000001</v>
      </c>
      <c r="M3048" s="19" t="str">
        <f>VLOOKUP($H3048,'Emission Factors'!$B$2:$F$3,4, FALSE)</f>
        <v>LB</v>
      </c>
      <c r="N3048" s="19" t="str">
        <f>VLOOKUP($H3048,'Emission Factors'!$B$2:$F$3,5, FALSE)</f>
        <v>E6GAL</v>
      </c>
      <c r="O3048" s="42">
        <f>J3048*L3048/2000</f>
        <v>6.5425839845057718E-2</v>
      </c>
      <c r="P3048" s="2" t="s">
        <v>2651</v>
      </c>
      <c r="Q3048" s="42">
        <f>IF(ISNA(VLOOKUP(CONCATENATE(A3048,H3048),'Point Emissions'!C$2:E$233,3,FALSE)),0,VLOOKUP(CONCATENATE(A3048,H3048),'Point Emissions'!C$2:E$233,3,FALSE))</f>
        <v>0</v>
      </c>
      <c r="R3048" s="2" t="s">
        <v>2651</v>
      </c>
      <c r="S3048" s="43">
        <f>IF(O3048-Q3048&gt;=0,O3048-Q3048,0)</f>
        <v>6.5425839845057718E-2</v>
      </c>
      <c r="T3048" s="2" t="s">
        <v>2651</v>
      </c>
    </row>
    <row r="3049" spans="1:20">
      <c r="A3049" t="s">
        <v>2704</v>
      </c>
      <c r="B3049" t="s">
        <v>2593</v>
      </c>
      <c r="C3049" t="s">
        <v>2474</v>
      </c>
      <c r="D3049" t="s">
        <v>2705</v>
      </c>
      <c r="E3049" t="s">
        <v>2285</v>
      </c>
      <c r="F3049" t="s">
        <v>2595</v>
      </c>
      <c r="G3049" s="9" t="s">
        <v>4620</v>
      </c>
      <c r="H3049" t="s">
        <v>2274</v>
      </c>
      <c r="I3049" t="s">
        <v>4630</v>
      </c>
      <c r="J3049" s="14">
        <f>VLOOKUP(Emissions!A351,'County Activity'!A$2:J$3224,9,FALSE)</f>
        <v>162.52054521356544</v>
      </c>
      <c r="K3049" s="14" t="str">
        <f>VLOOKUP(Emissions!B3399,'County Activity'!B$2:J$3224,9,FALSE)</f>
        <v>E6GAL</v>
      </c>
      <c r="L3049" s="20">
        <f>VLOOKUP($H3049,'Emission Factors'!$B$2:$F$3,3, FALSE)</f>
        <v>0.85</v>
      </c>
      <c r="M3049" s="19" t="str">
        <f>VLOOKUP($H3049,'Emission Factors'!$B$2:$F$3,4, FALSE)</f>
        <v>LB</v>
      </c>
      <c r="N3049" s="19" t="str">
        <f>VLOOKUP($H3049,'Emission Factors'!$B$2:$F$3,5, FALSE)</f>
        <v>E6GAL</v>
      </c>
      <c r="O3049" s="42">
        <f>J3049*L3049/2000</f>
        <v>6.9071231715765305E-2</v>
      </c>
      <c r="P3049" s="2" t="s">
        <v>2651</v>
      </c>
      <c r="Q3049" s="42">
        <f>IF(ISNA(VLOOKUP(CONCATENATE(A3049,H3049),'Point Emissions'!C$2:E$233,3,FALSE)),0,VLOOKUP(CONCATENATE(A3049,H3049),'Point Emissions'!C$2:E$233,3,FALSE))</f>
        <v>0</v>
      </c>
      <c r="R3049" s="2" t="s">
        <v>2651</v>
      </c>
      <c r="S3049" s="43">
        <f>IF(O3049-Q3049&gt;=0,O3049-Q3049,0)</f>
        <v>6.9071231715765305E-2</v>
      </c>
      <c r="T3049" s="2" t="s">
        <v>2651</v>
      </c>
    </row>
    <row r="3050" spans="1:20">
      <c r="A3050" t="s">
        <v>4291</v>
      </c>
      <c r="B3050" t="s">
        <v>4235</v>
      </c>
      <c r="C3050" t="s">
        <v>2399</v>
      </c>
      <c r="D3050" t="s">
        <v>4292</v>
      </c>
      <c r="E3050" t="s">
        <v>2285</v>
      </c>
      <c r="F3050" t="s">
        <v>4236</v>
      </c>
      <c r="G3050" s="9" t="s">
        <v>4620</v>
      </c>
      <c r="H3050" t="s">
        <v>2274</v>
      </c>
      <c r="I3050" t="s">
        <v>4630</v>
      </c>
      <c r="J3050" s="14">
        <f>VLOOKUP(Emissions!A4341,'County Activity'!A$2:J$3224,9,FALSE)</f>
        <v>822.7222319372828</v>
      </c>
      <c r="K3050" s="14" t="str">
        <f>VLOOKUP(Emissions!B5394,'County Activity'!B$2:J$3224,9,FALSE)</f>
        <v>E6GAL</v>
      </c>
      <c r="L3050" s="20">
        <f>VLOOKUP($H3050,'Emission Factors'!$B$2:$F$3,3, FALSE)</f>
        <v>0.85</v>
      </c>
      <c r="M3050" s="19" t="str">
        <f>VLOOKUP($H3050,'Emission Factors'!$B$2:$F$3,4, FALSE)</f>
        <v>LB</v>
      </c>
      <c r="N3050" s="19" t="str">
        <f>VLOOKUP($H3050,'Emission Factors'!$B$2:$F$3,5, FALSE)</f>
        <v>E6GAL</v>
      </c>
      <c r="O3050" s="42">
        <f>J3050*L3050/2000</f>
        <v>0.34965694857334517</v>
      </c>
      <c r="P3050" s="2" t="s">
        <v>2651</v>
      </c>
      <c r="Q3050" s="42">
        <f>IF(ISNA(VLOOKUP(CONCATENATE(A3050,H3050),'Point Emissions'!C$2:E$233,3,FALSE)),0,VLOOKUP(CONCATENATE(A3050,H3050),'Point Emissions'!C$2:E$233,3,FALSE))</f>
        <v>0</v>
      </c>
      <c r="R3050" s="2" t="s">
        <v>2651</v>
      </c>
      <c r="S3050" s="43">
        <f>IF(O3050-Q3050&gt;=0,O3050-Q3050,0)</f>
        <v>0.34965694857334517</v>
      </c>
      <c r="T3050" s="2" t="s">
        <v>2651</v>
      </c>
    </row>
    <row r="3051" spans="1:20">
      <c r="A3051" t="s">
        <v>900</v>
      </c>
      <c r="B3051" t="s">
        <v>811</v>
      </c>
      <c r="C3051" t="s">
        <v>2462</v>
      </c>
      <c r="D3051" t="s">
        <v>2982</v>
      </c>
      <c r="E3051" t="s">
        <v>2285</v>
      </c>
      <c r="F3051" t="s">
        <v>813</v>
      </c>
      <c r="G3051" s="9" t="s">
        <v>4620</v>
      </c>
      <c r="H3051" t="s">
        <v>2274</v>
      </c>
      <c r="I3051" t="s">
        <v>4630</v>
      </c>
      <c r="J3051" s="14">
        <f>VLOOKUP(Emissions!A5759,'County Activity'!A$2:J$3224,9,FALSE)</f>
        <v>16886.316968351595</v>
      </c>
      <c r="K3051" s="14" t="str">
        <f>VLOOKUP(Emissions!B6103,'County Activity'!B$2:J$3224,9,FALSE)</f>
        <v>E6GAL</v>
      </c>
      <c r="L3051" s="20">
        <f>VLOOKUP($H3051,'Emission Factors'!$B$2:$F$3,3, FALSE)</f>
        <v>0.85</v>
      </c>
      <c r="M3051" s="19" t="str">
        <f>VLOOKUP($H3051,'Emission Factors'!$B$2:$F$3,4, FALSE)</f>
        <v>LB</v>
      </c>
      <c r="N3051" s="19" t="str">
        <f>VLOOKUP($H3051,'Emission Factors'!$B$2:$F$3,5, FALSE)</f>
        <v>E6GAL</v>
      </c>
      <c r="O3051" s="42">
        <f>J3051*L3051/2000</f>
        <v>7.1766847115494272</v>
      </c>
      <c r="P3051" s="2" t="s">
        <v>2651</v>
      </c>
      <c r="Q3051" s="42">
        <f>IF(ISNA(VLOOKUP(CONCATENATE(A3051,H3051),'Point Emissions'!C$2:E$233,3,FALSE)),0,VLOOKUP(CONCATENATE(A3051,H3051),'Point Emissions'!C$2:E$233,3,FALSE))</f>
        <v>0</v>
      </c>
      <c r="R3051" s="2" t="s">
        <v>2651</v>
      </c>
      <c r="S3051" s="43">
        <f>IF(O3051-Q3051&gt;=0,O3051-Q3051,0)</f>
        <v>7.1766847115494272</v>
      </c>
      <c r="T3051" s="2" t="s">
        <v>2651</v>
      </c>
    </row>
    <row r="3052" spans="1:20">
      <c r="A3052" t="s">
        <v>2843</v>
      </c>
      <c r="B3052" t="s">
        <v>2736</v>
      </c>
      <c r="C3052" t="s">
        <v>2447</v>
      </c>
      <c r="D3052" t="s">
        <v>2844</v>
      </c>
      <c r="E3052" t="s">
        <v>2285</v>
      </c>
      <c r="F3052" t="s">
        <v>2738</v>
      </c>
      <c r="G3052" s="9" t="s">
        <v>4620</v>
      </c>
      <c r="H3052" t="s">
        <v>4628</v>
      </c>
      <c r="I3052" t="s">
        <v>4629</v>
      </c>
      <c r="J3052" s="14">
        <f>VLOOKUP(Emissions!A482,'County Activity'!A$2:J$3224,9,FALSE)</f>
        <v>41.726949835128231</v>
      </c>
      <c r="K3052" s="14" t="str">
        <f>VLOOKUP(Emissions!B242,'County Activity'!B$2:J$3224,9,FALSE)</f>
        <v>E6GAL</v>
      </c>
      <c r="L3052" s="20">
        <f>VLOOKUP($H3052,'Emission Factors'!$B$2:$F$3,3, FALSE)</f>
        <v>0.16900000000000001</v>
      </c>
      <c r="M3052" s="19" t="str">
        <f>VLOOKUP($H3052,'Emission Factors'!$B$2:$F$3,4, FALSE)</f>
        <v>LB</v>
      </c>
      <c r="N3052" s="19" t="str">
        <f>VLOOKUP($H3052,'Emission Factors'!$B$2:$F$3,5, FALSE)</f>
        <v>E6GAL</v>
      </c>
      <c r="O3052" s="42">
        <f>J3052*L3052/2000</f>
        <v>3.5259272610683357E-3</v>
      </c>
      <c r="P3052" s="2" t="s">
        <v>2651</v>
      </c>
      <c r="Q3052" s="42">
        <f>IF(ISNA(VLOOKUP(CONCATENATE(A3052,H3052),'Point Emissions'!C$2:E$233,3,FALSE)),0,VLOOKUP(CONCATENATE(A3052,H3052),'Point Emissions'!C$2:E$233,3,FALSE))</f>
        <v>0</v>
      </c>
      <c r="R3052" s="2" t="s">
        <v>2651</v>
      </c>
      <c r="S3052" s="43">
        <f>IF(O3052-Q3052&gt;=0,O3052-Q3052,0)</f>
        <v>3.5259272610683357E-3</v>
      </c>
      <c r="T3052" s="2" t="s">
        <v>2651</v>
      </c>
    </row>
    <row r="3053" spans="1:20">
      <c r="A3053" t="s">
        <v>5277</v>
      </c>
      <c r="B3053" t="s">
        <v>5151</v>
      </c>
      <c r="C3053" t="s">
        <v>3280</v>
      </c>
      <c r="D3053" t="s">
        <v>2433</v>
      </c>
      <c r="E3053" t="s">
        <v>2285</v>
      </c>
      <c r="F3053" t="s">
        <v>5152</v>
      </c>
      <c r="G3053" s="9" t="s">
        <v>4620</v>
      </c>
      <c r="H3053" t="s">
        <v>2274</v>
      </c>
      <c r="I3053" t="s">
        <v>4630</v>
      </c>
      <c r="J3053" s="14">
        <f>VLOOKUP(Emissions!A2159,'County Activity'!A$2:J$3224,9,FALSE)</f>
        <v>194.22406043749251</v>
      </c>
      <c r="K3053" s="14" t="str">
        <f>VLOOKUP(Emissions!B4303,'County Activity'!B$2:J$3224,9,FALSE)</f>
        <v>E6GAL</v>
      </c>
      <c r="L3053" s="20">
        <f>VLOOKUP($H3053,'Emission Factors'!$B$2:$F$3,3, FALSE)</f>
        <v>0.85</v>
      </c>
      <c r="M3053" s="19" t="str">
        <f>VLOOKUP($H3053,'Emission Factors'!$B$2:$F$3,4, FALSE)</f>
        <v>LB</v>
      </c>
      <c r="N3053" s="19" t="str">
        <f>VLOOKUP($H3053,'Emission Factors'!$B$2:$F$3,5, FALSE)</f>
        <v>E6GAL</v>
      </c>
      <c r="O3053" s="42">
        <f>J3053*L3053/2000</f>
        <v>8.2545225685934309E-2</v>
      </c>
      <c r="P3053" s="2" t="s">
        <v>2651</v>
      </c>
      <c r="Q3053" s="42">
        <f>IF(ISNA(VLOOKUP(CONCATENATE(A3053,H3053),'Point Emissions'!C$2:E$233,3,FALSE)),0,VLOOKUP(CONCATENATE(A3053,H3053),'Point Emissions'!C$2:E$233,3,FALSE))</f>
        <v>0</v>
      </c>
      <c r="R3053" s="2" t="s">
        <v>2651</v>
      </c>
      <c r="S3053" s="43">
        <f>IF(O3053-Q3053&gt;=0,O3053-Q3053,0)</f>
        <v>8.2545225685934309E-2</v>
      </c>
      <c r="T3053" s="2" t="s">
        <v>2651</v>
      </c>
    </row>
    <row r="3054" spans="1:20">
      <c r="A3054" t="s">
        <v>4273</v>
      </c>
      <c r="B3054" t="s">
        <v>4235</v>
      </c>
      <c r="C3054" t="s">
        <v>2360</v>
      </c>
      <c r="D3054" t="s">
        <v>3236</v>
      </c>
      <c r="E3054" t="s">
        <v>2285</v>
      </c>
      <c r="F3054" t="s">
        <v>4236</v>
      </c>
      <c r="G3054" s="9" t="s">
        <v>4620</v>
      </c>
      <c r="H3054" t="s">
        <v>4628</v>
      </c>
      <c r="I3054" t="s">
        <v>4629</v>
      </c>
      <c r="J3054" s="14">
        <f>VLOOKUP(Emissions!A4314,'County Activity'!A$2:J$3224,9,FALSE)</f>
        <v>811.54594222702963</v>
      </c>
      <c r="K3054" s="14" t="str">
        <f>VLOOKUP(Emissions!B2158,'County Activity'!B$2:J$3224,9,FALSE)</f>
        <v>E6GAL</v>
      </c>
      <c r="L3054" s="20">
        <f>VLOOKUP($H3054,'Emission Factors'!$B$2:$F$3,3, FALSE)</f>
        <v>0.16900000000000001</v>
      </c>
      <c r="M3054" s="19" t="str">
        <f>VLOOKUP($H3054,'Emission Factors'!$B$2:$F$3,4, FALSE)</f>
        <v>LB</v>
      </c>
      <c r="N3054" s="19" t="str">
        <f>VLOOKUP($H3054,'Emission Factors'!$B$2:$F$3,5, FALSE)</f>
        <v>E6GAL</v>
      </c>
      <c r="O3054" s="42">
        <f>J3054*L3054/2000</f>
        <v>6.8575632118184002E-2</v>
      </c>
      <c r="P3054" s="2" t="s">
        <v>2651</v>
      </c>
      <c r="Q3054" s="42">
        <f>IF(ISNA(VLOOKUP(CONCATENATE(A3054,H3054),'Point Emissions'!C$2:E$233,3,FALSE)),0,VLOOKUP(CONCATENATE(A3054,H3054),'Point Emissions'!C$2:E$233,3,FALSE))</f>
        <v>0</v>
      </c>
      <c r="R3054" s="2" t="s">
        <v>2651</v>
      </c>
      <c r="S3054" s="43">
        <f>IF(O3054-Q3054&gt;=0,O3054-Q3054,0)</f>
        <v>6.8575632118184002E-2</v>
      </c>
      <c r="T3054" s="2" t="s">
        <v>2651</v>
      </c>
    </row>
    <row r="3055" spans="1:20">
      <c r="A3055" t="s">
        <v>1762</v>
      </c>
      <c r="B3055" t="s">
        <v>1756</v>
      </c>
      <c r="C3055" t="s">
        <v>2294</v>
      </c>
      <c r="D3055" t="s">
        <v>2603</v>
      </c>
      <c r="E3055" t="s">
        <v>2285</v>
      </c>
      <c r="F3055" t="s">
        <v>1757</v>
      </c>
      <c r="G3055" s="9" t="s">
        <v>4620</v>
      </c>
      <c r="H3055" t="s">
        <v>4628</v>
      </c>
      <c r="I3055" t="s">
        <v>4629</v>
      </c>
      <c r="J3055" s="14">
        <f>VLOOKUP(Emissions!A1198,'County Activity'!A$2:J$3224,9,FALSE)</f>
        <v>472.12618681450152</v>
      </c>
      <c r="K3055" s="14" t="str">
        <f>VLOOKUP(Emissions!B600,'County Activity'!B$2:J$3224,9,FALSE)</f>
        <v>E6GAL</v>
      </c>
      <c r="L3055" s="20">
        <f>VLOOKUP($H3055,'Emission Factors'!$B$2:$F$3,3, FALSE)</f>
        <v>0.16900000000000001</v>
      </c>
      <c r="M3055" s="19" t="str">
        <f>VLOOKUP($H3055,'Emission Factors'!$B$2:$F$3,4, FALSE)</f>
        <v>LB</v>
      </c>
      <c r="N3055" s="19" t="str">
        <f>VLOOKUP($H3055,'Emission Factors'!$B$2:$F$3,5, FALSE)</f>
        <v>E6GAL</v>
      </c>
      <c r="O3055" s="42">
        <f>J3055*L3055/2000</f>
        <v>3.9894662785825381E-2</v>
      </c>
      <c r="P3055" s="2" t="s">
        <v>2651</v>
      </c>
      <c r="Q3055" s="42">
        <f>IF(ISNA(VLOOKUP(CONCATENATE(A3055,H3055),'Point Emissions'!C$2:E$233,3,FALSE)),0,VLOOKUP(CONCATENATE(A3055,H3055),'Point Emissions'!C$2:E$233,3,FALSE))</f>
        <v>0</v>
      </c>
      <c r="R3055" s="2" t="s">
        <v>2651</v>
      </c>
      <c r="S3055" s="43">
        <f>IF(O3055-Q3055&gt;=0,O3055-Q3055,0)</f>
        <v>3.9894662785825381E-2</v>
      </c>
      <c r="T3055" s="2" t="s">
        <v>2651</v>
      </c>
    </row>
    <row r="3056" spans="1:20">
      <c r="A3056" t="s">
        <v>414</v>
      </c>
      <c r="B3056" t="s">
        <v>232</v>
      </c>
      <c r="C3056" t="s">
        <v>3337</v>
      </c>
      <c r="D3056" t="s">
        <v>415</v>
      </c>
      <c r="E3056" t="s">
        <v>2285</v>
      </c>
      <c r="F3056" t="s">
        <v>233</v>
      </c>
      <c r="G3056" s="9" t="s">
        <v>4620</v>
      </c>
      <c r="H3056" t="s">
        <v>4628</v>
      </c>
      <c r="I3056" t="s">
        <v>4629</v>
      </c>
      <c r="J3056" s="14">
        <f>VLOOKUP(Emissions!A5268,'County Activity'!A$2:J$3224,9,FALSE)</f>
        <v>8704.1840928527981</v>
      </c>
      <c r="K3056" s="14" t="str">
        <f>VLOOKUP(Emissions!B2635,'County Activity'!B$2:J$3224,9,FALSE)</f>
        <v>E6GAL</v>
      </c>
      <c r="L3056" s="20">
        <f>VLOOKUP($H3056,'Emission Factors'!$B$2:$F$3,3, FALSE)</f>
        <v>0.16900000000000001</v>
      </c>
      <c r="M3056" s="19" t="str">
        <f>VLOOKUP($H3056,'Emission Factors'!$B$2:$F$3,4, FALSE)</f>
        <v>LB</v>
      </c>
      <c r="N3056" s="19" t="str">
        <f>VLOOKUP($H3056,'Emission Factors'!$B$2:$F$3,5, FALSE)</f>
        <v>E6GAL</v>
      </c>
      <c r="O3056" s="42">
        <f>J3056*L3056/2000</f>
        <v>0.73550355584606153</v>
      </c>
      <c r="P3056" s="2" t="s">
        <v>2651</v>
      </c>
      <c r="Q3056" s="42">
        <f>IF(ISNA(VLOOKUP(CONCATENATE(A3056,H3056),'Point Emissions'!C$2:E$233,3,FALSE)),0,VLOOKUP(CONCATENATE(A3056,H3056),'Point Emissions'!C$2:E$233,3,FALSE))</f>
        <v>0</v>
      </c>
      <c r="R3056" s="2" t="s">
        <v>2651</v>
      </c>
      <c r="S3056" s="43">
        <f>IF(O3056-Q3056&gt;=0,O3056-Q3056,0)</f>
        <v>0.73550355584606153</v>
      </c>
      <c r="T3056" s="2" t="s">
        <v>2651</v>
      </c>
    </row>
    <row r="3057" spans="1:20">
      <c r="A3057" t="s">
        <v>593</v>
      </c>
      <c r="B3057" t="s">
        <v>232</v>
      </c>
      <c r="C3057" t="s">
        <v>594</v>
      </c>
      <c r="D3057" t="s">
        <v>595</v>
      </c>
      <c r="E3057" t="s">
        <v>2285</v>
      </c>
      <c r="F3057" t="s">
        <v>233</v>
      </c>
      <c r="G3057" s="9" t="s">
        <v>4620</v>
      </c>
      <c r="H3057" t="s">
        <v>4628</v>
      </c>
      <c r="I3057" t="s">
        <v>4629</v>
      </c>
      <c r="J3057" s="14">
        <f>VLOOKUP(Emissions!A5448,'County Activity'!A$2:J$3224,9,FALSE)</f>
        <v>2132.7819332460017</v>
      </c>
      <c r="K3057" s="14" t="str">
        <f>VLOOKUP(Emissions!B2725,'County Activity'!B$2:J$3224,9,FALSE)</f>
        <v>E6GAL</v>
      </c>
      <c r="L3057" s="20">
        <f>VLOOKUP($H3057,'Emission Factors'!$B$2:$F$3,3, FALSE)</f>
        <v>0.16900000000000001</v>
      </c>
      <c r="M3057" s="19" t="str">
        <f>VLOOKUP($H3057,'Emission Factors'!$B$2:$F$3,4, FALSE)</f>
        <v>LB</v>
      </c>
      <c r="N3057" s="19" t="str">
        <f>VLOOKUP($H3057,'Emission Factors'!$B$2:$F$3,5, FALSE)</f>
        <v>E6GAL</v>
      </c>
      <c r="O3057" s="42">
        <f>J3057*L3057/2000</f>
        <v>0.18022007335928714</v>
      </c>
      <c r="P3057" s="2" t="s">
        <v>2651</v>
      </c>
      <c r="Q3057" s="42">
        <f>IF(ISNA(VLOOKUP(CONCATENATE(A3057,H3057),'Point Emissions'!C$2:E$233,3,FALSE)),0,VLOOKUP(CONCATENATE(A3057,H3057),'Point Emissions'!C$2:E$233,3,FALSE))</f>
        <v>0</v>
      </c>
      <c r="R3057" s="2" t="s">
        <v>2651</v>
      </c>
      <c r="S3057" s="43">
        <f>IF(O3057-Q3057&gt;=0,O3057-Q3057,0)</f>
        <v>0.18022007335928714</v>
      </c>
      <c r="T3057" s="2" t="s">
        <v>2651</v>
      </c>
    </row>
    <row r="3058" spans="1:20">
      <c r="A3058" t="s">
        <v>4863</v>
      </c>
      <c r="B3058" t="s">
        <v>4808</v>
      </c>
      <c r="C3058" t="s">
        <v>2399</v>
      </c>
      <c r="D3058" t="s">
        <v>4864</v>
      </c>
      <c r="E3058" t="s">
        <v>2285</v>
      </c>
      <c r="F3058" t="s">
        <v>4810</v>
      </c>
      <c r="G3058" s="9" t="s">
        <v>4620</v>
      </c>
      <c r="H3058" t="s">
        <v>2274</v>
      </c>
      <c r="I3058" t="s">
        <v>4630</v>
      </c>
      <c r="J3058" s="14">
        <f>VLOOKUP(Emissions!A1657,'County Activity'!A$2:J$3224,9,FALSE)</f>
        <v>134.24357153404264</v>
      </c>
      <c r="K3058" s="14" t="str">
        <f>VLOOKUP(Emissions!B4052,'County Activity'!B$2:J$3224,9,FALSE)</f>
        <v>E6GAL</v>
      </c>
      <c r="L3058" s="20">
        <f>VLOOKUP($H3058,'Emission Factors'!$B$2:$F$3,3, FALSE)</f>
        <v>0.85</v>
      </c>
      <c r="M3058" s="19" t="str">
        <f>VLOOKUP($H3058,'Emission Factors'!$B$2:$F$3,4, FALSE)</f>
        <v>LB</v>
      </c>
      <c r="N3058" s="19" t="str">
        <f>VLOOKUP($H3058,'Emission Factors'!$B$2:$F$3,5, FALSE)</f>
        <v>E6GAL</v>
      </c>
      <c r="O3058" s="42">
        <f>J3058*L3058/2000</f>
        <v>5.7053517901968123E-2</v>
      </c>
      <c r="P3058" s="2" t="s">
        <v>2651</v>
      </c>
      <c r="Q3058" s="42">
        <f>IF(ISNA(VLOOKUP(CONCATENATE(A3058,H3058),'Point Emissions'!C$2:E$233,3,FALSE)),0,VLOOKUP(CONCATENATE(A3058,H3058),'Point Emissions'!C$2:E$233,3,FALSE))</f>
        <v>0</v>
      </c>
      <c r="R3058" s="2" t="s">
        <v>2651</v>
      </c>
      <c r="S3058" s="43">
        <f>IF(O3058-Q3058&gt;=0,O3058-Q3058,0)</f>
        <v>5.7053517901968123E-2</v>
      </c>
      <c r="T3058" s="2" t="s">
        <v>2651</v>
      </c>
    </row>
    <row r="3059" spans="1:20">
      <c r="A3059" t="s">
        <v>1705</v>
      </c>
      <c r="B3059" t="s">
        <v>1675</v>
      </c>
      <c r="C3059" t="s">
        <v>2345</v>
      </c>
      <c r="D3059" t="s">
        <v>2883</v>
      </c>
      <c r="E3059" t="s">
        <v>2285</v>
      </c>
      <c r="F3059" t="s">
        <v>1676</v>
      </c>
      <c r="G3059" s="9" t="s">
        <v>4620</v>
      </c>
      <c r="H3059" t="s">
        <v>2274</v>
      </c>
      <c r="I3059" t="s">
        <v>4630</v>
      </c>
      <c r="J3059" s="14">
        <f>VLOOKUP(Emissions!A3351,'County Activity'!A$2:J$3224,9,FALSE)</f>
        <v>2132.7819332460017</v>
      </c>
      <c r="K3059" s="14" t="str">
        <f>VLOOKUP(Emissions!B4899,'County Activity'!B$2:J$3224,9,FALSE)</f>
        <v>E6GAL</v>
      </c>
      <c r="L3059" s="20">
        <f>VLOOKUP($H3059,'Emission Factors'!$B$2:$F$3,3, FALSE)</f>
        <v>0.85</v>
      </c>
      <c r="M3059" s="19" t="str">
        <f>VLOOKUP($H3059,'Emission Factors'!$B$2:$F$3,4, FALSE)</f>
        <v>LB</v>
      </c>
      <c r="N3059" s="19" t="str">
        <f>VLOOKUP($H3059,'Emission Factors'!$B$2:$F$3,5, FALSE)</f>
        <v>E6GAL</v>
      </c>
      <c r="O3059" s="42">
        <f>J3059*L3059/2000</f>
        <v>0.90643232162955067</v>
      </c>
      <c r="P3059" s="2" t="s">
        <v>2651</v>
      </c>
      <c r="Q3059" s="42">
        <f>IF(ISNA(VLOOKUP(CONCATENATE(A3059,H3059),'Point Emissions'!C$2:E$233,3,FALSE)),0,VLOOKUP(CONCATENATE(A3059,H3059),'Point Emissions'!C$2:E$233,3,FALSE))</f>
        <v>0</v>
      </c>
      <c r="R3059" s="2" t="s">
        <v>2651</v>
      </c>
      <c r="S3059" s="43">
        <f>IF(O3059-Q3059&gt;=0,O3059-Q3059,0)</f>
        <v>0.90643232162955067</v>
      </c>
      <c r="T3059" s="2" t="s">
        <v>2651</v>
      </c>
    </row>
    <row r="3060" spans="1:20">
      <c r="A3060" t="s">
        <v>2919</v>
      </c>
      <c r="B3060" t="s">
        <v>2852</v>
      </c>
      <c r="C3060" t="s">
        <v>2384</v>
      </c>
      <c r="D3060" t="s">
        <v>2920</v>
      </c>
      <c r="E3060" t="s">
        <v>2285</v>
      </c>
      <c r="F3060" t="s">
        <v>2854</v>
      </c>
      <c r="G3060" s="9" t="s">
        <v>4620</v>
      </c>
      <c r="H3060" t="s">
        <v>4628</v>
      </c>
      <c r="I3060" t="s">
        <v>4629</v>
      </c>
      <c r="J3060" s="14">
        <f>VLOOKUP(Emissions!A558,'County Activity'!A$2:J$3224,9,FALSE)</f>
        <v>46.21027522033004</v>
      </c>
      <c r="K3060" s="14" t="str">
        <f>VLOOKUP(Emissions!B280,'County Activity'!B$2:J$3224,9,FALSE)</f>
        <v>E6GAL</v>
      </c>
      <c r="L3060" s="20">
        <f>VLOOKUP($H3060,'Emission Factors'!$B$2:$F$3,3, FALSE)</f>
        <v>0.16900000000000001</v>
      </c>
      <c r="M3060" s="19" t="str">
        <f>VLOOKUP($H3060,'Emission Factors'!$B$2:$F$3,4, FALSE)</f>
        <v>LB</v>
      </c>
      <c r="N3060" s="19" t="str">
        <f>VLOOKUP($H3060,'Emission Factors'!$B$2:$F$3,5, FALSE)</f>
        <v>E6GAL</v>
      </c>
      <c r="O3060" s="42">
        <f>J3060*L3060/2000</f>
        <v>3.9047682561178885E-3</v>
      </c>
      <c r="P3060" s="2" t="s">
        <v>2651</v>
      </c>
      <c r="Q3060" s="42">
        <f>IF(ISNA(VLOOKUP(CONCATENATE(A3060,H3060),'Point Emissions'!C$2:E$233,3,FALSE)),0,VLOOKUP(CONCATENATE(A3060,H3060),'Point Emissions'!C$2:E$233,3,FALSE))</f>
        <v>0</v>
      </c>
      <c r="R3060" s="2" t="s">
        <v>2651</v>
      </c>
      <c r="S3060" s="43">
        <f>IF(O3060-Q3060&gt;=0,O3060-Q3060,0)</f>
        <v>3.9047682561178885E-3</v>
      </c>
      <c r="T3060" s="2" t="s">
        <v>2651</v>
      </c>
    </row>
    <row r="3061" spans="1:20">
      <c r="A3061" t="s">
        <v>2047</v>
      </c>
      <c r="B3061" t="s">
        <v>1909</v>
      </c>
      <c r="C3061" t="s">
        <v>3262</v>
      </c>
      <c r="D3061" t="s">
        <v>2048</v>
      </c>
      <c r="E3061" t="s">
        <v>2285</v>
      </c>
      <c r="F3061" t="s">
        <v>1911</v>
      </c>
      <c r="G3061" s="9" t="s">
        <v>4620</v>
      </c>
      <c r="H3061" t="s">
        <v>4628</v>
      </c>
      <c r="I3061" t="s">
        <v>4629</v>
      </c>
      <c r="J3061" s="14">
        <f>VLOOKUP(Emissions!A2620,'County Activity'!A$2:J$3224,9,FALSE)</f>
        <v>1325.8474114151797</v>
      </c>
      <c r="K3061" s="14" t="str">
        <f>VLOOKUP(Emissions!B1311,'County Activity'!B$2:J$3224,9,FALSE)</f>
        <v>E6GAL</v>
      </c>
      <c r="L3061" s="20">
        <f>VLOOKUP($H3061,'Emission Factors'!$B$2:$F$3,3, FALSE)</f>
        <v>0.16900000000000001</v>
      </c>
      <c r="M3061" s="19" t="str">
        <f>VLOOKUP($H3061,'Emission Factors'!$B$2:$F$3,4, FALSE)</f>
        <v>LB</v>
      </c>
      <c r="N3061" s="19" t="str">
        <f>VLOOKUP($H3061,'Emission Factors'!$B$2:$F$3,5, FALSE)</f>
        <v>E6GAL</v>
      </c>
      <c r="O3061" s="42">
        <f>J3061*L3061/2000</f>
        <v>0.11203410626458268</v>
      </c>
      <c r="P3061" s="2" t="s">
        <v>2651</v>
      </c>
      <c r="Q3061" s="42">
        <f>IF(ISNA(VLOOKUP(CONCATENATE(A3061,H3061),'Point Emissions'!C$2:E$233,3,FALSE)),0,VLOOKUP(CONCATENATE(A3061,H3061),'Point Emissions'!C$2:E$233,3,FALSE))</f>
        <v>0</v>
      </c>
      <c r="R3061" s="2" t="s">
        <v>2651</v>
      </c>
      <c r="S3061" s="43">
        <f>IF(O3061-Q3061&gt;=0,O3061-Q3061,0)</f>
        <v>0.11203410626458268</v>
      </c>
      <c r="T3061" s="2" t="s">
        <v>2651</v>
      </c>
    </row>
    <row r="3062" spans="1:20">
      <c r="A3062" t="s">
        <v>2077</v>
      </c>
      <c r="B3062" t="s">
        <v>2056</v>
      </c>
      <c r="C3062" t="s">
        <v>2321</v>
      </c>
      <c r="D3062" t="s">
        <v>2078</v>
      </c>
      <c r="E3062" t="s">
        <v>2285</v>
      </c>
      <c r="F3062" t="s">
        <v>2058</v>
      </c>
      <c r="G3062" s="9" t="s">
        <v>4620</v>
      </c>
      <c r="H3062" t="s">
        <v>4628</v>
      </c>
      <c r="I3062" t="s">
        <v>4629</v>
      </c>
      <c r="J3062" s="14">
        <f>VLOOKUP(Emissions!A2654,'County Activity'!A$2:J$3224,9,FALSE)</f>
        <v>1348.7764183852119</v>
      </c>
      <c r="K3062" s="14" t="str">
        <f>VLOOKUP(Emissions!B1328,'County Activity'!B$2:J$3224,9,FALSE)</f>
        <v>E6GAL</v>
      </c>
      <c r="L3062" s="20">
        <f>VLOOKUP($H3062,'Emission Factors'!$B$2:$F$3,3, FALSE)</f>
        <v>0.16900000000000001</v>
      </c>
      <c r="M3062" s="19" t="str">
        <f>VLOOKUP($H3062,'Emission Factors'!$B$2:$F$3,4, FALSE)</f>
        <v>LB</v>
      </c>
      <c r="N3062" s="19" t="str">
        <f>VLOOKUP($H3062,'Emission Factors'!$B$2:$F$3,5, FALSE)</f>
        <v>E6GAL</v>
      </c>
      <c r="O3062" s="42">
        <f>J3062*L3062/2000</f>
        <v>0.11397160735355041</v>
      </c>
      <c r="P3062" s="2" t="s">
        <v>2651</v>
      </c>
      <c r="Q3062" s="42">
        <f>IF(ISNA(VLOOKUP(CONCATENATE(A3062,H3062),'Point Emissions'!C$2:E$233,3,FALSE)),0,VLOOKUP(CONCATENATE(A3062,H3062),'Point Emissions'!C$2:E$233,3,FALSE))</f>
        <v>0</v>
      </c>
      <c r="R3062" s="2" t="s">
        <v>2651</v>
      </c>
      <c r="S3062" s="43">
        <f>IF(O3062-Q3062&gt;=0,O3062-Q3062,0)</f>
        <v>0.11397160735355041</v>
      </c>
      <c r="T3062" s="2" t="s">
        <v>2651</v>
      </c>
    </row>
    <row r="3063" spans="1:20">
      <c r="A3063" t="s">
        <v>3792</v>
      </c>
      <c r="B3063" t="s">
        <v>3764</v>
      </c>
      <c r="C3063" t="s">
        <v>2336</v>
      </c>
      <c r="D3063" t="s">
        <v>2638</v>
      </c>
      <c r="E3063" t="s">
        <v>2285</v>
      </c>
      <c r="F3063" t="s">
        <v>3766</v>
      </c>
      <c r="G3063" s="9" t="s">
        <v>4620</v>
      </c>
      <c r="H3063" t="s">
        <v>4628</v>
      </c>
      <c r="I3063" t="s">
        <v>4629</v>
      </c>
      <c r="J3063" s="14">
        <f>VLOOKUP(Emissions!A3692,'County Activity'!A$2:J$3224,9,FALSE)</f>
        <v>528.80822918455294</v>
      </c>
      <c r="K3063" s="14" t="str">
        <f>VLOOKUP(Emissions!B1847,'County Activity'!B$2:J$3224,9,FALSE)</f>
        <v>E6GAL</v>
      </c>
      <c r="L3063" s="20">
        <f>VLOOKUP($H3063,'Emission Factors'!$B$2:$F$3,3, FALSE)</f>
        <v>0.16900000000000001</v>
      </c>
      <c r="M3063" s="19" t="str">
        <f>VLOOKUP($H3063,'Emission Factors'!$B$2:$F$3,4, FALSE)</f>
        <v>LB</v>
      </c>
      <c r="N3063" s="19" t="str">
        <f>VLOOKUP($H3063,'Emission Factors'!$B$2:$F$3,5, FALSE)</f>
        <v>E6GAL</v>
      </c>
      <c r="O3063" s="42">
        <f>J3063*L3063/2000</f>
        <v>4.468429536609473E-2</v>
      </c>
      <c r="P3063" s="2" t="s">
        <v>2651</v>
      </c>
      <c r="Q3063" s="42">
        <f>IF(ISNA(VLOOKUP(CONCATENATE(A3063,H3063),'Point Emissions'!C$2:E$233,3,FALSE)),0,VLOOKUP(CONCATENATE(A3063,H3063),'Point Emissions'!C$2:E$233,3,FALSE))</f>
        <v>0</v>
      </c>
      <c r="R3063" s="2" t="s">
        <v>2651</v>
      </c>
      <c r="S3063" s="43">
        <f>IF(O3063-Q3063&gt;=0,O3063-Q3063,0)</f>
        <v>4.468429536609473E-2</v>
      </c>
      <c r="T3063" s="2" t="s">
        <v>2651</v>
      </c>
    </row>
    <row r="3064" spans="1:20">
      <c r="A3064" t="s">
        <v>535</v>
      </c>
      <c r="B3064" t="s">
        <v>232</v>
      </c>
      <c r="C3064" t="s">
        <v>536</v>
      </c>
      <c r="D3064" t="s">
        <v>537</v>
      </c>
      <c r="E3064" t="s">
        <v>2285</v>
      </c>
      <c r="F3064" t="s">
        <v>233</v>
      </c>
      <c r="G3064" s="9" t="s">
        <v>4620</v>
      </c>
      <c r="H3064" t="s">
        <v>2274</v>
      </c>
      <c r="I3064" t="s">
        <v>4630</v>
      </c>
      <c r="J3064" s="14">
        <f>VLOOKUP(Emissions!A5405,'County Activity'!A$2:J$3224,9,FALSE)</f>
        <v>2023.9331976438523</v>
      </c>
      <c r="K3064" s="14" t="str">
        <f>VLOOKUP(Emissions!B5926,'County Activity'!B$2:J$3224,9,FALSE)</f>
        <v>E6GAL</v>
      </c>
      <c r="L3064" s="20">
        <f>VLOOKUP($H3064,'Emission Factors'!$B$2:$F$3,3, FALSE)</f>
        <v>0.85</v>
      </c>
      <c r="M3064" s="19" t="str">
        <f>VLOOKUP($H3064,'Emission Factors'!$B$2:$F$3,4, FALSE)</f>
        <v>LB</v>
      </c>
      <c r="N3064" s="19" t="str">
        <f>VLOOKUP($H3064,'Emission Factors'!$B$2:$F$3,5, FALSE)</f>
        <v>E6GAL</v>
      </c>
      <c r="O3064" s="42">
        <f>J3064*L3064/2000</f>
        <v>0.8601716089986372</v>
      </c>
      <c r="P3064" s="2" t="s">
        <v>2651</v>
      </c>
      <c r="Q3064" s="42">
        <f>IF(ISNA(VLOOKUP(CONCATENATE(A3064,H3064),'Point Emissions'!C$2:E$233,3,FALSE)),0,VLOOKUP(CONCATENATE(A3064,H3064),'Point Emissions'!C$2:E$233,3,FALSE))</f>
        <v>0</v>
      </c>
      <c r="R3064" s="2" t="s">
        <v>2651</v>
      </c>
      <c r="S3064" s="43">
        <f>IF(O3064-Q3064&gt;=0,O3064-Q3064,0)</f>
        <v>0.8601716089986372</v>
      </c>
      <c r="T3064" s="2" t="s">
        <v>2651</v>
      </c>
    </row>
    <row r="3065" spans="1:20">
      <c r="A3065" t="s">
        <v>2299</v>
      </c>
      <c r="B3065" t="s">
        <v>2282</v>
      </c>
      <c r="C3065" t="s">
        <v>2300</v>
      </c>
      <c r="D3065" t="s">
        <v>2301</v>
      </c>
      <c r="E3065" t="s">
        <v>2285</v>
      </c>
      <c r="F3065" t="s">
        <v>2286</v>
      </c>
      <c r="G3065" s="9" t="s">
        <v>4620</v>
      </c>
      <c r="H3065" t="s">
        <v>2274</v>
      </c>
      <c r="I3065" t="s">
        <v>4630</v>
      </c>
      <c r="J3065" s="14">
        <f>VLOOKUP(Emissions!A13,'County Activity'!A$2:J$3224,9,FALSE)</f>
        <v>15.531520084449113</v>
      </c>
      <c r="K3065" s="14" t="str">
        <f>VLOOKUP(Emissions!B3230,'County Activity'!B$2:J$3224,9,FALSE)</f>
        <v>E6GAL</v>
      </c>
      <c r="L3065" s="20">
        <f>VLOOKUP($H3065,'Emission Factors'!$B$2:$F$3,3, FALSE)</f>
        <v>0.85</v>
      </c>
      <c r="M3065" s="19" t="str">
        <f>VLOOKUP($H3065,'Emission Factors'!$B$2:$F$3,4, FALSE)</f>
        <v>LB</v>
      </c>
      <c r="N3065" s="19" t="str">
        <f>VLOOKUP($H3065,'Emission Factors'!$B$2:$F$3,5, FALSE)</f>
        <v>E6GAL</v>
      </c>
      <c r="O3065" s="42">
        <f>J3065*L3065/2000</f>
        <v>6.6008960358908729E-3</v>
      </c>
      <c r="P3065" s="2" t="s">
        <v>2651</v>
      </c>
      <c r="Q3065" s="42">
        <f>IF(ISNA(VLOOKUP(CONCATENATE(A3065,H3065),'Point Emissions'!C$2:E$233,3,FALSE)),0,VLOOKUP(CONCATENATE(A3065,H3065),'Point Emissions'!C$2:E$233,3,FALSE))</f>
        <v>0</v>
      </c>
      <c r="R3065" s="2" t="s">
        <v>2651</v>
      </c>
      <c r="S3065" s="43">
        <f>IF(O3065-Q3065&gt;=0,O3065-Q3065,0)</f>
        <v>6.6008960358908729E-3</v>
      </c>
      <c r="T3065" s="2" t="s">
        <v>2651</v>
      </c>
    </row>
    <row r="3066" spans="1:20">
      <c r="A3066" t="s">
        <v>4901</v>
      </c>
      <c r="B3066" t="s">
        <v>4808</v>
      </c>
      <c r="C3066" t="s">
        <v>2480</v>
      </c>
      <c r="D3066" t="s">
        <v>3318</v>
      </c>
      <c r="E3066" t="s">
        <v>2285</v>
      </c>
      <c r="F3066" t="s">
        <v>4810</v>
      </c>
      <c r="G3066" s="9" t="s">
        <v>4620</v>
      </c>
      <c r="H3066" t="s">
        <v>2274</v>
      </c>
      <c r="I3066" t="s">
        <v>4630</v>
      </c>
      <c r="J3066" s="14">
        <f>VLOOKUP(Emissions!A1711,'County Activity'!A$2:J$3224,9,FALSE)</f>
        <v>706.05970066378143</v>
      </c>
      <c r="K3066" s="14" t="str">
        <f>VLOOKUP(Emissions!B4079,'County Activity'!B$2:J$3224,9,FALSE)</f>
        <v>E6GAL</v>
      </c>
      <c r="L3066" s="20">
        <f>VLOOKUP($H3066,'Emission Factors'!$B$2:$F$3,3, FALSE)</f>
        <v>0.85</v>
      </c>
      <c r="M3066" s="19" t="str">
        <f>VLOOKUP($H3066,'Emission Factors'!$B$2:$F$3,4, FALSE)</f>
        <v>LB</v>
      </c>
      <c r="N3066" s="19" t="str">
        <f>VLOOKUP($H3066,'Emission Factors'!$B$2:$F$3,5, FALSE)</f>
        <v>E6GAL</v>
      </c>
      <c r="O3066" s="42">
        <f>J3066*L3066/2000</f>
        <v>0.30007537278210711</v>
      </c>
      <c r="P3066" s="2" t="s">
        <v>2651</v>
      </c>
      <c r="Q3066" s="42">
        <f>IF(ISNA(VLOOKUP(CONCATENATE(A3066,H3066),'Point Emissions'!C$2:E$233,3,FALSE)),0,VLOOKUP(CONCATENATE(A3066,H3066),'Point Emissions'!C$2:E$233,3,FALSE))</f>
        <v>0</v>
      </c>
      <c r="R3066" s="2" t="s">
        <v>2651</v>
      </c>
      <c r="S3066" s="43">
        <f>IF(O3066-Q3066&gt;=0,O3066-Q3066,0)</f>
        <v>0.30007537278210711</v>
      </c>
      <c r="T3066" s="2" t="s">
        <v>2651</v>
      </c>
    </row>
    <row r="3067" spans="1:20">
      <c r="A3067" t="s">
        <v>1568</v>
      </c>
      <c r="B3067" t="s">
        <v>1425</v>
      </c>
      <c r="C3067" t="s">
        <v>3326</v>
      </c>
      <c r="D3067" t="s">
        <v>1569</v>
      </c>
      <c r="E3067" t="s">
        <v>2285</v>
      </c>
      <c r="F3067" t="s">
        <v>1426</v>
      </c>
      <c r="G3067" s="9" t="s">
        <v>4620</v>
      </c>
      <c r="H3067" t="s">
        <v>4628</v>
      </c>
      <c r="I3067" t="s">
        <v>4629</v>
      </c>
      <c r="J3067" s="14">
        <f>VLOOKUP(Emissions!A3178,'County Activity'!A$2:J$3224,9,FALSE)</f>
        <v>374.70993094461659</v>
      </c>
      <c r="K3067" s="14" t="str">
        <f>VLOOKUP(Emissions!B1590,'County Activity'!B$2:J$3224,9,FALSE)</f>
        <v>E6GAL</v>
      </c>
      <c r="L3067" s="20">
        <f>VLOOKUP($H3067,'Emission Factors'!$B$2:$F$3,3, FALSE)</f>
        <v>0.16900000000000001</v>
      </c>
      <c r="M3067" s="19" t="str">
        <f>VLOOKUP($H3067,'Emission Factors'!$B$2:$F$3,4, FALSE)</f>
        <v>LB</v>
      </c>
      <c r="N3067" s="19" t="str">
        <f>VLOOKUP($H3067,'Emission Factors'!$B$2:$F$3,5, FALSE)</f>
        <v>E6GAL</v>
      </c>
      <c r="O3067" s="42">
        <f>J3067*L3067/2000</f>
        <v>3.1662989164820105E-2</v>
      </c>
      <c r="P3067" s="2" t="s">
        <v>2651</v>
      </c>
      <c r="Q3067" s="42">
        <f>IF(ISNA(VLOOKUP(CONCATENATE(A3067,H3067),'Point Emissions'!C$2:E$233,3,FALSE)),0,VLOOKUP(CONCATENATE(A3067,H3067),'Point Emissions'!C$2:E$233,3,FALSE))</f>
        <v>0</v>
      </c>
      <c r="R3067" s="2" t="s">
        <v>2651</v>
      </c>
      <c r="S3067" s="43">
        <f>IF(O3067-Q3067&gt;=0,O3067-Q3067,0)</f>
        <v>3.1662989164820105E-2</v>
      </c>
      <c r="T3067" s="2" t="s">
        <v>2651</v>
      </c>
    </row>
    <row r="3068" spans="1:20">
      <c r="A3068" t="s">
        <v>1499</v>
      </c>
      <c r="B3068" t="s">
        <v>1425</v>
      </c>
      <c r="C3068" t="s">
        <v>2453</v>
      </c>
      <c r="D3068" t="s">
        <v>2664</v>
      </c>
      <c r="E3068" t="s">
        <v>2285</v>
      </c>
      <c r="F3068" t="s">
        <v>1426</v>
      </c>
      <c r="G3068" s="9" t="s">
        <v>4620</v>
      </c>
      <c r="H3068" t="s">
        <v>4628</v>
      </c>
      <c r="I3068" t="s">
        <v>4629</v>
      </c>
      <c r="J3068" s="14">
        <f>VLOOKUP(Emissions!A3080,'County Activity'!A$2:J$3224,9,FALSE)</f>
        <v>348.61057245219183</v>
      </c>
      <c r="K3068" s="14" t="str">
        <f>VLOOKUP(Emissions!B1541,'County Activity'!B$2:J$3224,9,FALSE)</f>
        <v>E6GAL</v>
      </c>
      <c r="L3068" s="20">
        <f>VLOOKUP($H3068,'Emission Factors'!$B$2:$F$3,3, FALSE)</f>
        <v>0.16900000000000001</v>
      </c>
      <c r="M3068" s="19" t="str">
        <f>VLOOKUP($H3068,'Emission Factors'!$B$2:$F$3,4, FALSE)</f>
        <v>LB</v>
      </c>
      <c r="N3068" s="19" t="str">
        <f>VLOOKUP($H3068,'Emission Factors'!$B$2:$F$3,5, FALSE)</f>
        <v>E6GAL</v>
      </c>
      <c r="O3068" s="42">
        <f>J3068*L3068/2000</f>
        <v>2.9457593372210211E-2</v>
      </c>
      <c r="P3068" s="2" t="s">
        <v>2651</v>
      </c>
      <c r="Q3068" s="42">
        <f>IF(ISNA(VLOOKUP(CONCATENATE(A3068,H3068),'Point Emissions'!C$2:E$233,3,FALSE)),0,VLOOKUP(CONCATENATE(A3068,H3068),'Point Emissions'!C$2:E$233,3,FALSE))</f>
        <v>0</v>
      </c>
      <c r="R3068" s="2" t="s">
        <v>2651</v>
      </c>
      <c r="S3068" s="43">
        <f>IF(O3068-Q3068&gt;=0,O3068-Q3068,0)</f>
        <v>2.9457593372210211E-2</v>
      </c>
      <c r="T3068" s="2" t="s">
        <v>2651</v>
      </c>
    </row>
    <row r="3069" spans="1:20">
      <c r="A3069" t="s">
        <v>1492</v>
      </c>
      <c r="B3069" t="s">
        <v>1425</v>
      </c>
      <c r="C3069" t="s">
        <v>2435</v>
      </c>
      <c r="D3069" t="s">
        <v>2658</v>
      </c>
      <c r="E3069" t="s">
        <v>2285</v>
      </c>
      <c r="F3069" t="s">
        <v>1426</v>
      </c>
      <c r="G3069" s="9" t="s">
        <v>4620</v>
      </c>
      <c r="H3069" t="s">
        <v>4628</v>
      </c>
      <c r="I3069" t="s">
        <v>4629</v>
      </c>
      <c r="J3069" s="14">
        <f>VLOOKUP(Emissions!A3068,'County Activity'!A$2:J$3224,9,FALSE)</f>
        <v>1737.2565630129484</v>
      </c>
      <c r="K3069" s="14" t="str">
        <f>VLOOKUP(Emissions!B1535,'County Activity'!B$2:J$3224,9,FALSE)</f>
        <v>E6GAL</v>
      </c>
      <c r="L3069" s="20">
        <f>VLOOKUP($H3069,'Emission Factors'!$B$2:$F$3,3, FALSE)</f>
        <v>0.16900000000000001</v>
      </c>
      <c r="M3069" s="19" t="str">
        <f>VLOOKUP($H3069,'Emission Factors'!$B$2:$F$3,4, FALSE)</f>
        <v>LB</v>
      </c>
      <c r="N3069" s="19" t="str">
        <f>VLOOKUP($H3069,'Emission Factors'!$B$2:$F$3,5, FALSE)</f>
        <v>E6GAL</v>
      </c>
      <c r="O3069" s="42">
        <f>J3069*L3069/2000</f>
        <v>0.14679817957459415</v>
      </c>
      <c r="P3069" s="2" t="s">
        <v>2651</v>
      </c>
      <c r="Q3069" s="42">
        <f>IF(ISNA(VLOOKUP(CONCATENATE(A3069,H3069),'Point Emissions'!C$2:E$233,3,FALSE)),0,VLOOKUP(CONCATENATE(A3069,H3069),'Point Emissions'!C$2:E$233,3,FALSE))</f>
        <v>0</v>
      </c>
      <c r="R3069" s="2" t="s">
        <v>2651</v>
      </c>
      <c r="S3069" s="43">
        <f>IF(O3069-Q3069&gt;=0,O3069-Q3069,0)</f>
        <v>0.14679817957459415</v>
      </c>
      <c r="T3069" s="2" t="s">
        <v>2651</v>
      </c>
    </row>
    <row r="3070" spans="1:20">
      <c r="A3070" t="s">
        <v>260</v>
      </c>
      <c r="B3070" t="s">
        <v>232</v>
      </c>
      <c r="C3070" t="s">
        <v>2330</v>
      </c>
      <c r="D3070" t="s">
        <v>261</v>
      </c>
      <c r="E3070" t="s">
        <v>2285</v>
      </c>
      <c r="F3070" t="s">
        <v>233</v>
      </c>
      <c r="G3070" s="9" t="s">
        <v>4620</v>
      </c>
      <c r="H3070" t="s">
        <v>2274</v>
      </c>
      <c r="I3070" t="s">
        <v>4630</v>
      </c>
      <c r="J3070" s="14">
        <f>VLOOKUP(Emissions!A5079,'County Activity'!A$2:J$3224,9,FALSE)</f>
        <v>7266.4456893240813</v>
      </c>
      <c r="K3070" s="14" t="str">
        <f>VLOOKUP(Emissions!B5763,'County Activity'!B$2:J$3224,9,FALSE)</f>
        <v>E6GAL</v>
      </c>
      <c r="L3070" s="20">
        <f>VLOOKUP($H3070,'Emission Factors'!$B$2:$F$3,3, FALSE)</f>
        <v>0.85</v>
      </c>
      <c r="M3070" s="19" t="str">
        <f>VLOOKUP($H3070,'Emission Factors'!$B$2:$F$3,4, FALSE)</f>
        <v>LB</v>
      </c>
      <c r="N3070" s="19" t="str">
        <f>VLOOKUP($H3070,'Emission Factors'!$B$2:$F$3,5, FALSE)</f>
        <v>E6GAL</v>
      </c>
      <c r="O3070" s="42">
        <f>J3070*L3070/2000</f>
        <v>3.0882394179627344</v>
      </c>
      <c r="P3070" s="2" t="s">
        <v>2651</v>
      </c>
      <c r="Q3070" s="42">
        <f>IF(ISNA(VLOOKUP(CONCATENATE(A3070,H3070),'Point Emissions'!C$2:E$233,3,FALSE)),0,VLOOKUP(CONCATENATE(A3070,H3070),'Point Emissions'!C$2:E$233,3,FALSE))</f>
        <v>0</v>
      </c>
      <c r="R3070" s="2" t="s">
        <v>2651</v>
      </c>
      <c r="S3070" s="43">
        <f>IF(O3070-Q3070&gt;=0,O3070-Q3070,0)</f>
        <v>3.0882394179627344</v>
      </c>
      <c r="T3070" s="2" t="s">
        <v>2651</v>
      </c>
    </row>
    <row r="3071" spans="1:20">
      <c r="A3071" t="s">
        <v>5186</v>
      </c>
      <c r="B3071" t="s">
        <v>5151</v>
      </c>
      <c r="C3071" t="s">
        <v>2345</v>
      </c>
      <c r="D3071" t="s">
        <v>2608</v>
      </c>
      <c r="E3071" t="s">
        <v>2285</v>
      </c>
      <c r="F3071" t="s">
        <v>5152</v>
      </c>
      <c r="G3071" s="9" t="s">
        <v>4620</v>
      </c>
      <c r="H3071" t="s">
        <v>2274</v>
      </c>
      <c r="I3071" t="s">
        <v>4630</v>
      </c>
      <c r="J3071" s="14">
        <f>VLOOKUP(Emissions!A2029,'County Activity'!A$2:J$3224,9,FALSE)</f>
        <v>894.23127183125155</v>
      </c>
      <c r="K3071" s="14" t="str">
        <f>VLOOKUP(Emissions!B4238,'County Activity'!B$2:J$3224,9,FALSE)</f>
        <v>E6GAL</v>
      </c>
      <c r="L3071" s="20">
        <f>VLOOKUP($H3071,'Emission Factors'!$B$2:$F$3,3, FALSE)</f>
        <v>0.85</v>
      </c>
      <c r="M3071" s="19" t="str">
        <f>VLOOKUP($H3071,'Emission Factors'!$B$2:$F$3,4, FALSE)</f>
        <v>LB</v>
      </c>
      <c r="N3071" s="19" t="str">
        <f>VLOOKUP($H3071,'Emission Factors'!$B$2:$F$3,5, FALSE)</f>
        <v>E6GAL</v>
      </c>
      <c r="O3071" s="42">
        <f>J3071*L3071/2000</f>
        <v>0.38004829052828187</v>
      </c>
      <c r="P3071" s="2" t="s">
        <v>2651</v>
      </c>
      <c r="Q3071" s="42">
        <f>IF(ISNA(VLOOKUP(CONCATENATE(A3071,H3071),'Point Emissions'!C$2:E$233,3,FALSE)),0,VLOOKUP(CONCATENATE(A3071,H3071),'Point Emissions'!C$2:E$233,3,FALSE))</f>
        <v>0</v>
      </c>
      <c r="R3071" s="2" t="s">
        <v>2651</v>
      </c>
      <c r="S3071" s="43">
        <f>IF(O3071-Q3071&gt;=0,O3071-Q3071,0)</f>
        <v>0.38004829052828187</v>
      </c>
      <c r="T3071" s="2" t="s">
        <v>2651</v>
      </c>
    </row>
    <row r="3072" spans="1:20">
      <c r="A3072" t="s">
        <v>1783</v>
      </c>
      <c r="B3072" t="s">
        <v>1756</v>
      </c>
      <c r="C3072" t="s">
        <v>2336</v>
      </c>
      <c r="D3072" t="s">
        <v>1784</v>
      </c>
      <c r="E3072" t="s">
        <v>2285</v>
      </c>
      <c r="F3072" t="s">
        <v>1757</v>
      </c>
      <c r="G3072" s="9" t="s">
        <v>4620</v>
      </c>
      <c r="H3072" t="s">
        <v>2274</v>
      </c>
      <c r="I3072" t="s">
        <v>4630</v>
      </c>
      <c r="J3072" s="14">
        <f>VLOOKUP(Emissions!A1227,'County Activity'!A$2:J$3224,9,FALSE)</f>
        <v>482.40581144771431</v>
      </c>
      <c r="K3072" s="14" t="str">
        <f>VLOOKUP(Emissions!B3837,'County Activity'!B$2:J$3224,9,FALSE)</f>
        <v>E6GAL</v>
      </c>
      <c r="L3072" s="20">
        <f>VLOOKUP($H3072,'Emission Factors'!$B$2:$F$3,3, FALSE)</f>
        <v>0.85</v>
      </c>
      <c r="M3072" s="19" t="str">
        <f>VLOOKUP($H3072,'Emission Factors'!$B$2:$F$3,4, FALSE)</f>
        <v>LB</v>
      </c>
      <c r="N3072" s="19" t="str">
        <f>VLOOKUP($H3072,'Emission Factors'!$B$2:$F$3,5, FALSE)</f>
        <v>E6GAL</v>
      </c>
      <c r="O3072" s="42">
        <f>J3072*L3072/2000</f>
        <v>0.20502246986527856</v>
      </c>
      <c r="P3072" s="2" t="s">
        <v>2651</v>
      </c>
      <c r="Q3072" s="42">
        <f>IF(ISNA(VLOOKUP(CONCATENATE(A3072,H3072),'Point Emissions'!C$2:E$233,3,FALSE)),0,VLOOKUP(CONCATENATE(A3072,H3072),'Point Emissions'!C$2:E$233,3,FALSE))</f>
        <v>0</v>
      </c>
      <c r="R3072" s="2" t="s">
        <v>2651</v>
      </c>
      <c r="S3072" s="43">
        <f>IF(O3072-Q3072&gt;=0,O3072-Q3072,0)</f>
        <v>0.20502246986527856</v>
      </c>
      <c r="T3072" s="2" t="s">
        <v>2651</v>
      </c>
    </row>
    <row r="3073" spans="1:20">
      <c r="A3073" t="s">
        <v>3647</v>
      </c>
      <c r="B3073" t="s">
        <v>3620</v>
      </c>
      <c r="C3073" t="s">
        <v>1881</v>
      </c>
      <c r="D3073" t="s">
        <v>3648</v>
      </c>
      <c r="E3073" t="s">
        <v>2285</v>
      </c>
      <c r="F3073" t="s">
        <v>3622</v>
      </c>
      <c r="G3073" s="9" t="s">
        <v>4620</v>
      </c>
      <c r="H3073" t="s">
        <v>4628</v>
      </c>
      <c r="I3073" t="s">
        <v>4629</v>
      </c>
      <c r="J3073" s="14">
        <f>VLOOKUP(Emissions!A3528,'County Activity'!A$2:J$3224,9,FALSE)</f>
        <v>476.44939343594615</v>
      </c>
      <c r="K3073" s="14" t="str">
        <f>VLOOKUP(Emissions!B1765,'County Activity'!B$2:J$3224,9,FALSE)</f>
        <v>E6GAL</v>
      </c>
      <c r="L3073" s="20">
        <f>VLOOKUP($H3073,'Emission Factors'!$B$2:$F$3,3, FALSE)</f>
        <v>0.16900000000000001</v>
      </c>
      <c r="M3073" s="19" t="str">
        <f>VLOOKUP($H3073,'Emission Factors'!$B$2:$F$3,4, FALSE)</f>
        <v>LB</v>
      </c>
      <c r="N3073" s="19" t="str">
        <f>VLOOKUP($H3073,'Emission Factors'!$B$2:$F$3,5, FALSE)</f>
        <v>E6GAL</v>
      </c>
      <c r="O3073" s="42">
        <f>J3073*L3073/2000</f>
        <v>4.0259973745337456E-2</v>
      </c>
      <c r="P3073" s="2" t="s">
        <v>2651</v>
      </c>
      <c r="Q3073" s="42">
        <f>IF(ISNA(VLOOKUP(CONCATENATE(A3073,H3073),'Point Emissions'!C$2:E$233,3,FALSE)),0,VLOOKUP(CONCATENATE(A3073,H3073),'Point Emissions'!C$2:E$233,3,FALSE))</f>
        <v>0</v>
      </c>
      <c r="R3073" s="2" t="s">
        <v>2651</v>
      </c>
      <c r="S3073" s="43">
        <f>IF(O3073-Q3073&gt;=0,O3073-Q3073,0)</f>
        <v>4.0259973745337456E-2</v>
      </c>
      <c r="T3073" s="2" t="s">
        <v>2651</v>
      </c>
    </row>
    <row r="3074" spans="1:20">
      <c r="A3074" t="s">
        <v>2332</v>
      </c>
      <c r="B3074" t="s">
        <v>2282</v>
      </c>
      <c r="C3074" t="s">
        <v>2333</v>
      </c>
      <c r="D3074" t="s">
        <v>2334</v>
      </c>
      <c r="E3074" t="s">
        <v>2285</v>
      </c>
      <c r="F3074" t="s">
        <v>2286</v>
      </c>
      <c r="G3074" s="9" t="s">
        <v>4620</v>
      </c>
      <c r="H3074" t="s">
        <v>4628</v>
      </c>
      <c r="I3074" t="s">
        <v>4629</v>
      </c>
      <c r="J3074" s="14">
        <f>VLOOKUP(Emissions!A34,'County Activity'!A$2:J$3224,9,FALSE)</f>
        <v>26.323524761684887</v>
      </c>
      <c r="K3074" s="14" t="str">
        <f>VLOOKUP(Emissions!B18,'County Activity'!B$2:J$3224,9,FALSE)</f>
        <v>E6GAL</v>
      </c>
      <c r="L3074" s="20">
        <f>VLOOKUP($H3074,'Emission Factors'!$B$2:$F$3,3, FALSE)</f>
        <v>0.16900000000000001</v>
      </c>
      <c r="M3074" s="19" t="str">
        <f>VLOOKUP($H3074,'Emission Factors'!$B$2:$F$3,4, FALSE)</f>
        <v>LB</v>
      </c>
      <c r="N3074" s="19" t="str">
        <f>VLOOKUP($H3074,'Emission Factors'!$B$2:$F$3,5, FALSE)</f>
        <v>E6GAL</v>
      </c>
      <c r="O3074" s="42">
        <f>J3074*L3074/2000</f>
        <v>2.2243378423623728E-3</v>
      </c>
      <c r="P3074" s="2" t="s">
        <v>2651</v>
      </c>
      <c r="Q3074" s="42">
        <f>IF(ISNA(VLOOKUP(CONCATENATE(A3074,H3074),'Point Emissions'!C$2:E$233,3,FALSE)),0,VLOOKUP(CONCATENATE(A3074,H3074),'Point Emissions'!C$2:E$233,3,FALSE))</f>
        <v>0</v>
      </c>
      <c r="R3074" s="2" t="s">
        <v>2651</v>
      </c>
      <c r="S3074" s="43">
        <f>IF(O3074-Q3074&gt;=0,O3074-Q3074,0)</f>
        <v>2.2243378423623728E-3</v>
      </c>
      <c r="T3074" s="2" t="s">
        <v>2651</v>
      </c>
    </row>
    <row r="3075" spans="1:20">
      <c r="A3075" t="s">
        <v>1900</v>
      </c>
      <c r="B3075" t="s">
        <v>1883</v>
      </c>
      <c r="C3075" t="s">
        <v>2312</v>
      </c>
      <c r="D3075" t="s">
        <v>1901</v>
      </c>
      <c r="E3075" t="s">
        <v>2285</v>
      </c>
      <c r="F3075" t="s">
        <v>1885</v>
      </c>
      <c r="G3075" s="9" t="s">
        <v>4620</v>
      </c>
      <c r="H3075" t="s">
        <v>2274</v>
      </c>
      <c r="I3075" t="s">
        <v>4630</v>
      </c>
      <c r="J3075" s="14">
        <f>VLOOKUP(Emissions!A2455,'County Activity'!A$2:J$3224,9,FALSE)</f>
        <v>1200.0581106075176</v>
      </c>
      <c r="K3075" s="14" t="str">
        <f>VLOOKUP(Emissions!B4451,'County Activity'!B$2:J$3224,9,FALSE)</f>
        <v>E6GAL</v>
      </c>
      <c r="L3075" s="20">
        <f>VLOOKUP($H3075,'Emission Factors'!$B$2:$F$3,3, FALSE)</f>
        <v>0.85</v>
      </c>
      <c r="M3075" s="19" t="str">
        <f>VLOOKUP($H3075,'Emission Factors'!$B$2:$F$3,4, FALSE)</f>
        <v>LB</v>
      </c>
      <c r="N3075" s="19" t="str">
        <f>VLOOKUP($H3075,'Emission Factors'!$B$2:$F$3,5, FALSE)</f>
        <v>E6GAL</v>
      </c>
      <c r="O3075" s="42">
        <f>J3075*L3075/2000</f>
        <v>0.51002469700819497</v>
      </c>
      <c r="P3075" s="2" t="s">
        <v>2651</v>
      </c>
      <c r="Q3075" s="42">
        <f>IF(ISNA(VLOOKUP(CONCATENATE(A3075,H3075),'Point Emissions'!C$2:E$233,3,FALSE)),0,VLOOKUP(CONCATENATE(A3075,H3075),'Point Emissions'!C$2:E$233,3,FALSE))</f>
        <v>0</v>
      </c>
      <c r="R3075" s="2" t="s">
        <v>2651</v>
      </c>
      <c r="S3075" s="43">
        <f>IF(O3075-Q3075&gt;=0,O3075-Q3075,0)</f>
        <v>0.51002469700819497</v>
      </c>
      <c r="T3075" s="2" t="s">
        <v>2651</v>
      </c>
    </row>
    <row r="3076" spans="1:20">
      <c r="A3076" t="s">
        <v>3591</v>
      </c>
      <c r="B3076" t="s">
        <v>1675</v>
      </c>
      <c r="C3076" t="s">
        <v>2727</v>
      </c>
      <c r="D3076" t="s">
        <v>3592</v>
      </c>
      <c r="E3076" t="s">
        <v>2285</v>
      </c>
      <c r="F3076" t="s">
        <v>1676</v>
      </c>
      <c r="G3076" s="9" t="s">
        <v>4620</v>
      </c>
      <c r="H3076" t="s">
        <v>2274</v>
      </c>
      <c r="I3076" t="s">
        <v>4630</v>
      </c>
      <c r="J3076" s="14">
        <f>VLOOKUP(Emissions!A3455,'County Activity'!A$2:J$3224,9,FALSE)</f>
        <v>452.75181639987943</v>
      </c>
      <c r="K3076" s="14" t="str">
        <f>VLOOKUP(Emissions!B4951,'County Activity'!B$2:J$3224,9,FALSE)</f>
        <v>E6GAL</v>
      </c>
      <c r="L3076" s="20">
        <f>VLOOKUP($H3076,'Emission Factors'!$B$2:$F$3,3, FALSE)</f>
        <v>0.85</v>
      </c>
      <c r="M3076" s="19" t="str">
        <f>VLOOKUP($H3076,'Emission Factors'!$B$2:$F$3,4, FALSE)</f>
        <v>LB</v>
      </c>
      <c r="N3076" s="19" t="str">
        <f>VLOOKUP($H3076,'Emission Factors'!$B$2:$F$3,5, FALSE)</f>
        <v>E6GAL</v>
      </c>
      <c r="O3076" s="42">
        <f>J3076*L3076/2000</f>
        <v>0.19241952196994877</v>
      </c>
      <c r="P3076" s="2" t="s">
        <v>2651</v>
      </c>
      <c r="Q3076" s="42">
        <f>IF(ISNA(VLOOKUP(CONCATENATE(A3076,H3076),'Point Emissions'!C$2:E$233,3,FALSE)),0,VLOOKUP(CONCATENATE(A3076,H3076),'Point Emissions'!C$2:E$233,3,FALSE))</f>
        <v>0</v>
      </c>
      <c r="R3076" s="2" t="s">
        <v>2651</v>
      </c>
      <c r="S3076" s="43">
        <f>IF(O3076-Q3076&gt;=0,O3076-Q3076,0)</f>
        <v>0.19241952196994877</v>
      </c>
      <c r="T3076" s="2" t="s">
        <v>2651</v>
      </c>
    </row>
    <row r="3077" spans="1:20">
      <c r="A3077" t="s">
        <v>1819</v>
      </c>
      <c r="B3077" t="s">
        <v>1812</v>
      </c>
      <c r="C3077" t="s">
        <v>2297</v>
      </c>
      <c r="D3077" t="s">
        <v>3245</v>
      </c>
      <c r="E3077" t="s">
        <v>2285</v>
      </c>
      <c r="F3077" t="s">
        <v>1814</v>
      </c>
      <c r="G3077" s="9" t="s">
        <v>4620</v>
      </c>
      <c r="H3077" t="s">
        <v>4628</v>
      </c>
      <c r="I3077" t="s">
        <v>4629</v>
      </c>
      <c r="J3077" s="14">
        <f>VLOOKUP(Emissions!A2364,'County Activity'!A$2:J$3224,9,FALSE)</f>
        <v>1127.6203818837571</v>
      </c>
      <c r="K3077" s="14" t="str">
        <f>VLOOKUP(Emissions!B1183,'County Activity'!B$2:J$3224,9,FALSE)</f>
        <v>E6GAL</v>
      </c>
      <c r="L3077" s="20">
        <f>VLOOKUP($H3077,'Emission Factors'!$B$2:$F$3,3, FALSE)</f>
        <v>0.16900000000000001</v>
      </c>
      <c r="M3077" s="19" t="str">
        <f>VLOOKUP($H3077,'Emission Factors'!$B$2:$F$3,4, FALSE)</f>
        <v>LB</v>
      </c>
      <c r="N3077" s="19" t="str">
        <f>VLOOKUP($H3077,'Emission Factors'!$B$2:$F$3,5, FALSE)</f>
        <v>E6GAL</v>
      </c>
      <c r="O3077" s="42">
        <f>J3077*L3077/2000</f>
        <v>9.5283922269177479E-2</v>
      </c>
      <c r="P3077" s="2" t="s">
        <v>2651</v>
      </c>
      <c r="Q3077" s="42">
        <f>IF(ISNA(VLOOKUP(CONCATENATE(A3077,H3077),'Point Emissions'!C$2:E$233,3,FALSE)),0,VLOOKUP(CONCATENATE(A3077,H3077),'Point Emissions'!C$2:E$233,3,FALSE))</f>
        <v>0</v>
      </c>
      <c r="R3077" s="2" t="s">
        <v>2651</v>
      </c>
      <c r="S3077" s="43">
        <f>IF(O3077-Q3077&gt;=0,O3077-Q3077,0)</f>
        <v>9.5283922269177479E-2</v>
      </c>
      <c r="T3077" s="2" t="s">
        <v>2651</v>
      </c>
    </row>
    <row r="3078" spans="1:20">
      <c r="A3078" t="s">
        <v>3862</v>
      </c>
      <c r="B3078" t="s">
        <v>3858</v>
      </c>
      <c r="C3078" t="s">
        <v>2291</v>
      </c>
      <c r="D3078" t="s">
        <v>3863</v>
      </c>
      <c r="E3078" t="s">
        <v>2285</v>
      </c>
      <c r="F3078" t="s">
        <v>3860</v>
      </c>
      <c r="G3078" s="9" t="s">
        <v>4620</v>
      </c>
      <c r="H3078" t="s">
        <v>2274</v>
      </c>
      <c r="I3078" t="s">
        <v>4630</v>
      </c>
      <c r="J3078" s="14">
        <f>VLOOKUP(Emissions!A3787,'County Activity'!A$2:J$3224,9,FALSE)</f>
        <v>2836.4718762061761</v>
      </c>
      <c r="K3078" s="14" t="str">
        <f>VLOOKUP(Emissions!B5117,'County Activity'!B$2:J$3224,9,FALSE)</f>
        <v>E6GAL</v>
      </c>
      <c r="L3078" s="20">
        <f>VLOOKUP($H3078,'Emission Factors'!$B$2:$F$3,3, FALSE)</f>
        <v>0.85</v>
      </c>
      <c r="M3078" s="19" t="str">
        <f>VLOOKUP($H3078,'Emission Factors'!$B$2:$F$3,4, FALSE)</f>
        <v>LB</v>
      </c>
      <c r="N3078" s="19" t="str">
        <f>VLOOKUP($H3078,'Emission Factors'!$B$2:$F$3,5, FALSE)</f>
        <v>E6GAL</v>
      </c>
      <c r="O3078" s="42">
        <f>J3078*L3078/2000</f>
        <v>1.205500547387625</v>
      </c>
      <c r="P3078" s="2" t="s">
        <v>2651</v>
      </c>
      <c r="Q3078" s="42">
        <f>IF(ISNA(VLOOKUP(CONCATENATE(A3078,H3078),'Point Emissions'!C$2:E$233,3,FALSE)),0,VLOOKUP(CONCATENATE(A3078,H3078),'Point Emissions'!C$2:E$233,3,FALSE))</f>
        <v>0</v>
      </c>
      <c r="R3078" s="2" t="s">
        <v>2651</v>
      </c>
      <c r="S3078" s="43">
        <f>IF(O3078-Q3078&gt;=0,O3078-Q3078,0)</f>
        <v>1.205500547387625</v>
      </c>
      <c r="T3078" s="2" t="s">
        <v>2651</v>
      </c>
    </row>
    <row r="3079" spans="1:20">
      <c r="A3079" t="s">
        <v>947</v>
      </c>
      <c r="B3079" t="s">
        <v>811</v>
      </c>
      <c r="C3079" t="s">
        <v>3304</v>
      </c>
      <c r="D3079" t="s">
        <v>2478</v>
      </c>
      <c r="E3079" t="s">
        <v>2285</v>
      </c>
      <c r="F3079" t="s">
        <v>813</v>
      </c>
      <c r="G3079" s="9" t="s">
        <v>4620</v>
      </c>
      <c r="H3079" t="s">
        <v>4628</v>
      </c>
      <c r="I3079" t="s">
        <v>4629</v>
      </c>
      <c r="J3079" s="14">
        <f>VLOOKUP(Emissions!A5822,'County Activity'!A$2:J$3224,9,FALSE)</f>
        <v>3805.5746819702981</v>
      </c>
      <c r="K3079" s="14" t="str">
        <f>VLOOKUP(Emissions!B2912,'County Activity'!B$2:J$3224,9,FALSE)</f>
        <v>E6GAL</v>
      </c>
      <c r="L3079" s="20">
        <f>VLOOKUP($H3079,'Emission Factors'!$B$2:$F$3,3, FALSE)</f>
        <v>0.16900000000000001</v>
      </c>
      <c r="M3079" s="19" t="str">
        <f>VLOOKUP($H3079,'Emission Factors'!$B$2:$F$3,4, FALSE)</f>
        <v>LB</v>
      </c>
      <c r="N3079" s="19" t="str">
        <f>VLOOKUP($H3079,'Emission Factors'!$B$2:$F$3,5, FALSE)</f>
        <v>E6GAL</v>
      </c>
      <c r="O3079" s="42">
        <f>J3079*L3079/2000</f>
        <v>0.32157106062649021</v>
      </c>
      <c r="P3079" s="2" t="s">
        <v>2651</v>
      </c>
      <c r="Q3079" s="42">
        <f>IF(ISNA(VLOOKUP(CONCATENATE(A3079,H3079),'Point Emissions'!C$2:E$233,3,FALSE)),0,VLOOKUP(CONCATENATE(A3079,H3079),'Point Emissions'!C$2:E$233,3,FALSE))</f>
        <v>0</v>
      </c>
      <c r="R3079" s="2" t="s">
        <v>2651</v>
      </c>
      <c r="S3079" s="43">
        <f>IF(O3079-Q3079&gt;=0,O3079-Q3079,0)</f>
        <v>0.32157106062649021</v>
      </c>
      <c r="T3079" s="2" t="s">
        <v>2651</v>
      </c>
    </row>
    <row r="3080" spans="1:20">
      <c r="A3080" t="s">
        <v>2338</v>
      </c>
      <c r="B3080" t="s">
        <v>2282</v>
      </c>
      <c r="C3080" t="s">
        <v>2339</v>
      </c>
      <c r="D3080" t="s">
        <v>2340</v>
      </c>
      <c r="E3080" t="s">
        <v>2285</v>
      </c>
      <c r="F3080" t="s">
        <v>2286</v>
      </c>
      <c r="G3080" s="9" t="s">
        <v>4620</v>
      </c>
      <c r="H3080" t="s">
        <v>2274</v>
      </c>
      <c r="I3080" t="s">
        <v>4630</v>
      </c>
      <c r="J3080" s="14">
        <f>VLOOKUP(Emissions!A39,'County Activity'!A$2:J$3224,9,FALSE)</f>
        <v>29.718042553337682</v>
      </c>
      <c r="K3080" s="14" t="str">
        <f>VLOOKUP(Emissions!B3243,'County Activity'!B$2:J$3224,9,FALSE)</f>
        <v>E6GAL</v>
      </c>
      <c r="L3080" s="20">
        <f>VLOOKUP($H3080,'Emission Factors'!$B$2:$F$3,3, FALSE)</f>
        <v>0.85</v>
      </c>
      <c r="M3080" s="19" t="str">
        <f>VLOOKUP($H3080,'Emission Factors'!$B$2:$F$3,4, FALSE)</f>
        <v>LB</v>
      </c>
      <c r="N3080" s="19" t="str">
        <f>VLOOKUP($H3080,'Emission Factors'!$B$2:$F$3,5, FALSE)</f>
        <v>E6GAL</v>
      </c>
      <c r="O3080" s="42">
        <f>J3080*L3080/2000</f>
        <v>1.2630168085168515E-2</v>
      </c>
      <c r="P3080" s="2" t="s">
        <v>2651</v>
      </c>
      <c r="Q3080" s="42">
        <f>IF(ISNA(VLOOKUP(CONCATENATE(A3080,H3080),'Point Emissions'!C$2:E$233,3,FALSE)),0,VLOOKUP(CONCATENATE(A3080,H3080),'Point Emissions'!C$2:E$233,3,FALSE))</f>
        <v>0</v>
      </c>
      <c r="R3080" s="2" t="s">
        <v>2651</v>
      </c>
      <c r="S3080" s="43">
        <f>IF(O3080-Q3080&gt;=0,O3080-Q3080,0)</f>
        <v>1.2630168085168515E-2</v>
      </c>
      <c r="T3080" s="2" t="s">
        <v>2651</v>
      </c>
    </row>
    <row r="3081" spans="1:20">
      <c r="A3081" t="s">
        <v>3160</v>
      </c>
      <c r="B3081" t="s">
        <v>3123</v>
      </c>
      <c r="C3081" t="s">
        <v>2348</v>
      </c>
      <c r="D3081" t="s">
        <v>3161</v>
      </c>
      <c r="E3081" t="s">
        <v>2285</v>
      </c>
      <c r="F3081" t="s">
        <v>3125</v>
      </c>
      <c r="G3081" s="9" t="s">
        <v>4620</v>
      </c>
      <c r="H3081" t="s">
        <v>2274</v>
      </c>
      <c r="I3081" t="s">
        <v>4630</v>
      </c>
      <c r="J3081" s="14">
        <f>VLOOKUP(Emissions!A817,'County Activity'!A$2:J$3224,9,FALSE)</f>
        <v>64.271671772143023</v>
      </c>
      <c r="K3081" s="14" t="str">
        <f>VLOOKUP(Emissions!B3632,'County Activity'!B$2:J$3224,9,FALSE)</f>
        <v>E6GAL</v>
      </c>
      <c r="L3081" s="20">
        <f>VLOOKUP($H3081,'Emission Factors'!$B$2:$F$3,3, FALSE)</f>
        <v>0.85</v>
      </c>
      <c r="M3081" s="19" t="str">
        <f>VLOOKUP($H3081,'Emission Factors'!$B$2:$F$3,4, FALSE)</f>
        <v>LB</v>
      </c>
      <c r="N3081" s="19" t="str">
        <f>VLOOKUP($H3081,'Emission Factors'!$B$2:$F$3,5, FALSE)</f>
        <v>E6GAL</v>
      </c>
      <c r="O3081" s="42">
        <f>J3081*L3081/2000</f>
        <v>2.7315460503160784E-2</v>
      </c>
      <c r="P3081" s="2" t="s">
        <v>2651</v>
      </c>
      <c r="Q3081" s="42">
        <f>IF(ISNA(VLOOKUP(CONCATENATE(A3081,H3081),'Point Emissions'!C$2:E$233,3,FALSE)),0,VLOOKUP(CONCATENATE(A3081,H3081),'Point Emissions'!C$2:E$233,3,FALSE))</f>
        <v>0</v>
      </c>
      <c r="R3081" s="2" t="s">
        <v>2651</v>
      </c>
      <c r="S3081" s="43">
        <f>IF(O3081-Q3081&gt;=0,O3081-Q3081,0)</f>
        <v>2.7315460503160784E-2</v>
      </c>
      <c r="T3081" s="2" t="s">
        <v>2651</v>
      </c>
    </row>
    <row r="3082" spans="1:20">
      <c r="A3082" t="s">
        <v>3216</v>
      </c>
      <c r="B3082" t="s">
        <v>3123</v>
      </c>
      <c r="C3082" t="s">
        <v>2447</v>
      </c>
      <c r="D3082" t="s">
        <v>3217</v>
      </c>
      <c r="E3082" t="s">
        <v>2285</v>
      </c>
      <c r="F3082" t="s">
        <v>3125</v>
      </c>
      <c r="G3082" s="9" t="s">
        <v>4620</v>
      </c>
      <c r="H3082" t="s">
        <v>2274</v>
      </c>
      <c r="I3082" t="s">
        <v>4630</v>
      </c>
      <c r="J3082" s="14">
        <f>VLOOKUP(Emissions!A883,'County Activity'!A$2:J$3224,9,FALSE)</f>
        <v>344.70367461651597</v>
      </c>
      <c r="K3082" s="14" t="str">
        <f>VLOOKUP(Emissions!B3665,'County Activity'!B$2:J$3224,9,FALSE)</f>
        <v>E6GAL</v>
      </c>
      <c r="L3082" s="20">
        <f>VLOOKUP($H3082,'Emission Factors'!$B$2:$F$3,3, FALSE)</f>
        <v>0.85</v>
      </c>
      <c r="M3082" s="19" t="str">
        <f>VLOOKUP($H3082,'Emission Factors'!$B$2:$F$3,4, FALSE)</f>
        <v>LB</v>
      </c>
      <c r="N3082" s="19" t="str">
        <f>VLOOKUP($H3082,'Emission Factors'!$B$2:$F$3,5, FALSE)</f>
        <v>E6GAL</v>
      </c>
      <c r="O3082" s="42">
        <f>J3082*L3082/2000</f>
        <v>0.14649906171201929</v>
      </c>
      <c r="P3082" s="2" t="s">
        <v>2651</v>
      </c>
      <c r="Q3082" s="42">
        <f>IF(ISNA(VLOOKUP(CONCATENATE(A3082,H3082),'Point Emissions'!C$2:E$233,3,FALSE)),0,VLOOKUP(CONCATENATE(A3082,H3082),'Point Emissions'!C$2:E$233,3,FALSE))</f>
        <v>0</v>
      </c>
      <c r="R3082" s="2" t="s">
        <v>2651</v>
      </c>
      <c r="S3082" s="43">
        <f>IF(O3082-Q3082&gt;=0,O3082-Q3082,0)</f>
        <v>0.14649906171201929</v>
      </c>
      <c r="T3082" s="2" t="s">
        <v>2651</v>
      </c>
    </row>
    <row r="3083" spans="1:20">
      <c r="A3083" t="s">
        <v>1522</v>
      </c>
      <c r="B3083" t="s">
        <v>1425</v>
      </c>
      <c r="C3083" t="s">
        <v>2733</v>
      </c>
      <c r="D3083" t="s">
        <v>1523</v>
      </c>
      <c r="E3083" t="s">
        <v>2285</v>
      </c>
      <c r="F3083" t="s">
        <v>1426</v>
      </c>
      <c r="G3083" s="9" t="s">
        <v>4620</v>
      </c>
      <c r="H3083" t="s">
        <v>2274</v>
      </c>
      <c r="I3083" t="s">
        <v>4630</v>
      </c>
      <c r="J3083" s="14">
        <f>VLOOKUP(Emissions!A3117,'County Activity'!A$2:J$3224,9,FALSE)</f>
        <v>357.00079567306943</v>
      </c>
      <c r="K3083" s="14" t="str">
        <f>VLOOKUP(Emissions!B4782,'County Activity'!B$2:J$3224,9,FALSE)</f>
        <v>E6GAL</v>
      </c>
      <c r="L3083" s="20">
        <f>VLOOKUP($H3083,'Emission Factors'!$B$2:$F$3,3, FALSE)</f>
        <v>0.85</v>
      </c>
      <c r="M3083" s="19" t="str">
        <f>VLOOKUP($H3083,'Emission Factors'!$B$2:$F$3,4, FALSE)</f>
        <v>LB</v>
      </c>
      <c r="N3083" s="19" t="str">
        <f>VLOOKUP($H3083,'Emission Factors'!$B$2:$F$3,5, FALSE)</f>
        <v>E6GAL</v>
      </c>
      <c r="O3083" s="42">
        <f>J3083*L3083/2000</f>
        <v>0.15172533816105452</v>
      </c>
      <c r="P3083" s="2" t="s">
        <v>2651</v>
      </c>
      <c r="Q3083" s="42">
        <f>IF(ISNA(VLOOKUP(CONCATENATE(A3083,H3083),'Point Emissions'!C$2:E$233,3,FALSE)),0,VLOOKUP(CONCATENATE(A3083,H3083),'Point Emissions'!C$2:E$233,3,FALSE))</f>
        <v>0</v>
      </c>
      <c r="R3083" s="2" t="s">
        <v>2651</v>
      </c>
      <c r="S3083" s="43">
        <f>IF(O3083-Q3083&gt;=0,O3083-Q3083,0)</f>
        <v>0.15172533816105452</v>
      </c>
      <c r="T3083" s="2" t="s">
        <v>2651</v>
      </c>
    </row>
    <row r="3084" spans="1:20">
      <c r="A3084" t="s">
        <v>837</v>
      </c>
      <c r="B3084" t="s">
        <v>811</v>
      </c>
      <c r="C3084" t="s">
        <v>2330</v>
      </c>
      <c r="D3084" t="s">
        <v>5183</v>
      </c>
      <c r="E3084" t="s">
        <v>2285</v>
      </c>
      <c r="F3084" t="s">
        <v>813</v>
      </c>
      <c r="G3084" s="9" t="s">
        <v>4620</v>
      </c>
      <c r="H3084" t="s">
        <v>4628</v>
      </c>
      <c r="I3084" t="s">
        <v>4629</v>
      </c>
      <c r="J3084" s="14">
        <f>VLOOKUP(Emissions!A5672,'County Activity'!A$2:J$3224,9,FALSE)</f>
        <v>2959.2189205024515</v>
      </c>
      <c r="K3084" s="14" t="str">
        <f>VLOOKUP(Emissions!B2837,'County Activity'!B$2:J$3224,9,FALSE)</f>
        <v>E6GAL</v>
      </c>
      <c r="L3084" s="20">
        <f>VLOOKUP($H3084,'Emission Factors'!$B$2:$F$3,3, FALSE)</f>
        <v>0.16900000000000001</v>
      </c>
      <c r="M3084" s="19" t="str">
        <f>VLOOKUP($H3084,'Emission Factors'!$B$2:$F$3,4, FALSE)</f>
        <v>LB</v>
      </c>
      <c r="N3084" s="19" t="str">
        <f>VLOOKUP($H3084,'Emission Factors'!$B$2:$F$3,5, FALSE)</f>
        <v>E6GAL</v>
      </c>
      <c r="O3084" s="42">
        <f>J3084*L3084/2000</f>
        <v>0.25005399878245715</v>
      </c>
      <c r="P3084" s="2" t="s">
        <v>2651</v>
      </c>
      <c r="Q3084" s="42">
        <f>IF(ISNA(VLOOKUP(CONCATENATE(A3084,H3084),'Point Emissions'!C$2:E$233,3,FALSE)),0,VLOOKUP(CONCATENATE(A3084,H3084),'Point Emissions'!C$2:E$233,3,FALSE))</f>
        <v>0</v>
      </c>
      <c r="R3084" s="2" t="s">
        <v>2651</v>
      </c>
      <c r="S3084" s="43">
        <f>IF(O3084-Q3084&gt;=0,O3084-Q3084,0)</f>
        <v>0.25005399878245715</v>
      </c>
      <c r="T3084" s="2" t="s">
        <v>2651</v>
      </c>
    </row>
    <row r="3085" spans="1:20">
      <c r="A3085" t="s">
        <v>5250</v>
      </c>
      <c r="B3085" t="s">
        <v>5151</v>
      </c>
      <c r="C3085" t="s">
        <v>2480</v>
      </c>
      <c r="D3085" t="s">
        <v>5251</v>
      </c>
      <c r="E3085" t="s">
        <v>2285</v>
      </c>
      <c r="F3085" t="s">
        <v>5152</v>
      </c>
      <c r="G3085" s="9" t="s">
        <v>4620</v>
      </c>
      <c r="H3085" t="s">
        <v>2274</v>
      </c>
      <c r="I3085" t="s">
        <v>4630</v>
      </c>
      <c r="J3085" s="14">
        <f>VLOOKUP(Emissions!A2119,'County Activity'!A$2:J$3224,9,FALSE)</f>
        <v>943.57987482122292</v>
      </c>
      <c r="K3085" s="14" t="str">
        <f>VLOOKUP(Emissions!B4283,'County Activity'!B$2:J$3224,9,FALSE)</f>
        <v>E6GAL</v>
      </c>
      <c r="L3085" s="20">
        <f>VLOOKUP($H3085,'Emission Factors'!$B$2:$F$3,3, FALSE)</f>
        <v>0.85</v>
      </c>
      <c r="M3085" s="19" t="str">
        <f>VLOOKUP($H3085,'Emission Factors'!$B$2:$F$3,4, FALSE)</f>
        <v>LB</v>
      </c>
      <c r="N3085" s="19" t="str">
        <f>VLOOKUP($H3085,'Emission Factors'!$B$2:$F$3,5, FALSE)</f>
        <v>E6GAL</v>
      </c>
      <c r="O3085" s="42">
        <f>J3085*L3085/2000</f>
        <v>0.40102144679901969</v>
      </c>
      <c r="P3085" s="2" t="s">
        <v>2651</v>
      </c>
      <c r="Q3085" s="42">
        <f>IF(ISNA(VLOOKUP(CONCATENATE(A3085,H3085),'Point Emissions'!C$2:E$233,3,FALSE)),0,VLOOKUP(CONCATENATE(A3085,H3085),'Point Emissions'!C$2:E$233,3,FALSE))</f>
        <v>0</v>
      </c>
      <c r="R3085" s="2" t="s">
        <v>2651</v>
      </c>
      <c r="S3085" s="43">
        <f>IF(O3085-Q3085&gt;=0,O3085-Q3085,0)</f>
        <v>0.40102144679901969</v>
      </c>
      <c r="T3085" s="2" t="s">
        <v>2651</v>
      </c>
    </row>
    <row r="3086" spans="1:20">
      <c r="A3086" t="s">
        <v>3914</v>
      </c>
      <c r="B3086" t="s">
        <v>3858</v>
      </c>
      <c r="C3086" t="s">
        <v>2381</v>
      </c>
      <c r="D3086" t="s">
        <v>3915</v>
      </c>
      <c r="E3086" t="s">
        <v>2285</v>
      </c>
      <c r="F3086" t="s">
        <v>3860</v>
      </c>
      <c r="G3086" s="9" t="s">
        <v>4620</v>
      </c>
      <c r="H3086" t="s">
        <v>4628</v>
      </c>
      <c r="I3086" t="s">
        <v>4629</v>
      </c>
      <c r="J3086" s="14">
        <f>VLOOKUP(Emissions!A3846,'County Activity'!A$2:J$3224,9,FALSE)</f>
        <v>587.63586298895098</v>
      </c>
      <c r="K3086" s="14" t="str">
        <f>VLOOKUP(Emissions!B1924,'County Activity'!B$2:J$3224,9,FALSE)</f>
        <v>E6GAL</v>
      </c>
      <c r="L3086" s="20">
        <f>VLOOKUP($H3086,'Emission Factors'!$B$2:$F$3,3, FALSE)</f>
        <v>0.16900000000000001</v>
      </c>
      <c r="M3086" s="19" t="str">
        <f>VLOOKUP($H3086,'Emission Factors'!$B$2:$F$3,4, FALSE)</f>
        <v>LB</v>
      </c>
      <c r="N3086" s="19" t="str">
        <f>VLOOKUP($H3086,'Emission Factors'!$B$2:$F$3,5, FALSE)</f>
        <v>E6GAL</v>
      </c>
      <c r="O3086" s="42">
        <f>J3086*L3086/2000</f>
        <v>4.9655230422566358E-2</v>
      </c>
      <c r="P3086" s="2" t="s">
        <v>2651</v>
      </c>
      <c r="Q3086" s="42">
        <f>IF(ISNA(VLOOKUP(CONCATENATE(A3086,H3086),'Point Emissions'!C$2:E$233,3,FALSE)),0,VLOOKUP(CONCATENATE(A3086,H3086),'Point Emissions'!C$2:E$233,3,FALSE))</f>
        <v>0</v>
      </c>
      <c r="R3086" s="2" t="s">
        <v>2651</v>
      </c>
      <c r="S3086" s="43">
        <f>IF(O3086-Q3086&gt;=0,O3086-Q3086,0)</f>
        <v>4.9655230422566358E-2</v>
      </c>
      <c r="T3086" s="2" t="s">
        <v>2651</v>
      </c>
    </row>
    <row r="3087" spans="1:20">
      <c r="A3087" t="s">
        <v>4102</v>
      </c>
      <c r="B3087" t="s">
        <v>4024</v>
      </c>
      <c r="C3087" t="s">
        <v>2432</v>
      </c>
      <c r="D3087" t="s">
        <v>4103</v>
      </c>
      <c r="E3087" t="s">
        <v>2285</v>
      </c>
      <c r="F3087" t="s">
        <v>4025</v>
      </c>
      <c r="G3087" s="9" t="s">
        <v>4620</v>
      </c>
      <c r="H3087" t="s">
        <v>2274</v>
      </c>
      <c r="I3087" t="s">
        <v>4630</v>
      </c>
      <c r="J3087" s="14">
        <f>VLOOKUP(Emissions!A4081,'County Activity'!A$2:J$3224,9,FALSE)</f>
        <v>3469.7736106186835</v>
      </c>
      <c r="K3087" s="14" t="str">
        <f>VLOOKUP(Emissions!B5264,'County Activity'!B$2:J$3224,9,FALSE)</f>
        <v>E6GAL</v>
      </c>
      <c r="L3087" s="20">
        <f>VLOOKUP($H3087,'Emission Factors'!$B$2:$F$3,3, FALSE)</f>
        <v>0.85</v>
      </c>
      <c r="M3087" s="19" t="str">
        <f>VLOOKUP($H3087,'Emission Factors'!$B$2:$F$3,4, FALSE)</f>
        <v>LB</v>
      </c>
      <c r="N3087" s="19" t="str">
        <f>VLOOKUP($H3087,'Emission Factors'!$B$2:$F$3,5, FALSE)</f>
        <v>E6GAL</v>
      </c>
      <c r="O3087" s="42">
        <f>J3087*L3087/2000</f>
        <v>1.4746537845129406</v>
      </c>
      <c r="P3087" s="2" t="s">
        <v>2651</v>
      </c>
      <c r="Q3087" s="42">
        <f>IF(ISNA(VLOOKUP(CONCATENATE(A3087,H3087),'Point Emissions'!C$2:E$233,3,FALSE)),0,VLOOKUP(CONCATENATE(A3087,H3087),'Point Emissions'!C$2:E$233,3,FALSE))</f>
        <v>0</v>
      </c>
      <c r="R3087" s="2" t="s">
        <v>2651</v>
      </c>
      <c r="S3087" s="43">
        <f>IF(O3087-Q3087&gt;=0,O3087-Q3087,0)</f>
        <v>1.4746537845129406</v>
      </c>
      <c r="T3087" s="2" t="s">
        <v>2651</v>
      </c>
    </row>
    <row r="3088" spans="1:20">
      <c r="A3088" t="s">
        <v>3506</v>
      </c>
      <c r="B3088" t="s">
        <v>3486</v>
      </c>
      <c r="C3088" t="s">
        <v>2315</v>
      </c>
      <c r="D3088" t="s">
        <v>3507</v>
      </c>
      <c r="E3088" t="s">
        <v>2285</v>
      </c>
      <c r="F3088" t="s">
        <v>3488</v>
      </c>
      <c r="G3088" s="9" t="s">
        <v>4620</v>
      </c>
      <c r="H3088" t="s">
        <v>2274</v>
      </c>
      <c r="I3088" t="s">
        <v>4630</v>
      </c>
      <c r="J3088" s="14">
        <f>VLOOKUP(Emissions!A1125,'County Activity'!A$2:J$3224,9,FALSE)</f>
        <v>442.02385922814659</v>
      </c>
      <c r="K3088" s="14" t="str">
        <f>VLOOKUP(Emissions!B3786,'County Activity'!B$2:J$3224,9,FALSE)</f>
        <v>E6GAL</v>
      </c>
      <c r="L3088" s="20">
        <f>VLOOKUP($H3088,'Emission Factors'!$B$2:$F$3,3, FALSE)</f>
        <v>0.85</v>
      </c>
      <c r="M3088" s="19" t="str">
        <f>VLOOKUP($H3088,'Emission Factors'!$B$2:$F$3,4, FALSE)</f>
        <v>LB</v>
      </c>
      <c r="N3088" s="19" t="str">
        <f>VLOOKUP($H3088,'Emission Factors'!$B$2:$F$3,5, FALSE)</f>
        <v>E6GAL</v>
      </c>
      <c r="O3088" s="42">
        <f>J3088*L3088/2000</f>
        <v>0.18786014017196229</v>
      </c>
      <c r="P3088" s="2" t="s">
        <v>2651</v>
      </c>
      <c r="Q3088" s="42">
        <f>IF(ISNA(VLOOKUP(CONCATENATE(A3088,H3088),'Point Emissions'!C$2:E$233,3,FALSE)),0,VLOOKUP(CONCATENATE(A3088,H3088),'Point Emissions'!C$2:E$233,3,FALSE))</f>
        <v>0</v>
      </c>
      <c r="R3088" s="2" t="s">
        <v>2651</v>
      </c>
      <c r="S3088" s="43">
        <f>IF(O3088-Q3088&gt;=0,O3088-Q3088,0)</f>
        <v>0.18786014017196229</v>
      </c>
      <c r="T3088" s="2" t="s">
        <v>2651</v>
      </c>
    </row>
    <row r="3089" spans="1:20">
      <c r="A3089" t="s">
        <v>1382</v>
      </c>
      <c r="B3089" t="s">
        <v>2206</v>
      </c>
      <c r="C3089" t="s">
        <v>2447</v>
      </c>
      <c r="D3089" t="s">
        <v>1383</v>
      </c>
      <c r="E3089" t="s">
        <v>2285</v>
      </c>
      <c r="F3089" t="s">
        <v>2207</v>
      </c>
      <c r="G3089" s="9" t="s">
        <v>4620</v>
      </c>
      <c r="H3089" t="s">
        <v>4628</v>
      </c>
      <c r="I3089" t="s">
        <v>4629</v>
      </c>
      <c r="J3089" s="14">
        <f>VLOOKUP(Emissions!A2912,'County Activity'!A$2:J$3224,9,FALSE)</f>
        <v>314.66539453566389</v>
      </c>
      <c r="K3089" s="14" t="str">
        <f>VLOOKUP(Emissions!B1457,'County Activity'!B$2:J$3224,9,FALSE)</f>
        <v>E6GAL</v>
      </c>
      <c r="L3089" s="20">
        <f>VLOOKUP($H3089,'Emission Factors'!$B$2:$F$3,3, FALSE)</f>
        <v>0.16900000000000001</v>
      </c>
      <c r="M3089" s="19" t="str">
        <f>VLOOKUP($H3089,'Emission Factors'!$B$2:$F$3,4, FALSE)</f>
        <v>LB</v>
      </c>
      <c r="N3089" s="19" t="str">
        <f>VLOOKUP($H3089,'Emission Factors'!$B$2:$F$3,5, FALSE)</f>
        <v>E6GAL</v>
      </c>
      <c r="O3089" s="42">
        <f>J3089*L3089/2000</f>
        <v>2.6589225838263602E-2</v>
      </c>
      <c r="P3089" s="2" t="s">
        <v>2651</v>
      </c>
      <c r="Q3089" s="42">
        <f>IF(ISNA(VLOOKUP(CONCATENATE(A3089,H3089),'Point Emissions'!C$2:E$233,3,FALSE)),0,VLOOKUP(CONCATENATE(A3089,H3089),'Point Emissions'!C$2:E$233,3,FALSE))</f>
        <v>0</v>
      </c>
      <c r="R3089" s="2" t="s">
        <v>2651</v>
      </c>
      <c r="S3089" s="43">
        <f>IF(O3089-Q3089&gt;=0,O3089-Q3089,0)</f>
        <v>2.6589225838263602E-2</v>
      </c>
      <c r="T3089" s="2" t="s">
        <v>2651</v>
      </c>
    </row>
    <row r="3090" spans="1:20">
      <c r="A3090" t="s">
        <v>2158</v>
      </c>
      <c r="B3090" t="s">
        <v>2056</v>
      </c>
      <c r="C3090" t="s">
        <v>2465</v>
      </c>
      <c r="D3090" t="s">
        <v>2694</v>
      </c>
      <c r="E3090" t="s">
        <v>2285</v>
      </c>
      <c r="F3090" t="s">
        <v>2058</v>
      </c>
      <c r="G3090" s="9" t="s">
        <v>4620</v>
      </c>
      <c r="H3090" t="s">
        <v>2274</v>
      </c>
      <c r="I3090" t="s">
        <v>4630</v>
      </c>
      <c r="J3090" s="14">
        <f>VLOOKUP(Emissions!A2751,'County Activity'!A$2:J$3224,9,FALSE)</f>
        <v>1429.091990285827</v>
      </c>
      <c r="K3090" s="14" t="str">
        <f>VLOOKUP(Emissions!B4599,'County Activity'!B$2:J$3224,9,FALSE)</f>
        <v>E6GAL</v>
      </c>
      <c r="L3090" s="20">
        <f>VLOOKUP($H3090,'Emission Factors'!$B$2:$F$3,3, FALSE)</f>
        <v>0.85</v>
      </c>
      <c r="M3090" s="19" t="str">
        <f>VLOOKUP($H3090,'Emission Factors'!$B$2:$F$3,4, FALSE)</f>
        <v>LB</v>
      </c>
      <c r="N3090" s="19" t="str">
        <f>VLOOKUP($H3090,'Emission Factors'!$B$2:$F$3,5, FALSE)</f>
        <v>E6GAL</v>
      </c>
      <c r="O3090" s="42">
        <f>J3090*L3090/2000</f>
        <v>0.60736409587147644</v>
      </c>
      <c r="P3090" s="2" t="s">
        <v>2651</v>
      </c>
      <c r="Q3090" s="42">
        <f>IF(ISNA(VLOOKUP(CONCATENATE(A3090,H3090),'Point Emissions'!C$2:E$233,3,FALSE)),0,VLOOKUP(CONCATENATE(A3090,H3090),'Point Emissions'!C$2:E$233,3,FALSE))</f>
        <v>0</v>
      </c>
      <c r="R3090" s="2" t="s">
        <v>2651</v>
      </c>
      <c r="S3090" s="43">
        <f>IF(O3090-Q3090&gt;=0,O3090-Q3090,0)</f>
        <v>0.60736409587147644</v>
      </c>
      <c r="T3090" s="2" t="s">
        <v>2651</v>
      </c>
    </row>
    <row r="3091" spans="1:20">
      <c r="A3091" t="s">
        <v>4068</v>
      </c>
      <c r="B3091" t="s">
        <v>4024</v>
      </c>
      <c r="C3091" t="s">
        <v>2363</v>
      </c>
      <c r="D3091" t="s">
        <v>4069</v>
      </c>
      <c r="E3091" t="s">
        <v>2285</v>
      </c>
      <c r="F3091" t="s">
        <v>4025</v>
      </c>
      <c r="G3091" s="9" t="s">
        <v>4620</v>
      </c>
      <c r="H3091" t="s">
        <v>2274</v>
      </c>
      <c r="I3091" t="s">
        <v>4630</v>
      </c>
      <c r="J3091" s="14">
        <f>VLOOKUP(Emissions!A4035,'County Activity'!A$2:J$3224,9,FALSE)</f>
        <v>666.12608098273392</v>
      </c>
      <c r="K3091" s="14" t="str">
        <f>VLOOKUP(Emissions!B5241,'County Activity'!B$2:J$3224,9,FALSE)</f>
        <v>E6GAL</v>
      </c>
      <c r="L3091" s="20">
        <f>VLOOKUP($H3091,'Emission Factors'!$B$2:$F$3,3, FALSE)</f>
        <v>0.85</v>
      </c>
      <c r="M3091" s="19" t="str">
        <f>VLOOKUP($H3091,'Emission Factors'!$B$2:$F$3,4, FALSE)</f>
        <v>LB</v>
      </c>
      <c r="N3091" s="19" t="str">
        <f>VLOOKUP($H3091,'Emission Factors'!$B$2:$F$3,5, FALSE)</f>
        <v>E6GAL</v>
      </c>
      <c r="O3091" s="42">
        <f>J3091*L3091/2000</f>
        <v>0.28310358441766192</v>
      </c>
      <c r="P3091" s="2" t="s">
        <v>2651</v>
      </c>
      <c r="Q3091" s="42">
        <f>IF(ISNA(VLOOKUP(CONCATENATE(A3091,H3091),'Point Emissions'!C$2:E$233,3,FALSE)),0,VLOOKUP(CONCATENATE(A3091,H3091),'Point Emissions'!C$2:E$233,3,FALSE))</f>
        <v>0</v>
      </c>
      <c r="R3091" s="2" t="s">
        <v>2651</v>
      </c>
      <c r="S3091" s="43">
        <f>IF(O3091-Q3091&gt;=0,O3091-Q3091,0)</f>
        <v>0.28310358441766192</v>
      </c>
      <c r="T3091" s="2" t="s">
        <v>2651</v>
      </c>
    </row>
    <row r="3092" spans="1:20">
      <c r="A3092" t="s">
        <v>2281</v>
      </c>
      <c r="B3092" t="s">
        <v>2282</v>
      </c>
      <c r="C3092" t="s">
        <v>2283</v>
      </c>
      <c r="D3092" t="s">
        <v>2284</v>
      </c>
      <c r="E3092" t="s">
        <v>2285</v>
      </c>
      <c r="F3092" t="s">
        <v>2286</v>
      </c>
      <c r="G3092" s="9" t="s">
        <v>4620</v>
      </c>
      <c r="H3092" t="s">
        <v>4628</v>
      </c>
      <c r="I3092" t="s">
        <v>4629</v>
      </c>
      <c r="J3092" s="14">
        <f>VLOOKUP(Emissions!A2,'County Activity'!A$2:J$3224,9,FALSE)</f>
        <v>6973.2041853791316</v>
      </c>
      <c r="K3092" s="14" t="str">
        <f>VLOOKUP(Emissions!B2,'County Activity'!B$2:J$3224,9,FALSE)</f>
        <v>E6GAL</v>
      </c>
      <c r="L3092" s="20">
        <f>VLOOKUP($H3092,'Emission Factors'!$B$2:$F$3,3, FALSE)</f>
        <v>0.16900000000000001</v>
      </c>
      <c r="M3092" s="19" t="str">
        <f>VLOOKUP($H3092,'Emission Factors'!$B$2:$F$3,4, FALSE)</f>
        <v>LB</v>
      </c>
      <c r="N3092" s="19" t="str">
        <f>VLOOKUP($H3092,'Emission Factors'!$B$2:$F$3,5, FALSE)</f>
        <v>E6GAL</v>
      </c>
      <c r="O3092" s="42">
        <f>J3092*L3092/2000</f>
        <v>0.58923575366453662</v>
      </c>
      <c r="P3092" s="2" t="s">
        <v>2651</v>
      </c>
      <c r="Q3092" s="42">
        <f>IF(ISNA(VLOOKUP(CONCATENATE(A3092,H3092),'Point Emissions'!C$2:E$233,3,FALSE)),0,VLOOKUP(CONCATENATE(A3092,H3092),'Point Emissions'!C$2:E$233,3,FALSE))</f>
        <v>0</v>
      </c>
      <c r="R3092" s="2" t="s">
        <v>2651</v>
      </c>
      <c r="S3092" s="43">
        <f>IF(O3092-Q3092&gt;=0,O3092-Q3092,0)</f>
        <v>0.58923575366453662</v>
      </c>
      <c r="T3092" s="2" t="s">
        <v>2651</v>
      </c>
    </row>
    <row r="3093" spans="1:20">
      <c r="A3093" t="s">
        <v>3211</v>
      </c>
      <c r="B3093" t="s">
        <v>3123</v>
      </c>
      <c r="C3093" t="s">
        <v>2438</v>
      </c>
      <c r="D3093" t="s">
        <v>3212</v>
      </c>
      <c r="E3093" t="s">
        <v>2285</v>
      </c>
      <c r="F3093" t="s">
        <v>3125</v>
      </c>
      <c r="G3093" s="9" t="s">
        <v>4620</v>
      </c>
      <c r="H3093" t="s">
        <v>4628</v>
      </c>
      <c r="I3093" t="s">
        <v>4629</v>
      </c>
      <c r="J3093" s="14">
        <f>VLOOKUP(Emissions!A876,'County Activity'!A$2:J$3224,9,FALSE)</f>
        <v>342.42998817116359</v>
      </c>
      <c r="K3093" s="14" t="str">
        <f>VLOOKUP(Emissions!B439,'County Activity'!B$2:J$3224,9,FALSE)</f>
        <v>E6GAL</v>
      </c>
      <c r="L3093" s="20">
        <f>VLOOKUP($H3093,'Emission Factors'!$B$2:$F$3,3, FALSE)</f>
        <v>0.16900000000000001</v>
      </c>
      <c r="M3093" s="19" t="str">
        <f>VLOOKUP($H3093,'Emission Factors'!$B$2:$F$3,4, FALSE)</f>
        <v>LB</v>
      </c>
      <c r="N3093" s="19" t="str">
        <f>VLOOKUP($H3093,'Emission Factors'!$B$2:$F$3,5, FALSE)</f>
        <v>E6GAL</v>
      </c>
      <c r="O3093" s="42">
        <f>J3093*L3093/2000</f>
        <v>2.8935334000463324E-2</v>
      </c>
      <c r="P3093" s="2" t="s">
        <v>2651</v>
      </c>
      <c r="Q3093" s="42">
        <f>IF(ISNA(VLOOKUP(CONCATENATE(A3093,H3093),'Point Emissions'!C$2:E$233,3,FALSE)),0,VLOOKUP(CONCATENATE(A3093,H3093),'Point Emissions'!C$2:E$233,3,FALSE))</f>
        <v>0</v>
      </c>
      <c r="R3093" s="2" t="s">
        <v>2651</v>
      </c>
      <c r="S3093" s="43">
        <f>IF(O3093-Q3093&gt;=0,O3093-Q3093,0)</f>
        <v>2.8935334000463324E-2</v>
      </c>
      <c r="T3093" s="2" t="s">
        <v>2651</v>
      </c>
    </row>
    <row r="3094" spans="1:20">
      <c r="A3094" t="s">
        <v>2688</v>
      </c>
      <c r="B3094" t="s">
        <v>2593</v>
      </c>
      <c r="C3094" t="s">
        <v>2447</v>
      </c>
      <c r="D3094" t="s">
        <v>2448</v>
      </c>
      <c r="E3094" t="s">
        <v>2285</v>
      </c>
      <c r="F3094" t="s">
        <v>2595</v>
      </c>
      <c r="G3094" s="9" t="s">
        <v>4620</v>
      </c>
      <c r="H3094" t="s">
        <v>2274</v>
      </c>
      <c r="I3094" t="s">
        <v>4630</v>
      </c>
      <c r="J3094" s="14">
        <f>VLOOKUP(Emissions!A333,'County Activity'!A$2:J$3224,9,FALSE)</f>
        <v>153.87413197067625</v>
      </c>
      <c r="K3094" s="14" t="str">
        <f>VLOOKUP(Emissions!B3390,'County Activity'!B$2:J$3224,9,FALSE)</f>
        <v>E6GAL</v>
      </c>
      <c r="L3094" s="20">
        <f>VLOOKUP($H3094,'Emission Factors'!$B$2:$F$3,3, FALSE)</f>
        <v>0.85</v>
      </c>
      <c r="M3094" s="19" t="str">
        <f>VLOOKUP($H3094,'Emission Factors'!$B$2:$F$3,4, FALSE)</f>
        <v>LB</v>
      </c>
      <c r="N3094" s="19" t="str">
        <f>VLOOKUP($H3094,'Emission Factors'!$B$2:$F$3,5, FALSE)</f>
        <v>E6GAL</v>
      </c>
      <c r="O3094" s="42">
        <f>J3094*L3094/2000</f>
        <v>6.5396506087537401E-2</v>
      </c>
      <c r="P3094" s="2" t="s">
        <v>2651</v>
      </c>
      <c r="Q3094" s="42">
        <f>IF(ISNA(VLOOKUP(CONCATENATE(A3094,H3094),'Point Emissions'!C$2:E$233,3,FALSE)),0,VLOOKUP(CONCATENATE(A3094,H3094),'Point Emissions'!C$2:E$233,3,FALSE))</f>
        <v>0</v>
      </c>
      <c r="R3094" s="2" t="s">
        <v>2651</v>
      </c>
      <c r="S3094" s="43">
        <f>IF(O3094-Q3094&gt;=0,O3094-Q3094,0)</f>
        <v>6.5396506087537401E-2</v>
      </c>
      <c r="T3094" s="2" t="s">
        <v>2651</v>
      </c>
    </row>
    <row r="3095" spans="1:20">
      <c r="A3095" t="s">
        <v>4866</v>
      </c>
      <c r="B3095" t="s">
        <v>4808</v>
      </c>
      <c r="C3095" t="s">
        <v>2405</v>
      </c>
      <c r="D3095" t="s">
        <v>3245</v>
      </c>
      <c r="E3095" t="s">
        <v>2285</v>
      </c>
      <c r="F3095" t="s">
        <v>4810</v>
      </c>
      <c r="G3095" s="9" t="s">
        <v>4620</v>
      </c>
      <c r="H3095" t="s">
        <v>2274</v>
      </c>
      <c r="I3095" t="s">
        <v>4630</v>
      </c>
      <c r="J3095" s="14">
        <f>VLOOKUP(Emissions!A1661,'County Activity'!A$2:J$3224,9,FALSE)</f>
        <v>677.20629943473273</v>
      </c>
      <c r="K3095" s="14" t="str">
        <f>VLOOKUP(Emissions!B4054,'County Activity'!B$2:J$3224,9,FALSE)</f>
        <v>E6GAL</v>
      </c>
      <c r="L3095" s="20">
        <f>VLOOKUP($H3095,'Emission Factors'!$B$2:$F$3,3, FALSE)</f>
        <v>0.85</v>
      </c>
      <c r="M3095" s="19" t="str">
        <f>VLOOKUP($H3095,'Emission Factors'!$B$2:$F$3,4, FALSE)</f>
        <v>LB</v>
      </c>
      <c r="N3095" s="19" t="str">
        <f>VLOOKUP($H3095,'Emission Factors'!$B$2:$F$3,5, FALSE)</f>
        <v>E6GAL</v>
      </c>
      <c r="O3095" s="42">
        <f>J3095*L3095/2000</f>
        <v>0.2878126772597614</v>
      </c>
      <c r="P3095" s="2" t="s">
        <v>2651</v>
      </c>
      <c r="Q3095" s="42">
        <f>IF(ISNA(VLOOKUP(CONCATENATE(A3095,H3095),'Point Emissions'!C$2:E$233,3,FALSE)),0,VLOOKUP(CONCATENATE(A3095,H3095),'Point Emissions'!C$2:E$233,3,FALSE))</f>
        <v>0</v>
      </c>
      <c r="R3095" s="2" t="s">
        <v>2651</v>
      </c>
      <c r="S3095" s="43">
        <f>IF(O3095-Q3095&gt;=0,O3095-Q3095,0)</f>
        <v>0.2878126772597614</v>
      </c>
      <c r="T3095" s="2" t="s">
        <v>2651</v>
      </c>
    </row>
    <row r="3096" spans="1:20">
      <c r="A3096" t="s">
        <v>563</v>
      </c>
      <c r="B3096" t="s">
        <v>232</v>
      </c>
      <c r="C3096" t="s">
        <v>564</v>
      </c>
      <c r="D3096" t="s">
        <v>565</v>
      </c>
      <c r="E3096" t="s">
        <v>2285</v>
      </c>
      <c r="F3096" t="s">
        <v>233</v>
      </c>
      <c r="G3096" s="9" t="s">
        <v>4620</v>
      </c>
      <c r="H3096" t="s">
        <v>2274</v>
      </c>
      <c r="I3096" t="s">
        <v>4630</v>
      </c>
      <c r="J3096" s="14">
        <f>VLOOKUP(Emissions!A5427,'County Activity'!A$2:J$3224,9,FALSE)</f>
        <v>2080.6792875194064</v>
      </c>
      <c r="K3096" s="14" t="str">
        <f>VLOOKUP(Emissions!B5937,'County Activity'!B$2:J$3224,9,FALSE)</f>
        <v>E6GAL</v>
      </c>
      <c r="L3096" s="20">
        <f>VLOOKUP($H3096,'Emission Factors'!$B$2:$F$3,3, FALSE)</f>
        <v>0.85</v>
      </c>
      <c r="M3096" s="19" t="str">
        <f>VLOOKUP($H3096,'Emission Factors'!$B$2:$F$3,4, FALSE)</f>
        <v>LB</v>
      </c>
      <c r="N3096" s="19" t="str">
        <f>VLOOKUP($H3096,'Emission Factors'!$B$2:$F$3,5, FALSE)</f>
        <v>E6GAL</v>
      </c>
      <c r="O3096" s="42">
        <f>J3096*L3096/2000</f>
        <v>0.88428869719574765</v>
      </c>
      <c r="P3096" s="2" t="s">
        <v>2651</v>
      </c>
      <c r="Q3096" s="42">
        <f>IF(ISNA(VLOOKUP(CONCATENATE(A3096,H3096),'Point Emissions'!C$2:E$233,3,FALSE)),0,VLOOKUP(CONCATENATE(A3096,H3096),'Point Emissions'!C$2:E$233,3,FALSE))</f>
        <v>0</v>
      </c>
      <c r="R3096" s="2" t="s">
        <v>2651</v>
      </c>
      <c r="S3096" s="43">
        <f>IF(O3096-Q3096&gt;=0,O3096-Q3096,0)</f>
        <v>0.88428869719574765</v>
      </c>
      <c r="T3096" s="2" t="s">
        <v>2651</v>
      </c>
    </row>
    <row r="3097" spans="1:20">
      <c r="A3097" t="s">
        <v>1993</v>
      </c>
      <c r="B3097" t="s">
        <v>1909</v>
      </c>
      <c r="C3097" t="s">
        <v>2429</v>
      </c>
      <c r="D3097" t="s">
        <v>1994</v>
      </c>
      <c r="E3097" t="s">
        <v>2285</v>
      </c>
      <c r="F3097" t="s">
        <v>1911</v>
      </c>
      <c r="G3097" s="9" t="s">
        <v>4620</v>
      </c>
      <c r="H3097" t="s">
        <v>2274</v>
      </c>
      <c r="I3097" t="s">
        <v>4630</v>
      </c>
      <c r="J3097" s="14">
        <f>VLOOKUP(Emissions!A2561,'County Activity'!A$2:J$3224,9,FALSE)</f>
        <v>1272.7840531060413</v>
      </c>
      <c r="K3097" s="14" t="str">
        <f>VLOOKUP(Emissions!B4504,'County Activity'!B$2:J$3224,9,FALSE)</f>
        <v>E6GAL</v>
      </c>
      <c r="L3097" s="20">
        <f>VLOOKUP($H3097,'Emission Factors'!$B$2:$F$3,3, FALSE)</f>
        <v>0.85</v>
      </c>
      <c r="M3097" s="19" t="str">
        <f>VLOOKUP($H3097,'Emission Factors'!$B$2:$F$3,4, FALSE)</f>
        <v>LB</v>
      </c>
      <c r="N3097" s="19" t="str">
        <f>VLOOKUP($H3097,'Emission Factors'!$B$2:$F$3,5, FALSE)</f>
        <v>E6GAL</v>
      </c>
      <c r="O3097" s="42">
        <f>J3097*L3097/2000</f>
        <v>0.54093322257006748</v>
      </c>
      <c r="P3097" s="2" t="s">
        <v>2651</v>
      </c>
      <c r="Q3097" s="42">
        <f>IF(ISNA(VLOOKUP(CONCATENATE(A3097,H3097),'Point Emissions'!C$2:E$233,3,FALSE)),0,VLOOKUP(CONCATENATE(A3097,H3097),'Point Emissions'!C$2:E$233,3,FALSE))</f>
        <v>0</v>
      </c>
      <c r="R3097" s="2" t="s">
        <v>2651</v>
      </c>
      <c r="S3097" s="43">
        <f>IF(O3097-Q3097&gt;=0,O3097-Q3097,0)</f>
        <v>0.54093322257006748</v>
      </c>
      <c r="T3097" s="2" t="s">
        <v>2651</v>
      </c>
    </row>
    <row r="3098" spans="1:20">
      <c r="A3098" t="s">
        <v>5218</v>
      </c>
      <c r="B3098" t="s">
        <v>5151</v>
      </c>
      <c r="C3098" t="s">
        <v>2414</v>
      </c>
      <c r="D3098" t="s">
        <v>5219</v>
      </c>
      <c r="E3098" t="s">
        <v>2285</v>
      </c>
      <c r="F3098" t="s">
        <v>5152</v>
      </c>
      <c r="G3098" s="9" t="s">
        <v>4620</v>
      </c>
      <c r="H3098" t="s">
        <v>2274</v>
      </c>
      <c r="I3098" t="s">
        <v>4630</v>
      </c>
      <c r="J3098" s="14">
        <f>VLOOKUP(Emissions!A2075,'County Activity'!A$2:J$3224,9,FALSE)</f>
        <v>182.98372322173654</v>
      </c>
      <c r="K3098" s="14" t="str">
        <f>VLOOKUP(Emissions!B4261,'County Activity'!B$2:J$3224,9,FALSE)</f>
        <v>E6GAL</v>
      </c>
      <c r="L3098" s="20">
        <f>VLOOKUP($H3098,'Emission Factors'!$B$2:$F$3,3, FALSE)</f>
        <v>0.85</v>
      </c>
      <c r="M3098" s="19" t="str">
        <f>VLOOKUP($H3098,'Emission Factors'!$B$2:$F$3,4, FALSE)</f>
        <v>LB</v>
      </c>
      <c r="N3098" s="19" t="str">
        <f>VLOOKUP($H3098,'Emission Factors'!$B$2:$F$3,5, FALSE)</f>
        <v>E6GAL</v>
      </c>
      <c r="O3098" s="42">
        <f>J3098*L3098/2000</f>
        <v>7.7768082369238031E-2</v>
      </c>
      <c r="P3098" s="2" t="s">
        <v>2651</v>
      </c>
      <c r="Q3098" s="42">
        <f>IF(ISNA(VLOOKUP(CONCATENATE(A3098,H3098),'Point Emissions'!C$2:E$233,3,FALSE)),0,VLOOKUP(CONCATENATE(A3098,H3098),'Point Emissions'!C$2:E$233,3,FALSE))</f>
        <v>0</v>
      </c>
      <c r="R3098" s="2" t="s">
        <v>2651</v>
      </c>
      <c r="S3098" s="43">
        <f>IF(O3098-Q3098&gt;=0,O3098-Q3098,0)</f>
        <v>7.7768082369238031E-2</v>
      </c>
      <c r="T3098" s="2" t="s">
        <v>2651</v>
      </c>
    </row>
    <row r="3099" spans="1:20">
      <c r="A3099" t="s">
        <v>889</v>
      </c>
      <c r="B3099" t="s">
        <v>811</v>
      </c>
      <c r="C3099" t="s">
        <v>2438</v>
      </c>
      <c r="D3099" t="s">
        <v>3566</v>
      </c>
      <c r="E3099" t="s">
        <v>2285</v>
      </c>
      <c r="F3099" t="s">
        <v>813</v>
      </c>
      <c r="G3099" s="9" t="s">
        <v>4620</v>
      </c>
      <c r="H3099" t="s">
        <v>2274</v>
      </c>
      <c r="I3099" t="s">
        <v>4630</v>
      </c>
      <c r="J3099" s="14">
        <f>VLOOKUP(Emissions!A5743,'County Activity'!A$2:J$3224,9,FALSE)</f>
        <v>3278.6878779508315</v>
      </c>
      <c r="K3099" s="14" t="str">
        <f>VLOOKUP(Emissions!B6095,'County Activity'!B$2:J$3224,9,FALSE)</f>
        <v>E6GAL</v>
      </c>
      <c r="L3099" s="20">
        <f>VLOOKUP($H3099,'Emission Factors'!$B$2:$F$3,3, FALSE)</f>
        <v>0.85</v>
      </c>
      <c r="M3099" s="19" t="str">
        <f>VLOOKUP($H3099,'Emission Factors'!$B$2:$F$3,4, FALSE)</f>
        <v>LB</v>
      </c>
      <c r="N3099" s="19" t="str">
        <f>VLOOKUP($H3099,'Emission Factors'!$B$2:$F$3,5, FALSE)</f>
        <v>E6GAL</v>
      </c>
      <c r="O3099" s="42">
        <f>J3099*L3099/2000</f>
        <v>1.3934423481291032</v>
      </c>
      <c r="P3099" s="2" t="s">
        <v>2651</v>
      </c>
      <c r="Q3099" s="42">
        <f>IF(ISNA(VLOOKUP(CONCATENATE(A3099,H3099),'Point Emissions'!C$2:E$233,3,FALSE)),0,VLOOKUP(CONCATENATE(A3099,H3099),'Point Emissions'!C$2:E$233,3,FALSE))</f>
        <v>0</v>
      </c>
      <c r="R3099" s="2" t="s">
        <v>2651</v>
      </c>
      <c r="S3099" s="43">
        <f>IF(O3099-Q3099&gt;=0,O3099-Q3099,0)</f>
        <v>1.3934423481291032</v>
      </c>
      <c r="T3099" s="2" t="s">
        <v>2651</v>
      </c>
    </row>
    <row r="3100" spans="1:20">
      <c r="A3100" t="s">
        <v>399</v>
      </c>
      <c r="B3100" t="s">
        <v>232</v>
      </c>
      <c r="C3100" t="s">
        <v>3313</v>
      </c>
      <c r="D3100" t="s">
        <v>4549</v>
      </c>
      <c r="E3100" t="s">
        <v>2285</v>
      </c>
      <c r="F3100" t="s">
        <v>233</v>
      </c>
      <c r="G3100" s="9" t="s">
        <v>4620</v>
      </c>
      <c r="H3100" t="s">
        <v>4628</v>
      </c>
      <c r="I3100" t="s">
        <v>4629</v>
      </c>
      <c r="J3100" s="14">
        <f>VLOOKUP(Emissions!A5246,'County Activity'!A$2:J$3224,9,FALSE)</f>
        <v>8539.8702174851496</v>
      </c>
      <c r="K3100" s="14" t="str">
        <f>VLOOKUP(Emissions!B2624,'County Activity'!B$2:J$3224,9,FALSE)</f>
        <v>E6GAL</v>
      </c>
      <c r="L3100" s="20">
        <f>VLOOKUP($H3100,'Emission Factors'!$B$2:$F$3,3, FALSE)</f>
        <v>0.16900000000000001</v>
      </c>
      <c r="M3100" s="19" t="str">
        <f>VLOOKUP($H3100,'Emission Factors'!$B$2:$F$3,4, FALSE)</f>
        <v>LB</v>
      </c>
      <c r="N3100" s="19" t="str">
        <f>VLOOKUP($H3100,'Emission Factors'!$B$2:$F$3,5, FALSE)</f>
        <v>E6GAL</v>
      </c>
      <c r="O3100" s="42">
        <f>J3100*L3100/2000</f>
        <v>0.72161903337749511</v>
      </c>
      <c r="P3100" s="2" t="s">
        <v>2651</v>
      </c>
      <c r="Q3100" s="42">
        <f>IF(ISNA(VLOOKUP(CONCATENATE(A3100,H3100),'Point Emissions'!C$2:E$233,3,FALSE)),0,VLOOKUP(CONCATENATE(A3100,H3100),'Point Emissions'!C$2:E$233,3,FALSE))</f>
        <v>0</v>
      </c>
      <c r="R3100" s="2" t="s">
        <v>2651</v>
      </c>
      <c r="S3100" s="43">
        <f>IF(O3100-Q3100&gt;=0,O3100-Q3100,0)</f>
        <v>0.72161903337749511</v>
      </c>
      <c r="T3100" s="2" t="s">
        <v>2651</v>
      </c>
    </row>
    <row r="3101" spans="1:20">
      <c r="A3101" t="s">
        <v>4213</v>
      </c>
      <c r="B3101" t="s">
        <v>4110</v>
      </c>
      <c r="C3101" t="s">
        <v>2730</v>
      </c>
      <c r="D3101" t="s">
        <v>3838</v>
      </c>
      <c r="E3101" t="s">
        <v>2285</v>
      </c>
      <c r="F3101" t="s">
        <v>4111</v>
      </c>
      <c r="G3101" s="9" t="s">
        <v>4620</v>
      </c>
      <c r="H3101" t="s">
        <v>4628</v>
      </c>
      <c r="I3101" t="s">
        <v>4629</v>
      </c>
      <c r="J3101" s="14">
        <f>VLOOKUP(Emissions!A4234,'County Activity'!A$2:J$3224,9,FALSE)</f>
        <v>767.12899716078039</v>
      </c>
      <c r="K3101" s="14" t="str">
        <f>VLOOKUP(Emissions!B2118,'County Activity'!B$2:J$3224,9,FALSE)</f>
        <v>E6GAL</v>
      </c>
      <c r="L3101" s="20">
        <f>VLOOKUP($H3101,'Emission Factors'!$B$2:$F$3,3, FALSE)</f>
        <v>0.16900000000000001</v>
      </c>
      <c r="M3101" s="19" t="str">
        <f>VLOOKUP($H3101,'Emission Factors'!$B$2:$F$3,4, FALSE)</f>
        <v>LB</v>
      </c>
      <c r="N3101" s="19" t="str">
        <f>VLOOKUP($H3101,'Emission Factors'!$B$2:$F$3,5, FALSE)</f>
        <v>E6GAL</v>
      </c>
      <c r="O3101" s="42">
        <f>J3101*L3101/2000</f>
        <v>6.4822400260085941E-2</v>
      </c>
      <c r="P3101" s="2" t="s">
        <v>2651</v>
      </c>
      <c r="Q3101" s="42">
        <f>IF(ISNA(VLOOKUP(CONCATENATE(A3101,H3101),'Point Emissions'!C$2:E$233,3,FALSE)),0,VLOOKUP(CONCATENATE(A3101,H3101),'Point Emissions'!C$2:E$233,3,FALSE))</f>
        <v>0</v>
      </c>
      <c r="R3101" s="2" t="s">
        <v>2651</v>
      </c>
      <c r="S3101" s="43">
        <f>IF(O3101-Q3101&gt;=0,O3101-Q3101,0)</f>
        <v>6.4822400260085941E-2</v>
      </c>
      <c r="T3101" s="2" t="s">
        <v>2651</v>
      </c>
    </row>
    <row r="3102" spans="1:20">
      <c r="A3102" t="s">
        <v>1141</v>
      </c>
      <c r="B3102" t="s">
        <v>1116</v>
      </c>
      <c r="C3102" t="s">
        <v>2339</v>
      </c>
      <c r="D3102" t="s">
        <v>2394</v>
      </c>
      <c r="E3102" t="s">
        <v>2285</v>
      </c>
      <c r="F3102" t="s">
        <v>1117</v>
      </c>
      <c r="G3102" s="9" t="s">
        <v>4620</v>
      </c>
      <c r="H3102" t="s">
        <v>4628</v>
      </c>
      <c r="I3102" t="s">
        <v>4629</v>
      </c>
      <c r="J3102" s="14">
        <f>VLOOKUP(Emissions!A6022,'County Activity'!A$2:J$3224,9,FALSE)</f>
        <v>5519.1016441944284</v>
      </c>
      <c r="K3102" s="14" t="str">
        <f>VLOOKUP(Emissions!B3012,'County Activity'!B$2:J$3224,9,FALSE)</f>
        <v>E6GAL</v>
      </c>
      <c r="L3102" s="20">
        <f>VLOOKUP($H3102,'Emission Factors'!$B$2:$F$3,3, FALSE)</f>
        <v>0.16900000000000001</v>
      </c>
      <c r="M3102" s="19" t="str">
        <f>VLOOKUP($H3102,'Emission Factors'!$B$2:$F$3,4, FALSE)</f>
        <v>LB</v>
      </c>
      <c r="N3102" s="19" t="str">
        <f>VLOOKUP($H3102,'Emission Factors'!$B$2:$F$3,5, FALSE)</f>
        <v>E6GAL</v>
      </c>
      <c r="O3102" s="42">
        <f>J3102*L3102/2000</f>
        <v>0.46636408893442921</v>
      </c>
      <c r="P3102" s="2" t="s">
        <v>2651</v>
      </c>
      <c r="Q3102" s="42">
        <f>IF(ISNA(VLOOKUP(CONCATENATE(A3102,H3102),'Point Emissions'!C$2:E$233,3,FALSE)),0,VLOOKUP(CONCATENATE(A3102,H3102),'Point Emissions'!C$2:E$233,3,FALSE))</f>
        <v>0</v>
      </c>
      <c r="R3102" s="2" t="s">
        <v>2651</v>
      </c>
      <c r="S3102" s="43">
        <f>IF(O3102-Q3102&gt;=0,O3102-Q3102,0)</f>
        <v>0.46636408893442921</v>
      </c>
      <c r="T3102" s="2" t="s">
        <v>2651</v>
      </c>
    </row>
    <row r="3103" spans="1:20">
      <c r="A3103" t="s">
        <v>2196</v>
      </c>
      <c r="B3103" t="s">
        <v>2056</v>
      </c>
      <c r="C3103" t="s">
        <v>3272</v>
      </c>
      <c r="D3103" t="s">
        <v>2197</v>
      </c>
      <c r="E3103" t="s">
        <v>2285</v>
      </c>
      <c r="F3103" t="s">
        <v>2058</v>
      </c>
      <c r="G3103" s="9" t="s">
        <v>4620</v>
      </c>
      <c r="H3103" t="s">
        <v>2274</v>
      </c>
      <c r="I3103" t="s">
        <v>4630</v>
      </c>
      <c r="J3103" s="14">
        <f>VLOOKUP(Emissions!A2795,'County Activity'!A$2:J$3224,9,FALSE)</f>
        <v>1467.6485885985626</v>
      </c>
      <c r="K3103" s="14" t="str">
        <f>VLOOKUP(Emissions!B4621,'County Activity'!B$2:J$3224,9,FALSE)</f>
        <v>E6GAL</v>
      </c>
      <c r="L3103" s="20">
        <f>VLOOKUP($H3103,'Emission Factors'!$B$2:$F$3,3, FALSE)</f>
        <v>0.85</v>
      </c>
      <c r="M3103" s="19" t="str">
        <f>VLOOKUP($H3103,'Emission Factors'!$B$2:$F$3,4, FALSE)</f>
        <v>LB</v>
      </c>
      <c r="N3103" s="19" t="str">
        <f>VLOOKUP($H3103,'Emission Factors'!$B$2:$F$3,5, FALSE)</f>
        <v>E6GAL</v>
      </c>
      <c r="O3103" s="42">
        <f>J3103*L3103/2000</f>
        <v>0.62375065015438902</v>
      </c>
      <c r="P3103" s="2" t="s">
        <v>2651</v>
      </c>
      <c r="Q3103" s="42">
        <f>IF(ISNA(VLOOKUP(CONCATENATE(A3103,H3103),'Point Emissions'!C$2:E$233,3,FALSE)),0,VLOOKUP(CONCATENATE(A3103,H3103),'Point Emissions'!C$2:E$233,3,FALSE))</f>
        <v>0</v>
      </c>
      <c r="R3103" s="2" t="s">
        <v>2651</v>
      </c>
      <c r="S3103" s="43">
        <f>IF(O3103-Q3103&gt;=0,O3103-Q3103,0)</f>
        <v>0.62375065015438902</v>
      </c>
      <c r="T3103" s="2" t="s">
        <v>2651</v>
      </c>
    </row>
    <row r="3104" spans="1:20">
      <c r="A3104" t="s">
        <v>5113</v>
      </c>
      <c r="B3104" t="s">
        <v>4977</v>
      </c>
      <c r="C3104" t="s">
        <v>3277</v>
      </c>
      <c r="D3104" t="s">
        <v>2703</v>
      </c>
      <c r="E3104" t="s">
        <v>2285</v>
      </c>
      <c r="F3104" t="s">
        <v>4978</v>
      </c>
      <c r="G3104" s="9" t="s">
        <v>4620</v>
      </c>
      <c r="H3104" t="s">
        <v>4628</v>
      </c>
      <c r="I3104" t="s">
        <v>4629</v>
      </c>
      <c r="J3104" s="14">
        <f>VLOOKUP(Emissions!A1946,'County Activity'!A$2:J$3224,9,FALSE)</f>
        <v>840.81565224184715</v>
      </c>
      <c r="K3104" s="14" t="str">
        <f>VLOOKUP(Emissions!B974,'County Activity'!B$2:J$3224,9,FALSE)</f>
        <v>E6GAL</v>
      </c>
      <c r="L3104" s="20">
        <f>VLOOKUP($H3104,'Emission Factors'!$B$2:$F$3,3, FALSE)</f>
        <v>0.16900000000000001</v>
      </c>
      <c r="M3104" s="19" t="str">
        <f>VLOOKUP($H3104,'Emission Factors'!$B$2:$F$3,4, FALSE)</f>
        <v>LB</v>
      </c>
      <c r="N3104" s="19" t="str">
        <f>VLOOKUP($H3104,'Emission Factors'!$B$2:$F$3,5, FALSE)</f>
        <v>E6GAL</v>
      </c>
      <c r="O3104" s="42">
        <f>J3104*L3104/2000</f>
        <v>7.10489226144361E-2</v>
      </c>
      <c r="P3104" s="2" t="s">
        <v>2651</v>
      </c>
      <c r="Q3104" s="42">
        <f>IF(ISNA(VLOOKUP(CONCATENATE(A3104,H3104),'Point Emissions'!C$2:E$233,3,FALSE)),0,VLOOKUP(CONCATENATE(A3104,H3104),'Point Emissions'!C$2:E$233,3,FALSE))</f>
        <v>0</v>
      </c>
      <c r="R3104" s="2" t="s">
        <v>2651</v>
      </c>
      <c r="S3104" s="43">
        <f>IF(O3104-Q3104&gt;=0,O3104-Q3104,0)</f>
        <v>7.10489226144361E-2</v>
      </c>
      <c r="T3104" s="2" t="s">
        <v>2651</v>
      </c>
    </row>
    <row r="3105" spans="1:20">
      <c r="A3105" t="s">
        <v>342</v>
      </c>
      <c r="B3105" t="s">
        <v>232</v>
      </c>
      <c r="C3105" t="s">
        <v>2474</v>
      </c>
      <c r="D3105" t="s">
        <v>343</v>
      </c>
      <c r="E3105" t="s">
        <v>2285</v>
      </c>
      <c r="F3105" t="s">
        <v>233</v>
      </c>
      <c r="G3105" s="9" t="s">
        <v>4620</v>
      </c>
      <c r="H3105" t="s">
        <v>2274</v>
      </c>
      <c r="I3105" t="s">
        <v>4630</v>
      </c>
      <c r="J3105" s="14">
        <f>VLOOKUP(Emissions!A5175,'County Activity'!A$2:J$3224,9,FALSE)</f>
        <v>1582.806003492746</v>
      </c>
      <c r="K3105" s="14" t="str">
        <f>VLOOKUP(Emissions!B5811,'County Activity'!B$2:J$3224,9,FALSE)</f>
        <v>E6GAL</v>
      </c>
      <c r="L3105" s="20">
        <f>VLOOKUP($H3105,'Emission Factors'!$B$2:$F$3,3, FALSE)</f>
        <v>0.85</v>
      </c>
      <c r="M3105" s="19" t="str">
        <f>VLOOKUP($H3105,'Emission Factors'!$B$2:$F$3,4, FALSE)</f>
        <v>LB</v>
      </c>
      <c r="N3105" s="19" t="str">
        <f>VLOOKUP($H3105,'Emission Factors'!$B$2:$F$3,5, FALSE)</f>
        <v>E6GAL</v>
      </c>
      <c r="O3105" s="42">
        <f>J3105*L3105/2000</f>
        <v>0.67269255148441698</v>
      </c>
      <c r="P3105" s="2" t="s">
        <v>2651</v>
      </c>
      <c r="Q3105" s="42">
        <f>IF(ISNA(VLOOKUP(CONCATENATE(A3105,H3105),'Point Emissions'!C$2:E$233,3,FALSE)),0,VLOOKUP(CONCATENATE(A3105,H3105),'Point Emissions'!C$2:E$233,3,FALSE))</f>
        <v>0</v>
      </c>
      <c r="R3105" s="2" t="s">
        <v>2651</v>
      </c>
      <c r="S3105" s="43">
        <f>IF(O3105-Q3105&gt;=0,O3105-Q3105,0)</f>
        <v>0.67269255148441698</v>
      </c>
      <c r="T3105" s="2" t="s">
        <v>2651</v>
      </c>
    </row>
    <row r="3106" spans="1:20">
      <c r="A3106" t="s">
        <v>2479</v>
      </c>
      <c r="B3106" t="s">
        <v>2282</v>
      </c>
      <c r="C3106" t="s">
        <v>2480</v>
      </c>
      <c r="D3106" t="s">
        <v>2481</v>
      </c>
      <c r="E3106" t="s">
        <v>2285</v>
      </c>
      <c r="F3106" t="s">
        <v>2286</v>
      </c>
      <c r="G3106" s="9" t="s">
        <v>4620</v>
      </c>
      <c r="H3106" t="s">
        <v>2274</v>
      </c>
      <c r="I3106" t="s">
        <v>4630</v>
      </c>
      <c r="J3106" s="14">
        <f>VLOOKUP(Emissions!A133,'County Activity'!A$2:J$3224,9,FALSE)</f>
        <v>74.807486427367266</v>
      </c>
      <c r="K3106" s="14" t="str">
        <f>VLOOKUP(Emissions!B3290,'County Activity'!B$2:J$3224,9,FALSE)</f>
        <v>E6GAL</v>
      </c>
      <c r="L3106" s="20">
        <f>VLOOKUP($H3106,'Emission Factors'!$B$2:$F$3,3, FALSE)</f>
        <v>0.85</v>
      </c>
      <c r="M3106" s="19" t="str">
        <f>VLOOKUP($H3106,'Emission Factors'!$B$2:$F$3,4, FALSE)</f>
        <v>LB</v>
      </c>
      <c r="N3106" s="19" t="str">
        <f>VLOOKUP($H3106,'Emission Factors'!$B$2:$F$3,5, FALSE)</f>
        <v>E6GAL</v>
      </c>
      <c r="O3106" s="42">
        <f>J3106*L3106/2000</f>
        <v>3.1793181731631086E-2</v>
      </c>
      <c r="P3106" s="2" t="s">
        <v>2651</v>
      </c>
      <c r="Q3106" s="42">
        <f>IF(ISNA(VLOOKUP(CONCATENATE(A3106,H3106),'Point Emissions'!C$2:E$233,3,FALSE)),0,VLOOKUP(CONCATENATE(A3106,H3106),'Point Emissions'!C$2:E$233,3,FALSE))</f>
        <v>0</v>
      </c>
      <c r="R3106" s="2" t="s">
        <v>2651</v>
      </c>
      <c r="S3106" s="43">
        <f>IF(O3106-Q3106&gt;=0,O3106-Q3106,0)</f>
        <v>3.1793181731631086E-2</v>
      </c>
      <c r="T3106" s="2" t="s">
        <v>2651</v>
      </c>
    </row>
    <row r="3107" spans="1:20">
      <c r="A3107" t="s">
        <v>3416</v>
      </c>
      <c r="B3107" t="s">
        <v>3123</v>
      </c>
      <c r="C3107" t="s">
        <v>3417</v>
      </c>
      <c r="D3107" t="s">
        <v>3418</v>
      </c>
      <c r="E3107" t="s">
        <v>2285</v>
      </c>
      <c r="F3107" t="s">
        <v>3125</v>
      </c>
      <c r="G3107" s="9" t="s">
        <v>4620</v>
      </c>
      <c r="H3107" t="s">
        <v>2274</v>
      </c>
      <c r="I3107" t="s">
        <v>4630</v>
      </c>
      <c r="J3107" s="14">
        <f>VLOOKUP(Emissions!A1053,'County Activity'!A$2:J$3224,9,FALSE)</f>
        <v>412.30581667480885</v>
      </c>
      <c r="K3107" s="14" t="str">
        <f>VLOOKUP(Emissions!B3750,'County Activity'!B$2:J$3224,9,FALSE)</f>
        <v>E6GAL</v>
      </c>
      <c r="L3107" s="20">
        <f>VLOOKUP($H3107,'Emission Factors'!$B$2:$F$3,3, FALSE)</f>
        <v>0.85</v>
      </c>
      <c r="M3107" s="19" t="str">
        <f>VLOOKUP($H3107,'Emission Factors'!$B$2:$F$3,4, FALSE)</f>
        <v>LB</v>
      </c>
      <c r="N3107" s="19" t="str">
        <f>VLOOKUP($H3107,'Emission Factors'!$B$2:$F$3,5, FALSE)</f>
        <v>E6GAL</v>
      </c>
      <c r="O3107" s="42">
        <f>J3107*L3107/2000</f>
        <v>0.17522997208679378</v>
      </c>
      <c r="P3107" s="2" t="s">
        <v>2651</v>
      </c>
      <c r="Q3107" s="42">
        <f>IF(ISNA(VLOOKUP(CONCATENATE(A3107,H3107),'Point Emissions'!C$2:E$233,3,FALSE)),0,VLOOKUP(CONCATENATE(A3107,H3107),'Point Emissions'!C$2:E$233,3,FALSE))</f>
        <v>0</v>
      </c>
      <c r="R3107" s="2" t="s">
        <v>2651</v>
      </c>
      <c r="S3107" s="43">
        <f>IF(O3107-Q3107&gt;=0,O3107-Q3107,0)</f>
        <v>0.17522997208679378</v>
      </c>
      <c r="T3107" s="2" t="s">
        <v>2651</v>
      </c>
    </row>
    <row r="3108" spans="1:20">
      <c r="A3108" t="s">
        <v>4285</v>
      </c>
      <c r="B3108" t="s">
        <v>4235</v>
      </c>
      <c r="C3108" t="s">
        <v>2387</v>
      </c>
      <c r="D3108" t="s">
        <v>3945</v>
      </c>
      <c r="E3108" t="s">
        <v>2285</v>
      </c>
      <c r="F3108" t="s">
        <v>4236</v>
      </c>
      <c r="G3108" s="9" t="s">
        <v>4620</v>
      </c>
      <c r="H3108" t="s">
        <v>2274</v>
      </c>
      <c r="I3108" t="s">
        <v>4630</v>
      </c>
      <c r="J3108" s="14">
        <f>VLOOKUP(Emissions!A4333,'County Activity'!A$2:J$3224,9,FALSE)</f>
        <v>819.87211794240443</v>
      </c>
      <c r="K3108" s="14" t="str">
        <f>VLOOKUP(Emissions!B5390,'County Activity'!B$2:J$3224,9,FALSE)</f>
        <v>E6GAL</v>
      </c>
      <c r="L3108" s="20">
        <f>VLOOKUP($H3108,'Emission Factors'!$B$2:$F$3,3, FALSE)</f>
        <v>0.85</v>
      </c>
      <c r="M3108" s="19" t="str">
        <f>VLOOKUP($H3108,'Emission Factors'!$B$2:$F$3,4, FALSE)</f>
        <v>LB</v>
      </c>
      <c r="N3108" s="19" t="str">
        <f>VLOOKUP($H3108,'Emission Factors'!$B$2:$F$3,5, FALSE)</f>
        <v>E6GAL</v>
      </c>
      <c r="O3108" s="42">
        <f>J3108*L3108/2000</f>
        <v>0.34844565012552187</v>
      </c>
      <c r="P3108" s="2" t="s">
        <v>2651</v>
      </c>
      <c r="Q3108" s="42">
        <f>IF(ISNA(VLOOKUP(CONCATENATE(A3108,H3108),'Point Emissions'!C$2:E$233,3,FALSE)),0,VLOOKUP(CONCATENATE(A3108,H3108),'Point Emissions'!C$2:E$233,3,FALSE))</f>
        <v>0</v>
      </c>
      <c r="R3108" s="2" t="s">
        <v>2651</v>
      </c>
      <c r="S3108" s="43">
        <f>IF(O3108-Q3108&gt;=0,O3108-Q3108,0)</f>
        <v>0.34844565012552187</v>
      </c>
      <c r="T3108" s="2" t="s">
        <v>2651</v>
      </c>
    </row>
    <row r="3109" spans="1:20">
      <c r="A3109" t="s">
        <v>854</v>
      </c>
      <c r="B3109" t="s">
        <v>811</v>
      </c>
      <c r="C3109" t="s">
        <v>2369</v>
      </c>
      <c r="D3109" t="s">
        <v>1893</v>
      </c>
      <c r="E3109" t="s">
        <v>2285</v>
      </c>
      <c r="F3109" t="s">
        <v>813</v>
      </c>
      <c r="G3109" s="9" t="s">
        <v>4620</v>
      </c>
      <c r="H3109" t="s">
        <v>2274</v>
      </c>
      <c r="I3109" t="s">
        <v>4630</v>
      </c>
      <c r="J3109" s="14">
        <f>VLOOKUP(Emissions!A5697,'County Activity'!A$2:J$3224,9,FALSE)</f>
        <v>3076.2977605617216</v>
      </c>
      <c r="K3109" s="14" t="str">
        <f>VLOOKUP(Emissions!B6072,'County Activity'!B$2:J$3224,9,FALSE)</f>
        <v>E6GAL</v>
      </c>
      <c r="L3109" s="20">
        <f>VLOOKUP($H3109,'Emission Factors'!$B$2:$F$3,3, FALSE)</f>
        <v>0.85</v>
      </c>
      <c r="M3109" s="19" t="str">
        <f>VLOOKUP($H3109,'Emission Factors'!$B$2:$F$3,4, FALSE)</f>
        <v>LB</v>
      </c>
      <c r="N3109" s="19" t="str">
        <f>VLOOKUP($H3109,'Emission Factors'!$B$2:$F$3,5, FALSE)</f>
        <v>E6GAL</v>
      </c>
      <c r="O3109" s="42">
        <f>J3109*L3109/2000</f>
        <v>1.3074265482387315</v>
      </c>
      <c r="P3109" s="2" t="s">
        <v>2651</v>
      </c>
      <c r="Q3109" s="42">
        <f>IF(ISNA(VLOOKUP(CONCATENATE(A3109,H3109),'Point Emissions'!C$2:E$233,3,FALSE)),0,VLOOKUP(CONCATENATE(A3109,H3109),'Point Emissions'!C$2:E$233,3,FALSE))</f>
        <v>0</v>
      </c>
      <c r="R3109" s="2" t="s">
        <v>2651</v>
      </c>
      <c r="S3109" s="43">
        <f>IF(O3109-Q3109&gt;=0,O3109-Q3109,0)</f>
        <v>1.3074265482387315</v>
      </c>
      <c r="T3109" s="2" t="s">
        <v>2651</v>
      </c>
    </row>
    <row r="3110" spans="1:20">
      <c r="A3110" t="s">
        <v>5466</v>
      </c>
      <c r="B3110" t="s">
        <v>1335</v>
      </c>
      <c r="C3110" t="s">
        <v>2387</v>
      </c>
      <c r="D3110" t="s">
        <v>5467</v>
      </c>
      <c r="E3110" s="11" t="s">
        <v>1337</v>
      </c>
      <c r="F3110" t="s">
        <v>1338</v>
      </c>
      <c r="G3110" s="9" t="s">
        <v>4620</v>
      </c>
      <c r="H3110" t="s">
        <v>4628</v>
      </c>
      <c r="I3110" t="s">
        <v>4629</v>
      </c>
      <c r="J3110" s="14">
        <f>VLOOKUP(Emissions!A6356,'County Activity'!A$2:J$3224,9,FALSE)</f>
        <v>21878.339666010048</v>
      </c>
      <c r="K3110" s="14" t="str">
        <f>VLOOKUP(Emissions!B3179,'County Activity'!B$2:J$3224,9,FALSE)</f>
        <v>E6GAL</v>
      </c>
      <c r="L3110" s="20">
        <f>VLOOKUP($H3110,'Emission Factors'!$B$2:$F$3,3, FALSE)</f>
        <v>0.16900000000000001</v>
      </c>
      <c r="M3110" s="19" t="str">
        <f>VLOOKUP($H3110,'Emission Factors'!$B$2:$F$3,4, FALSE)</f>
        <v>LB</v>
      </c>
      <c r="N3110" s="19" t="str">
        <f>VLOOKUP($H3110,'Emission Factors'!$B$2:$F$3,5, FALSE)</f>
        <v>E6GAL</v>
      </c>
      <c r="O3110" s="42">
        <f>J3110*L3110/2000</f>
        <v>1.8487197017778492</v>
      </c>
      <c r="P3110" s="2" t="s">
        <v>2651</v>
      </c>
      <c r="Q3110" s="42">
        <f>IF(ISNA(VLOOKUP(CONCATENATE(A3110,H3110),'Point Emissions'!C$2:E$233,3,FALSE)),0,VLOOKUP(CONCATENATE(A3110,H3110),'Point Emissions'!C$2:E$233,3,FALSE))</f>
        <v>0</v>
      </c>
      <c r="R3110" s="2" t="s">
        <v>2651</v>
      </c>
      <c r="S3110" s="43">
        <f>IF(O3110-Q3110&gt;=0,O3110-Q3110,0)</f>
        <v>1.8487197017778492</v>
      </c>
      <c r="T3110" s="2" t="s">
        <v>2651</v>
      </c>
    </row>
    <row r="3111" spans="1:20">
      <c r="A3111" t="s">
        <v>1376</v>
      </c>
      <c r="B3111" t="s">
        <v>2206</v>
      </c>
      <c r="C3111" t="s">
        <v>2438</v>
      </c>
      <c r="D3111" t="s">
        <v>1377</v>
      </c>
      <c r="E3111" t="s">
        <v>2285</v>
      </c>
      <c r="F3111" t="s">
        <v>2207</v>
      </c>
      <c r="G3111" s="9" t="s">
        <v>4620</v>
      </c>
      <c r="H3111" t="s">
        <v>2274</v>
      </c>
      <c r="I3111" t="s">
        <v>4630</v>
      </c>
      <c r="J3111" s="14">
        <f>VLOOKUP(Emissions!A2907,'County Activity'!A$2:J$3224,9,FALSE)</f>
        <v>313.83277696412642</v>
      </c>
      <c r="K3111" s="14" t="str">
        <f>VLOOKUP(Emissions!B4677,'County Activity'!B$2:J$3224,9,FALSE)</f>
        <v>E6GAL</v>
      </c>
      <c r="L3111" s="20">
        <f>VLOOKUP($H3111,'Emission Factors'!$B$2:$F$3,3, FALSE)</f>
        <v>0.85</v>
      </c>
      <c r="M3111" s="19" t="str">
        <f>VLOOKUP($H3111,'Emission Factors'!$B$2:$F$3,4, FALSE)</f>
        <v>LB</v>
      </c>
      <c r="N3111" s="19" t="str">
        <f>VLOOKUP($H3111,'Emission Factors'!$B$2:$F$3,5, FALSE)</f>
        <v>E6GAL</v>
      </c>
      <c r="O3111" s="42">
        <f>J3111*L3111/2000</f>
        <v>0.13337893020975372</v>
      </c>
      <c r="P3111" s="2" t="s">
        <v>2651</v>
      </c>
      <c r="Q3111" s="42">
        <f>IF(ISNA(VLOOKUP(CONCATENATE(A3111,H3111),'Point Emissions'!C$2:E$233,3,FALSE)),0,VLOOKUP(CONCATENATE(A3111,H3111),'Point Emissions'!C$2:E$233,3,FALSE))</f>
        <v>0</v>
      </c>
      <c r="R3111" s="2" t="s">
        <v>2651</v>
      </c>
      <c r="S3111" s="43">
        <f>IF(O3111-Q3111&gt;=0,O3111-Q3111,0)</f>
        <v>0.13337893020975372</v>
      </c>
      <c r="T3111" s="2" t="s">
        <v>2651</v>
      </c>
    </row>
    <row r="3112" spans="1:20">
      <c r="A3112" t="s">
        <v>4330</v>
      </c>
      <c r="B3112" t="s">
        <v>4235</v>
      </c>
      <c r="C3112" t="s">
        <v>2474</v>
      </c>
      <c r="D3112" t="s">
        <v>4331</v>
      </c>
      <c r="E3112" t="s">
        <v>2285</v>
      </c>
      <c r="F3112" t="s">
        <v>4236</v>
      </c>
      <c r="G3112" s="9" t="s">
        <v>4620</v>
      </c>
      <c r="H3112" t="s">
        <v>2274</v>
      </c>
      <c r="I3112" t="s">
        <v>4630</v>
      </c>
      <c r="J3112" s="14">
        <f>VLOOKUP(Emissions!A4391,'County Activity'!A$2:J$3224,9,FALSE)</f>
        <v>861.40692526102396</v>
      </c>
      <c r="K3112" s="14" t="str">
        <f>VLOOKUP(Emissions!B5419,'County Activity'!B$2:J$3224,9,FALSE)</f>
        <v>E6GAL</v>
      </c>
      <c r="L3112" s="20">
        <f>VLOOKUP($H3112,'Emission Factors'!$B$2:$F$3,3, FALSE)</f>
        <v>0.85</v>
      </c>
      <c r="M3112" s="19" t="str">
        <f>VLOOKUP($H3112,'Emission Factors'!$B$2:$F$3,4, FALSE)</f>
        <v>LB</v>
      </c>
      <c r="N3112" s="19" t="str">
        <f>VLOOKUP($H3112,'Emission Factors'!$B$2:$F$3,5, FALSE)</f>
        <v>E6GAL</v>
      </c>
      <c r="O3112" s="42">
        <f>J3112*L3112/2000</f>
        <v>0.3660979432359352</v>
      </c>
      <c r="P3112" s="2" t="s">
        <v>2651</v>
      </c>
      <c r="Q3112" s="42">
        <f>IF(ISNA(VLOOKUP(CONCATENATE(A3112,H3112),'Point Emissions'!C$2:E$233,3,FALSE)),0,VLOOKUP(CONCATENATE(A3112,H3112),'Point Emissions'!C$2:E$233,3,FALSE))</f>
        <v>0</v>
      </c>
      <c r="R3112" s="2" t="s">
        <v>2651</v>
      </c>
      <c r="S3112" s="43">
        <f>IF(O3112-Q3112&gt;=0,O3112-Q3112,0)</f>
        <v>0.3660979432359352</v>
      </c>
      <c r="T3112" s="2" t="s">
        <v>2651</v>
      </c>
    </row>
    <row r="3113" spans="1:20">
      <c r="A3113" t="s">
        <v>808</v>
      </c>
      <c r="B3113" t="s">
        <v>787</v>
      </c>
      <c r="C3113" t="s">
        <v>2324</v>
      </c>
      <c r="D3113" t="s">
        <v>809</v>
      </c>
      <c r="E3113" t="s">
        <v>2285</v>
      </c>
      <c r="F3113" t="s">
        <v>789</v>
      </c>
      <c r="G3113" s="9" t="s">
        <v>4620</v>
      </c>
      <c r="H3113" t="s">
        <v>4628</v>
      </c>
      <c r="I3113" t="s">
        <v>4629</v>
      </c>
      <c r="J3113" s="14">
        <f>VLOOKUP(Emissions!A5640,'County Activity'!A$2:J$3224,9,FALSE)</f>
        <v>2811.973705351324</v>
      </c>
      <c r="K3113" s="14" t="str">
        <f>VLOOKUP(Emissions!B2821,'County Activity'!B$2:J$3224,9,FALSE)</f>
        <v>E6GAL</v>
      </c>
      <c r="L3113" s="20">
        <f>VLOOKUP($H3113,'Emission Factors'!$B$2:$F$3,3, FALSE)</f>
        <v>0.16900000000000001</v>
      </c>
      <c r="M3113" s="19" t="str">
        <f>VLOOKUP($H3113,'Emission Factors'!$B$2:$F$3,4, FALSE)</f>
        <v>LB</v>
      </c>
      <c r="N3113" s="19" t="str">
        <f>VLOOKUP($H3113,'Emission Factors'!$B$2:$F$3,5, FALSE)</f>
        <v>E6GAL</v>
      </c>
      <c r="O3113" s="42">
        <f>J3113*L3113/2000</f>
        <v>0.23761177810218689</v>
      </c>
      <c r="P3113" s="2" t="s">
        <v>2651</v>
      </c>
      <c r="Q3113" s="42">
        <f>IF(ISNA(VLOOKUP(CONCATENATE(A3113,H3113),'Point Emissions'!C$2:E$233,3,FALSE)),0,VLOOKUP(CONCATENATE(A3113,H3113),'Point Emissions'!C$2:E$233,3,FALSE))</f>
        <v>0</v>
      </c>
      <c r="R3113" s="2" t="s">
        <v>2651</v>
      </c>
      <c r="S3113" s="43">
        <f>IF(O3113-Q3113&gt;=0,O3113-Q3113,0)</f>
        <v>0.23761177810218689</v>
      </c>
      <c r="T3113" s="2" t="s">
        <v>2651</v>
      </c>
    </row>
    <row r="3114" spans="1:20">
      <c r="A3114" t="s">
        <v>4537</v>
      </c>
      <c r="B3114" t="s">
        <v>4519</v>
      </c>
      <c r="C3114" t="s">
        <v>2315</v>
      </c>
      <c r="D3114" t="s">
        <v>2313</v>
      </c>
      <c r="E3114" t="s">
        <v>2285</v>
      </c>
      <c r="F3114" t="s">
        <v>4521</v>
      </c>
      <c r="G3114" s="9" t="s">
        <v>4620</v>
      </c>
      <c r="H3114" t="s">
        <v>4628</v>
      </c>
      <c r="I3114" t="s">
        <v>4629</v>
      </c>
      <c r="J3114" s="14">
        <f>VLOOKUP(Emissions!A4654,'County Activity'!A$2:J$3224,9,FALSE)</f>
        <v>1047.0165962083788</v>
      </c>
      <c r="K3114" s="14" t="str">
        <f>VLOOKUP(Emissions!B2328,'County Activity'!B$2:J$3224,9,FALSE)</f>
        <v>E6GAL</v>
      </c>
      <c r="L3114" s="20">
        <f>VLOOKUP($H3114,'Emission Factors'!$B$2:$F$3,3, FALSE)</f>
        <v>0.16900000000000001</v>
      </c>
      <c r="M3114" s="19" t="str">
        <f>VLOOKUP($H3114,'Emission Factors'!$B$2:$F$3,4, FALSE)</f>
        <v>LB</v>
      </c>
      <c r="N3114" s="19" t="str">
        <f>VLOOKUP($H3114,'Emission Factors'!$B$2:$F$3,5, FALSE)</f>
        <v>E6GAL</v>
      </c>
      <c r="O3114" s="42">
        <f>J3114*L3114/2000</f>
        <v>8.8472902379608018E-2</v>
      </c>
      <c r="P3114" s="2" t="s">
        <v>2651</v>
      </c>
      <c r="Q3114" s="42">
        <f>IF(ISNA(VLOOKUP(CONCATENATE(A3114,H3114),'Point Emissions'!C$2:E$233,3,FALSE)),0,VLOOKUP(CONCATENATE(A3114,H3114),'Point Emissions'!C$2:E$233,3,FALSE))</f>
        <v>0</v>
      </c>
      <c r="R3114" s="2" t="s">
        <v>2651</v>
      </c>
      <c r="S3114" s="43">
        <f>IF(O3114-Q3114&gt;=0,O3114-Q3114,0)</f>
        <v>8.8472902379608018E-2</v>
      </c>
      <c r="T3114" s="2" t="s">
        <v>2651</v>
      </c>
    </row>
    <row r="3115" spans="1:20">
      <c r="A3115" t="s">
        <v>3233</v>
      </c>
      <c r="B3115" t="s">
        <v>3123</v>
      </c>
      <c r="C3115" t="s">
        <v>2477</v>
      </c>
      <c r="D3115" t="s">
        <v>3234</v>
      </c>
      <c r="E3115" t="s">
        <v>2285</v>
      </c>
      <c r="F3115" t="s">
        <v>3125</v>
      </c>
      <c r="G3115" s="9" t="s">
        <v>4620</v>
      </c>
      <c r="H3115" t="s">
        <v>4628</v>
      </c>
      <c r="I3115" t="s">
        <v>4629</v>
      </c>
      <c r="J3115" s="14">
        <f>VLOOKUP(Emissions!A902,'County Activity'!A$2:J$3224,9,FALSE)</f>
        <v>352.13318525485033</v>
      </c>
      <c r="K3115" s="14" t="str">
        <f>VLOOKUP(Emissions!B452,'County Activity'!B$2:J$3224,9,FALSE)</f>
        <v>E6GAL</v>
      </c>
      <c r="L3115" s="20">
        <f>VLOOKUP($H3115,'Emission Factors'!$B$2:$F$3,3, FALSE)</f>
        <v>0.16900000000000001</v>
      </c>
      <c r="M3115" s="19" t="str">
        <f>VLOOKUP($H3115,'Emission Factors'!$B$2:$F$3,4, FALSE)</f>
        <v>LB</v>
      </c>
      <c r="N3115" s="19" t="str">
        <f>VLOOKUP($H3115,'Emission Factors'!$B$2:$F$3,5, FALSE)</f>
        <v>E6GAL</v>
      </c>
      <c r="O3115" s="42">
        <f>J3115*L3115/2000</f>
        <v>2.9755254154034856E-2</v>
      </c>
      <c r="P3115" s="2" t="s">
        <v>2651</v>
      </c>
      <c r="Q3115" s="42">
        <f>IF(ISNA(VLOOKUP(CONCATENATE(A3115,H3115),'Point Emissions'!C$2:E$233,3,FALSE)),0,VLOOKUP(CONCATENATE(A3115,H3115),'Point Emissions'!C$2:E$233,3,FALSE))</f>
        <v>0</v>
      </c>
      <c r="R3115" s="2" t="s">
        <v>2651</v>
      </c>
      <c r="S3115" s="43">
        <f>IF(O3115-Q3115&gt;=0,O3115-Q3115,0)</f>
        <v>2.9755254154034856E-2</v>
      </c>
      <c r="T3115" s="2" t="s">
        <v>2651</v>
      </c>
    </row>
    <row r="3116" spans="1:20">
      <c r="A3116" t="s">
        <v>4026</v>
      </c>
      <c r="B3116" t="s">
        <v>4024</v>
      </c>
      <c r="C3116" t="s">
        <v>2288</v>
      </c>
      <c r="D3116" t="s">
        <v>4027</v>
      </c>
      <c r="E3116" t="s">
        <v>2285</v>
      </c>
      <c r="F3116" t="s">
        <v>4025</v>
      </c>
      <c r="G3116" s="9" t="s">
        <v>4620</v>
      </c>
      <c r="H3116" t="s">
        <v>2274</v>
      </c>
      <c r="I3116" t="s">
        <v>4630</v>
      </c>
      <c r="J3116" s="14">
        <f>VLOOKUP(Emissions!A3985,'County Activity'!A$2:J$3224,9,FALSE)</f>
        <v>3269.1127758781504</v>
      </c>
      <c r="K3116" s="14" t="str">
        <f>VLOOKUP(Emissions!B5216,'County Activity'!B$2:J$3224,9,FALSE)</f>
        <v>E6GAL</v>
      </c>
      <c r="L3116" s="20">
        <f>VLOOKUP($H3116,'Emission Factors'!$B$2:$F$3,3, FALSE)</f>
        <v>0.85</v>
      </c>
      <c r="M3116" s="19" t="str">
        <f>VLOOKUP($H3116,'Emission Factors'!$B$2:$F$3,4, FALSE)</f>
        <v>LB</v>
      </c>
      <c r="N3116" s="19" t="str">
        <f>VLOOKUP($H3116,'Emission Factors'!$B$2:$F$3,5, FALSE)</f>
        <v>E6GAL</v>
      </c>
      <c r="O3116" s="42">
        <f>J3116*L3116/2000</f>
        <v>1.3893729297482138</v>
      </c>
      <c r="P3116" s="2" t="s">
        <v>2651</v>
      </c>
      <c r="Q3116" s="42">
        <f>IF(ISNA(VLOOKUP(CONCATENATE(A3116,H3116),'Point Emissions'!C$2:E$233,3,FALSE)),0,VLOOKUP(CONCATENATE(A3116,H3116),'Point Emissions'!C$2:E$233,3,FALSE))</f>
        <v>0</v>
      </c>
      <c r="R3116" s="2" t="s">
        <v>2651</v>
      </c>
      <c r="S3116" s="43">
        <f>IF(O3116-Q3116&gt;=0,O3116-Q3116,0)</f>
        <v>1.3893729297482138</v>
      </c>
      <c r="T3116" s="2" t="s">
        <v>2651</v>
      </c>
    </row>
    <row r="3117" spans="1:20">
      <c r="A3117" t="s">
        <v>2604</v>
      </c>
      <c r="B3117" t="s">
        <v>2593</v>
      </c>
      <c r="C3117" t="s">
        <v>2300</v>
      </c>
      <c r="D3117" t="s">
        <v>2605</v>
      </c>
      <c r="E3117" t="s">
        <v>2285</v>
      </c>
      <c r="F3117" t="s">
        <v>2595</v>
      </c>
      <c r="G3117" s="9" t="s">
        <v>4620</v>
      </c>
      <c r="H3117" t="s">
        <v>2274</v>
      </c>
      <c r="I3117" t="s">
        <v>4630</v>
      </c>
      <c r="J3117" s="14">
        <f>VLOOKUP(Emissions!A235,'County Activity'!A$2:J$3224,9,FALSE)</f>
        <v>116.72657877900416</v>
      </c>
      <c r="K3117" s="14" t="str">
        <f>VLOOKUP(Emissions!B3341,'County Activity'!B$2:J$3224,9,FALSE)</f>
        <v>E6GAL</v>
      </c>
      <c r="L3117" s="20">
        <f>VLOOKUP($H3117,'Emission Factors'!$B$2:$F$3,3, FALSE)</f>
        <v>0.85</v>
      </c>
      <c r="M3117" s="19" t="str">
        <f>VLOOKUP($H3117,'Emission Factors'!$B$2:$F$3,4, FALSE)</f>
        <v>LB</v>
      </c>
      <c r="N3117" s="19" t="str">
        <f>VLOOKUP($H3117,'Emission Factors'!$B$2:$F$3,5, FALSE)</f>
        <v>E6GAL</v>
      </c>
      <c r="O3117" s="42">
        <f>J3117*L3117/2000</f>
        <v>4.9608795981076766E-2</v>
      </c>
      <c r="P3117" s="2" t="s">
        <v>2651</v>
      </c>
      <c r="Q3117" s="42">
        <f>IF(ISNA(VLOOKUP(CONCATENATE(A3117,H3117),'Point Emissions'!C$2:E$233,3,FALSE)),0,VLOOKUP(CONCATENATE(A3117,H3117),'Point Emissions'!C$2:E$233,3,FALSE))</f>
        <v>0</v>
      </c>
      <c r="R3117" s="2" t="s">
        <v>2651</v>
      </c>
      <c r="S3117" s="43">
        <f>IF(O3117-Q3117&gt;=0,O3117-Q3117,0)</f>
        <v>4.9608795981076766E-2</v>
      </c>
      <c r="T3117" s="2" t="s">
        <v>2651</v>
      </c>
    </row>
    <row r="3118" spans="1:20">
      <c r="A3118" t="s">
        <v>4888</v>
      </c>
      <c r="B3118" t="s">
        <v>4808</v>
      </c>
      <c r="C3118" t="s">
        <v>2456</v>
      </c>
      <c r="D3118" t="s">
        <v>4889</v>
      </c>
      <c r="E3118" t="s">
        <v>2285</v>
      </c>
      <c r="F3118" t="s">
        <v>4810</v>
      </c>
      <c r="G3118" s="9" t="s">
        <v>4620</v>
      </c>
      <c r="H3118" t="s">
        <v>2274</v>
      </c>
      <c r="I3118" t="s">
        <v>4630</v>
      </c>
      <c r="J3118" s="14">
        <f>VLOOKUP(Emissions!A1695,'County Activity'!A$2:J$3224,9,FALSE)</f>
        <v>139.52749073803048</v>
      </c>
      <c r="K3118" s="14" t="str">
        <f>VLOOKUP(Emissions!B4071,'County Activity'!B$2:J$3224,9,FALSE)</f>
        <v>E6GAL</v>
      </c>
      <c r="L3118" s="20">
        <f>VLOOKUP($H3118,'Emission Factors'!$B$2:$F$3,3, FALSE)</f>
        <v>0.85</v>
      </c>
      <c r="M3118" s="19" t="str">
        <f>VLOOKUP($H3118,'Emission Factors'!$B$2:$F$3,4, FALSE)</f>
        <v>LB</v>
      </c>
      <c r="N3118" s="19" t="str">
        <f>VLOOKUP($H3118,'Emission Factors'!$B$2:$F$3,5, FALSE)</f>
        <v>E6GAL</v>
      </c>
      <c r="O3118" s="42">
        <f>J3118*L3118/2000</f>
        <v>5.9299183563662948E-2</v>
      </c>
      <c r="P3118" s="2" t="s">
        <v>2651</v>
      </c>
      <c r="Q3118" s="42">
        <f>IF(ISNA(VLOOKUP(CONCATENATE(A3118,H3118),'Point Emissions'!C$2:E$233,3,FALSE)),0,VLOOKUP(CONCATENATE(A3118,H3118),'Point Emissions'!C$2:E$233,3,FALSE))</f>
        <v>0</v>
      </c>
      <c r="R3118" s="2" t="s">
        <v>2651</v>
      </c>
      <c r="S3118" s="43">
        <f>IF(O3118-Q3118&gt;=0,O3118-Q3118,0)</f>
        <v>5.9299183563662948E-2</v>
      </c>
      <c r="T3118" s="2" t="s">
        <v>2651</v>
      </c>
    </row>
    <row r="3119" spans="1:20">
      <c r="A3119" t="s">
        <v>5531</v>
      </c>
      <c r="B3119" t="s">
        <v>1335</v>
      </c>
      <c r="C3119" t="s">
        <v>2727</v>
      </c>
      <c r="D3119" t="s">
        <v>5532</v>
      </c>
      <c r="E3119" s="11" t="s">
        <v>1337</v>
      </c>
      <c r="F3119" t="s">
        <v>1338</v>
      </c>
      <c r="G3119" s="9" t="s">
        <v>4620</v>
      </c>
      <c r="H3119" t="s">
        <v>4628</v>
      </c>
      <c r="I3119" t="s">
        <v>4629</v>
      </c>
      <c r="J3119" s="14">
        <f>VLOOKUP(Emissions!A6432,'County Activity'!A$2:J$3224,9,FALSE)</f>
        <v>62297.727652544178</v>
      </c>
      <c r="K3119" s="14" t="str">
        <f>VLOOKUP(Emissions!B3217,'County Activity'!B$2:J$3224,9,FALSE)</f>
        <v>E6GAL</v>
      </c>
      <c r="L3119" s="20">
        <f>VLOOKUP($H3119,'Emission Factors'!$B$2:$F$3,3, FALSE)</f>
        <v>0.16900000000000001</v>
      </c>
      <c r="M3119" s="19" t="str">
        <f>VLOOKUP($H3119,'Emission Factors'!$B$2:$F$3,4, FALSE)</f>
        <v>LB</v>
      </c>
      <c r="N3119" s="19" t="str">
        <f>VLOOKUP($H3119,'Emission Factors'!$B$2:$F$3,5, FALSE)</f>
        <v>E6GAL</v>
      </c>
      <c r="O3119" s="42">
        <f>J3119*L3119/2000</f>
        <v>5.264157986639983</v>
      </c>
      <c r="P3119" s="2" t="s">
        <v>2651</v>
      </c>
      <c r="Q3119" s="42">
        <f>IF(ISNA(VLOOKUP(CONCATENATE(A3119,H3119),'Point Emissions'!C$2:E$233,3,FALSE)),0,VLOOKUP(CONCATENATE(A3119,H3119),'Point Emissions'!C$2:E$233,3,FALSE))</f>
        <v>0</v>
      </c>
      <c r="R3119" s="2" t="s">
        <v>2651</v>
      </c>
      <c r="S3119" s="43">
        <f>IF(O3119-Q3119&gt;=0,O3119-Q3119,0)</f>
        <v>5.264157986639983</v>
      </c>
      <c r="T3119" s="2" t="s">
        <v>2651</v>
      </c>
    </row>
    <row r="3120" spans="1:20">
      <c r="A3120" t="s">
        <v>4487</v>
      </c>
      <c r="B3120" t="s">
        <v>4409</v>
      </c>
      <c r="C3120" t="s">
        <v>2438</v>
      </c>
      <c r="D3120" t="s">
        <v>2448</v>
      </c>
      <c r="E3120" t="s">
        <v>2285</v>
      </c>
      <c r="F3120" t="s">
        <v>4410</v>
      </c>
      <c r="G3120" s="9" t="s">
        <v>4620</v>
      </c>
      <c r="H3120" t="s">
        <v>4628</v>
      </c>
      <c r="I3120" t="s">
        <v>4629</v>
      </c>
      <c r="J3120" s="14">
        <f>VLOOKUP(Emissions!A4592,'County Activity'!A$2:J$3224,9,FALSE)</f>
        <v>996.80335189411858</v>
      </c>
      <c r="K3120" s="14" t="str">
        <f>VLOOKUP(Emissions!B2297,'County Activity'!B$2:J$3224,9,FALSE)</f>
        <v>E6GAL</v>
      </c>
      <c r="L3120" s="20">
        <f>VLOOKUP($H3120,'Emission Factors'!$B$2:$F$3,3, FALSE)</f>
        <v>0.16900000000000001</v>
      </c>
      <c r="M3120" s="19" t="str">
        <f>VLOOKUP($H3120,'Emission Factors'!$B$2:$F$3,4, FALSE)</f>
        <v>LB</v>
      </c>
      <c r="N3120" s="19" t="str">
        <f>VLOOKUP($H3120,'Emission Factors'!$B$2:$F$3,5, FALSE)</f>
        <v>E6GAL</v>
      </c>
      <c r="O3120" s="42">
        <f>J3120*L3120/2000</f>
        <v>8.4229883235053024E-2</v>
      </c>
      <c r="P3120" s="2" t="s">
        <v>2651</v>
      </c>
      <c r="Q3120" s="42">
        <f>IF(ISNA(VLOOKUP(CONCATENATE(A3120,H3120),'Point Emissions'!C$2:E$233,3,FALSE)),0,VLOOKUP(CONCATENATE(A3120,H3120),'Point Emissions'!C$2:E$233,3,FALSE))</f>
        <v>0</v>
      </c>
      <c r="R3120" s="2" t="s">
        <v>2651</v>
      </c>
      <c r="S3120" s="43">
        <f>IF(O3120-Q3120&gt;=0,O3120-Q3120,0)</f>
        <v>8.4229883235053024E-2</v>
      </c>
      <c r="T3120" s="2" t="s">
        <v>2651</v>
      </c>
    </row>
    <row r="3121" spans="1:20">
      <c r="A3121" t="s">
        <v>2609</v>
      </c>
      <c r="B3121" t="s">
        <v>2593</v>
      </c>
      <c r="C3121" t="s">
        <v>2309</v>
      </c>
      <c r="D3121" t="s">
        <v>2610</v>
      </c>
      <c r="E3121" t="s">
        <v>2285</v>
      </c>
      <c r="F3121" t="s">
        <v>2595</v>
      </c>
      <c r="G3121" s="9" t="s">
        <v>4620</v>
      </c>
      <c r="H3121" t="s">
        <v>2274</v>
      </c>
      <c r="I3121" t="s">
        <v>4630</v>
      </c>
      <c r="J3121" s="14">
        <f>VLOOKUP(Emissions!A241,'County Activity'!A$2:J$3224,9,FALSE)</f>
        <v>119.09633648261081</v>
      </c>
      <c r="K3121" s="14" t="str">
        <f>VLOOKUP(Emissions!B3344,'County Activity'!B$2:J$3224,9,FALSE)</f>
        <v>E6GAL</v>
      </c>
      <c r="L3121" s="20">
        <f>VLOOKUP($H3121,'Emission Factors'!$B$2:$F$3,3, FALSE)</f>
        <v>0.85</v>
      </c>
      <c r="M3121" s="19" t="str">
        <f>VLOOKUP($H3121,'Emission Factors'!$B$2:$F$3,4, FALSE)</f>
        <v>LB</v>
      </c>
      <c r="N3121" s="19" t="str">
        <f>VLOOKUP($H3121,'Emission Factors'!$B$2:$F$3,5, FALSE)</f>
        <v>E6GAL</v>
      </c>
      <c r="O3121" s="42">
        <f>J3121*L3121/2000</f>
        <v>5.061594300510959E-2</v>
      </c>
      <c r="P3121" s="2" t="s">
        <v>2651</v>
      </c>
      <c r="Q3121" s="42">
        <f>IF(ISNA(VLOOKUP(CONCATENATE(A3121,H3121),'Point Emissions'!C$2:E$233,3,FALSE)),0,VLOOKUP(CONCATENATE(A3121,H3121),'Point Emissions'!C$2:E$233,3,FALSE))</f>
        <v>0</v>
      </c>
      <c r="R3121" s="2" t="s">
        <v>2651</v>
      </c>
      <c r="S3121" s="43">
        <f>IF(O3121-Q3121&gt;=0,O3121-Q3121,0)</f>
        <v>5.061594300510959E-2</v>
      </c>
      <c r="T3121" s="2" t="s">
        <v>2651</v>
      </c>
    </row>
    <row r="3122" spans="1:20">
      <c r="A3122" t="s">
        <v>3975</v>
      </c>
      <c r="B3122" t="s">
        <v>3858</v>
      </c>
      <c r="C3122" t="s">
        <v>2722</v>
      </c>
      <c r="D3122" t="s">
        <v>3976</v>
      </c>
      <c r="E3122" t="s">
        <v>2285</v>
      </c>
      <c r="F3122" t="s">
        <v>3860</v>
      </c>
      <c r="G3122" s="9" t="s">
        <v>4620</v>
      </c>
      <c r="H3122" t="s">
        <v>4628</v>
      </c>
      <c r="I3122" t="s">
        <v>4629</v>
      </c>
      <c r="J3122" s="14">
        <f>VLOOKUP(Emissions!A3922,'County Activity'!A$2:J$3224,9,FALSE)</f>
        <v>621.90127843299331</v>
      </c>
      <c r="K3122" s="14" t="str">
        <f>VLOOKUP(Emissions!B1962,'County Activity'!B$2:J$3224,9,FALSE)</f>
        <v>E6GAL</v>
      </c>
      <c r="L3122" s="20">
        <f>VLOOKUP($H3122,'Emission Factors'!$B$2:$F$3,3, FALSE)</f>
        <v>0.16900000000000001</v>
      </c>
      <c r="M3122" s="19" t="str">
        <f>VLOOKUP($H3122,'Emission Factors'!$B$2:$F$3,4, FALSE)</f>
        <v>LB</v>
      </c>
      <c r="N3122" s="19" t="str">
        <f>VLOOKUP($H3122,'Emission Factors'!$B$2:$F$3,5, FALSE)</f>
        <v>E6GAL</v>
      </c>
      <c r="O3122" s="42">
        <f>J3122*L3122/2000</f>
        <v>5.2550658027587939E-2</v>
      </c>
      <c r="P3122" s="2" t="s">
        <v>2651</v>
      </c>
      <c r="Q3122" s="42">
        <f>IF(ISNA(VLOOKUP(CONCATENATE(A3122,H3122),'Point Emissions'!C$2:E$233,3,FALSE)),0,VLOOKUP(CONCATENATE(A3122,H3122),'Point Emissions'!C$2:E$233,3,FALSE))</f>
        <v>0</v>
      </c>
      <c r="R3122" s="2" t="s">
        <v>2651</v>
      </c>
      <c r="S3122" s="43">
        <f>IF(O3122-Q3122&gt;=0,O3122-Q3122,0)</f>
        <v>5.2550658027587939E-2</v>
      </c>
      <c r="T3122" s="2" t="s">
        <v>2651</v>
      </c>
    </row>
    <row r="3123" spans="1:20">
      <c r="A3123" t="s">
        <v>4390</v>
      </c>
      <c r="B3123" t="s">
        <v>4355</v>
      </c>
      <c r="C3123" t="s">
        <v>2357</v>
      </c>
      <c r="D3123" t="s">
        <v>4191</v>
      </c>
      <c r="E3123" t="s">
        <v>2285</v>
      </c>
      <c r="F3123" t="s">
        <v>4356</v>
      </c>
      <c r="G3123" s="9" t="s">
        <v>4620</v>
      </c>
      <c r="H3123" t="s">
        <v>2274</v>
      </c>
      <c r="I3123" t="s">
        <v>4630</v>
      </c>
      <c r="J3123" s="14">
        <f>VLOOKUP(Emissions!A4467,'County Activity'!A$2:J$3224,9,FALSE)</f>
        <v>901.88494873884611</v>
      </c>
      <c r="K3123" s="14" t="str">
        <f>VLOOKUP(Emissions!B5457,'County Activity'!B$2:J$3224,9,FALSE)</f>
        <v>E6GAL</v>
      </c>
      <c r="L3123" s="20">
        <f>VLOOKUP($H3123,'Emission Factors'!$B$2:$F$3,3, FALSE)</f>
        <v>0.85</v>
      </c>
      <c r="M3123" s="19" t="str">
        <f>VLOOKUP($H3123,'Emission Factors'!$B$2:$F$3,4, FALSE)</f>
        <v>LB</v>
      </c>
      <c r="N3123" s="19" t="str">
        <f>VLOOKUP($H3123,'Emission Factors'!$B$2:$F$3,5, FALSE)</f>
        <v>E6GAL</v>
      </c>
      <c r="O3123" s="42">
        <f>J3123*L3123/2000</f>
        <v>0.38330110321400956</v>
      </c>
      <c r="P3123" s="2" t="s">
        <v>2651</v>
      </c>
      <c r="Q3123" s="42">
        <f>IF(ISNA(VLOOKUP(CONCATENATE(A3123,H3123),'Point Emissions'!C$2:E$233,3,FALSE)),0,VLOOKUP(CONCATENATE(A3123,H3123),'Point Emissions'!C$2:E$233,3,FALSE))</f>
        <v>0</v>
      </c>
      <c r="R3123" s="2" t="s">
        <v>2651</v>
      </c>
      <c r="S3123" s="43">
        <f>IF(O3123-Q3123&gt;=0,O3123-Q3123,0)</f>
        <v>0.38330110321400956</v>
      </c>
      <c r="T3123" s="2" t="s">
        <v>2651</v>
      </c>
    </row>
    <row r="3124" spans="1:20">
      <c r="A3124" t="s">
        <v>862</v>
      </c>
      <c r="B3124" t="s">
        <v>811</v>
      </c>
      <c r="C3124" t="s">
        <v>2384</v>
      </c>
      <c r="D3124" t="s">
        <v>2373</v>
      </c>
      <c r="E3124" t="s">
        <v>2285</v>
      </c>
      <c r="F3124" t="s">
        <v>813</v>
      </c>
      <c r="G3124" s="9" t="s">
        <v>4620</v>
      </c>
      <c r="H3124" t="s">
        <v>4628</v>
      </c>
      <c r="I3124" t="s">
        <v>4629</v>
      </c>
      <c r="J3124" s="14">
        <f>VLOOKUP(Emissions!A5706,'County Activity'!A$2:J$3224,9,FALSE)</f>
        <v>3116.1673327372664</v>
      </c>
      <c r="K3124" s="14" t="str">
        <f>VLOOKUP(Emissions!B2854,'County Activity'!B$2:J$3224,9,FALSE)</f>
        <v>E6GAL</v>
      </c>
      <c r="L3124" s="20">
        <f>VLOOKUP($H3124,'Emission Factors'!$B$2:$F$3,3, FALSE)</f>
        <v>0.16900000000000001</v>
      </c>
      <c r="M3124" s="19" t="str">
        <f>VLOOKUP($H3124,'Emission Factors'!$B$2:$F$3,4, FALSE)</f>
        <v>LB</v>
      </c>
      <c r="N3124" s="19" t="str">
        <f>VLOOKUP($H3124,'Emission Factors'!$B$2:$F$3,5, FALSE)</f>
        <v>E6GAL</v>
      </c>
      <c r="O3124" s="42">
        <f>J3124*L3124/2000</f>
        <v>0.26331613961629902</v>
      </c>
      <c r="P3124" s="2" t="s">
        <v>2651</v>
      </c>
      <c r="Q3124" s="42">
        <f>IF(ISNA(VLOOKUP(CONCATENATE(A3124,H3124),'Point Emissions'!C$2:E$233,3,FALSE)),0,VLOOKUP(CONCATENATE(A3124,H3124),'Point Emissions'!C$2:E$233,3,FALSE))</f>
        <v>0</v>
      </c>
      <c r="R3124" s="2" t="s">
        <v>2651</v>
      </c>
      <c r="S3124" s="43">
        <f>IF(O3124-Q3124&gt;=0,O3124-Q3124,0)</f>
        <v>0.26331613961629902</v>
      </c>
      <c r="T3124" s="2" t="s">
        <v>2651</v>
      </c>
    </row>
    <row r="3125" spans="1:20">
      <c r="A3125" t="s">
        <v>3720</v>
      </c>
      <c r="B3125" t="s">
        <v>3703</v>
      </c>
      <c r="C3125" t="s">
        <v>2306</v>
      </c>
      <c r="D3125" t="s">
        <v>3721</v>
      </c>
      <c r="E3125" t="s">
        <v>2285</v>
      </c>
      <c r="F3125" t="s">
        <v>3705</v>
      </c>
      <c r="G3125" s="9" t="s">
        <v>4620</v>
      </c>
      <c r="H3125" t="s">
        <v>4628</v>
      </c>
      <c r="I3125" t="s">
        <v>4629</v>
      </c>
      <c r="J3125" s="14">
        <f>VLOOKUP(Emissions!A3608,'County Activity'!A$2:J$3224,9,FALSE)</f>
        <v>2523.375645555333</v>
      </c>
      <c r="K3125" s="14" t="str">
        <f>VLOOKUP(Emissions!B1805,'County Activity'!B$2:J$3224,9,FALSE)</f>
        <v>E6GAL</v>
      </c>
      <c r="L3125" s="20">
        <f>VLOOKUP($H3125,'Emission Factors'!$B$2:$F$3,3, FALSE)</f>
        <v>0.16900000000000001</v>
      </c>
      <c r="M3125" s="19" t="str">
        <f>VLOOKUP($H3125,'Emission Factors'!$B$2:$F$3,4, FALSE)</f>
        <v>LB</v>
      </c>
      <c r="N3125" s="19" t="str">
        <f>VLOOKUP($H3125,'Emission Factors'!$B$2:$F$3,5, FALSE)</f>
        <v>E6GAL</v>
      </c>
      <c r="O3125" s="42">
        <f>J3125*L3125/2000</f>
        <v>0.21322524204942564</v>
      </c>
      <c r="P3125" s="2" t="s">
        <v>2651</v>
      </c>
      <c r="Q3125" s="42">
        <f>IF(ISNA(VLOOKUP(CONCATENATE(A3125,H3125),'Point Emissions'!C$2:E$233,3,FALSE)),0,VLOOKUP(CONCATENATE(A3125,H3125),'Point Emissions'!C$2:E$233,3,FALSE))</f>
        <v>0</v>
      </c>
      <c r="R3125" s="2" t="s">
        <v>2651</v>
      </c>
      <c r="S3125" s="43">
        <f>IF(O3125-Q3125&gt;=0,O3125-Q3125,0)</f>
        <v>0.21322524204942564</v>
      </c>
      <c r="T3125" s="2" t="s">
        <v>2651</v>
      </c>
    </row>
    <row r="3126" spans="1:20">
      <c r="A3126" t="s">
        <v>1205</v>
      </c>
      <c r="B3126" t="s">
        <v>1190</v>
      </c>
      <c r="C3126" t="s">
        <v>2315</v>
      </c>
      <c r="D3126" t="s">
        <v>2618</v>
      </c>
      <c r="E3126" t="s">
        <v>2285</v>
      </c>
      <c r="F3126" t="s">
        <v>1191</v>
      </c>
      <c r="G3126" s="9" t="s">
        <v>4620</v>
      </c>
      <c r="H3126" t="s">
        <v>4628</v>
      </c>
      <c r="I3126" t="s">
        <v>4629</v>
      </c>
      <c r="J3126" s="14">
        <f>VLOOKUP(Emissions!A6116,'County Activity'!A$2:J$3224,9,FALSE)</f>
        <v>34961.675876364214</v>
      </c>
      <c r="K3126" s="14" t="str">
        <f>VLOOKUP(Emissions!B3059,'County Activity'!B$2:J$3224,9,FALSE)</f>
        <v>E6GAL</v>
      </c>
      <c r="L3126" s="20">
        <f>VLOOKUP($H3126,'Emission Factors'!$B$2:$F$3,3, FALSE)</f>
        <v>0.16900000000000001</v>
      </c>
      <c r="M3126" s="19" t="str">
        <f>VLOOKUP($H3126,'Emission Factors'!$B$2:$F$3,4, FALSE)</f>
        <v>LB</v>
      </c>
      <c r="N3126" s="19" t="str">
        <f>VLOOKUP($H3126,'Emission Factors'!$B$2:$F$3,5, FALSE)</f>
        <v>E6GAL</v>
      </c>
      <c r="O3126" s="42">
        <f>J3126*L3126/2000</f>
        <v>2.9542616115527762</v>
      </c>
      <c r="P3126" s="2" t="s">
        <v>2651</v>
      </c>
      <c r="Q3126" s="42">
        <f>IF(ISNA(VLOOKUP(CONCATENATE(A3126,H3126),'Point Emissions'!C$2:E$233,3,FALSE)),0,VLOOKUP(CONCATENATE(A3126,H3126),'Point Emissions'!C$2:E$233,3,FALSE))</f>
        <v>0</v>
      </c>
      <c r="R3126" s="2" t="s">
        <v>2651</v>
      </c>
      <c r="S3126" s="43">
        <f>IF(O3126-Q3126&gt;=0,O3126-Q3126,0)</f>
        <v>2.9542616115527762</v>
      </c>
      <c r="T3126" s="2" t="s">
        <v>2651</v>
      </c>
    </row>
    <row r="3127" spans="1:20">
      <c r="A3127" t="s">
        <v>158</v>
      </c>
      <c r="B3127" t="s">
        <v>109</v>
      </c>
      <c r="C3127" t="s">
        <v>2393</v>
      </c>
      <c r="D3127" t="s">
        <v>159</v>
      </c>
      <c r="E3127" t="s">
        <v>2285</v>
      </c>
      <c r="F3127" t="s">
        <v>110</v>
      </c>
      <c r="G3127" s="9" t="s">
        <v>4620</v>
      </c>
      <c r="H3127" t="s">
        <v>4628</v>
      </c>
      <c r="I3127" t="s">
        <v>4629</v>
      </c>
      <c r="J3127" s="14">
        <f>VLOOKUP(Emissions!A4930,'County Activity'!A$2:J$3224,9,FALSE)</f>
        <v>1281.174276326919</v>
      </c>
      <c r="K3127" s="14" t="str">
        <f>VLOOKUP(Emissions!B2466,'County Activity'!B$2:J$3224,9,FALSE)</f>
        <v>E6GAL</v>
      </c>
      <c r="L3127" s="20">
        <f>VLOOKUP($H3127,'Emission Factors'!$B$2:$F$3,3, FALSE)</f>
        <v>0.16900000000000001</v>
      </c>
      <c r="M3127" s="19" t="str">
        <f>VLOOKUP($H3127,'Emission Factors'!$B$2:$F$3,4, FALSE)</f>
        <v>LB</v>
      </c>
      <c r="N3127" s="19" t="str">
        <f>VLOOKUP($H3127,'Emission Factors'!$B$2:$F$3,5, FALSE)</f>
        <v>E6GAL</v>
      </c>
      <c r="O3127" s="42">
        <f>J3127*L3127/2000</f>
        <v>0.10825922634962465</v>
      </c>
      <c r="P3127" s="2" t="s">
        <v>2651</v>
      </c>
      <c r="Q3127" s="42">
        <f>IF(ISNA(VLOOKUP(CONCATENATE(A3127,H3127),'Point Emissions'!C$2:E$233,3,FALSE)),0,VLOOKUP(CONCATENATE(A3127,H3127),'Point Emissions'!C$2:E$233,3,FALSE))</f>
        <v>0</v>
      </c>
      <c r="R3127" s="2" t="s">
        <v>2651</v>
      </c>
      <c r="S3127" s="43">
        <f>IF(O3127-Q3127&gt;=0,O3127-Q3127,0)</f>
        <v>0.10825922634962465</v>
      </c>
      <c r="T3127" s="2" t="s">
        <v>2651</v>
      </c>
    </row>
    <row r="3128" spans="1:20">
      <c r="A3128" t="s">
        <v>3128</v>
      </c>
      <c r="B3128" t="s">
        <v>3123</v>
      </c>
      <c r="C3128" t="s">
        <v>2291</v>
      </c>
      <c r="D3128" t="s">
        <v>3129</v>
      </c>
      <c r="E3128" t="s">
        <v>2285</v>
      </c>
      <c r="F3128" t="s">
        <v>3125</v>
      </c>
      <c r="G3128" s="9" t="s">
        <v>4620</v>
      </c>
      <c r="H3128" t="s">
        <v>2274</v>
      </c>
      <c r="I3128" t="s">
        <v>4630</v>
      </c>
      <c r="J3128" s="14">
        <f>VLOOKUP(Emissions!A781,'County Activity'!A$2:J$3224,9,FALSE)</f>
        <v>312.96813563983744</v>
      </c>
      <c r="K3128" s="14" t="str">
        <f>VLOOKUP(Emissions!B3614,'County Activity'!B$2:J$3224,9,FALSE)</f>
        <v>E6GAL</v>
      </c>
      <c r="L3128" s="20">
        <f>VLOOKUP($H3128,'Emission Factors'!$B$2:$F$3,3, FALSE)</f>
        <v>0.85</v>
      </c>
      <c r="M3128" s="19" t="str">
        <f>VLOOKUP($H3128,'Emission Factors'!$B$2:$F$3,4, FALSE)</f>
        <v>LB</v>
      </c>
      <c r="N3128" s="19" t="str">
        <f>VLOOKUP($H3128,'Emission Factors'!$B$2:$F$3,5, FALSE)</f>
        <v>E6GAL</v>
      </c>
      <c r="O3128" s="42">
        <f>J3128*L3128/2000</f>
        <v>0.13301145764693093</v>
      </c>
      <c r="P3128" s="2" t="s">
        <v>2651</v>
      </c>
      <c r="Q3128" s="42">
        <f>IF(ISNA(VLOOKUP(CONCATENATE(A3128,H3128),'Point Emissions'!C$2:E$233,3,FALSE)),0,VLOOKUP(CONCATENATE(A3128,H3128),'Point Emissions'!C$2:E$233,3,FALSE))</f>
        <v>0</v>
      </c>
      <c r="R3128" s="2" t="s">
        <v>2651</v>
      </c>
      <c r="S3128" s="43">
        <f>IF(O3128-Q3128&gt;=0,O3128-Q3128,0)</f>
        <v>0.13301145764693093</v>
      </c>
      <c r="T3128" s="2" t="s">
        <v>2651</v>
      </c>
    </row>
    <row r="3129" spans="1:20">
      <c r="A3129" t="s">
        <v>1167</v>
      </c>
      <c r="B3129" t="s">
        <v>1116</v>
      </c>
      <c r="C3129" t="s">
        <v>2402</v>
      </c>
      <c r="D3129" t="s">
        <v>3098</v>
      </c>
      <c r="E3129" t="s">
        <v>2285</v>
      </c>
      <c r="F3129" t="s">
        <v>1117</v>
      </c>
      <c r="G3129" s="9" t="s">
        <v>4620</v>
      </c>
      <c r="H3129" t="s">
        <v>4628</v>
      </c>
      <c r="I3129" t="s">
        <v>4629</v>
      </c>
      <c r="J3129" s="14">
        <f>VLOOKUP(Emissions!A6064,'County Activity'!A$2:J$3224,9,FALSE)</f>
        <v>6108.8830986177263</v>
      </c>
      <c r="K3129" s="14" t="str">
        <f>VLOOKUP(Emissions!B3033,'County Activity'!B$2:J$3224,9,FALSE)</f>
        <v>E6GAL</v>
      </c>
      <c r="L3129" s="20">
        <f>VLOOKUP($H3129,'Emission Factors'!$B$2:$F$3,3, FALSE)</f>
        <v>0.16900000000000001</v>
      </c>
      <c r="M3129" s="19" t="str">
        <f>VLOOKUP($H3129,'Emission Factors'!$B$2:$F$3,4, FALSE)</f>
        <v>LB</v>
      </c>
      <c r="N3129" s="19" t="str">
        <f>VLOOKUP($H3129,'Emission Factors'!$B$2:$F$3,5, FALSE)</f>
        <v>E6GAL</v>
      </c>
      <c r="O3129" s="42">
        <f>J3129*L3129/2000</f>
        <v>0.51620062183319793</v>
      </c>
      <c r="P3129" s="2" t="s">
        <v>2651</v>
      </c>
      <c r="Q3129" s="42">
        <f>IF(ISNA(VLOOKUP(CONCATENATE(A3129,H3129),'Point Emissions'!C$2:E$233,3,FALSE)),0,VLOOKUP(CONCATENATE(A3129,H3129),'Point Emissions'!C$2:E$233,3,FALSE))</f>
        <v>0</v>
      </c>
      <c r="R3129" s="2" t="s">
        <v>2651</v>
      </c>
      <c r="S3129" s="43">
        <f>IF(O3129-Q3129&gt;=0,O3129-Q3129,0)</f>
        <v>0.51620062183319793</v>
      </c>
      <c r="T3129" s="2" t="s">
        <v>2651</v>
      </c>
    </row>
    <row r="3130" spans="1:20">
      <c r="A3130" t="s">
        <v>1148</v>
      </c>
      <c r="B3130" t="s">
        <v>1116</v>
      </c>
      <c r="C3130" t="s">
        <v>2357</v>
      </c>
      <c r="D3130" t="s">
        <v>2424</v>
      </c>
      <c r="E3130" t="s">
        <v>2285</v>
      </c>
      <c r="F3130" t="s">
        <v>1117</v>
      </c>
      <c r="G3130" s="9" t="s">
        <v>4620</v>
      </c>
      <c r="H3130" t="s">
        <v>4628</v>
      </c>
      <c r="I3130" t="s">
        <v>4629</v>
      </c>
      <c r="J3130" s="14">
        <f>VLOOKUP(Emissions!A6034,'County Activity'!A$2:J$3224,9,FALSE)</f>
        <v>28747.6587974635</v>
      </c>
      <c r="K3130" s="14" t="str">
        <f>VLOOKUP(Emissions!B3018,'County Activity'!B$2:J$3224,9,FALSE)</f>
        <v>E6GAL</v>
      </c>
      <c r="L3130" s="20">
        <f>VLOOKUP($H3130,'Emission Factors'!$B$2:$F$3,3, FALSE)</f>
        <v>0.16900000000000001</v>
      </c>
      <c r="M3130" s="19" t="str">
        <f>VLOOKUP($H3130,'Emission Factors'!$B$2:$F$3,4, FALSE)</f>
        <v>LB</v>
      </c>
      <c r="N3130" s="19" t="str">
        <f>VLOOKUP($H3130,'Emission Factors'!$B$2:$F$3,5, FALSE)</f>
        <v>E6GAL</v>
      </c>
      <c r="O3130" s="42">
        <f>J3130*L3130/2000</f>
        <v>2.429177168385666</v>
      </c>
      <c r="P3130" s="2" t="s">
        <v>2651</v>
      </c>
      <c r="Q3130" s="42">
        <f>IF(ISNA(VLOOKUP(CONCATENATE(A3130,H3130),'Point Emissions'!C$2:E$233,3,FALSE)),0,VLOOKUP(CONCATENATE(A3130,H3130),'Point Emissions'!C$2:E$233,3,FALSE))</f>
        <v>0</v>
      </c>
      <c r="R3130" s="2" t="s">
        <v>2651</v>
      </c>
      <c r="S3130" s="43">
        <f>IF(O3130-Q3130&gt;=0,O3130-Q3130,0)</f>
        <v>2.429177168385666</v>
      </c>
      <c r="T3130" s="2" t="s">
        <v>2651</v>
      </c>
    </row>
    <row r="3131" spans="1:20">
      <c r="A3131" t="s">
        <v>4657</v>
      </c>
      <c r="B3131" t="s">
        <v>1756</v>
      </c>
      <c r="C3131" t="s">
        <v>3309</v>
      </c>
      <c r="D3131" t="s">
        <v>4658</v>
      </c>
      <c r="E3131" t="s">
        <v>2285</v>
      </c>
      <c r="F3131" t="s">
        <v>1757</v>
      </c>
      <c r="G3131" s="9" t="s">
        <v>4620</v>
      </c>
      <c r="H3131" t="s">
        <v>4628</v>
      </c>
      <c r="I3131" t="s">
        <v>4629</v>
      </c>
      <c r="J3131" s="14">
        <f>VLOOKUP(Emissions!A1386,'County Activity'!A$2:J$3224,9,FALSE)</f>
        <v>109.48921065717838</v>
      </c>
      <c r="K3131" s="14" t="str">
        <f>VLOOKUP(Emissions!B694,'County Activity'!B$2:J$3224,9,FALSE)</f>
        <v>E6GAL</v>
      </c>
      <c r="L3131" s="20">
        <f>VLOOKUP($H3131,'Emission Factors'!$B$2:$F$3,3, FALSE)</f>
        <v>0.16900000000000001</v>
      </c>
      <c r="M3131" s="19" t="str">
        <f>VLOOKUP($H3131,'Emission Factors'!$B$2:$F$3,4, FALSE)</f>
        <v>LB</v>
      </c>
      <c r="N3131" s="19" t="str">
        <f>VLOOKUP($H3131,'Emission Factors'!$B$2:$F$3,5, FALSE)</f>
        <v>E6GAL</v>
      </c>
      <c r="O3131" s="42">
        <f>J3131*L3131/2000</f>
        <v>9.2518383005315737E-3</v>
      </c>
      <c r="P3131" s="2" t="s">
        <v>2651</v>
      </c>
      <c r="Q3131" s="42">
        <f>IF(ISNA(VLOOKUP(CONCATENATE(A3131,H3131),'Point Emissions'!C$2:E$233,3,FALSE)),0,VLOOKUP(CONCATENATE(A3131,H3131),'Point Emissions'!C$2:E$233,3,FALSE))</f>
        <v>0</v>
      </c>
      <c r="R3131" s="2" t="s">
        <v>2651</v>
      </c>
      <c r="S3131" s="43">
        <f>IF(O3131-Q3131&gt;=0,O3131-Q3131,0)</f>
        <v>9.2518383005315737E-3</v>
      </c>
      <c r="T3131" s="2" t="s">
        <v>2651</v>
      </c>
    </row>
    <row r="3132" spans="1:20">
      <c r="A3132" t="s">
        <v>4198</v>
      </c>
      <c r="B3132" t="s">
        <v>4110</v>
      </c>
      <c r="C3132" t="s">
        <v>2477</v>
      </c>
      <c r="D3132" t="s">
        <v>4199</v>
      </c>
      <c r="E3132" t="s">
        <v>2285</v>
      </c>
      <c r="F3132" t="s">
        <v>4111</v>
      </c>
      <c r="G3132" s="9" t="s">
        <v>4620</v>
      </c>
      <c r="H3132" t="s">
        <v>4628</v>
      </c>
      <c r="I3132" t="s">
        <v>4629</v>
      </c>
      <c r="J3132" s="14">
        <f>VLOOKUP(Emissions!A4216,'County Activity'!A$2:J$3224,9,FALSE)</f>
        <v>3805.5746819702981</v>
      </c>
      <c r="K3132" s="14" t="str">
        <f>VLOOKUP(Emissions!B2109,'County Activity'!B$2:J$3224,9,FALSE)</f>
        <v>E6GAL</v>
      </c>
      <c r="L3132" s="20">
        <f>VLOOKUP($H3132,'Emission Factors'!$B$2:$F$3,3, FALSE)</f>
        <v>0.16900000000000001</v>
      </c>
      <c r="M3132" s="19" t="str">
        <f>VLOOKUP($H3132,'Emission Factors'!$B$2:$F$3,4, FALSE)</f>
        <v>LB</v>
      </c>
      <c r="N3132" s="19" t="str">
        <f>VLOOKUP($H3132,'Emission Factors'!$B$2:$F$3,5, FALSE)</f>
        <v>E6GAL</v>
      </c>
      <c r="O3132" s="42">
        <f>J3132*L3132/2000</f>
        <v>0.32157106062649021</v>
      </c>
      <c r="P3132" s="2" t="s">
        <v>2651</v>
      </c>
      <c r="Q3132" s="42">
        <f>IF(ISNA(VLOOKUP(CONCATENATE(A3132,H3132),'Point Emissions'!C$2:E$233,3,FALSE)),0,VLOOKUP(CONCATENATE(A3132,H3132),'Point Emissions'!C$2:E$233,3,FALSE))</f>
        <v>0</v>
      </c>
      <c r="R3132" s="2" t="s">
        <v>2651</v>
      </c>
      <c r="S3132" s="43">
        <f>IF(O3132-Q3132&gt;=0,O3132-Q3132,0)</f>
        <v>0.32157106062649021</v>
      </c>
      <c r="T3132" s="2" t="s">
        <v>2651</v>
      </c>
    </row>
    <row r="3133" spans="1:20">
      <c r="A3133" t="s">
        <v>121</v>
      </c>
      <c r="B3133" t="s">
        <v>109</v>
      </c>
      <c r="C3133" t="s">
        <v>2312</v>
      </c>
      <c r="D3133" t="s">
        <v>5188</v>
      </c>
      <c r="E3133" t="s">
        <v>2285</v>
      </c>
      <c r="F3133" t="s">
        <v>110</v>
      </c>
      <c r="G3133" s="9" t="s">
        <v>4620</v>
      </c>
      <c r="H3133" t="s">
        <v>4628</v>
      </c>
      <c r="I3133" t="s">
        <v>4629</v>
      </c>
      <c r="J3133" s="14">
        <f>VLOOKUP(Emissions!A4876,'County Activity'!A$2:J$3224,9,FALSE)</f>
        <v>1235.1881673758489</v>
      </c>
      <c r="K3133" s="14" t="str">
        <f>VLOOKUP(Emissions!B2439,'County Activity'!B$2:J$3224,9,FALSE)</f>
        <v>E6GAL</v>
      </c>
      <c r="L3133" s="20">
        <f>VLOOKUP($H3133,'Emission Factors'!$B$2:$F$3,3, FALSE)</f>
        <v>0.16900000000000001</v>
      </c>
      <c r="M3133" s="19" t="str">
        <f>VLOOKUP($H3133,'Emission Factors'!$B$2:$F$3,4, FALSE)</f>
        <v>LB</v>
      </c>
      <c r="N3133" s="19" t="str">
        <f>VLOOKUP($H3133,'Emission Factors'!$B$2:$F$3,5, FALSE)</f>
        <v>E6GAL</v>
      </c>
      <c r="O3133" s="42">
        <f>J3133*L3133/2000</f>
        <v>0.10437340014325924</v>
      </c>
      <c r="P3133" s="2" t="s">
        <v>2651</v>
      </c>
      <c r="Q3133" s="42">
        <f>IF(ISNA(VLOOKUP(CONCATENATE(A3133,H3133),'Point Emissions'!C$2:E$233,3,FALSE)),0,VLOOKUP(CONCATENATE(A3133,H3133),'Point Emissions'!C$2:E$233,3,FALSE))</f>
        <v>0</v>
      </c>
      <c r="R3133" s="2" t="s">
        <v>2651</v>
      </c>
      <c r="S3133" s="43">
        <f>IF(O3133-Q3133&gt;=0,O3133-Q3133,0)</f>
        <v>0.10437340014325924</v>
      </c>
      <c r="T3133" s="2" t="s">
        <v>2651</v>
      </c>
    </row>
    <row r="3134" spans="1:20">
      <c r="A3134" t="s">
        <v>3897</v>
      </c>
      <c r="B3134" t="s">
        <v>3858</v>
      </c>
      <c r="C3134" t="s">
        <v>2354</v>
      </c>
      <c r="D3134" t="s">
        <v>3898</v>
      </c>
      <c r="E3134" t="s">
        <v>2285</v>
      </c>
      <c r="F3134" t="s">
        <v>3860</v>
      </c>
      <c r="G3134" s="9" t="s">
        <v>4620</v>
      </c>
      <c r="H3134" t="s">
        <v>4628</v>
      </c>
      <c r="I3134" t="s">
        <v>4629</v>
      </c>
      <c r="J3134" s="14">
        <f>VLOOKUP(Emissions!A3828,'County Activity'!A$2:J$3224,9,FALSE)</f>
        <v>2916.7554243540403</v>
      </c>
      <c r="K3134" s="14" t="str">
        <f>VLOOKUP(Emissions!B1915,'County Activity'!B$2:J$3224,9,FALSE)</f>
        <v>E6GAL</v>
      </c>
      <c r="L3134" s="20">
        <f>VLOOKUP($H3134,'Emission Factors'!$B$2:$F$3,3, FALSE)</f>
        <v>0.16900000000000001</v>
      </c>
      <c r="M3134" s="19" t="str">
        <f>VLOOKUP($H3134,'Emission Factors'!$B$2:$F$3,4, FALSE)</f>
        <v>LB</v>
      </c>
      <c r="N3134" s="19" t="str">
        <f>VLOOKUP($H3134,'Emission Factors'!$B$2:$F$3,5, FALSE)</f>
        <v>E6GAL</v>
      </c>
      <c r="O3134" s="42">
        <f>J3134*L3134/2000</f>
        <v>0.24646583335791641</v>
      </c>
      <c r="P3134" s="2" t="s">
        <v>2651</v>
      </c>
      <c r="Q3134" s="42">
        <f>IF(ISNA(VLOOKUP(CONCATENATE(A3134,H3134),'Point Emissions'!C$2:E$233,3,FALSE)),0,VLOOKUP(CONCATENATE(A3134,H3134),'Point Emissions'!C$2:E$233,3,FALSE))</f>
        <v>0</v>
      </c>
      <c r="R3134" s="2" t="s">
        <v>2651</v>
      </c>
      <c r="S3134" s="43">
        <f>IF(O3134-Q3134&gt;=0,O3134-Q3134,0)</f>
        <v>0.24646583335791641</v>
      </c>
      <c r="T3134" s="2" t="s">
        <v>2651</v>
      </c>
    </row>
    <row r="3135" spans="1:20">
      <c r="A3135" t="s">
        <v>3753</v>
      </c>
      <c r="B3135" t="s">
        <v>3703</v>
      </c>
      <c r="C3135" t="s">
        <v>2360</v>
      </c>
      <c r="D3135" t="s">
        <v>2826</v>
      </c>
      <c r="E3135" t="s">
        <v>2285</v>
      </c>
      <c r="F3135" t="s">
        <v>3705</v>
      </c>
      <c r="G3135" s="9" t="s">
        <v>4620</v>
      </c>
      <c r="H3135" t="s">
        <v>2274</v>
      </c>
      <c r="I3135" t="s">
        <v>4630</v>
      </c>
      <c r="J3135" s="14">
        <f>VLOOKUP(Emissions!A3647,'County Activity'!A$2:J$3224,9,FALSE)</f>
        <v>514.84587298492454</v>
      </c>
      <c r="K3135" s="14" t="str">
        <f>VLOOKUP(Emissions!B5047,'County Activity'!B$2:J$3224,9,FALSE)</f>
        <v>E6GAL</v>
      </c>
      <c r="L3135" s="20">
        <f>VLOOKUP($H3135,'Emission Factors'!$B$2:$F$3,3, FALSE)</f>
        <v>0.85</v>
      </c>
      <c r="M3135" s="19" t="str">
        <f>VLOOKUP($H3135,'Emission Factors'!$B$2:$F$3,4, FALSE)</f>
        <v>LB</v>
      </c>
      <c r="N3135" s="19" t="str">
        <f>VLOOKUP($H3135,'Emission Factors'!$B$2:$F$3,5, FALSE)</f>
        <v>E6GAL</v>
      </c>
      <c r="O3135" s="42">
        <f>J3135*L3135/2000</f>
        <v>0.2188094960185929</v>
      </c>
      <c r="P3135" s="2" t="s">
        <v>2651</v>
      </c>
      <c r="Q3135" s="42">
        <f>IF(ISNA(VLOOKUP(CONCATENATE(A3135,H3135),'Point Emissions'!C$2:E$233,3,FALSE)),0,VLOOKUP(CONCATENATE(A3135,H3135),'Point Emissions'!C$2:E$233,3,FALSE))</f>
        <v>0</v>
      </c>
      <c r="R3135" s="2" t="s">
        <v>2651</v>
      </c>
      <c r="S3135" s="43">
        <f>IF(O3135-Q3135&gt;=0,O3135-Q3135,0)</f>
        <v>0.2188094960185929</v>
      </c>
      <c r="T3135" s="2" t="s">
        <v>2651</v>
      </c>
    </row>
    <row r="3136" spans="1:20">
      <c r="A3136" t="s">
        <v>1649</v>
      </c>
      <c r="B3136" t="s">
        <v>1581</v>
      </c>
      <c r="C3136" t="s">
        <v>2411</v>
      </c>
      <c r="D3136" t="s">
        <v>1650</v>
      </c>
      <c r="E3136" t="s">
        <v>2285</v>
      </c>
      <c r="F3136" t="s">
        <v>1583</v>
      </c>
      <c r="G3136" s="9" t="s">
        <v>4620</v>
      </c>
      <c r="H3136" t="s">
        <v>2274</v>
      </c>
      <c r="I3136" t="s">
        <v>4630</v>
      </c>
      <c r="J3136" s="14">
        <f>VLOOKUP(Emissions!A3283,'County Activity'!A$2:J$3224,9,FALSE)</f>
        <v>403.53130842091394</v>
      </c>
      <c r="K3136" s="14" t="str">
        <f>VLOOKUP(Emissions!B4865,'County Activity'!B$2:J$3224,9,FALSE)</f>
        <v>E6GAL</v>
      </c>
      <c r="L3136" s="20">
        <f>VLOOKUP($H3136,'Emission Factors'!$B$2:$F$3,3, FALSE)</f>
        <v>0.85</v>
      </c>
      <c r="M3136" s="19" t="str">
        <f>VLOOKUP($H3136,'Emission Factors'!$B$2:$F$3,4, FALSE)</f>
        <v>LB</v>
      </c>
      <c r="N3136" s="19" t="str">
        <f>VLOOKUP($H3136,'Emission Factors'!$B$2:$F$3,5, FALSE)</f>
        <v>E6GAL</v>
      </c>
      <c r="O3136" s="42">
        <f>J3136*L3136/2000</f>
        <v>0.17150080607888843</v>
      </c>
      <c r="P3136" s="2" t="s">
        <v>2651</v>
      </c>
      <c r="Q3136" s="42">
        <f>IF(ISNA(VLOOKUP(CONCATENATE(A3136,H3136),'Point Emissions'!C$2:E$233,3,FALSE)),0,VLOOKUP(CONCATENATE(A3136,H3136),'Point Emissions'!C$2:E$233,3,FALSE))</f>
        <v>0</v>
      </c>
      <c r="R3136" s="2" t="s">
        <v>2651</v>
      </c>
      <c r="S3136" s="43">
        <f>IF(O3136-Q3136&gt;=0,O3136-Q3136,0)</f>
        <v>0.17150080607888843</v>
      </c>
      <c r="T3136" s="2" t="s">
        <v>2651</v>
      </c>
    </row>
    <row r="3137" spans="1:20">
      <c r="A3137" t="s">
        <v>493</v>
      </c>
      <c r="B3137" t="s">
        <v>232</v>
      </c>
      <c r="C3137" t="s">
        <v>494</v>
      </c>
      <c r="D3137" t="s">
        <v>495</v>
      </c>
      <c r="E3137" t="s">
        <v>2285</v>
      </c>
      <c r="F3137" t="s">
        <v>233</v>
      </c>
      <c r="G3137" s="9" t="s">
        <v>4620</v>
      </c>
      <c r="H3137" t="s">
        <v>4628</v>
      </c>
      <c r="I3137" t="s">
        <v>4629</v>
      </c>
      <c r="J3137" s="14">
        <f>VLOOKUP(Emissions!A5370,'County Activity'!A$2:J$3224,9,FALSE)</f>
        <v>9868.791909164469</v>
      </c>
      <c r="K3137" s="14" t="str">
        <f>VLOOKUP(Emissions!B2686,'County Activity'!B$2:J$3224,9,FALSE)</f>
        <v>E6GAL</v>
      </c>
      <c r="L3137" s="20">
        <f>VLOOKUP($H3137,'Emission Factors'!$B$2:$F$3,3, FALSE)</f>
        <v>0.16900000000000001</v>
      </c>
      <c r="M3137" s="19" t="str">
        <f>VLOOKUP($H3137,'Emission Factors'!$B$2:$F$3,4, FALSE)</f>
        <v>LB</v>
      </c>
      <c r="N3137" s="19" t="str">
        <f>VLOOKUP($H3137,'Emission Factors'!$B$2:$F$3,5, FALSE)</f>
        <v>E6GAL</v>
      </c>
      <c r="O3137" s="42">
        <f>J3137*L3137/2000</f>
        <v>0.83391291632439768</v>
      </c>
      <c r="P3137" s="2" t="s">
        <v>2651</v>
      </c>
      <c r="Q3137" s="42">
        <f>IF(ISNA(VLOOKUP(CONCATENATE(A3137,H3137),'Point Emissions'!C$2:E$233,3,FALSE)),0,VLOOKUP(CONCATENATE(A3137,H3137),'Point Emissions'!C$2:E$233,3,FALSE))</f>
        <v>0</v>
      </c>
      <c r="R3137" s="2" t="s">
        <v>2651</v>
      </c>
      <c r="S3137" s="43">
        <f>IF(O3137-Q3137&gt;=0,O3137-Q3137,0)</f>
        <v>0.83391291632439768</v>
      </c>
      <c r="T3137" s="2" t="s">
        <v>2651</v>
      </c>
    </row>
    <row r="3138" spans="1:20">
      <c r="A3138" t="s">
        <v>1685</v>
      </c>
      <c r="B3138" t="s">
        <v>1675</v>
      </c>
      <c r="C3138" t="s">
        <v>2303</v>
      </c>
      <c r="D3138" t="s">
        <v>1686</v>
      </c>
      <c r="E3138" t="s">
        <v>2285</v>
      </c>
      <c r="F3138" t="s">
        <v>1676</v>
      </c>
      <c r="G3138" s="9" t="s">
        <v>4620</v>
      </c>
      <c r="H3138" t="s">
        <v>2274</v>
      </c>
      <c r="I3138" t="s">
        <v>4630</v>
      </c>
      <c r="J3138" s="14">
        <f>VLOOKUP(Emissions!A3323,'County Activity'!A$2:J$3224,9,FALSE)</f>
        <v>414.64355062566415</v>
      </c>
      <c r="K3138" s="14" t="str">
        <f>VLOOKUP(Emissions!B4885,'County Activity'!B$2:J$3224,9,FALSE)</f>
        <v>E6GAL</v>
      </c>
      <c r="L3138" s="20">
        <f>VLOOKUP($H3138,'Emission Factors'!$B$2:$F$3,3, FALSE)</f>
        <v>0.85</v>
      </c>
      <c r="M3138" s="19" t="str">
        <f>VLOOKUP($H3138,'Emission Factors'!$B$2:$F$3,4, FALSE)</f>
        <v>LB</v>
      </c>
      <c r="N3138" s="19" t="str">
        <f>VLOOKUP($H3138,'Emission Factors'!$B$2:$F$3,5, FALSE)</f>
        <v>E6GAL</v>
      </c>
      <c r="O3138" s="42">
        <f>J3138*L3138/2000</f>
        <v>0.17622350901590728</v>
      </c>
      <c r="P3138" s="2" t="s">
        <v>2651</v>
      </c>
      <c r="Q3138" s="42">
        <f>IF(ISNA(VLOOKUP(CONCATENATE(A3138,H3138),'Point Emissions'!C$2:E$233,3,FALSE)),0,VLOOKUP(CONCATENATE(A3138,H3138),'Point Emissions'!C$2:E$233,3,FALSE))</f>
        <v>0</v>
      </c>
      <c r="R3138" s="2" t="s">
        <v>2651</v>
      </c>
      <c r="S3138" s="43">
        <f>IF(O3138-Q3138&gt;=0,O3138-Q3138,0)</f>
        <v>0.17622350901590728</v>
      </c>
      <c r="T3138" s="2" t="s">
        <v>2651</v>
      </c>
    </row>
    <row r="3139" spans="1:20">
      <c r="A3139" t="s">
        <v>1097</v>
      </c>
      <c r="B3139" t="s">
        <v>1053</v>
      </c>
      <c r="C3139" t="s">
        <v>2372</v>
      </c>
      <c r="D3139" t="s">
        <v>1098</v>
      </c>
      <c r="E3139" t="s">
        <v>2285</v>
      </c>
      <c r="F3139" t="s">
        <v>1054</v>
      </c>
      <c r="G3139" s="9" t="s">
        <v>4620</v>
      </c>
      <c r="H3139" t="s">
        <v>2274</v>
      </c>
      <c r="I3139" t="s">
        <v>4630</v>
      </c>
      <c r="J3139" s="14">
        <f>VLOOKUP(Emissions!A5967,'County Activity'!A$2:J$3224,9,FALSE)</f>
        <v>4989.0444886525693</v>
      </c>
      <c r="K3139" s="14" t="str">
        <f>VLOOKUP(Emissions!B6207,'County Activity'!B$2:J$3224,9,FALSE)</f>
        <v>E6GAL</v>
      </c>
      <c r="L3139" s="20">
        <f>VLOOKUP($H3139,'Emission Factors'!$B$2:$F$3,3, FALSE)</f>
        <v>0.85</v>
      </c>
      <c r="M3139" s="19" t="str">
        <f>VLOOKUP($H3139,'Emission Factors'!$B$2:$F$3,4, FALSE)</f>
        <v>LB</v>
      </c>
      <c r="N3139" s="19" t="str">
        <f>VLOOKUP($H3139,'Emission Factors'!$B$2:$F$3,5, FALSE)</f>
        <v>E6GAL</v>
      </c>
      <c r="O3139" s="42">
        <f>J3139*L3139/2000</f>
        <v>2.1203439076773418</v>
      </c>
      <c r="P3139" s="2" t="s">
        <v>2651</v>
      </c>
      <c r="Q3139" s="42">
        <f>IF(ISNA(VLOOKUP(CONCATENATE(A3139,H3139),'Point Emissions'!C$2:E$233,3,FALSE)),0,VLOOKUP(CONCATENATE(A3139,H3139),'Point Emissions'!C$2:E$233,3,FALSE))</f>
        <v>0</v>
      </c>
      <c r="R3139" s="2" t="s">
        <v>2651</v>
      </c>
      <c r="S3139" s="43">
        <f>IF(O3139-Q3139&gt;=0,O3139-Q3139,0)</f>
        <v>2.1203439076773418</v>
      </c>
      <c r="T3139" s="2" t="s">
        <v>2651</v>
      </c>
    </row>
    <row r="3140" spans="1:20">
      <c r="A3140" t="s">
        <v>1983</v>
      </c>
      <c r="B3140" t="s">
        <v>1909</v>
      </c>
      <c r="C3140" t="s">
        <v>2411</v>
      </c>
      <c r="D3140" t="s">
        <v>2770</v>
      </c>
      <c r="E3140" t="s">
        <v>2285</v>
      </c>
      <c r="F3140" t="s">
        <v>1911</v>
      </c>
      <c r="G3140" s="9" t="s">
        <v>4620</v>
      </c>
      <c r="H3140" t="s">
        <v>2274</v>
      </c>
      <c r="I3140" t="s">
        <v>4630</v>
      </c>
      <c r="J3140" s="14">
        <f>VLOOKUP(Emissions!A2549,'County Activity'!A$2:J$3224,9,FALSE)</f>
        <v>1262.0560959343081</v>
      </c>
      <c r="K3140" s="14" t="str">
        <f>VLOOKUP(Emissions!B4498,'County Activity'!B$2:J$3224,9,FALSE)</f>
        <v>E6GAL</v>
      </c>
      <c r="L3140" s="20">
        <f>VLOOKUP($H3140,'Emission Factors'!$B$2:$F$3,3, FALSE)</f>
        <v>0.85</v>
      </c>
      <c r="M3140" s="19" t="str">
        <f>VLOOKUP($H3140,'Emission Factors'!$B$2:$F$3,4, FALSE)</f>
        <v>LB</v>
      </c>
      <c r="N3140" s="19" t="str">
        <f>VLOOKUP($H3140,'Emission Factors'!$B$2:$F$3,5, FALSE)</f>
        <v>E6GAL</v>
      </c>
      <c r="O3140" s="42">
        <f>J3140*L3140/2000</f>
        <v>0.53637384077208095</v>
      </c>
      <c r="P3140" s="2" t="s">
        <v>2651</v>
      </c>
      <c r="Q3140" s="42">
        <f>IF(ISNA(VLOOKUP(CONCATENATE(A3140,H3140),'Point Emissions'!C$2:E$233,3,FALSE)),0,VLOOKUP(CONCATENATE(A3140,H3140),'Point Emissions'!C$2:E$233,3,FALSE))</f>
        <v>0</v>
      </c>
      <c r="R3140" s="2" t="s">
        <v>2651</v>
      </c>
      <c r="S3140" s="43">
        <f>IF(O3140-Q3140&gt;=0,O3140-Q3140,0)</f>
        <v>0.53637384077208095</v>
      </c>
      <c r="T3140" s="2" t="s">
        <v>2651</v>
      </c>
    </row>
    <row r="3141" spans="1:20">
      <c r="A3141" t="s">
        <v>1740</v>
      </c>
      <c r="B3141" t="s">
        <v>3486</v>
      </c>
      <c r="C3141" t="s">
        <v>2393</v>
      </c>
      <c r="D3141" t="s">
        <v>1741</v>
      </c>
      <c r="E3141" t="s">
        <v>2285</v>
      </c>
      <c r="F3141" t="s">
        <v>3488</v>
      </c>
      <c r="G3141" s="9" t="s">
        <v>4620</v>
      </c>
      <c r="H3141" t="s">
        <v>2274</v>
      </c>
      <c r="I3141" t="s">
        <v>4630</v>
      </c>
      <c r="J3141" s="14">
        <f>VLOOKUP(Emissions!A1177,'County Activity'!A$2:J$3224,9,FALSE)</f>
        <v>463.15953604409799</v>
      </c>
      <c r="K3141" s="14" t="str">
        <f>VLOOKUP(Emissions!B3812,'County Activity'!B$2:J$3224,9,FALSE)</f>
        <v>E6GAL</v>
      </c>
      <c r="L3141" s="20">
        <f>VLOOKUP($H3141,'Emission Factors'!$B$2:$F$3,3, FALSE)</f>
        <v>0.85</v>
      </c>
      <c r="M3141" s="19" t="str">
        <f>VLOOKUP($H3141,'Emission Factors'!$B$2:$F$3,4, FALSE)</f>
        <v>LB</v>
      </c>
      <c r="N3141" s="19" t="str">
        <f>VLOOKUP($H3141,'Emission Factors'!$B$2:$F$3,5, FALSE)</f>
        <v>E6GAL</v>
      </c>
      <c r="O3141" s="42">
        <f>J3141*L3141/2000</f>
        <v>0.19684280281874164</v>
      </c>
      <c r="P3141" s="2" t="s">
        <v>2651</v>
      </c>
      <c r="Q3141" s="42">
        <f>IF(ISNA(VLOOKUP(CONCATENATE(A3141,H3141),'Point Emissions'!C$2:E$233,3,FALSE)),0,VLOOKUP(CONCATENATE(A3141,H3141),'Point Emissions'!C$2:E$233,3,FALSE))</f>
        <v>0</v>
      </c>
      <c r="R3141" s="2" t="s">
        <v>2651</v>
      </c>
      <c r="S3141" s="43">
        <f>IF(O3141-Q3141&gt;=0,O3141-Q3141,0)</f>
        <v>0.19684280281874164</v>
      </c>
      <c r="T3141" s="2" t="s">
        <v>2651</v>
      </c>
    </row>
    <row r="3142" spans="1:20">
      <c r="A3142" t="s">
        <v>1653</v>
      </c>
      <c r="B3142" t="s">
        <v>1581</v>
      </c>
      <c r="C3142" t="s">
        <v>2417</v>
      </c>
      <c r="D3142" t="s">
        <v>1654</v>
      </c>
      <c r="E3142" t="s">
        <v>2285</v>
      </c>
      <c r="F3142" t="s">
        <v>1583</v>
      </c>
      <c r="G3142" s="9" t="s">
        <v>4620</v>
      </c>
      <c r="H3142" t="s">
        <v>2274</v>
      </c>
      <c r="I3142" t="s">
        <v>4630</v>
      </c>
      <c r="J3142" s="14">
        <f>VLOOKUP(Emissions!A3287,'County Activity'!A$2:J$3224,9,FALSE)</f>
        <v>2032.2273496064754</v>
      </c>
      <c r="K3142" s="14" t="str">
        <f>VLOOKUP(Emissions!B4867,'County Activity'!B$2:J$3224,9,FALSE)</f>
        <v>E6GAL</v>
      </c>
      <c r="L3142" s="20">
        <f>VLOOKUP($H3142,'Emission Factors'!$B$2:$F$3,3, FALSE)</f>
        <v>0.85</v>
      </c>
      <c r="M3142" s="19" t="str">
        <f>VLOOKUP($H3142,'Emission Factors'!$B$2:$F$3,4, FALSE)</f>
        <v>LB</v>
      </c>
      <c r="N3142" s="19" t="str">
        <f>VLOOKUP($H3142,'Emission Factors'!$B$2:$F$3,5, FALSE)</f>
        <v>E6GAL</v>
      </c>
      <c r="O3142" s="42">
        <f>J3142*L3142/2000</f>
        <v>0.86369662358275212</v>
      </c>
      <c r="P3142" s="2" t="s">
        <v>2651</v>
      </c>
      <c r="Q3142" s="42">
        <f>IF(ISNA(VLOOKUP(CONCATENATE(A3142,H3142),'Point Emissions'!C$2:E$233,3,FALSE)),0,VLOOKUP(CONCATENATE(A3142,H3142),'Point Emissions'!C$2:E$233,3,FALSE))</f>
        <v>0</v>
      </c>
      <c r="R3142" s="2" t="s">
        <v>2651</v>
      </c>
      <c r="S3142" s="43">
        <f>IF(O3142-Q3142&gt;=0,O3142-Q3142,0)</f>
        <v>0.86369662358275212</v>
      </c>
      <c r="T3142" s="2" t="s">
        <v>2651</v>
      </c>
    </row>
    <row r="3143" spans="1:20">
      <c r="A3143" t="s">
        <v>1824</v>
      </c>
      <c r="B3143" t="s">
        <v>1812</v>
      </c>
      <c r="C3143" t="s">
        <v>2309</v>
      </c>
      <c r="D3143" t="s">
        <v>1825</v>
      </c>
      <c r="E3143" t="s">
        <v>2285</v>
      </c>
      <c r="F3143" t="s">
        <v>1814</v>
      </c>
      <c r="G3143" s="9" t="s">
        <v>4620</v>
      </c>
      <c r="H3143" t="s">
        <v>4628</v>
      </c>
      <c r="I3143" t="s">
        <v>4629</v>
      </c>
      <c r="J3143" s="14">
        <f>VLOOKUP(Emissions!A2372,'County Activity'!A$2:J$3224,9,FALSE)</f>
        <v>1132.8082298294905</v>
      </c>
      <c r="K3143" s="14" t="str">
        <f>VLOOKUP(Emissions!B1187,'County Activity'!B$2:J$3224,9,FALSE)</f>
        <v>E6GAL</v>
      </c>
      <c r="L3143" s="20">
        <f>VLOOKUP($H3143,'Emission Factors'!$B$2:$F$3,3, FALSE)</f>
        <v>0.16900000000000001</v>
      </c>
      <c r="M3143" s="19" t="str">
        <f>VLOOKUP($H3143,'Emission Factors'!$B$2:$F$3,4, FALSE)</f>
        <v>LB</v>
      </c>
      <c r="N3143" s="19" t="str">
        <f>VLOOKUP($H3143,'Emission Factors'!$B$2:$F$3,5, FALSE)</f>
        <v>E6GAL</v>
      </c>
      <c r="O3143" s="42">
        <f>J3143*L3143/2000</f>
        <v>9.5722295420591963E-2</v>
      </c>
      <c r="P3143" s="2" t="s">
        <v>2651</v>
      </c>
      <c r="Q3143" s="42">
        <f>IF(ISNA(VLOOKUP(CONCATENATE(A3143,H3143),'Point Emissions'!C$2:E$233,3,FALSE)),0,VLOOKUP(CONCATENATE(A3143,H3143),'Point Emissions'!C$2:E$233,3,FALSE))</f>
        <v>0</v>
      </c>
      <c r="R3143" s="2" t="s">
        <v>2651</v>
      </c>
      <c r="S3143" s="43">
        <f>IF(O3143-Q3143&gt;=0,O3143-Q3143,0)</f>
        <v>9.5722295420591963E-2</v>
      </c>
      <c r="T3143" s="2" t="s">
        <v>2651</v>
      </c>
    </row>
    <row r="3144" spans="1:20">
      <c r="A3144" t="s">
        <v>1971</v>
      </c>
      <c r="B3144" t="s">
        <v>1909</v>
      </c>
      <c r="C3144" t="s">
        <v>2390</v>
      </c>
      <c r="D3144" t="s">
        <v>1972</v>
      </c>
      <c r="E3144" t="s">
        <v>2285</v>
      </c>
      <c r="F3144" t="s">
        <v>1911</v>
      </c>
      <c r="G3144" s="9" t="s">
        <v>4620</v>
      </c>
      <c r="H3144" t="s">
        <v>2274</v>
      </c>
      <c r="I3144" t="s">
        <v>4630</v>
      </c>
      <c r="J3144" s="14">
        <f>VLOOKUP(Emissions!A2535,'County Activity'!A$2:J$3224,9,FALSE)</f>
        <v>1253.1534926694076</v>
      </c>
      <c r="K3144" s="14" t="str">
        <f>VLOOKUP(Emissions!B4491,'County Activity'!B$2:J$3224,9,FALSE)</f>
        <v>E6GAL</v>
      </c>
      <c r="L3144" s="20">
        <f>VLOOKUP($H3144,'Emission Factors'!$B$2:$F$3,3, FALSE)</f>
        <v>0.85</v>
      </c>
      <c r="M3144" s="19" t="str">
        <f>VLOOKUP($H3144,'Emission Factors'!$B$2:$F$3,4, FALSE)</f>
        <v>LB</v>
      </c>
      <c r="N3144" s="19" t="str">
        <f>VLOOKUP($H3144,'Emission Factors'!$B$2:$F$3,5, FALSE)</f>
        <v>E6GAL</v>
      </c>
      <c r="O3144" s="42">
        <f>J3144*L3144/2000</f>
        <v>0.53259023438449826</v>
      </c>
      <c r="P3144" s="2" t="s">
        <v>2651</v>
      </c>
      <c r="Q3144" s="42">
        <f>IF(ISNA(VLOOKUP(CONCATENATE(A3144,H3144),'Point Emissions'!C$2:E$233,3,FALSE)),0,VLOOKUP(CONCATENATE(A3144,H3144),'Point Emissions'!C$2:E$233,3,FALSE))</f>
        <v>0</v>
      </c>
      <c r="R3144" s="2" t="s">
        <v>2651</v>
      </c>
      <c r="S3144" s="43">
        <f>IF(O3144-Q3144&gt;=0,O3144-Q3144,0)</f>
        <v>0.53259023438449826</v>
      </c>
      <c r="T3144" s="2" t="s">
        <v>2651</v>
      </c>
    </row>
    <row r="3145" spans="1:20">
      <c r="A3145" t="s">
        <v>1341</v>
      </c>
      <c r="B3145" t="s">
        <v>1335</v>
      </c>
      <c r="C3145" t="s">
        <v>2291</v>
      </c>
      <c r="D3145" t="s">
        <v>1342</v>
      </c>
      <c r="E3145" s="11" t="s">
        <v>1337</v>
      </c>
      <c r="F3145" t="s">
        <v>1338</v>
      </c>
      <c r="G3145" s="9" t="s">
        <v>4620</v>
      </c>
      <c r="H3145" t="s">
        <v>4628</v>
      </c>
      <c r="I3145" t="s">
        <v>4629</v>
      </c>
      <c r="J3145" s="14">
        <f>VLOOKUP(Emissions!A6290,'County Activity'!A$2:J$3224,9,FALSE)</f>
        <v>14367.264529417707</v>
      </c>
      <c r="K3145" s="14" t="str">
        <f>VLOOKUP(Emissions!B3146,'County Activity'!B$2:J$3224,9,FALSE)</f>
        <v>E6GAL</v>
      </c>
      <c r="L3145" s="20">
        <f>VLOOKUP($H3145,'Emission Factors'!$B$2:$F$3,3, FALSE)</f>
        <v>0.16900000000000001</v>
      </c>
      <c r="M3145" s="19" t="str">
        <f>VLOOKUP($H3145,'Emission Factors'!$B$2:$F$3,4, FALSE)</f>
        <v>LB</v>
      </c>
      <c r="N3145" s="19" t="str">
        <f>VLOOKUP($H3145,'Emission Factors'!$B$2:$F$3,5, FALSE)</f>
        <v>E6GAL</v>
      </c>
      <c r="O3145" s="42">
        <f>J3145*L3145/2000</f>
        <v>1.2140338527357963</v>
      </c>
      <c r="P3145" s="2" t="s">
        <v>2651</v>
      </c>
      <c r="Q3145" s="42">
        <f>IF(ISNA(VLOOKUP(CONCATENATE(A3145,H3145),'Point Emissions'!C$2:E$233,3,FALSE)),0,VLOOKUP(CONCATENATE(A3145,H3145),'Point Emissions'!C$2:E$233,3,FALSE))</f>
        <v>0</v>
      </c>
      <c r="R3145" s="2" t="s">
        <v>2651</v>
      </c>
      <c r="S3145" s="43">
        <f>IF(O3145-Q3145&gt;=0,O3145-Q3145,0)</f>
        <v>1.2140338527357963</v>
      </c>
      <c r="T3145" s="2" t="s">
        <v>2651</v>
      </c>
    </row>
    <row r="3146" spans="1:20">
      <c r="A3146" t="s">
        <v>2900</v>
      </c>
      <c r="B3146" t="s">
        <v>2852</v>
      </c>
      <c r="C3146" t="s">
        <v>2351</v>
      </c>
      <c r="D3146" t="s">
        <v>2901</v>
      </c>
      <c r="E3146" t="s">
        <v>2285</v>
      </c>
      <c r="F3146" t="s">
        <v>2854</v>
      </c>
      <c r="G3146" s="9" t="s">
        <v>4620</v>
      </c>
      <c r="H3146" t="s">
        <v>4628</v>
      </c>
      <c r="I3146" t="s">
        <v>4629</v>
      </c>
      <c r="J3146" s="14">
        <f>VLOOKUP(Emissions!A536,'County Activity'!A$2:J$3224,9,FALSE)</f>
        <v>44.897301357520945</v>
      </c>
      <c r="K3146" s="14" t="str">
        <f>VLOOKUP(Emissions!B269,'County Activity'!B$2:J$3224,9,FALSE)</f>
        <v>E6GAL</v>
      </c>
      <c r="L3146" s="20">
        <f>VLOOKUP($H3146,'Emission Factors'!$B$2:$F$3,3, FALSE)</f>
        <v>0.16900000000000001</v>
      </c>
      <c r="M3146" s="19" t="str">
        <f>VLOOKUP($H3146,'Emission Factors'!$B$2:$F$3,4, FALSE)</f>
        <v>LB</v>
      </c>
      <c r="N3146" s="19" t="str">
        <f>VLOOKUP($H3146,'Emission Factors'!$B$2:$F$3,5, FALSE)</f>
        <v>E6GAL</v>
      </c>
      <c r="O3146" s="42">
        <f>J3146*L3146/2000</f>
        <v>3.7938219647105204E-3</v>
      </c>
      <c r="P3146" s="2" t="s">
        <v>2651</v>
      </c>
      <c r="Q3146" s="42">
        <f>IF(ISNA(VLOOKUP(CONCATENATE(A3146,H3146),'Point Emissions'!C$2:E$233,3,FALSE)),0,VLOOKUP(CONCATENATE(A3146,H3146),'Point Emissions'!C$2:E$233,3,FALSE))</f>
        <v>0</v>
      </c>
      <c r="R3146" s="2" t="s">
        <v>2651</v>
      </c>
      <c r="S3146" s="43">
        <f>IF(O3146-Q3146&gt;=0,O3146-Q3146,0)</f>
        <v>3.7938219647105204E-3</v>
      </c>
      <c r="T3146" s="2" t="s">
        <v>2651</v>
      </c>
    </row>
    <row r="3147" spans="1:20">
      <c r="A3147" t="s">
        <v>2516</v>
      </c>
      <c r="B3147" t="s">
        <v>2486</v>
      </c>
      <c r="C3147" t="s">
        <v>2517</v>
      </c>
      <c r="D3147" t="s">
        <v>2518</v>
      </c>
      <c r="E3147" t="s">
        <v>2285</v>
      </c>
      <c r="F3147" t="s">
        <v>2488</v>
      </c>
      <c r="G3147" s="9" t="s">
        <v>4620</v>
      </c>
      <c r="H3147" t="s">
        <v>4628</v>
      </c>
      <c r="I3147" t="s">
        <v>4629</v>
      </c>
      <c r="J3147" s="14">
        <f>VLOOKUP(Emissions!A158,'County Activity'!A$2:J$3224,9,FALSE)</f>
        <v>84.830921038568448</v>
      </c>
      <c r="K3147" s="14" t="str">
        <f>VLOOKUP(Emissions!B80,'County Activity'!B$2:J$3224,9,FALSE)</f>
        <v>E6GAL</v>
      </c>
      <c r="L3147" s="20">
        <f>VLOOKUP($H3147,'Emission Factors'!$B$2:$F$3,3, FALSE)</f>
        <v>0.16900000000000001</v>
      </c>
      <c r="M3147" s="19" t="str">
        <f>VLOOKUP($H3147,'Emission Factors'!$B$2:$F$3,4, FALSE)</f>
        <v>LB</v>
      </c>
      <c r="N3147" s="19" t="str">
        <f>VLOOKUP($H3147,'Emission Factors'!$B$2:$F$3,5, FALSE)</f>
        <v>E6GAL</v>
      </c>
      <c r="O3147" s="42">
        <f>J3147*L3147/2000</f>
        <v>7.1682128277590343E-3</v>
      </c>
      <c r="P3147" s="2" t="s">
        <v>2651</v>
      </c>
      <c r="Q3147" s="42">
        <f>IF(ISNA(VLOOKUP(CONCATENATE(A3147,H3147),'Point Emissions'!C$2:E$233,3,FALSE)),0,VLOOKUP(CONCATENATE(A3147,H3147),'Point Emissions'!C$2:E$233,3,FALSE))</f>
        <v>0</v>
      </c>
      <c r="R3147" s="2" t="s">
        <v>2651</v>
      </c>
      <c r="S3147" s="43">
        <f>IF(O3147-Q3147&gt;=0,O3147-Q3147,0)</f>
        <v>7.1682128277590343E-3</v>
      </c>
      <c r="T3147" s="2" t="s">
        <v>2651</v>
      </c>
    </row>
    <row r="3148" spans="1:20">
      <c r="A3148" t="s">
        <v>1604</v>
      </c>
      <c r="B3148" t="s">
        <v>1581</v>
      </c>
      <c r="C3148" t="s">
        <v>2324</v>
      </c>
      <c r="D3148" t="s">
        <v>1605</v>
      </c>
      <c r="E3148" t="s">
        <v>2285</v>
      </c>
      <c r="F3148" t="s">
        <v>1583</v>
      </c>
      <c r="G3148" s="9" t="s">
        <v>4620</v>
      </c>
      <c r="H3148" t="s">
        <v>2274</v>
      </c>
      <c r="I3148" t="s">
        <v>4630</v>
      </c>
      <c r="J3148" s="14">
        <f>VLOOKUP(Emissions!A3225,'County Activity'!A$2:J$3224,9,FALSE)</f>
        <v>390.24145102906573</v>
      </c>
      <c r="K3148" s="14" t="str">
        <f>VLOOKUP(Emissions!B4836,'County Activity'!B$2:J$3224,9,FALSE)</f>
        <v>E6GAL</v>
      </c>
      <c r="L3148" s="20">
        <f>VLOOKUP($H3148,'Emission Factors'!$B$2:$F$3,3, FALSE)</f>
        <v>0.85</v>
      </c>
      <c r="M3148" s="19" t="str">
        <f>VLOOKUP($H3148,'Emission Factors'!$B$2:$F$3,4, FALSE)</f>
        <v>LB</v>
      </c>
      <c r="N3148" s="19" t="str">
        <f>VLOOKUP($H3148,'Emission Factors'!$B$2:$F$3,5, FALSE)</f>
        <v>E6GAL</v>
      </c>
      <c r="O3148" s="42">
        <f>J3148*L3148/2000</f>
        <v>0.16585261668735293</v>
      </c>
      <c r="P3148" s="2" t="s">
        <v>2651</v>
      </c>
      <c r="Q3148" s="42">
        <f>IF(ISNA(VLOOKUP(CONCATENATE(A3148,H3148),'Point Emissions'!C$2:E$233,3,FALSE)),0,VLOOKUP(CONCATENATE(A3148,H3148),'Point Emissions'!C$2:E$233,3,FALSE))</f>
        <v>0</v>
      </c>
      <c r="R3148" s="2" t="s">
        <v>2651</v>
      </c>
      <c r="S3148" s="43">
        <f>IF(O3148-Q3148&gt;=0,O3148-Q3148,0)</f>
        <v>0.16585261668735293</v>
      </c>
      <c r="T3148" s="2" t="s">
        <v>2651</v>
      </c>
    </row>
    <row r="3149" spans="1:20">
      <c r="A3149" t="s">
        <v>231</v>
      </c>
      <c r="B3149" t="s">
        <v>232</v>
      </c>
      <c r="C3149" t="s">
        <v>2283</v>
      </c>
      <c r="D3149" t="s">
        <v>4980</v>
      </c>
      <c r="E3149" t="s">
        <v>2285</v>
      </c>
      <c r="F3149" t="s">
        <v>233</v>
      </c>
      <c r="G3149" s="9" t="s">
        <v>4620</v>
      </c>
      <c r="H3149" t="s">
        <v>4628</v>
      </c>
      <c r="I3149" t="s">
        <v>4629</v>
      </c>
      <c r="J3149" s="14">
        <f>VLOOKUP(Emissions!A5048,'County Activity'!A$2:J$3224,9,FALSE)</f>
        <v>7070.5884174962639</v>
      </c>
      <c r="K3149" s="14" t="str">
        <f>VLOOKUP(Emissions!B2525,'County Activity'!B$2:J$3224,9,FALSE)</f>
        <v>E6GAL</v>
      </c>
      <c r="L3149" s="20">
        <f>VLOOKUP($H3149,'Emission Factors'!$B$2:$F$3,3, FALSE)</f>
        <v>0.16900000000000001</v>
      </c>
      <c r="M3149" s="19" t="str">
        <f>VLOOKUP($H3149,'Emission Factors'!$B$2:$F$3,4, FALSE)</f>
        <v>LB</v>
      </c>
      <c r="N3149" s="19" t="str">
        <f>VLOOKUP($H3149,'Emission Factors'!$B$2:$F$3,5, FALSE)</f>
        <v>E6GAL</v>
      </c>
      <c r="O3149" s="42">
        <f>J3149*L3149/2000</f>
        <v>0.59746472127843431</v>
      </c>
      <c r="P3149" s="2" t="s">
        <v>2651</v>
      </c>
      <c r="Q3149" s="42">
        <f>IF(ISNA(VLOOKUP(CONCATENATE(A3149,H3149),'Point Emissions'!C$2:E$233,3,FALSE)),0,VLOOKUP(CONCATENATE(A3149,H3149),'Point Emissions'!C$2:E$233,3,FALSE))</f>
        <v>0</v>
      </c>
      <c r="R3149" s="2" t="s">
        <v>2651</v>
      </c>
      <c r="S3149" s="43">
        <f>IF(O3149-Q3149&gt;=0,O3149-Q3149,0)</f>
        <v>0.59746472127843431</v>
      </c>
      <c r="T3149" s="2" t="s">
        <v>2651</v>
      </c>
    </row>
    <row r="3150" spans="1:20">
      <c r="A3150" t="s">
        <v>2149</v>
      </c>
      <c r="B3150" t="s">
        <v>2056</v>
      </c>
      <c r="C3150" t="s">
        <v>2450</v>
      </c>
      <c r="D3150" t="s">
        <v>2150</v>
      </c>
      <c r="E3150" t="s">
        <v>2285</v>
      </c>
      <c r="F3150" t="s">
        <v>2058</v>
      </c>
      <c r="G3150" s="9" t="s">
        <v>4620</v>
      </c>
      <c r="H3150" t="s">
        <v>4628</v>
      </c>
      <c r="I3150" t="s">
        <v>4629</v>
      </c>
      <c r="J3150" s="14">
        <f>VLOOKUP(Emissions!A2740,'County Activity'!A$2:J$3224,9,FALSE)</f>
        <v>1422.1428359387642</v>
      </c>
      <c r="K3150" s="14" t="str">
        <f>VLOOKUP(Emissions!B1371,'County Activity'!B$2:J$3224,9,FALSE)</f>
        <v>E6GAL</v>
      </c>
      <c r="L3150" s="20">
        <f>VLOOKUP($H3150,'Emission Factors'!$B$2:$F$3,3, FALSE)</f>
        <v>0.16900000000000001</v>
      </c>
      <c r="M3150" s="19" t="str">
        <f>VLOOKUP($H3150,'Emission Factors'!$B$2:$F$3,4, FALSE)</f>
        <v>LB</v>
      </c>
      <c r="N3150" s="19" t="str">
        <f>VLOOKUP($H3150,'Emission Factors'!$B$2:$F$3,5, FALSE)</f>
        <v>E6GAL</v>
      </c>
      <c r="O3150" s="42">
        <f>J3150*L3150/2000</f>
        <v>0.12017106963682558</v>
      </c>
      <c r="P3150" s="2" t="s">
        <v>2651</v>
      </c>
      <c r="Q3150" s="42">
        <f>IF(ISNA(VLOOKUP(CONCATENATE(A3150,H3150),'Point Emissions'!C$2:E$233,3,FALSE)),0,VLOOKUP(CONCATENATE(A3150,H3150),'Point Emissions'!C$2:E$233,3,FALSE))</f>
        <v>0</v>
      </c>
      <c r="R3150" s="2" t="s">
        <v>2651</v>
      </c>
      <c r="S3150" s="43">
        <f>IF(O3150-Q3150&gt;=0,O3150-Q3150,0)</f>
        <v>0.12017106963682558</v>
      </c>
      <c r="T3150" s="2" t="s">
        <v>2651</v>
      </c>
    </row>
    <row r="3151" spans="1:20">
      <c r="A3151" t="s">
        <v>2296</v>
      </c>
      <c r="B3151" t="s">
        <v>2282</v>
      </c>
      <c r="C3151" t="s">
        <v>2297</v>
      </c>
      <c r="D3151" t="s">
        <v>2298</v>
      </c>
      <c r="E3151" t="s">
        <v>2285</v>
      </c>
      <c r="F3151" t="s">
        <v>2286</v>
      </c>
      <c r="G3151" s="9" t="s">
        <v>4620</v>
      </c>
      <c r="H3151" t="s">
        <v>4628</v>
      </c>
      <c r="I3151" t="s">
        <v>4629</v>
      </c>
      <c r="J3151" s="14">
        <f>VLOOKUP(Emissions!A10,'County Activity'!A$2:J$3224,9,FALSE)</f>
        <v>2.7540427366239664</v>
      </c>
      <c r="K3151" s="14" t="str">
        <f>VLOOKUP(Emissions!B6,'County Activity'!B$2:J$3224,9,FALSE)</f>
        <v>E6GAL</v>
      </c>
      <c r="L3151" s="20">
        <f>VLOOKUP($H3151,'Emission Factors'!$B$2:$F$3,3, FALSE)</f>
        <v>0.16900000000000001</v>
      </c>
      <c r="M3151" s="19" t="str">
        <f>VLOOKUP($H3151,'Emission Factors'!$B$2:$F$3,4, FALSE)</f>
        <v>LB</v>
      </c>
      <c r="N3151" s="19" t="str">
        <f>VLOOKUP($H3151,'Emission Factors'!$B$2:$F$3,5, FALSE)</f>
        <v>E6GAL</v>
      </c>
      <c r="O3151" s="42">
        <f>J3151*L3151/2000</f>
        <v>2.3271661124472516E-4</v>
      </c>
      <c r="P3151" s="2" t="s">
        <v>2651</v>
      </c>
      <c r="Q3151" s="42">
        <f>IF(ISNA(VLOOKUP(CONCATENATE(A3151,H3151),'Point Emissions'!C$2:E$233,3,FALSE)),0,VLOOKUP(CONCATENATE(A3151,H3151),'Point Emissions'!C$2:E$233,3,FALSE))</f>
        <v>0</v>
      </c>
      <c r="R3151" s="2" t="s">
        <v>2651</v>
      </c>
      <c r="S3151" s="43">
        <f>IF(O3151-Q3151&gt;=0,O3151-Q3151,0)</f>
        <v>2.3271661124472516E-4</v>
      </c>
      <c r="T3151" s="2" t="s">
        <v>2651</v>
      </c>
    </row>
    <row r="3152" spans="1:20">
      <c r="A3152" t="s">
        <v>3354</v>
      </c>
      <c r="B3152" t="s">
        <v>3123</v>
      </c>
      <c r="C3152" t="s">
        <v>3355</v>
      </c>
      <c r="D3152" t="s">
        <v>2698</v>
      </c>
      <c r="E3152" t="s">
        <v>2285</v>
      </c>
      <c r="F3152" t="s">
        <v>3125</v>
      </c>
      <c r="G3152" s="9" t="s">
        <v>4620</v>
      </c>
      <c r="H3152" t="s">
        <v>2274</v>
      </c>
      <c r="I3152" t="s">
        <v>4630</v>
      </c>
      <c r="J3152" s="14">
        <f>VLOOKUP(Emissions!A1007,'County Activity'!A$2:J$3224,9,FALSE)</f>
        <v>392.73930374367819</v>
      </c>
      <c r="K3152" s="14" t="str">
        <f>VLOOKUP(Emissions!B3727,'County Activity'!B$2:J$3224,9,FALSE)</f>
        <v>E6GAL</v>
      </c>
      <c r="L3152" s="20">
        <f>VLOOKUP($H3152,'Emission Factors'!$B$2:$F$3,3, FALSE)</f>
        <v>0.85</v>
      </c>
      <c r="M3152" s="19" t="str">
        <f>VLOOKUP($H3152,'Emission Factors'!$B$2:$F$3,4, FALSE)</f>
        <v>LB</v>
      </c>
      <c r="N3152" s="19" t="str">
        <f>VLOOKUP($H3152,'Emission Factors'!$B$2:$F$3,5, FALSE)</f>
        <v>E6GAL</v>
      </c>
      <c r="O3152" s="42">
        <f>J3152*L3152/2000</f>
        <v>0.16691420409106322</v>
      </c>
      <c r="P3152" s="2" t="s">
        <v>2651</v>
      </c>
      <c r="Q3152" s="42">
        <f>IF(ISNA(VLOOKUP(CONCATENATE(A3152,H3152),'Point Emissions'!C$2:E$233,3,FALSE)),0,VLOOKUP(CONCATENATE(A3152,H3152),'Point Emissions'!C$2:E$233,3,FALSE))</f>
        <v>0</v>
      </c>
      <c r="R3152" s="2" t="s">
        <v>2651</v>
      </c>
      <c r="S3152" s="43">
        <f>IF(O3152-Q3152&gt;=0,O3152-Q3152,0)</f>
        <v>0.16691420409106322</v>
      </c>
      <c r="T3152" s="2" t="s">
        <v>2651</v>
      </c>
    </row>
    <row r="3153" spans="1:20">
      <c r="A3153" t="s">
        <v>4312</v>
      </c>
      <c r="B3153" t="s">
        <v>4235</v>
      </c>
      <c r="C3153" t="s">
        <v>2438</v>
      </c>
      <c r="D3153" t="s">
        <v>4747</v>
      </c>
      <c r="E3153" t="s">
        <v>2285</v>
      </c>
      <c r="F3153" t="s">
        <v>4236</v>
      </c>
      <c r="G3153" s="9" t="s">
        <v>4620</v>
      </c>
      <c r="H3153" t="s">
        <v>2274</v>
      </c>
      <c r="I3153" t="s">
        <v>4630</v>
      </c>
      <c r="J3153" s="14">
        <f>VLOOKUP(Emissions!A4367,'County Activity'!A$2:J$3224,9,FALSE)</f>
        <v>840.81565224184715</v>
      </c>
      <c r="K3153" s="14" t="str">
        <f>VLOOKUP(Emissions!B5407,'County Activity'!B$2:J$3224,9,FALSE)</f>
        <v>E6GAL</v>
      </c>
      <c r="L3153" s="20">
        <f>VLOOKUP($H3153,'Emission Factors'!$B$2:$F$3,3, FALSE)</f>
        <v>0.85</v>
      </c>
      <c r="M3153" s="19" t="str">
        <f>VLOOKUP($H3153,'Emission Factors'!$B$2:$F$3,4, FALSE)</f>
        <v>LB</v>
      </c>
      <c r="N3153" s="19" t="str">
        <f>VLOOKUP($H3153,'Emission Factors'!$B$2:$F$3,5, FALSE)</f>
        <v>E6GAL</v>
      </c>
      <c r="O3153" s="42">
        <f>J3153*L3153/2000</f>
        <v>0.35734665220278505</v>
      </c>
      <c r="P3153" s="2" t="s">
        <v>2651</v>
      </c>
      <c r="Q3153" s="42">
        <f>IF(ISNA(VLOOKUP(CONCATENATE(A3153,H3153),'Point Emissions'!C$2:E$233,3,FALSE)),0,VLOOKUP(CONCATENATE(A3153,H3153),'Point Emissions'!C$2:E$233,3,FALSE))</f>
        <v>0</v>
      </c>
      <c r="R3153" s="2" t="s">
        <v>2651</v>
      </c>
      <c r="S3153" s="43">
        <f>IF(O3153-Q3153&gt;=0,O3153-Q3153,0)</f>
        <v>0.35734665220278505</v>
      </c>
      <c r="T3153" s="2" t="s">
        <v>2651</v>
      </c>
    </row>
    <row r="3154" spans="1:20">
      <c r="A3154" t="s">
        <v>1805</v>
      </c>
      <c r="B3154" t="s">
        <v>5328</v>
      </c>
      <c r="C3154" t="s">
        <v>2468</v>
      </c>
      <c r="D3154" t="s">
        <v>1806</v>
      </c>
      <c r="E3154" t="s">
        <v>2285</v>
      </c>
      <c r="F3154" t="s">
        <v>5330</v>
      </c>
      <c r="G3154" s="9" t="s">
        <v>4620</v>
      </c>
      <c r="H3154" t="s">
        <v>2274</v>
      </c>
      <c r="I3154" t="s">
        <v>4630</v>
      </c>
      <c r="J3154" s="14">
        <f>VLOOKUP(Emissions!A2351,'County Activity'!A$2:J$3224,9,FALSE)</f>
        <v>1118.557659855099</v>
      </c>
      <c r="K3154" s="14" t="str">
        <f>VLOOKUP(Emissions!B4399,'County Activity'!B$2:J$3224,9,FALSE)</f>
        <v>E6GAL</v>
      </c>
      <c r="L3154" s="20">
        <f>VLOOKUP($H3154,'Emission Factors'!$B$2:$F$3,3, FALSE)</f>
        <v>0.85</v>
      </c>
      <c r="M3154" s="19" t="str">
        <f>VLOOKUP($H3154,'Emission Factors'!$B$2:$F$3,4, FALSE)</f>
        <v>LB</v>
      </c>
      <c r="N3154" s="19" t="str">
        <f>VLOOKUP($H3154,'Emission Factors'!$B$2:$F$3,5, FALSE)</f>
        <v>E6GAL</v>
      </c>
      <c r="O3154" s="42">
        <f>J3154*L3154/2000</f>
        <v>0.47538700543841705</v>
      </c>
      <c r="P3154" s="2" t="s">
        <v>2651</v>
      </c>
      <c r="Q3154" s="42">
        <f>IF(ISNA(VLOOKUP(CONCATENATE(A3154,H3154),'Point Emissions'!C$2:E$233,3,FALSE)),0,VLOOKUP(CONCATENATE(A3154,H3154),'Point Emissions'!C$2:E$233,3,FALSE))</f>
        <v>0</v>
      </c>
      <c r="R3154" s="2" t="s">
        <v>2651</v>
      </c>
      <c r="S3154" s="43">
        <f>IF(O3154-Q3154&gt;=0,O3154-Q3154,0)</f>
        <v>0.47538700543841705</v>
      </c>
      <c r="T3154" s="2" t="s">
        <v>2651</v>
      </c>
    </row>
    <row r="3155" spans="1:20">
      <c r="A3155" t="s">
        <v>132</v>
      </c>
      <c r="B3155" t="s">
        <v>109</v>
      </c>
      <c r="C3155" t="s">
        <v>2336</v>
      </c>
      <c r="D3155" t="s">
        <v>1784</v>
      </c>
      <c r="E3155" t="s">
        <v>2285</v>
      </c>
      <c r="F3155" t="s">
        <v>110</v>
      </c>
      <c r="G3155" s="9" t="s">
        <v>4620</v>
      </c>
      <c r="H3155" t="s">
        <v>4628</v>
      </c>
      <c r="I3155" t="s">
        <v>4629</v>
      </c>
      <c r="J3155" s="14">
        <f>VLOOKUP(Emissions!A4892,'County Activity'!A$2:J$3224,9,FALSE)</f>
        <v>1251.9686138176041</v>
      </c>
      <c r="K3155" s="14" t="str">
        <f>VLOOKUP(Emissions!B2447,'County Activity'!B$2:J$3224,9,FALSE)</f>
        <v>E6GAL</v>
      </c>
      <c r="L3155" s="20">
        <f>VLOOKUP($H3155,'Emission Factors'!$B$2:$F$3,3, FALSE)</f>
        <v>0.16900000000000001</v>
      </c>
      <c r="M3155" s="19" t="str">
        <f>VLOOKUP($H3155,'Emission Factors'!$B$2:$F$3,4, FALSE)</f>
        <v>LB</v>
      </c>
      <c r="N3155" s="19" t="str">
        <f>VLOOKUP($H3155,'Emission Factors'!$B$2:$F$3,5, FALSE)</f>
        <v>E6GAL</v>
      </c>
      <c r="O3155" s="42">
        <f>J3155*L3155/2000</f>
        <v>0.10579134786758757</v>
      </c>
      <c r="P3155" s="2" t="s">
        <v>2651</v>
      </c>
      <c r="Q3155" s="42">
        <f>IF(ISNA(VLOOKUP(CONCATENATE(A3155,H3155),'Point Emissions'!C$2:E$233,3,FALSE)),0,VLOOKUP(CONCATENATE(A3155,H3155),'Point Emissions'!C$2:E$233,3,FALSE))</f>
        <v>0</v>
      </c>
      <c r="R3155" s="2" t="s">
        <v>2651</v>
      </c>
      <c r="S3155" s="43">
        <f>IF(O3155-Q3155&gt;=0,O3155-Q3155,0)</f>
        <v>0.10579134786758757</v>
      </c>
      <c r="T3155" s="2" t="s">
        <v>2651</v>
      </c>
    </row>
    <row r="3156" spans="1:20">
      <c r="A3156" t="s">
        <v>346</v>
      </c>
      <c r="B3156" t="s">
        <v>232</v>
      </c>
      <c r="C3156" t="s">
        <v>2480</v>
      </c>
      <c r="D3156" t="s">
        <v>3031</v>
      </c>
      <c r="E3156" t="s">
        <v>2285</v>
      </c>
      <c r="F3156" t="s">
        <v>233</v>
      </c>
      <c r="G3156" s="9" t="s">
        <v>4620</v>
      </c>
      <c r="H3156" t="s">
        <v>2274</v>
      </c>
      <c r="I3156" t="s">
        <v>4630</v>
      </c>
      <c r="J3156" s="14">
        <f>VLOOKUP(Emissions!A5179,'County Activity'!A$2:J$3224,9,FALSE)</f>
        <v>1584.8875474215897</v>
      </c>
      <c r="K3156" s="14" t="str">
        <f>VLOOKUP(Emissions!B5813,'County Activity'!B$2:J$3224,9,FALSE)</f>
        <v>E6GAL</v>
      </c>
      <c r="L3156" s="20">
        <f>VLOOKUP($H3156,'Emission Factors'!$B$2:$F$3,3, FALSE)</f>
        <v>0.85</v>
      </c>
      <c r="M3156" s="19" t="str">
        <f>VLOOKUP($H3156,'Emission Factors'!$B$2:$F$3,4, FALSE)</f>
        <v>LB</v>
      </c>
      <c r="N3156" s="19" t="str">
        <f>VLOOKUP($H3156,'Emission Factors'!$B$2:$F$3,5, FALSE)</f>
        <v>E6GAL</v>
      </c>
      <c r="O3156" s="42">
        <f>J3156*L3156/2000</f>
        <v>0.67357720765417561</v>
      </c>
      <c r="P3156" s="2" t="s">
        <v>2651</v>
      </c>
      <c r="Q3156" s="42">
        <f>IF(ISNA(VLOOKUP(CONCATENATE(A3156,H3156),'Point Emissions'!C$2:E$233,3,FALSE)),0,VLOOKUP(CONCATENATE(A3156,H3156),'Point Emissions'!C$2:E$233,3,FALSE))</f>
        <v>0</v>
      </c>
      <c r="R3156" s="2" t="s">
        <v>2651</v>
      </c>
      <c r="S3156" s="43">
        <f>IF(O3156-Q3156&gt;=0,O3156-Q3156,0)</f>
        <v>0.67357720765417561</v>
      </c>
      <c r="T3156" s="2" t="s">
        <v>2651</v>
      </c>
    </row>
    <row r="3157" spans="1:20">
      <c r="A3157" t="s">
        <v>4348</v>
      </c>
      <c r="B3157" t="s">
        <v>4235</v>
      </c>
      <c r="C3157" t="s">
        <v>2733</v>
      </c>
      <c r="D3157" t="s">
        <v>4349</v>
      </c>
      <c r="E3157" t="s">
        <v>2285</v>
      </c>
      <c r="F3157" t="s">
        <v>4236</v>
      </c>
      <c r="G3157" s="9" t="s">
        <v>4620</v>
      </c>
      <c r="H3157" t="s">
        <v>2274</v>
      </c>
      <c r="I3157" t="s">
        <v>4630</v>
      </c>
      <c r="J3157" s="14">
        <f>VLOOKUP(Emissions!A4413,'County Activity'!A$2:J$3224,9,FALSE)</f>
        <v>4383.3792528645563</v>
      </c>
      <c r="K3157" s="14" t="str">
        <f>VLOOKUP(Emissions!B5430,'County Activity'!B$2:J$3224,9,FALSE)</f>
        <v>E6GAL</v>
      </c>
      <c r="L3157" s="20">
        <f>VLOOKUP($H3157,'Emission Factors'!$B$2:$F$3,3, FALSE)</f>
        <v>0.85</v>
      </c>
      <c r="M3157" s="19" t="str">
        <f>VLOOKUP($H3157,'Emission Factors'!$B$2:$F$3,4, FALSE)</f>
        <v>LB</v>
      </c>
      <c r="N3157" s="19" t="str">
        <f>VLOOKUP($H3157,'Emission Factors'!$B$2:$F$3,5, FALSE)</f>
        <v>E6GAL</v>
      </c>
      <c r="O3157" s="42">
        <f>J3157*L3157/2000</f>
        <v>1.8629361824674364</v>
      </c>
      <c r="P3157" s="2" t="s">
        <v>2651</v>
      </c>
      <c r="Q3157" s="42">
        <f>IF(ISNA(VLOOKUP(CONCATENATE(A3157,H3157),'Point Emissions'!C$2:E$233,3,FALSE)),0,VLOOKUP(CONCATENATE(A3157,H3157),'Point Emissions'!C$2:E$233,3,FALSE))</f>
        <v>0</v>
      </c>
      <c r="R3157" s="2" t="s">
        <v>2651</v>
      </c>
      <c r="S3157" s="43">
        <f>IF(O3157-Q3157&gt;=0,O3157-Q3157,0)</f>
        <v>1.8629361824674364</v>
      </c>
      <c r="T3157" s="2" t="s">
        <v>2651</v>
      </c>
    </row>
    <row r="3158" spans="1:20">
      <c r="A3158" t="s">
        <v>4651</v>
      </c>
      <c r="B3158" t="s">
        <v>1756</v>
      </c>
      <c r="C3158" t="s">
        <v>2535</v>
      </c>
      <c r="D3158" t="s">
        <v>4652</v>
      </c>
      <c r="E3158" t="s">
        <v>2285</v>
      </c>
      <c r="F3158" t="s">
        <v>1757</v>
      </c>
      <c r="G3158" s="9" t="s">
        <v>4620</v>
      </c>
      <c r="H3158" t="s">
        <v>2274</v>
      </c>
      <c r="I3158" t="s">
        <v>4630</v>
      </c>
      <c r="J3158" s="14">
        <f>VLOOKUP(Emissions!A1377,'County Activity'!A$2:J$3224,9,FALSE)</f>
        <v>544.30772551625068</v>
      </c>
      <c r="K3158" s="14" t="str">
        <f>VLOOKUP(Emissions!B3912,'County Activity'!B$2:J$3224,9,FALSE)</f>
        <v>E6GAL</v>
      </c>
      <c r="L3158" s="20">
        <f>VLOOKUP($H3158,'Emission Factors'!$B$2:$F$3,3, FALSE)</f>
        <v>0.85</v>
      </c>
      <c r="M3158" s="19" t="str">
        <f>VLOOKUP($H3158,'Emission Factors'!$B$2:$F$3,4, FALSE)</f>
        <v>LB</v>
      </c>
      <c r="N3158" s="19" t="str">
        <f>VLOOKUP($H3158,'Emission Factors'!$B$2:$F$3,5, FALSE)</f>
        <v>E6GAL</v>
      </c>
      <c r="O3158" s="42">
        <f>J3158*L3158/2000</f>
        <v>0.23133078334440654</v>
      </c>
      <c r="P3158" s="2" t="s">
        <v>2651</v>
      </c>
      <c r="Q3158" s="42">
        <f>IF(ISNA(VLOOKUP(CONCATENATE(A3158,H3158),'Point Emissions'!C$2:E$233,3,FALSE)),0,VLOOKUP(CONCATENATE(A3158,H3158),'Point Emissions'!C$2:E$233,3,FALSE))</f>
        <v>0</v>
      </c>
      <c r="R3158" s="2" t="s">
        <v>2651</v>
      </c>
      <c r="S3158" s="43">
        <f>IF(O3158-Q3158&gt;=0,O3158-Q3158,0)</f>
        <v>0.23133078334440654</v>
      </c>
      <c r="T3158" s="2" t="s">
        <v>2651</v>
      </c>
    </row>
    <row r="3159" spans="1:20">
      <c r="A3159" t="s">
        <v>1618</v>
      </c>
      <c r="B3159" t="s">
        <v>1581</v>
      </c>
      <c r="C3159" t="s">
        <v>2348</v>
      </c>
      <c r="D3159" t="s">
        <v>2394</v>
      </c>
      <c r="E3159" t="s">
        <v>2285</v>
      </c>
      <c r="F3159" t="s">
        <v>1583</v>
      </c>
      <c r="G3159" s="9" t="s">
        <v>4620</v>
      </c>
      <c r="H3159" t="s">
        <v>2274</v>
      </c>
      <c r="I3159" t="s">
        <v>4630</v>
      </c>
      <c r="J3159" s="14">
        <f>VLOOKUP(Emissions!A3241,'County Activity'!A$2:J$3224,9,FALSE)</f>
        <v>392.8353750019325</v>
      </c>
      <c r="K3159" s="14" t="str">
        <f>VLOOKUP(Emissions!B4844,'County Activity'!B$2:J$3224,9,FALSE)</f>
        <v>E6GAL</v>
      </c>
      <c r="L3159" s="20">
        <f>VLOOKUP($H3159,'Emission Factors'!$B$2:$F$3,3, FALSE)</f>
        <v>0.85</v>
      </c>
      <c r="M3159" s="19" t="str">
        <f>VLOOKUP($H3159,'Emission Factors'!$B$2:$F$3,4, FALSE)</f>
        <v>LB</v>
      </c>
      <c r="N3159" s="19" t="str">
        <f>VLOOKUP($H3159,'Emission Factors'!$B$2:$F$3,5, FALSE)</f>
        <v>E6GAL</v>
      </c>
      <c r="O3159" s="42">
        <f>J3159*L3159/2000</f>
        <v>0.16695503437582129</v>
      </c>
      <c r="P3159" s="2" t="s">
        <v>2651</v>
      </c>
      <c r="Q3159" s="42">
        <f>IF(ISNA(VLOOKUP(CONCATENATE(A3159,H3159),'Point Emissions'!C$2:E$233,3,FALSE)),0,VLOOKUP(CONCATENATE(A3159,H3159),'Point Emissions'!C$2:E$233,3,FALSE))</f>
        <v>0</v>
      </c>
      <c r="R3159" s="2" t="s">
        <v>2651</v>
      </c>
      <c r="S3159" s="43">
        <f>IF(O3159-Q3159&gt;=0,O3159-Q3159,0)</f>
        <v>0.16695503437582129</v>
      </c>
      <c r="T3159" s="2" t="s">
        <v>2651</v>
      </c>
    </row>
    <row r="3160" spans="1:20">
      <c r="A3160" t="s">
        <v>4081</v>
      </c>
      <c r="B3160" t="s">
        <v>4024</v>
      </c>
      <c r="C3160" t="s">
        <v>2390</v>
      </c>
      <c r="D3160" t="s">
        <v>2160</v>
      </c>
      <c r="E3160" t="s">
        <v>2285</v>
      </c>
      <c r="F3160" t="s">
        <v>4025</v>
      </c>
      <c r="G3160" s="9" t="s">
        <v>4620</v>
      </c>
      <c r="H3160" t="s">
        <v>2274</v>
      </c>
      <c r="I3160" t="s">
        <v>4630</v>
      </c>
      <c r="J3160" s="14">
        <f>VLOOKUP(Emissions!A4053,'County Activity'!A$2:J$3224,9,FALSE)</f>
        <v>673.74773413757703</v>
      </c>
      <c r="K3160" s="14" t="str">
        <f>VLOOKUP(Emissions!B5250,'County Activity'!B$2:J$3224,9,FALSE)</f>
        <v>E6GAL</v>
      </c>
      <c r="L3160" s="20">
        <f>VLOOKUP($H3160,'Emission Factors'!$B$2:$F$3,3, FALSE)</f>
        <v>0.85</v>
      </c>
      <c r="M3160" s="19" t="str">
        <f>VLOOKUP($H3160,'Emission Factors'!$B$2:$F$3,4, FALSE)</f>
        <v>LB</v>
      </c>
      <c r="N3160" s="19" t="str">
        <f>VLOOKUP($H3160,'Emission Factors'!$B$2:$F$3,5, FALSE)</f>
        <v>E6GAL</v>
      </c>
      <c r="O3160" s="42">
        <f>J3160*L3160/2000</f>
        <v>0.28634278700847021</v>
      </c>
      <c r="P3160" s="2" t="s">
        <v>2651</v>
      </c>
      <c r="Q3160" s="42">
        <f>IF(ISNA(VLOOKUP(CONCATENATE(A3160,H3160),'Point Emissions'!C$2:E$233,3,FALSE)),0,VLOOKUP(CONCATENATE(A3160,H3160),'Point Emissions'!C$2:E$233,3,FALSE))</f>
        <v>0</v>
      </c>
      <c r="R3160" s="2" t="s">
        <v>2651</v>
      </c>
      <c r="S3160" s="43">
        <f>IF(O3160-Q3160&gt;=0,O3160-Q3160,0)</f>
        <v>0.28634278700847021</v>
      </c>
      <c r="T3160" s="2" t="s">
        <v>2651</v>
      </c>
    </row>
    <row r="3161" spans="1:20">
      <c r="A3161" t="s">
        <v>5488</v>
      </c>
      <c r="B3161" t="s">
        <v>1335</v>
      </c>
      <c r="C3161" t="s">
        <v>2426</v>
      </c>
      <c r="D3161" t="s">
        <v>5489</v>
      </c>
      <c r="E3161" s="11" t="s">
        <v>1337</v>
      </c>
      <c r="F3161" t="s">
        <v>1338</v>
      </c>
      <c r="G3161" s="9" t="s">
        <v>4620</v>
      </c>
      <c r="H3161" t="s">
        <v>2274</v>
      </c>
      <c r="I3161" t="s">
        <v>4630</v>
      </c>
      <c r="J3161" s="14">
        <f>VLOOKUP(Emissions!A6383,'County Activity'!A$2:J$3224,9,FALSE)</f>
        <v>27544.014026547822</v>
      </c>
      <c r="K3161" s="14" t="str">
        <f>VLOOKUP(Emissions!B6415,'County Activity'!B$2:J$3224,9,FALSE)</f>
        <v>E6GAL</v>
      </c>
      <c r="L3161" s="20">
        <f>VLOOKUP($H3161,'Emission Factors'!$B$2:$F$3,3, FALSE)</f>
        <v>0.85</v>
      </c>
      <c r="M3161" s="19" t="str">
        <f>VLOOKUP($H3161,'Emission Factors'!$B$2:$F$3,4, FALSE)</f>
        <v>LB</v>
      </c>
      <c r="N3161" s="19" t="str">
        <f>VLOOKUP($H3161,'Emission Factors'!$B$2:$F$3,5, FALSE)</f>
        <v>E6GAL</v>
      </c>
      <c r="O3161" s="42">
        <f>J3161*L3161/2000</f>
        <v>11.706205961282823</v>
      </c>
      <c r="P3161" s="2" t="s">
        <v>2651</v>
      </c>
      <c r="Q3161" s="42">
        <f>IF(ISNA(VLOOKUP(CONCATENATE(A3161,H3161),'Point Emissions'!C$2:E$233,3,FALSE)),0,VLOOKUP(CONCATENATE(A3161,H3161),'Point Emissions'!C$2:E$233,3,FALSE))</f>
        <v>0</v>
      </c>
      <c r="R3161" s="2" t="s">
        <v>2651</v>
      </c>
      <c r="S3161" s="43">
        <f>IF(O3161-Q3161&gt;=0,O3161-Q3161,0)</f>
        <v>11.706205961282823</v>
      </c>
      <c r="T3161" s="2" t="s">
        <v>2651</v>
      </c>
    </row>
    <row r="3162" spans="1:20">
      <c r="A3162" t="s">
        <v>3920</v>
      </c>
      <c r="B3162" t="s">
        <v>3858</v>
      </c>
      <c r="C3162" t="s">
        <v>2393</v>
      </c>
      <c r="D3162" t="s">
        <v>3921</v>
      </c>
      <c r="E3162" t="s">
        <v>2285</v>
      </c>
      <c r="F3162" t="s">
        <v>3860</v>
      </c>
      <c r="G3162" s="9" t="s">
        <v>4620</v>
      </c>
      <c r="H3162" t="s">
        <v>2274</v>
      </c>
      <c r="I3162" t="s">
        <v>4630</v>
      </c>
      <c r="J3162" s="14">
        <f>VLOOKUP(Emissions!A3855,'County Activity'!A$2:J$3224,9,FALSE)</f>
        <v>591.73490334113546</v>
      </c>
      <c r="K3162" s="14" t="str">
        <f>VLOOKUP(Emissions!B5151,'County Activity'!B$2:J$3224,9,FALSE)</f>
        <v>E6GAL</v>
      </c>
      <c r="L3162" s="20">
        <f>VLOOKUP($H3162,'Emission Factors'!$B$2:$F$3,3, FALSE)</f>
        <v>0.85</v>
      </c>
      <c r="M3162" s="19" t="str">
        <f>VLOOKUP($H3162,'Emission Factors'!$B$2:$F$3,4, FALSE)</f>
        <v>LB</v>
      </c>
      <c r="N3162" s="19" t="str">
        <f>VLOOKUP($H3162,'Emission Factors'!$B$2:$F$3,5, FALSE)</f>
        <v>E6GAL</v>
      </c>
      <c r="O3162" s="42">
        <f>J3162*L3162/2000</f>
        <v>0.25148733391998257</v>
      </c>
      <c r="P3162" s="2" t="s">
        <v>2651</v>
      </c>
      <c r="Q3162" s="42">
        <f>IF(ISNA(VLOOKUP(CONCATENATE(A3162,H3162),'Point Emissions'!C$2:E$233,3,FALSE)),0,VLOOKUP(CONCATENATE(A3162,H3162),'Point Emissions'!C$2:E$233,3,FALSE))</f>
        <v>0</v>
      </c>
      <c r="R3162" s="2" t="s">
        <v>2651</v>
      </c>
      <c r="S3162" s="43">
        <f>IF(O3162-Q3162&gt;=0,O3162-Q3162,0)</f>
        <v>0.25148733391998257</v>
      </c>
      <c r="T3162" s="2" t="s">
        <v>2651</v>
      </c>
    </row>
    <row r="3163" spans="1:20">
      <c r="A3163" t="s">
        <v>166</v>
      </c>
      <c r="B3163" t="s">
        <v>109</v>
      </c>
      <c r="C3163" t="s">
        <v>2414</v>
      </c>
      <c r="D3163" t="s">
        <v>2391</v>
      </c>
      <c r="E3163" t="s">
        <v>2285</v>
      </c>
      <c r="F3163" t="s">
        <v>110</v>
      </c>
      <c r="G3163" s="9" t="s">
        <v>4620</v>
      </c>
      <c r="H3163" t="s">
        <v>2274</v>
      </c>
      <c r="I3163" t="s">
        <v>4630</v>
      </c>
      <c r="J3163" s="14">
        <f>VLOOKUP(Emissions!A4945,'County Activity'!A$2:J$3224,9,FALSE)</f>
        <v>1292.2865185316689</v>
      </c>
      <c r="K3163" s="14" t="str">
        <f>VLOOKUP(Emissions!B5696,'County Activity'!B$2:J$3224,9,FALSE)</f>
        <v>E6GAL</v>
      </c>
      <c r="L3163" s="20">
        <f>VLOOKUP($H3163,'Emission Factors'!$B$2:$F$3,3, FALSE)</f>
        <v>0.85</v>
      </c>
      <c r="M3163" s="19" t="str">
        <f>VLOOKUP($H3163,'Emission Factors'!$B$2:$F$3,4, FALSE)</f>
        <v>LB</v>
      </c>
      <c r="N3163" s="19" t="str">
        <f>VLOOKUP($H3163,'Emission Factors'!$B$2:$F$3,5, FALSE)</f>
        <v>E6GAL</v>
      </c>
      <c r="O3163" s="42">
        <f>J3163*L3163/2000</f>
        <v>0.54922177037595932</v>
      </c>
      <c r="P3163" s="2" t="s">
        <v>2651</v>
      </c>
      <c r="Q3163" s="42">
        <f>IF(ISNA(VLOOKUP(CONCATENATE(A3163,H3163),'Point Emissions'!C$2:E$233,3,FALSE)),0,VLOOKUP(CONCATENATE(A3163,H3163),'Point Emissions'!C$2:E$233,3,FALSE))</f>
        <v>0</v>
      </c>
      <c r="R3163" s="2" t="s">
        <v>2651</v>
      </c>
      <c r="S3163" s="43">
        <f>IF(O3163-Q3163&gt;=0,O3163-Q3163,0)</f>
        <v>0.54922177037595932</v>
      </c>
      <c r="T3163" s="2" t="s">
        <v>2651</v>
      </c>
    </row>
    <row r="3164" spans="1:20">
      <c r="A3164" t="s">
        <v>1648</v>
      </c>
      <c r="B3164" t="s">
        <v>1581</v>
      </c>
      <c r="C3164" t="s">
        <v>2408</v>
      </c>
      <c r="D3164" t="s">
        <v>4617</v>
      </c>
      <c r="E3164" t="s">
        <v>2285</v>
      </c>
      <c r="F3164" t="s">
        <v>1583</v>
      </c>
      <c r="G3164" s="9" t="s">
        <v>4620</v>
      </c>
      <c r="H3164" t="s">
        <v>2274</v>
      </c>
      <c r="I3164" t="s">
        <v>4630</v>
      </c>
      <c r="J3164" s="14">
        <f>VLOOKUP(Emissions!A3281,'County Activity'!A$2:J$3224,9,FALSE)</f>
        <v>402.53857208561925</v>
      </c>
      <c r="K3164" s="14" t="str">
        <f>VLOOKUP(Emissions!B4864,'County Activity'!B$2:J$3224,9,FALSE)</f>
        <v>E6GAL</v>
      </c>
      <c r="L3164" s="20">
        <f>VLOOKUP($H3164,'Emission Factors'!$B$2:$F$3,3, FALSE)</f>
        <v>0.85</v>
      </c>
      <c r="M3164" s="19" t="str">
        <f>VLOOKUP($H3164,'Emission Factors'!$B$2:$F$3,4, FALSE)</f>
        <v>LB</v>
      </c>
      <c r="N3164" s="19" t="str">
        <f>VLOOKUP($H3164,'Emission Factors'!$B$2:$F$3,5, FALSE)</f>
        <v>E6GAL</v>
      </c>
      <c r="O3164" s="42">
        <f>J3164*L3164/2000</f>
        <v>0.17107889313638819</v>
      </c>
      <c r="P3164" s="2" t="s">
        <v>2651</v>
      </c>
      <c r="Q3164" s="42">
        <f>IF(ISNA(VLOOKUP(CONCATENATE(A3164,H3164),'Point Emissions'!C$2:E$233,3,FALSE)),0,VLOOKUP(CONCATENATE(A3164,H3164),'Point Emissions'!C$2:E$233,3,FALSE))</f>
        <v>0</v>
      </c>
      <c r="R3164" s="2" t="s">
        <v>2651</v>
      </c>
      <c r="S3164" s="43">
        <f>IF(O3164-Q3164&gt;=0,O3164-Q3164,0)</f>
        <v>0.17107889313638819</v>
      </c>
      <c r="T3164" s="2" t="s">
        <v>2651</v>
      </c>
    </row>
    <row r="3165" spans="1:20">
      <c r="A3165" t="s">
        <v>2804</v>
      </c>
      <c r="B3165" t="s">
        <v>2736</v>
      </c>
      <c r="C3165" t="s">
        <v>2387</v>
      </c>
      <c r="D3165" t="s">
        <v>2805</v>
      </c>
      <c r="E3165" t="s">
        <v>2285</v>
      </c>
      <c r="F3165" t="s">
        <v>2738</v>
      </c>
      <c r="G3165" s="9" t="s">
        <v>4620</v>
      </c>
      <c r="H3165" t="s">
        <v>4628</v>
      </c>
      <c r="I3165" t="s">
        <v>4629</v>
      </c>
      <c r="J3165" s="14">
        <f>VLOOKUP(Emissions!A442,'County Activity'!A$2:J$3224,9,FALSE)</f>
        <v>194.35215544849825</v>
      </c>
      <c r="K3165" s="14" t="str">
        <f>VLOOKUP(Emissions!B222,'County Activity'!B$2:J$3224,9,FALSE)</f>
        <v>E6GAL</v>
      </c>
      <c r="L3165" s="20">
        <f>VLOOKUP($H3165,'Emission Factors'!$B$2:$F$3,3, FALSE)</f>
        <v>0.16900000000000001</v>
      </c>
      <c r="M3165" s="19" t="str">
        <f>VLOOKUP($H3165,'Emission Factors'!$B$2:$F$3,4, FALSE)</f>
        <v>LB</v>
      </c>
      <c r="N3165" s="19" t="str">
        <f>VLOOKUP($H3165,'Emission Factors'!$B$2:$F$3,5, FALSE)</f>
        <v>E6GAL</v>
      </c>
      <c r="O3165" s="42">
        <f>J3165*L3165/2000</f>
        <v>1.6422757135398106E-2</v>
      </c>
      <c r="P3165" s="2" t="s">
        <v>2651</v>
      </c>
      <c r="Q3165" s="42">
        <f>IF(ISNA(VLOOKUP(CONCATENATE(A3165,H3165),'Point Emissions'!C$2:E$233,3,FALSE)),0,VLOOKUP(CONCATENATE(A3165,H3165),'Point Emissions'!C$2:E$233,3,FALSE))</f>
        <v>0</v>
      </c>
      <c r="R3165" s="2" t="s">
        <v>2651</v>
      </c>
      <c r="S3165" s="43">
        <f>IF(O3165-Q3165&gt;=0,O3165-Q3165,0)</f>
        <v>1.6422757135398106E-2</v>
      </c>
      <c r="T3165" s="2" t="s">
        <v>2651</v>
      </c>
    </row>
    <row r="3166" spans="1:20">
      <c r="A3166" t="s">
        <v>3252</v>
      </c>
      <c r="B3166" t="s">
        <v>3123</v>
      </c>
      <c r="C3166" t="s">
        <v>2733</v>
      </c>
      <c r="D3166" t="s">
        <v>3253</v>
      </c>
      <c r="E3166" t="s">
        <v>2285</v>
      </c>
      <c r="F3166" t="s">
        <v>3125</v>
      </c>
      <c r="G3166" s="9" t="s">
        <v>4620</v>
      </c>
      <c r="H3166" t="s">
        <v>2274</v>
      </c>
      <c r="I3166" t="s">
        <v>4630</v>
      </c>
      <c r="J3166" s="14">
        <f>VLOOKUP(Emissions!A923,'County Activity'!A$2:J$3224,9,FALSE)</f>
        <v>71.028683602697171</v>
      </c>
      <c r="K3166" s="14" t="str">
        <f>VLOOKUP(Emissions!B3685,'County Activity'!B$2:J$3224,9,FALSE)</f>
        <v>E6GAL</v>
      </c>
      <c r="L3166" s="20">
        <f>VLOOKUP($H3166,'Emission Factors'!$B$2:$F$3,3, FALSE)</f>
        <v>0.85</v>
      </c>
      <c r="M3166" s="19" t="str">
        <f>VLOOKUP($H3166,'Emission Factors'!$B$2:$F$3,4, FALSE)</f>
        <v>LB</v>
      </c>
      <c r="N3166" s="19" t="str">
        <f>VLOOKUP($H3166,'Emission Factors'!$B$2:$F$3,5, FALSE)</f>
        <v>E6GAL</v>
      </c>
      <c r="O3166" s="42">
        <f>J3166*L3166/2000</f>
        <v>3.0187190531146296E-2</v>
      </c>
      <c r="P3166" s="2" t="s">
        <v>2651</v>
      </c>
      <c r="Q3166" s="42">
        <f>IF(ISNA(VLOOKUP(CONCATENATE(A3166,H3166),'Point Emissions'!C$2:E$233,3,FALSE)),0,VLOOKUP(CONCATENATE(A3166,H3166),'Point Emissions'!C$2:E$233,3,FALSE))</f>
        <v>0</v>
      </c>
      <c r="R3166" s="2" t="s">
        <v>2651</v>
      </c>
      <c r="S3166" s="43">
        <f>IF(O3166-Q3166&gt;=0,O3166-Q3166,0)</f>
        <v>3.0187190531146296E-2</v>
      </c>
      <c r="T3166" s="2" t="s">
        <v>2651</v>
      </c>
    </row>
    <row r="3167" spans="1:20">
      <c r="A3167" t="s">
        <v>2953</v>
      </c>
      <c r="B3167" t="s">
        <v>2852</v>
      </c>
      <c r="C3167" t="s">
        <v>2441</v>
      </c>
      <c r="D3167" t="s">
        <v>2954</v>
      </c>
      <c r="E3167" t="s">
        <v>2285</v>
      </c>
      <c r="F3167" t="s">
        <v>2854</v>
      </c>
      <c r="G3167" s="9" t="s">
        <v>4620</v>
      </c>
      <c r="H3167" t="s">
        <v>2274</v>
      </c>
      <c r="I3167" t="s">
        <v>4630</v>
      </c>
      <c r="J3167" s="14">
        <f>VLOOKUP(Emissions!A597,'County Activity'!A$2:J$3224,9,FALSE)</f>
        <v>247.4155137576368</v>
      </c>
      <c r="K3167" s="14" t="str">
        <f>VLOOKUP(Emissions!B3522,'County Activity'!B$2:J$3224,9,FALSE)</f>
        <v>E6GAL</v>
      </c>
      <c r="L3167" s="20">
        <f>VLOOKUP($H3167,'Emission Factors'!$B$2:$F$3,3, FALSE)</f>
        <v>0.85</v>
      </c>
      <c r="M3167" s="19" t="str">
        <f>VLOOKUP($H3167,'Emission Factors'!$B$2:$F$3,4, FALSE)</f>
        <v>LB</v>
      </c>
      <c r="N3167" s="19" t="str">
        <f>VLOOKUP($H3167,'Emission Factors'!$B$2:$F$3,5, FALSE)</f>
        <v>E6GAL</v>
      </c>
      <c r="O3167" s="42">
        <f>J3167*L3167/2000</f>
        <v>0.10515159334699564</v>
      </c>
      <c r="P3167" s="2" t="s">
        <v>2651</v>
      </c>
      <c r="Q3167" s="42">
        <f>IF(ISNA(VLOOKUP(CONCATENATE(A3167,H3167),'Point Emissions'!C$2:E$233,3,FALSE)),0,VLOOKUP(CONCATENATE(A3167,H3167),'Point Emissions'!C$2:E$233,3,FALSE))</f>
        <v>0</v>
      </c>
      <c r="R3167" s="2" t="s">
        <v>2651</v>
      </c>
      <c r="S3167" s="43">
        <f>IF(O3167-Q3167&gt;=0,O3167-Q3167,0)</f>
        <v>0.10515159334699564</v>
      </c>
      <c r="T3167" s="2" t="s">
        <v>2651</v>
      </c>
    </row>
    <row r="3168" spans="1:20">
      <c r="A3168" t="s">
        <v>695</v>
      </c>
      <c r="B3168" t="s">
        <v>232</v>
      </c>
      <c r="C3168" t="s">
        <v>696</v>
      </c>
      <c r="D3168" t="s">
        <v>4105</v>
      </c>
      <c r="E3168" t="s">
        <v>2285</v>
      </c>
      <c r="F3168" t="s">
        <v>233</v>
      </c>
      <c r="G3168" s="9" t="s">
        <v>4620</v>
      </c>
      <c r="H3168" t="s">
        <v>2274</v>
      </c>
      <c r="I3168" t="s">
        <v>4630</v>
      </c>
      <c r="J3168" s="14">
        <f>VLOOKUP(Emissions!A5523,'County Activity'!A$2:J$3224,9,FALSE)</f>
        <v>2368.6688960131196</v>
      </c>
      <c r="K3168" s="14" t="str">
        <f>VLOOKUP(Emissions!B5985,'County Activity'!B$2:J$3224,9,FALSE)</f>
        <v>E6GAL</v>
      </c>
      <c r="L3168" s="20">
        <f>VLOOKUP($H3168,'Emission Factors'!$B$2:$F$3,3, FALSE)</f>
        <v>0.85</v>
      </c>
      <c r="M3168" s="19" t="str">
        <f>VLOOKUP($H3168,'Emission Factors'!$B$2:$F$3,4, FALSE)</f>
        <v>LB</v>
      </c>
      <c r="N3168" s="19" t="str">
        <f>VLOOKUP($H3168,'Emission Factors'!$B$2:$F$3,5, FALSE)</f>
        <v>E6GAL</v>
      </c>
      <c r="O3168" s="42">
        <f>J3168*L3168/2000</f>
        <v>1.0066842808055758</v>
      </c>
      <c r="P3168" s="2" t="s">
        <v>2651</v>
      </c>
      <c r="Q3168" s="42">
        <f>IF(ISNA(VLOOKUP(CONCATENATE(A3168,H3168),'Point Emissions'!C$2:E$233,3,FALSE)),0,VLOOKUP(CONCATENATE(A3168,H3168),'Point Emissions'!C$2:E$233,3,FALSE))</f>
        <v>0</v>
      </c>
      <c r="R3168" s="2" t="s">
        <v>2651</v>
      </c>
      <c r="S3168" s="43">
        <f>IF(O3168-Q3168&gt;=0,O3168-Q3168,0)</f>
        <v>1.0066842808055758</v>
      </c>
      <c r="T3168" s="2" t="s">
        <v>2651</v>
      </c>
    </row>
    <row r="3169" spans="1:20">
      <c r="A3169" t="s">
        <v>3948</v>
      </c>
      <c r="B3169" t="s">
        <v>3858</v>
      </c>
      <c r="C3169" t="s">
        <v>2444</v>
      </c>
      <c r="D3169" t="s">
        <v>3949</v>
      </c>
      <c r="E3169" t="s">
        <v>2285</v>
      </c>
      <c r="F3169" t="s">
        <v>3860</v>
      </c>
      <c r="G3169" s="9" t="s">
        <v>4620</v>
      </c>
      <c r="H3169" t="s">
        <v>4628</v>
      </c>
      <c r="I3169" t="s">
        <v>4629</v>
      </c>
      <c r="J3169" s="14">
        <f>VLOOKUP(Emissions!A3888,'County Activity'!A$2:J$3224,9,FALSE)</f>
        <v>603.80785812842885</v>
      </c>
      <c r="K3169" s="14" t="str">
        <f>VLOOKUP(Emissions!B1945,'County Activity'!B$2:J$3224,9,FALSE)</f>
        <v>E6GAL</v>
      </c>
      <c r="L3169" s="20">
        <f>VLOOKUP($H3169,'Emission Factors'!$B$2:$F$3,3, FALSE)</f>
        <v>0.16900000000000001</v>
      </c>
      <c r="M3169" s="19" t="str">
        <f>VLOOKUP($H3169,'Emission Factors'!$B$2:$F$3,4, FALSE)</f>
        <v>LB</v>
      </c>
      <c r="N3169" s="19" t="str">
        <f>VLOOKUP($H3169,'Emission Factors'!$B$2:$F$3,5, FALSE)</f>
        <v>E6GAL</v>
      </c>
      <c r="O3169" s="42">
        <f>J3169*L3169/2000</f>
        <v>5.1021764011852239E-2</v>
      </c>
      <c r="P3169" s="2" t="s">
        <v>2651</v>
      </c>
      <c r="Q3169" s="42">
        <f>IF(ISNA(VLOOKUP(CONCATENATE(A3169,H3169),'Point Emissions'!C$2:E$233,3,FALSE)),0,VLOOKUP(CONCATENATE(A3169,H3169),'Point Emissions'!C$2:E$233,3,FALSE))</f>
        <v>0</v>
      </c>
      <c r="R3169" s="2" t="s">
        <v>2651</v>
      </c>
      <c r="S3169" s="43">
        <f>IF(O3169-Q3169&gt;=0,O3169-Q3169,0)</f>
        <v>5.1021764011852239E-2</v>
      </c>
      <c r="T3169" s="2" t="s">
        <v>2651</v>
      </c>
    </row>
    <row r="3170" spans="1:20">
      <c r="A3170" t="s">
        <v>3923</v>
      </c>
      <c r="B3170" t="s">
        <v>3858</v>
      </c>
      <c r="C3170" t="s">
        <v>2399</v>
      </c>
      <c r="D3170" t="s">
        <v>3924</v>
      </c>
      <c r="E3170" t="s">
        <v>2285</v>
      </c>
      <c r="F3170" t="s">
        <v>3860</v>
      </c>
      <c r="G3170" s="9" t="s">
        <v>4620</v>
      </c>
      <c r="H3170" t="s">
        <v>4628</v>
      </c>
      <c r="I3170" t="s">
        <v>4629</v>
      </c>
      <c r="J3170" s="14">
        <f>VLOOKUP(Emissions!A3858,'County Activity'!A$2:J$3224,9,FALSE)</f>
        <v>2980.6748348459178</v>
      </c>
      <c r="K3170" s="14" t="str">
        <f>VLOOKUP(Emissions!B1930,'County Activity'!B$2:J$3224,9,FALSE)</f>
        <v>E6GAL</v>
      </c>
      <c r="L3170" s="20">
        <f>VLOOKUP($H3170,'Emission Factors'!$B$2:$F$3,3, FALSE)</f>
        <v>0.16900000000000001</v>
      </c>
      <c r="M3170" s="19" t="str">
        <f>VLOOKUP($H3170,'Emission Factors'!$B$2:$F$3,4, FALSE)</f>
        <v>LB</v>
      </c>
      <c r="N3170" s="19" t="str">
        <f>VLOOKUP($H3170,'Emission Factors'!$B$2:$F$3,5, FALSE)</f>
        <v>E6GAL</v>
      </c>
      <c r="O3170" s="42">
        <f>J3170*L3170/2000</f>
        <v>0.2518670235444801</v>
      </c>
      <c r="P3170" s="2" t="s">
        <v>2651</v>
      </c>
      <c r="Q3170" s="42">
        <f>IF(ISNA(VLOOKUP(CONCATENATE(A3170,H3170),'Point Emissions'!C$2:E$233,3,FALSE)),0,VLOOKUP(CONCATENATE(A3170,H3170),'Point Emissions'!C$2:E$233,3,FALSE))</f>
        <v>0</v>
      </c>
      <c r="R3170" s="2" t="s">
        <v>2651</v>
      </c>
      <c r="S3170" s="43">
        <f>IF(O3170-Q3170&gt;=0,O3170-Q3170,0)</f>
        <v>0.2518670235444801</v>
      </c>
      <c r="T3170" s="2" t="s">
        <v>2651</v>
      </c>
    </row>
    <row r="3171" spans="1:20">
      <c r="A3171" t="s">
        <v>2082</v>
      </c>
      <c r="B3171" t="s">
        <v>2056</v>
      </c>
      <c r="C3171" t="s">
        <v>2333</v>
      </c>
      <c r="D3171" t="s">
        <v>2083</v>
      </c>
      <c r="E3171" t="s">
        <v>2285</v>
      </c>
      <c r="F3171" t="s">
        <v>2058</v>
      </c>
      <c r="G3171" s="9" t="s">
        <v>4620</v>
      </c>
      <c r="H3171" t="s">
        <v>2274</v>
      </c>
      <c r="I3171" t="s">
        <v>4630</v>
      </c>
      <c r="J3171" s="14">
        <f>VLOOKUP(Emissions!A2663,'County Activity'!A$2:J$3224,9,FALSE)</f>
        <v>1357.2627128643437</v>
      </c>
      <c r="K3171" s="14" t="str">
        <f>VLOOKUP(Emissions!B4555,'County Activity'!B$2:J$3224,9,FALSE)</f>
        <v>E6GAL</v>
      </c>
      <c r="L3171" s="20">
        <f>VLOOKUP($H3171,'Emission Factors'!$B$2:$F$3,3, FALSE)</f>
        <v>0.85</v>
      </c>
      <c r="M3171" s="19" t="str">
        <f>VLOOKUP($H3171,'Emission Factors'!$B$2:$F$3,4, FALSE)</f>
        <v>LB</v>
      </c>
      <c r="N3171" s="19" t="str">
        <f>VLOOKUP($H3171,'Emission Factors'!$B$2:$F$3,5, FALSE)</f>
        <v>E6GAL</v>
      </c>
      <c r="O3171" s="42">
        <f>J3171*L3171/2000</f>
        <v>0.57683665296734599</v>
      </c>
      <c r="P3171" s="2" t="s">
        <v>2651</v>
      </c>
      <c r="Q3171" s="42">
        <f>IF(ISNA(VLOOKUP(CONCATENATE(A3171,H3171),'Point Emissions'!C$2:E$233,3,FALSE)),0,VLOOKUP(CONCATENATE(A3171,H3171),'Point Emissions'!C$2:E$233,3,FALSE))</f>
        <v>0</v>
      </c>
      <c r="R3171" s="2" t="s">
        <v>2651</v>
      </c>
      <c r="S3171" s="43">
        <f>IF(O3171-Q3171&gt;=0,O3171-Q3171,0)</f>
        <v>0.57683665296734599</v>
      </c>
      <c r="T3171" s="2" t="s">
        <v>2651</v>
      </c>
    </row>
    <row r="3172" spans="1:20">
      <c r="A3172" t="s">
        <v>1519</v>
      </c>
      <c r="B3172" t="s">
        <v>1425</v>
      </c>
      <c r="C3172" t="s">
        <v>2727</v>
      </c>
      <c r="D3172" t="s">
        <v>2682</v>
      </c>
      <c r="E3172" t="s">
        <v>2285</v>
      </c>
      <c r="F3172" t="s">
        <v>1426</v>
      </c>
      <c r="G3172" s="9" t="s">
        <v>4620</v>
      </c>
      <c r="H3172" t="s">
        <v>4628</v>
      </c>
      <c r="I3172" t="s">
        <v>4629</v>
      </c>
      <c r="J3172" s="14">
        <f>VLOOKUP(Emissions!A3112,'County Activity'!A$2:J$3224,9,FALSE)</f>
        <v>356.26424935978633</v>
      </c>
      <c r="K3172" s="14" t="str">
        <f>VLOOKUP(Emissions!B1557,'County Activity'!B$2:J$3224,9,FALSE)</f>
        <v>E6GAL</v>
      </c>
      <c r="L3172" s="20">
        <f>VLOOKUP($H3172,'Emission Factors'!$B$2:$F$3,3, FALSE)</f>
        <v>0.16900000000000001</v>
      </c>
      <c r="M3172" s="19" t="str">
        <f>VLOOKUP($H3172,'Emission Factors'!$B$2:$F$3,4, FALSE)</f>
        <v>LB</v>
      </c>
      <c r="N3172" s="19" t="str">
        <f>VLOOKUP($H3172,'Emission Factors'!$B$2:$F$3,5, FALSE)</f>
        <v>E6GAL</v>
      </c>
      <c r="O3172" s="42">
        <f>J3172*L3172/2000</f>
        <v>3.0104329070901947E-2</v>
      </c>
      <c r="P3172" s="2" t="s">
        <v>2651</v>
      </c>
      <c r="Q3172" s="42">
        <f>IF(ISNA(VLOOKUP(CONCATENATE(A3172,H3172),'Point Emissions'!C$2:E$233,3,FALSE)),0,VLOOKUP(CONCATENATE(A3172,H3172),'Point Emissions'!C$2:E$233,3,FALSE))</f>
        <v>0</v>
      </c>
      <c r="R3172" s="2" t="s">
        <v>2651</v>
      </c>
      <c r="S3172" s="43">
        <f>IF(O3172-Q3172&gt;=0,O3172-Q3172,0)</f>
        <v>3.0104329070901947E-2</v>
      </c>
      <c r="T3172" s="2" t="s">
        <v>2651</v>
      </c>
    </row>
    <row r="3173" spans="1:20">
      <c r="A3173" t="s">
        <v>134</v>
      </c>
      <c r="B3173" t="s">
        <v>109</v>
      </c>
      <c r="C3173" t="s">
        <v>2342</v>
      </c>
      <c r="D3173" t="s">
        <v>3198</v>
      </c>
      <c r="E3173" t="s">
        <v>2285</v>
      </c>
      <c r="F3173" t="s">
        <v>110</v>
      </c>
      <c r="G3173" s="9" t="s">
        <v>4620</v>
      </c>
      <c r="H3173" t="s">
        <v>2274</v>
      </c>
      <c r="I3173" t="s">
        <v>4630</v>
      </c>
      <c r="J3173" s="14">
        <f>VLOOKUP(Emissions!A4897,'County Activity'!A$2:J$3224,9,FALSE)</f>
        <v>1254.2423002629566</v>
      </c>
      <c r="K3173" s="14" t="str">
        <f>VLOOKUP(Emissions!B5672,'County Activity'!B$2:J$3224,9,FALSE)</f>
        <v>E6GAL</v>
      </c>
      <c r="L3173" s="20">
        <f>VLOOKUP($H3173,'Emission Factors'!$B$2:$F$3,3, FALSE)</f>
        <v>0.85</v>
      </c>
      <c r="M3173" s="19" t="str">
        <f>VLOOKUP($H3173,'Emission Factors'!$B$2:$F$3,4, FALSE)</f>
        <v>LB</v>
      </c>
      <c r="N3173" s="19" t="str">
        <f>VLOOKUP($H3173,'Emission Factors'!$B$2:$F$3,5, FALSE)</f>
        <v>E6GAL</v>
      </c>
      <c r="O3173" s="42">
        <f>J3173*L3173/2000</f>
        <v>0.53305297761175652</v>
      </c>
      <c r="P3173" s="2" t="s">
        <v>2651</v>
      </c>
      <c r="Q3173" s="42">
        <f>IF(ISNA(VLOOKUP(CONCATENATE(A3173,H3173),'Point Emissions'!C$2:E$233,3,FALSE)),0,VLOOKUP(CONCATENATE(A3173,H3173),'Point Emissions'!C$2:E$233,3,FALSE))</f>
        <v>0</v>
      </c>
      <c r="R3173" s="2" t="s">
        <v>2651</v>
      </c>
      <c r="S3173" s="43">
        <f>IF(O3173-Q3173&gt;=0,O3173-Q3173,0)</f>
        <v>0.53305297761175652</v>
      </c>
      <c r="T3173" s="2" t="s">
        <v>2651</v>
      </c>
    </row>
    <row r="3174" spans="1:20">
      <c r="A3174" t="s">
        <v>4165</v>
      </c>
      <c r="B3174" t="s">
        <v>4110</v>
      </c>
      <c r="C3174" t="s">
        <v>2399</v>
      </c>
      <c r="D3174" t="s">
        <v>1964</v>
      </c>
      <c r="E3174" t="s">
        <v>2285</v>
      </c>
      <c r="F3174" t="s">
        <v>4111</v>
      </c>
      <c r="G3174" s="9" t="s">
        <v>4620</v>
      </c>
      <c r="H3174" t="s">
        <v>4628</v>
      </c>
      <c r="I3174" t="s">
        <v>4629</v>
      </c>
      <c r="J3174" s="14">
        <f>VLOOKUP(Emissions!A4164,'County Activity'!A$2:J$3224,9,FALSE)</f>
        <v>732.1910829089577</v>
      </c>
      <c r="K3174" s="14" t="str">
        <f>VLOOKUP(Emissions!B2083,'County Activity'!B$2:J$3224,9,FALSE)</f>
        <v>E6GAL</v>
      </c>
      <c r="L3174" s="20">
        <f>VLOOKUP($H3174,'Emission Factors'!$B$2:$F$3,3, FALSE)</f>
        <v>0.16900000000000001</v>
      </c>
      <c r="M3174" s="19" t="str">
        <f>VLOOKUP($H3174,'Emission Factors'!$B$2:$F$3,4, FALSE)</f>
        <v>LB</v>
      </c>
      <c r="N3174" s="19" t="str">
        <f>VLOOKUP($H3174,'Emission Factors'!$B$2:$F$3,5, FALSE)</f>
        <v>E6GAL</v>
      </c>
      <c r="O3174" s="42">
        <f>J3174*L3174/2000</f>
        <v>6.1870146505806932E-2</v>
      </c>
      <c r="P3174" s="2" t="s">
        <v>2651</v>
      </c>
      <c r="Q3174" s="42">
        <f>IF(ISNA(VLOOKUP(CONCATENATE(A3174,H3174),'Point Emissions'!C$2:E$233,3,FALSE)),0,VLOOKUP(CONCATENATE(A3174,H3174),'Point Emissions'!C$2:E$233,3,FALSE))</f>
        <v>0</v>
      </c>
      <c r="R3174" s="2" t="s">
        <v>2651</v>
      </c>
      <c r="S3174" s="43">
        <f>IF(O3174-Q3174&gt;=0,O3174-Q3174,0)</f>
        <v>6.1870146505806932E-2</v>
      </c>
      <c r="T3174" s="2" t="s">
        <v>2651</v>
      </c>
    </row>
    <row r="3175" spans="1:20">
      <c r="A3175" t="s">
        <v>870</v>
      </c>
      <c r="B3175" t="s">
        <v>811</v>
      </c>
      <c r="C3175" t="s">
        <v>2405</v>
      </c>
      <c r="D3175" t="s">
        <v>871</v>
      </c>
      <c r="E3175" t="s">
        <v>2285</v>
      </c>
      <c r="F3175" t="s">
        <v>813</v>
      </c>
      <c r="G3175" s="9" t="s">
        <v>4620</v>
      </c>
      <c r="H3175" t="s">
        <v>2274</v>
      </c>
      <c r="I3175" t="s">
        <v>4630</v>
      </c>
      <c r="J3175" s="14">
        <f>VLOOKUP(Emissions!A5721,'County Activity'!A$2:J$3224,9,FALSE)</f>
        <v>3184.0576885703226</v>
      </c>
      <c r="K3175" s="14" t="str">
        <f>VLOOKUP(Emissions!B6084,'County Activity'!B$2:J$3224,9,FALSE)</f>
        <v>E6GAL</v>
      </c>
      <c r="L3175" s="20">
        <f>VLOOKUP($H3175,'Emission Factors'!$B$2:$F$3,3, FALSE)</f>
        <v>0.85</v>
      </c>
      <c r="M3175" s="19" t="str">
        <f>VLOOKUP($H3175,'Emission Factors'!$B$2:$F$3,4, FALSE)</f>
        <v>LB</v>
      </c>
      <c r="N3175" s="19" t="str">
        <f>VLOOKUP($H3175,'Emission Factors'!$B$2:$F$3,5, FALSE)</f>
        <v>E6GAL</v>
      </c>
      <c r="O3175" s="42">
        <f>J3175*L3175/2000</f>
        <v>1.3532245176423872</v>
      </c>
      <c r="P3175" s="2" t="s">
        <v>2651</v>
      </c>
      <c r="Q3175" s="42">
        <f>IF(ISNA(VLOOKUP(CONCATENATE(A3175,H3175),'Point Emissions'!C$2:E$233,3,FALSE)),0,VLOOKUP(CONCATENATE(A3175,H3175),'Point Emissions'!C$2:E$233,3,FALSE))</f>
        <v>0</v>
      </c>
      <c r="R3175" s="2" t="s">
        <v>2651</v>
      </c>
      <c r="S3175" s="43">
        <f>IF(O3175-Q3175&gt;=0,O3175-Q3175,0)</f>
        <v>1.3532245176423872</v>
      </c>
      <c r="T3175" s="2" t="s">
        <v>2651</v>
      </c>
    </row>
    <row r="3176" spans="1:20">
      <c r="A3176" t="s">
        <v>4892</v>
      </c>
      <c r="B3176" t="s">
        <v>4808</v>
      </c>
      <c r="C3176" t="s">
        <v>2462</v>
      </c>
      <c r="D3176" t="s">
        <v>4893</v>
      </c>
      <c r="E3176" t="s">
        <v>2285</v>
      </c>
      <c r="F3176" t="s">
        <v>4810</v>
      </c>
      <c r="G3176" s="9" t="s">
        <v>4620</v>
      </c>
      <c r="H3176" t="s">
        <v>2274</v>
      </c>
      <c r="I3176" t="s">
        <v>4630</v>
      </c>
      <c r="J3176" s="14">
        <f>VLOOKUP(Emissions!A1699,'County Activity'!A$2:J$3224,9,FALSE)</f>
        <v>139.71963325453913</v>
      </c>
      <c r="K3176" s="14" t="str">
        <f>VLOOKUP(Emissions!B4073,'County Activity'!B$2:J$3224,9,FALSE)</f>
        <v>E6GAL</v>
      </c>
      <c r="L3176" s="20">
        <f>VLOOKUP($H3176,'Emission Factors'!$B$2:$F$3,3, FALSE)</f>
        <v>0.85</v>
      </c>
      <c r="M3176" s="19" t="str">
        <f>VLOOKUP($H3176,'Emission Factors'!$B$2:$F$3,4, FALSE)</f>
        <v>LB</v>
      </c>
      <c r="N3176" s="19" t="str">
        <f>VLOOKUP($H3176,'Emission Factors'!$B$2:$F$3,5, FALSE)</f>
        <v>E6GAL</v>
      </c>
      <c r="O3176" s="42">
        <f>J3176*L3176/2000</f>
        <v>5.938084413317913E-2</v>
      </c>
      <c r="P3176" s="2" t="s">
        <v>2651</v>
      </c>
      <c r="Q3176" s="42">
        <f>IF(ISNA(VLOOKUP(CONCATENATE(A3176,H3176),'Point Emissions'!C$2:E$233,3,FALSE)),0,VLOOKUP(CONCATENATE(A3176,H3176),'Point Emissions'!C$2:E$233,3,FALSE))</f>
        <v>0</v>
      </c>
      <c r="R3176" s="2" t="s">
        <v>2651</v>
      </c>
      <c r="S3176" s="43">
        <f>IF(O3176-Q3176&gt;=0,O3176-Q3176,0)</f>
        <v>5.938084413317913E-2</v>
      </c>
      <c r="T3176" s="2" t="s">
        <v>2651</v>
      </c>
    </row>
    <row r="3177" spans="1:20">
      <c r="A3177" t="s">
        <v>1132</v>
      </c>
      <c r="B3177" t="s">
        <v>1116</v>
      </c>
      <c r="C3177" t="s">
        <v>2318</v>
      </c>
      <c r="D3177" t="s">
        <v>2642</v>
      </c>
      <c r="E3177" t="s">
        <v>2285</v>
      </c>
      <c r="F3177" t="s">
        <v>1117</v>
      </c>
      <c r="G3177" s="9" t="s">
        <v>4620</v>
      </c>
      <c r="H3177" t="s">
        <v>2274</v>
      </c>
      <c r="I3177" t="s">
        <v>4630</v>
      </c>
      <c r="J3177" s="14">
        <f>VLOOKUP(Emissions!A6009,'County Activity'!A$2:J$3224,9,FALSE)</f>
        <v>27097.795055709237</v>
      </c>
      <c r="K3177" s="14" t="str">
        <f>VLOOKUP(Emissions!B6228,'County Activity'!B$2:J$3224,9,FALSE)</f>
        <v>E6GAL</v>
      </c>
      <c r="L3177" s="20">
        <f>VLOOKUP($H3177,'Emission Factors'!$B$2:$F$3,3, FALSE)</f>
        <v>0.85</v>
      </c>
      <c r="M3177" s="19" t="str">
        <f>VLOOKUP($H3177,'Emission Factors'!$B$2:$F$3,4, FALSE)</f>
        <v>LB</v>
      </c>
      <c r="N3177" s="19" t="str">
        <f>VLOOKUP($H3177,'Emission Factors'!$B$2:$F$3,5, FALSE)</f>
        <v>E6GAL</v>
      </c>
      <c r="O3177" s="42">
        <f>J3177*L3177/2000</f>
        <v>11.516562898676426</v>
      </c>
      <c r="P3177" s="2" t="s">
        <v>2651</v>
      </c>
      <c r="Q3177" s="42">
        <f>IF(ISNA(VLOOKUP(CONCATENATE(A3177,H3177),'Point Emissions'!C$2:E$233,3,FALSE)),0,VLOOKUP(CONCATENATE(A3177,H3177),'Point Emissions'!C$2:E$233,3,FALSE))</f>
        <v>0</v>
      </c>
      <c r="R3177" s="2" t="s">
        <v>2651</v>
      </c>
      <c r="S3177" s="43">
        <f>IF(O3177-Q3177&gt;=0,O3177-Q3177,0)</f>
        <v>11.516562898676426</v>
      </c>
      <c r="T3177" s="2" t="s">
        <v>2651</v>
      </c>
    </row>
    <row r="3178" spans="1:20">
      <c r="A3178" t="s">
        <v>187</v>
      </c>
      <c r="B3178" t="s">
        <v>109</v>
      </c>
      <c r="C3178" t="s">
        <v>2465</v>
      </c>
      <c r="D3178" t="s">
        <v>4184</v>
      </c>
      <c r="E3178" t="s">
        <v>2285</v>
      </c>
      <c r="F3178" t="s">
        <v>110</v>
      </c>
      <c r="G3178" s="9" t="s">
        <v>4620</v>
      </c>
      <c r="H3178" t="s">
        <v>2274</v>
      </c>
      <c r="I3178" t="s">
        <v>4630</v>
      </c>
      <c r="J3178" s="14">
        <f>VLOOKUP(Emissions!A4979,'County Activity'!A$2:J$3224,9,FALSE)</f>
        <v>6672.1809095155813</v>
      </c>
      <c r="K3178" s="14" t="str">
        <f>VLOOKUP(Emissions!B5713,'County Activity'!B$2:J$3224,9,FALSE)</f>
        <v>E6GAL</v>
      </c>
      <c r="L3178" s="20">
        <f>VLOOKUP($H3178,'Emission Factors'!$B$2:$F$3,3, FALSE)</f>
        <v>0.85</v>
      </c>
      <c r="M3178" s="19" t="str">
        <f>VLOOKUP($H3178,'Emission Factors'!$B$2:$F$3,4, FALSE)</f>
        <v>LB</v>
      </c>
      <c r="N3178" s="19" t="str">
        <f>VLOOKUP($H3178,'Emission Factors'!$B$2:$F$3,5, FALSE)</f>
        <v>E6GAL</v>
      </c>
      <c r="O3178" s="42">
        <f>J3178*L3178/2000</f>
        <v>2.835676886544122</v>
      </c>
      <c r="P3178" s="2" t="s">
        <v>2651</v>
      </c>
      <c r="Q3178" s="42">
        <f>IF(ISNA(VLOOKUP(CONCATENATE(A3178,H3178),'Point Emissions'!C$2:E$233,3,FALSE)),0,VLOOKUP(CONCATENATE(A3178,H3178),'Point Emissions'!C$2:E$233,3,FALSE))</f>
        <v>0</v>
      </c>
      <c r="R3178" s="2" t="s">
        <v>2651</v>
      </c>
      <c r="S3178" s="43">
        <f>IF(O3178-Q3178&gt;=0,O3178-Q3178,0)</f>
        <v>2.835676886544122</v>
      </c>
      <c r="T3178" s="2" t="s">
        <v>2651</v>
      </c>
    </row>
    <row r="3179" spans="1:20">
      <c r="A3179" t="s">
        <v>806</v>
      </c>
      <c r="B3179" t="s">
        <v>787</v>
      </c>
      <c r="C3179" t="s">
        <v>2318</v>
      </c>
      <c r="D3179" t="s">
        <v>2478</v>
      </c>
      <c r="E3179" t="s">
        <v>2285</v>
      </c>
      <c r="F3179" t="s">
        <v>789</v>
      </c>
      <c r="G3179" s="9" t="s">
        <v>4620</v>
      </c>
      <c r="H3179" t="s">
        <v>4628</v>
      </c>
      <c r="I3179" t="s">
        <v>4629</v>
      </c>
      <c r="J3179" s="14">
        <f>VLOOKUP(Emissions!A5636,'County Activity'!A$2:J$3224,9,FALSE)</f>
        <v>2808.6752588179252</v>
      </c>
      <c r="K3179" s="14" t="str">
        <f>VLOOKUP(Emissions!B2819,'County Activity'!B$2:J$3224,9,FALSE)</f>
        <v>E6GAL</v>
      </c>
      <c r="L3179" s="20">
        <f>VLOOKUP($H3179,'Emission Factors'!$B$2:$F$3,3, FALSE)</f>
        <v>0.16900000000000001</v>
      </c>
      <c r="M3179" s="19" t="str">
        <f>VLOOKUP($H3179,'Emission Factors'!$B$2:$F$3,4, FALSE)</f>
        <v>LB</v>
      </c>
      <c r="N3179" s="19" t="str">
        <f>VLOOKUP($H3179,'Emission Factors'!$B$2:$F$3,5, FALSE)</f>
        <v>E6GAL</v>
      </c>
      <c r="O3179" s="42">
        <f>J3179*L3179/2000</f>
        <v>0.23733305937011467</v>
      </c>
      <c r="P3179" s="2" t="s">
        <v>2651</v>
      </c>
      <c r="Q3179" s="42">
        <f>IF(ISNA(VLOOKUP(CONCATENATE(A3179,H3179),'Point Emissions'!C$2:E$233,3,FALSE)),0,VLOOKUP(CONCATENATE(A3179,H3179),'Point Emissions'!C$2:E$233,3,FALSE))</f>
        <v>0</v>
      </c>
      <c r="R3179" s="2" t="s">
        <v>2651</v>
      </c>
      <c r="S3179" s="43">
        <f>IF(O3179-Q3179&gt;=0,O3179-Q3179,0)</f>
        <v>0.23733305937011467</v>
      </c>
      <c r="T3179" s="2" t="s">
        <v>2651</v>
      </c>
    </row>
    <row r="3180" spans="1:20">
      <c r="A3180" t="s">
        <v>3793</v>
      </c>
      <c r="B3180" t="s">
        <v>3764</v>
      </c>
      <c r="C3180" t="s">
        <v>2339</v>
      </c>
      <c r="D3180" t="s">
        <v>1950</v>
      </c>
      <c r="E3180" t="s">
        <v>2285</v>
      </c>
      <c r="F3180" t="s">
        <v>3766</v>
      </c>
      <c r="G3180" s="9" t="s">
        <v>4620</v>
      </c>
      <c r="H3180" t="s">
        <v>4628</v>
      </c>
      <c r="I3180" t="s">
        <v>4629</v>
      </c>
      <c r="J3180" s="14">
        <f>VLOOKUP(Emissions!A3694,'County Activity'!A$2:J$3224,9,FALSE)</f>
        <v>528.96834794831011</v>
      </c>
      <c r="K3180" s="14" t="str">
        <f>VLOOKUP(Emissions!B1848,'County Activity'!B$2:J$3224,9,FALSE)</f>
        <v>E6GAL</v>
      </c>
      <c r="L3180" s="20">
        <f>VLOOKUP($H3180,'Emission Factors'!$B$2:$F$3,3, FALSE)</f>
        <v>0.16900000000000001</v>
      </c>
      <c r="M3180" s="19" t="str">
        <f>VLOOKUP($H3180,'Emission Factors'!$B$2:$F$3,4, FALSE)</f>
        <v>LB</v>
      </c>
      <c r="N3180" s="19" t="str">
        <f>VLOOKUP($H3180,'Emission Factors'!$B$2:$F$3,5, FALSE)</f>
        <v>E6GAL</v>
      </c>
      <c r="O3180" s="42">
        <f>J3180*L3180/2000</f>
        <v>4.469782540163221E-2</v>
      </c>
      <c r="P3180" s="2" t="s">
        <v>2651</v>
      </c>
      <c r="Q3180" s="42">
        <f>IF(ISNA(VLOOKUP(CONCATENATE(A3180,H3180),'Point Emissions'!C$2:E$233,3,FALSE)),0,VLOOKUP(CONCATENATE(A3180,H3180),'Point Emissions'!C$2:E$233,3,FALSE))</f>
        <v>0</v>
      </c>
      <c r="R3180" s="2" t="s">
        <v>2651</v>
      </c>
      <c r="S3180" s="43">
        <f>IF(O3180-Q3180&gt;=0,O3180-Q3180,0)</f>
        <v>4.469782540163221E-2</v>
      </c>
      <c r="T3180" s="2" t="s">
        <v>2651</v>
      </c>
    </row>
    <row r="3181" spans="1:20">
      <c r="A3181" t="s">
        <v>944</v>
      </c>
      <c r="B3181" t="s">
        <v>811</v>
      </c>
      <c r="C3181" t="s">
        <v>3294</v>
      </c>
      <c r="D3181" t="s">
        <v>2998</v>
      </c>
      <c r="E3181" t="s">
        <v>2285</v>
      </c>
      <c r="F3181" t="s">
        <v>813</v>
      </c>
      <c r="G3181" s="9" t="s">
        <v>4620</v>
      </c>
      <c r="H3181" t="s">
        <v>2274</v>
      </c>
      <c r="I3181" t="s">
        <v>4630</v>
      </c>
      <c r="J3181" s="14">
        <f>VLOOKUP(Emissions!A5817,'County Activity'!A$2:J$3224,9,FALSE)</f>
        <v>3747.7077607484434</v>
      </c>
      <c r="K3181" s="14" t="str">
        <f>VLOOKUP(Emissions!B6132,'County Activity'!B$2:J$3224,9,FALSE)</f>
        <v>E6GAL</v>
      </c>
      <c r="L3181" s="20">
        <f>VLOOKUP($H3181,'Emission Factors'!$B$2:$F$3,3, FALSE)</f>
        <v>0.85</v>
      </c>
      <c r="M3181" s="19" t="str">
        <f>VLOOKUP($H3181,'Emission Factors'!$B$2:$F$3,4, FALSE)</f>
        <v>LB</v>
      </c>
      <c r="N3181" s="19" t="str">
        <f>VLOOKUP($H3181,'Emission Factors'!$B$2:$F$3,5, FALSE)</f>
        <v>E6GAL</v>
      </c>
      <c r="O3181" s="42">
        <f>J3181*L3181/2000</f>
        <v>1.5927757983180884</v>
      </c>
      <c r="P3181" s="2" t="s">
        <v>2651</v>
      </c>
      <c r="Q3181" s="42">
        <f>IF(ISNA(VLOOKUP(CONCATENATE(A3181,H3181),'Point Emissions'!C$2:E$233,3,FALSE)),0,VLOOKUP(CONCATENATE(A3181,H3181),'Point Emissions'!C$2:E$233,3,FALSE))</f>
        <v>0</v>
      </c>
      <c r="R3181" s="2" t="s">
        <v>2651</v>
      </c>
      <c r="S3181" s="43">
        <f>IF(O3181-Q3181&gt;=0,O3181-Q3181,0)</f>
        <v>1.5927757983180884</v>
      </c>
      <c r="T3181" s="2" t="s">
        <v>2651</v>
      </c>
    </row>
    <row r="3182" spans="1:20">
      <c r="A3182" t="s">
        <v>1924</v>
      </c>
      <c r="B3182" t="s">
        <v>1909</v>
      </c>
      <c r="C3182" t="s">
        <v>2306</v>
      </c>
      <c r="D3182" t="s">
        <v>1925</v>
      </c>
      <c r="E3182" t="s">
        <v>2285</v>
      </c>
      <c r="F3182" t="s">
        <v>1911</v>
      </c>
      <c r="G3182" s="9" t="s">
        <v>4620</v>
      </c>
      <c r="H3182" t="s">
        <v>4628</v>
      </c>
      <c r="I3182" t="s">
        <v>4629</v>
      </c>
      <c r="J3182" s="14">
        <f>VLOOKUP(Emissions!A2478,'County Activity'!A$2:J$3224,9,FALSE)</f>
        <v>1215.5255831864638</v>
      </c>
      <c r="K3182" s="14" t="str">
        <f>VLOOKUP(Emissions!B1240,'County Activity'!B$2:J$3224,9,FALSE)</f>
        <v>E6GAL</v>
      </c>
      <c r="L3182" s="20">
        <f>VLOOKUP($H3182,'Emission Factors'!$B$2:$F$3,3, FALSE)</f>
        <v>0.16900000000000001</v>
      </c>
      <c r="M3182" s="19" t="str">
        <f>VLOOKUP($H3182,'Emission Factors'!$B$2:$F$3,4, FALSE)</f>
        <v>LB</v>
      </c>
      <c r="N3182" s="19" t="str">
        <f>VLOOKUP($H3182,'Emission Factors'!$B$2:$F$3,5, FALSE)</f>
        <v>E6GAL</v>
      </c>
      <c r="O3182" s="42">
        <f>J3182*L3182/2000</f>
        <v>0.1027119117792562</v>
      </c>
      <c r="P3182" s="2" t="s">
        <v>2651</v>
      </c>
      <c r="Q3182" s="42">
        <f>IF(ISNA(VLOOKUP(CONCATENATE(A3182,H3182),'Point Emissions'!C$2:E$233,3,FALSE)),0,VLOOKUP(CONCATENATE(A3182,H3182),'Point Emissions'!C$2:E$233,3,FALSE))</f>
        <v>0</v>
      </c>
      <c r="R3182" s="2" t="s">
        <v>2651</v>
      </c>
      <c r="S3182" s="43">
        <f>IF(O3182-Q3182&gt;=0,O3182-Q3182,0)</f>
        <v>0.1027119117792562</v>
      </c>
      <c r="T3182" s="2" t="s">
        <v>2651</v>
      </c>
    </row>
    <row r="3183" spans="1:20">
      <c r="A3183" t="s">
        <v>3035</v>
      </c>
      <c r="B3183" t="s">
        <v>3004</v>
      </c>
      <c r="C3183" t="s">
        <v>2339</v>
      </c>
      <c r="D3183" t="s">
        <v>2373</v>
      </c>
      <c r="E3183" t="s">
        <v>2285</v>
      </c>
      <c r="F3183" t="s">
        <v>3006</v>
      </c>
      <c r="G3183" s="9" t="s">
        <v>4620</v>
      </c>
      <c r="H3183" t="s">
        <v>2274</v>
      </c>
      <c r="I3183" t="s">
        <v>4630</v>
      </c>
      <c r="J3183" s="14">
        <f>VLOOKUP(Emissions!A677,'County Activity'!A$2:J$3224,9,FALSE)</f>
        <v>277.38974633298596</v>
      </c>
      <c r="K3183" s="14" t="str">
        <f>VLOOKUP(Emissions!B3562,'County Activity'!B$2:J$3224,9,FALSE)</f>
        <v>E6GAL</v>
      </c>
      <c r="L3183" s="20">
        <f>VLOOKUP($H3183,'Emission Factors'!$B$2:$F$3,3, FALSE)</f>
        <v>0.85</v>
      </c>
      <c r="M3183" s="19" t="str">
        <f>VLOOKUP($H3183,'Emission Factors'!$B$2:$F$3,4, FALSE)</f>
        <v>LB</v>
      </c>
      <c r="N3183" s="19" t="str">
        <f>VLOOKUP($H3183,'Emission Factors'!$B$2:$F$3,5, FALSE)</f>
        <v>E6GAL</v>
      </c>
      <c r="O3183" s="42">
        <f>J3183*L3183/2000</f>
        <v>0.11789064219151904</v>
      </c>
      <c r="P3183" s="2" t="s">
        <v>2651</v>
      </c>
      <c r="Q3183" s="42">
        <f>IF(ISNA(VLOOKUP(CONCATENATE(A3183,H3183),'Point Emissions'!C$2:E$233,3,FALSE)),0,VLOOKUP(CONCATENATE(A3183,H3183),'Point Emissions'!C$2:E$233,3,FALSE))</f>
        <v>0</v>
      </c>
      <c r="R3183" s="2" t="s">
        <v>2651</v>
      </c>
      <c r="S3183" s="43">
        <f>IF(O3183-Q3183&gt;=0,O3183-Q3183,0)</f>
        <v>0.11789064219151904</v>
      </c>
      <c r="T3183" s="2" t="s">
        <v>2651</v>
      </c>
    </row>
    <row r="3184" spans="1:20">
      <c r="A3184" t="s">
        <v>2261</v>
      </c>
      <c r="B3184" t="s">
        <v>2206</v>
      </c>
      <c r="C3184" t="s">
        <v>2381</v>
      </c>
      <c r="D3184" t="s">
        <v>5376</v>
      </c>
      <c r="E3184" t="s">
        <v>2285</v>
      </c>
      <c r="F3184" t="s">
        <v>2207</v>
      </c>
      <c r="G3184" s="9" t="s">
        <v>4620</v>
      </c>
      <c r="H3184" t="s">
        <v>2274</v>
      </c>
      <c r="I3184" t="s">
        <v>4630</v>
      </c>
      <c r="J3184" s="14">
        <f>VLOOKUP(Emissions!A2869,'County Activity'!A$2:J$3224,9,FALSE)</f>
        <v>1529.9027639473647</v>
      </c>
      <c r="K3184" s="14" t="str">
        <f>VLOOKUP(Emissions!B4658,'County Activity'!B$2:J$3224,9,FALSE)</f>
        <v>E6GAL</v>
      </c>
      <c r="L3184" s="20">
        <f>VLOOKUP($H3184,'Emission Factors'!$B$2:$F$3,3, FALSE)</f>
        <v>0.85</v>
      </c>
      <c r="M3184" s="19" t="str">
        <f>VLOOKUP($H3184,'Emission Factors'!$B$2:$F$3,4, FALSE)</f>
        <v>LB</v>
      </c>
      <c r="N3184" s="19" t="str">
        <f>VLOOKUP($H3184,'Emission Factors'!$B$2:$F$3,5, FALSE)</f>
        <v>E6GAL</v>
      </c>
      <c r="O3184" s="42">
        <f>J3184*L3184/2000</f>
        <v>0.65020867467762999</v>
      </c>
      <c r="P3184" s="2" t="s">
        <v>2651</v>
      </c>
      <c r="Q3184" s="42">
        <f>IF(ISNA(VLOOKUP(CONCATENATE(A3184,H3184),'Point Emissions'!C$2:E$233,3,FALSE)),0,VLOOKUP(CONCATENATE(A3184,H3184),'Point Emissions'!C$2:E$233,3,FALSE))</f>
        <v>0</v>
      </c>
      <c r="R3184" s="2" t="s">
        <v>2651</v>
      </c>
      <c r="S3184" s="43">
        <f>IF(O3184-Q3184&gt;=0,O3184-Q3184,0)</f>
        <v>0.65020867467762999</v>
      </c>
      <c r="T3184" s="2" t="s">
        <v>2651</v>
      </c>
    </row>
    <row r="3185" spans="1:20">
      <c r="A3185" t="s">
        <v>3932</v>
      </c>
      <c r="B3185" t="s">
        <v>3858</v>
      </c>
      <c r="C3185" t="s">
        <v>2414</v>
      </c>
      <c r="D3185" t="s">
        <v>3933</v>
      </c>
      <c r="E3185" t="s">
        <v>2285</v>
      </c>
      <c r="F3185" t="s">
        <v>3860</v>
      </c>
      <c r="G3185" s="9" t="s">
        <v>4620</v>
      </c>
      <c r="H3185" t="s">
        <v>4628</v>
      </c>
      <c r="I3185" t="s">
        <v>4629</v>
      </c>
      <c r="J3185" s="14">
        <f>VLOOKUP(Emissions!A3868,'County Activity'!A$2:J$3224,9,FALSE)</f>
        <v>594.58501733601372</v>
      </c>
      <c r="K3185" s="14" t="str">
        <f>VLOOKUP(Emissions!B1935,'County Activity'!B$2:J$3224,9,FALSE)</f>
        <v>E6GAL</v>
      </c>
      <c r="L3185" s="20">
        <f>VLOOKUP($H3185,'Emission Factors'!$B$2:$F$3,3, FALSE)</f>
        <v>0.16900000000000001</v>
      </c>
      <c r="M3185" s="19" t="str">
        <f>VLOOKUP($H3185,'Emission Factors'!$B$2:$F$3,4, FALSE)</f>
        <v>LB</v>
      </c>
      <c r="N3185" s="19" t="str">
        <f>VLOOKUP($H3185,'Emission Factors'!$B$2:$F$3,5, FALSE)</f>
        <v>E6GAL</v>
      </c>
      <c r="O3185" s="42">
        <f>J3185*L3185/2000</f>
        <v>5.0242433964893161E-2</v>
      </c>
      <c r="P3185" s="2" t="s">
        <v>2651</v>
      </c>
      <c r="Q3185" s="42">
        <f>IF(ISNA(VLOOKUP(CONCATENATE(A3185,H3185),'Point Emissions'!C$2:E$233,3,FALSE)),0,VLOOKUP(CONCATENATE(A3185,H3185),'Point Emissions'!C$2:E$233,3,FALSE))</f>
        <v>0</v>
      </c>
      <c r="R3185" s="2" t="s">
        <v>2651</v>
      </c>
      <c r="S3185" s="43">
        <f>IF(O3185-Q3185&gt;=0,O3185-Q3185,0)</f>
        <v>5.0242433964893161E-2</v>
      </c>
      <c r="T3185" s="2" t="s">
        <v>2651</v>
      </c>
    </row>
    <row r="3186" spans="1:20">
      <c r="A3186" t="s">
        <v>4836</v>
      </c>
      <c r="B3186" t="s">
        <v>4808</v>
      </c>
      <c r="C3186" t="s">
        <v>2336</v>
      </c>
      <c r="D3186" t="s">
        <v>2313</v>
      </c>
      <c r="E3186" t="s">
        <v>2285</v>
      </c>
      <c r="F3186" t="s">
        <v>4810</v>
      </c>
      <c r="G3186" s="9" t="s">
        <v>4620</v>
      </c>
      <c r="H3186" t="s">
        <v>2274</v>
      </c>
      <c r="I3186" t="s">
        <v>4630</v>
      </c>
      <c r="J3186" s="14">
        <f>VLOOKUP(Emissions!A1615,'County Activity'!A$2:J$3224,9,FALSE)</f>
        <v>658.44038032238802</v>
      </c>
      <c r="K3186" s="14" t="str">
        <f>VLOOKUP(Emissions!B4031,'County Activity'!B$2:J$3224,9,FALSE)</f>
        <v>E6GAL</v>
      </c>
      <c r="L3186" s="20">
        <f>VLOOKUP($H3186,'Emission Factors'!$B$2:$F$3,3, FALSE)</f>
        <v>0.85</v>
      </c>
      <c r="M3186" s="19" t="str">
        <f>VLOOKUP($H3186,'Emission Factors'!$B$2:$F$3,4, FALSE)</f>
        <v>LB</v>
      </c>
      <c r="N3186" s="19" t="str">
        <f>VLOOKUP($H3186,'Emission Factors'!$B$2:$F$3,5, FALSE)</f>
        <v>E6GAL</v>
      </c>
      <c r="O3186" s="42">
        <f>J3186*L3186/2000</f>
        <v>0.27983716163701489</v>
      </c>
      <c r="P3186" s="2" t="s">
        <v>2651</v>
      </c>
      <c r="Q3186" s="42">
        <f>IF(ISNA(VLOOKUP(CONCATENATE(A3186,H3186),'Point Emissions'!C$2:E$233,3,FALSE)),0,VLOOKUP(CONCATENATE(A3186,H3186),'Point Emissions'!C$2:E$233,3,FALSE))</f>
        <v>0</v>
      </c>
      <c r="R3186" s="2" t="s">
        <v>2651</v>
      </c>
      <c r="S3186" s="43">
        <f>IF(O3186-Q3186&gt;=0,O3186-Q3186,0)</f>
        <v>0.27983716163701489</v>
      </c>
      <c r="T3186" s="2" t="s">
        <v>2651</v>
      </c>
    </row>
    <row r="3187" spans="1:20">
      <c r="A3187" t="s">
        <v>3169</v>
      </c>
      <c r="B3187" t="s">
        <v>3123</v>
      </c>
      <c r="C3187" t="s">
        <v>2363</v>
      </c>
      <c r="D3187" t="s">
        <v>3170</v>
      </c>
      <c r="E3187" t="s">
        <v>2285</v>
      </c>
      <c r="F3187" t="s">
        <v>3125</v>
      </c>
      <c r="G3187" s="9" t="s">
        <v>4620</v>
      </c>
      <c r="H3187" t="s">
        <v>2274</v>
      </c>
      <c r="I3187" t="s">
        <v>4630</v>
      </c>
      <c r="J3187" s="14">
        <f>VLOOKUP(Emissions!A827,'County Activity'!A$2:J$3224,9,FALSE)</f>
        <v>325.5214467184025</v>
      </c>
      <c r="K3187" s="14" t="str">
        <f>VLOOKUP(Emissions!B3637,'County Activity'!B$2:J$3224,9,FALSE)</f>
        <v>E6GAL</v>
      </c>
      <c r="L3187" s="20">
        <f>VLOOKUP($H3187,'Emission Factors'!$B$2:$F$3,3, FALSE)</f>
        <v>0.85</v>
      </c>
      <c r="M3187" s="19" t="str">
        <f>VLOOKUP($H3187,'Emission Factors'!$B$2:$F$3,4, FALSE)</f>
        <v>LB</v>
      </c>
      <c r="N3187" s="19" t="str">
        <f>VLOOKUP($H3187,'Emission Factors'!$B$2:$F$3,5, FALSE)</f>
        <v>E6GAL</v>
      </c>
      <c r="O3187" s="42">
        <f>J3187*L3187/2000</f>
        <v>0.13834661485532107</v>
      </c>
      <c r="P3187" s="2" t="s">
        <v>2651</v>
      </c>
      <c r="Q3187" s="42">
        <f>IF(ISNA(VLOOKUP(CONCATENATE(A3187,H3187),'Point Emissions'!C$2:E$233,3,FALSE)),0,VLOOKUP(CONCATENATE(A3187,H3187),'Point Emissions'!C$2:E$233,3,FALSE))</f>
        <v>0</v>
      </c>
      <c r="R3187" s="2" t="s">
        <v>2651</v>
      </c>
      <c r="S3187" s="43">
        <f>IF(O3187-Q3187&gt;=0,O3187-Q3187,0)</f>
        <v>0.13834661485532107</v>
      </c>
      <c r="T3187" s="2" t="s">
        <v>2651</v>
      </c>
    </row>
    <row r="3188" spans="1:20">
      <c r="A3188" t="s">
        <v>1515</v>
      </c>
      <c r="B3188" t="s">
        <v>1425</v>
      </c>
      <c r="C3188" t="s">
        <v>2719</v>
      </c>
      <c r="D3188" t="s">
        <v>2436</v>
      </c>
      <c r="E3188" t="s">
        <v>2285</v>
      </c>
      <c r="F3188" t="s">
        <v>1426</v>
      </c>
      <c r="G3188" s="9" t="s">
        <v>4620</v>
      </c>
      <c r="H3188" t="s">
        <v>2274</v>
      </c>
      <c r="I3188" t="s">
        <v>4630</v>
      </c>
      <c r="J3188" s="14">
        <f>VLOOKUP(Emissions!A3107,'County Activity'!A$2:J$3224,9,FALSE)</f>
        <v>355.39960803549747</v>
      </c>
      <c r="K3188" s="14" t="str">
        <f>VLOOKUP(Emissions!B4777,'County Activity'!B$2:J$3224,9,FALSE)</f>
        <v>E6GAL</v>
      </c>
      <c r="L3188" s="20">
        <f>VLOOKUP($H3188,'Emission Factors'!$B$2:$F$3,3, FALSE)</f>
        <v>0.85</v>
      </c>
      <c r="M3188" s="19" t="str">
        <f>VLOOKUP($H3188,'Emission Factors'!$B$2:$F$3,4, FALSE)</f>
        <v>LB</v>
      </c>
      <c r="N3188" s="19" t="str">
        <f>VLOOKUP($H3188,'Emission Factors'!$B$2:$F$3,5, FALSE)</f>
        <v>E6GAL</v>
      </c>
      <c r="O3188" s="42">
        <f>J3188*L3188/2000</f>
        <v>0.15104483341508643</v>
      </c>
      <c r="P3188" s="2" t="s">
        <v>2651</v>
      </c>
      <c r="Q3188" s="42">
        <f>IF(ISNA(VLOOKUP(CONCATENATE(A3188,H3188),'Point Emissions'!C$2:E$233,3,FALSE)),0,VLOOKUP(CONCATENATE(A3188,H3188),'Point Emissions'!C$2:E$233,3,FALSE))</f>
        <v>0</v>
      </c>
      <c r="R3188" s="2" t="s">
        <v>2651</v>
      </c>
      <c r="S3188" s="43">
        <f>IF(O3188-Q3188&gt;=0,O3188-Q3188,0)</f>
        <v>0.15104483341508643</v>
      </c>
      <c r="T3188" s="2" t="s">
        <v>2651</v>
      </c>
    </row>
    <row r="3189" spans="1:20">
      <c r="A3189" t="s">
        <v>5383</v>
      </c>
      <c r="B3189" t="s">
        <v>5328</v>
      </c>
      <c r="C3189" t="s">
        <v>2381</v>
      </c>
      <c r="D3189" t="s">
        <v>2418</v>
      </c>
      <c r="E3189" t="s">
        <v>2285</v>
      </c>
      <c r="F3189" t="s">
        <v>5330</v>
      </c>
      <c r="G3189" s="9" t="s">
        <v>4620</v>
      </c>
      <c r="H3189" t="s">
        <v>2274</v>
      </c>
      <c r="I3189" t="s">
        <v>4630</v>
      </c>
      <c r="J3189" s="14">
        <f>VLOOKUP(Emissions!A2293,'County Activity'!A$2:J$3224,9,FALSE)</f>
        <v>1079.2004677235775</v>
      </c>
      <c r="K3189" s="14" t="str">
        <f>VLOOKUP(Emissions!B4370,'County Activity'!B$2:J$3224,9,FALSE)</f>
        <v>E6GAL</v>
      </c>
      <c r="L3189" s="20">
        <f>VLOOKUP($H3189,'Emission Factors'!$B$2:$F$3,3, FALSE)</f>
        <v>0.85</v>
      </c>
      <c r="M3189" s="19" t="str">
        <f>VLOOKUP($H3189,'Emission Factors'!$B$2:$F$3,4, FALSE)</f>
        <v>LB</v>
      </c>
      <c r="N3189" s="19" t="str">
        <f>VLOOKUP($H3189,'Emission Factors'!$B$2:$F$3,5, FALSE)</f>
        <v>E6GAL</v>
      </c>
      <c r="O3189" s="42">
        <f>J3189*L3189/2000</f>
        <v>0.4586601987825204</v>
      </c>
      <c r="P3189" s="2" t="s">
        <v>2651</v>
      </c>
      <c r="Q3189" s="42">
        <f>IF(ISNA(VLOOKUP(CONCATENATE(A3189,H3189),'Point Emissions'!C$2:E$233,3,FALSE)),0,VLOOKUP(CONCATENATE(A3189,H3189),'Point Emissions'!C$2:E$233,3,FALSE))</f>
        <v>0</v>
      </c>
      <c r="R3189" s="2" t="s">
        <v>2651</v>
      </c>
      <c r="S3189" s="43">
        <f>IF(O3189-Q3189&gt;=0,O3189-Q3189,0)</f>
        <v>0.4586601987825204</v>
      </c>
      <c r="T3189" s="2" t="s">
        <v>2651</v>
      </c>
    </row>
    <row r="3190" spans="1:20">
      <c r="A3190" t="s">
        <v>2452</v>
      </c>
      <c r="B3190" t="s">
        <v>2282</v>
      </c>
      <c r="C3190" t="s">
        <v>2453</v>
      </c>
      <c r="D3190" t="s">
        <v>2454</v>
      </c>
      <c r="E3190" t="s">
        <v>2285</v>
      </c>
      <c r="F3190" t="s">
        <v>2286</v>
      </c>
      <c r="G3190" s="9" t="s">
        <v>4620</v>
      </c>
      <c r="H3190" t="s">
        <v>4628</v>
      </c>
      <c r="I3190" t="s">
        <v>4629</v>
      </c>
      <c r="J3190" s="14">
        <f>VLOOKUP(Emissions!A114,'County Activity'!A$2:J$3224,9,FALSE)</f>
        <v>67.602142058292941</v>
      </c>
      <c r="K3190" s="14" t="str">
        <f>VLOOKUP(Emissions!B58,'County Activity'!B$2:J$3224,9,FALSE)</f>
        <v>E6GAL</v>
      </c>
      <c r="L3190" s="20">
        <f>VLOOKUP($H3190,'Emission Factors'!$B$2:$F$3,3, FALSE)</f>
        <v>0.16900000000000001</v>
      </c>
      <c r="M3190" s="19" t="str">
        <f>VLOOKUP($H3190,'Emission Factors'!$B$2:$F$3,4, FALSE)</f>
        <v>LB</v>
      </c>
      <c r="N3190" s="19" t="str">
        <f>VLOOKUP($H3190,'Emission Factors'!$B$2:$F$3,5, FALSE)</f>
        <v>E6GAL</v>
      </c>
      <c r="O3190" s="42">
        <f>J3190*L3190/2000</f>
        <v>5.7123810039257537E-3</v>
      </c>
      <c r="P3190" s="2" t="s">
        <v>2651</v>
      </c>
      <c r="Q3190" s="42">
        <f>IF(ISNA(VLOOKUP(CONCATENATE(A3190,H3190),'Point Emissions'!C$2:E$233,3,FALSE)),0,VLOOKUP(CONCATENATE(A3190,H3190),'Point Emissions'!C$2:E$233,3,FALSE))</f>
        <v>0</v>
      </c>
      <c r="R3190" s="2" t="s">
        <v>2651</v>
      </c>
      <c r="S3190" s="43">
        <f>IF(O3190-Q3190&gt;=0,O3190-Q3190,0)</f>
        <v>5.7123810039257537E-3</v>
      </c>
      <c r="T3190" s="2" t="s">
        <v>2651</v>
      </c>
    </row>
    <row r="3191" spans="1:20">
      <c r="A3191" t="s">
        <v>5427</v>
      </c>
      <c r="B3191" t="s">
        <v>5328</v>
      </c>
      <c r="C3191" t="s">
        <v>2453</v>
      </c>
      <c r="D3191" t="s">
        <v>4650</v>
      </c>
      <c r="E3191" t="s">
        <v>2285</v>
      </c>
      <c r="F3191" t="s">
        <v>5330</v>
      </c>
      <c r="G3191" s="9" t="s">
        <v>4620</v>
      </c>
      <c r="H3191" t="s">
        <v>4628</v>
      </c>
      <c r="I3191" t="s">
        <v>4629</v>
      </c>
      <c r="J3191" s="14">
        <f>VLOOKUP(Emissions!A2340,'County Activity'!A$2:J$3224,9,FALSE)</f>
        <v>1113.626001931377</v>
      </c>
      <c r="K3191" s="14" t="str">
        <f>VLOOKUP(Emissions!B1171,'County Activity'!B$2:J$3224,9,FALSE)</f>
        <v>E6GAL</v>
      </c>
      <c r="L3191" s="20">
        <f>VLOOKUP($H3191,'Emission Factors'!$B$2:$F$3,3, FALSE)</f>
        <v>0.16900000000000001</v>
      </c>
      <c r="M3191" s="19" t="str">
        <f>VLOOKUP($H3191,'Emission Factors'!$B$2:$F$3,4, FALSE)</f>
        <v>LB</v>
      </c>
      <c r="N3191" s="19" t="str">
        <f>VLOOKUP($H3191,'Emission Factors'!$B$2:$F$3,5, FALSE)</f>
        <v>E6GAL</v>
      </c>
      <c r="O3191" s="42">
        <f>J3191*L3191/2000</f>
        <v>9.4101397163201372E-2</v>
      </c>
      <c r="P3191" s="2" t="s">
        <v>2651</v>
      </c>
      <c r="Q3191" s="42">
        <f>IF(ISNA(VLOOKUP(CONCATENATE(A3191,H3191),'Point Emissions'!C$2:E$233,3,FALSE)),0,VLOOKUP(CONCATENATE(A3191,H3191),'Point Emissions'!C$2:E$233,3,FALSE))</f>
        <v>0</v>
      </c>
      <c r="R3191" s="2" t="s">
        <v>2651</v>
      </c>
      <c r="S3191" s="43">
        <f>IF(O3191-Q3191&gt;=0,O3191-Q3191,0)</f>
        <v>9.4101397163201372E-2</v>
      </c>
      <c r="T3191" s="2" t="s">
        <v>2651</v>
      </c>
    </row>
    <row r="3192" spans="1:20">
      <c r="A3192" t="s">
        <v>3947</v>
      </c>
      <c r="B3192" t="s">
        <v>3858</v>
      </c>
      <c r="C3192" t="s">
        <v>2441</v>
      </c>
      <c r="D3192" t="s">
        <v>2406</v>
      </c>
      <c r="E3192" t="s">
        <v>2285</v>
      </c>
      <c r="F3192" t="s">
        <v>3860</v>
      </c>
      <c r="G3192" s="9" t="s">
        <v>4620</v>
      </c>
      <c r="H3192" t="s">
        <v>4628</v>
      </c>
      <c r="I3192" t="s">
        <v>4629</v>
      </c>
      <c r="J3192" s="14">
        <f>VLOOKUP(Emissions!A3886,'County Activity'!A$2:J$3224,9,FALSE)</f>
        <v>3035.4674758036335</v>
      </c>
      <c r="K3192" s="14" t="str">
        <f>VLOOKUP(Emissions!B1944,'County Activity'!B$2:J$3224,9,FALSE)</f>
        <v>E6GAL</v>
      </c>
      <c r="L3192" s="20">
        <f>VLOOKUP($H3192,'Emission Factors'!$B$2:$F$3,3, FALSE)</f>
        <v>0.16900000000000001</v>
      </c>
      <c r="M3192" s="19" t="str">
        <f>VLOOKUP($H3192,'Emission Factors'!$B$2:$F$3,4, FALSE)</f>
        <v>LB</v>
      </c>
      <c r="N3192" s="19" t="str">
        <f>VLOOKUP($H3192,'Emission Factors'!$B$2:$F$3,5, FALSE)</f>
        <v>E6GAL</v>
      </c>
      <c r="O3192" s="42">
        <f>J3192*L3192/2000</f>
        <v>0.25649700170540707</v>
      </c>
      <c r="P3192" s="2" t="s">
        <v>2651</v>
      </c>
      <c r="Q3192" s="42">
        <f>IF(ISNA(VLOOKUP(CONCATENATE(A3192,H3192),'Point Emissions'!C$2:E$233,3,FALSE)),0,VLOOKUP(CONCATENATE(A3192,H3192),'Point Emissions'!C$2:E$233,3,FALSE))</f>
        <v>0</v>
      </c>
      <c r="R3192" s="2" t="s">
        <v>2651</v>
      </c>
      <c r="S3192" s="43">
        <f>IF(O3192-Q3192&gt;=0,O3192-Q3192,0)</f>
        <v>0.25649700170540707</v>
      </c>
      <c r="T3192" s="2" t="s">
        <v>2651</v>
      </c>
    </row>
    <row r="3193" spans="1:20">
      <c r="A3193" t="s">
        <v>4555</v>
      </c>
      <c r="B3193" t="s">
        <v>1756</v>
      </c>
      <c r="C3193" t="s">
        <v>2399</v>
      </c>
      <c r="D3193" t="s">
        <v>2391</v>
      </c>
      <c r="E3193" t="s">
        <v>2285</v>
      </c>
      <c r="F3193" t="s">
        <v>1757</v>
      </c>
      <c r="G3193" s="9" t="s">
        <v>4620</v>
      </c>
      <c r="H3193" t="s">
        <v>4628</v>
      </c>
      <c r="I3193" t="s">
        <v>4629</v>
      </c>
      <c r="J3193" s="14">
        <f>VLOOKUP(Emissions!A1268,'County Activity'!A$2:J$3224,9,FALSE)</f>
        <v>499.85875669724987</v>
      </c>
      <c r="K3193" s="14" t="str">
        <f>VLOOKUP(Emissions!B635,'County Activity'!B$2:J$3224,9,FALSE)</f>
        <v>E6GAL</v>
      </c>
      <c r="L3193" s="20">
        <f>VLOOKUP($H3193,'Emission Factors'!$B$2:$F$3,3, FALSE)</f>
        <v>0.16900000000000001</v>
      </c>
      <c r="M3193" s="19" t="str">
        <f>VLOOKUP($H3193,'Emission Factors'!$B$2:$F$3,4, FALSE)</f>
        <v>LB</v>
      </c>
      <c r="N3193" s="19" t="str">
        <f>VLOOKUP($H3193,'Emission Factors'!$B$2:$F$3,5, FALSE)</f>
        <v>E6GAL</v>
      </c>
      <c r="O3193" s="42">
        <f>J3193*L3193/2000</f>
        <v>4.223806494091762E-2</v>
      </c>
      <c r="P3193" s="2" t="s">
        <v>2651</v>
      </c>
      <c r="Q3193" s="42">
        <f>IF(ISNA(VLOOKUP(CONCATENATE(A3193,H3193),'Point Emissions'!C$2:E$233,3,FALSE)),0,VLOOKUP(CONCATENATE(A3193,H3193),'Point Emissions'!C$2:E$233,3,FALSE))</f>
        <v>0</v>
      </c>
      <c r="R3193" s="2" t="s">
        <v>2651</v>
      </c>
      <c r="S3193" s="43">
        <f>IF(O3193-Q3193&gt;=0,O3193-Q3193,0)</f>
        <v>4.223806494091762E-2</v>
      </c>
      <c r="T3193" s="2" t="s">
        <v>2651</v>
      </c>
    </row>
    <row r="3194" spans="1:20">
      <c r="A3194" t="s">
        <v>1367</v>
      </c>
      <c r="B3194" t="s">
        <v>2206</v>
      </c>
      <c r="C3194" t="s">
        <v>2414</v>
      </c>
      <c r="D3194" t="s">
        <v>2412</v>
      </c>
      <c r="E3194" t="s">
        <v>2285</v>
      </c>
      <c r="F3194" t="s">
        <v>2207</v>
      </c>
      <c r="G3194" s="9" t="s">
        <v>4620</v>
      </c>
      <c r="H3194" t="s">
        <v>4628</v>
      </c>
      <c r="I3194" t="s">
        <v>4629</v>
      </c>
      <c r="J3194" s="14">
        <f>VLOOKUP(Emissions!A2890,'County Activity'!A$2:J$3224,9,FALSE)</f>
        <v>310.66242544173372</v>
      </c>
      <c r="K3194" s="14" t="str">
        <f>VLOOKUP(Emissions!B1446,'County Activity'!B$2:J$3224,9,FALSE)</f>
        <v>E6GAL</v>
      </c>
      <c r="L3194" s="20">
        <f>VLOOKUP($H3194,'Emission Factors'!$B$2:$F$3,3, FALSE)</f>
        <v>0.16900000000000001</v>
      </c>
      <c r="M3194" s="19" t="str">
        <f>VLOOKUP($H3194,'Emission Factors'!$B$2:$F$3,4, FALSE)</f>
        <v>LB</v>
      </c>
      <c r="N3194" s="19" t="str">
        <f>VLOOKUP($H3194,'Emission Factors'!$B$2:$F$3,5, FALSE)</f>
        <v>E6GAL</v>
      </c>
      <c r="O3194" s="42">
        <f>J3194*L3194/2000</f>
        <v>2.6250974949826499E-2</v>
      </c>
      <c r="P3194" s="2" t="s">
        <v>2651</v>
      </c>
      <c r="Q3194" s="42">
        <f>IF(ISNA(VLOOKUP(CONCATENATE(A3194,H3194),'Point Emissions'!C$2:E$233,3,FALSE)),0,VLOOKUP(CONCATENATE(A3194,H3194),'Point Emissions'!C$2:E$233,3,FALSE))</f>
        <v>0</v>
      </c>
      <c r="R3194" s="2" t="s">
        <v>2651</v>
      </c>
      <c r="S3194" s="43">
        <f>IF(O3194-Q3194&gt;=0,O3194-Q3194,0)</f>
        <v>2.6250974949826499E-2</v>
      </c>
      <c r="T3194" s="2" t="s">
        <v>2651</v>
      </c>
    </row>
    <row r="3195" spans="1:20">
      <c r="A3195" t="s">
        <v>1107</v>
      </c>
      <c r="B3195" t="s">
        <v>1053</v>
      </c>
      <c r="C3195" t="s">
        <v>2390</v>
      </c>
      <c r="D3195" t="s">
        <v>1108</v>
      </c>
      <c r="E3195" t="s">
        <v>2285</v>
      </c>
      <c r="F3195" t="s">
        <v>1054</v>
      </c>
      <c r="G3195" s="9" t="s">
        <v>4620</v>
      </c>
      <c r="H3195" t="s">
        <v>4628</v>
      </c>
      <c r="I3195" t="s">
        <v>4629</v>
      </c>
      <c r="J3195" s="14">
        <f>VLOOKUP(Emissions!A5978,'County Activity'!A$2:J$3224,9,FALSE)</f>
        <v>5116.5630721088091</v>
      </c>
      <c r="K3195" s="14" t="str">
        <f>VLOOKUP(Emissions!B2990,'County Activity'!B$2:J$3224,9,FALSE)</f>
        <v>E6GAL</v>
      </c>
      <c r="L3195" s="20">
        <f>VLOOKUP($H3195,'Emission Factors'!$B$2:$F$3,3, FALSE)</f>
        <v>0.16900000000000001</v>
      </c>
      <c r="M3195" s="19" t="str">
        <f>VLOOKUP($H3195,'Emission Factors'!$B$2:$F$3,4, FALSE)</f>
        <v>LB</v>
      </c>
      <c r="N3195" s="19" t="str">
        <f>VLOOKUP($H3195,'Emission Factors'!$B$2:$F$3,5, FALSE)</f>
        <v>E6GAL</v>
      </c>
      <c r="O3195" s="42">
        <f>J3195*L3195/2000</f>
        <v>0.43234957959319437</v>
      </c>
      <c r="P3195" s="2" t="s">
        <v>2651</v>
      </c>
      <c r="Q3195" s="42">
        <f>IF(ISNA(VLOOKUP(CONCATENATE(A3195,H3195),'Point Emissions'!C$2:E$233,3,FALSE)),0,VLOOKUP(CONCATENATE(A3195,H3195),'Point Emissions'!C$2:E$233,3,FALSE))</f>
        <v>0</v>
      </c>
      <c r="R3195" s="2" t="s">
        <v>2651</v>
      </c>
      <c r="S3195" s="43">
        <f>IF(O3195-Q3195&gt;=0,O3195-Q3195,0)</f>
        <v>0.43234957959319437</v>
      </c>
      <c r="T3195" s="2" t="s">
        <v>2651</v>
      </c>
    </row>
    <row r="3196" spans="1:20">
      <c r="A3196" t="s">
        <v>3910</v>
      </c>
      <c r="B3196" t="s">
        <v>3858</v>
      </c>
      <c r="C3196" t="s">
        <v>2375</v>
      </c>
      <c r="D3196" t="s">
        <v>3911</v>
      </c>
      <c r="E3196" t="s">
        <v>2285</v>
      </c>
      <c r="F3196" t="s">
        <v>3860</v>
      </c>
      <c r="G3196" s="9" t="s">
        <v>4620</v>
      </c>
      <c r="H3196" t="s">
        <v>4628</v>
      </c>
      <c r="I3196" t="s">
        <v>4629</v>
      </c>
      <c r="J3196" s="14">
        <f>VLOOKUP(Emissions!A3842,'County Activity'!A$2:J$3224,9,FALSE)</f>
        <v>585.74646157661596</v>
      </c>
      <c r="K3196" s="14" t="str">
        <f>VLOOKUP(Emissions!B1922,'County Activity'!B$2:J$3224,9,FALSE)</f>
        <v>E6GAL</v>
      </c>
      <c r="L3196" s="20">
        <f>VLOOKUP($H3196,'Emission Factors'!$B$2:$F$3,3, FALSE)</f>
        <v>0.16900000000000001</v>
      </c>
      <c r="M3196" s="19" t="str">
        <f>VLOOKUP($H3196,'Emission Factors'!$B$2:$F$3,4, FALSE)</f>
        <v>LB</v>
      </c>
      <c r="N3196" s="19" t="str">
        <f>VLOOKUP($H3196,'Emission Factors'!$B$2:$F$3,5, FALSE)</f>
        <v>E6GAL</v>
      </c>
      <c r="O3196" s="42">
        <f>J3196*L3196/2000</f>
        <v>4.9495576003224052E-2</v>
      </c>
      <c r="P3196" s="2" t="s">
        <v>2651</v>
      </c>
      <c r="Q3196" s="42">
        <f>IF(ISNA(VLOOKUP(CONCATENATE(A3196,H3196),'Point Emissions'!C$2:E$233,3,FALSE)),0,VLOOKUP(CONCATENATE(A3196,H3196),'Point Emissions'!C$2:E$233,3,FALSE))</f>
        <v>0</v>
      </c>
      <c r="R3196" s="2" t="s">
        <v>2651</v>
      </c>
      <c r="S3196" s="43">
        <f>IF(O3196-Q3196&gt;=0,O3196-Q3196,0)</f>
        <v>4.9495576003224052E-2</v>
      </c>
      <c r="T3196" s="2" t="s">
        <v>2651</v>
      </c>
    </row>
    <row r="3197" spans="1:20">
      <c r="A3197" t="s">
        <v>173</v>
      </c>
      <c r="B3197" t="s">
        <v>109</v>
      </c>
      <c r="C3197" t="s">
        <v>2435</v>
      </c>
      <c r="D3197" t="s">
        <v>1731</v>
      </c>
      <c r="E3197" t="s">
        <v>2285</v>
      </c>
      <c r="F3197" t="s">
        <v>110</v>
      </c>
      <c r="G3197" s="9" t="s">
        <v>4620</v>
      </c>
      <c r="H3197" t="s">
        <v>2274</v>
      </c>
      <c r="I3197" t="s">
        <v>4630</v>
      </c>
      <c r="J3197" s="14">
        <f>VLOOKUP(Emissions!A4959,'County Activity'!A$2:J$3224,9,FALSE)</f>
        <v>1308.9068462096673</v>
      </c>
      <c r="K3197" s="14" t="str">
        <f>VLOOKUP(Emissions!B5703,'County Activity'!B$2:J$3224,9,FALSE)</f>
        <v>E6GAL</v>
      </c>
      <c r="L3197" s="20">
        <f>VLOOKUP($H3197,'Emission Factors'!$B$2:$F$3,3, FALSE)</f>
        <v>0.85</v>
      </c>
      <c r="M3197" s="19" t="str">
        <f>VLOOKUP($H3197,'Emission Factors'!$B$2:$F$3,4, FALSE)</f>
        <v>LB</v>
      </c>
      <c r="N3197" s="19" t="str">
        <f>VLOOKUP($H3197,'Emission Factors'!$B$2:$F$3,5, FALSE)</f>
        <v>E6GAL</v>
      </c>
      <c r="O3197" s="42">
        <f>J3197*L3197/2000</f>
        <v>0.55628540963910855</v>
      </c>
      <c r="P3197" s="2" t="s">
        <v>2651</v>
      </c>
      <c r="Q3197" s="42">
        <f>IF(ISNA(VLOOKUP(CONCATENATE(A3197,H3197),'Point Emissions'!C$2:E$233,3,FALSE)),0,VLOOKUP(CONCATENATE(A3197,H3197),'Point Emissions'!C$2:E$233,3,FALSE))</f>
        <v>0</v>
      </c>
      <c r="R3197" s="2" t="s">
        <v>2651</v>
      </c>
      <c r="S3197" s="43">
        <f>IF(O3197-Q3197&gt;=0,O3197-Q3197,0)</f>
        <v>0.55628540963910855</v>
      </c>
      <c r="T3197" s="2" t="s">
        <v>2651</v>
      </c>
    </row>
    <row r="3198" spans="1:20">
      <c r="A3198" t="s">
        <v>1301</v>
      </c>
      <c r="B3198" t="s">
        <v>1299</v>
      </c>
      <c r="C3198" t="s">
        <v>2288</v>
      </c>
      <c r="D3198" t="s">
        <v>1585</v>
      </c>
      <c r="E3198" t="s">
        <v>2285</v>
      </c>
      <c r="F3198" t="s">
        <v>1300</v>
      </c>
      <c r="G3198" s="9" t="s">
        <v>4620</v>
      </c>
      <c r="H3198" t="s">
        <v>2274</v>
      </c>
      <c r="I3198" t="s">
        <v>4630</v>
      </c>
      <c r="J3198" s="14">
        <f>VLOOKUP(Emissions!A6243,'County Activity'!A$2:J$3224,9,FALSE)</f>
        <v>11428.444739417922</v>
      </c>
      <c r="K3198" s="14" t="str">
        <f>VLOOKUP(Emissions!B6345,'County Activity'!B$2:J$3224,9,FALSE)</f>
        <v>E6GAL</v>
      </c>
      <c r="L3198" s="20">
        <f>VLOOKUP($H3198,'Emission Factors'!$B$2:$F$3,3, FALSE)</f>
        <v>0.85</v>
      </c>
      <c r="M3198" s="19" t="str">
        <f>VLOOKUP($H3198,'Emission Factors'!$B$2:$F$3,4, FALSE)</f>
        <v>LB</v>
      </c>
      <c r="N3198" s="19" t="str">
        <f>VLOOKUP($H3198,'Emission Factors'!$B$2:$F$3,5, FALSE)</f>
        <v>E6GAL</v>
      </c>
      <c r="O3198" s="42">
        <f>J3198*L3198/2000</f>
        <v>4.8570890142526171</v>
      </c>
      <c r="P3198" s="2" t="s">
        <v>2651</v>
      </c>
      <c r="Q3198" s="42">
        <f>IF(ISNA(VLOOKUP(CONCATENATE(A3198,H3198),'Point Emissions'!C$2:E$233,3,FALSE)),0,VLOOKUP(CONCATENATE(A3198,H3198),'Point Emissions'!C$2:E$233,3,FALSE))</f>
        <v>0</v>
      </c>
      <c r="R3198" s="2" t="s">
        <v>2651</v>
      </c>
      <c r="S3198" s="43">
        <f>IF(O3198-Q3198&gt;=0,O3198-Q3198,0)</f>
        <v>4.8570890142526171</v>
      </c>
      <c r="T3198" s="2" t="s">
        <v>2651</v>
      </c>
    </row>
    <row r="3199" spans="1:20">
      <c r="A3199" t="s">
        <v>5246</v>
      </c>
      <c r="B3199" t="s">
        <v>5151</v>
      </c>
      <c r="C3199" t="s">
        <v>2471</v>
      </c>
      <c r="D3199" t="s">
        <v>5247</v>
      </c>
      <c r="E3199" t="s">
        <v>2285</v>
      </c>
      <c r="F3199" t="s">
        <v>5152</v>
      </c>
      <c r="G3199" s="9" t="s">
        <v>4620</v>
      </c>
      <c r="H3199" t="s">
        <v>4628</v>
      </c>
      <c r="I3199" t="s">
        <v>4629</v>
      </c>
      <c r="J3199" s="14">
        <f>VLOOKUP(Emissions!A2112,'County Activity'!A$2:J$3224,9,FALSE)</f>
        <v>186.31419350788647</v>
      </c>
      <c r="K3199" s="14" t="str">
        <f>VLOOKUP(Emissions!B1057,'County Activity'!B$2:J$3224,9,FALSE)</f>
        <v>E6GAL</v>
      </c>
      <c r="L3199" s="20">
        <f>VLOOKUP($H3199,'Emission Factors'!$B$2:$F$3,3, FALSE)</f>
        <v>0.16900000000000001</v>
      </c>
      <c r="M3199" s="19" t="str">
        <f>VLOOKUP($H3199,'Emission Factors'!$B$2:$F$3,4, FALSE)</f>
        <v>LB</v>
      </c>
      <c r="N3199" s="19" t="str">
        <f>VLOOKUP($H3199,'Emission Factors'!$B$2:$F$3,5, FALSE)</f>
        <v>E6GAL</v>
      </c>
      <c r="O3199" s="42">
        <f>J3199*L3199/2000</f>
        <v>1.5743549351416409E-2</v>
      </c>
      <c r="P3199" s="2" t="s">
        <v>2651</v>
      </c>
      <c r="Q3199" s="42">
        <f>IF(ISNA(VLOOKUP(CONCATENATE(A3199,H3199),'Point Emissions'!C$2:E$233,3,FALSE)),0,VLOOKUP(CONCATENATE(A3199,H3199),'Point Emissions'!C$2:E$233,3,FALSE))</f>
        <v>0</v>
      </c>
      <c r="R3199" s="2" t="s">
        <v>2651</v>
      </c>
      <c r="S3199" s="43">
        <f>IF(O3199-Q3199&gt;=0,O3199-Q3199,0)</f>
        <v>1.5743549351416409E-2</v>
      </c>
      <c r="T3199" s="2" t="s">
        <v>2651</v>
      </c>
    </row>
    <row r="3200" spans="1:20">
      <c r="A3200" t="s">
        <v>804</v>
      </c>
      <c r="B3200" t="s">
        <v>787</v>
      </c>
      <c r="C3200" t="s">
        <v>2315</v>
      </c>
      <c r="D3200" t="s">
        <v>805</v>
      </c>
      <c r="E3200" t="s">
        <v>2285</v>
      </c>
      <c r="F3200" t="s">
        <v>789</v>
      </c>
      <c r="G3200" s="9" t="s">
        <v>4620</v>
      </c>
      <c r="H3200" t="s">
        <v>4628</v>
      </c>
      <c r="I3200" t="s">
        <v>4629</v>
      </c>
      <c r="J3200" s="14">
        <f>VLOOKUP(Emissions!A5634,'County Activity'!A$2:J$3224,9,FALSE)</f>
        <v>14111.843077472207</v>
      </c>
      <c r="K3200" s="14" t="str">
        <f>VLOOKUP(Emissions!B2818,'County Activity'!B$2:J$3224,9,FALSE)</f>
        <v>E6GAL</v>
      </c>
      <c r="L3200" s="20">
        <f>VLOOKUP($H3200,'Emission Factors'!$B$2:$F$3,3, FALSE)</f>
        <v>0.16900000000000001</v>
      </c>
      <c r="M3200" s="19" t="str">
        <f>VLOOKUP($H3200,'Emission Factors'!$B$2:$F$3,4, FALSE)</f>
        <v>LB</v>
      </c>
      <c r="N3200" s="19" t="str">
        <f>VLOOKUP($H3200,'Emission Factors'!$B$2:$F$3,5, FALSE)</f>
        <v>E6GAL</v>
      </c>
      <c r="O3200" s="42">
        <f>J3200*L3200/2000</f>
        <v>1.1924507400464015</v>
      </c>
      <c r="P3200" s="2" t="s">
        <v>2651</v>
      </c>
      <c r="Q3200" s="42">
        <f>IF(ISNA(VLOOKUP(CONCATENATE(A3200,H3200),'Point Emissions'!C$2:E$233,3,FALSE)),0,VLOOKUP(CONCATENATE(A3200,H3200),'Point Emissions'!C$2:E$233,3,FALSE))</f>
        <v>0</v>
      </c>
      <c r="R3200" s="2" t="s">
        <v>2651</v>
      </c>
      <c r="S3200" s="43">
        <f>IF(O3200-Q3200&gt;=0,O3200-Q3200,0)</f>
        <v>1.1924507400464015</v>
      </c>
      <c r="T3200" s="2" t="s">
        <v>2651</v>
      </c>
    </row>
    <row r="3201" spans="1:20">
      <c r="A3201" t="s">
        <v>4929</v>
      </c>
      <c r="B3201" t="s">
        <v>4808</v>
      </c>
      <c r="C3201" t="s">
        <v>3272</v>
      </c>
      <c r="D3201" t="s">
        <v>2460</v>
      </c>
      <c r="E3201" t="s">
        <v>2285</v>
      </c>
      <c r="F3201" t="s">
        <v>4810</v>
      </c>
      <c r="G3201" s="9" t="s">
        <v>4620</v>
      </c>
      <c r="H3201" t="s">
        <v>2274</v>
      </c>
      <c r="I3201" t="s">
        <v>4630</v>
      </c>
      <c r="J3201" s="14">
        <f>VLOOKUP(Emissions!A1745,'County Activity'!A$2:J$3224,9,FALSE)</f>
        <v>144.10688738148659</v>
      </c>
      <c r="K3201" s="14" t="str">
        <f>VLOOKUP(Emissions!B4096,'County Activity'!B$2:J$3224,9,FALSE)</f>
        <v>E6GAL</v>
      </c>
      <c r="L3201" s="20">
        <f>VLOOKUP($H3201,'Emission Factors'!$B$2:$F$3,3, FALSE)</f>
        <v>0.85</v>
      </c>
      <c r="M3201" s="19" t="str">
        <f>VLOOKUP($H3201,'Emission Factors'!$B$2:$F$3,4, FALSE)</f>
        <v>LB</v>
      </c>
      <c r="N3201" s="19" t="str">
        <f>VLOOKUP($H3201,'Emission Factors'!$B$2:$F$3,5, FALSE)</f>
        <v>E6GAL</v>
      </c>
      <c r="O3201" s="42">
        <f>J3201*L3201/2000</f>
        <v>6.1245427137131797E-2</v>
      </c>
      <c r="P3201" s="2" t="s">
        <v>2651</v>
      </c>
      <c r="Q3201" s="42">
        <f>IF(ISNA(VLOOKUP(CONCATENATE(A3201,H3201),'Point Emissions'!C$2:E$233,3,FALSE)),0,VLOOKUP(CONCATENATE(A3201,H3201),'Point Emissions'!C$2:E$233,3,FALSE))</f>
        <v>0</v>
      </c>
      <c r="R3201" s="2" t="s">
        <v>2651</v>
      </c>
      <c r="S3201" s="43">
        <f>IF(O3201-Q3201&gt;=0,O3201-Q3201,0)</f>
        <v>6.1245427137131797E-2</v>
      </c>
      <c r="T3201" s="2" t="s">
        <v>2651</v>
      </c>
    </row>
    <row r="3202" spans="1:20">
      <c r="A3202" t="s">
        <v>2266</v>
      </c>
      <c r="B3202" t="s">
        <v>2206</v>
      </c>
      <c r="C3202" t="s">
        <v>2393</v>
      </c>
      <c r="D3202" t="s">
        <v>2397</v>
      </c>
      <c r="E3202" t="s">
        <v>2285</v>
      </c>
      <c r="F3202" t="s">
        <v>2207</v>
      </c>
      <c r="G3202" s="9" t="s">
        <v>4620</v>
      </c>
      <c r="H3202" t="s">
        <v>4628</v>
      </c>
      <c r="I3202" t="s">
        <v>4629</v>
      </c>
      <c r="J3202" s="14">
        <f>VLOOKUP(Emissions!A2876,'County Activity'!A$2:J$3224,9,FALSE)</f>
        <v>1536.0833482283929</v>
      </c>
      <c r="K3202" s="14" t="str">
        <f>VLOOKUP(Emissions!B1439,'County Activity'!B$2:J$3224,9,FALSE)</f>
        <v>E6GAL</v>
      </c>
      <c r="L3202" s="20">
        <f>VLOOKUP($H3202,'Emission Factors'!$B$2:$F$3,3, FALSE)</f>
        <v>0.16900000000000001</v>
      </c>
      <c r="M3202" s="19" t="str">
        <f>VLOOKUP($H3202,'Emission Factors'!$B$2:$F$3,4, FALSE)</f>
        <v>LB</v>
      </c>
      <c r="N3202" s="19" t="str">
        <f>VLOOKUP($H3202,'Emission Factors'!$B$2:$F$3,5, FALSE)</f>
        <v>E6GAL</v>
      </c>
      <c r="O3202" s="42">
        <f>J3202*L3202/2000</f>
        <v>0.1297990429252992</v>
      </c>
      <c r="P3202" s="2" t="s">
        <v>2651</v>
      </c>
      <c r="Q3202" s="42">
        <f>IF(ISNA(VLOOKUP(CONCATENATE(A3202,H3202),'Point Emissions'!C$2:E$233,3,FALSE)),0,VLOOKUP(CONCATENATE(A3202,H3202),'Point Emissions'!C$2:E$233,3,FALSE))</f>
        <v>0</v>
      </c>
      <c r="R3202" s="2" t="s">
        <v>2651</v>
      </c>
      <c r="S3202" s="43">
        <f>IF(O3202-Q3202&gt;=0,O3202-Q3202,0)</f>
        <v>0.1297990429252992</v>
      </c>
      <c r="T3202" s="2" t="s">
        <v>2651</v>
      </c>
    </row>
    <row r="3203" spans="1:20">
      <c r="A3203" t="s">
        <v>5320</v>
      </c>
      <c r="B3203" t="s">
        <v>5151</v>
      </c>
      <c r="C3203" t="s">
        <v>3348</v>
      </c>
      <c r="D3203" t="s">
        <v>2478</v>
      </c>
      <c r="E3203" t="s">
        <v>2285</v>
      </c>
      <c r="F3203" t="s">
        <v>5152</v>
      </c>
      <c r="G3203" s="9" t="s">
        <v>4620</v>
      </c>
      <c r="H3203" t="s">
        <v>2274</v>
      </c>
      <c r="I3203" t="s">
        <v>4630</v>
      </c>
      <c r="J3203" s="14">
        <f>VLOOKUP(Emissions!A2217,'County Activity'!A$2:J$3224,9,FALSE)</f>
        <v>203.89523376842783</v>
      </c>
      <c r="K3203" s="14" t="str">
        <f>VLOOKUP(Emissions!B4332,'County Activity'!B$2:J$3224,9,FALSE)</f>
        <v>E6GAL</v>
      </c>
      <c r="L3203" s="20">
        <f>VLOOKUP($H3203,'Emission Factors'!$B$2:$F$3,3, FALSE)</f>
        <v>0.85</v>
      </c>
      <c r="M3203" s="19" t="str">
        <f>VLOOKUP($H3203,'Emission Factors'!$B$2:$F$3,4, FALSE)</f>
        <v>LB</v>
      </c>
      <c r="N3203" s="19" t="str">
        <f>VLOOKUP($H3203,'Emission Factors'!$B$2:$F$3,5, FALSE)</f>
        <v>E6GAL</v>
      </c>
      <c r="O3203" s="42">
        <f>J3203*L3203/2000</f>
        <v>8.6655474351581829E-2</v>
      </c>
      <c r="P3203" s="2" t="s">
        <v>2651</v>
      </c>
      <c r="Q3203" s="42">
        <f>IF(ISNA(VLOOKUP(CONCATENATE(A3203,H3203),'Point Emissions'!C$2:E$233,3,FALSE)),0,VLOOKUP(CONCATENATE(A3203,H3203),'Point Emissions'!C$2:E$233,3,FALSE))</f>
        <v>0</v>
      </c>
      <c r="R3203" s="2" t="s">
        <v>2651</v>
      </c>
      <c r="S3203" s="43">
        <f>IF(O3203-Q3203&gt;=0,O3203-Q3203,0)</f>
        <v>8.6655474351581829E-2</v>
      </c>
      <c r="T3203" s="2" t="s">
        <v>2651</v>
      </c>
    </row>
    <row r="3204" spans="1:20">
      <c r="A3204" t="s">
        <v>4209</v>
      </c>
      <c r="B3204" t="s">
        <v>4110</v>
      </c>
      <c r="C3204" t="s">
        <v>2725</v>
      </c>
      <c r="D3204" t="s">
        <v>4210</v>
      </c>
      <c r="E3204" t="s">
        <v>2285</v>
      </c>
      <c r="F3204" t="s">
        <v>4111</v>
      </c>
      <c r="G3204" s="9" t="s">
        <v>4620</v>
      </c>
      <c r="H3204" t="s">
        <v>4628</v>
      </c>
      <c r="I3204" t="s">
        <v>4629</v>
      </c>
      <c r="J3204" s="14">
        <f>VLOOKUP(Emissions!A4230,'County Activity'!A$2:J$3224,9,FALSE)</f>
        <v>3854.5389999272525</v>
      </c>
      <c r="K3204" s="14" t="str">
        <f>VLOOKUP(Emissions!B2116,'County Activity'!B$2:J$3224,9,FALSE)</f>
        <v>E6GAL</v>
      </c>
      <c r="L3204" s="20">
        <f>VLOOKUP($H3204,'Emission Factors'!$B$2:$F$3,3, FALSE)</f>
        <v>0.16900000000000001</v>
      </c>
      <c r="M3204" s="19" t="str">
        <f>VLOOKUP($H3204,'Emission Factors'!$B$2:$F$3,4, FALSE)</f>
        <v>LB</v>
      </c>
      <c r="N3204" s="19" t="str">
        <f>VLOOKUP($H3204,'Emission Factors'!$B$2:$F$3,5, FALSE)</f>
        <v>E6GAL</v>
      </c>
      <c r="O3204" s="42">
        <f>J3204*L3204/2000</f>
        <v>0.32570854549385286</v>
      </c>
      <c r="P3204" s="2" t="s">
        <v>2651</v>
      </c>
      <c r="Q3204" s="42">
        <f>IF(ISNA(VLOOKUP(CONCATENATE(A3204,H3204),'Point Emissions'!C$2:E$233,3,FALSE)),0,VLOOKUP(CONCATENATE(A3204,H3204),'Point Emissions'!C$2:E$233,3,FALSE))</f>
        <v>0</v>
      </c>
      <c r="R3204" s="2" t="s">
        <v>2651</v>
      </c>
      <c r="S3204" s="43">
        <f>IF(O3204-Q3204&gt;=0,O3204-Q3204,0)</f>
        <v>0.32570854549385286</v>
      </c>
      <c r="T3204" s="2" t="s">
        <v>2651</v>
      </c>
    </row>
    <row r="3205" spans="1:20">
      <c r="A3205" t="s">
        <v>3649</v>
      </c>
      <c r="B3205" t="s">
        <v>3650</v>
      </c>
      <c r="C3205" t="s">
        <v>2283</v>
      </c>
      <c r="D3205" t="s">
        <v>3651</v>
      </c>
      <c r="E3205" t="s">
        <v>2285</v>
      </c>
      <c r="F3205" t="s">
        <v>3652</v>
      </c>
      <c r="G3205" s="9" t="s">
        <v>4620</v>
      </c>
      <c r="H3205" t="s">
        <v>4628</v>
      </c>
      <c r="I3205" t="s">
        <v>4629</v>
      </c>
      <c r="J3205" s="14">
        <f>VLOOKUP(Emissions!A3530,'County Activity'!A$2:J$3224,9,FALSE)</f>
        <v>477.31403476023507</v>
      </c>
      <c r="K3205" s="14" t="str">
        <f>VLOOKUP(Emissions!B1766,'County Activity'!B$2:J$3224,9,FALSE)</f>
        <v>E6GAL</v>
      </c>
      <c r="L3205" s="20">
        <f>VLOOKUP($H3205,'Emission Factors'!$B$2:$F$3,3, FALSE)</f>
        <v>0.16900000000000001</v>
      </c>
      <c r="M3205" s="19" t="str">
        <f>VLOOKUP($H3205,'Emission Factors'!$B$2:$F$3,4, FALSE)</f>
        <v>LB</v>
      </c>
      <c r="N3205" s="19" t="str">
        <f>VLOOKUP($H3205,'Emission Factors'!$B$2:$F$3,5, FALSE)</f>
        <v>E6GAL</v>
      </c>
      <c r="O3205" s="42">
        <f>J3205*L3205/2000</f>
        <v>4.0333035937239865E-2</v>
      </c>
      <c r="P3205" s="2" t="s">
        <v>2651</v>
      </c>
      <c r="Q3205" s="42">
        <f>IF(ISNA(VLOOKUP(CONCATENATE(A3205,H3205),'Point Emissions'!C$2:E$233,3,FALSE)),0,VLOOKUP(CONCATENATE(A3205,H3205),'Point Emissions'!C$2:E$233,3,FALSE))</f>
        <v>0</v>
      </c>
      <c r="R3205" s="2" t="s">
        <v>2651</v>
      </c>
      <c r="S3205" s="43">
        <f>IF(O3205-Q3205&gt;=0,O3205-Q3205,0)</f>
        <v>4.0333035937239865E-2</v>
      </c>
      <c r="T3205" s="2" t="s">
        <v>2651</v>
      </c>
    </row>
    <row r="3206" spans="1:20">
      <c r="A3206" t="s">
        <v>5198</v>
      </c>
      <c r="B3206" t="s">
        <v>5151</v>
      </c>
      <c r="C3206" t="s">
        <v>2375</v>
      </c>
      <c r="D3206" t="s">
        <v>5199</v>
      </c>
      <c r="E3206" t="s">
        <v>2285</v>
      </c>
      <c r="F3206" t="s">
        <v>5152</v>
      </c>
      <c r="G3206" s="9" t="s">
        <v>4620</v>
      </c>
      <c r="H3206" t="s">
        <v>2274</v>
      </c>
      <c r="I3206" t="s">
        <v>4630</v>
      </c>
      <c r="J3206" s="14">
        <f>VLOOKUP(Emissions!A2049,'County Activity'!A$2:J$3224,9,FALSE)</f>
        <v>904.31875394795554</v>
      </c>
      <c r="K3206" s="14" t="str">
        <f>VLOOKUP(Emissions!B4248,'County Activity'!B$2:J$3224,9,FALSE)</f>
        <v>E6GAL</v>
      </c>
      <c r="L3206" s="20">
        <f>VLOOKUP($H3206,'Emission Factors'!$B$2:$F$3,3, FALSE)</f>
        <v>0.85</v>
      </c>
      <c r="M3206" s="19" t="str">
        <f>VLOOKUP($H3206,'Emission Factors'!$B$2:$F$3,4, FALSE)</f>
        <v>LB</v>
      </c>
      <c r="N3206" s="19" t="str">
        <f>VLOOKUP($H3206,'Emission Factors'!$B$2:$F$3,5, FALSE)</f>
        <v>E6GAL</v>
      </c>
      <c r="O3206" s="42">
        <f>J3206*L3206/2000</f>
        <v>0.38433547042788108</v>
      </c>
      <c r="P3206" s="2" t="s">
        <v>2651</v>
      </c>
      <c r="Q3206" s="42">
        <f>IF(ISNA(VLOOKUP(CONCATENATE(A3206,H3206),'Point Emissions'!C$2:E$233,3,FALSE)),0,VLOOKUP(CONCATENATE(A3206,H3206),'Point Emissions'!C$2:E$233,3,FALSE))</f>
        <v>0</v>
      </c>
      <c r="R3206" s="2" t="s">
        <v>2651</v>
      </c>
      <c r="S3206" s="43">
        <f>IF(O3206-Q3206&gt;=0,O3206-Q3206,0)</f>
        <v>0.38433547042788108</v>
      </c>
      <c r="T3206" s="2" t="s">
        <v>2651</v>
      </c>
    </row>
    <row r="3207" spans="1:20">
      <c r="A3207" t="s">
        <v>4590</v>
      </c>
      <c r="B3207" t="s">
        <v>1756</v>
      </c>
      <c r="C3207" t="s">
        <v>2468</v>
      </c>
      <c r="D3207" t="s">
        <v>2427</v>
      </c>
      <c r="E3207" t="s">
        <v>2285</v>
      </c>
      <c r="F3207" t="s">
        <v>1757</v>
      </c>
      <c r="G3207" s="9" t="s">
        <v>4620</v>
      </c>
      <c r="H3207" t="s">
        <v>2274</v>
      </c>
      <c r="I3207" t="s">
        <v>4630</v>
      </c>
      <c r="J3207" s="14">
        <f>VLOOKUP(Emissions!A1315,'County Activity'!A$2:J$3224,9,FALSE)</f>
        <v>518.20836702382587</v>
      </c>
      <c r="K3207" s="14" t="str">
        <f>VLOOKUP(Emissions!B3881,'County Activity'!B$2:J$3224,9,FALSE)</f>
        <v>E6GAL</v>
      </c>
      <c r="L3207" s="20">
        <f>VLOOKUP($H3207,'Emission Factors'!$B$2:$F$3,3, FALSE)</f>
        <v>0.85</v>
      </c>
      <c r="M3207" s="19" t="str">
        <f>VLOOKUP($H3207,'Emission Factors'!$B$2:$F$3,4, FALSE)</f>
        <v>LB</v>
      </c>
      <c r="N3207" s="19" t="str">
        <f>VLOOKUP($H3207,'Emission Factors'!$B$2:$F$3,5, FALSE)</f>
        <v>E6GAL</v>
      </c>
      <c r="O3207" s="42">
        <f>J3207*L3207/2000</f>
        <v>0.22023855598512601</v>
      </c>
      <c r="P3207" s="2" t="s">
        <v>2651</v>
      </c>
      <c r="Q3207" s="42">
        <f>IF(ISNA(VLOOKUP(CONCATENATE(A3207,H3207),'Point Emissions'!C$2:E$233,3,FALSE)),0,VLOOKUP(CONCATENATE(A3207,H3207),'Point Emissions'!C$2:E$233,3,FALSE))</f>
        <v>0</v>
      </c>
      <c r="R3207" s="2" t="s">
        <v>2651</v>
      </c>
      <c r="S3207" s="43">
        <f>IF(O3207-Q3207&gt;=0,O3207-Q3207,0)</f>
        <v>0.22023855598512601</v>
      </c>
      <c r="T3207" s="2" t="s">
        <v>2651</v>
      </c>
    </row>
    <row r="3208" spans="1:20">
      <c r="A3208" t="s">
        <v>2947</v>
      </c>
      <c r="B3208" t="s">
        <v>2852</v>
      </c>
      <c r="C3208" t="s">
        <v>2432</v>
      </c>
      <c r="D3208" t="s">
        <v>2948</v>
      </c>
      <c r="E3208" t="s">
        <v>2285</v>
      </c>
      <c r="F3208" t="s">
        <v>2854</v>
      </c>
      <c r="G3208" s="9" t="s">
        <v>4620</v>
      </c>
      <c r="H3208" t="s">
        <v>2274</v>
      </c>
      <c r="I3208" t="s">
        <v>4630</v>
      </c>
      <c r="J3208" s="14">
        <f>VLOOKUP(Emissions!A591,'County Activity'!A$2:J$3224,9,FALSE)</f>
        <v>245.68623110905892</v>
      </c>
      <c r="K3208" s="14" t="str">
        <f>VLOOKUP(Emissions!B3519,'County Activity'!B$2:J$3224,9,FALSE)</f>
        <v>E6GAL</v>
      </c>
      <c r="L3208" s="20">
        <f>VLOOKUP($H3208,'Emission Factors'!$B$2:$F$3,3, FALSE)</f>
        <v>0.85</v>
      </c>
      <c r="M3208" s="19" t="str">
        <f>VLOOKUP($H3208,'Emission Factors'!$B$2:$F$3,4, FALSE)</f>
        <v>LB</v>
      </c>
      <c r="N3208" s="19" t="str">
        <f>VLOOKUP($H3208,'Emission Factors'!$B$2:$F$3,5, FALSE)</f>
        <v>E6GAL</v>
      </c>
      <c r="O3208" s="42">
        <f>J3208*L3208/2000</f>
        <v>0.10441664822135005</v>
      </c>
      <c r="P3208" s="2" t="s">
        <v>2651</v>
      </c>
      <c r="Q3208" s="42">
        <f>IF(ISNA(VLOOKUP(CONCATENATE(A3208,H3208),'Point Emissions'!C$2:E$233,3,FALSE)),0,VLOOKUP(CONCATENATE(A3208,H3208),'Point Emissions'!C$2:E$233,3,FALSE))</f>
        <v>0</v>
      </c>
      <c r="R3208" s="2" t="s">
        <v>2651</v>
      </c>
      <c r="S3208" s="43">
        <f>IF(O3208-Q3208&gt;=0,O3208-Q3208,0)</f>
        <v>0.10441664822135005</v>
      </c>
      <c r="T3208" s="2" t="s">
        <v>2651</v>
      </c>
    </row>
    <row r="3209" spans="1:20">
      <c r="A3209" t="s">
        <v>1021</v>
      </c>
      <c r="B3209" t="s">
        <v>811</v>
      </c>
      <c r="C3209" t="s">
        <v>1022</v>
      </c>
      <c r="D3209" t="s">
        <v>1023</v>
      </c>
      <c r="E3209" t="s">
        <v>2285</v>
      </c>
      <c r="F3209" t="s">
        <v>813</v>
      </c>
      <c r="G3209" s="9" t="s">
        <v>4620</v>
      </c>
      <c r="H3209" t="s">
        <v>2274</v>
      </c>
      <c r="I3209" t="s">
        <v>4630</v>
      </c>
      <c r="J3209" s="14">
        <f>VLOOKUP(Emissions!A5885,'County Activity'!A$2:J$3224,9,FALSE)</f>
        <v>4315.5209207842527</v>
      </c>
      <c r="K3209" s="14" t="str">
        <f>VLOOKUP(Emissions!B6166,'County Activity'!B$2:J$3224,9,FALSE)</f>
        <v>E6GAL</v>
      </c>
      <c r="L3209" s="20">
        <f>VLOOKUP($H3209,'Emission Factors'!$B$2:$F$3,3, FALSE)</f>
        <v>0.85</v>
      </c>
      <c r="M3209" s="19" t="str">
        <f>VLOOKUP($H3209,'Emission Factors'!$B$2:$F$3,4, FALSE)</f>
        <v>LB</v>
      </c>
      <c r="N3209" s="19" t="str">
        <f>VLOOKUP($H3209,'Emission Factors'!$B$2:$F$3,5, FALSE)</f>
        <v>E6GAL</v>
      </c>
      <c r="O3209" s="42">
        <f>J3209*L3209/2000</f>
        <v>1.8340963913333073</v>
      </c>
      <c r="P3209" s="2" t="s">
        <v>2651</v>
      </c>
      <c r="Q3209" s="42">
        <f>IF(ISNA(VLOOKUP(CONCATENATE(A3209,H3209),'Point Emissions'!C$2:E$233,3,FALSE)),0,VLOOKUP(CONCATENATE(A3209,H3209),'Point Emissions'!C$2:E$233,3,FALSE))</f>
        <v>0</v>
      </c>
      <c r="R3209" s="2" t="s">
        <v>2651</v>
      </c>
      <c r="S3209" s="43">
        <f>IF(O3209-Q3209&gt;=0,O3209-Q3209,0)</f>
        <v>1.8340963913333073</v>
      </c>
      <c r="T3209" s="2" t="s">
        <v>2651</v>
      </c>
    </row>
    <row r="3210" spans="1:20">
      <c r="A3210" t="s">
        <v>3995</v>
      </c>
      <c r="B3210" t="s">
        <v>3858</v>
      </c>
      <c r="C3210" t="s">
        <v>3275</v>
      </c>
      <c r="D3210" t="s">
        <v>3996</v>
      </c>
      <c r="E3210" t="s">
        <v>2285</v>
      </c>
      <c r="F3210" t="s">
        <v>3860</v>
      </c>
      <c r="G3210" s="9" t="s">
        <v>4620</v>
      </c>
      <c r="H3210" t="s">
        <v>4628</v>
      </c>
      <c r="I3210" t="s">
        <v>4629</v>
      </c>
      <c r="J3210" s="14">
        <f>VLOOKUP(Emissions!A3948,'County Activity'!A$2:J$3224,9,FALSE)</f>
        <v>634.48661326430988</v>
      </c>
      <c r="K3210" s="14" t="str">
        <f>VLOOKUP(Emissions!B1975,'County Activity'!B$2:J$3224,9,FALSE)</f>
        <v>E6GAL</v>
      </c>
      <c r="L3210" s="20">
        <f>VLOOKUP($H3210,'Emission Factors'!$B$2:$F$3,3, FALSE)</f>
        <v>0.16900000000000001</v>
      </c>
      <c r="M3210" s="19" t="str">
        <f>VLOOKUP($H3210,'Emission Factors'!$B$2:$F$3,4, FALSE)</f>
        <v>LB</v>
      </c>
      <c r="N3210" s="19" t="str">
        <f>VLOOKUP($H3210,'Emission Factors'!$B$2:$F$3,5, FALSE)</f>
        <v>E6GAL</v>
      </c>
      <c r="O3210" s="42">
        <f>J3210*L3210/2000</f>
        <v>5.3614118820834188E-2</v>
      </c>
      <c r="P3210" s="2" t="s">
        <v>2651</v>
      </c>
      <c r="Q3210" s="42">
        <f>IF(ISNA(VLOOKUP(CONCATENATE(A3210,H3210),'Point Emissions'!C$2:E$233,3,FALSE)),0,VLOOKUP(CONCATENATE(A3210,H3210),'Point Emissions'!C$2:E$233,3,FALSE))</f>
        <v>0</v>
      </c>
      <c r="R3210" s="2" t="s">
        <v>2651</v>
      </c>
      <c r="S3210" s="43">
        <f>IF(O3210-Q3210&gt;=0,O3210-Q3210,0)</f>
        <v>5.3614118820834188E-2</v>
      </c>
      <c r="T3210" s="2" t="s">
        <v>2651</v>
      </c>
    </row>
    <row r="3211" spans="1:20">
      <c r="A3211" t="s">
        <v>1433</v>
      </c>
      <c r="B3211" t="s">
        <v>1425</v>
      </c>
      <c r="C3211" t="s">
        <v>2300</v>
      </c>
      <c r="D3211" t="s">
        <v>4986</v>
      </c>
      <c r="E3211" t="s">
        <v>2285</v>
      </c>
      <c r="F3211" t="s">
        <v>1426</v>
      </c>
      <c r="G3211" s="9" t="s">
        <v>4620</v>
      </c>
      <c r="H3211" t="s">
        <v>2274</v>
      </c>
      <c r="I3211" t="s">
        <v>4630</v>
      </c>
      <c r="J3211" s="14">
        <f>VLOOKUP(Emissions!A2979,'County Activity'!A$2:J$3224,9,FALSE)</f>
        <v>328.37156071328081</v>
      </c>
      <c r="K3211" s="14" t="str">
        <f>VLOOKUP(Emissions!B4713,'County Activity'!B$2:J$3224,9,FALSE)</f>
        <v>E6GAL</v>
      </c>
      <c r="L3211" s="20">
        <f>VLOOKUP($H3211,'Emission Factors'!$B$2:$F$3,3, FALSE)</f>
        <v>0.85</v>
      </c>
      <c r="M3211" s="19" t="str">
        <f>VLOOKUP($H3211,'Emission Factors'!$B$2:$F$3,4, FALSE)</f>
        <v>LB</v>
      </c>
      <c r="N3211" s="19" t="str">
        <f>VLOOKUP($H3211,'Emission Factors'!$B$2:$F$3,5, FALSE)</f>
        <v>E6GAL</v>
      </c>
      <c r="O3211" s="42">
        <f>J3211*L3211/2000</f>
        <v>0.13955791330314435</v>
      </c>
      <c r="P3211" s="2" t="s">
        <v>2651</v>
      </c>
      <c r="Q3211" s="42">
        <f>IF(ISNA(VLOOKUP(CONCATENATE(A3211,H3211),'Point Emissions'!C$2:E$233,3,FALSE)),0,VLOOKUP(CONCATENATE(A3211,H3211),'Point Emissions'!C$2:E$233,3,FALSE))</f>
        <v>0</v>
      </c>
      <c r="R3211" s="2" t="s">
        <v>2651</v>
      </c>
      <c r="S3211" s="43">
        <f>IF(O3211-Q3211&gt;=0,O3211-Q3211,0)</f>
        <v>0.13955791330314435</v>
      </c>
      <c r="T3211" s="2" t="s">
        <v>2651</v>
      </c>
    </row>
    <row r="3212" spans="1:20">
      <c r="A3212" t="s">
        <v>1086</v>
      </c>
      <c r="B3212" t="s">
        <v>1053</v>
      </c>
      <c r="C3212" t="s">
        <v>2351</v>
      </c>
      <c r="D3212" t="s">
        <v>4592</v>
      </c>
      <c r="E3212" t="s">
        <v>2285</v>
      </c>
      <c r="F3212" t="s">
        <v>1054</v>
      </c>
      <c r="G3212" s="9" t="s">
        <v>4620</v>
      </c>
      <c r="H3212" t="s">
        <v>4628</v>
      </c>
      <c r="I3212" t="s">
        <v>4629</v>
      </c>
      <c r="J3212" s="14">
        <f>VLOOKUP(Emissions!A5952,'County Activity'!A$2:J$3224,9,FALSE)</f>
        <v>24629.180027358871</v>
      </c>
      <c r="K3212" s="14" t="str">
        <f>VLOOKUP(Emissions!B2977,'County Activity'!B$2:J$3224,9,FALSE)</f>
        <v>E6GAL</v>
      </c>
      <c r="L3212" s="20">
        <f>VLOOKUP($H3212,'Emission Factors'!$B$2:$F$3,3, FALSE)</f>
        <v>0.16900000000000001</v>
      </c>
      <c r="M3212" s="19" t="str">
        <f>VLOOKUP($H3212,'Emission Factors'!$B$2:$F$3,4, FALSE)</f>
        <v>LB</v>
      </c>
      <c r="N3212" s="19" t="str">
        <f>VLOOKUP($H3212,'Emission Factors'!$B$2:$F$3,5, FALSE)</f>
        <v>E6GAL</v>
      </c>
      <c r="O3212" s="42">
        <f>J3212*L3212/2000</f>
        <v>2.081165712311825</v>
      </c>
      <c r="P3212" s="2" t="s">
        <v>2651</v>
      </c>
      <c r="Q3212" s="42">
        <f>IF(ISNA(VLOOKUP(CONCATENATE(A3212,H3212),'Point Emissions'!C$2:E$233,3,FALSE)),0,VLOOKUP(CONCATENATE(A3212,H3212),'Point Emissions'!C$2:E$233,3,FALSE))</f>
        <v>0</v>
      </c>
      <c r="R3212" s="2" t="s">
        <v>2651</v>
      </c>
      <c r="S3212" s="43">
        <f>IF(O3212-Q3212&gt;=0,O3212-Q3212,0)</f>
        <v>2.081165712311825</v>
      </c>
      <c r="T3212" s="2" t="s">
        <v>2651</v>
      </c>
    </row>
    <row r="3213" spans="1:20">
      <c r="A3213" t="s">
        <v>5564</v>
      </c>
      <c r="B3213" t="s">
        <v>4519</v>
      </c>
      <c r="C3213" t="s">
        <v>2348</v>
      </c>
      <c r="D3213" t="s">
        <v>5565</v>
      </c>
      <c r="E3213" t="s">
        <v>2285</v>
      </c>
      <c r="F3213" t="s">
        <v>4521</v>
      </c>
      <c r="G3213" s="9" t="s">
        <v>4620</v>
      </c>
      <c r="H3213" t="s">
        <v>4628</v>
      </c>
      <c r="I3213" t="s">
        <v>4629</v>
      </c>
      <c r="J3213" s="14">
        <f>VLOOKUP(Emissions!A4676,'County Activity'!A$2:J$3224,9,FALSE)</f>
        <v>1059.9862160727125</v>
      </c>
      <c r="K3213" s="14" t="str">
        <f>VLOOKUP(Emissions!B2339,'County Activity'!B$2:J$3224,9,FALSE)</f>
        <v>E6GAL</v>
      </c>
      <c r="L3213" s="20">
        <f>VLOOKUP($H3213,'Emission Factors'!$B$2:$F$3,3, FALSE)</f>
        <v>0.16900000000000001</v>
      </c>
      <c r="M3213" s="19" t="str">
        <f>VLOOKUP($H3213,'Emission Factors'!$B$2:$F$3,4, FALSE)</f>
        <v>LB</v>
      </c>
      <c r="N3213" s="19" t="str">
        <f>VLOOKUP($H3213,'Emission Factors'!$B$2:$F$3,5, FALSE)</f>
        <v>E6GAL</v>
      </c>
      <c r="O3213" s="42">
        <f>J3213*L3213/2000</f>
        <v>8.9568835258144214E-2</v>
      </c>
      <c r="P3213" s="2" t="s">
        <v>2651</v>
      </c>
      <c r="Q3213" s="42">
        <f>IF(ISNA(VLOOKUP(CONCATENATE(A3213,H3213),'Point Emissions'!C$2:E$233,3,FALSE)),0,VLOOKUP(CONCATENATE(A3213,H3213),'Point Emissions'!C$2:E$233,3,FALSE))</f>
        <v>0</v>
      </c>
      <c r="R3213" s="2" t="s">
        <v>2651</v>
      </c>
      <c r="S3213" s="43">
        <f>IF(O3213-Q3213&gt;=0,O3213-Q3213,0)</f>
        <v>8.9568835258144214E-2</v>
      </c>
      <c r="T3213" s="2" t="s">
        <v>2651</v>
      </c>
    </row>
    <row r="3214" spans="1:20">
      <c r="A3214" t="s">
        <v>471</v>
      </c>
      <c r="B3214" t="s">
        <v>232</v>
      </c>
      <c r="C3214" t="s">
        <v>3439</v>
      </c>
      <c r="D3214" t="s">
        <v>472</v>
      </c>
      <c r="E3214" t="s">
        <v>2285</v>
      </c>
      <c r="F3214" t="s">
        <v>233</v>
      </c>
      <c r="G3214" s="9" t="s">
        <v>4620</v>
      </c>
      <c r="H3214" t="s">
        <v>2274</v>
      </c>
      <c r="I3214" t="s">
        <v>4630</v>
      </c>
      <c r="J3214" s="14">
        <f>VLOOKUP(Emissions!A5345,'County Activity'!A$2:J$3224,9,FALSE)</f>
        <v>1911.0814929477724</v>
      </c>
      <c r="K3214" s="14" t="str">
        <f>VLOOKUP(Emissions!B5896,'County Activity'!B$2:J$3224,9,FALSE)</f>
        <v>E6GAL</v>
      </c>
      <c r="L3214" s="20">
        <f>VLOOKUP($H3214,'Emission Factors'!$B$2:$F$3,3, FALSE)</f>
        <v>0.85</v>
      </c>
      <c r="M3214" s="19" t="str">
        <f>VLOOKUP($H3214,'Emission Factors'!$B$2:$F$3,4, FALSE)</f>
        <v>LB</v>
      </c>
      <c r="N3214" s="19" t="str">
        <f>VLOOKUP($H3214,'Emission Factors'!$B$2:$F$3,5, FALSE)</f>
        <v>E6GAL</v>
      </c>
      <c r="O3214" s="42">
        <f>J3214*L3214/2000</f>
        <v>0.81220963450280326</v>
      </c>
      <c r="P3214" s="2" t="s">
        <v>2651</v>
      </c>
      <c r="Q3214" s="42">
        <f>IF(ISNA(VLOOKUP(CONCATENATE(A3214,H3214),'Point Emissions'!C$2:E$233,3,FALSE)),0,VLOOKUP(CONCATENATE(A3214,H3214),'Point Emissions'!C$2:E$233,3,FALSE))</f>
        <v>0</v>
      </c>
      <c r="R3214" s="2" t="s">
        <v>2651</v>
      </c>
      <c r="S3214" s="43">
        <f>IF(O3214-Q3214&gt;=0,O3214-Q3214,0)</f>
        <v>0.81220963450280326</v>
      </c>
      <c r="T3214" s="2" t="s">
        <v>2651</v>
      </c>
    </row>
    <row r="3215" spans="1:20">
      <c r="A3215" t="s">
        <v>1596</v>
      </c>
      <c r="B3215" t="s">
        <v>1581</v>
      </c>
      <c r="C3215" t="s">
        <v>2309</v>
      </c>
      <c r="D3215" t="s">
        <v>2883</v>
      </c>
      <c r="E3215" t="s">
        <v>2285</v>
      </c>
      <c r="F3215" t="s">
        <v>1583</v>
      </c>
      <c r="G3215" s="9" t="s">
        <v>4620</v>
      </c>
      <c r="H3215" t="s">
        <v>2274</v>
      </c>
      <c r="I3215" t="s">
        <v>4630</v>
      </c>
      <c r="J3215" s="14">
        <f>VLOOKUP(Emissions!A3215,'County Activity'!A$2:J$3224,9,FALSE)</f>
        <v>387.23121827043025</v>
      </c>
      <c r="K3215" s="14" t="str">
        <f>VLOOKUP(Emissions!B4831,'County Activity'!B$2:J$3224,9,FALSE)</f>
        <v>E6GAL</v>
      </c>
      <c r="L3215" s="20">
        <f>VLOOKUP($H3215,'Emission Factors'!$B$2:$F$3,3, FALSE)</f>
        <v>0.85</v>
      </c>
      <c r="M3215" s="19" t="str">
        <f>VLOOKUP($H3215,'Emission Factors'!$B$2:$F$3,4, FALSE)</f>
        <v>LB</v>
      </c>
      <c r="N3215" s="19" t="str">
        <f>VLOOKUP($H3215,'Emission Factors'!$B$2:$F$3,5, FALSE)</f>
        <v>E6GAL</v>
      </c>
      <c r="O3215" s="42">
        <f>J3215*L3215/2000</f>
        <v>0.16457326776493283</v>
      </c>
      <c r="P3215" s="2" t="s">
        <v>2651</v>
      </c>
      <c r="Q3215" s="42">
        <f>IF(ISNA(VLOOKUP(CONCATENATE(A3215,H3215),'Point Emissions'!C$2:E$233,3,FALSE)),0,VLOOKUP(CONCATENATE(A3215,H3215),'Point Emissions'!C$2:E$233,3,FALSE))</f>
        <v>0</v>
      </c>
      <c r="R3215" s="2" t="s">
        <v>2651</v>
      </c>
      <c r="S3215" s="43">
        <f>IF(O3215-Q3215&gt;=0,O3215-Q3215,0)</f>
        <v>0.16457326776493283</v>
      </c>
      <c r="T3215" s="2" t="s">
        <v>2651</v>
      </c>
    </row>
    <row r="3216" spans="1:20">
      <c r="A3216" t="s">
        <v>2076</v>
      </c>
      <c r="B3216" t="s">
        <v>2056</v>
      </c>
      <c r="C3216" t="s">
        <v>2318</v>
      </c>
      <c r="D3216" t="s">
        <v>1939</v>
      </c>
      <c r="E3216" t="s">
        <v>2285</v>
      </c>
      <c r="F3216" t="s">
        <v>2058</v>
      </c>
      <c r="G3216" s="9" t="s">
        <v>4620</v>
      </c>
      <c r="H3216" t="s">
        <v>2274</v>
      </c>
      <c r="I3216" t="s">
        <v>4630</v>
      </c>
      <c r="J3216" s="14">
        <f>VLOOKUP(Emissions!A2653,'County Activity'!A$2:J$3224,9,FALSE)</f>
        <v>268.07083428231653</v>
      </c>
      <c r="K3216" s="14" t="str">
        <f>VLOOKUP(Emissions!B4550,'County Activity'!B$2:J$3224,9,FALSE)</f>
        <v>E6GAL</v>
      </c>
      <c r="L3216" s="20">
        <f>VLOOKUP($H3216,'Emission Factors'!$B$2:$F$3,3, FALSE)</f>
        <v>0.85</v>
      </c>
      <c r="M3216" s="19" t="str">
        <f>VLOOKUP($H3216,'Emission Factors'!$B$2:$F$3,4, FALSE)</f>
        <v>LB</v>
      </c>
      <c r="N3216" s="19" t="str">
        <f>VLOOKUP($H3216,'Emission Factors'!$B$2:$F$3,5, FALSE)</f>
        <v>E6GAL</v>
      </c>
      <c r="O3216" s="42">
        <f>J3216*L3216/2000</f>
        <v>0.11393010456998452</v>
      </c>
      <c r="P3216" s="2" t="s">
        <v>2651</v>
      </c>
      <c r="Q3216" s="42">
        <f>IF(ISNA(VLOOKUP(CONCATENATE(A3216,H3216),'Point Emissions'!C$2:E$233,3,FALSE)),0,VLOOKUP(CONCATENATE(A3216,H3216),'Point Emissions'!C$2:E$233,3,FALSE))</f>
        <v>0</v>
      </c>
      <c r="R3216" s="2" t="s">
        <v>2651</v>
      </c>
      <c r="S3216" s="43">
        <f>IF(O3216-Q3216&gt;=0,O3216-Q3216,0)</f>
        <v>0.11393010456998452</v>
      </c>
      <c r="T3216" s="2" t="s">
        <v>2651</v>
      </c>
    </row>
    <row r="3217" spans="1:20">
      <c r="A3217" t="s">
        <v>2040</v>
      </c>
      <c r="B3217" t="s">
        <v>1909</v>
      </c>
      <c r="C3217" t="s">
        <v>2733</v>
      </c>
      <c r="D3217" t="s">
        <v>4769</v>
      </c>
      <c r="E3217" t="s">
        <v>2285</v>
      </c>
      <c r="F3217" t="s">
        <v>1911</v>
      </c>
      <c r="G3217" s="9" t="s">
        <v>4620</v>
      </c>
      <c r="H3217" t="s">
        <v>4628</v>
      </c>
      <c r="I3217" t="s">
        <v>4629</v>
      </c>
      <c r="J3217" s="14">
        <f>VLOOKUP(Emissions!A2612,'County Activity'!A$2:J$3224,9,FALSE)</f>
        <v>1318.9943283263713</v>
      </c>
      <c r="K3217" s="14" t="str">
        <f>VLOOKUP(Emissions!B1307,'County Activity'!B$2:J$3224,9,FALSE)</f>
        <v>E6GAL</v>
      </c>
      <c r="L3217" s="20">
        <f>VLOOKUP($H3217,'Emission Factors'!$B$2:$F$3,3, FALSE)</f>
        <v>0.16900000000000001</v>
      </c>
      <c r="M3217" s="19" t="str">
        <f>VLOOKUP($H3217,'Emission Factors'!$B$2:$F$3,4, FALSE)</f>
        <v>LB</v>
      </c>
      <c r="N3217" s="19" t="str">
        <f>VLOOKUP($H3217,'Emission Factors'!$B$2:$F$3,5, FALSE)</f>
        <v>E6GAL</v>
      </c>
      <c r="O3217" s="42">
        <f>J3217*L3217/2000</f>
        <v>0.11145502074357837</v>
      </c>
      <c r="P3217" s="2" t="s">
        <v>2651</v>
      </c>
      <c r="Q3217" s="42">
        <f>IF(ISNA(VLOOKUP(CONCATENATE(A3217,H3217),'Point Emissions'!C$2:E$233,3,FALSE)),0,VLOOKUP(CONCATENATE(A3217,H3217),'Point Emissions'!C$2:E$233,3,FALSE))</f>
        <v>0</v>
      </c>
      <c r="R3217" s="2" t="s">
        <v>2651</v>
      </c>
      <c r="S3217" s="43">
        <f>IF(O3217-Q3217&gt;=0,O3217-Q3217,0)</f>
        <v>0.11145502074357837</v>
      </c>
      <c r="T3217" s="2" t="s">
        <v>2651</v>
      </c>
    </row>
    <row r="3218" spans="1:20">
      <c r="A3218" t="s">
        <v>905</v>
      </c>
      <c r="B3218" t="s">
        <v>811</v>
      </c>
      <c r="C3218" t="s">
        <v>2480</v>
      </c>
      <c r="D3218" t="s">
        <v>3967</v>
      </c>
      <c r="E3218" t="s">
        <v>2285</v>
      </c>
      <c r="F3218" t="s">
        <v>813</v>
      </c>
      <c r="G3218" s="9" t="s">
        <v>4620</v>
      </c>
      <c r="H3218" t="s">
        <v>2274</v>
      </c>
      <c r="I3218" t="s">
        <v>4630</v>
      </c>
      <c r="J3218" s="14">
        <f>VLOOKUP(Emissions!A5767,'County Activity'!A$2:J$3224,9,FALSE)</f>
        <v>3400.2500433953037</v>
      </c>
      <c r="K3218" s="14" t="str">
        <f>VLOOKUP(Emissions!B6107,'County Activity'!B$2:J$3224,9,FALSE)</f>
        <v>E6GAL</v>
      </c>
      <c r="L3218" s="20">
        <f>VLOOKUP($H3218,'Emission Factors'!$B$2:$F$3,3, FALSE)</f>
        <v>0.85</v>
      </c>
      <c r="M3218" s="19" t="str">
        <f>VLOOKUP($H3218,'Emission Factors'!$B$2:$F$3,4, FALSE)</f>
        <v>LB</v>
      </c>
      <c r="N3218" s="19" t="str">
        <f>VLOOKUP($H3218,'Emission Factors'!$B$2:$F$3,5, FALSE)</f>
        <v>E6GAL</v>
      </c>
      <c r="O3218" s="42">
        <f>J3218*L3218/2000</f>
        <v>1.445106268443004</v>
      </c>
      <c r="P3218" s="2" t="s">
        <v>2651</v>
      </c>
      <c r="Q3218" s="42">
        <f>IF(ISNA(VLOOKUP(CONCATENATE(A3218,H3218),'Point Emissions'!C$2:E$233,3,FALSE)),0,VLOOKUP(CONCATENATE(A3218,H3218),'Point Emissions'!C$2:E$233,3,FALSE))</f>
        <v>0</v>
      </c>
      <c r="R3218" s="2" t="s">
        <v>2651</v>
      </c>
      <c r="S3218" s="43">
        <f>IF(O3218-Q3218&gt;=0,O3218-Q3218,0)</f>
        <v>1.445106268443004</v>
      </c>
      <c r="T3218" s="2" t="s">
        <v>2651</v>
      </c>
    </row>
    <row r="3219" spans="1:20">
      <c r="A3219" t="s">
        <v>2637</v>
      </c>
      <c r="B3219" t="s">
        <v>2593</v>
      </c>
      <c r="C3219" t="s">
        <v>2357</v>
      </c>
      <c r="D3219" t="s">
        <v>2638</v>
      </c>
      <c r="E3219" t="s">
        <v>2285</v>
      </c>
      <c r="F3219" t="s">
        <v>2595</v>
      </c>
      <c r="G3219" s="9" t="s">
        <v>4620</v>
      </c>
      <c r="H3219" t="s">
        <v>2274</v>
      </c>
      <c r="I3219" t="s">
        <v>4630</v>
      </c>
      <c r="J3219" s="14">
        <f>VLOOKUP(Emissions!A273,'County Activity'!A$2:J$3224,9,FALSE)</f>
        <v>129.47203237407786</v>
      </c>
      <c r="K3219" s="14" t="str">
        <f>VLOOKUP(Emissions!B3360,'County Activity'!B$2:J$3224,9,FALSE)</f>
        <v>E6GAL</v>
      </c>
      <c r="L3219" s="20">
        <f>VLOOKUP($H3219,'Emission Factors'!$B$2:$F$3,3, FALSE)</f>
        <v>0.85</v>
      </c>
      <c r="M3219" s="19" t="str">
        <f>VLOOKUP($H3219,'Emission Factors'!$B$2:$F$3,4, FALSE)</f>
        <v>LB</v>
      </c>
      <c r="N3219" s="19" t="str">
        <f>VLOOKUP($H3219,'Emission Factors'!$B$2:$F$3,5, FALSE)</f>
        <v>E6GAL</v>
      </c>
      <c r="O3219" s="42">
        <f>J3219*L3219/2000</f>
        <v>5.5025613758983086E-2</v>
      </c>
      <c r="P3219" s="2" t="s">
        <v>2651</v>
      </c>
      <c r="Q3219" s="42">
        <f>IF(ISNA(VLOOKUP(CONCATENATE(A3219,H3219),'Point Emissions'!C$2:E$233,3,FALSE)),0,VLOOKUP(CONCATENATE(A3219,H3219),'Point Emissions'!C$2:E$233,3,FALSE))</f>
        <v>0</v>
      </c>
      <c r="R3219" s="2" t="s">
        <v>2651</v>
      </c>
      <c r="S3219" s="43">
        <f>IF(O3219-Q3219&gt;=0,O3219-Q3219,0)</f>
        <v>5.5025613758983086E-2</v>
      </c>
      <c r="T3219" s="2" t="s">
        <v>2651</v>
      </c>
    </row>
    <row r="3220" spans="1:20">
      <c r="A3220" t="s">
        <v>3819</v>
      </c>
      <c r="B3220" t="s">
        <v>3764</v>
      </c>
      <c r="C3220" t="s">
        <v>2399</v>
      </c>
      <c r="D3220" t="s">
        <v>2031</v>
      </c>
      <c r="E3220" t="s">
        <v>2285</v>
      </c>
      <c r="F3220" t="s">
        <v>3766</v>
      </c>
      <c r="G3220" s="9" t="s">
        <v>4620</v>
      </c>
      <c r="H3220" t="s">
        <v>4628</v>
      </c>
      <c r="I3220" t="s">
        <v>4629</v>
      </c>
      <c r="J3220" s="14">
        <f>VLOOKUP(Emissions!A3734,'County Activity'!A$2:J$3224,9,FALSE)</f>
        <v>546.61343571435441</v>
      </c>
      <c r="K3220" s="14" t="str">
        <f>VLOOKUP(Emissions!B1868,'County Activity'!B$2:J$3224,9,FALSE)</f>
        <v>E6GAL</v>
      </c>
      <c r="L3220" s="20">
        <f>VLOOKUP($H3220,'Emission Factors'!$B$2:$F$3,3, FALSE)</f>
        <v>0.16900000000000001</v>
      </c>
      <c r="M3220" s="19" t="str">
        <f>VLOOKUP($H3220,'Emission Factors'!$B$2:$F$3,4, FALSE)</f>
        <v>LB</v>
      </c>
      <c r="N3220" s="19" t="str">
        <f>VLOOKUP($H3220,'Emission Factors'!$B$2:$F$3,5, FALSE)</f>
        <v>E6GAL</v>
      </c>
      <c r="O3220" s="42">
        <f>J3220*L3220/2000</f>
        <v>4.6188835317862956E-2</v>
      </c>
      <c r="P3220" s="2" t="s">
        <v>2651</v>
      </c>
      <c r="Q3220" s="42">
        <f>IF(ISNA(VLOOKUP(CONCATENATE(A3220,H3220),'Point Emissions'!C$2:E$233,3,FALSE)),0,VLOOKUP(CONCATENATE(A3220,H3220),'Point Emissions'!C$2:E$233,3,FALSE))</f>
        <v>0</v>
      </c>
      <c r="R3220" s="2" t="s">
        <v>2651</v>
      </c>
      <c r="S3220" s="43">
        <f>IF(O3220-Q3220&gt;=0,O3220-Q3220,0)</f>
        <v>4.6188835317862956E-2</v>
      </c>
      <c r="T3220" s="2" t="s">
        <v>2651</v>
      </c>
    </row>
    <row r="3221" spans="1:20">
      <c r="A3221" t="s">
        <v>4795</v>
      </c>
      <c r="B3221" t="s">
        <v>4669</v>
      </c>
      <c r="C3221" t="s">
        <v>3282</v>
      </c>
      <c r="D3221" t="s">
        <v>4796</v>
      </c>
      <c r="E3221" t="s">
        <v>2285</v>
      </c>
      <c r="F3221" t="s">
        <v>4670</v>
      </c>
      <c r="G3221" s="9" t="s">
        <v>4620</v>
      </c>
      <c r="H3221" t="s">
        <v>4628</v>
      </c>
      <c r="I3221" t="s">
        <v>4629</v>
      </c>
      <c r="J3221" s="14">
        <f>VLOOKUP(Emissions!A1568,'County Activity'!A$2:J$3224,9,FALSE)</f>
        <v>641.14755383660963</v>
      </c>
      <c r="K3221" s="14" t="str">
        <f>VLOOKUP(Emissions!B785,'County Activity'!B$2:J$3224,9,FALSE)</f>
        <v>E6GAL</v>
      </c>
      <c r="L3221" s="20">
        <f>VLOOKUP($H3221,'Emission Factors'!$B$2:$F$3,3, FALSE)</f>
        <v>0.16900000000000001</v>
      </c>
      <c r="M3221" s="19" t="str">
        <f>VLOOKUP($H3221,'Emission Factors'!$B$2:$F$3,4, FALSE)</f>
        <v>LB</v>
      </c>
      <c r="N3221" s="19" t="str">
        <f>VLOOKUP($H3221,'Emission Factors'!$B$2:$F$3,5, FALSE)</f>
        <v>E6GAL</v>
      </c>
      <c r="O3221" s="42">
        <f>J3221*L3221/2000</f>
        <v>5.4176968299193516E-2</v>
      </c>
      <c r="P3221" s="2" t="s">
        <v>2651</v>
      </c>
      <c r="Q3221" s="42">
        <f>IF(ISNA(VLOOKUP(CONCATENATE(A3221,H3221),'Point Emissions'!C$2:E$233,3,FALSE)),0,VLOOKUP(CONCATENATE(A3221,H3221),'Point Emissions'!C$2:E$233,3,FALSE))</f>
        <v>0</v>
      </c>
      <c r="R3221" s="2" t="s">
        <v>2651</v>
      </c>
      <c r="S3221" s="43">
        <f>IF(O3221-Q3221&gt;=0,O3221-Q3221,0)</f>
        <v>5.4176968299193516E-2</v>
      </c>
      <c r="T3221" s="2" t="s">
        <v>2651</v>
      </c>
    </row>
    <row r="3222" spans="1:20">
      <c r="A3222" t="s">
        <v>4168</v>
      </c>
      <c r="B3222" t="s">
        <v>4110</v>
      </c>
      <c r="C3222" t="s">
        <v>2408</v>
      </c>
      <c r="D3222" t="s">
        <v>4570</v>
      </c>
      <c r="E3222" t="s">
        <v>2285</v>
      </c>
      <c r="F3222" t="s">
        <v>4111</v>
      </c>
      <c r="G3222" s="9" t="s">
        <v>4620</v>
      </c>
      <c r="H3222" t="s">
        <v>4628</v>
      </c>
      <c r="I3222" t="s">
        <v>4629</v>
      </c>
      <c r="J3222" s="14">
        <f>VLOOKUP(Emissions!A4170,'County Activity'!A$2:J$3224,9,FALSE)</f>
        <v>734.43274560155851</v>
      </c>
      <c r="K3222" s="14" t="str">
        <f>VLOOKUP(Emissions!B2086,'County Activity'!B$2:J$3224,9,FALSE)</f>
        <v>E6GAL</v>
      </c>
      <c r="L3222" s="20">
        <f>VLOOKUP($H3222,'Emission Factors'!$B$2:$F$3,3, FALSE)</f>
        <v>0.16900000000000001</v>
      </c>
      <c r="M3222" s="19" t="str">
        <f>VLOOKUP($H3222,'Emission Factors'!$B$2:$F$3,4, FALSE)</f>
        <v>LB</v>
      </c>
      <c r="N3222" s="19" t="str">
        <f>VLOOKUP($H3222,'Emission Factors'!$B$2:$F$3,5, FALSE)</f>
        <v>E6GAL</v>
      </c>
      <c r="O3222" s="42">
        <f>J3222*L3222/2000</f>
        <v>6.2059567003331699E-2</v>
      </c>
      <c r="P3222" s="2" t="s">
        <v>2651</v>
      </c>
      <c r="Q3222" s="42">
        <f>IF(ISNA(VLOOKUP(CONCATENATE(A3222,H3222),'Point Emissions'!C$2:E$233,3,FALSE)),0,VLOOKUP(CONCATENATE(A3222,H3222),'Point Emissions'!C$2:E$233,3,FALSE))</f>
        <v>0</v>
      </c>
      <c r="R3222" s="2" t="s">
        <v>2651</v>
      </c>
      <c r="S3222" s="43">
        <f>IF(O3222-Q3222&gt;=0,O3222-Q3222,0)</f>
        <v>6.2059567003331699E-2</v>
      </c>
      <c r="T3222" s="2" t="s">
        <v>2651</v>
      </c>
    </row>
    <row r="3223" spans="1:20">
      <c r="A3223" t="s">
        <v>4227</v>
      </c>
      <c r="B3223" t="s">
        <v>4110</v>
      </c>
      <c r="C3223" t="s">
        <v>3275</v>
      </c>
      <c r="D3223" t="s">
        <v>2478</v>
      </c>
      <c r="E3223" t="s">
        <v>2285</v>
      </c>
      <c r="F3223" t="s">
        <v>4111</v>
      </c>
      <c r="G3223" s="9" t="s">
        <v>4620</v>
      </c>
      <c r="H3223" t="s">
        <v>4628</v>
      </c>
      <c r="I3223" t="s">
        <v>4629</v>
      </c>
      <c r="J3223" s="14">
        <f>VLOOKUP(Emissions!A4254,'County Activity'!A$2:J$3224,9,FALSE)</f>
        <v>778.43338188203916</v>
      </c>
      <c r="K3223" s="14" t="str">
        <f>VLOOKUP(Emissions!B2128,'County Activity'!B$2:J$3224,9,FALSE)</f>
        <v>E6GAL</v>
      </c>
      <c r="L3223" s="20">
        <f>VLOOKUP($H3223,'Emission Factors'!$B$2:$F$3,3, FALSE)</f>
        <v>0.16900000000000001</v>
      </c>
      <c r="M3223" s="19" t="str">
        <f>VLOOKUP($H3223,'Emission Factors'!$B$2:$F$3,4, FALSE)</f>
        <v>LB</v>
      </c>
      <c r="N3223" s="19" t="str">
        <f>VLOOKUP($H3223,'Emission Factors'!$B$2:$F$3,5, FALSE)</f>
        <v>E6GAL</v>
      </c>
      <c r="O3223" s="42">
        <f>J3223*L3223/2000</f>
        <v>6.5777620769032305E-2</v>
      </c>
      <c r="P3223" s="2" t="s">
        <v>2651</v>
      </c>
      <c r="Q3223" s="42">
        <f>IF(ISNA(VLOOKUP(CONCATENATE(A3223,H3223),'Point Emissions'!C$2:E$233,3,FALSE)),0,VLOOKUP(CONCATENATE(A3223,H3223),'Point Emissions'!C$2:E$233,3,FALSE))</f>
        <v>0</v>
      </c>
      <c r="R3223" s="2" t="s">
        <v>2651</v>
      </c>
      <c r="S3223" s="43">
        <f>IF(O3223-Q3223&gt;=0,O3223-Q3223,0)</f>
        <v>6.5777620769032305E-2</v>
      </c>
      <c r="T3223" s="2" t="s">
        <v>2651</v>
      </c>
    </row>
    <row r="3224" spans="1:20">
      <c r="A3224" t="s">
        <v>2079</v>
      </c>
      <c r="B3224" t="s">
        <v>2056</v>
      </c>
      <c r="C3224" t="s">
        <v>2324</v>
      </c>
      <c r="D3224" t="s">
        <v>2325</v>
      </c>
      <c r="E3224" t="s">
        <v>2285</v>
      </c>
      <c r="F3224" t="s">
        <v>2058</v>
      </c>
      <c r="G3224" s="9" t="s">
        <v>4620</v>
      </c>
      <c r="H3224" t="s">
        <v>4628</v>
      </c>
      <c r="I3224" t="s">
        <v>4629</v>
      </c>
      <c r="J3224" s="14">
        <f>VLOOKUP(Emissions!A2656,'County Activity'!A$2:J$3224,9,FALSE)</f>
        <v>1352.2029599296161</v>
      </c>
      <c r="K3224" s="14" t="str">
        <f>VLOOKUP(Emissions!B1329,'County Activity'!B$2:J$3224,9,FALSE)</f>
        <v>E6GAL</v>
      </c>
      <c r="L3224" s="20">
        <f>VLOOKUP($H3224,'Emission Factors'!$B$2:$F$3,3, FALSE)</f>
        <v>0.16900000000000001</v>
      </c>
      <c r="M3224" s="19" t="str">
        <f>VLOOKUP($H3224,'Emission Factors'!$B$2:$F$3,4, FALSE)</f>
        <v>LB</v>
      </c>
      <c r="N3224" s="19" t="str">
        <f>VLOOKUP($H3224,'Emission Factors'!$B$2:$F$3,5, FALSE)</f>
        <v>E6GAL</v>
      </c>
      <c r="O3224" s="42">
        <f>J3224*L3224/2000</f>
        <v>0.11426115011405256</v>
      </c>
      <c r="P3224" s="2" t="s">
        <v>2651</v>
      </c>
      <c r="Q3224" s="42">
        <f>IF(ISNA(VLOOKUP(CONCATENATE(A3224,H3224),'Point Emissions'!C$2:E$233,3,FALSE)),0,VLOOKUP(CONCATENATE(A3224,H3224),'Point Emissions'!C$2:E$233,3,FALSE))</f>
        <v>0</v>
      </c>
      <c r="R3224" s="2" t="s">
        <v>2651</v>
      </c>
      <c r="S3224" s="43">
        <f>IF(O3224-Q3224&gt;=0,O3224-Q3224,0)</f>
        <v>0.11426115011405256</v>
      </c>
      <c r="T3224" s="2" t="s">
        <v>2651</v>
      </c>
    </row>
    <row r="3225" spans="1:20">
      <c r="A3225" t="s">
        <v>4315</v>
      </c>
      <c r="B3225" t="s">
        <v>4235</v>
      </c>
      <c r="C3225" t="s">
        <v>2444</v>
      </c>
      <c r="D3225" t="s">
        <v>4316</v>
      </c>
      <c r="E3225" t="s">
        <v>2285</v>
      </c>
      <c r="F3225" t="s">
        <v>4236</v>
      </c>
      <c r="G3225" s="9" t="s">
        <v>4620</v>
      </c>
      <c r="H3225" t="s">
        <v>2274</v>
      </c>
      <c r="I3225" t="s">
        <v>4630</v>
      </c>
      <c r="J3225" s="14">
        <f>VLOOKUP(Emissions!A4371,'County Activity'!A$2:J$3224,9,FALSE)</f>
        <v>4238.5037954170357</v>
      </c>
      <c r="K3225" s="14" t="str">
        <f>VLOOKUP(Emissions!B5409,'County Activity'!B$2:J$3224,9,FALSE)</f>
        <v>E6GAL</v>
      </c>
      <c r="L3225" s="20">
        <f>VLOOKUP($H3225,'Emission Factors'!$B$2:$F$3,3, FALSE)</f>
        <v>0.85</v>
      </c>
      <c r="M3225" s="19" t="str">
        <f>VLOOKUP($H3225,'Emission Factors'!$B$2:$F$3,4, FALSE)</f>
        <v>LB</v>
      </c>
      <c r="N3225" s="19" t="str">
        <f>VLOOKUP($H3225,'Emission Factors'!$B$2:$F$3,5, FALSE)</f>
        <v>E6GAL</v>
      </c>
      <c r="O3225" s="42">
        <f>J3225*L3225/2000</f>
        <v>1.8013641130522402</v>
      </c>
      <c r="P3225" s="2" t="s">
        <v>2651</v>
      </c>
      <c r="Q3225" s="42">
        <f>IF(ISNA(VLOOKUP(CONCATENATE(A3225,H3225),'Point Emissions'!C$2:E$233,3,FALSE)),0,VLOOKUP(CONCATENATE(A3225,H3225),'Point Emissions'!C$2:E$233,3,FALSE))</f>
        <v>0</v>
      </c>
      <c r="R3225" s="2" t="s">
        <v>2651</v>
      </c>
      <c r="S3225" s="43">
        <f>IF(O3225-Q3225&gt;=0,O3225-Q3225,0)</f>
        <v>1.8013641130522402</v>
      </c>
      <c r="T3225" s="2" t="s">
        <v>2651</v>
      </c>
    </row>
    <row r="3226" spans="1:20">
      <c r="A3226" t="s">
        <v>5159</v>
      </c>
      <c r="B3226" t="s">
        <v>5151</v>
      </c>
      <c r="C3226" t="s">
        <v>2300</v>
      </c>
      <c r="D3226" t="s">
        <v>5160</v>
      </c>
      <c r="E3226" t="s">
        <v>2285</v>
      </c>
      <c r="F3226" t="s">
        <v>5152</v>
      </c>
      <c r="G3226" s="9" t="s">
        <v>4620</v>
      </c>
      <c r="H3226" t="s">
        <v>2274</v>
      </c>
      <c r="I3226" t="s">
        <v>4630</v>
      </c>
      <c r="J3226" s="14">
        <f>VLOOKUP(Emissions!A1999,'County Activity'!A$2:J$3224,9,FALSE)</f>
        <v>174.84969002287042</v>
      </c>
      <c r="K3226" s="14" t="str">
        <f>VLOOKUP(Emissions!B4223,'County Activity'!B$2:J$3224,9,FALSE)</f>
        <v>E6GAL</v>
      </c>
      <c r="L3226" s="20">
        <f>VLOOKUP($H3226,'Emission Factors'!$B$2:$F$3,3, FALSE)</f>
        <v>0.85</v>
      </c>
      <c r="M3226" s="19" t="str">
        <f>VLOOKUP($H3226,'Emission Factors'!$B$2:$F$3,4, FALSE)</f>
        <v>LB</v>
      </c>
      <c r="N3226" s="19" t="str">
        <f>VLOOKUP($H3226,'Emission Factors'!$B$2:$F$3,5, FALSE)</f>
        <v>E6GAL</v>
      </c>
      <c r="O3226" s="42">
        <f>J3226*L3226/2000</f>
        <v>7.4311118259719935E-2</v>
      </c>
      <c r="P3226" s="2" t="s">
        <v>2651</v>
      </c>
      <c r="Q3226" s="42">
        <f>IF(ISNA(VLOOKUP(CONCATENATE(A3226,H3226),'Point Emissions'!C$2:E$233,3,FALSE)),0,VLOOKUP(CONCATENATE(A3226,H3226),'Point Emissions'!C$2:E$233,3,FALSE))</f>
        <v>0</v>
      </c>
      <c r="R3226" s="2" t="s">
        <v>2651</v>
      </c>
      <c r="S3226" s="43">
        <f>IF(O3226-Q3226&gt;=0,O3226-Q3226,0)</f>
        <v>7.4311118259719935E-2</v>
      </c>
      <c r="T3226" s="2" t="s">
        <v>2651</v>
      </c>
    </row>
    <row r="3227" spans="1:20">
      <c r="A3227" t="s">
        <v>5067</v>
      </c>
      <c r="B3227" t="s">
        <v>4977</v>
      </c>
      <c r="C3227" t="s">
        <v>2456</v>
      </c>
      <c r="D3227" t="s">
        <v>2424</v>
      </c>
      <c r="E3227" t="s">
        <v>2285</v>
      </c>
      <c r="F3227" t="s">
        <v>4978</v>
      </c>
      <c r="G3227" s="9" t="s">
        <v>4620</v>
      </c>
      <c r="H3227" t="s">
        <v>2274</v>
      </c>
      <c r="I3227" t="s">
        <v>4630</v>
      </c>
      <c r="J3227" s="14">
        <f>VLOOKUP(Emissions!A1893,'County Activity'!A$2:J$3224,9,FALSE)</f>
        <v>161.75197514753086</v>
      </c>
      <c r="K3227" s="14" t="str">
        <f>VLOOKUP(Emissions!B4170,'County Activity'!B$2:J$3224,9,FALSE)</f>
        <v>E6GAL</v>
      </c>
      <c r="L3227" s="20">
        <f>VLOOKUP($H3227,'Emission Factors'!$B$2:$F$3,3, FALSE)</f>
        <v>0.85</v>
      </c>
      <c r="M3227" s="19" t="str">
        <f>VLOOKUP($H3227,'Emission Factors'!$B$2:$F$3,4, FALSE)</f>
        <v>LB</v>
      </c>
      <c r="N3227" s="19" t="str">
        <f>VLOOKUP($H3227,'Emission Factors'!$B$2:$F$3,5, FALSE)</f>
        <v>E6GAL</v>
      </c>
      <c r="O3227" s="42">
        <f>J3227*L3227/2000</f>
        <v>6.8744589437700607E-2</v>
      </c>
      <c r="P3227" s="2" t="s">
        <v>2651</v>
      </c>
      <c r="Q3227" s="42">
        <f>IF(ISNA(VLOOKUP(CONCATENATE(A3227,H3227),'Point Emissions'!C$2:E$233,3,FALSE)),0,VLOOKUP(CONCATENATE(A3227,H3227),'Point Emissions'!C$2:E$233,3,FALSE))</f>
        <v>0</v>
      </c>
      <c r="R3227" s="2" t="s">
        <v>2651</v>
      </c>
      <c r="S3227" s="43">
        <f>IF(O3227-Q3227&gt;=0,O3227-Q3227,0)</f>
        <v>6.8744589437700607E-2</v>
      </c>
      <c r="T3227" s="2" t="s">
        <v>2651</v>
      </c>
    </row>
    <row r="3228" spans="1:20">
      <c r="A3228" t="s">
        <v>843</v>
      </c>
      <c r="B3228" t="s">
        <v>811</v>
      </c>
      <c r="C3228" t="s">
        <v>2339</v>
      </c>
      <c r="D3228" t="s">
        <v>3019</v>
      </c>
      <c r="E3228" t="s">
        <v>2285</v>
      </c>
      <c r="F3228" t="s">
        <v>813</v>
      </c>
      <c r="G3228" s="9" t="s">
        <v>4620</v>
      </c>
      <c r="H3228" t="s">
        <v>2274</v>
      </c>
      <c r="I3228" t="s">
        <v>4630</v>
      </c>
      <c r="J3228" s="14">
        <f>VLOOKUP(Emissions!A5681,'County Activity'!A$2:J$3224,9,FALSE)</f>
        <v>2987.0155378907029</v>
      </c>
      <c r="K3228" s="14" t="str">
        <f>VLOOKUP(Emissions!B6064,'County Activity'!B$2:J$3224,9,FALSE)</f>
        <v>E6GAL</v>
      </c>
      <c r="L3228" s="20">
        <f>VLOOKUP($H3228,'Emission Factors'!$B$2:$F$3,3, FALSE)</f>
        <v>0.85</v>
      </c>
      <c r="M3228" s="19" t="str">
        <f>VLOOKUP($H3228,'Emission Factors'!$B$2:$F$3,4, FALSE)</f>
        <v>LB</v>
      </c>
      <c r="N3228" s="19" t="str">
        <f>VLOOKUP($H3228,'Emission Factors'!$B$2:$F$3,5, FALSE)</f>
        <v>E6GAL</v>
      </c>
      <c r="O3228" s="42">
        <f>J3228*L3228/2000</f>
        <v>1.2694816036035488</v>
      </c>
      <c r="P3228" s="2" t="s">
        <v>2651</v>
      </c>
      <c r="Q3228" s="42">
        <f>IF(ISNA(VLOOKUP(CONCATENATE(A3228,H3228),'Point Emissions'!C$2:E$233,3,FALSE)),0,VLOOKUP(CONCATENATE(A3228,H3228),'Point Emissions'!C$2:E$233,3,FALSE))</f>
        <v>0</v>
      </c>
      <c r="R3228" s="2" t="s">
        <v>2651</v>
      </c>
      <c r="S3228" s="43">
        <f>IF(O3228-Q3228&gt;=0,O3228-Q3228,0)</f>
        <v>1.2694816036035488</v>
      </c>
      <c r="T3228" s="2" t="s">
        <v>2651</v>
      </c>
    </row>
    <row r="3229" spans="1:20">
      <c r="A3229" t="s">
        <v>3543</v>
      </c>
      <c r="B3229" t="s">
        <v>1675</v>
      </c>
      <c r="C3229" t="s">
        <v>2402</v>
      </c>
      <c r="D3229" t="s">
        <v>3243</v>
      </c>
      <c r="E3229" t="s">
        <v>2285</v>
      </c>
      <c r="F3229" t="s">
        <v>1676</v>
      </c>
      <c r="G3229" s="9" t="s">
        <v>4620</v>
      </c>
      <c r="H3229" t="s">
        <v>4628</v>
      </c>
      <c r="I3229" t="s">
        <v>4629</v>
      </c>
      <c r="J3229" s="14">
        <f>VLOOKUP(Emissions!A3388,'County Activity'!A$2:J$3224,9,FALSE)</f>
        <v>2185.5570777803773</v>
      </c>
      <c r="K3229" s="14" t="str">
        <f>VLOOKUP(Emissions!B1695,'County Activity'!B$2:J$3224,9,FALSE)</f>
        <v>E6GAL</v>
      </c>
      <c r="L3229" s="20">
        <f>VLOOKUP($H3229,'Emission Factors'!$B$2:$F$3,3, FALSE)</f>
        <v>0.16900000000000001</v>
      </c>
      <c r="M3229" s="19" t="str">
        <f>VLOOKUP($H3229,'Emission Factors'!$B$2:$F$3,4, FALSE)</f>
        <v>LB</v>
      </c>
      <c r="N3229" s="19" t="str">
        <f>VLOOKUP($H3229,'Emission Factors'!$B$2:$F$3,5, FALSE)</f>
        <v>E6GAL</v>
      </c>
      <c r="O3229" s="42">
        <f>J3229*L3229/2000</f>
        <v>0.18467957307244187</v>
      </c>
      <c r="P3229" s="2" t="s">
        <v>2651</v>
      </c>
      <c r="Q3229" s="42">
        <f>IF(ISNA(VLOOKUP(CONCATENATE(A3229,H3229),'Point Emissions'!C$2:E$233,3,FALSE)),0,VLOOKUP(CONCATENATE(A3229,H3229),'Point Emissions'!C$2:E$233,3,FALSE))</f>
        <v>0</v>
      </c>
      <c r="R3229" s="2" t="s">
        <v>2651</v>
      </c>
      <c r="S3229" s="43">
        <f>IF(O3229-Q3229&gt;=0,O3229-Q3229,0)</f>
        <v>0.18467957307244187</v>
      </c>
      <c r="T3229" s="2" t="s">
        <v>2651</v>
      </c>
    </row>
    <row r="3230" spans="1:20">
      <c r="A3230" t="s">
        <v>1384</v>
      </c>
      <c r="B3230" t="s">
        <v>2206</v>
      </c>
      <c r="C3230" t="s">
        <v>2450</v>
      </c>
      <c r="D3230" t="s">
        <v>2442</v>
      </c>
      <c r="E3230" t="s">
        <v>2285</v>
      </c>
      <c r="F3230" t="s">
        <v>2207</v>
      </c>
      <c r="G3230" s="9" t="s">
        <v>4620</v>
      </c>
      <c r="H3230" t="s">
        <v>2274</v>
      </c>
      <c r="I3230" t="s">
        <v>4630</v>
      </c>
      <c r="J3230" s="14">
        <f>VLOOKUP(Emissions!A2915,'County Activity'!A$2:J$3224,9,FALSE)</f>
        <v>1583.8627873335433</v>
      </c>
      <c r="K3230" s="14" t="str">
        <f>VLOOKUP(Emissions!B4681,'County Activity'!B$2:J$3224,9,FALSE)</f>
        <v>E6GAL</v>
      </c>
      <c r="L3230" s="20">
        <f>VLOOKUP($H3230,'Emission Factors'!$B$2:$F$3,3, FALSE)</f>
        <v>0.85</v>
      </c>
      <c r="M3230" s="19" t="str">
        <f>VLOOKUP($H3230,'Emission Factors'!$B$2:$F$3,4, FALSE)</f>
        <v>LB</v>
      </c>
      <c r="N3230" s="19" t="str">
        <f>VLOOKUP($H3230,'Emission Factors'!$B$2:$F$3,5, FALSE)</f>
        <v>E6GAL</v>
      </c>
      <c r="O3230" s="42">
        <f>J3230*L3230/2000</f>
        <v>0.67314168461675594</v>
      </c>
      <c r="P3230" s="2" t="s">
        <v>2651</v>
      </c>
      <c r="Q3230" s="42">
        <f>IF(ISNA(VLOOKUP(CONCATENATE(A3230,H3230),'Point Emissions'!C$2:E$233,3,FALSE)),0,VLOOKUP(CONCATENATE(A3230,H3230),'Point Emissions'!C$2:E$233,3,FALSE))</f>
        <v>0</v>
      </c>
      <c r="R3230" s="2" t="s">
        <v>2651</v>
      </c>
      <c r="S3230" s="43">
        <f>IF(O3230-Q3230&gt;=0,O3230-Q3230,0)</f>
        <v>0.67314168461675594</v>
      </c>
      <c r="T3230" s="2" t="s">
        <v>2651</v>
      </c>
    </row>
    <row r="3231" spans="1:20">
      <c r="A3231" t="s">
        <v>3119</v>
      </c>
      <c r="B3231" t="s">
        <v>3004</v>
      </c>
      <c r="C3231" t="s">
        <v>2480</v>
      </c>
      <c r="D3231" t="s">
        <v>3120</v>
      </c>
      <c r="E3231" t="s">
        <v>2285</v>
      </c>
      <c r="F3231" t="s">
        <v>3006</v>
      </c>
      <c r="G3231" s="9" t="s">
        <v>4620</v>
      </c>
      <c r="H3231" t="s">
        <v>4628</v>
      </c>
      <c r="I3231" t="s">
        <v>4629</v>
      </c>
      <c r="J3231" s="14">
        <f>VLOOKUP(Emissions!A772,'County Activity'!A$2:J$3224,9,FALSE)</f>
        <v>308.16457272712125</v>
      </c>
      <c r="K3231" s="14" t="str">
        <f>VLOOKUP(Emissions!B387,'County Activity'!B$2:J$3224,9,FALSE)</f>
        <v>E6GAL</v>
      </c>
      <c r="L3231" s="20">
        <f>VLOOKUP($H3231,'Emission Factors'!$B$2:$F$3,3, FALSE)</f>
        <v>0.16900000000000001</v>
      </c>
      <c r="M3231" s="19" t="str">
        <f>VLOOKUP($H3231,'Emission Factors'!$B$2:$F$3,4, FALSE)</f>
        <v>LB</v>
      </c>
      <c r="N3231" s="19" t="str">
        <f>VLOOKUP($H3231,'Emission Factors'!$B$2:$F$3,5, FALSE)</f>
        <v>E6GAL</v>
      </c>
      <c r="O3231" s="42">
        <f>J3231*L3231/2000</f>
        <v>2.6039906395441747E-2</v>
      </c>
      <c r="P3231" s="2" t="s">
        <v>2651</v>
      </c>
      <c r="Q3231" s="42">
        <f>IF(ISNA(VLOOKUP(CONCATENATE(A3231,H3231),'Point Emissions'!C$2:E$233,3,FALSE)),0,VLOOKUP(CONCATENATE(A3231,H3231),'Point Emissions'!C$2:E$233,3,FALSE))</f>
        <v>0</v>
      </c>
      <c r="R3231" s="2" t="s">
        <v>2651</v>
      </c>
      <c r="S3231" s="43">
        <f>IF(O3231-Q3231&gt;=0,O3231-Q3231,0)</f>
        <v>2.6039906395441747E-2</v>
      </c>
      <c r="T3231" s="2" t="s">
        <v>2651</v>
      </c>
    </row>
    <row r="3232" spans="1:20">
      <c r="A3232" t="s">
        <v>2859</v>
      </c>
      <c r="B3232" t="s">
        <v>2852</v>
      </c>
      <c r="C3232" t="s">
        <v>2294</v>
      </c>
      <c r="D3232" t="s">
        <v>2860</v>
      </c>
      <c r="E3232" t="s">
        <v>2285</v>
      </c>
      <c r="F3232" t="s">
        <v>2854</v>
      </c>
      <c r="G3232" s="9" t="s">
        <v>4620</v>
      </c>
      <c r="H3232" t="s">
        <v>2274</v>
      </c>
      <c r="I3232" t="s">
        <v>4630</v>
      </c>
      <c r="J3232" s="14">
        <f>VLOOKUP(Emissions!A497,'County Activity'!A$2:J$3224,9,FALSE)</f>
        <v>214.49509592915493</v>
      </c>
      <c r="K3232" s="14" t="str">
        <f>VLOOKUP(Emissions!B3472,'County Activity'!B$2:J$3224,9,FALSE)</f>
        <v>E6GAL</v>
      </c>
      <c r="L3232" s="20">
        <f>VLOOKUP($H3232,'Emission Factors'!$B$2:$F$3,3, FALSE)</f>
        <v>0.85</v>
      </c>
      <c r="M3232" s="19" t="str">
        <f>VLOOKUP($H3232,'Emission Factors'!$B$2:$F$3,4, FALSE)</f>
        <v>LB</v>
      </c>
      <c r="N3232" s="19" t="str">
        <f>VLOOKUP($H3232,'Emission Factors'!$B$2:$F$3,5, FALSE)</f>
        <v>E6GAL</v>
      </c>
      <c r="O3232" s="42">
        <f>J3232*L3232/2000</f>
        <v>9.116041576989084E-2</v>
      </c>
      <c r="P3232" s="2" t="s">
        <v>2651</v>
      </c>
      <c r="Q3232" s="42">
        <f>IF(ISNA(VLOOKUP(CONCATENATE(A3232,H3232),'Point Emissions'!C$2:E$233,3,FALSE)),0,VLOOKUP(CONCATENATE(A3232,H3232),'Point Emissions'!C$2:E$233,3,FALSE))</f>
        <v>0</v>
      </c>
      <c r="R3232" s="2" t="s">
        <v>2651</v>
      </c>
      <c r="S3232" s="43">
        <f>IF(O3232-Q3232&gt;=0,O3232-Q3232,0)</f>
        <v>9.116041576989084E-2</v>
      </c>
      <c r="T3232" s="2" t="s">
        <v>2651</v>
      </c>
    </row>
    <row r="3233" spans="1:20">
      <c r="A3233" t="s">
        <v>774</v>
      </c>
      <c r="B3233" t="s">
        <v>740</v>
      </c>
      <c r="C3233" t="s">
        <v>2351</v>
      </c>
      <c r="D3233" t="s">
        <v>775</v>
      </c>
      <c r="E3233" t="s">
        <v>2285</v>
      </c>
      <c r="F3233" t="s">
        <v>741</v>
      </c>
      <c r="G3233" s="9" t="s">
        <v>4620</v>
      </c>
      <c r="H3233" t="s">
        <v>4628</v>
      </c>
      <c r="I3233" t="s">
        <v>4629</v>
      </c>
      <c r="J3233" s="14">
        <f>VLOOKUP(Emissions!A5600,'County Activity'!A$2:J$3224,9,FALSE)</f>
        <v>2631.5518823497027</v>
      </c>
      <c r="K3233" s="14" t="str">
        <f>VLOOKUP(Emissions!B2801,'County Activity'!B$2:J$3224,9,FALSE)</f>
        <v>E6GAL</v>
      </c>
      <c r="L3233" s="20">
        <f>VLOOKUP($H3233,'Emission Factors'!$B$2:$F$3,3, FALSE)</f>
        <v>0.16900000000000001</v>
      </c>
      <c r="M3233" s="19" t="str">
        <f>VLOOKUP($H3233,'Emission Factors'!$B$2:$F$3,4, FALSE)</f>
        <v>LB</v>
      </c>
      <c r="N3233" s="19" t="str">
        <f>VLOOKUP($H3233,'Emission Factors'!$B$2:$F$3,5, FALSE)</f>
        <v>E6GAL</v>
      </c>
      <c r="O3233" s="42">
        <f>J3233*L3233/2000</f>
        <v>0.22236613405854991</v>
      </c>
      <c r="P3233" s="2" t="s">
        <v>2651</v>
      </c>
      <c r="Q3233" s="42">
        <f>IF(ISNA(VLOOKUP(CONCATENATE(A3233,H3233),'Point Emissions'!C$2:E$233,3,FALSE)),0,VLOOKUP(CONCATENATE(A3233,H3233),'Point Emissions'!C$2:E$233,3,FALSE))</f>
        <v>0</v>
      </c>
      <c r="R3233" s="2" t="s">
        <v>2651</v>
      </c>
      <c r="S3233" s="43">
        <f>IF(O3233-Q3233&gt;=0,O3233-Q3233,0)</f>
        <v>0.22236613405854991</v>
      </c>
      <c r="T3233" s="2" t="s">
        <v>2651</v>
      </c>
    </row>
    <row r="3234" spans="1:20">
      <c r="A3234" t="s">
        <v>906</v>
      </c>
      <c r="B3234" t="s">
        <v>811</v>
      </c>
      <c r="C3234" t="s">
        <v>2483</v>
      </c>
      <c r="D3234" t="s">
        <v>4483</v>
      </c>
      <c r="E3234" t="s">
        <v>2285</v>
      </c>
      <c r="F3234" t="s">
        <v>813</v>
      </c>
      <c r="G3234" s="9" t="s">
        <v>4620</v>
      </c>
      <c r="H3234" t="s">
        <v>2274</v>
      </c>
      <c r="I3234" t="s">
        <v>4630</v>
      </c>
      <c r="J3234" s="14">
        <f>VLOOKUP(Emissions!A5769,'County Activity'!A$2:J$3224,9,FALSE)</f>
        <v>3425.644879327197</v>
      </c>
      <c r="K3234" s="14" t="str">
        <f>VLOOKUP(Emissions!B6108,'County Activity'!B$2:J$3224,9,FALSE)</f>
        <v>E6GAL</v>
      </c>
      <c r="L3234" s="20">
        <f>VLOOKUP($H3234,'Emission Factors'!$B$2:$F$3,3, FALSE)</f>
        <v>0.85</v>
      </c>
      <c r="M3234" s="19" t="str">
        <f>VLOOKUP($H3234,'Emission Factors'!$B$2:$F$3,4, FALSE)</f>
        <v>LB</v>
      </c>
      <c r="N3234" s="19" t="str">
        <f>VLOOKUP($H3234,'Emission Factors'!$B$2:$F$3,5, FALSE)</f>
        <v>E6GAL</v>
      </c>
      <c r="O3234" s="42">
        <f>J3234*L3234/2000</f>
        <v>1.4558990737140587</v>
      </c>
      <c r="P3234" s="2" t="s">
        <v>2651</v>
      </c>
      <c r="Q3234" s="42">
        <f>IF(ISNA(VLOOKUP(CONCATENATE(A3234,H3234),'Point Emissions'!C$2:E$233,3,FALSE)),0,VLOOKUP(CONCATENATE(A3234,H3234),'Point Emissions'!C$2:E$233,3,FALSE))</f>
        <v>0</v>
      </c>
      <c r="R3234" s="2" t="s">
        <v>2651</v>
      </c>
      <c r="S3234" s="43">
        <f>IF(O3234-Q3234&gt;=0,O3234-Q3234,0)</f>
        <v>1.4558990737140587</v>
      </c>
      <c r="T3234" s="2" t="s">
        <v>2651</v>
      </c>
    </row>
    <row r="3235" spans="1:20">
      <c r="A3235" t="s">
        <v>4170</v>
      </c>
      <c r="B3235" t="s">
        <v>4110</v>
      </c>
      <c r="C3235" t="s">
        <v>2414</v>
      </c>
      <c r="D3235" t="s">
        <v>2403</v>
      </c>
      <c r="E3235" t="s">
        <v>2285</v>
      </c>
      <c r="F3235" t="s">
        <v>4111</v>
      </c>
      <c r="G3235" s="9" t="s">
        <v>4620</v>
      </c>
      <c r="H3235" t="s">
        <v>4628</v>
      </c>
      <c r="I3235" t="s">
        <v>4629</v>
      </c>
      <c r="J3235" s="14">
        <f>VLOOKUP(Emissions!A4174,'County Activity'!A$2:J$3224,9,FALSE)</f>
        <v>735.77774321711922</v>
      </c>
      <c r="K3235" s="14" t="str">
        <f>VLOOKUP(Emissions!B2088,'County Activity'!B$2:J$3224,9,FALSE)</f>
        <v>E6GAL</v>
      </c>
      <c r="L3235" s="20">
        <f>VLOOKUP($H3235,'Emission Factors'!$B$2:$F$3,3, FALSE)</f>
        <v>0.16900000000000001</v>
      </c>
      <c r="M3235" s="19" t="str">
        <f>VLOOKUP($H3235,'Emission Factors'!$B$2:$F$3,4, FALSE)</f>
        <v>LB</v>
      </c>
      <c r="N3235" s="19" t="str">
        <f>VLOOKUP($H3235,'Emission Factors'!$B$2:$F$3,5, FALSE)</f>
        <v>E6GAL</v>
      </c>
      <c r="O3235" s="42">
        <f>J3235*L3235/2000</f>
        <v>6.2173219301846577E-2</v>
      </c>
      <c r="P3235" s="2" t="s">
        <v>2651</v>
      </c>
      <c r="Q3235" s="42">
        <f>IF(ISNA(VLOOKUP(CONCATENATE(A3235,H3235),'Point Emissions'!C$2:E$233,3,FALSE)),0,VLOOKUP(CONCATENATE(A3235,H3235),'Point Emissions'!C$2:E$233,3,FALSE))</f>
        <v>0</v>
      </c>
      <c r="R3235" s="2" t="s">
        <v>2651</v>
      </c>
      <c r="S3235" s="43">
        <f>IF(O3235-Q3235&gt;=0,O3235-Q3235,0)</f>
        <v>6.2173219301846577E-2</v>
      </c>
      <c r="T3235" s="2" t="s">
        <v>2651</v>
      </c>
    </row>
    <row r="3236" spans="1:20">
      <c r="A3236" t="s">
        <v>216</v>
      </c>
      <c r="B3236" t="s">
        <v>109</v>
      </c>
      <c r="C3236" t="s">
        <v>3275</v>
      </c>
      <c r="D3236" t="s">
        <v>4785</v>
      </c>
      <c r="E3236" t="s">
        <v>2285</v>
      </c>
      <c r="F3236" t="s">
        <v>110</v>
      </c>
      <c r="G3236" s="9" t="s">
        <v>4620</v>
      </c>
      <c r="H3236" t="s">
        <v>4628</v>
      </c>
      <c r="I3236" t="s">
        <v>4629</v>
      </c>
      <c r="J3236" s="14">
        <f>VLOOKUP(Emissions!A5024,'County Activity'!A$2:J$3224,9,FALSE)</f>
        <v>1381.7608837191965</v>
      </c>
      <c r="K3236" s="14" t="str">
        <f>VLOOKUP(Emissions!B2513,'County Activity'!B$2:J$3224,9,FALSE)</f>
        <v>E6GAL</v>
      </c>
      <c r="L3236" s="20">
        <f>VLOOKUP($H3236,'Emission Factors'!$B$2:$F$3,3, FALSE)</f>
        <v>0.16900000000000001</v>
      </c>
      <c r="M3236" s="19" t="str">
        <f>VLOOKUP($H3236,'Emission Factors'!$B$2:$F$3,4, FALSE)</f>
        <v>LB</v>
      </c>
      <c r="N3236" s="19" t="str">
        <f>VLOOKUP($H3236,'Emission Factors'!$B$2:$F$3,5, FALSE)</f>
        <v>E6GAL</v>
      </c>
      <c r="O3236" s="42">
        <f>J3236*L3236/2000</f>
        <v>0.11675879467427211</v>
      </c>
      <c r="P3236" s="2" t="s">
        <v>2651</v>
      </c>
      <c r="Q3236" s="42">
        <f>IF(ISNA(VLOOKUP(CONCATENATE(A3236,H3236),'Point Emissions'!C$2:E$233,3,FALSE)),0,VLOOKUP(CONCATENATE(A3236,H3236),'Point Emissions'!C$2:E$233,3,FALSE))</f>
        <v>0</v>
      </c>
      <c r="R3236" s="2" t="s">
        <v>2651</v>
      </c>
      <c r="S3236" s="43">
        <f>IF(O3236-Q3236&gt;=0,O3236-Q3236,0)</f>
        <v>0.11675879467427211</v>
      </c>
      <c r="T3236" s="2" t="s">
        <v>2651</v>
      </c>
    </row>
    <row r="3237" spans="1:20">
      <c r="A3237" t="s">
        <v>722</v>
      </c>
      <c r="B3237" t="s">
        <v>232</v>
      </c>
      <c r="C3237" t="s">
        <v>723</v>
      </c>
      <c r="D3237" t="s">
        <v>724</v>
      </c>
      <c r="E3237" t="s">
        <v>2285</v>
      </c>
      <c r="F3237" t="s">
        <v>233</v>
      </c>
      <c r="G3237" s="9" t="s">
        <v>4620</v>
      </c>
      <c r="H3237" t="s">
        <v>4628</v>
      </c>
      <c r="I3237" t="s">
        <v>4629</v>
      </c>
      <c r="J3237" s="14">
        <f>VLOOKUP(Emissions!A5544,'County Activity'!A$2:J$3224,9,FALSE)</f>
        <v>2431.9798552027191</v>
      </c>
      <c r="K3237" s="14" t="str">
        <f>VLOOKUP(Emissions!B2773,'County Activity'!B$2:J$3224,9,FALSE)</f>
        <v>E6GAL</v>
      </c>
      <c r="L3237" s="20">
        <f>VLOOKUP($H3237,'Emission Factors'!$B$2:$F$3,3, FALSE)</f>
        <v>0.16900000000000001</v>
      </c>
      <c r="M3237" s="19" t="str">
        <f>VLOOKUP($H3237,'Emission Factors'!$B$2:$F$3,4, FALSE)</f>
        <v>LB</v>
      </c>
      <c r="N3237" s="19" t="str">
        <f>VLOOKUP($H3237,'Emission Factors'!$B$2:$F$3,5, FALSE)</f>
        <v>E6GAL</v>
      </c>
      <c r="O3237" s="42">
        <f>J3237*L3237/2000</f>
        <v>0.20550229776462978</v>
      </c>
      <c r="P3237" s="2" t="s">
        <v>2651</v>
      </c>
      <c r="Q3237" s="42">
        <f>IF(ISNA(VLOOKUP(CONCATENATE(A3237,H3237),'Point Emissions'!C$2:E$233,3,FALSE)),0,VLOOKUP(CONCATENATE(A3237,H3237),'Point Emissions'!C$2:E$233,3,FALSE))</f>
        <v>0</v>
      </c>
      <c r="R3237" s="2" t="s">
        <v>2651</v>
      </c>
      <c r="S3237" s="43">
        <f>IF(O3237-Q3237&gt;=0,O3237-Q3237,0)</f>
        <v>0.20550229776462978</v>
      </c>
      <c r="T3237" s="2" t="s">
        <v>2651</v>
      </c>
    </row>
    <row r="3238" spans="1:20">
      <c r="A3238" t="s">
        <v>2630</v>
      </c>
      <c r="B3238" t="s">
        <v>2593</v>
      </c>
      <c r="C3238" t="s">
        <v>2345</v>
      </c>
      <c r="D3238" t="s">
        <v>2631</v>
      </c>
      <c r="E3238" t="s">
        <v>2285</v>
      </c>
      <c r="F3238" t="s">
        <v>2595</v>
      </c>
      <c r="G3238" s="9" t="s">
        <v>4620</v>
      </c>
      <c r="H3238" t="s">
        <v>2274</v>
      </c>
      <c r="I3238" t="s">
        <v>4630</v>
      </c>
      <c r="J3238" s="14">
        <f>VLOOKUP(Emissions!A265,'County Activity'!A$2:J$3224,9,FALSE)</f>
        <v>25.170669662632992</v>
      </c>
      <c r="K3238" s="14" t="str">
        <f>VLOOKUP(Emissions!B3356,'County Activity'!B$2:J$3224,9,FALSE)</f>
        <v>E6GAL</v>
      </c>
      <c r="L3238" s="20">
        <f>VLOOKUP($H3238,'Emission Factors'!$B$2:$F$3,3, FALSE)</f>
        <v>0.85</v>
      </c>
      <c r="M3238" s="19" t="str">
        <f>VLOOKUP($H3238,'Emission Factors'!$B$2:$F$3,4, FALSE)</f>
        <v>LB</v>
      </c>
      <c r="N3238" s="19" t="str">
        <f>VLOOKUP($H3238,'Emission Factors'!$B$2:$F$3,5, FALSE)</f>
        <v>E6GAL</v>
      </c>
      <c r="O3238" s="42">
        <f>J3238*L3238/2000</f>
        <v>1.0697534606619021E-2</v>
      </c>
      <c r="P3238" s="2" t="s">
        <v>2651</v>
      </c>
      <c r="Q3238" s="42">
        <f>IF(ISNA(VLOOKUP(CONCATENATE(A3238,H3238),'Point Emissions'!C$2:E$233,3,FALSE)),0,VLOOKUP(CONCATENATE(A3238,H3238),'Point Emissions'!C$2:E$233,3,FALSE))</f>
        <v>0</v>
      </c>
      <c r="R3238" s="2" t="s">
        <v>2651</v>
      </c>
      <c r="S3238" s="43">
        <f>IF(O3238-Q3238&gt;=0,O3238-Q3238,0)</f>
        <v>1.0697534606619021E-2</v>
      </c>
      <c r="T3238" s="2" t="s">
        <v>2651</v>
      </c>
    </row>
    <row r="3239" spans="1:20">
      <c r="A3239" t="s">
        <v>4837</v>
      </c>
      <c r="B3239" t="s">
        <v>4808</v>
      </c>
      <c r="C3239" t="s">
        <v>2339</v>
      </c>
      <c r="D3239" t="s">
        <v>4838</v>
      </c>
      <c r="E3239" t="s">
        <v>2285</v>
      </c>
      <c r="F3239" t="s">
        <v>4810</v>
      </c>
      <c r="G3239" s="9" t="s">
        <v>4620</v>
      </c>
      <c r="H3239" t="s">
        <v>2274</v>
      </c>
      <c r="I3239" t="s">
        <v>4630</v>
      </c>
      <c r="J3239" s="14">
        <f>VLOOKUP(Emissions!A1617,'County Activity'!A$2:J$3224,9,FALSE)</f>
        <v>658.82466535540527</v>
      </c>
      <c r="K3239" s="14" t="str">
        <f>VLOOKUP(Emissions!B4032,'County Activity'!B$2:J$3224,9,FALSE)</f>
        <v>E6GAL</v>
      </c>
      <c r="L3239" s="20">
        <f>VLOOKUP($H3239,'Emission Factors'!$B$2:$F$3,3, FALSE)</f>
        <v>0.85</v>
      </c>
      <c r="M3239" s="19" t="str">
        <f>VLOOKUP($H3239,'Emission Factors'!$B$2:$F$3,4, FALSE)</f>
        <v>LB</v>
      </c>
      <c r="N3239" s="19" t="str">
        <f>VLOOKUP($H3239,'Emission Factors'!$B$2:$F$3,5, FALSE)</f>
        <v>E6GAL</v>
      </c>
      <c r="O3239" s="42">
        <f>J3239*L3239/2000</f>
        <v>0.28000048277604728</v>
      </c>
      <c r="P3239" s="2" t="s">
        <v>2651</v>
      </c>
      <c r="Q3239" s="42">
        <f>IF(ISNA(VLOOKUP(CONCATENATE(A3239,H3239),'Point Emissions'!C$2:E$233,3,FALSE)),0,VLOOKUP(CONCATENATE(A3239,H3239),'Point Emissions'!C$2:E$233,3,FALSE))</f>
        <v>0</v>
      </c>
      <c r="R3239" s="2" t="s">
        <v>2651</v>
      </c>
      <c r="S3239" s="43">
        <f>IF(O3239-Q3239&gt;=0,O3239-Q3239,0)</f>
        <v>0.28000048277604728</v>
      </c>
      <c r="T3239" s="2" t="s">
        <v>2651</v>
      </c>
    </row>
    <row r="3240" spans="1:20">
      <c r="A3240" t="s">
        <v>2623</v>
      </c>
      <c r="B3240" t="s">
        <v>2593</v>
      </c>
      <c r="C3240" t="s">
        <v>2333</v>
      </c>
      <c r="D3240" t="s">
        <v>2624</v>
      </c>
      <c r="E3240" t="s">
        <v>2285</v>
      </c>
      <c r="F3240" t="s">
        <v>2595</v>
      </c>
      <c r="G3240" s="9" t="s">
        <v>4620</v>
      </c>
      <c r="H3240" t="s">
        <v>4628</v>
      </c>
      <c r="I3240" t="s">
        <v>4629</v>
      </c>
      <c r="J3240" s="14">
        <f>VLOOKUP(Emissions!A256,'County Activity'!A$2:J$3224,9,FALSE)</f>
        <v>123.6437093733155</v>
      </c>
      <c r="K3240" s="14" t="str">
        <f>VLOOKUP(Emissions!B129,'County Activity'!B$2:J$3224,9,FALSE)</f>
        <v>E6GAL</v>
      </c>
      <c r="L3240" s="20">
        <f>VLOOKUP($H3240,'Emission Factors'!$B$2:$F$3,3, FALSE)</f>
        <v>0.16900000000000001</v>
      </c>
      <c r="M3240" s="19" t="str">
        <f>VLOOKUP($H3240,'Emission Factors'!$B$2:$F$3,4, FALSE)</f>
        <v>LB</v>
      </c>
      <c r="N3240" s="19" t="str">
        <f>VLOOKUP($H3240,'Emission Factors'!$B$2:$F$3,5, FALSE)</f>
        <v>E6GAL</v>
      </c>
      <c r="O3240" s="42">
        <f>J3240*L3240/2000</f>
        <v>1.0447893442045161E-2</v>
      </c>
      <c r="P3240" s="2" t="s">
        <v>2651</v>
      </c>
      <c r="Q3240" s="42">
        <f>IF(ISNA(VLOOKUP(CONCATENATE(A3240,H3240),'Point Emissions'!C$2:E$233,3,FALSE)),0,VLOOKUP(CONCATENATE(A3240,H3240),'Point Emissions'!C$2:E$233,3,FALSE))</f>
        <v>0</v>
      </c>
      <c r="R3240" s="2" t="s">
        <v>2651</v>
      </c>
      <c r="S3240" s="43">
        <f>IF(O3240-Q3240&gt;=0,O3240-Q3240,0)</f>
        <v>1.0447893442045161E-2</v>
      </c>
      <c r="T3240" s="2" t="s">
        <v>2651</v>
      </c>
    </row>
    <row r="3241" spans="1:20">
      <c r="A3241" t="s">
        <v>736</v>
      </c>
      <c r="B3241" t="s">
        <v>232</v>
      </c>
      <c r="C3241" t="s">
        <v>737</v>
      </c>
      <c r="D3241" t="s">
        <v>738</v>
      </c>
      <c r="E3241" t="s">
        <v>2285</v>
      </c>
      <c r="F3241" t="s">
        <v>233</v>
      </c>
      <c r="G3241" s="9" t="s">
        <v>4620</v>
      </c>
      <c r="H3241" t="s">
        <v>2274</v>
      </c>
      <c r="I3241" t="s">
        <v>4630</v>
      </c>
      <c r="J3241" s="14">
        <f>VLOOKUP(Emissions!A5555,'County Activity'!A$2:J$3224,9,FALSE)</f>
        <v>2470.9207385484724</v>
      </c>
      <c r="K3241" s="14" t="str">
        <f>VLOOKUP(Emissions!B6001,'County Activity'!B$2:J$3224,9,FALSE)</f>
        <v>E6GAL</v>
      </c>
      <c r="L3241" s="20">
        <f>VLOOKUP($H3241,'Emission Factors'!$B$2:$F$3,3, FALSE)</f>
        <v>0.85</v>
      </c>
      <c r="M3241" s="19" t="str">
        <f>VLOOKUP($H3241,'Emission Factors'!$B$2:$F$3,4, FALSE)</f>
        <v>LB</v>
      </c>
      <c r="N3241" s="19" t="str">
        <f>VLOOKUP($H3241,'Emission Factors'!$B$2:$F$3,5, FALSE)</f>
        <v>E6GAL</v>
      </c>
      <c r="O3241" s="42">
        <f>J3241*L3241/2000</f>
        <v>1.0501413138831008</v>
      </c>
      <c r="P3241" s="2" t="s">
        <v>2651</v>
      </c>
      <c r="Q3241" s="42">
        <f>IF(ISNA(VLOOKUP(CONCATENATE(A3241,H3241),'Point Emissions'!C$2:E$233,3,FALSE)),0,VLOOKUP(CONCATENATE(A3241,H3241),'Point Emissions'!C$2:E$233,3,FALSE))</f>
        <v>0</v>
      </c>
      <c r="R3241" s="2" t="s">
        <v>2651</v>
      </c>
      <c r="S3241" s="43">
        <f>IF(O3241-Q3241&gt;=0,O3241-Q3241,0)</f>
        <v>1.0501413138831008</v>
      </c>
      <c r="T3241" s="2" t="s">
        <v>2651</v>
      </c>
    </row>
    <row r="3242" spans="1:20">
      <c r="A3242" t="s">
        <v>1420</v>
      </c>
      <c r="B3242" t="s">
        <v>2206</v>
      </c>
      <c r="C3242" t="s">
        <v>3267</v>
      </c>
      <c r="D3242" t="s">
        <v>1421</v>
      </c>
      <c r="E3242" t="s">
        <v>2285</v>
      </c>
      <c r="F3242" t="s">
        <v>2207</v>
      </c>
      <c r="G3242" s="9" t="s">
        <v>4620</v>
      </c>
      <c r="H3242" t="s">
        <v>2274</v>
      </c>
      <c r="I3242" t="s">
        <v>4630</v>
      </c>
      <c r="J3242" s="14">
        <f>VLOOKUP(Emissions!A2965,'County Activity'!A$2:J$3224,9,FALSE)</f>
        <v>325.45739921289965</v>
      </c>
      <c r="K3242" s="14" t="str">
        <f>VLOOKUP(Emissions!B4706,'County Activity'!B$2:J$3224,9,FALSE)</f>
        <v>E6GAL</v>
      </c>
      <c r="L3242" s="20">
        <f>VLOOKUP($H3242,'Emission Factors'!$B$2:$F$3,3, FALSE)</f>
        <v>0.85</v>
      </c>
      <c r="M3242" s="19" t="str">
        <f>VLOOKUP($H3242,'Emission Factors'!$B$2:$F$3,4, FALSE)</f>
        <v>LB</v>
      </c>
      <c r="N3242" s="19" t="str">
        <f>VLOOKUP($H3242,'Emission Factors'!$B$2:$F$3,5, FALSE)</f>
        <v>E6GAL</v>
      </c>
      <c r="O3242" s="42">
        <f>J3242*L3242/2000</f>
        <v>0.13831939466548235</v>
      </c>
      <c r="P3242" s="2" t="s">
        <v>2651</v>
      </c>
      <c r="Q3242" s="42">
        <f>IF(ISNA(VLOOKUP(CONCATENATE(A3242,H3242),'Point Emissions'!C$2:E$233,3,FALSE)),0,VLOOKUP(CONCATENATE(A3242,H3242),'Point Emissions'!C$2:E$233,3,FALSE))</f>
        <v>0</v>
      </c>
      <c r="R3242" s="2" t="s">
        <v>2651</v>
      </c>
      <c r="S3242" s="43">
        <f>IF(O3242-Q3242&gt;=0,O3242-Q3242,0)</f>
        <v>0.13831939466548235</v>
      </c>
      <c r="T3242" s="2" t="s">
        <v>2651</v>
      </c>
    </row>
    <row r="3243" spans="1:20">
      <c r="A3243" t="s">
        <v>4422</v>
      </c>
      <c r="B3243" t="s">
        <v>4409</v>
      </c>
      <c r="C3243" t="s">
        <v>2306</v>
      </c>
      <c r="D3243" t="s">
        <v>3012</v>
      </c>
      <c r="E3243" t="s">
        <v>2285</v>
      </c>
      <c r="F3243" t="s">
        <v>4410</v>
      </c>
      <c r="G3243" s="9" t="s">
        <v>4620</v>
      </c>
      <c r="H3243" t="s">
        <v>4628</v>
      </c>
      <c r="I3243" t="s">
        <v>4629</v>
      </c>
      <c r="J3243" s="14">
        <f>VLOOKUP(Emissions!A4504,'County Activity'!A$2:J$3224,9,FALSE)</f>
        <v>928.30454475878537</v>
      </c>
      <c r="K3243" s="14" t="str">
        <f>VLOOKUP(Emissions!B2253,'County Activity'!B$2:J$3224,9,FALSE)</f>
        <v>E6GAL</v>
      </c>
      <c r="L3243" s="20">
        <f>VLOOKUP($H3243,'Emission Factors'!$B$2:$F$3,3, FALSE)</f>
        <v>0.16900000000000001</v>
      </c>
      <c r="M3243" s="19" t="str">
        <f>VLOOKUP($H3243,'Emission Factors'!$B$2:$F$3,4, FALSE)</f>
        <v>LB</v>
      </c>
      <c r="N3243" s="19" t="str">
        <f>VLOOKUP($H3243,'Emission Factors'!$B$2:$F$3,5, FALSE)</f>
        <v>E6GAL</v>
      </c>
      <c r="O3243" s="42">
        <f>J3243*L3243/2000</f>
        <v>7.8441734032117363E-2</v>
      </c>
      <c r="P3243" s="2" t="s">
        <v>2651</v>
      </c>
      <c r="Q3243" s="42">
        <f>IF(ISNA(VLOOKUP(CONCATENATE(A3243,H3243),'Point Emissions'!C$2:E$233,3,FALSE)),0,VLOOKUP(CONCATENATE(A3243,H3243),'Point Emissions'!C$2:E$233,3,FALSE))</f>
        <v>0</v>
      </c>
      <c r="R3243" s="2" t="s">
        <v>2651</v>
      </c>
      <c r="S3243" s="43">
        <f>IF(O3243-Q3243&gt;=0,O3243-Q3243,0)</f>
        <v>7.8441734032117363E-2</v>
      </c>
      <c r="T3243" s="2" t="s">
        <v>2651</v>
      </c>
    </row>
    <row r="3244" spans="1:20">
      <c r="A3244" t="s">
        <v>1151</v>
      </c>
      <c r="B3244" t="s">
        <v>1116</v>
      </c>
      <c r="C3244" t="s">
        <v>2366</v>
      </c>
      <c r="D3244" t="s">
        <v>4598</v>
      </c>
      <c r="E3244" t="s">
        <v>2285</v>
      </c>
      <c r="F3244" t="s">
        <v>1117</v>
      </c>
      <c r="G3244" s="9" t="s">
        <v>4620</v>
      </c>
      <c r="H3244" t="s">
        <v>4628</v>
      </c>
      <c r="I3244" t="s">
        <v>4629</v>
      </c>
      <c r="J3244" s="14">
        <f>VLOOKUP(Emissions!A6040,'County Activity'!A$2:J$3224,9,FALSE)</f>
        <v>5778.5260652338557</v>
      </c>
      <c r="K3244" s="14" t="str">
        <f>VLOOKUP(Emissions!B3021,'County Activity'!B$2:J$3224,9,FALSE)</f>
        <v>E6GAL</v>
      </c>
      <c r="L3244" s="20">
        <f>VLOOKUP($H3244,'Emission Factors'!$B$2:$F$3,3, FALSE)</f>
        <v>0.16900000000000001</v>
      </c>
      <c r="M3244" s="19" t="str">
        <f>VLOOKUP($H3244,'Emission Factors'!$B$2:$F$3,4, FALSE)</f>
        <v>LB</v>
      </c>
      <c r="N3244" s="19" t="str">
        <f>VLOOKUP($H3244,'Emission Factors'!$B$2:$F$3,5, FALSE)</f>
        <v>E6GAL</v>
      </c>
      <c r="O3244" s="42">
        <f>J3244*L3244/2000</f>
        <v>0.48828545251226085</v>
      </c>
      <c r="P3244" s="2" t="s">
        <v>2651</v>
      </c>
      <c r="Q3244" s="42">
        <f>IF(ISNA(VLOOKUP(CONCATENATE(A3244,H3244),'Point Emissions'!C$2:E$233,3,FALSE)),0,VLOOKUP(CONCATENATE(A3244,H3244),'Point Emissions'!C$2:E$233,3,FALSE))</f>
        <v>0</v>
      </c>
      <c r="R3244" s="2" t="s">
        <v>2651</v>
      </c>
      <c r="S3244" s="43">
        <f>IF(O3244-Q3244&gt;=0,O3244-Q3244,0)</f>
        <v>0.48828545251226085</v>
      </c>
      <c r="T3244" s="2" t="s">
        <v>2651</v>
      </c>
    </row>
    <row r="3245" spans="1:20">
      <c r="A3245" t="s">
        <v>3261</v>
      </c>
      <c r="B3245" t="s">
        <v>3123</v>
      </c>
      <c r="C3245" t="s">
        <v>3262</v>
      </c>
      <c r="D3245" t="s">
        <v>2391</v>
      </c>
      <c r="E3245" t="s">
        <v>2285</v>
      </c>
      <c r="F3245" t="s">
        <v>3125</v>
      </c>
      <c r="G3245" s="9" t="s">
        <v>4620</v>
      </c>
      <c r="H3245" t="s">
        <v>4628</v>
      </c>
      <c r="I3245" t="s">
        <v>4629</v>
      </c>
      <c r="J3245" s="14">
        <f>VLOOKUP(Emissions!A930,'County Activity'!A$2:J$3224,9,FALSE)</f>
        <v>362.6689999100746</v>
      </c>
      <c r="K3245" s="14" t="str">
        <f>VLOOKUP(Emissions!B466,'County Activity'!B$2:J$3224,9,FALSE)</f>
        <v>E6GAL</v>
      </c>
      <c r="L3245" s="20">
        <f>VLOOKUP($H3245,'Emission Factors'!$B$2:$F$3,3, FALSE)</f>
        <v>0.16900000000000001</v>
      </c>
      <c r="M3245" s="19" t="str">
        <f>VLOOKUP($H3245,'Emission Factors'!$B$2:$F$3,4, FALSE)</f>
        <v>LB</v>
      </c>
      <c r="N3245" s="19" t="str">
        <f>VLOOKUP($H3245,'Emission Factors'!$B$2:$F$3,5, FALSE)</f>
        <v>E6GAL</v>
      </c>
      <c r="O3245" s="42">
        <f>J3245*L3245/2000</f>
        <v>3.0645530492401308E-2</v>
      </c>
      <c r="P3245" s="2" t="s">
        <v>2651</v>
      </c>
      <c r="Q3245" s="42">
        <f>IF(ISNA(VLOOKUP(CONCATENATE(A3245,H3245),'Point Emissions'!C$2:E$233,3,FALSE)),0,VLOOKUP(CONCATENATE(A3245,H3245),'Point Emissions'!C$2:E$233,3,FALSE))</f>
        <v>0</v>
      </c>
      <c r="R3245" s="2" t="s">
        <v>2651</v>
      </c>
      <c r="S3245" s="43">
        <f>IF(O3245-Q3245&gt;=0,O3245-Q3245,0)</f>
        <v>3.0645530492401308E-2</v>
      </c>
      <c r="T3245" s="2" t="s">
        <v>2651</v>
      </c>
    </row>
    <row r="3246" spans="1:20">
      <c r="A3246" t="s">
        <v>4678</v>
      </c>
      <c r="B3246" t="s">
        <v>4669</v>
      </c>
      <c r="C3246" t="s">
        <v>2300</v>
      </c>
      <c r="D3246" t="s">
        <v>2603</v>
      </c>
      <c r="E3246" t="s">
        <v>2285</v>
      </c>
      <c r="F3246" t="s">
        <v>4670</v>
      </c>
      <c r="G3246" s="9" t="s">
        <v>4620</v>
      </c>
      <c r="H3246" t="s">
        <v>4628</v>
      </c>
      <c r="I3246" t="s">
        <v>4629</v>
      </c>
      <c r="J3246" s="14">
        <f>VLOOKUP(Emissions!A1406,'County Activity'!A$2:J$3224,9,FALSE)</f>
        <v>557.02115535857286</v>
      </c>
      <c r="K3246" s="14" t="str">
        <f>VLOOKUP(Emissions!B704,'County Activity'!B$2:J$3224,9,FALSE)</f>
        <v>E6GAL</v>
      </c>
      <c r="L3246" s="20">
        <f>VLOOKUP($H3246,'Emission Factors'!$B$2:$F$3,3, FALSE)</f>
        <v>0.16900000000000001</v>
      </c>
      <c r="M3246" s="19" t="str">
        <f>VLOOKUP($H3246,'Emission Factors'!$B$2:$F$3,4, FALSE)</f>
        <v>LB</v>
      </c>
      <c r="N3246" s="19" t="str">
        <f>VLOOKUP($H3246,'Emission Factors'!$B$2:$F$3,5, FALSE)</f>
        <v>E6GAL</v>
      </c>
      <c r="O3246" s="42">
        <f>J3246*L3246/2000</f>
        <v>4.706828762779941E-2</v>
      </c>
      <c r="P3246" s="2" t="s">
        <v>2651</v>
      </c>
      <c r="Q3246" s="42">
        <f>IF(ISNA(VLOOKUP(CONCATENATE(A3246,H3246),'Point Emissions'!C$2:E$233,3,FALSE)),0,VLOOKUP(CONCATENATE(A3246,H3246),'Point Emissions'!C$2:E$233,3,FALSE))</f>
        <v>0</v>
      </c>
      <c r="R3246" s="2" t="s">
        <v>2651</v>
      </c>
      <c r="S3246" s="43">
        <f>IF(O3246-Q3246&gt;=0,O3246-Q3246,0)</f>
        <v>4.706828762779941E-2</v>
      </c>
      <c r="T3246" s="2" t="s">
        <v>2651</v>
      </c>
    </row>
    <row r="3247" spans="1:20">
      <c r="A3247" t="s">
        <v>1500</v>
      </c>
      <c r="B3247" t="s">
        <v>1425</v>
      </c>
      <c r="C3247" t="s">
        <v>2456</v>
      </c>
      <c r="D3247" t="s">
        <v>4887</v>
      </c>
      <c r="E3247" t="s">
        <v>2285</v>
      </c>
      <c r="F3247" t="s">
        <v>1426</v>
      </c>
      <c r="G3247" s="9" t="s">
        <v>4620</v>
      </c>
      <c r="H3247" t="s">
        <v>2274</v>
      </c>
      <c r="I3247" t="s">
        <v>4630</v>
      </c>
      <c r="J3247" s="14">
        <f>VLOOKUP(Emissions!A3083,'County Activity'!A$2:J$3224,9,FALSE)</f>
        <v>349.41116627097784</v>
      </c>
      <c r="K3247" s="14" t="str">
        <f>VLOOKUP(Emissions!B4765,'County Activity'!B$2:J$3224,9,FALSE)</f>
        <v>E6GAL</v>
      </c>
      <c r="L3247" s="20">
        <f>VLOOKUP($H3247,'Emission Factors'!$B$2:$F$3,3, FALSE)</f>
        <v>0.85</v>
      </c>
      <c r="M3247" s="19" t="str">
        <f>VLOOKUP($H3247,'Emission Factors'!$B$2:$F$3,4, FALSE)</f>
        <v>LB</v>
      </c>
      <c r="N3247" s="19" t="str">
        <f>VLOOKUP($H3247,'Emission Factors'!$B$2:$F$3,5, FALSE)</f>
        <v>E6GAL</v>
      </c>
      <c r="O3247" s="42">
        <f>J3247*L3247/2000</f>
        <v>0.14849974566516558</v>
      </c>
      <c r="P3247" s="2" t="s">
        <v>2651</v>
      </c>
      <c r="Q3247" s="42">
        <f>IF(ISNA(VLOOKUP(CONCATENATE(A3247,H3247),'Point Emissions'!C$2:E$233,3,FALSE)),0,VLOOKUP(CONCATENATE(A3247,H3247),'Point Emissions'!C$2:E$233,3,FALSE))</f>
        <v>0</v>
      </c>
      <c r="R3247" s="2" t="s">
        <v>2651</v>
      </c>
      <c r="S3247" s="43">
        <f>IF(O3247-Q3247&gt;=0,O3247-Q3247,0)</f>
        <v>0.14849974566516558</v>
      </c>
      <c r="T3247" s="2" t="s">
        <v>2651</v>
      </c>
    </row>
    <row r="3248" spans="1:20">
      <c r="A3248" t="s">
        <v>3782</v>
      </c>
      <c r="B3248" t="s">
        <v>3764</v>
      </c>
      <c r="C3248" t="s">
        <v>2315</v>
      </c>
      <c r="D3248" t="s">
        <v>2618</v>
      </c>
      <c r="E3248" t="s">
        <v>2285</v>
      </c>
      <c r="F3248" t="s">
        <v>3766</v>
      </c>
      <c r="G3248" s="9" t="s">
        <v>4620</v>
      </c>
      <c r="H3248" t="s">
        <v>4628</v>
      </c>
      <c r="I3248" t="s">
        <v>4629</v>
      </c>
      <c r="J3248" s="14">
        <f>VLOOKUP(Emissions!A3678,'County Activity'!A$2:J$3224,9,FALSE)</f>
        <v>524.83728384337417</v>
      </c>
      <c r="K3248" s="14" t="str">
        <f>VLOOKUP(Emissions!B1840,'County Activity'!B$2:J$3224,9,FALSE)</f>
        <v>E6GAL</v>
      </c>
      <c r="L3248" s="20">
        <f>VLOOKUP($H3248,'Emission Factors'!$B$2:$F$3,3, FALSE)</f>
        <v>0.16900000000000001</v>
      </c>
      <c r="M3248" s="19" t="str">
        <f>VLOOKUP($H3248,'Emission Factors'!$B$2:$F$3,4, FALSE)</f>
        <v>LB</v>
      </c>
      <c r="N3248" s="19" t="str">
        <f>VLOOKUP($H3248,'Emission Factors'!$B$2:$F$3,5, FALSE)</f>
        <v>E6GAL</v>
      </c>
      <c r="O3248" s="42">
        <f>J3248*L3248/2000</f>
        <v>4.4348750484765116E-2</v>
      </c>
      <c r="P3248" s="2" t="s">
        <v>2651</v>
      </c>
      <c r="Q3248" s="42">
        <f>IF(ISNA(VLOOKUP(CONCATENATE(A3248,H3248),'Point Emissions'!C$2:E$233,3,FALSE)),0,VLOOKUP(CONCATENATE(A3248,H3248),'Point Emissions'!C$2:E$233,3,FALSE))</f>
        <v>0</v>
      </c>
      <c r="R3248" s="2" t="s">
        <v>2651</v>
      </c>
      <c r="S3248" s="43">
        <f>IF(O3248-Q3248&gt;=0,O3248-Q3248,0)</f>
        <v>4.4348750484765116E-2</v>
      </c>
      <c r="T3248" s="2" t="s">
        <v>2651</v>
      </c>
    </row>
    <row r="3249" spans="1:20">
      <c r="A3249" t="s">
        <v>2867</v>
      </c>
      <c r="B3249" t="s">
        <v>2852</v>
      </c>
      <c r="C3249" t="s">
        <v>2868</v>
      </c>
      <c r="D3249" t="s">
        <v>2869</v>
      </c>
      <c r="E3249" t="s">
        <v>2285</v>
      </c>
      <c r="F3249" t="s">
        <v>2854</v>
      </c>
      <c r="G3249" s="9" t="s">
        <v>4620</v>
      </c>
      <c r="H3249" t="s">
        <v>4628</v>
      </c>
      <c r="I3249" t="s">
        <v>4629</v>
      </c>
      <c r="J3249" s="14">
        <f>VLOOKUP(Emissions!A504,'County Activity'!A$2:J$3224,9,FALSE)</f>
        <v>218.53008877583656</v>
      </c>
      <c r="K3249" s="14" t="str">
        <f>VLOOKUP(Emissions!B253,'County Activity'!B$2:J$3224,9,FALSE)</f>
        <v>E6GAL</v>
      </c>
      <c r="L3249" s="20">
        <f>VLOOKUP($H3249,'Emission Factors'!$B$2:$F$3,3, FALSE)</f>
        <v>0.16900000000000001</v>
      </c>
      <c r="M3249" s="19" t="str">
        <f>VLOOKUP($H3249,'Emission Factors'!$B$2:$F$3,4, FALSE)</f>
        <v>LB</v>
      </c>
      <c r="N3249" s="19" t="str">
        <f>VLOOKUP($H3249,'Emission Factors'!$B$2:$F$3,5, FALSE)</f>
        <v>E6GAL</v>
      </c>
      <c r="O3249" s="42">
        <f>J3249*L3249/2000</f>
        <v>1.8465792501558193E-2</v>
      </c>
      <c r="P3249" s="2" t="s">
        <v>2651</v>
      </c>
      <c r="Q3249" s="42">
        <f>IF(ISNA(VLOOKUP(CONCATENATE(A3249,H3249),'Point Emissions'!C$2:E$233,3,FALSE)),0,VLOOKUP(CONCATENATE(A3249,H3249),'Point Emissions'!C$2:E$233,3,FALSE))</f>
        <v>0</v>
      </c>
      <c r="R3249" s="2" t="s">
        <v>2651</v>
      </c>
      <c r="S3249" s="43">
        <f>IF(O3249-Q3249&gt;=0,O3249-Q3249,0)</f>
        <v>1.8465792501558193E-2</v>
      </c>
      <c r="T3249" s="2" t="s">
        <v>2651</v>
      </c>
    </row>
    <row r="3250" spans="1:20">
      <c r="A3250" t="s">
        <v>1505</v>
      </c>
      <c r="B3250" t="s">
        <v>1425</v>
      </c>
      <c r="C3250" t="s">
        <v>2468</v>
      </c>
      <c r="D3250" t="s">
        <v>2418</v>
      </c>
      <c r="E3250" t="s">
        <v>2285</v>
      </c>
      <c r="F3250" t="s">
        <v>1426</v>
      </c>
      <c r="G3250" s="9" t="s">
        <v>4620</v>
      </c>
      <c r="H3250" t="s">
        <v>2274</v>
      </c>
      <c r="I3250" t="s">
        <v>4630</v>
      </c>
      <c r="J3250" s="14">
        <f>VLOOKUP(Emissions!A3091,'County Activity'!A$2:J$3224,9,FALSE)</f>
        <v>352.13318525485033</v>
      </c>
      <c r="K3250" s="14" t="str">
        <f>VLOOKUP(Emissions!B4769,'County Activity'!B$2:J$3224,9,FALSE)</f>
        <v>E6GAL</v>
      </c>
      <c r="L3250" s="20">
        <f>VLOOKUP($H3250,'Emission Factors'!$B$2:$F$3,3, FALSE)</f>
        <v>0.85</v>
      </c>
      <c r="M3250" s="19" t="str">
        <f>VLOOKUP($H3250,'Emission Factors'!$B$2:$F$3,4, FALSE)</f>
        <v>LB</v>
      </c>
      <c r="N3250" s="19" t="str">
        <f>VLOOKUP($H3250,'Emission Factors'!$B$2:$F$3,5, FALSE)</f>
        <v>E6GAL</v>
      </c>
      <c r="O3250" s="42">
        <f>J3250*L3250/2000</f>
        <v>0.14965660373331138</v>
      </c>
      <c r="P3250" s="2" t="s">
        <v>2651</v>
      </c>
      <c r="Q3250" s="42">
        <f>IF(ISNA(VLOOKUP(CONCATENATE(A3250,H3250),'Point Emissions'!C$2:E$233,3,FALSE)),0,VLOOKUP(CONCATENATE(A3250,H3250),'Point Emissions'!C$2:E$233,3,FALSE))</f>
        <v>0</v>
      </c>
      <c r="R3250" s="2" t="s">
        <v>2651</v>
      </c>
      <c r="S3250" s="43">
        <f>IF(O3250-Q3250&gt;=0,O3250-Q3250,0)</f>
        <v>0.14965660373331138</v>
      </c>
      <c r="T3250" s="2" t="s">
        <v>2651</v>
      </c>
    </row>
    <row r="3251" spans="1:20">
      <c r="A3251" t="s">
        <v>65</v>
      </c>
      <c r="B3251" t="s">
        <v>4</v>
      </c>
      <c r="C3251" t="s">
        <v>2402</v>
      </c>
      <c r="D3251" t="s">
        <v>2770</v>
      </c>
      <c r="E3251" t="s">
        <v>2285</v>
      </c>
      <c r="F3251" t="s">
        <v>6</v>
      </c>
      <c r="G3251" s="9" t="s">
        <v>4620</v>
      </c>
      <c r="H3251" t="s">
        <v>2274</v>
      </c>
      <c r="I3251" t="s">
        <v>4630</v>
      </c>
      <c r="J3251" s="14">
        <f>VLOOKUP(Emissions!A4803,'County Activity'!A$2:J$3224,9,FALSE)</f>
        <v>1169.4754267298911</v>
      </c>
      <c r="K3251" s="14" t="str">
        <f>VLOOKUP(Emissions!B5625,'County Activity'!B$2:J$3224,9,FALSE)</f>
        <v>E6GAL</v>
      </c>
      <c r="L3251" s="20">
        <f>VLOOKUP($H3251,'Emission Factors'!$B$2:$F$3,3, FALSE)</f>
        <v>0.85</v>
      </c>
      <c r="M3251" s="19" t="str">
        <f>VLOOKUP($H3251,'Emission Factors'!$B$2:$F$3,4, FALSE)</f>
        <v>LB</v>
      </c>
      <c r="N3251" s="19" t="str">
        <f>VLOOKUP($H3251,'Emission Factors'!$B$2:$F$3,5, FALSE)</f>
        <v>E6GAL</v>
      </c>
      <c r="O3251" s="42">
        <f>J3251*L3251/2000</f>
        <v>0.49702705636020367</v>
      </c>
      <c r="P3251" s="2" t="s">
        <v>2651</v>
      </c>
      <c r="Q3251" s="42">
        <f>IF(ISNA(VLOOKUP(CONCATENATE(A3251,H3251),'Point Emissions'!C$2:E$233,3,FALSE)),0,VLOOKUP(CONCATENATE(A3251,H3251),'Point Emissions'!C$2:E$233,3,FALSE))</f>
        <v>0</v>
      </c>
      <c r="R3251" s="2" t="s">
        <v>2651</v>
      </c>
      <c r="S3251" s="43">
        <f>IF(O3251-Q3251&gt;=0,O3251-Q3251,0)</f>
        <v>0.49702705636020367</v>
      </c>
      <c r="T3251" s="2" t="s">
        <v>2651</v>
      </c>
    </row>
    <row r="3252" spans="1:20">
      <c r="A3252" t="s">
        <v>4862</v>
      </c>
      <c r="B3252" t="s">
        <v>4808</v>
      </c>
      <c r="C3252" t="s">
        <v>2396</v>
      </c>
      <c r="D3252" t="s">
        <v>4545</v>
      </c>
      <c r="E3252" t="s">
        <v>2285</v>
      </c>
      <c r="F3252" t="s">
        <v>4810</v>
      </c>
      <c r="G3252" s="9" t="s">
        <v>4620</v>
      </c>
      <c r="H3252" t="s">
        <v>2274</v>
      </c>
      <c r="I3252" t="s">
        <v>4630</v>
      </c>
      <c r="J3252" s="14">
        <f>VLOOKUP(Emissions!A1655,'County Activity'!A$2:J$3224,9,FALSE)</f>
        <v>675.15677925864043</v>
      </c>
      <c r="K3252" s="14" t="str">
        <f>VLOOKUP(Emissions!B4051,'County Activity'!B$2:J$3224,9,FALSE)</f>
        <v>E6GAL</v>
      </c>
      <c r="L3252" s="20">
        <f>VLOOKUP($H3252,'Emission Factors'!$B$2:$F$3,3, FALSE)</f>
        <v>0.85</v>
      </c>
      <c r="M3252" s="19" t="str">
        <f>VLOOKUP($H3252,'Emission Factors'!$B$2:$F$3,4, FALSE)</f>
        <v>LB</v>
      </c>
      <c r="N3252" s="19" t="str">
        <f>VLOOKUP($H3252,'Emission Factors'!$B$2:$F$3,5, FALSE)</f>
        <v>E6GAL</v>
      </c>
      <c r="O3252" s="42">
        <f>J3252*L3252/2000</f>
        <v>0.28694163118492216</v>
      </c>
      <c r="P3252" s="2" t="s">
        <v>2651</v>
      </c>
      <c r="Q3252" s="42">
        <f>IF(ISNA(VLOOKUP(CONCATENATE(A3252,H3252),'Point Emissions'!C$2:E$233,3,FALSE)),0,VLOOKUP(CONCATENATE(A3252,H3252),'Point Emissions'!C$2:E$233,3,FALSE))</f>
        <v>0</v>
      </c>
      <c r="R3252" s="2" t="s">
        <v>2651</v>
      </c>
      <c r="S3252" s="43">
        <f>IF(O3252-Q3252&gt;=0,O3252-Q3252,0)</f>
        <v>0.28694163118492216</v>
      </c>
      <c r="T3252" s="2" t="s">
        <v>2651</v>
      </c>
    </row>
    <row r="3253" spans="1:20">
      <c r="A3253" t="s">
        <v>3190</v>
      </c>
      <c r="B3253" t="s">
        <v>3123</v>
      </c>
      <c r="C3253" t="s">
        <v>2402</v>
      </c>
      <c r="D3253" t="s">
        <v>2624</v>
      </c>
      <c r="E3253" t="s">
        <v>2285</v>
      </c>
      <c r="F3253" t="s">
        <v>3125</v>
      </c>
      <c r="G3253" s="9" t="s">
        <v>4620</v>
      </c>
      <c r="H3253" t="s">
        <v>2274</v>
      </c>
      <c r="I3253" t="s">
        <v>4630</v>
      </c>
      <c r="J3253" s="14">
        <f>VLOOKUP(Emissions!A853,'County Activity'!A$2:J$3224,9,FALSE)</f>
        <v>334.19988371404315</v>
      </c>
      <c r="K3253" s="14" t="str">
        <f>VLOOKUP(Emissions!B3650,'County Activity'!B$2:J$3224,9,FALSE)</f>
        <v>E6GAL</v>
      </c>
      <c r="L3253" s="20">
        <f>VLOOKUP($H3253,'Emission Factors'!$B$2:$F$3,3, FALSE)</f>
        <v>0.85</v>
      </c>
      <c r="M3253" s="19" t="str">
        <f>VLOOKUP($H3253,'Emission Factors'!$B$2:$F$3,4, FALSE)</f>
        <v>LB</v>
      </c>
      <c r="N3253" s="19" t="str">
        <f>VLOOKUP($H3253,'Emission Factors'!$B$2:$F$3,5, FALSE)</f>
        <v>E6GAL</v>
      </c>
      <c r="O3253" s="42">
        <f>J3253*L3253/2000</f>
        <v>0.14203495057846835</v>
      </c>
      <c r="P3253" s="2" t="s">
        <v>2651</v>
      </c>
      <c r="Q3253" s="42">
        <f>IF(ISNA(VLOOKUP(CONCATENATE(A3253,H3253),'Point Emissions'!C$2:E$233,3,FALSE)),0,VLOOKUP(CONCATENATE(A3253,H3253),'Point Emissions'!C$2:E$233,3,FALSE))</f>
        <v>0</v>
      </c>
      <c r="R3253" s="2" t="s">
        <v>2651</v>
      </c>
      <c r="S3253" s="43">
        <f>IF(O3253-Q3253&gt;=0,O3253-Q3253,0)</f>
        <v>0.14203495057846835</v>
      </c>
      <c r="T3253" s="2" t="s">
        <v>2651</v>
      </c>
    </row>
    <row r="3254" spans="1:20">
      <c r="A3254" t="s">
        <v>1746</v>
      </c>
      <c r="B3254" t="s">
        <v>3486</v>
      </c>
      <c r="C3254" t="s">
        <v>2402</v>
      </c>
      <c r="D3254" t="s">
        <v>1747</v>
      </c>
      <c r="E3254" t="s">
        <v>2285</v>
      </c>
      <c r="F3254" t="s">
        <v>3488</v>
      </c>
      <c r="G3254" s="9" t="s">
        <v>4620</v>
      </c>
      <c r="H3254" t="s">
        <v>2274</v>
      </c>
      <c r="I3254" t="s">
        <v>4630</v>
      </c>
      <c r="J3254" s="14">
        <f>VLOOKUP(Emissions!A1183,'County Activity'!A$2:J$3224,9,FALSE)</f>
        <v>465.81750752246762</v>
      </c>
      <c r="K3254" s="14" t="str">
        <f>VLOOKUP(Emissions!B3815,'County Activity'!B$2:J$3224,9,FALSE)</f>
        <v>E6GAL</v>
      </c>
      <c r="L3254" s="20">
        <f>VLOOKUP($H3254,'Emission Factors'!$B$2:$F$3,3, FALSE)</f>
        <v>0.85</v>
      </c>
      <c r="M3254" s="19" t="str">
        <f>VLOOKUP($H3254,'Emission Factors'!$B$2:$F$3,4, FALSE)</f>
        <v>LB</v>
      </c>
      <c r="N3254" s="19" t="str">
        <f>VLOOKUP($H3254,'Emission Factors'!$B$2:$F$3,5, FALSE)</f>
        <v>E6GAL</v>
      </c>
      <c r="O3254" s="42">
        <f>J3254*L3254/2000</f>
        <v>0.19797244069704875</v>
      </c>
      <c r="P3254" s="2" t="s">
        <v>2651</v>
      </c>
      <c r="Q3254" s="42">
        <f>IF(ISNA(VLOOKUP(CONCATENATE(A3254,H3254),'Point Emissions'!C$2:E$233,3,FALSE)),0,VLOOKUP(CONCATENATE(A3254,H3254),'Point Emissions'!C$2:E$233,3,FALSE))</f>
        <v>0</v>
      </c>
      <c r="R3254" s="2" t="s">
        <v>2651</v>
      </c>
      <c r="S3254" s="43">
        <f>IF(O3254-Q3254&gt;=0,O3254-Q3254,0)</f>
        <v>0.19797244069704875</v>
      </c>
      <c r="T3254" s="2" t="s">
        <v>2651</v>
      </c>
    </row>
    <row r="3255" spans="1:20">
      <c r="A3255" t="s">
        <v>1437</v>
      </c>
      <c r="B3255" t="s">
        <v>1425</v>
      </c>
      <c r="C3255" t="s">
        <v>2309</v>
      </c>
      <c r="D3255" t="s">
        <v>1438</v>
      </c>
      <c r="E3255" t="s">
        <v>2285</v>
      </c>
      <c r="F3255" t="s">
        <v>1426</v>
      </c>
      <c r="G3255" s="9" t="s">
        <v>4620</v>
      </c>
      <c r="H3255" t="s">
        <v>2274</v>
      </c>
      <c r="I3255" t="s">
        <v>4630</v>
      </c>
      <c r="J3255" s="14">
        <f>VLOOKUP(Emissions!A2985,'County Activity'!A$2:J$3224,9,FALSE)</f>
        <v>328.85191700455243</v>
      </c>
      <c r="K3255" s="14" t="str">
        <f>VLOOKUP(Emissions!B4716,'County Activity'!B$2:J$3224,9,FALSE)</f>
        <v>E6GAL</v>
      </c>
      <c r="L3255" s="20">
        <f>VLOOKUP($H3255,'Emission Factors'!$B$2:$F$3,3, FALSE)</f>
        <v>0.85</v>
      </c>
      <c r="M3255" s="19" t="str">
        <f>VLOOKUP($H3255,'Emission Factors'!$B$2:$F$3,4, FALSE)</f>
        <v>LB</v>
      </c>
      <c r="N3255" s="19" t="str">
        <f>VLOOKUP($H3255,'Emission Factors'!$B$2:$F$3,5, FALSE)</f>
        <v>E6GAL</v>
      </c>
      <c r="O3255" s="42">
        <f>J3255*L3255/2000</f>
        <v>0.13976206472693475</v>
      </c>
      <c r="P3255" s="2" t="s">
        <v>2651</v>
      </c>
      <c r="Q3255" s="42">
        <f>IF(ISNA(VLOOKUP(CONCATENATE(A3255,H3255),'Point Emissions'!C$2:E$233,3,FALSE)),0,VLOOKUP(CONCATENATE(A3255,H3255),'Point Emissions'!C$2:E$233,3,FALSE))</f>
        <v>0</v>
      </c>
      <c r="R3255" s="2" t="s">
        <v>2651</v>
      </c>
      <c r="S3255" s="43">
        <f>IF(O3255-Q3255&gt;=0,O3255-Q3255,0)</f>
        <v>0.13976206472693475</v>
      </c>
      <c r="T3255" s="2" t="s">
        <v>2651</v>
      </c>
    </row>
    <row r="3256" spans="1:20">
      <c r="A3256" t="s">
        <v>4676</v>
      </c>
      <c r="B3256" t="s">
        <v>4669</v>
      </c>
      <c r="C3256" t="s">
        <v>2297</v>
      </c>
      <c r="D3256" t="s">
        <v>4677</v>
      </c>
      <c r="E3256" t="s">
        <v>2285</v>
      </c>
      <c r="F3256" t="s">
        <v>4670</v>
      </c>
      <c r="G3256" s="9" t="s">
        <v>4620</v>
      </c>
      <c r="H3256" t="s">
        <v>2274</v>
      </c>
      <c r="I3256" t="s">
        <v>4630</v>
      </c>
      <c r="J3256" s="14">
        <f>VLOOKUP(Emissions!A1405,'County Activity'!A$2:J$3224,9,FALSE)</f>
        <v>556.54079906730124</v>
      </c>
      <c r="K3256" s="14" t="str">
        <f>VLOOKUP(Emissions!B3926,'County Activity'!B$2:J$3224,9,FALSE)</f>
        <v>E6GAL</v>
      </c>
      <c r="L3256" s="20">
        <f>VLOOKUP($H3256,'Emission Factors'!$B$2:$F$3,3, FALSE)</f>
        <v>0.85</v>
      </c>
      <c r="M3256" s="19" t="str">
        <f>VLOOKUP($H3256,'Emission Factors'!$B$2:$F$3,4, FALSE)</f>
        <v>LB</v>
      </c>
      <c r="N3256" s="19" t="str">
        <f>VLOOKUP($H3256,'Emission Factors'!$B$2:$F$3,5, FALSE)</f>
        <v>E6GAL</v>
      </c>
      <c r="O3256" s="42">
        <f>J3256*L3256/2000</f>
        <v>0.23652983960360302</v>
      </c>
      <c r="P3256" s="2" t="s">
        <v>2651</v>
      </c>
      <c r="Q3256" s="42">
        <f>IF(ISNA(VLOOKUP(CONCATENATE(A3256,H3256),'Point Emissions'!C$2:E$233,3,FALSE)),0,VLOOKUP(CONCATENATE(A3256,H3256),'Point Emissions'!C$2:E$233,3,FALSE))</f>
        <v>0</v>
      </c>
      <c r="R3256" s="2" t="s">
        <v>2651</v>
      </c>
      <c r="S3256" s="43">
        <f>IF(O3256-Q3256&gt;=0,O3256-Q3256,0)</f>
        <v>0.23652983960360302</v>
      </c>
      <c r="T3256" s="2" t="s">
        <v>2651</v>
      </c>
    </row>
    <row r="3257" spans="1:20">
      <c r="A3257" t="s">
        <v>3849</v>
      </c>
      <c r="B3257" t="s">
        <v>3764</v>
      </c>
      <c r="C3257" t="s">
        <v>2456</v>
      </c>
      <c r="D3257" t="s">
        <v>2478</v>
      </c>
      <c r="E3257" t="s">
        <v>2285</v>
      </c>
      <c r="F3257" t="s">
        <v>3766</v>
      </c>
      <c r="G3257" s="9" t="s">
        <v>4620</v>
      </c>
      <c r="H3257" t="s">
        <v>4628</v>
      </c>
      <c r="I3257" t="s">
        <v>4629</v>
      </c>
      <c r="J3257" s="14">
        <f>VLOOKUP(Emissions!A3772,'County Activity'!A$2:J$3224,9,FALSE)</f>
        <v>2810.7247789940175</v>
      </c>
      <c r="K3257" s="14" t="str">
        <f>VLOOKUP(Emissions!B1887,'County Activity'!B$2:J$3224,9,FALSE)</f>
        <v>E6GAL</v>
      </c>
      <c r="L3257" s="20">
        <f>VLOOKUP($H3257,'Emission Factors'!$B$2:$F$3,3, FALSE)</f>
        <v>0.16900000000000001</v>
      </c>
      <c r="M3257" s="19" t="str">
        <f>VLOOKUP($H3257,'Emission Factors'!$B$2:$F$3,4, FALSE)</f>
        <v>LB</v>
      </c>
      <c r="N3257" s="19" t="str">
        <f>VLOOKUP($H3257,'Emission Factors'!$B$2:$F$3,5, FALSE)</f>
        <v>E6GAL</v>
      </c>
      <c r="O3257" s="42">
        <f>J3257*L3257/2000</f>
        <v>0.2375062438249945</v>
      </c>
      <c r="P3257" s="2" t="s">
        <v>2651</v>
      </c>
      <c r="Q3257" s="42">
        <f>IF(ISNA(VLOOKUP(CONCATENATE(A3257,H3257),'Point Emissions'!C$2:E$233,3,FALSE)),0,VLOOKUP(CONCATENATE(A3257,H3257),'Point Emissions'!C$2:E$233,3,FALSE))</f>
        <v>0</v>
      </c>
      <c r="R3257" s="2" t="s">
        <v>2651</v>
      </c>
      <c r="S3257" s="43">
        <f>IF(O3257-Q3257&gt;=0,O3257-Q3257,0)</f>
        <v>0.2375062438249945</v>
      </c>
      <c r="T3257" s="2" t="s">
        <v>2651</v>
      </c>
    </row>
    <row r="3258" spans="1:20">
      <c r="A3258" t="s">
        <v>913</v>
      </c>
      <c r="B3258" t="s">
        <v>811</v>
      </c>
      <c r="C3258" t="s">
        <v>2725</v>
      </c>
      <c r="D3258" t="s">
        <v>914</v>
      </c>
      <c r="E3258" t="s">
        <v>2285</v>
      </c>
      <c r="F3258" t="s">
        <v>813</v>
      </c>
      <c r="G3258" s="9" t="s">
        <v>4620</v>
      </c>
      <c r="H3258" t="s">
        <v>4628</v>
      </c>
      <c r="I3258" t="s">
        <v>4629</v>
      </c>
      <c r="J3258" s="14">
        <f>VLOOKUP(Emissions!A5778,'County Activity'!A$2:J$3224,9,FALSE)</f>
        <v>3469.7736106186835</v>
      </c>
      <c r="K3258" s="14" t="str">
        <f>VLOOKUP(Emissions!B2890,'County Activity'!B$2:J$3224,9,FALSE)</f>
        <v>E6GAL</v>
      </c>
      <c r="L3258" s="20">
        <f>VLOOKUP($H3258,'Emission Factors'!$B$2:$F$3,3, FALSE)</f>
        <v>0.16900000000000001</v>
      </c>
      <c r="M3258" s="19" t="str">
        <f>VLOOKUP($H3258,'Emission Factors'!$B$2:$F$3,4, FALSE)</f>
        <v>LB</v>
      </c>
      <c r="N3258" s="19" t="str">
        <f>VLOOKUP($H3258,'Emission Factors'!$B$2:$F$3,5, FALSE)</f>
        <v>E6GAL</v>
      </c>
      <c r="O3258" s="42">
        <f>J3258*L3258/2000</f>
        <v>0.29319587009727877</v>
      </c>
      <c r="P3258" s="2" t="s">
        <v>2651</v>
      </c>
      <c r="Q3258" s="42">
        <f>IF(ISNA(VLOOKUP(CONCATENATE(A3258,H3258),'Point Emissions'!C$2:E$233,3,FALSE)),0,VLOOKUP(CONCATENATE(A3258,H3258),'Point Emissions'!C$2:E$233,3,FALSE))</f>
        <v>0</v>
      </c>
      <c r="R3258" s="2" t="s">
        <v>2651</v>
      </c>
      <c r="S3258" s="43">
        <f>IF(O3258-Q3258&gt;=0,O3258-Q3258,0)</f>
        <v>0.29319587009727877</v>
      </c>
      <c r="T3258" s="2" t="s">
        <v>2651</v>
      </c>
    </row>
    <row r="3259" spans="1:20">
      <c r="A3259" t="s">
        <v>5450</v>
      </c>
      <c r="B3259" t="s">
        <v>1335</v>
      </c>
      <c r="C3259" t="s">
        <v>5451</v>
      </c>
      <c r="D3259" t="s">
        <v>5452</v>
      </c>
      <c r="E3259" s="11" t="s">
        <v>1337</v>
      </c>
      <c r="F3259" t="s">
        <v>1338</v>
      </c>
      <c r="G3259" s="9" t="s">
        <v>4620</v>
      </c>
      <c r="H3259" t="s">
        <v>2274</v>
      </c>
      <c r="I3259" t="s">
        <v>4630</v>
      </c>
      <c r="J3259" s="14">
        <f>VLOOKUP(Emissions!A6341,'County Activity'!A$2:J$3224,9,FALSE)</f>
        <v>20068.805493037096</v>
      </c>
      <c r="K3259" s="14" t="str">
        <f>VLOOKUP(Emissions!B6394,'County Activity'!B$2:J$3224,9,FALSE)</f>
        <v>E6GAL</v>
      </c>
      <c r="L3259" s="20">
        <f>VLOOKUP($H3259,'Emission Factors'!$B$2:$F$3,3, FALSE)</f>
        <v>0.85</v>
      </c>
      <c r="M3259" s="19" t="str">
        <f>VLOOKUP($H3259,'Emission Factors'!$B$2:$F$3,4, FALSE)</f>
        <v>LB</v>
      </c>
      <c r="N3259" s="19" t="str">
        <f>VLOOKUP($H3259,'Emission Factors'!$B$2:$F$3,5, FALSE)</f>
        <v>E6GAL</v>
      </c>
      <c r="O3259" s="42">
        <f>J3259*L3259/2000</f>
        <v>8.5292423345407666</v>
      </c>
      <c r="P3259" s="2" t="s">
        <v>2651</v>
      </c>
      <c r="Q3259" s="42">
        <f>IF(ISNA(VLOOKUP(CONCATENATE(A3259,H3259),'Point Emissions'!C$2:E$233,3,FALSE)),0,VLOOKUP(CONCATENATE(A3259,H3259),'Point Emissions'!C$2:E$233,3,FALSE))</f>
        <v>0</v>
      </c>
      <c r="R3259" s="2" t="s">
        <v>2651</v>
      </c>
      <c r="S3259" s="43">
        <f>IF(O3259-Q3259&gt;=0,O3259-Q3259,0)</f>
        <v>8.5292423345407666</v>
      </c>
      <c r="T3259" s="2" t="s">
        <v>2651</v>
      </c>
    </row>
    <row r="3260" spans="1:20">
      <c r="A3260" t="s">
        <v>4363</v>
      </c>
      <c r="B3260" t="s">
        <v>4355</v>
      </c>
      <c r="C3260" t="s">
        <v>2300</v>
      </c>
      <c r="D3260" t="s">
        <v>3657</v>
      </c>
      <c r="E3260" t="s">
        <v>2285</v>
      </c>
      <c r="F3260" t="s">
        <v>4356</v>
      </c>
      <c r="G3260" s="9" t="s">
        <v>4620</v>
      </c>
      <c r="H3260" t="s">
        <v>4628</v>
      </c>
      <c r="I3260" t="s">
        <v>4629</v>
      </c>
      <c r="J3260" s="14">
        <f>VLOOKUP(Emissions!A4428,'County Activity'!A$2:J$3224,9,FALSE)</f>
        <v>879.78855934035153</v>
      </c>
      <c r="K3260" s="14" t="str">
        <f>VLOOKUP(Emissions!B2215,'County Activity'!B$2:J$3224,9,FALSE)</f>
        <v>E6GAL</v>
      </c>
      <c r="L3260" s="20">
        <f>VLOOKUP($H3260,'Emission Factors'!$B$2:$F$3,3, FALSE)</f>
        <v>0.16900000000000001</v>
      </c>
      <c r="M3260" s="19" t="str">
        <f>VLOOKUP($H3260,'Emission Factors'!$B$2:$F$3,4, FALSE)</f>
        <v>LB</v>
      </c>
      <c r="N3260" s="19" t="str">
        <f>VLOOKUP($H3260,'Emission Factors'!$B$2:$F$3,5, FALSE)</f>
        <v>E6GAL</v>
      </c>
      <c r="O3260" s="42">
        <f>J3260*L3260/2000</f>
        <v>7.4342133264259716E-2</v>
      </c>
      <c r="P3260" s="2" t="s">
        <v>2651</v>
      </c>
      <c r="Q3260" s="42">
        <f>IF(ISNA(VLOOKUP(CONCATENATE(A3260,H3260),'Point Emissions'!C$2:E$233,3,FALSE)),0,VLOOKUP(CONCATENATE(A3260,H3260),'Point Emissions'!C$2:E$233,3,FALSE))</f>
        <v>0</v>
      </c>
      <c r="R3260" s="2" t="s">
        <v>2651</v>
      </c>
      <c r="S3260" s="43">
        <f>IF(O3260-Q3260&gt;=0,O3260-Q3260,0)</f>
        <v>7.4342133264259716E-2</v>
      </c>
      <c r="T3260" s="2" t="s">
        <v>2651</v>
      </c>
    </row>
    <row r="3261" spans="1:20">
      <c r="A3261" t="s">
        <v>5327</v>
      </c>
      <c r="B3261" t="s">
        <v>5328</v>
      </c>
      <c r="C3261" t="s">
        <v>2283</v>
      </c>
      <c r="D3261" t="s">
        <v>5329</v>
      </c>
      <c r="E3261" t="s">
        <v>2285</v>
      </c>
      <c r="F3261" t="s">
        <v>5330</v>
      </c>
      <c r="G3261" s="9" t="s">
        <v>4620</v>
      </c>
      <c r="H3261" t="s">
        <v>4628</v>
      </c>
      <c r="I3261" t="s">
        <v>4629</v>
      </c>
      <c r="J3261" s="14">
        <f>VLOOKUP(Emissions!A2228,'County Activity'!A$2:J$3224,9,FALSE)</f>
        <v>1030.9726960799067</v>
      </c>
      <c r="K3261" s="14" t="str">
        <f>VLOOKUP(Emissions!B1115,'County Activity'!B$2:J$3224,9,FALSE)</f>
        <v>E6GAL</v>
      </c>
      <c r="L3261" s="20">
        <f>VLOOKUP($H3261,'Emission Factors'!$B$2:$F$3,3, FALSE)</f>
        <v>0.16900000000000001</v>
      </c>
      <c r="M3261" s="19" t="str">
        <f>VLOOKUP($H3261,'Emission Factors'!$B$2:$F$3,4, FALSE)</f>
        <v>LB</v>
      </c>
      <c r="N3261" s="19" t="str">
        <f>VLOOKUP($H3261,'Emission Factors'!$B$2:$F$3,5, FALSE)</f>
        <v>E6GAL</v>
      </c>
      <c r="O3261" s="42">
        <f>J3261*L3261/2000</f>
        <v>8.7117192818752118E-2</v>
      </c>
      <c r="P3261" s="2" t="s">
        <v>2651</v>
      </c>
      <c r="Q3261" s="42">
        <f>IF(ISNA(VLOOKUP(CONCATENATE(A3261,H3261),'Point Emissions'!C$2:E$233,3,FALSE)),0,VLOOKUP(CONCATENATE(A3261,H3261),'Point Emissions'!C$2:E$233,3,FALSE))</f>
        <v>0</v>
      </c>
      <c r="R3261" s="2" t="s">
        <v>2651</v>
      </c>
      <c r="S3261" s="43">
        <f>IF(O3261-Q3261&gt;=0,O3261-Q3261,0)</f>
        <v>8.7117192818752118E-2</v>
      </c>
      <c r="T3261" s="2" t="s">
        <v>2651</v>
      </c>
    </row>
    <row r="3262" spans="1:20">
      <c r="A3262" t="s">
        <v>5296</v>
      </c>
      <c r="B3262" t="s">
        <v>5151</v>
      </c>
      <c r="C3262" t="s">
        <v>3311</v>
      </c>
      <c r="D3262" t="s">
        <v>5297</v>
      </c>
      <c r="E3262" t="s">
        <v>2285</v>
      </c>
      <c r="F3262" t="s">
        <v>5152</v>
      </c>
      <c r="G3262" s="9" t="s">
        <v>4620</v>
      </c>
      <c r="H3262" t="s">
        <v>2274</v>
      </c>
      <c r="I3262" t="s">
        <v>4630</v>
      </c>
      <c r="J3262" s="14">
        <f>VLOOKUP(Emissions!A2185,'County Activity'!A$2:J$3224,9,FALSE)</f>
        <v>1000.1658459330199</v>
      </c>
      <c r="K3262" s="14" t="str">
        <f>VLOOKUP(Emissions!B4316,'County Activity'!B$2:J$3224,9,FALSE)</f>
        <v>E6GAL</v>
      </c>
      <c r="L3262" s="20">
        <f>VLOOKUP($H3262,'Emission Factors'!$B$2:$F$3,3, FALSE)</f>
        <v>0.85</v>
      </c>
      <c r="M3262" s="19" t="str">
        <f>VLOOKUP($H3262,'Emission Factors'!$B$2:$F$3,4, FALSE)</f>
        <v>LB</v>
      </c>
      <c r="N3262" s="19" t="str">
        <f>VLOOKUP($H3262,'Emission Factors'!$B$2:$F$3,5, FALSE)</f>
        <v>E6GAL</v>
      </c>
      <c r="O3262" s="42">
        <f>J3262*L3262/2000</f>
        <v>0.42507048452153345</v>
      </c>
      <c r="P3262" s="2" t="s">
        <v>2651</v>
      </c>
      <c r="Q3262" s="42">
        <f>IF(ISNA(VLOOKUP(CONCATENATE(A3262,H3262),'Point Emissions'!C$2:E$233,3,FALSE)),0,VLOOKUP(CONCATENATE(A3262,H3262),'Point Emissions'!C$2:E$233,3,FALSE))</f>
        <v>0</v>
      </c>
      <c r="R3262" s="2" t="s">
        <v>2651</v>
      </c>
      <c r="S3262" s="43">
        <f>IF(O3262-Q3262&gt;=0,O3262-Q3262,0)</f>
        <v>0.42507048452153345</v>
      </c>
      <c r="T3262" s="2" t="s">
        <v>2651</v>
      </c>
    </row>
    <row r="3263" spans="1:20">
      <c r="A3263" t="s">
        <v>575</v>
      </c>
      <c r="B3263" t="s">
        <v>232</v>
      </c>
      <c r="C3263" t="s">
        <v>576</v>
      </c>
      <c r="D3263" t="s">
        <v>5398</v>
      </c>
      <c r="E3263" t="s">
        <v>2285</v>
      </c>
      <c r="F3263" t="s">
        <v>233</v>
      </c>
      <c r="G3263" s="9" t="s">
        <v>4620</v>
      </c>
      <c r="H3263" t="s">
        <v>2274</v>
      </c>
      <c r="I3263" t="s">
        <v>4630</v>
      </c>
      <c r="J3263" s="14">
        <f>VLOOKUP(Emissions!A5435,'County Activity'!A$2:J$3224,9,FALSE)</f>
        <v>2096.1147363456012</v>
      </c>
      <c r="K3263" s="14" t="str">
        <f>VLOOKUP(Emissions!B5941,'County Activity'!B$2:J$3224,9,FALSE)</f>
        <v>E6GAL</v>
      </c>
      <c r="L3263" s="20">
        <f>VLOOKUP($H3263,'Emission Factors'!$B$2:$F$3,3, FALSE)</f>
        <v>0.85</v>
      </c>
      <c r="M3263" s="19" t="str">
        <f>VLOOKUP($H3263,'Emission Factors'!$B$2:$F$3,4, FALSE)</f>
        <v>LB</v>
      </c>
      <c r="N3263" s="19" t="str">
        <f>VLOOKUP($H3263,'Emission Factors'!$B$2:$F$3,5, FALSE)</f>
        <v>E6GAL</v>
      </c>
      <c r="O3263" s="42">
        <f>J3263*L3263/2000</f>
        <v>0.89084876294688042</v>
      </c>
      <c r="P3263" s="2" t="s">
        <v>2651</v>
      </c>
      <c r="Q3263" s="42">
        <f>IF(ISNA(VLOOKUP(CONCATENATE(A3263,H3263),'Point Emissions'!C$2:E$233,3,FALSE)),0,VLOOKUP(CONCATENATE(A3263,H3263),'Point Emissions'!C$2:E$233,3,FALSE))</f>
        <v>0</v>
      </c>
      <c r="R3263" s="2" t="s">
        <v>2651</v>
      </c>
      <c r="S3263" s="43">
        <f>IF(O3263-Q3263&gt;=0,O3263-Q3263,0)</f>
        <v>0.89084876294688042</v>
      </c>
      <c r="T3263" s="2" t="s">
        <v>2651</v>
      </c>
    </row>
    <row r="3264" spans="1:20">
      <c r="A3264" t="s">
        <v>894</v>
      </c>
      <c r="B3264" t="s">
        <v>811</v>
      </c>
      <c r="C3264" t="s">
        <v>2450</v>
      </c>
      <c r="D3264" t="s">
        <v>895</v>
      </c>
      <c r="E3264" t="s">
        <v>2285</v>
      </c>
      <c r="F3264" t="s">
        <v>813</v>
      </c>
      <c r="G3264" s="9" t="s">
        <v>4620</v>
      </c>
      <c r="H3264" t="s">
        <v>2274</v>
      </c>
      <c r="I3264" t="s">
        <v>4630</v>
      </c>
      <c r="J3264" s="14">
        <f>VLOOKUP(Emissions!A5751,'County Activity'!A$2:J$3224,9,FALSE)</f>
        <v>3315.4511461094867</v>
      </c>
      <c r="K3264" s="14" t="str">
        <f>VLOOKUP(Emissions!B6099,'County Activity'!B$2:J$3224,9,FALSE)</f>
        <v>E6GAL</v>
      </c>
      <c r="L3264" s="20">
        <f>VLOOKUP($H3264,'Emission Factors'!$B$2:$F$3,3, FALSE)</f>
        <v>0.85</v>
      </c>
      <c r="M3264" s="19" t="str">
        <f>VLOOKUP($H3264,'Emission Factors'!$B$2:$F$3,4, FALSE)</f>
        <v>LB</v>
      </c>
      <c r="N3264" s="19" t="str">
        <f>VLOOKUP($H3264,'Emission Factors'!$B$2:$F$3,5, FALSE)</f>
        <v>E6GAL</v>
      </c>
      <c r="O3264" s="42">
        <f>J3264*L3264/2000</f>
        <v>1.4090667370965317</v>
      </c>
      <c r="P3264" s="2" t="s">
        <v>2651</v>
      </c>
      <c r="Q3264" s="42">
        <f>IF(ISNA(VLOOKUP(CONCATENATE(A3264,H3264),'Point Emissions'!C$2:E$233,3,FALSE)),0,VLOOKUP(CONCATENATE(A3264,H3264),'Point Emissions'!C$2:E$233,3,FALSE))</f>
        <v>0</v>
      </c>
      <c r="R3264" s="2" t="s">
        <v>2651</v>
      </c>
      <c r="S3264" s="43">
        <f>IF(O3264-Q3264&gt;=0,O3264-Q3264,0)</f>
        <v>1.4090667370965317</v>
      </c>
      <c r="T3264" s="2" t="s">
        <v>2651</v>
      </c>
    </row>
    <row r="3265" spans="1:20">
      <c r="A3265" t="s">
        <v>2715</v>
      </c>
      <c r="B3265" t="s">
        <v>2593</v>
      </c>
      <c r="C3265" t="s">
        <v>2716</v>
      </c>
      <c r="D3265" t="s">
        <v>2717</v>
      </c>
      <c r="E3265" t="s">
        <v>2285</v>
      </c>
      <c r="F3265" t="s">
        <v>2595</v>
      </c>
      <c r="G3265" s="9" t="s">
        <v>4620</v>
      </c>
      <c r="H3265" t="s">
        <v>2274</v>
      </c>
      <c r="I3265" t="s">
        <v>4630</v>
      </c>
      <c r="J3265" s="14">
        <f>VLOOKUP(Emissions!A361,'County Activity'!A$2:J$3224,9,FALSE)</f>
        <v>166.5875618129985</v>
      </c>
      <c r="K3265" s="14" t="str">
        <f>VLOOKUP(Emissions!B3404,'County Activity'!B$2:J$3224,9,FALSE)</f>
        <v>E6GAL</v>
      </c>
      <c r="L3265" s="20">
        <f>VLOOKUP($H3265,'Emission Factors'!$B$2:$F$3,3, FALSE)</f>
        <v>0.85</v>
      </c>
      <c r="M3265" s="19" t="str">
        <f>VLOOKUP($H3265,'Emission Factors'!$B$2:$F$3,4, FALSE)</f>
        <v>LB</v>
      </c>
      <c r="N3265" s="19" t="str">
        <f>VLOOKUP($H3265,'Emission Factors'!$B$2:$F$3,5, FALSE)</f>
        <v>E6GAL</v>
      </c>
      <c r="O3265" s="42">
        <f>J3265*L3265/2000</f>
        <v>7.0799713770524367E-2</v>
      </c>
      <c r="P3265" s="2" t="s">
        <v>2651</v>
      </c>
      <c r="Q3265" s="42">
        <f>IF(ISNA(VLOOKUP(CONCATENATE(A3265,H3265),'Point Emissions'!C$2:E$233,3,FALSE)),0,VLOOKUP(CONCATENATE(A3265,H3265),'Point Emissions'!C$2:E$233,3,FALSE))</f>
        <v>0</v>
      </c>
      <c r="R3265" s="2" t="s">
        <v>2651</v>
      </c>
      <c r="S3265" s="43">
        <f>IF(O3265-Q3265&gt;=0,O3265-Q3265,0)</f>
        <v>7.0799713770524367E-2</v>
      </c>
      <c r="T3265" s="2" t="s">
        <v>2651</v>
      </c>
    </row>
    <row r="3266" spans="1:20">
      <c r="A3266" t="s">
        <v>3917</v>
      </c>
      <c r="B3266" t="s">
        <v>3858</v>
      </c>
      <c r="C3266" t="s">
        <v>2387</v>
      </c>
      <c r="D3266" t="s">
        <v>2373</v>
      </c>
      <c r="E3266" t="s">
        <v>2285</v>
      </c>
      <c r="F3266" t="s">
        <v>3860</v>
      </c>
      <c r="G3266" s="9" t="s">
        <v>4620</v>
      </c>
      <c r="H3266" t="s">
        <v>4628</v>
      </c>
      <c r="I3266" t="s">
        <v>4629</v>
      </c>
      <c r="J3266" s="14">
        <f>VLOOKUP(Emissions!A3850,'County Activity'!A$2:J$3224,9,FALSE)</f>
        <v>589.58931190678891</v>
      </c>
      <c r="K3266" s="14" t="str">
        <f>VLOOKUP(Emissions!B1926,'County Activity'!B$2:J$3224,9,FALSE)</f>
        <v>E6GAL</v>
      </c>
      <c r="L3266" s="20">
        <f>VLOOKUP($H3266,'Emission Factors'!$B$2:$F$3,3, FALSE)</f>
        <v>0.16900000000000001</v>
      </c>
      <c r="M3266" s="19" t="str">
        <f>VLOOKUP($H3266,'Emission Factors'!$B$2:$F$3,4, FALSE)</f>
        <v>LB</v>
      </c>
      <c r="N3266" s="19" t="str">
        <f>VLOOKUP($H3266,'Emission Factors'!$B$2:$F$3,5, FALSE)</f>
        <v>E6GAL</v>
      </c>
      <c r="O3266" s="42">
        <f>J3266*L3266/2000</f>
        <v>4.9820296856123672E-2</v>
      </c>
      <c r="P3266" s="2" t="s">
        <v>2651</v>
      </c>
      <c r="Q3266" s="42">
        <f>IF(ISNA(VLOOKUP(CONCATENATE(A3266,H3266),'Point Emissions'!C$2:E$233,3,FALSE)),0,VLOOKUP(CONCATENATE(A3266,H3266),'Point Emissions'!C$2:E$233,3,FALSE))</f>
        <v>0</v>
      </c>
      <c r="R3266" s="2" t="s">
        <v>2651</v>
      </c>
      <c r="S3266" s="43">
        <f>IF(O3266-Q3266&gt;=0,O3266-Q3266,0)</f>
        <v>4.9820296856123672E-2</v>
      </c>
      <c r="T3266" s="2" t="s">
        <v>2651</v>
      </c>
    </row>
    <row r="3267" spans="1:20">
      <c r="A3267" t="s">
        <v>2268</v>
      </c>
      <c r="B3267" t="s">
        <v>2206</v>
      </c>
      <c r="C3267" t="s">
        <v>2399</v>
      </c>
      <c r="D3267" t="s">
        <v>2403</v>
      </c>
      <c r="E3267" t="s">
        <v>2285</v>
      </c>
      <c r="F3267" t="s">
        <v>2207</v>
      </c>
      <c r="G3267" s="9" t="s">
        <v>4620</v>
      </c>
      <c r="H3267" t="s">
        <v>2274</v>
      </c>
      <c r="I3267" t="s">
        <v>4630</v>
      </c>
      <c r="J3267" s="14">
        <f>VLOOKUP(Emissions!A2881,'County Activity'!A$2:J$3224,9,FALSE)</f>
        <v>306.7235038533064</v>
      </c>
      <c r="K3267" s="14" t="str">
        <f>VLOOKUP(Emissions!B4664,'County Activity'!B$2:J$3224,9,FALSE)</f>
        <v>E6GAL</v>
      </c>
      <c r="L3267" s="20">
        <f>VLOOKUP($H3267,'Emission Factors'!$B$2:$F$3,3, FALSE)</f>
        <v>0.85</v>
      </c>
      <c r="M3267" s="19" t="str">
        <f>VLOOKUP($H3267,'Emission Factors'!$B$2:$F$3,4, FALSE)</f>
        <v>LB</v>
      </c>
      <c r="N3267" s="19" t="str">
        <f>VLOOKUP($H3267,'Emission Factors'!$B$2:$F$3,5, FALSE)</f>
        <v>E6GAL</v>
      </c>
      <c r="O3267" s="42">
        <f>J3267*L3267/2000</f>
        <v>0.13035748913765521</v>
      </c>
      <c r="P3267" s="2" t="s">
        <v>2651</v>
      </c>
      <c r="Q3267" s="42">
        <f>IF(ISNA(VLOOKUP(CONCATENATE(A3267,H3267),'Point Emissions'!C$2:E$233,3,FALSE)),0,VLOOKUP(CONCATENATE(A3267,H3267),'Point Emissions'!C$2:E$233,3,FALSE))</f>
        <v>0</v>
      </c>
      <c r="R3267" s="2" t="s">
        <v>2651</v>
      </c>
      <c r="S3267" s="43">
        <f>IF(O3267-Q3267&gt;=0,O3267-Q3267,0)</f>
        <v>0.13035748913765521</v>
      </c>
      <c r="T3267" s="2" t="s">
        <v>2651</v>
      </c>
    </row>
    <row r="3268" spans="1:20">
      <c r="A3268" t="s">
        <v>2011</v>
      </c>
      <c r="B3268" t="s">
        <v>1909</v>
      </c>
      <c r="C3268" t="s">
        <v>2459</v>
      </c>
      <c r="D3268" t="s">
        <v>2012</v>
      </c>
      <c r="E3268" t="s">
        <v>2285</v>
      </c>
      <c r="F3268" t="s">
        <v>1911</v>
      </c>
      <c r="G3268" s="9" t="s">
        <v>4620</v>
      </c>
      <c r="H3268" t="s">
        <v>4628</v>
      </c>
      <c r="I3268" t="s">
        <v>4629</v>
      </c>
      <c r="J3268" s="14">
        <f>VLOOKUP(Emissions!A2580,'County Activity'!A$2:J$3224,9,FALSE)</f>
        <v>256.22204576428317</v>
      </c>
      <c r="K3268" s="14" t="str">
        <f>VLOOKUP(Emissions!B1291,'County Activity'!B$2:J$3224,9,FALSE)</f>
        <v>E6GAL</v>
      </c>
      <c r="L3268" s="20">
        <f>VLOOKUP($H3268,'Emission Factors'!$B$2:$F$3,3, FALSE)</f>
        <v>0.16900000000000001</v>
      </c>
      <c r="M3268" s="19" t="str">
        <f>VLOOKUP($H3268,'Emission Factors'!$B$2:$F$3,4, FALSE)</f>
        <v>LB</v>
      </c>
      <c r="N3268" s="19" t="str">
        <f>VLOOKUP($H3268,'Emission Factors'!$B$2:$F$3,5, FALSE)</f>
        <v>E6GAL</v>
      </c>
      <c r="O3268" s="42">
        <f>J3268*L3268/2000</f>
        <v>2.1650762867081931E-2</v>
      </c>
      <c r="P3268" s="2" t="s">
        <v>2651</v>
      </c>
      <c r="Q3268" s="42">
        <f>IF(ISNA(VLOOKUP(CONCATENATE(A3268,H3268),'Point Emissions'!C$2:E$233,3,FALSE)),0,VLOOKUP(CONCATENATE(A3268,H3268),'Point Emissions'!C$2:E$233,3,FALSE))</f>
        <v>0</v>
      </c>
      <c r="R3268" s="2" t="s">
        <v>2651</v>
      </c>
      <c r="S3268" s="43">
        <f>IF(O3268-Q3268&gt;=0,O3268-Q3268,0)</f>
        <v>2.1650762867081931E-2</v>
      </c>
      <c r="T3268" s="2" t="s">
        <v>2651</v>
      </c>
    </row>
    <row r="3269" spans="1:20">
      <c r="A3269" t="s">
        <v>4937</v>
      </c>
      <c r="B3269" t="s">
        <v>4808</v>
      </c>
      <c r="C3269" t="s">
        <v>3285</v>
      </c>
      <c r="D3269" t="s">
        <v>2720</v>
      </c>
      <c r="E3269" t="s">
        <v>2285</v>
      </c>
      <c r="F3269" t="s">
        <v>4810</v>
      </c>
      <c r="G3269" s="9" t="s">
        <v>4620</v>
      </c>
      <c r="H3269" t="s">
        <v>2274</v>
      </c>
      <c r="I3269" t="s">
        <v>4630</v>
      </c>
      <c r="J3269" s="14">
        <f>VLOOKUP(Emissions!A1755,'County Activity'!A$2:J$3224,9,FALSE)</f>
        <v>730.1415627328654</v>
      </c>
      <c r="K3269" s="14" t="str">
        <f>VLOOKUP(Emissions!B4101,'County Activity'!B$2:J$3224,9,FALSE)</f>
        <v>E6GAL</v>
      </c>
      <c r="L3269" s="20">
        <f>VLOOKUP($H3269,'Emission Factors'!$B$2:$F$3,3, FALSE)</f>
        <v>0.85</v>
      </c>
      <c r="M3269" s="19" t="str">
        <f>VLOOKUP($H3269,'Emission Factors'!$B$2:$F$3,4, FALSE)</f>
        <v>LB</v>
      </c>
      <c r="N3269" s="19" t="str">
        <f>VLOOKUP($H3269,'Emission Factors'!$B$2:$F$3,5, FALSE)</f>
        <v>E6GAL</v>
      </c>
      <c r="O3269" s="42">
        <f>J3269*L3269/2000</f>
        <v>0.31031016416146778</v>
      </c>
      <c r="P3269" s="2" t="s">
        <v>2651</v>
      </c>
      <c r="Q3269" s="42">
        <f>IF(ISNA(VLOOKUP(CONCATENATE(A3269,H3269),'Point Emissions'!C$2:E$233,3,FALSE)),0,VLOOKUP(CONCATENATE(A3269,H3269),'Point Emissions'!C$2:E$233,3,FALSE))</f>
        <v>0</v>
      </c>
      <c r="R3269" s="2" t="s">
        <v>2651</v>
      </c>
      <c r="S3269" s="43">
        <f>IF(O3269-Q3269&gt;=0,O3269-Q3269,0)</f>
        <v>0.31031016416146778</v>
      </c>
      <c r="T3269" s="2" t="s">
        <v>2651</v>
      </c>
    </row>
    <row r="3270" spans="1:20">
      <c r="A3270" t="s">
        <v>628</v>
      </c>
      <c r="B3270" t="s">
        <v>232</v>
      </c>
      <c r="C3270" t="s">
        <v>629</v>
      </c>
      <c r="D3270" t="s">
        <v>630</v>
      </c>
      <c r="E3270" t="s">
        <v>2285</v>
      </c>
      <c r="F3270" t="s">
        <v>233</v>
      </c>
      <c r="G3270" s="9" t="s">
        <v>4620</v>
      </c>
      <c r="H3270" t="s">
        <v>4628</v>
      </c>
      <c r="I3270" t="s">
        <v>4629</v>
      </c>
      <c r="J3270" s="14">
        <f>VLOOKUP(Emissions!A5474,'County Activity'!A$2:J$3224,9,FALSE)</f>
        <v>11169.148413389501</v>
      </c>
      <c r="K3270" s="14" t="str">
        <f>VLOOKUP(Emissions!B2738,'County Activity'!B$2:J$3224,9,FALSE)</f>
        <v>E6GAL</v>
      </c>
      <c r="L3270" s="20">
        <f>VLOOKUP($H3270,'Emission Factors'!$B$2:$F$3,3, FALSE)</f>
        <v>0.16900000000000001</v>
      </c>
      <c r="M3270" s="19" t="str">
        <f>VLOOKUP($H3270,'Emission Factors'!$B$2:$F$3,4, FALSE)</f>
        <v>LB</v>
      </c>
      <c r="N3270" s="19" t="str">
        <f>VLOOKUP($H3270,'Emission Factors'!$B$2:$F$3,5, FALSE)</f>
        <v>E6GAL</v>
      </c>
      <c r="O3270" s="42">
        <f>J3270*L3270/2000</f>
        <v>0.94379304093141281</v>
      </c>
      <c r="P3270" s="2" t="s">
        <v>2651</v>
      </c>
      <c r="Q3270" s="42">
        <f>IF(ISNA(VLOOKUP(CONCATENATE(A3270,H3270),'Point Emissions'!C$2:E$233,3,FALSE)),0,VLOOKUP(CONCATENATE(A3270,H3270),'Point Emissions'!C$2:E$233,3,FALSE))</f>
        <v>0</v>
      </c>
      <c r="R3270" s="2" t="s">
        <v>2651</v>
      </c>
      <c r="S3270" s="43">
        <f>IF(O3270-Q3270&gt;=0,O3270-Q3270,0)</f>
        <v>0.94379304093141281</v>
      </c>
      <c r="T3270" s="2" t="s">
        <v>2651</v>
      </c>
    </row>
    <row r="3271" spans="1:20">
      <c r="A3271" t="s">
        <v>5312</v>
      </c>
      <c r="B3271" t="s">
        <v>5151</v>
      </c>
      <c r="C3271" t="s">
        <v>3334</v>
      </c>
      <c r="D3271" t="s">
        <v>5313</v>
      </c>
      <c r="E3271" t="s">
        <v>2285</v>
      </c>
      <c r="F3271" t="s">
        <v>5152</v>
      </c>
      <c r="G3271" s="9" t="s">
        <v>4620</v>
      </c>
      <c r="H3271" t="s">
        <v>2274</v>
      </c>
      <c r="I3271" t="s">
        <v>4630</v>
      </c>
      <c r="J3271" s="14">
        <f>VLOOKUP(Emissions!A2207,'County Activity'!A$2:J$3224,9,FALSE)</f>
        <v>202.22999862535289</v>
      </c>
      <c r="K3271" s="14" t="str">
        <f>VLOOKUP(Emissions!B4327,'County Activity'!B$2:J$3224,9,FALSE)</f>
        <v>E6GAL</v>
      </c>
      <c r="L3271" s="20">
        <f>VLOOKUP($H3271,'Emission Factors'!$B$2:$F$3,3, FALSE)</f>
        <v>0.85</v>
      </c>
      <c r="M3271" s="19" t="str">
        <f>VLOOKUP($H3271,'Emission Factors'!$B$2:$F$3,4, FALSE)</f>
        <v>LB</v>
      </c>
      <c r="N3271" s="19" t="str">
        <f>VLOOKUP($H3271,'Emission Factors'!$B$2:$F$3,5, FALSE)</f>
        <v>E6GAL</v>
      </c>
      <c r="O3271" s="42">
        <f>J3271*L3271/2000</f>
        <v>8.5947749415774974E-2</v>
      </c>
      <c r="P3271" s="2" t="s">
        <v>2651</v>
      </c>
      <c r="Q3271" s="42">
        <f>IF(ISNA(VLOOKUP(CONCATENATE(A3271,H3271),'Point Emissions'!C$2:E$233,3,FALSE)),0,VLOOKUP(CONCATENATE(A3271,H3271),'Point Emissions'!C$2:E$233,3,FALSE))</f>
        <v>0</v>
      </c>
      <c r="R3271" s="2" t="s">
        <v>2651</v>
      </c>
      <c r="S3271" s="43">
        <f>IF(O3271-Q3271&gt;=0,O3271-Q3271,0)</f>
        <v>8.5947749415774974E-2</v>
      </c>
      <c r="T3271" s="2" t="s">
        <v>2651</v>
      </c>
    </row>
    <row r="3272" spans="1:20">
      <c r="A3272" t="s">
        <v>2665</v>
      </c>
      <c r="B3272" t="s">
        <v>2593</v>
      </c>
      <c r="C3272" t="s">
        <v>2405</v>
      </c>
      <c r="D3272" t="s">
        <v>2666</v>
      </c>
      <c r="E3272" t="s">
        <v>2285</v>
      </c>
      <c r="F3272" t="s">
        <v>2595</v>
      </c>
      <c r="G3272" s="9" t="s">
        <v>4620</v>
      </c>
      <c r="H3272" t="s">
        <v>2274</v>
      </c>
      <c r="I3272" t="s">
        <v>4630</v>
      </c>
      <c r="J3272" s="14">
        <f>VLOOKUP(Emissions!A305,'County Activity'!A$2:J$3224,9,FALSE)</f>
        <v>139.94379952379921</v>
      </c>
      <c r="K3272" s="14" t="str">
        <f>VLOOKUP(Emissions!B3376,'County Activity'!B$2:J$3224,9,FALSE)</f>
        <v>E6GAL</v>
      </c>
      <c r="L3272" s="20">
        <f>VLOOKUP($H3272,'Emission Factors'!$B$2:$F$3,3, FALSE)</f>
        <v>0.85</v>
      </c>
      <c r="M3272" s="19" t="str">
        <f>VLOOKUP($H3272,'Emission Factors'!$B$2:$F$3,4, FALSE)</f>
        <v>LB</v>
      </c>
      <c r="N3272" s="19" t="str">
        <f>VLOOKUP($H3272,'Emission Factors'!$B$2:$F$3,5, FALSE)</f>
        <v>E6GAL</v>
      </c>
      <c r="O3272" s="42">
        <f>J3272*L3272/2000</f>
        <v>5.9476114797614665E-2</v>
      </c>
      <c r="P3272" s="2" t="s">
        <v>2651</v>
      </c>
      <c r="Q3272" s="42">
        <f>IF(ISNA(VLOOKUP(CONCATENATE(A3272,H3272),'Point Emissions'!C$2:E$233,3,FALSE)),0,VLOOKUP(CONCATENATE(A3272,H3272),'Point Emissions'!C$2:E$233,3,FALSE))</f>
        <v>0</v>
      </c>
      <c r="R3272" s="2" t="s">
        <v>2651</v>
      </c>
      <c r="S3272" s="43">
        <f>IF(O3272-Q3272&gt;=0,O3272-Q3272,0)</f>
        <v>5.9476114797614665E-2</v>
      </c>
      <c r="T3272" s="2" t="s">
        <v>2651</v>
      </c>
    </row>
    <row r="3273" spans="1:20">
      <c r="A3273" t="s">
        <v>5295</v>
      </c>
      <c r="B3273" t="s">
        <v>5151</v>
      </c>
      <c r="C3273" t="s">
        <v>3309</v>
      </c>
      <c r="D3273" t="s">
        <v>2448</v>
      </c>
      <c r="E3273" t="s">
        <v>2285</v>
      </c>
      <c r="F3273" t="s">
        <v>5152</v>
      </c>
      <c r="G3273" s="9" t="s">
        <v>4620</v>
      </c>
      <c r="H3273" t="s">
        <v>4628</v>
      </c>
      <c r="I3273" t="s">
        <v>4629</v>
      </c>
      <c r="J3273" s="14">
        <f>VLOOKUP(Emissions!A2182,'County Activity'!A$2:J$3224,9,FALSE)</f>
        <v>998.88489582296222</v>
      </c>
      <c r="K3273" s="14" t="str">
        <f>VLOOKUP(Emissions!B1092,'County Activity'!B$2:J$3224,9,FALSE)</f>
        <v>E6GAL</v>
      </c>
      <c r="L3273" s="20">
        <f>VLOOKUP($H3273,'Emission Factors'!$B$2:$F$3,3, FALSE)</f>
        <v>0.16900000000000001</v>
      </c>
      <c r="M3273" s="19" t="str">
        <f>VLOOKUP($H3273,'Emission Factors'!$B$2:$F$3,4, FALSE)</f>
        <v>LB</v>
      </c>
      <c r="N3273" s="19" t="str">
        <f>VLOOKUP($H3273,'Emission Factors'!$B$2:$F$3,5, FALSE)</f>
        <v>E6GAL</v>
      </c>
      <c r="O3273" s="42">
        <f>J3273*L3273/2000</f>
        <v>8.4405773697040318E-2</v>
      </c>
      <c r="P3273" s="2" t="s">
        <v>2651</v>
      </c>
      <c r="Q3273" s="42">
        <f>IF(ISNA(VLOOKUP(CONCATENATE(A3273,H3273),'Point Emissions'!C$2:E$233,3,FALSE)),0,VLOOKUP(CONCATENATE(A3273,H3273),'Point Emissions'!C$2:E$233,3,FALSE))</f>
        <v>0</v>
      </c>
      <c r="R3273" s="2" t="s">
        <v>2651</v>
      </c>
      <c r="S3273" s="43">
        <f>IF(O3273-Q3273&gt;=0,O3273-Q3273,0)</f>
        <v>8.4405773697040318E-2</v>
      </c>
      <c r="T3273" s="2" t="s">
        <v>2651</v>
      </c>
    </row>
    <row r="3274" spans="1:20">
      <c r="A3274" t="s">
        <v>151</v>
      </c>
      <c r="B3274" t="s">
        <v>109</v>
      </c>
      <c r="C3274" t="s">
        <v>2378</v>
      </c>
      <c r="D3274" t="s">
        <v>152</v>
      </c>
      <c r="E3274" t="s">
        <v>2285</v>
      </c>
      <c r="F3274" t="s">
        <v>110</v>
      </c>
      <c r="G3274" s="9" t="s">
        <v>4620</v>
      </c>
      <c r="H3274" t="s">
        <v>4628</v>
      </c>
      <c r="I3274" t="s">
        <v>4629</v>
      </c>
      <c r="J3274" s="14">
        <f>VLOOKUP(Emissions!A4920,'County Activity'!A$2:J$3224,9,FALSE)</f>
        <v>1274.1290507216015</v>
      </c>
      <c r="K3274" s="14" t="str">
        <f>VLOOKUP(Emissions!B2461,'County Activity'!B$2:J$3224,9,FALSE)</f>
        <v>E6GAL</v>
      </c>
      <c r="L3274" s="20">
        <f>VLOOKUP($H3274,'Emission Factors'!$B$2:$F$3,3, FALSE)</f>
        <v>0.16900000000000001</v>
      </c>
      <c r="M3274" s="19" t="str">
        <f>VLOOKUP($H3274,'Emission Factors'!$B$2:$F$3,4, FALSE)</f>
        <v>LB</v>
      </c>
      <c r="N3274" s="19" t="str">
        <f>VLOOKUP($H3274,'Emission Factors'!$B$2:$F$3,5, FALSE)</f>
        <v>E6GAL</v>
      </c>
      <c r="O3274" s="42">
        <f>J3274*L3274/2000</f>
        <v>0.10766390478597533</v>
      </c>
      <c r="P3274" s="2" t="s">
        <v>2651</v>
      </c>
      <c r="Q3274" s="42">
        <f>IF(ISNA(VLOOKUP(CONCATENATE(A3274,H3274),'Point Emissions'!C$2:E$233,3,FALSE)),0,VLOOKUP(CONCATENATE(A3274,H3274),'Point Emissions'!C$2:E$233,3,FALSE))</f>
        <v>0</v>
      </c>
      <c r="R3274" s="2" t="s">
        <v>2651</v>
      </c>
      <c r="S3274" s="43">
        <f>IF(O3274-Q3274&gt;=0,O3274-Q3274,0)</f>
        <v>0.10766390478597533</v>
      </c>
      <c r="T3274" s="2" t="s">
        <v>2651</v>
      </c>
    </row>
    <row r="3275" spans="1:20">
      <c r="A3275" t="s">
        <v>5269</v>
      </c>
      <c r="B3275" t="s">
        <v>5151</v>
      </c>
      <c r="C3275" t="s">
        <v>3264</v>
      </c>
      <c r="D3275" t="s">
        <v>3076</v>
      </c>
      <c r="E3275" t="s">
        <v>2285</v>
      </c>
      <c r="F3275" t="s">
        <v>5152</v>
      </c>
      <c r="G3275" s="9" t="s">
        <v>4620</v>
      </c>
      <c r="H3275" t="s">
        <v>2274</v>
      </c>
      <c r="I3275" t="s">
        <v>4630</v>
      </c>
      <c r="J3275" s="14">
        <f>VLOOKUP(Emissions!A2147,'County Activity'!A$2:J$3224,9,FALSE)</f>
        <v>968.01399817057279</v>
      </c>
      <c r="K3275" s="14" t="str">
        <f>VLOOKUP(Emissions!B4297,'County Activity'!B$2:J$3224,9,FALSE)</f>
        <v>E6GAL</v>
      </c>
      <c r="L3275" s="20">
        <f>VLOOKUP($H3275,'Emission Factors'!$B$2:$F$3,3, FALSE)</f>
        <v>0.85</v>
      </c>
      <c r="M3275" s="19" t="str">
        <f>VLOOKUP($H3275,'Emission Factors'!$B$2:$F$3,4, FALSE)</f>
        <v>LB</v>
      </c>
      <c r="N3275" s="19" t="str">
        <f>VLOOKUP($H3275,'Emission Factors'!$B$2:$F$3,5, FALSE)</f>
        <v>E6GAL</v>
      </c>
      <c r="O3275" s="42">
        <f>J3275*L3275/2000</f>
        <v>0.41140594922249341</v>
      </c>
      <c r="P3275" s="2" t="s">
        <v>2651</v>
      </c>
      <c r="Q3275" s="42">
        <f>IF(ISNA(VLOOKUP(CONCATENATE(A3275,H3275),'Point Emissions'!C$2:E$233,3,FALSE)),0,VLOOKUP(CONCATENATE(A3275,H3275),'Point Emissions'!C$2:E$233,3,FALSE))</f>
        <v>0</v>
      </c>
      <c r="R3275" s="2" t="s">
        <v>2651</v>
      </c>
      <c r="S3275" s="43">
        <f>IF(O3275-Q3275&gt;=0,O3275-Q3275,0)</f>
        <v>0.41140594922249341</v>
      </c>
      <c r="T3275" s="2" t="s">
        <v>2651</v>
      </c>
    </row>
    <row r="3276" spans="1:20">
      <c r="A3276" t="s">
        <v>2837</v>
      </c>
      <c r="B3276" t="s">
        <v>2736</v>
      </c>
      <c r="C3276" t="s">
        <v>2438</v>
      </c>
      <c r="D3276" t="s">
        <v>2838</v>
      </c>
      <c r="E3276" t="s">
        <v>2285</v>
      </c>
      <c r="F3276" t="s">
        <v>2738</v>
      </c>
      <c r="G3276" s="9" t="s">
        <v>4620</v>
      </c>
      <c r="H3276" t="s">
        <v>4628</v>
      </c>
      <c r="I3276" t="s">
        <v>4629</v>
      </c>
      <c r="J3276" s="14">
        <f>VLOOKUP(Emissions!A476,'County Activity'!A$2:J$3224,9,FALSE)</f>
        <v>206.90546652706331</v>
      </c>
      <c r="K3276" s="14" t="str">
        <f>VLOOKUP(Emissions!B239,'County Activity'!B$2:J$3224,9,FALSE)</f>
        <v>E6GAL</v>
      </c>
      <c r="L3276" s="20">
        <f>VLOOKUP($H3276,'Emission Factors'!$B$2:$F$3,3, FALSE)</f>
        <v>0.16900000000000001</v>
      </c>
      <c r="M3276" s="19" t="str">
        <f>VLOOKUP($H3276,'Emission Factors'!$B$2:$F$3,4, FALSE)</f>
        <v>LB</v>
      </c>
      <c r="N3276" s="19" t="str">
        <f>VLOOKUP($H3276,'Emission Factors'!$B$2:$F$3,5, FALSE)</f>
        <v>E6GAL</v>
      </c>
      <c r="O3276" s="42">
        <f>J3276*L3276/2000</f>
        <v>1.748351192153685E-2</v>
      </c>
      <c r="P3276" s="2" t="s">
        <v>2651</v>
      </c>
      <c r="Q3276" s="42">
        <f>IF(ISNA(VLOOKUP(CONCATENATE(A3276,H3276),'Point Emissions'!C$2:E$233,3,FALSE)),0,VLOOKUP(CONCATENATE(A3276,H3276),'Point Emissions'!C$2:E$233,3,FALSE))</f>
        <v>0</v>
      </c>
      <c r="R3276" s="2" t="s">
        <v>2651</v>
      </c>
      <c r="S3276" s="43">
        <f>IF(O3276-Q3276&gt;=0,O3276-Q3276,0)</f>
        <v>1.748351192153685E-2</v>
      </c>
      <c r="T3276" s="2" t="s">
        <v>2651</v>
      </c>
    </row>
    <row r="3277" spans="1:20">
      <c r="A3277" t="s">
        <v>4270</v>
      </c>
      <c r="B3277" t="s">
        <v>4235</v>
      </c>
      <c r="C3277" t="s">
        <v>2354</v>
      </c>
      <c r="D3277" t="s">
        <v>2901</v>
      </c>
      <c r="E3277" t="s">
        <v>2285</v>
      </c>
      <c r="F3277" t="s">
        <v>4236</v>
      </c>
      <c r="G3277" s="9" t="s">
        <v>4620</v>
      </c>
      <c r="H3277" t="s">
        <v>4628</v>
      </c>
      <c r="I3277" t="s">
        <v>4629</v>
      </c>
      <c r="J3277" s="14">
        <f>VLOOKUP(Emissions!A4310,'County Activity'!A$2:J$3224,9,FALSE)</f>
        <v>808.8239232431572</v>
      </c>
      <c r="K3277" s="14" t="str">
        <f>VLOOKUP(Emissions!B2156,'County Activity'!B$2:J$3224,9,FALSE)</f>
        <v>E6GAL</v>
      </c>
      <c r="L3277" s="20">
        <f>VLOOKUP($H3277,'Emission Factors'!$B$2:$F$3,3, FALSE)</f>
        <v>0.16900000000000001</v>
      </c>
      <c r="M3277" s="19" t="str">
        <f>VLOOKUP($H3277,'Emission Factors'!$B$2:$F$3,4, FALSE)</f>
        <v>LB</v>
      </c>
      <c r="N3277" s="19" t="str">
        <f>VLOOKUP($H3277,'Emission Factors'!$B$2:$F$3,5, FALSE)</f>
        <v>E6GAL</v>
      </c>
      <c r="O3277" s="42">
        <f>J3277*L3277/2000</f>
        <v>6.8345621514046787E-2</v>
      </c>
      <c r="P3277" s="2" t="s">
        <v>2651</v>
      </c>
      <c r="Q3277" s="42">
        <f>IF(ISNA(VLOOKUP(CONCATENATE(A3277,H3277),'Point Emissions'!C$2:E$233,3,FALSE)),0,VLOOKUP(CONCATENATE(A3277,H3277),'Point Emissions'!C$2:E$233,3,FALSE))</f>
        <v>0</v>
      </c>
      <c r="R3277" s="2" t="s">
        <v>2651</v>
      </c>
      <c r="S3277" s="43">
        <f>IF(O3277-Q3277&gt;=0,O3277-Q3277,0)</f>
        <v>6.8345621514046787E-2</v>
      </c>
      <c r="T3277" s="2" t="s">
        <v>2651</v>
      </c>
    </row>
    <row r="3278" spans="1:20">
      <c r="A3278" t="s">
        <v>5574</v>
      </c>
      <c r="B3278" t="s">
        <v>4519</v>
      </c>
      <c r="C3278" t="s">
        <v>2366</v>
      </c>
      <c r="D3278" t="s">
        <v>5575</v>
      </c>
      <c r="E3278" t="s">
        <v>2285</v>
      </c>
      <c r="F3278" t="s">
        <v>4521</v>
      </c>
      <c r="G3278" s="9" t="s">
        <v>4620</v>
      </c>
      <c r="H3278" t="s">
        <v>4628</v>
      </c>
      <c r="I3278" t="s">
        <v>4629</v>
      </c>
      <c r="J3278" s="14">
        <f>VLOOKUP(Emissions!A4688,'County Activity'!A$2:J$3224,9,FALSE)</f>
        <v>5374.546424274422</v>
      </c>
      <c r="K3278" s="14" t="str">
        <f>VLOOKUP(Emissions!B2345,'County Activity'!B$2:J$3224,9,FALSE)</f>
        <v>E6GAL</v>
      </c>
      <c r="L3278" s="20">
        <f>VLOOKUP($H3278,'Emission Factors'!$B$2:$F$3,3, FALSE)</f>
        <v>0.16900000000000001</v>
      </c>
      <c r="M3278" s="19" t="str">
        <f>VLOOKUP($H3278,'Emission Factors'!$B$2:$F$3,4, FALSE)</f>
        <v>LB</v>
      </c>
      <c r="N3278" s="19" t="str">
        <f>VLOOKUP($H3278,'Emission Factors'!$B$2:$F$3,5, FALSE)</f>
        <v>E6GAL</v>
      </c>
      <c r="O3278" s="42">
        <f>J3278*L3278/2000</f>
        <v>0.45414917285118866</v>
      </c>
      <c r="P3278" s="2" t="s">
        <v>2651</v>
      </c>
      <c r="Q3278" s="42">
        <f>IF(ISNA(VLOOKUP(CONCATENATE(A3278,H3278),'Point Emissions'!C$2:E$233,3,FALSE)),0,VLOOKUP(CONCATENATE(A3278,H3278),'Point Emissions'!C$2:E$233,3,FALSE))</f>
        <v>0</v>
      </c>
      <c r="R3278" s="2" t="s">
        <v>2651</v>
      </c>
      <c r="S3278" s="43">
        <f>IF(O3278-Q3278&gt;=0,O3278-Q3278,0)</f>
        <v>0.45414917285118866</v>
      </c>
      <c r="T3278" s="2" t="s">
        <v>2651</v>
      </c>
    </row>
    <row r="3279" spans="1:20">
      <c r="A3279" t="s">
        <v>2693</v>
      </c>
      <c r="B3279" t="s">
        <v>2593</v>
      </c>
      <c r="C3279" t="s">
        <v>2456</v>
      </c>
      <c r="D3279" t="s">
        <v>2694</v>
      </c>
      <c r="E3279" t="s">
        <v>2285</v>
      </c>
      <c r="F3279" t="s">
        <v>2595</v>
      </c>
      <c r="G3279" s="9" t="s">
        <v>4620</v>
      </c>
      <c r="H3279" t="s">
        <v>4628</v>
      </c>
      <c r="I3279" t="s">
        <v>4629</v>
      </c>
      <c r="J3279" s="14">
        <f>VLOOKUP(Emissions!A338,'County Activity'!A$2:J$3224,9,FALSE)</f>
        <v>155.69948587750841</v>
      </c>
      <c r="K3279" s="14" t="str">
        <f>VLOOKUP(Emissions!B170,'County Activity'!B$2:J$3224,9,FALSE)</f>
        <v>E6GAL</v>
      </c>
      <c r="L3279" s="20">
        <f>VLOOKUP($H3279,'Emission Factors'!$B$2:$F$3,3, FALSE)</f>
        <v>0.16900000000000001</v>
      </c>
      <c r="M3279" s="19" t="str">
        <f>VLOOKUP($H3279,'Emission Factors'!$B$2:$F$3,4, FALSE)</f>
        <v>LB</v>
      </c>
      <c r="N3279" s="19" t="str">
        <f>VLOOKUP($H3279,'Emission Factors'!$B$2:$F$3,5, FALSE)</f>
        <v>E6GAL</v>
      </c>
      <c r="O3279" s="42">
        <f>J3279*L3279/2000</f>
        <v>1.315660655664946E-2</v>
      </c>
      <c r="P3279" s="2" t="s">
        <v>2651</v>
      </c>
      <c r="Q3279" s="42">
        <f>IF(ISNA(VLOOKUP(CONCATENATE(A3279,H3279),'Point Emissions'!C$2:E$233,3,FALSE)),0,VLOOKUP(CONCATENATE(A3279,H3279),'Point Emissions'!C$2:E$233,3,FALSE))</f>
        <v>0</v>
      </c>
      <c r="R3279" s="2" t="s">
        <v>2651</v>
      </c>
      <c r="S3279" s="43">
        <f>IF(O3279-Q3279&gt;=0,O3279-Q3279,0)</f>
        <v>1.315660655664946E-2</v>
      </c>
      <c r="T3279" s="2" t="s">
        <v>2651</v>
      </c>
    </row>
    <row r="3280" spans="1:20">
      <c r="A3280" t="s">
        <v>4595</v>
      </c>
      <c r="B3280" t="s">
        <v>1756</v>
      </c>
      <c r="C3280" t="s">
        <v>2477</v>
      </c>
      <c r="D3280" t="s">
        <v>4596</v>
      </c>
      <c r="E3280" t="s">
        <v>2285</v>
      </c>
      <c r="F3280" t="s">
        <v>1757</v>
      </c>
      <c r="G3280" s="9" t="s">
        <v>4620</v>
      </c>
      <c r="H3280" t="s">
        <v>2274</v>
      </c>
      <c r="I3280" t="s">
        <v>4630</v>
      </c>
      <c r="J3280" s="14">
        <f>VLOOKUP(Emissions!A1321,'County Activity'!A$2:J$3224,9,FALSE)</f>
        <v>521.47478980447283</v>
      </c>
      <c r="K3280" s="14" t="str">
        <f>VLOOKUP(Emissions!B3884,'County Activity'!B$2:J$3224,9,FALSE)</f>
        <v>E6GAL</v>
      </c>
      <c r="L3280" s="20">
        <f>VLOOKUP($H3280,'Emission Factors'!$B$2:$F$3,3, FALSE)</f>
        <v>0.85</v>
      </c>
      <c r="M3280" s="19" t="str">
        <f>VLOOKUP($H3280,'Emission Factors'!$B$2:$F$3,4, FALSE)</f>
        <v>LB</v>
      </c>
      <c r="N3280" s="19" t="str">
        <f>VLOOKUP($H3280,'Emission Factors'!$B$2:$F$3,5, FALSE)</f>
        <v>E6GAL</v>
      </c>
      <c r="O3280" s="42">
        <f>J3280*L3280/2000</f>
        <v>0.22162678566690094</v>
      </c>
      <c r="P3280" s="2" t="s">
        <v>2651</v>
      </c>
      <c r="Q3280" s="42">
        <f>IF(ISNA(VLOOKUP(CONCATENATE(A3280,H3280),'Point Emissions'!C$2:E$233,3,FALSE)),0,VLOOKUP(CONCATENATE(A3280,H3280),'Point Emissions'!C$2:E$233,3,FALSE))</f>
        <v>0</v>
      </c>
      <c r="R3280" s="2" t="s">
        <v>2651</v>
      </c>
      <c r="S3280" s="43">
        <f>IF(O3280-Q3280&gt;=0,O3280-Q3280,0)</f>
        <v>0.22162678566690094</v>
      </c>
      <c r="T3280" s="2" t="s">
        <v>2651</v>
      </c>
    </row>
    <row r="3281" spans="1:20">
      <c r="A3281" t="s">
        <v>4013</v>
      </c>
      <c r="B3281" t="s">
        <v>3858</v>
      </c>
      <c r="C3281" t="s">
        <v>3298</v>
      </c>
      <c r="D3281" t="s">
        <v>2478</v>
      </c>
      <c r="E3281" t="s">
        <v>2285</v>
      </c>
      <c r="F3281" t="s">
        <v>3860</v>
      </c>
      <c r="G3281" s="9" t="s">
        <v>4620</v>
      </c>
      <c r="H3281" t="s">
        <v>2274</v>
      </c>
      <c r="I3281" t="s">
        <v>4630</v>
      </c>
      <c r="J3281" s="14">
        <f>VLOOKUP(Emissions!A3969,'County Activity'!A$2:J$3224,9,FALSE)</f>
        <v>647.42420937589225</v>
      </c>
      <c r="K3281" s="14" t="str">
        <f>VLOOKUP(Emissions!B5208,'County Activity'!B$2:J$3224,9,FALSE)</f>
        <v>E6GAL</v>
      </c>
      <c r="L3281" s="20">
        <f>VLOOKUP($H3281,'Emission Factors'!$B$2:$F$3,3, FALSE)</f>
        <v>0.85</v>
      </c>
      <c r="M3281" s="19" t="str">
        <f>VLOOKUP($H3281,'Emission Factors'!$B$2:$F$3,4, FALSE)</f>
        <v>LB</v>
      </c>
      <c r="N3281" s="19" t="str">
        <f>VLOOKUP($H3281,'Emission Factors'!$B$2:$F$3,5, FALSE)</f>
        <v>E6GAL</v>
      </c>
      <c r="O3281" s="42">
        <f>J3281*L3281/2000</f>
        <v>0.27515528898475416</v>
      </c>
      <c r="P3281" s="2" t="s">
        <v>2651</v>
      </c>
      <c r="Q3281" s="42">
        <f>IF(ISNA(VLOOKUP(CONCATENATE(A3281,H3281),'Point Emissions'!C$2:E$233,3,FALSE)),0,VLOOKUP(CONCATENATE(A3281,H3281),'Point Emissions'!C$2:E$233,3,FALSE))</f>
        <v>0</v>
      </c>
      <c r="R3281" s="2" t="s">
        <v>2651</v>
      </c>
      <c r="S3281" s="43">
        <f>IF(O3281-Q3281&gt;=0,O3281-Q3281,0)</f>
        <v>0.27515528898475416</v>
      </c>
      <c r="T3281" s="2" t="s">
        <v>2651</v>
      </c>
    </row>
    <row r="3282" spans="1:20">
      <c r="A3282" t="s">
        <v>2084</v>
      </c>
      <c r="B3282" t="s">
        <v>2056</v>
      </c>
      <c r="C3282" t="s">
        <v>2336</v>
      </c>
      <c r="D3282" t="s">
        <v>2085</v>
      </c>
      <c r="E3282" t="s">
        <v>2285</v>
      </c>
      <c r="F3282" t="s">
        <v>2058</v>
      </c>
      <c r="G3282" s="9" t="s">
        <v>4620</v>
      </c>
      <c r="H3282" t="s">
        <v>4628</v>
      </c>
      <c r="I3282" t="s">
        <v>4629</v>
      </c>
      <c r="J3282" s="14">
        <f>VLOOKUP(Emissions!A2664,'County Activity'!A$2:J$3224,9,FALSE)</f>
        <v>269.96023569465154</v>
      </c>
      <c r="K3282" s="14" t="str">
        <f>VLOOKUP(Emissions!B1333,'County Activity'!B$2:J$3224,9,FALSE)</f>
        <v>E6GAL</v>
      </c>
      <c r="L3282" s="20">
        <f>VLOOKUP($H3282,'Emission Factors'!$B$2:$F$3,3, FALSE)</f>
        <v>0.16900000000000001</v>
      </c>
      <c r="M3282" s="19" t="str">
        <f>VLOOKUP($H3282,'Emission Factors'!$B$2:$F$3,4, FALSE)</f>
        <v>LB</v>
      </c>
      <c r="N3282" s="19" t="str">
        <f>VLOOKUP($H3282,'Emission Factors'!$B$2:$F$3,5, FALSE)</f>
        <v>E6GAL</v>
      </c>
      <c r="O3282" s="42">
        <f>J3282*L3282/2000</f>
        <v>2.2811639916198057E-2</v>
      </c>
      <c r="P3282" s="2" t="s">
        <v>2651</v>
      </c>
      <c r="Q3282" s="42">
        <f>IF(ISNA(VLOOKUP(CONCATENATE(A3282,H3282),'Point Emissions'!C$2:E$233,3,FALSE)),0,VLOOKUP(CONCATENATE(A3282,H3282),'Point Emissions'!C$2:E$233,3,FALSE))</f>
        <v>0</v>
      </c>
      <c r="R3282" s="2" t="s">
        <v>2651</v>
      </c>
      <c r="S3282" s="43">
        <f>IF(O3282-Q3282&gt;=0,O3282-Q3282,0)</f>
        <v>2.2811639916198057E-2</v>
      </c>
      <c r="T3282" s="2" t="s">
        <v>2651</v>
      </c>
    </row>
    <row r="3283" spans="1:20">
      <c r="A3283" t="s">
        <v>4562</v>
      </c>
      <c r="B3283" t="s">
        <v>1756</v>
      </c>
      <c r="C3283" t="s">
        <v>2414</v>
      </c>
      <c r="D3283" t="s">
        <v>2658</v>
      </c>
      <c r="E3283" t="s">
        <v>2285</v>
      </c>
      <c r="F3283" t="s">
        <v>1757</v>
      </c>
      <c r="G3283" s="9" t="s">
        <v>4620</v>
      </c>
      <c r="H3283" t="s">
        <v>2274</v>
      </c>
      <c r="I3283" t="s">
        <v>4630</v>
      </c>
      <c r="J3283" s="14">
        <f>VLOOKUP(Emissions!A1279,'County Activity'!A$2:J$3224,9,FALSE)</f>
        <v>503.95779704943442</v>
      </c>
      <c r="K3283" s="14" t="str">
        <f>VLOOKUP(Emissions!B3863,'County Activity'!B$2:J$3224,9,FALSE)</f>
        <v>E6GAL</v>
      </c>
      <c r="L3283" s="20">
        <f>VLOOKUP($H3283,'Emission Factors'!$B$2:$F$3,3, FALSE)</f>
        <v>0.85</v>
      </c>
      <c r="M3283" s="19" t="str">
        <f>VLOOKUP($H3283,'Emission Factors'!$B$2:$F$3,4, FALSE)</f>
        <v>LB</v>
      </c>
      <c r="N3283" s="19" t="str">
        <f>VLOOKUP($H3283,'Emission Factors'!$B$2:$F$3,5, FALSE)</f>
        <v>E6GAL</v>
      </c>
      <c r="O3283" s="42">
        <f>J3283*L3283/2000</f>
        <v>0.21418206374600962</v>
      </c>
      <c r="P3283" s="2" t="s">
        <v>2651</v>
      </c>
      <c r="Q3283" s="42">
        <f>IF(ISNA(VLOOKUP(CONCATENATE(A3283,H3283),'Point Emissions'!C$2:E$233,3,FALSE)),0,VLOOKUP(CONCATENATE(A3283,H3283),'Point Emissions'!C$2:E$233,3,FALSE))</f>
        <v>0</v>
      </c>
      <c r="R3283" s="2" t="s">
        <v>2651</v>
      </c>
      <c r="S3283" s="43">
        <f>IF(O3283-Q3283&gt;=0,O3283-Q3283,0)</f>
        <v>0.21418206374600962</v>
      </c>
      <c r="T3283" s="2" t="s">
        <v>2651</v>
      </c>
    </row>
    <row r="3284" spans="1:20">
      <c r="A3284" t="s">
        <v>1272</v>
      </c>
      <c r="B3284" t="s">
        <v>1190</v>
      </c>
      <c r="C3284" t="s">
        <v>2450</v>
      </c>
      <c r="D3284" t="s">
        <v>1273</v>
      </c>
      <c r="E3284" t="s">
        <v>2285</v>
      </c>
      <c r="F3284" t="s">
        <v>1191</v>
      </c>
      <c r="G3284" s="9" t="s">
        <v>4620</v>
      </c>
      <c r="H3284" t="s">
        <v>4628</v>
      </c>
      <c r="I3284" t="s">
        <v>4629</v>
      </c>
      <c r="J3284" s="14">
        <f>VLOOKUP(Emissions!A6208,'County Activity'!A$2:J$3224,9,FALSE)</f>
        <v>9840.3548167211884</v>
      </c>
      <c r="K3284" s="14" t="str">
        <f>VLOOKUP(Emissions!B3105,'County Activity'!B$2:J$3224,9,FALSE)</f>
        <v>E6GAL</v>
      </c>
      <c r="L3284" s="20">
        <f>VLOOKUP($H3284,'Emission Factors'!$B$2:$F$3,3, FALSE)</f>
        <v>0.16900000000000001</v>
      </c>
      <c r="M3284" s="19" t="str">
        <f>VLOOKUP($H3284,'Emission Factors'!$B$2:$F$3,4, FALSE)</f>
        <v>LB</v>
      </c>
      <c r="N3284" s="19" t="str">
        <f>VLOOKUP($H3284,'Emission Factors'!$B$2:$F$3,5, FALSE)</f>
        <v>E6GAL</v>
      </c>
      <c r="O3284" s="42">
        <f>J3284*L3284/2000</f>
        <v>0.83150998201294046</v>
      </c>
      <c r="P3284" s="2" t="s">
        <v>2651</v>
      </c>
      <c r="Q3284" s="42">
        <f>IF(ISNA(VLOOKUP(CONCATENATE(A3284,H3284),'Point Emissions'!C$2:E$233,3,FALSE)),0,VLOOKUP(CONCATENATE(A3284,H3284),'Point Emissions'!C$2:E$233,3,FALSE))</f>
        <v>0</v>
      </c>
      <c r="R3284" s="2" t="s">
        <v>2651</v>
      </c>
      <c r="S3284" s="43">
        <f>IF(O3284-Q3284&gt;=0,O3284-Q3284,0)</f>
        <v>0.83150998201294046</v>
      </c>
      <c r="T3284" s="2" t="s">
        <v>2651</v>
      </c>
    </row>
    <row r="3285" spans="1:20">
      <c r="A3285" t="s">
        <v>760</v>
      </c>
      <c r="B3285" t="s">
        <v>740</v>
      </c>
      <c r="C3285" t="s">
        <v>2324</v>
      </c>
      <c r="D3285" t="s">
        <v>761</v>
      </c>
      <c r="E3285" t="s">
        <v>2285</v>
      </c>
      <c r="F3285" t="s">
        <v>741</v>
      </c>
      <c r="G3285" s="9" t="s">
        <v>4620</v>
      </c>
      <c r="H3285" t="s">
        <v>2274</v>
      </c>
      <c r="I3285" t="s">
        <v>4630</v>
      </c>
      <c r="J3285" s="14">
        <f>VLOOKUP(Emissions!A5583,'County Activity'!A$2:J$3224,9,FALSE)</f>
        <v>2567.0240205555478</v>
      </c>
      <c r="K3285" s="14" t="str">
        <f>VLOOKUP(Emissions!B6015,'County Activity'!B$2:J$3224,9,FALSE)</f>
        <v>E6GAL</v>
      </c>
      <c r="L3285" s="20">
        <f>VLOOKUP($H3285,'Emission Factors'!$B$2:$F$3,3, FALSE)</f>
        <v>0.85</v>
      </c>
      <c r="M3285" s="19" t="str">
        <f>VLOOKUP($H3285,'Emission Factors'!$B$2:$F$3,4, FALSE)</f>
        <v>LB</v>
      </c>
      <c r="N3285" s="19" t="str">
        <f>VLOOKUP($H3285,'Emission Factors'!$B$2:$F$3,5, FALSE)</f>
        <v>E6GAL</v>
      </c>
      <c r="O3285" s="42">
        <f>J3285*L3285/2000</f>
        <v>1.0909852087361078</v>
      </c>
      <c r="P3285" s="2" t="s">
        <v>2651</v>
      </c>
      <c r="Q3285" s="42">
        <f>IF(ISNA(VLOOKUP(CONCATENATE(A3285,H3285),'Point Emissions'!C$2:E$233,3,FALSE)),0,VLOOKUP(CONCATENATE(A3285,H3285),'Point Emissions'!C$2:E$233,3,FALSE))</f>
        <v>0</v>
      </c>
      <c r="R3285" s="2" t="s">
        <v>2651</v>
      </c>
      <c r="S3285" s="43">
        <f>IF(O3285-Q3285&gt;=0,O3285-Q3285,0)</f>
        <v>1.0909852087361078</v>
      </c>
      <c r="T3285" s="2" t="s">
        <v>2651</v>
      </c>
    </row>
    <row r="3286" spans="1:20">
      <c r="A3286" t="s">
        <v>5433</v>
      </c>
      <c r="B3286" t="s">
        <v>1335</v>
      </c>
      <c r="C3286" t="s">
        <v>2339</v>
      </c>
      <c r="D3286" t="s">
        <v>5434</v>
      </c>
      <c r="E3286" s="11" t="s">
        <v>1337</v>
      </c>
      <c r="F3286" t="s">
        <v>1338</v>
      </c>
      <c r="G3286" s="9" t="s">
        <v>4620</v>
      </c>
      <c r="H3286" t="s">
        <v>2274</v>
      </c>
      <c r="I3286" t="s">
        <v>4630</v>
      </c>
      <c r="J3286" s="14">
        <f>VLOOKUP(Emissions!A6323,'County Activity'!A$2:J$3224,9,FALSE)</f>
        <v>17072.374971837467</v>
      </c>
      <c r="K3286" s="14" t="str">
        <f>VLOOKUP(Emissions!B6385,'County Activity'!B$2:J$3224,9,FALSE)</f>
        <v>E6GAL</v>
      </c>
      <c r="L3286" s="20">
        <f>VLOOKUP($H3286,'Emission Factors'!$B$2:$F$3,3, FALSE)</f>
        <v>0.85</v>
      </c>
      <c r="M3286" s="19" t="str">
        <f>VLOOKUP($H3286,'Emission Factors'!$B$2:$F$3,4, FALSE)</f>
        <v>LB</v>
      </c>
      <c r="N3286" s="19" t="str">
        <f>VLOOKUP($H3286,'Emission Factors'!$B$2:$F$3,5, FALSE)</f>
        <v>E6GAL</v>
      </c>
      <c r="O3286" s="42">
        <f>J3286*L3286/2000</f>
        <v>7.2557593630309238</v>
      </c>
      <c r="P3286" s="2" t="s">
        <v>2651</v>
      </c>
      <c r="Q3286" s="42">
        <f>IF(ISNA(VLOOKUP(CONCATENATE(A3286,H3286),'Point Emissions'!C$2:E$233,3,FALSE)),0,VLOOKUP(CONCATENATE(A3286,H3286),'Point Emissions'!C$2:E$233,3,FALSE))</f>
        <v>0</v>
      </c>
      <c r="R3286" s="2" t="s">
        <v>2651</v>
      </c>
      <c r="S3286" s="43">
        <f>IF(O3286-Q3286&gt;=0,O3286-Q3286,0)</f>
        <v>7.2557593630309238</v>
      </c>
      <c r="T3286" s="2" t="s">
        <v>2651</v>
      </c>
    </row>
    <row r="3287" spans="1:20">
      <c r="A3287" t="s">
        <v>1203</v>
      </c>
      <c r="B3287" t="s">
        <v>1190</v>
      </c>
      <c r="C3287" t="s">
        <v>2309</v>
      </c>
      <c r="D3287" t="s">
        <v>1939</v>
      </c>
      <c r="E3287" t="s">
        <v>2285</v>
      </c>
      <c r="F3287" t="s">
        <v>1191</v>
      </c>
      <c r="G3287" s="9" t="s">
        <v>4620</v>
      </c>
      <c r="H3287" t="s">
        <v>4628</v>
      </c>
      <c r="I3287" t="s">
        <v>4629</v>
      </c>
      <c r="J3287" s="14">
        <f>VLOOKUP(Emissions!A6112,'County Activity'!A$2:J$3224,9,FALSE)</f>
        <v>6842.7073929170065</v>
      </c>
      <c r="K3287" s="14" t="str">
        <f>VLOOKUP(Emissions!B3057,'County Activity'!B$2:J$3224,9,FALSE)</f>
        <v>E6GAL</v>
      </c>
      <c r="L3287" s="20">
        <f>VLOOKUP($H3287,'Emission Factors'!$B$2:$F$3,3, FALSE)</f>
        <v>0.16900000000000001</v>
      </c>
      <c r="M3287" s="19" t="str">
        <f>VLOOKUP($H3287,'Emission Factors'!$B$2:$F$3,4, FALSE)</f>
        <v>LB</v>
      </c>
      <c r="N3287" s="19" t="str">
        <f>VLOOKUP($H3287,'Emission Factors'!$B$2:$F$3,5, FALSE)</f>
        <v>E6GAL</v>
      </c>
      <c r="O3287" s="42">
        <f>J3287*L3287/2000</f>
        <v>0.57820877470148713</v>
      </c>
      <c r="P3287" s="2" t="s">
        <v>2651</v>
      </c>
      <c r="Q3287" s="42">
        <f>IF(ISNA(VLOOKUP(CONCATENATE(A3287,H3287),'Point Emissions'!C$2:E$233,3,FALSE)),0,VLOOKUP(CONCATENATE(A3287,H3287),'Point Emissions'!C$2:E$233,3,FALSE))</f>
        <v>0</v>
      </c>
      <c r="R3287" s="2" t="s">
        <v>2651</v>
      </c>
      <c r="S3287" s="43">
        <f>IF(O3287-Q3287&gt;=0,O3287-Q3287,0)</f>
        <v>0.57820877470148713</v>
      </c>
      <c r="T3287" s="2" t="s">
        <v>2651</v>
      </c>
    </row>
    <row r="3288" spans="1:20">
      <c r="A3288" t="s">
        <v>287</v>
      </c>
      <c r="B3288" t="s">
        <v>232</v>
      </c>
      <c r="C3288" t="s">
        <v>2378</v>
      </c>
      <c r="D3288" t="s">
        <v>288</v>
      </c>
      <c r="E3288" t="s">
        <v>2285</v>
      </c>
      <c r="F3288" t="s">
        <v>233</v>
      </c>
      <c r="G3288" s="9" t="s">
        <v>4620</v>
      </c>
      <c r="H3288" t="s">
        <v>2274</v>
      </c>
      <c r="I3288" t="s">
        <v>4630</v>
      </c>
      <c r="J3288" s="14">
        <f>VLOOKUP(Emissions!A5111,'County Activity'!A$2:J$3224,9,FALSE)</f>
        <v>1485.9661751723868</v>
      </c>
      <c r="K3288" s="14" t="str">
        <f>VLOOKUP(Emissions!B5779,'County Activity'!B$2:J$3224,9,FALSE)</f>
        <v>E6GAL</v>
      </c>
      <c r="L3288" s="20">
        <f>VLOOKUP($H3288,'Emission Factors'!$B$2:$F$3,3, FALSE)</f>
        <v>0.85</v>
      </c>
      <c r="M3288" s="19" t="str">
        <f>VLOOKUP($H3288,'Emission Factors'!$B$2:$F$3,4, FALSE)</f>
        <v>LB</v>
      </c>
      <c r="N3288" s="19" t="str">
        <f>VLOOKUP($H3288,'Emission Factors'!$B$2:$F$3,5, FALSE)</f>
        <v>E6GAL</v>
      </c>
      <c r="O3288" s="42">
        <f>J3288*L3288/2000</f>
        <v>0.63153562444826439</v>
      </c>
      <c r="P3288" s="2" t="s">
        <v>2651</v>
      </c>
      <c r="Q3288" s="42">
        <f>IF(ISNA(VLOOKUP(CONCATENATE(A3288,H3288),'Point Emissions'!C$2:E$233,3,FALSE)),0,VLOOKUP(CONCATENATE(A3288,H3288),'Point Emissions'!C$2:E$233,3,FALSE))</f>
        <v>0</v>
      </c>
      <c r="R3288" s="2" t="s">
        <v>2651</v>
      </c>
      <c r="S3288" s="43">
        <f>IF(O3288-Q3288&gt;=0,O3288-Q3288,0)</f>
        <v>0.63153562444826439</v>
      </c>
      <c r="T3288" s="2" t="s">
        <v>2651</v>
      </c>
    </row>
    <row r="3289" spans="1:20">
      <c r="A3289" t="s">
        <v>5287</v>
      </c>
      <c r="B3289" t="s">
        <v>5151</v>
      </c>
      <c r="C3289" t="s">
        <v>2535</v>
      </c>
      <c r="D3289" t="s">
        <v>5288</v>
      </c>
      <c r="E3289" t="s">
        <v>2285</v>
      </c>
      <c r="F3289" t="s">
        <v>5152</v>
      </c>
      <c r="G3289" s="9" t="s">
        <v>4620</v>
      </c>
      <c r="H3289" t="s">
        <v>4628</v>
      </c>
      <c r="I3289" t="s">
        <v>4629</v>
      </c>
      <c r="J3289" s="14">
        <f>VLOOKUP(Emissions!A2172,'County Activity'!A$2:J$3224,9,FALSE)</f>
        <v>991.13514765711341</v>
      </c>
      <c r="K3289" s="14" t="str">
        <f>VLOOKUP(Emissions!B1087,'County Activity'!B$2:J$3224,9,FALSE)</f>
        <v>E6GAL</v>
      </c>
      <c r="L3289" s="20">
        <f>VLOOKUP($H3289,'Emission Factors'!$B$2:$F$3,3, FALSE)</f>
        <v>0.16900000000000001</v>
      </c>
      <c r="M3289" s="19" t="str">
        <f>VLOOKUP($H3289,'Emission Factors'!$B$2:$F$3,4, FALSE)</f>
        <v>LB</v>
      </c>
      <c r="N3289" s="19" t="str">
        <f>VLOOKUP($H3289,'Emission Factors'!$B$2:$F$3,5, FALSE)</f>
        <v>E6GAL</v>
      </c>
      <c r="O3289" s="42">
        <f>J3289*L3289/2000</f>
        <v>8.3750919977026092E-2</v>
      </c>
      <c r="P3289" s="2" t="s">
        <v>2651</v>
      </c>
      <c r="Q3289" s="42">
        <f>IF(ISNA(VLOOKUP(CONCATENATE(A3289,H3289),'Point Emissions'!C$2:E$233,3,FALSE)),0,VLOOKUP(CONCATENATE(A3289,H3289),'Point Emissions'!C$2:E$233,3,FALSE))</f>
        <v>0</v>
      </c>
      <c r="R3289" s="2" t="s">
        <v>2651</v>
      </c>
      <c r="S3289" s="43">
        <f>IF(O3289-Q3289&gt;=0,O3289-Q3289,0)</f>
        <v>8.3750919977026092E-2</v>
      </c>
      <c r="T3289" s="2" t="s">
        <v>2651</v>
      </c>
    </row>
    <row r="3290" spans="1:20">
      <c r="A3290" t="s">
        <v>4756</v>
      </c>
      <c r="B3290" t="s">
        <v>4669</v>
      </c>
      <c r="C3290" t="s">
        <v>2471</v>
      </c>
      <c r="D3290" t="s">
        <v>2448</v>
      </c>
      <c r="E3290" t="s">
        <v>2285</v>
      </c>
      <c r="F3290" t="s">
        <v>4670</v>
      </c>
      <c r="G3290" s="9" t="s">
        <v>4620</v>
      </c>
      <c r="H3290" t="s">
        <v>2274</v>
      </c>
      <c r="I3290" t="s">
        <v>4630</v>
      </c>
      <c r="J3290" s="14">
        <f>VLOOKUP(Emissions!A1521,'County Activity'!A$2:J$3224,9,FALSE)</f>
        <v>614.69593406391891</v>
      </c>
      <c r="K3290" s="14" t="str">
        <f>VLOOKUP(Emissions!B3984,'County Activity'!B$2:J$3224,9,FALSE)</f>
        <v>E6GAL</v>
      </c>
      <c r="L3290" s="20">
        <f>VLOOKUP($H3290,'Emission Factors'!$B$2:$F$3,3, FALSE)</f>
        <v>0.85</v>
      </c>
      <c r="M3290" s="19" t="str">
        <f>VLOOKUP($H3290,'Emission Factors'!$B$2:$F$3,4, FALSE)</f>
        <v>LB</v>
      </c>
      <c r="N3290" s="19" t="str">
        <f>VLOOKUP($H3290,'Emission Factors'!$B$2:$F$3,5, FALSE)</f>
        <v>E6GAL</v>
      </c>
      <c r="O3290" s="42">
        <f>J3290*L3290/2000</f>
        <v>0.26124577197716553</v>
      </c>
      <c r="P3290" s="2" t="s">
        <v>2651</v>
      </c>
      <c r="Q3290" s="42">
        <f>IF(ISNA(VLOOKUP(CONCATENATE(A3290,H3290),'Point Emissions'!C$2:E$233,3,FALSE)),0,VLOOKUP(CONCATENATE(A3290,H3290),'Point Emissions'!C$2:E$233,3,FALSE))</f>
        <v>0</v>
      </c>
      <c r="R3290" s="2" t="s">
        <v>2651</v>
      </c>
      <c r="S3290" s="43">
        <f>IF(O3290-Q3290&gt;=0,O3290-Q3290,0)</f>
        <v>0.26124577197716553</v>
      </c>
      <c r="T3290" s="2" t="s">
        <v>2651</v>
      </c>
    </row>
    <row r="3291" spans="1:20">
      <c r="A3291" t="s">
        <v>2210</v>
      </c>
      <c r="B3291" t="s">
        <v>2206</v>
      </c>
      <c r="C3291" t="s">
        <v>2291</v>
      </c>
      <c r="D3291" t="s">
        <v>2211</v>
      </c>
      <c r="E3291" t="s">
        <v>2285</v>
      </c>
      <c r="F3291" t="s">
        <v>2207</v>
      </c>
      <c r="G3291" s="9" t="s">
        <v>4620</v>
      </c>
      <c r="H3291" t="s">
        <v>2274</v>
      </c>
      <c r="I3291" t="s">
        <v>4630</v>
      </c>
      <c r="J3291" s="14">
        <f>VLOOKUP(Emissions!A2809,'County Activity'!A$2:J$3224,9,FALSE)</f>
        <v>1477.0955956602377</v>
      </c>
      <c r="K3291" s="14" t="str">
        <f>VLOOKUP(Emissions!B4628,'County Activity'!B$2:J$3224,9,FALSE)</f>
        <v>E6GAL</v>
      </c>
      <c r="L3291" s="20">
        <f>VLOOKUP($H3291,'Emission Factors'!$B$2:$F$3,3, FALSE)</f>
        <v>0.85</v>
      </c>
      <c r="M3291" s="19" t="str">
        <f>VLOOKUP($H3291,'Emission Factors'!$B$2:$F$3,4, FALSE)</f>
        <v>LB</v>
      </c>
      <c r="N3291" s="19" t="str">
        <f>VLOOKUP($H3291,'Emission Factors'!$B$2:$F$3,5, FALSE)</f>
        <v>E6GAL</v>
      </c>
      <c r="O3291" s="42">
        <f>J3291*L3291/2000</f>
        <v>0.627765628155601</v>
      </c>
      <c r="P3291" s="2" t="s">
        <v>2651</v>
      </c>
      <c r="Q3291" s="42">
        <f>IF(ISNA(VLOOKUP(CONCATENATE(A3291,H3291),'Point Emissions'!C$2:E$233,3,FALSE)),0,VLOOKUP(CONCATENATE(A3291,H3291),'Point Emissions'!C$2:E$233,3,FALSE))</f>
        <v>0</v>
      </c>
      <c r="R3291" s="2" t="s">
        <v>2651</v>
      </c>
      <c r="S3291" s="43">
        <f>IF(O3291-Q3291&gt;=0,O3291-Q3291,0)</f>
        <v>0.627765628155601</v>
      </c>
      <c r="T3291" s="2" t="s">
        <v>2651</v>
      </c>
    </row>
    <row r="3292" spans="1:20">
      <c r="A3292" t="s">
        <v>4814</v>
      </c>
      <c r="B3292" t="s">
        <v>4808</v>
      </c>
      <c r="C3292" t="s">
        <v>2294</v>
      </c>
      <c r="D3292" t="s">
        <v>4815</v>
      </c>
      <c r="E3292" t="s">
        <v>2285</v>
      </c>
      <c r="F3292" t="s">
        <v>4810</v>
      </c>
      <c r="G3292" s="9" t="s">
        <v>4620</v>
      </c>
      <c r="H3292" t="s">
        <v>2274</v>
      </c>
      <c r="I3292" t="s">
        <v>4630</v>
      </c>
      <c r="J3292" s="14">
        <f>VLOOKUP(Emissions!A1587,'County Activity'!A$2:J$3224,9,FALSE)</f>
        <v>648.57706447494411</v>
      </c>
      <c r="K3292" s="14" t="str">
        <f>VLOOKUP(Emissions!B4017,'County Activity'!B$2:J$3224,9,FALSE)</f>
        <v>E6GAL</v>
      </c>
      <c r="L3292" s="20">
        <f>VLOOKUP($H3292,'Emission Factors'!$B$2:$F$3,3, FALSE)</f>
        <v>0.85</v>
      </c>
      <c r="M3292" s="19" t="str">
        <f>VLOOKUP($H3292,'Emission Factors'!$B$2:$F$3,4, FALSE)</f>
        <v>LB</v>
      </c>
      <c r="N3292" s="19" t="str">
        <f>VLOOKUP($H3292,'Emission Factors'!$B$2:$F$3,5, FALSE)</f>
        <v>E6GAL</v>
      </c>
      <c r="O3292" s="42">
        <f>J3292*L3292/2000</f>
        <v>0.27564525240185123</v>
      </c>
      <c r="P3292" s="2" t="s">
        <v>2651</v>
      </c>
      <c r="Q3292" s="42">
        <f>IF(ISNA(VLOOKUP(CONCATENATE(A3292,H3292),'Point Emissions'!C$2:E$233,3,FALSE)),0,VLOOKUP(CONCATENATE(A3292,H3292),'Point Emissions'!C$2:E$233,3,FALSE))</f>
        <v>0</v>
      </c>
      <c r="R3292" s="2" t="s">
        <v>2651</v>
      </c>
      <c r="S3292" s="43">
        <f>IF(O3292-Q3292&gt;=0,O3292-Q3292,0)</f>
        <v>0.27564525240185123</v>
      </c>
      <c r="T3292" s="2" t="s">
        <v>2651</v>
      </c>
    </row>
    <row r="3293" spans="1:20">
      <c r="A3293" t="s">
        <v>2335</v>
      </c>
      <c r="B3293" t="s">
        <v>2282</v>
      </c>
      <c r="C3293" t="s">
        <v>2336</v>
      </c>
      <c r="D3293" t="s">
        <v>2337</v>
      </c>
      <c r="E3293" t="s">
        <v>2285</v>
      </c>
      <c r="F3293" t="s">
        <v>2286</v>
      </c>
      <c r="G3293" s="9" t="s">
        <v>4620</v>
      </c>
      <c r="H3293" t="s">
        <v>2274</v>
      </c>
      <c r="I3293" t="s">
        <v>4630</v>
      </c>
      <c r="J3293" s="14">
        <f>VLOOKUP(Emissions!A37,'County Activity'!A$2:J$3224,9,FALSE)</f>
        <v>28.853401229048764</v>
      </c>
      <c r="K3293" s="14" t="str">
        <f>VLOOKUP(Emissions!B3242,'County Activity'!B$2:J$3224,9,FALSE)</f>
        <v>E6GAL</v>
      </c>
      <c r="L3293" s="20">
        <f>VLOOKUP($H3293,'Emission Factors'!$B$2:$F$3,3, FALSE)</f>
        <v>0.85</v>
      </c>
      <c r="M3293" s="19" t="str">
        <f>VLOOKUP($H3293,'Emission Factors'!$B$2:$F$3,4, FALSE)</f>
        <v>LB</v>
      </c>
      <c r="N3293" s="19" t="str">
        <f>VLOOKUP($H3293,'Emission Factors'!$B$2:$F$3,5, FALSE)</f>
        <v>E6GAL</v>
      </c>
      <c r="O3293" s="42">
        <f>J3293*L3293/2000</f>
        <v>1.2262695522345725E-2</v>
      </c>
      <c r="P3293" s="2" t="s">
        <v>2651</v>
      </c>
      <c r="Q3293" s="42">
        <f>IF(ISNA(VLOOKUP(CONCATENATE(A3293,H3293),'Point Emissions'!C$2:E$233,3,FALSE)),0,VLOOKUP(CONCATENATE(A3293,H3293),'Point Emissions'!C$2:E$233,3,FALSE))</f>
        <v>0</v>
      </c>
      <c r="R3293" s="2" t="s">
        <v>2651</v>
      </c>
      <c r="S3293" s="43">
        <f>IF(O3293-Q3293&gt;=0,O3293-Q3293,0)</f>
        <v>1.2262695522345725E-2</v>
      </c>
      <c r="T3293" s="2" t="s">
        <v>2651</v>
      </c>
    </row>
    <row r="3294" spans="1:20">
      <c r="A3294" t="s">
        <v>3796</v>
      </c>
      <c r="B3294" t="s">
        <v>3764</v>
      </c>
      <c r="C3294" t="s">
        <v>2348</v>
      </c>
      <c r="D3294" t="s">
        <v>3797</v>
      </c>
      <c r="E3294" t="s">
        <v>2285</v>
      </c>
      <c r="F3294" t="s">
        <v>3766</v>
      </c>
      <c r="G3294" s="9" t="s">
        <v>4620</v>
      </c>
      <c r="H3294" t="s">
        <v>4628</v>
      </c>
      <c r="I3294" t="s">
        <v>4629</v>
      </c>
      <c r="J3294" s="14">
        <f>VLOOKUP(Emissions!A3700,'County Activity'!A$2:J$3224,9,FALSE)</f>
        <v>2671.6456207945071</v>
      </c>
      <c r="K3294" s="14" t="str">
        <f>VLOOKUP(Emissions!B1851,'County Activity'!B$2:J$3224,9,FALSE)</f>
        <v>E6GAL</v>
      </c>
      <c r="L3294" s="20">
        <f>VLOOKUP($H3294,'Emission Factors'!$B$2:$F$3,3, FALSE)</f>
        <v>0.16900000000000001</v>
      </c>
      <c r="M3294" s="19" t="str">
        <f>VLOOKUP($H3294,'Emission Factors'!$B$2:$F$3,4, FALSE)</f>
        <v>LB</v>
      </c>
      <c r="N3294" s="19" t="str">
        <f>VLOOKUP($H3294,'Emission Factors'!$B$2:$F$3,5, FALSE)</f>
        <v>E6GAL</v>
      </c>
      <c r="O3294" s="42">
        <f>J3294*L3294/2000</f>
        <v>0.22575405495713585</v>
      </c>
      <c r="P3294" s="2" t="s">
        <v>2651</v>
      </c>
      <c r="Q3294" s="42">
        <f>IF(ISNA(VLOOKUP(CONCATENATE(A3294,H3294),'Point Emissions'!C$2:E$233,3,FALSE)),0,VLOOKUP(CONCATENATE(A3294,H3294),'Point Emissions'!C$2:E$233,3,FALSE))</f>
        <v>0</v>
      </c>
      <c r="R3294" s="2" t="s">
        <v>2651</v>
      </c>
      <c r="S3294" s="43">
        <f>IF(O3294-Q3294&gt;=0,O3294-Q3294,0)</f>
        <v>0.22575405495713585</v>
      </c>
      <c r="T3294" s="2" t="s">
        <v>2651</v>
      </c>
    </row>
    <row r="3295" spans="1:20">
      <c r="A3295" t="s">
        <v>3713</v>
      </c>
      <c r="B3295" t="s">
        <v>3703</v>
      </c>
      <c r="C3295" t="s">
        <v>2294</v>
      </c>
      <c r="D3295" t="s">
        <v>1702</v>
      </c>
      <c r="E3295" t="s">
        <v>2285</v>
      </c>
      <c r="F3295" t="s">
        <v>3705</v>
      </c>
      <c r="G3295" s="9" t="s">
        <v>4620</v>
      </c>
      <c r="H3295" t="s">
        <v>2274</v>
      </c>
      <c r="I3295" t="s">
        <v>4630</v>
      </c>
      <c r="J3295" s="14">
        <f>VLOOKUP(Emissions!A3601,'County Activity'!A$2:J$3224,9,FALSE)</f>
        <v>498.89804411470664</v>
      </c>
      <c r="K3295" s="14" t="str">
        <f>VLOOKUP(Emissions!B5024,'County Activity'!B$2:J$3224,9,FALSE)</f>
        <v>E6GAL</v>
      </c>
      <c r="L3295" s="20">
        <f>VLOOKUP($H3295,'Emission Factors'!$B$2:$F$3,3, FALSE)</f>
        <v>0.85</v>
      </c>
      <c r="M3295" s="19" t="str">
        <f>VLOOKUP($H3295,'Emission Factors'!$B$2:$F$3,4, FALSE)</f>
        <v>LB</v>
      </c>
      <c r="N3295" s="19" t="str">
        <f>VLOOKUP($H3295,'Emission Factors'!$B$2:$F$3,5, FALSE)</f>
        <v>E6GAL</v>
      </c>
      <c r="O3295" s="42">
        <f>J3295*L3295/2000</f>
        <v>0.21203166874875032</v>
      </c>
      <c r="P3295" s="2" t="s">
        <v>2651</v>
      </c>
      <c r="Q3295" s="42">
        <f>IF(ISNA(VLOOKUP(CONCATENATE(A3295,H3295),'Point Emissions'!C$2:E$233,3,FALSE)),0,VLOOKUP(CONCATENATE(A3295,H3295),'Point Emissions'!C$2:E$233,3,FALSE))</f>
        <v>0</v>
      </c>
      <c r="R3295" s="2" t="s">
        <v>2651</v>
      </c>
      <c r="S3295" s="43">
        <f>IF(O3295-Q3295&gt;=0,O3295-Q3295,0)</f>
        <v>0.21203166874875032</v>
      </c>
      <c r="T3295" s="2" t="s">
        <v>2651</v>
      </c>
    </row>
    <row r="3296" spans="1:20">
      <c r="A3296" t="s">
        <v>5101</v>
      </c>
      <c r="B3296" t="s">
        <v>4977</v>
      </c>
      <c r="C3296" t="s">
        <v>3259</v>
      </c>
      <c r="D3296" t="s">
        <v>5102</v>
      </c>
      <c r="E3296" t="s">
        <v>2285</v>
      </c>
      <c r="F3296" t="s">
        <v>4978</v>
      </c>
      <c r="G3296" s="9" t="s">
        <v>4620</v>
      </c>
      <c r="H3296" t="s">
        <v>4628</v>
      </c>
      <c r="I3296" t="s">
        <v>4629</v>
      </c>
      <c r="J3296" s="14">
        <f>VLOOKUP(Emissions!A1932,'County Activity'!A$2:J$3224,9,FALSE)</f>
        <v>831.49674019117776</v>
      </c>
      <c r="K3296" s="14" t="str">
        <f>VLOOKUP(Emissions!B967,'County Activity'!B$2:J$3224,9,FALSE)</f>
        <v>E6GAL</v>
      </c>
      <c r="L3296" s="20">
        <f>VLOOKUP($H3296,'Emission Factors'!$B$2:$F$3,3, FALSE)</f>
        <v>0.16900000000000001</v>
      </c>
      <c r="M3296" s="19" t="str">
        <f>VLOOKUP($H3296,'Emission Factors'!$B$2:$F$3,4, FALSE)</f>
        <v>LB</v>
      </c>
      <c r="N3296" s="19" t="str">
        <f>VLOOKUP($H3296,'Emission Factors'!$B$2:$F$3,5, FALSE)</f>
        <v>E6GAL</v>
      </c>
      <c r="O3296" s="42">
        <f>J3296*L3296/2000</f>
        <v>7.0261474546154529E-2</v>
      </c>
      <c r="P3296" s="2" t="s">
        <v>2651</v>
      </c>
      <c r="Q3296" s="42">
        <f>IF(ISNA(VLOOKUP(CONCATENATE(A3296,H3296),'Point Emissions'!C$2:E$233,3,FALSE)),0,VLOOKUP(CONCATENATE(A3296,H3296),'Point Emissions'!C$2:E$233,3,FALSE))</f>
        <v>0</v>
      </c>
      <c r="R3296" s="2" t="s">
        <v>2651</v>
      </c>
      <c r="S3296" s="43">
        <f>IF(O3296-Q3296&gt;=0,O3296-Q3296,0)</f>
        <v>7.0261474546154529E-2</v>
      </c>
      <c r="T3296" s="2" t="s">
        <v>2651</v>
      </c>
    </row>
    <row r="3297" spans="1:20">
      <c r="A3297" t="s">
        <v>5298</v>
      </c>
      <c r="B3297" t="s">
        <v>5151</v>
      </c>
      <c r="C3297" t="s">
        <v>3313</v>
      </c>
      <c r="D3297" t="s">
        <v>2698</v>
      </c>
      <c r="E3297" t="s">
        <v>2285</v>
      </c>
      <c r="F3297" t="s">
        <v>5152</v>
      </c>
      <c r="G3297" s="9" t="s">
        <v>4620</v>
      </c>
      <c r="H3297" t="s">
        <v>4628</v>
      </c>
      <c r="I3297" t="s">
        <v>4629</v>
      </c>
      <c r="J3297" s="14">
        <f>VLOOKUP(Emissions!A2186,'County Activity'!A$2:J$3224,9,FALSE)</f>
        <v>1001.3507247848233</v>
      </c>
      <c r="K3297" s="14" t="str">
        <f>VLOOKUP(Emissions!B1094,'County Activity'!B$2:J$3224,9,FALSE)</f>
        <v>E6GAL</v>
      </c>
      <c r="L3297" s="20">
        <f>VLOOKUP($H3297,'Emission Factors'!$B$2:$F$3,3, FALSE)</f>
        <v>0.16900000000000001</v>
      </c>
      <c r="M3297" s="19" t="str">
        <f>VLOOKUP($H3297,'Emission Factors'!$B$2:$F$3,4, FALSE)</f>
        <v>LB</v>
      </c>
      <c r="N3297" s="19" t="str">
        <f>VLOOKUP($H3297,'Emission Factors'!$B$2:$F$3,5, FALSE)</f>
        <v>E6GAL</v>
      </c>
      <c r="O3297" s="42">
        <f>J3297*L3297/2000</f>
        <v>8.4614136244317573E-2</v>
      </c>
      <c r="P3297" s="2" t="s">
        <v>2651</v>
      </c>
      <c r="Q3297" s="42">
        <f>IF(ISNA(VLOOKUP(CONCATENATE(A3297,H3297),'Point Emissions'!C$2:E$233,3,FALSE)),0,VLOOKUP(CONCATENATE(A3297,H3297),'Point Emissions'!C$2:E$233,3,FALSE))</f>
        <v>0</v>
      </c>
      <c r="R3297" s="2" t="s">
        <v>2651</v>
      </c>
      <c r="S3297" s="43">
        <f>IF(O3297-Q3297&gt;=0,O3297-Q3297,0)</f>
        <v>8.4614136244317573E-2</v>
      </c>
      <c r="T3297" s="2" t="s">
        <v>2651</v>
      </c>
    </row>
    <row r="3298" spans="1:20">
      <c r="A3298" t="s">
        <v>1466</v>
      </c>
      <c r="B3298" t="s">
        <v>1425</v>
      </c>
      <c r="C3298" t="s">
        <v>2378</v>
      </c>
      <c r="D3298" t="s">
        <v>2358</v>
      </c>
      <c r="E3298" t="s">
        <v>2285</v>
      </c>
      <c r="F3298" t="s">
        <v>1426</v>
      </c>
      <c r="G3298" s="9" t="s">
        <v>4620</v>
      </c>
      <c r="H3298" t="s">
        <v>2274</v>
      </c>
      <c r="I3298" t="s">
        <v>4630</v>
      </c>
      <c r="J3298" s="14">
        <f>VLOOKUP(Emissions!A3031,'County Activity'!A$2:J$3224,9,FALSE)</f>
        <v>1701.0697224038195</v>
      </c>
      <c r="K3298" s="14" t="str">
        <f>VLOOKUP(Emissions!B4739,'County Activity'!B$2:J$3224,9,FALSE)</f>
        <v>E6GAL</v>
      </c>
      <c r="L3298" s="20">
        <f>VLOOKUP($H3298,'Emission Factors'!$B$2:$F$3,3, FALSE)</f>
        <v>0.85</v>
      </c>
      <c r="M3298" s="19" t="str">
        <f>VLOOKUP($H3298,'Emission Factors'!$B$2:$F$3,4, FALSE)</f>
        <v>LB</v>
      </c>
      <c r="N3298" s="19" t="str">
        <f>VLOOKUP($H3298,'Emission Factors'!$B$2:$F$3,5, FALSE)</f>
        <v>E6GAL</v>
      </c>
      <c r="O3298" s="42">
        <f>J3298*L3298/2000</f>
        <v>0.72295463202162324</v>
      </c>
      <c r="P3298" s="2" t="s">
        <v>2651</v>
      </c>
      <c r="Q3298" s="42">
        <f>IF(ISNA(VLOOKUP(CONCATENATE(A3298,H3298),'Point Emissions'!C$2:E$233,3,FALSE)),0,VLOOKUP(CONCATENATE(A3298,H3298),'Point Emissions'!C$2:E$233,3,FALSE))</f>
        <v>0</v>
      </c>
      <c r="R3298" s="2" t="s">
        <v>2651</v>
      </c>
      <c r="S3298" s="43">
        <f>IF(O3298-Q3298&gt;=0,O3298-Q3298,0)</f>
        <v>0.72295463202162324</v>
      </c>
      <c r="T3298" s="2" t="s">
        <v>2651</v>
      </c>
    </row>
    <row r="3299" spans="1:20">
      <c r="A3299" t="s">
        <v>3380</v>
      </c>
      <c r="B3299" t="s">
        <v>3123</v>
      </c>
      <c r="C3299" t="s">
        <v>3381</v>
      </c>
      <c r="D3299" t="s">
        <v>3382</v>
      </c>
      <c r="E3299" t="s">
        <v>2285</v>
      </c>
      <c r="F3299" t="s">
        <v>3125</v>
      </c>
      <c r="G3299" s="9" t="s">
        <v>4620</v>
      </c>
      <c r="H3299" t="s">
        <v>4628</v>
      </c>
      <c r="I3299" t="s">
        <v>4629</v>
      </c>
      <c r="J3299" s="14">
        <f>VLOOKUP(Emissions!A1026,'County Activity'!A$2:J$3224,9,FALSE)</f>
        <v>400.36095689852124</v>
      </c>
      <c r="K3299" s="14" t="str">
        <f>VLOOKUP(Emissions!B514,'County Activity'!B$2:J$3224,9,FALSE)</f>
        <v>E6GAL</v>
      </c>
      <c r="L3299" s="20">
        <f>VLOOKUP($H3299,'Emission Factors'!$B$2:$F$3,3, FALSE)</f>
        <v>0.16900000000000001</v>
      </c>
      <c r="M3299" s="19" t="str">
        <f>VLOOKUP($H3299,'Emission Factors'!$B$2:$F$3,4, FALSE)</f>
        <v>LB</v>
      </c>
      <c r="N3299" s="19" t="str">
        <f>VLOOKUP($H3299,'Emission Factors'!$B$2:$F$3,5, FALSE)</f>
        <v>E6GAL</v>
      </c>
      <c r="O3299" s="42">
        <f>J3299*L3299/2000</f>
        <v>3.3830500857925043E-2</v>
      </c>
      <c r="P3299" s="2" t="s">
        <v>2651</v>
      </c>
      <c r="Q3299" s="42">
        <f>IF(ISNA(VLOOKUP(CONCATENATE(A3299,H3299),'Point Emissions'!C$2:E$233,3,FALSE)),0,VLOOKUP(CONCATENATE(A3299,H3299),'Point Emissions'!C$2:E$233,3,FALSE))</f>
        <v>0</v>
      </c>
      <c r="R3299" s="2" t="s">
        <v>2651</v>
      </c>
      <c r="S3299" s="43">
        <f>IF(O3299-Q3299&gt;=0,O3299-Q3299,0)</f>
        <v>3.3830500857925043E-2</v>
      </c>
      <c r="T3299" s="2" t="s">
        <v>2651</v>
      </c>
    </row>
    <row r="3300" spans="1:20">
      <c r="A3300" t="s">
        <v>5178</v>
      </c>
      <c r="B3300" t="s">
        <v>5151</v>
      </c>
      <c r="C3300" t="s">
        <v>2333</v>
      </c>
      <c r="D3300" t="s">
        <v>5179</v>
      </c>
      <c r="E3300" t="s">
        <v>2285</v>
      </c>
      <c r="F3300" t="s">
        <v>5152</v>
      </c>
      <c r="G3300" s="9" t="s">
        <v>4620</v>
      </c>
      <c r="H3300" t="s">
        <v>2274</v>
      </c>
      <c r="I3300" t="s">
        <v>4630</v>
      </c>
      <c r="J3300" s="14">
        <f>VLOOKUP(Emissions!A2021,'County Activity'!A$2:J$3224,9,FALSE)</f>
        <v>889.55580392954118</v>
      </c>
      <c r="K3300" s="14" t="str">
        <f>VLOOKUP(Emissions!B4234,'County Activity'!B$2:J$3224,9,FALSE)</f>
        <v>E6GAL</v>
      </c>
      <c r="L3300" s="20">
        <f>VLOOKUP($H3300,'Emission Factors'!$B$2:$F$3,3, FALSE)</f>
        <v>0.85</v>
      </c>
      <c r="M3300" s="19" t="str">
        <f>VLOOKUP($H3300,'Emission Factors'!$B$2:$F$3,4, FALSE)</f>
        <v>LB</v>
      </c>
      <c r="N3300" s="19" t="str">
        <f>VLOOKUP($H3300,'Emission Factors'!$B$2:$F$3,5, FALSE)</f>
        <v>E6GAL</v>
      </c>
      <c r="O3300" s="42">
        <f>J3300*L3300/2000</f>
        <v>0.37806121667005499</v>
      </c>
      <c r="P3300" s="2" t="s">
        <v>2651</v>
      </c>
      <c r="Q3300" s="42">
        <f>IF(ISNA(VLOOKUP(CONCATENATE(A3300,H3300),'Point Emissions'!C$2:E$233,3,FALSE)),0,VLOOKUP(CONCATENATE(A3300,H3300),'Point Emissions'!C$2:E$233,3,FALSE))</f>
        <v>0</v>
      </c>
      <c r="R3300" s="2" t="s">
        <v>2651</v>
      </c>
      <c r="S3300" s="43">
        <f>IF(O3300-Q3300&gt;=0,O3300-Q3300,0)</f>
        <v>0.37806121667005499</v>
      </c>
      <c r="T3300" s="2" t="s">
        <v>2651</v>
      </c>
    </row>
    <row r="3301" spans="1:20">
      <c r="A3301" t="s">
        <v>3992</v>
      </c>
      <c r="B3301" t="s">
        <v>3858</v>
      </c>
      <c r="C3301" t="s">
        <v>3270</v>
      </c>
      <c r="D3301" t="s">
        <v>3993</v>
      </c>
      <c r="E3301" t="s">
        <v>2285</v>
      </c>
      <c r="F3301" t="s">
        <v>3860</v>
      </c>
      <c r="G3301" s="9" t="s">
        <v>4620</v>
      </c>
      <c r="H3301" t="s">
        <v>4628</v>
      </c>
      <c r="I3301" t="s">
        <v>4629</v>
      </c>
      <c r="J3301" s="14">
        <f>VLOOKUP(Emissions!A3944,'County Activity'!A$2:J$3224,9,FALSE)</f>
        <v>3181.7840021249699</v>
      </c>
      <c r="K3301" s="14" t="str">
        <f>VLOOKUP(Emissions!B1973,'County Activity'!B$2:J$3224,9,FALSE)</f>
        <v>E6GAL</v>
      </c>
      <c r="L3301" s="20">
        <f>VLOOKUP($H3301,'Emission Factors'!$B$2:$F$3,3, FALSE)</f>
        <v>0.16900000000000001</v>
      </c>
      <c r="M3301" s="19" t="str">
        <f>VLOOKUP($H3301,'Emission Factors'!$B$2:$F$3,4, FALSE)</f>
        <v>LB</v>
      </c>
      <c r="N3301" s="19" t="str">
        <f>VLOOKUP($H3301,'Emission Factors'!$B$2:$F$3,5, FALSE)</f>
        <v>E6GAL</v>
      </c>
      <c r="O3301" s="42">
        <f>J3301*L3301/2000</f>
        <v>0.26886074817955996</v>
      </c>
      <c r="P3301" s="2" t="s">
        <v>2651</v>
      </c>
      <c r="Q3301" s="42">
        <f>IF(ISNA(VLOOKUP(CONCATENATE(A3301,H3301),'Point Emissions'!C$2:E$233,3,FALSE)),0,VLOOKUP(CONCATENATE(A3301,H3301),'Point Emissions'!C$2:E$233,3,FALSE))</f>
        <v>0</v>
      </c>
      <c r="R3301" s="2" t="s">
        <v>2651</v>
      </c>
      <c r="S3301" s="43">
        <f>IF(O3301-Q3301&gt;=0,O3301-Q3301,0)</f>
        <v>0.26886074817955996</v>
      </c>
      <c r="T3301" s="2" t="s">
        <v>2651</v>
      </c>
    </row>
    <row r="3302" spans="1:20">
      <c r="A3302" t="s">
        <v>652</v>
      </c>
      <c r="B3302" t="s">
        <v>232</v>
      </c>
      <c r="C3302" t="s">
        <v>653</v>
      </c>
      <c r="D3302" t="s">
        <v>654</v>
      </c>
      <c r="E3302" t="s">
        <v>2285</v>
      </c>
      <c r="F3302" t="s">
        <v>233</v>
      </c>
      <c r="G3302" s="9" t="s">
        <v>4620</v>
      </c>
      <c r="H3302" t="s">
        <v>2274</v>
      </c>
      <c r="I3302" t="s">
        <v>4630</v>
      </c>
      <c r="J3302" s="14">
        <f>VLOOKUP(Emissions!A5493,'County Activity'!A$2:J$3224,9,FALSE)</f>
        <v>11407.533228871231</v>
      </c>
      <c r="K3302" s="14" t="str">
        <f>VLOOKUP(Emissions!B5970,'County Activity'!B$2:J$3224,9,FALSE)</f>
        <v>E6GAL</v>
      </c>
      <c r="L3302" s="20">
        <f>VLOOKUP($H3302,'Emission Factors'!$B$2:$F$3,3, FALSE)</f>
        <v>0.85</v>
      </c>
      <c r="M3302" s="19" t="str">
        <f>VLOOKUP($H3302,'Emission Factors'!$B$2:$F$3,4, FALSE)</f>
        <v>LB</v>
      </c>
      <c r="N3302" s="19" t="str">
        <f>VLOOKUP($H3302,'Emission Factors'!$B$2:$F$3,5, FALSE)</f>
        <v>E6GAL</v>
      </c>
      <c r="O3302" s="42">
        <f>J3302*L3302/2000</f>
        <v>4.8482016222702731</v>
      </c>
      <c r="P3302" s="2" t="s">
        <v>2651</v>
      </c>
      <c r="Q3302" s="42">
        <f>IF(ISNA(VLOOKUP(CONCATENATE(A3302,H3302),'Point Emissions'!C$2:E$233,3,FALSE)),0,VLOOKUP(CONCATENATE(A3302,H3302),'Point Emissions'!C$2:E$233,3,FALSE))</f>
        <v>0</v>
      </c>
      <c r="R3302" s="2" t="s">
        <v>2651</v>
      </c>
      <c r="S3302" s="43">
        <f>IF(O3302-Q3302&gt;=0,O3302-Q3302,0)</f>
        <v>4.8482016222702731</v>
      </c>
      <c r="T3302" s="2" t="s">
        <v>2651</v>
      </c>
    </row>
    <row r="3303" spans="1:20">
      <c r="A3303" t="s">
        <v>516</v>
      </c>
      <c r="B3303" t="s">
        <v>232</v>
      </c>
      <c r="C3303" t="s">
        <v>517</v>
      </c>
      <c r="D3303" t="s">
        <v>5075</v>
      </c>
      <c r="E3303" t="s">
        <v>2285</v>
      </c>
      <c r="F3303" t="s">
        <v>233</v>
      </c>
      <c r="G3303" s="9" t="s">
        <v>4620</v>
      </c>
      <c r="H3303" t="s">
        <v>2274</v>
      </c>
      <c r="I3303" t="s">
        <v>4630</v>
      </c>
      <c r="J3303" s="14">
        <f>VLOOKUP(Emissions!A5391,'County Activity'!A$2:J$3224,9,FALSE)</f>
        <v>1997.7377678931732</v>
      </c>
      <c r="K3303" s="14" t="str">
        <f>VLOOKUP(Emissions!B5919,'County Activity'!B$2:J$3224,9,FALSE)</f>
        <v>E6GAL</v>
      </c>
      <c r="L3303" s="20">
        <f>VLOOKUP($H3303,'Emission Factors'!$B$2:$F$3,3, FALSE)</f>
        <v>0.85</v>
      </c>
      <c r="M3303" s="19" t="str">
        <f>VLOOKUP($H3303,'Emission Factors'!$B$2:$F$3,4, FALSE)</f>
        <v>LB</v>
      </c>
      <c r="N3303" s="19" t="str">
        <f>VLOOKUP($H3303,'Emission Factors'!$B$2:$F$3,5, FALSE)</f>
        <v>E6GAL</v>
      </c>
      <c r="O3303" s="42">
        <f>J3303*L3303/2000</f>
        <v>0.8490385513545986</v>
      </c>
      <c r="P3303" s="2" t="s">
        <v>2651</v>
      </c>
      <c r="Q3303" s="42">
        <f>IF(ISNA(VLOOKUP(CONCATENATE(A3303,H3303),'Point Emissions'!C$2:E$233,3,FALSE)),0,VLOOKUP(CONCATENATE(A3303,H3303),'Point Emissions'!C$2:E$233,3,FALSE))</f>
        <v>0</v>
      </c>
      <c r="R3303" s="2" t="s">
        <v>2651</v>
      </c>
      <c r="S3303" s="43">
        <f>IF(O3303-Q3303&gt;=0,O3303-Q3303,0)</f>
        <v>0.8490385513545986</v>
      </c>
      <c r="T3303" s="2" t="s">
        <v>2651</v>
      </c>
    </row>
    <row r="3304" spans="1:20">
      <c r="A3304" t="s">
        <v>2769</v>
      </c>
      <c r="B3304" t="s">
        <v>2736</v>
      </c>
      <c r="C3304" t="s">
        <v>2333</v>
      </c>
      <c r="D3304" t="s">
        <v>2770</v>
      </c>
      <c r="E3304" t="s">
        <v>2285</v>
      </c>
      <c r="F3304" t="s">
        <v>2738</v>
      </c>
      <c r="G3304" s="9" t="s">
        <v>4620</v>
      </c>
      <c r="H3304" t="s">
        <v>4628</v>
      </c>
      <c r="I3304" t="s">
        <v>4629</v>
      </c>
      <c r="J3304" s="14">
        <f>VLOOKUP(Emissions!A406,'County Activity'!A$2:J$3224,9,FALSE)</f>
        <v>183.94443580427981</v>
      </c>
      <c r="K3304" s="14" t="str">
        <f>VLOOKUP(Emissions!B204,'County Activity'!B$2:J$3224,9,FALSE)</f>
        <v>E6GAL</v>
      </c>
      <c r="L3304" s="20">
        <f>VLOOKUP($H3304,'Emission Factors'!$B$2:$F$3,3, FALSE)</f>
        <v>0.16900000000000001</v>
      </c>
      <c r="M3304" s="19" t="str">
        <f>VLOOKUP($H3304,'Emission Factors'!$B$2:$F$3,4, FALSE)</f>
        <v>LB</v>
      </c>
      <c r="N3304" s="19" t="str">
        <f>VLOOKUP($H3304,'Emission Factors'!$B$2:$F$3,5, FALSE)</f>
        <v>E6GAL</v>
      </c>
      <c r="O3304" s="42">
        <f>J3304*L3304/2000</f>
        <v>1.5543304825461644E-2</v>
      </c>
      <c r="P3304" s="2" t="s">
        <v>2651</v>
      </c>
      <c r="Q3304" s="42">
        <f>IF(ISNA(VLOOKUP(CONCATENATE(A3304,H3304),'Point Emissions'!C$2:E$233,3,FALSE)),0,VLOOKUP(CONCATENATE(A3304,H3304),'Point Emissions'!C$2:E$233,3,FALSE))</f>
        <v>0</v>
      </c>
      <c r="R3304" s="2" t="s">
        <v>2651</v>
      </c>
      <c r="S3304" s="43">
        <f>IF(O3304-Q3304&gt;=0,O3304-Q3304,0)</f>
        <v>1.5543304825461644E-2</v>
      </c>
      <c r="T3304" s="2" t="s">
        <v>2651</v>
      </c>
    </row>
    <row r="3305" spans="1:20">
      <c r="A3305" t="s">
        <v>1967</v>
      </c>
      <c r="B3305" t="s">
        <v>1909</v>
      </c>
      <c r="C3305" t="s">
        <v>2384</v>
      </c>
      <c r="D3305" t="s">
        <v>1968</v>
      </c>
      <c r="E3305" t="s">
        <v>2285</v>
      </c>
      <c r="F3305" t="s">
        <v>1911</v>
      </c>
      <c r="G3305" s="9" t="s">
        <v>4620</v>
      </c>
      <c r="H3305" t="s">
        <v>4628</v>
      </c>
      <c r="I3305" t="s">
        <v>4629</v>
      </c>
      <c r="J3305" s="14">
        <f>VLOOKUP(Emissions!A2530,'County Activity'!A$2:J$3224,9,FALSE)</f>
        <v>248.66444011494298</v>
      </c>
      <c r="K3305" s="14" t="str">
        <f>VLOOKUP(Emissions!B1266,'County Activity'!B$2:J$3224,9,FALSE)</f>
        <v>E6GAL</v>
      </c>
      <c r="L3305" s="20">
        <f>VLOOKUP($H3305,'Emission Factors'!$B$2:$F$3,3, FALSE)</f>
        <v>0.16900000000000001</v>
      </c>
      <c r="M3305" s="19" t="str">
        <f>VLOOKUP($H3305,'Emission Factors'!$B$2:$F$3,4, FALSE)</f>
        <v>LB</v>
      </c>
      <c r="N3305" s="19" t="str">
        <f>VLOOKUP($H3305,'Emission Factors'!$B$2:$F$3,5, FALSE)</f>
        <v>E6GAL</v>
      </c>
      <c r="O3305" s="42">
        <f>J3305*L3305/2000</f>
        <v>2.1012145189712682E-2</v>
      </c>
      <c r="P3305" s="2" t="s">
        <v>2651</v>
      </c>
      <c r="Q3305" s="42">
        <f>IF(ISNA(VLOOKUP(CONCATENATE(A3305,H3305),'Point Emissions'!C$2:E$233,3,FALSE)),0,VLOOKUP(CONCATENATE(A3305,H3305),'Point Emissions'!C$2:E$233,3,FALSE))</f>
        <v>0</v>
      </c>
      <c r="R3305" s="2" t="s">
        <v>2651</v>
      </c>
      <c r="S3305" s="43">
        <f>IF(O3305-Q3305&gt;=0,O3305-Q3305,0)</f>
        <v>2.1012145189712682E-2</v>
      </c>
      <c r="T3305" s="2" t="s">
        <v>2651</v>
      </c>
    </row>
    <row r="3306" spans="1:20">
      <c r="A3306" t="s">
        <v>3143</v>
      </c>
      <c r="B3306" t="s">
        <v>3123</v>
      </c>
      <c r="C3306" t="s">
        <v>2318</v>
      </c>
      <c r="D3306" t="s">
        <v>3144</v>
      </c>
      <c r="E3306" t="s">
        <v>2285</v>
      </c>
      <c r="F3306" t="s">
        <v>3125</v>
      </c>
      <c r="G3306" s="9" t="s">
        <v>4620</v>
      </c>
      <c r="H3306" t="s">
        <v>2274</v>
      </c>
      <c r="I3306" t="s">
        <v>4630</v>
      </c>
      <c r="J3306" s="14">
        <f>VLOOKUP(Emissions!A799,'County Activity'!A$2:J$3224,9,FALSE)</f>
        <v>317.29134226128207</v>
      </c>
      <c r="K3306" s="14" t="str">
        <f>VLOOKUP(Emissions!B3623,'County Activity'!B$2:J$3224,9,FALSE)</f>
        <v>E6GAL</v>
      </c>
      <c r="L3306" s="20">
        <f>VLOOKUP($H3306,'Emission Factors'!$B$2:$F$3,3, FALSE)</f>
        <v>0.85</v>
      </c>
      <c r="M3306" s="19" t="str">
        <f>VLOOKUP($H3306,'Emission Factors'!$B$2:$F$3,4, FALSE)</f>
        <v>LB</v>
      </c>
      <c r="N3306" s="19" t="str">
        <f>VLOOKUP($H3306,'Emission Factors'!$B$2:$F$3,5, FALSE)</f>
        <v>E6GAL</v>
      </c>
      <c r="O3306" s="42">
        <f>J3306*L3306/2000</f>
        <v>0.13484882046104488</v>
      </c>
      <c r="P3306" s="2" t="s">
        <v>2651</v>
      </c>
      <c r="Q3306" s="42">
        <f>IF(ISNA(VLOOKUP(CONCATENATE(A3306,H3306),'Point Emissions'!C$2:E$233,3,FALSE)),0,VLOOKUP(CONCATENATE(A3306,H3306),'Point Emissions'!C$2:E$233,3,FALSE))</f>
        <v>0</v>
      </c>
      <c r="R3306" s="2" t="s">
        <v>2651</v>
      </c>
      <c r="S3306" s="43">
        <f>IF(O3306-Q3306&gt;=0,O3306-Q3306,0)</f>
        <v>0.13484882046104488</v>
      </c>
      <c r="T3306" s="2" t="s">
        <v>2651</v>
      </c>
    </row>
    <row r="3307" spans="1:20">
      <c r="A3307" t="s">
        <v>4429</v>
      </c>
      <c r="B3307" t="s">
        <v>4409</v>
      </c>
      <c r="C3307" t="s">
        <v>2321</v>
      </c>
      <c r="D3307" t="s">
        <v>1590</v>
      </c>
      <c r="E3307" t="s">
        <v>2285</v>
      </c>
      <c r="F3307" t="s">
        <v>4410</v>
      </c>
      <c r="G3307" s="9" t="s">
        <v>4620</v>
      </c>
      <c r="H3307" t="s">
        <v>4628</v>
      </c>
      <c r="I3307" t="s">
        <v>4629</v>
      </c>
      <c r="J3307" s="14">
        <f>VLOOKUP(Emissions!A4514,'County Activity'!A$2:J$3224,9,FALSE)</f>
        <v>933.1401314242529</v>
      </c>
      <c r="K3307" s="14" t="str">
        <f>VLOOKUP(Emissions!B2258,'County Activity'!B$2:J$3224,9,FALSE)</f>
        <v>E6GAL</v>
      </c>
      <c r="L3307" s="20">
        <f>VLOOKUP($H3307,'Emission Factors'!$B$2:$F$3,3, FALSE)</f>
        <v>0.16900000000000001</v>
      </c>
      <c r="M3307" s="19" t="str">
        <f>VLOOKUP($H3307,'Emission Factors'!$B$2:$F$3,4, FALSE)</f>
        <v>LB</v>
      </c>
      <c r="N3307" s="19" t="str">
        <f>VLOOKUP($H3307,'Emission Factors'!$B$2:$F$3,5, FALSE)</f>
        <v>E6GAL</v>
      </c>
      <c r="O3307" s="42">
        <f>J3307*L3307/2000</f>
        <v>7.8850341105349372E-2</v>
      </c>
      <c r="P3307" s="2" t="s">
        <v>2651</v>
      </c>
      <c r="Q3307" s="42">
        <f>IF(ISNA(VLOOKUP(CONCATENATE(A3307,H3307),'Point Emissions'!C$2:E$233,3,FALSE)),0,VLOOKUP(CONCATENATE(A3307,H3307),'Point Emissions'!C$2:E$233,3,FALSE))</f>
        <v>0</v>
      </c>
      <c r="R3307" s="2" t="s">
        <v>2651</v>
      </c>
      <c r="S3307" s="43">
        <f>IF(O3307-Q3307&gt;=0,O3307-Q3307,0)</f>
        <v>7.8850341105349372E-2</v>
      </c>
      <c r="T3307" s="2" t="s">
        <v>2651</v>
      </c>
    </row>
    <row r="3308" spans="1:20">
      <c r="A3308" t="s">
        <v>4974</v>
      </c>
      <c r="B3308" t="s">
        <v>4808</v>
      </c>
      <c r="C3308" t="s">
        <v>3311</v>
      </c>
      <c r="D3308" t="s">
        <v>4975</v>
      </c>
      <c r="E3308" t="s">
        <v>2285</v>
      </c>
      <c r="F3308" t="s">
        <v>4810</v>
      </c>
      <c r="G3308" s="9" t="s">
        <v>4620</v>
      </c>
      <c r="H3308" t="s">
        <v>2274</v>
      </c>
      <c r="I3308" t="s">
        <v>4630</v>
      </c>
      <c r="J3308" s="14">
        <f>VLOOKUP(Emissions!A1777,'County Activity'!A$2:J$3224,9,FALSE)</f>
        <v>739.17226100877201</v>
      </c>
      <c r="K3308" s="14" t="str">
        <f>VLOOKUP(Emissions!B4112,'County Activity'!B$2:J$3224,9,FALSE)</f>
        <v>E6GAL</v>
      </c>
      <c r="L3308" s="20">
        <f>VLOOKUP($H3308,'Emission Factors'!$B$2:$F$3,3, FALSE)</f>
        <v>0.85</v>
      </c>
      <c r="M3308" s="19" t="str">
        <f>VLOOKUP($H3308,'Emission Factors'!$B$2:$F$3,4, FALSE)</f>
        <v>LB</v>
      </c>
      <c r="N3308" s="19" t="str">
        <f>VLOOKUP($H3308,'Emission Factors'!$B$2:$F$3,5, FALSE)</f>
        <v>E6GAL</v>
      </c>
      <c r="O3308" s="42">
        <f>J3308*L3308/2000</f>
        <v>0.31414821092872808</v>
      </c>
      <c r="P3308" s="2" t="s">
        <v>2651</v>
      </c>
      <c r="Q3308" s="42">
        <f>IF(ISNA(VLOOKUP(CONCATENATE(A3308,H3308),'Point Emissions'!C$2:E$233,3,FALSE)),0,VLOOKUP(CONCATENATE(A3308,H3308),'Point Emissions'!C$2:E$233,3,FALSE))</f>
        <v>0</v>
      </c>
      <c r="R3308" s="2" t="s">
        <v>2651</v>
      </c>
      <c r="S3308" s="43">
        <f>IF(O3308-Q3308&gt;=0,O3308-Q3308,0)</f>
        <v>0.31414821092872808</v>
      </c>
      <c r="T3308" s="2" t="s">
        <v>2651</v>
      </c>
    </row>
    <row r="3309" spans="1:20">
      <c r="A3309" t="s">
        <v>3801</v>
      </c>
      <c r="B3309" t="s">
        <v>3764</v>
      </c>
      <c r="C3309" t="s">
        <v>2360</v>
      </c>
      <c r="D3309" t="s">
        <v>4577</v>
      </c>
      <c r="E3309" t="s">
        <v>2285</v>
      </c>
      <c r="F3309" t="s">
        <v>3766</v>
      </c>
      <c r="G3309" s="9" t="s">
        <v>4620</v>
      </c>
      <c r="H3309" t="s">
        <v>4628</v>
      </c>
      <c r="I3309" t="s">
        <v>4629</v>
      </c>
      <c r="J3309" s="14">
        <f>VLOOKUP(Emissions!A3708,'County Activity'!A$2:J$3224,9,FALSE)</f>
        <v>2695.279150325071</v>
      </c>
      <c r="K3309" s="14" t="str">
        <f>VLOOKUP(Emissions!B1855,'County Activity'!B$2:J$3224,9,FALSE)</f>
        <v>E6GAL</v>
      </c>
      <c r="L3309" s="20">
        <f>VLOOKUP($H3309,'Emission Factors'!$B$2:$F$3,3, FALSE)</f>
        <v>0.16900000000000001</v>
      </c>
      <c r="M3309" s="19" t="str">
        <f>VLOOKUP($H3309,'Emission Factors'!$B$2:$F$3,4, FALSE)</f>
        <v>LB</v>
      </c>
      <c r="N3309" s="19" t="str">
        <f>VLOOKUP($H3309,'Emission Factors'!$B$2:$F$3,5, FALSE)</f>
        <v>E6GAL</v>
      </c>
      <c r="O3309" s="42">
        <f>J3309*L3309/2000</f>
        <v>0.2277510882024685</v>
      </c>
      <c r="P3309" s="2" t="s">
        <v>2651</v>
      </c>
      <c r="Q3309" s="42">
        <f>IF(ISNA(VLOOKUP(CONCATENATE(A3309,H3309),'Point Emissions'!C$2:E$233,3,FALSE)),0,VLOOKUP(CONCATENATE(A3309,H3309),'Point Emissions'!C$2:E$233,3,FALSE))</f>
        <v>0</v>
      </c>
      <c r="R3309" s="2" t="s">
        <v>2651</v>
      </c>
      <c r="S3309" s="43">
        <f>IF(O3309-Q3309&gt;=0,O3309-Q3309,0)</f>
        <v>0.2277510882024685</v>
      </c>
      <c r="T3309" s="2" t="s">
        <v>2651</v>
      </c>
    </row>
    <row r="3310" spans="1:20">
      <c r="A3310" t="s">
        <v>817</v>
      </c>
      <c r="B3310" t="s">
        <v>811</v>
      </c>
      <c r="C3310" t="s">
        <v>2294</v>
      </c>
      <c r="D3310" t="s">
        <v>818</v>
      </c>
      <c r="E3310" t="s">
        <v>2285</v>
      </c>
      <c r="F3310" t="s">
        <v>813</v>
      </c>
      <c r="G3310" s="9" t="s">
        <v>4620</v>
      </c>
      <c r="H3310" t="s">
        <v>2274</v>
      </c>
      <c r="I3310" t="s">
        <v>4630</v>
      </c>
      <c r="J3310" s="14">
        <f>VLOOKUP(Emissions!A5649,'County Activity'!A$2:J$3224,9,FALSE)</f>
        <v>2842.7805554982106</v>
      </c>
      <c r="K3310" s="14" t="str">
        <f>VLOOKUP(Emissions!B6048,'County Activity'!B$2:J$3224,9,FALSE)</f>
        <v>E6GAL</v>
      </c>
      <c r="L3310" s="20">
        <f>VLOOKUP($H3310,'Emission Factors'!$B$2:$F$3,3, FALSE)</f>
        <v>0.85</v>
      </c>
      <c r="M3310" s="19" t="str">
        <f>VLOOKUP($H3310,'Emission Factors'!$B$2:$F$3,4, FALSE)</f>
        <v>LB</v>
      </c>
      <c r="N3310" s="19" t="str">
        <f>VLOOKUP($H3310,'Emission Factors'!$B$2:$F$3,5, FALSE)</f>
        <v>E6GAL</v>
      </c>
      <c r="O3310" s="42">
        <f>J3310*L3310/2000</f>
        <v>1.2081817360867395</v>
      </c>
      <c r="P3310" s="2" t="s">
        <v>2651</v>
      </c>
      <c r="Q3310" s="42">
        <f>IF(ISNA(VLOOKUP(CONCATENATE(A3310,H3310),'Point Emissions'!C$2:E$233,3,FALSE)),0,VLOOKUP(CONCATENATE(A3310,H3310),'Point Emissions'!C$2:E$233,3,FALSE))</f>
        <v>0</v>
      </c>
      <c r="R3310" s="2" t="s">
        <v>2651</v>
      </c>
      <c r="S3310" s="43">
        <f>IF(O3310-Q3310&gt;=0,O3310-Q3310,0)</f>
        <v>1.2081817360867395</v>
      </c>
      <c r="T3310" s="2" t="s">
        <v>2651</v>
      </c>
    </row>
    <row r="3311" spans="1:20">
      <c r="A3311" t="s">
        <v>2115</v>
      </c>
      <c r="B3311" t="s">
        <v>2056</v>
      </c>
      <c r="C3311" t="s">
        <v>2390</v>
      </c>
      <c r="D3311" t="s">
        <v>2116</v>
      </c>
      <c r="E3311" t="s">
        <v>2285</v>
      </c>
      <c r="F3311" t="s">
        <v>2058</v>
      </c>
      <c r="G3311" s="9" t="s">
        <v>4620</v>
      </c>
      <c r="H3311" t="s">
        <v>2274</v>
      </c>
      <c r="I3311" t="s">
        <v>4630</v>
      </c>
      <c r="J3311" s="14">
        <f>VLOOKUP(Emissions!A2701,'County Activity'!A$2:J$3224,9,FALSE)</f>
        <v>1391.4961045556347</v>
      </c>
      <c r="K3311" s="14" t="str">
        <f>VLOOKUP(Emissions!B4574,'County Activity'!B$2:J$3224,9,FALSE)</f>
        <v>E6GAL</v>
      </c>
      <c r="L3311" s="20">
        <f>VLOOKUP($H3311,'Emission Factors'!$B$2:$F$3,3, FALSE)</f>
        <v>0.85</v>
      </c>
      <c r="M3311" s="19" t="str">
        <f>VLOOKUP($H3311,'Emission Factors'!$B$2:$F$3,4, FALSE)</f>
        <v>LB</v>
      </c>
      <c r="N3311" s="19" t="str">
        <f>VLOOKUP($H3311,'Emission Factors'!$B$2:$F$3,5, FALSE)</f>
        <v>E6GAL</v>
      </c>
      <c r="O3311" s="42">
        <f>J3311*L3311/2000</f>
        <v>0.59138584443614473</v>
      </c>
      <c r="P3311" s="2" t="s">
        <v>2651</v>
      </c>
      <c r="Q3311" s="42">
        <f>IF(ISNA(VLOOKUP(CONCATENATE(A3311,H3311),'Point Emissions'!C$2:E$233,3,FALSE)),0,VLOOKUP(CONCATENATE(A3311,H3311),'Point Emissions'!C$2:E$233,3,FALSE))</f>
        <v>0</v>
      </c>
      <c r="R3311" s="2" t="s">
        <v>2651</v>
      </c>
      <c r="S3311" s="43">
        <f>IF(O3311-Q3311&gt;=0,O3311-Q3311,0)</f>
        <v>0.59138584443614473</v>
      </c>
      <c r="T3311" s="2" t="s">
        <v>2651</v>
      </c>
    </row>
    <row r="3312" spans="1:20">
      <c r="A3312" t="s">
        <v>4117</v>
      </c>
      <c r="B3312" t="s">
        <v>4110</v>
      </c>
      <c r="C3312" t="s">
        <v>2297</v>
      </c>
      <c r="D3312" t="s">
        <v>4118</v>
      </c>
      <c r="E3312" t="s">
        <v>2285</v>
      </c>
      <c r="F3312" t="s">
        <v>4111</v>
      </c>
      <c r="G3312" s="9" t="s">
        <v>4620</v>
      </c>
      <c r="H3312" t="s">
        <v>4628</v>
      </c>
      <c r="I3312" t="s">
        <v>4629</v>
      </c>
      <c r="J3312" s="14">
        <f>VLOOKUP(Emissions!A4096,'County Activity'!A$2:J$3224,9,FALSE)</f>
        <v>699.81506887725038</v>
      </c>
      <c r="K3312" s="14" t="str">
        <f>VLOOKUP(Emissions!B2049,'County Activity'!B$2:J$3224,9,FALSE)</f>
        <v>E6GAL</v>
      </c>
      <c r="L3312" s="20">
        <f>VLOOKUP($H3312,'Emission Factors'!$B$2:$F$3,3, FALSE)</f>
        <v>0.16900000000000001</v>
      </c>
      <c r="M3312" s="19" t="str">
        <f>VLOOKUP($H3312,'Emission Factors'!$B$2:$F$3,4, FALSE)</f>
        <v>LB</v>
      </c>
      <c r="N3312" s="19" t="str">
        <f>VLOOKUP($H3312,'Emission Factors'!$B$2:$F$3,5, FALSE)</f>
        <v>E6GAL</v>
      </c>
      <c r="O3312" s="42">
        <f>J3312*L3312/2000</f>
        <v>5.9134373320127658E-2</v>
      </c>
      <c r="P3312" s="2" t="s">
        <v>2651</v>
      </c>
      <c r="Q3312" s="42">
        <f>IF(ISNA(VLOOKUP(CONCATENATE(A3312,H3312),'Point Emissions'!C$2:E$233,3,FALSE)),0,VLOOKUP(CONCATENATE(A3312,H3312),'Point Emissions'!C$2:E$233,3,FALSE))</f>
        <v>0</v>
      </c>
      <c r="R3312" s="2" t="s">
        <v>2651</v>
      </c>
      <c r="S3312" s="43">
        <f>IF(O3312-Q3312&gt;=0,O3312-Q3312,0)</f>
        <v>5.9134373320127658E-2</v>
      </c>
      <c r="T3312" s="2" t="s">
        <v>2651</v>
      </c>
    </row>
    <row r="3313" spans="1:20">
      <c r="A3313" t="s">
        <v>3696</v>
      </c>
      <c r="B3313" t="s">
        <v>3669</v>
      </c>
      <c r="C3313" t="s">
        <v>2333</v>
      </c>
      <c r="D3313" t="s">
        <v>3697</v>
      </c>
      <c r="E3313" t="s">
        <v>2285</v>
      </c>
      <c r="F3313" t="s">
        <v>3671</v>
      </c>
      <c r="G3313" s="9" t="s">
        <v>4620</v>
      </c>
      <c r="H3313" t="s">
        <v>4628</v>
      </c>
      <c r="I3313" t="s">
        <v>4629</v>
      </c>
      <c r="J3313" s="14">
        <f>VLOOKUP(Emissions!A3582,'County Activity'!A$2:J$3224,9,FALSE)</f>
        <v>2475.3400164281711</v>
      </c>
      <c r="K3313" s="14" t="str">
        <f>VLOOKUP(Emissions!B1792,'County Activity'!B$2:J$3224,9,FALSE)</f>
        <v>E6GAL</v>
      </c>
      <c r="L3313" s="20">
        <f>VLOOKUP($H3313,'Emission Factors'!$B$2:$F$3,3, FALSE)</f>
        <v>0.16900000000000001</v>
      </c>
      <c r="M3313" s="19" t="str">
        <f>VLOOKUP($H3313,'Emission Factors'!$B$2:$F$3,4, FALSE)</f>
        <v>LB</v>
      </c>
      <c r="N3313" s="19" t="str">
        <f>VLOOKUP($H3313,'Emission Factors'!$B$2:$F$3,5, FALSE)</f>
        <v>E6GAL</v>
      </c>
      <c r="O3313" s="42">
        <f>J3313*L3313/2000</f>
        <v>0.20916623138818047</v>
      </c>
      <c r="P3313" s="2" t="s">
        <v>2651</v>
      </c>
      <c r="Q3313" s="42">
        <f>IF(ISNA(VLOOKUP(CONCATENATE(A3313,H3313),'Point Emissions'!C$2:E$233,3,FALSE)),0,VLOOKUP(CONCATENATE(A3313,H3313),'Point Emissions'!C$2:E$233,3,FALSE))</f>
        <v>0</v>
      </c>
      <c r="R3313" s="2" t="s">
        <v>2651</v>
      </c>
      <c r="S3313" s="43">
        <f>IF(O3313-Q3313&gt;=0,O3313-Q3313,0)</f>
        <v>0.20916623138818047</v>
      </c>
      <c r="T3313" s="2" t="s">
        <v>2651</v>
      </c>
    </row>
    <row r="3314" spans="1:20">
      <c r="A3314" t="s">
        <v>1714</v>
      </c>
      <c r="B3314" t="s">
        <v>3486</v>
      </c>
      <c r="C3314" t="s">
        <v>2348</v>
      </c>
      <c r="D3314" t="s">
        <v>2899</v>
      </c>
      <c r="E3314" t="s">
        <v>2285</v>
      </c>
      <c r="F3314" t="s">
        <v>3488</v>
      </c>
      <c r="G3314" s="9" t="s">
        <v>4620</v>
      </c>
      <c r="H3314" t="s">
        <v>2274</v>
      </c>
      <c r="I3314" t="s">
        <v>4630</v>
      </c>
      <c r="J3314" s="14">
        <f>VLOOKUP(Emissions!A1147,'County Activity'!A$2:J$3224,9,FALSE)</f>
        <v>450.12586867426131</v>
      </c>
      <c r="K3314" s="14" t="str">
        <f>VLOOKUP(Emissions!B3797,'County Activity'!B$2:J$3224,9,FALSE)</f>
        <v>E6GAL</v>
      </c>
      <c r="L3314" s="20">
        <f>VLOOKUP($H3314,'Emission Factors'!$B$2:$F$3,3, FALSE)</f>
        <v>0.85</v>
      </c>
      <c r="M3314" s="19" t="str">
        <f>VLOOKUP($H3314,'Emission Factors'!$B$2:$F$3,4, FALSE)</f>
        <v>LB</v>
      </c>
      <c r="N3314" s="19" t="str">
        <f>VLOOKUP($H3314,'Emission Factors'!$B$2:$F$3,5, FALSE)</f>
        <v>E6GAL</v>
      </c>
      <c r="O3314" s="42">
        <f>J3314*L3314/2000</f>
        <v>0.19130349418656103</v>
      </c>
      <c r="P3314" s="2" t="s">
        <v>2651</v>
      </c>
      <c r="Q3314" s="42">
        <f>IF(ISNA(VLOOKUP(CONCATENATE(A3314,H3314),'Point Emissions'!C$2:E$233,3,FALSE)),0,VLOOKUP(CONCATENATE(A3314,H3314),'Point Emissions'!C$2:E$233,3,FALSE))</f>
        <v>0</v>
      </c>
      <c r="R3314" s="2" t="s">
        <v>2651</v>
      </c>
      <c r="S3314" s="43">
        <f>IF(O3314-Q3314&gt;=0,O3314-Q3314,0)</f>
        <v>0.19130349418656103</v>
      </c>
      <c r="T3314" s="2" t="s">
        <v>2651</v>
      </c>
    </row>
    <row r="3315" spans="1:20">
      <c r="A3315" t="s">
        <v>5177</v>
      </c>
      <c r="B3315" t="s">
        <v>5151</v>
      </c>
      <c r="C3315" t="s">
        <v>2330</v>
      </c>
      <c r="D3315" t="s">
        <v>2304</v>
      </c>
      <c r="E3315" t="s">
        <v>2285</v>
      </c>
      <c r="F3315" t="s">
        <v>5152</v>
      </c>
      <c r="G3315" s="9" t="s">
        <v>4620</v>
      </c>
      <c r="H3315" t="s">
        <v>2274</v>
      </c>
      <c r="I3315" t="s">
        <v>4630</v>
      </c>
      <c r="J3315" s="14">
        <f>VLOOKUP(Emissions!A2019,'County Activity'!A$2:J$3224,9,FALSE)</f>
        <v>889.17151889652371</v>
      </c>
      <c r="K3315" s="14" t="str">
        <f>VLOOKUP(Emissions!B4233,'County Activity'!B$2:J$3224,9,FALSE)</f>
        <v>E6GAL</v>
      </c>
      <c r="L3315" s="20">
        <f>VLOOKUP($H3315,'Emission Factors'!$B$2:$F$3,3, FALSE)</f>
        <v>0.85</v>
      </c>
      <c r="M3315" s="19" t="str">
        <f>VLOOKUP($H3315,'Emission Factors'!$B$2:$F$3,4, FALSE)</f>
        <v>LB</v>
      </c>
      <c r="N3315" s="19" t="str">
        <f>VLOOKUP($H3315,'Emission Factors'!$B$2:$F$3,5, FALSE)</f>
        <v>E6GAL</v>
      </c>
      <c r="O3315" s="42">
        <f>J3315*L3315/2000</f>
        <v>0.3778978955310226</v>
      </c>
      <c r="P3315" s="2" t="s">
        <v>2651</v>
      </c>
      <c r="Q3315" s="42">
        <f>IF(ISNA(VLOOKUP(CONCATENATE(A3315,H3315),'Point Emissions'!C$2:E$233,3,FALSE)),0,VLOOKUP(CONCATENATE(A3315,H3315),'Point Emissions'!C$2:E$233,3,FALSE))</f>
        <v>0</v>
      </c>
      <c r="R3315" s="2" t="s">
        <v>2651</v>
      </c>
      <c r="S3315" s="43">
        <f>IF(O3315-Q3315&gt;=0,O3315-Q3315,0)</f>
        <v>0.3778978955310226</v>
      </c>
      <c r="T3315" s="2" t="s">
        <v>2651</v>
      </c>
    </row>
    <row r="3316" spans="1:20">
      <c r="A3316" t="s">
        <v>4280</v>
      </c>
      <c r="B3316" t="s">
        <v>4235</v>
      </c>
      <c r="C3316" t="s">
        <v>2375</v>
      </c>
      <c r="D3316" t="s">
        <v>5042</v>
      </c>
      <c r="E3316" t="s">
        <v>2285</v>
      </c>
      <c r="F3316" t="s">
        <v>4236</v>
      </c>
      <c r="G3316" s="9" t="s">
        <v>4620</v>
      </c>
      <c r="H3316" t="s">
        <v>2274</v>
      </c>
      <c r="I3316" t="s">
        <v>4630</v>
      </c>
      <c r="J3316" s="14">
        <f>VLOOKUP(Emissions!A4325,'County Activity'!A$2:J$3224,9,FALSE)</f>
        <v>4106.085577789825</v>
      </c>
      <c r="K3316" s="14" t="str">
        <f>VLOOKUP(Emissions!B5386,'County Activity'!B$2:J$3224,9,FALSE)</f>
        <v>E6GAL</v>
      </c>
      <c r="L3316" s="20">
        <f>VLOOKUP($H3316,'Emission Factors'!$B$2:$F$3,3, FALSE)</f>
        <v>0.85</v>
      </c>
      <c r="M3316" s="19" t="str">
        <f>VLOOKUP($H3316,'Emission Factors'!$B$2:$F$3,4, FALSE)</f>
        <v>LB</v>
      </c>
      <c r="N3316" s="19" t="str">
        <f>VLOOKUP($H3316,'Emission Factors'!$B$2:$F$3,5, FALSE)</f>
        <v>E6GAL</v>
      </c>
      <c r="O3316" s="42">
        <f>J3316*L3316/2000</f>
        <v>1.7450863705606756</v>
      </c>
      <c r="P3316" s="2" t="s">
        <v>2651</v>
      </c>
      <c r="Q3316" s="42">
        <f>IF(ISNA(VLOOKUP(CONCATENATE(A3316,H3316),'Point Emissions'!C$2:E$233,3,FALSE)),0,VLOOKUP(CONCATENATE(A3316,H3316),'Point Emissions'!C$2:E$233,3,FALSE))</f>
        <v>0</v>
      </c>
      <c r="R3316" s="2" t="s">
        <v>2651</v>
      </c>
      <c r="S3316" s="43">
        <f>IF(O3316-Q3316&gt;=0,O3316-Q3316,0)</f>
        <v>1.7450863705606756</v>
      </c>
      <c r="T3316" s="2" t="s">
        <v>2651</v>
      </c>
    </row>
    <row r="3317" spans="1:20">
      <c r="A3317" t="s">
        <v>3165</v>
      </c>
      <c r="B3317" t="s">
        <v>3123</v>
      </c>
      <c r="C3317" t="s">
        <v>2357</v>
      </c>
      <c r="D3317" t="s">
        <v>3166</v>
      </c>
      <c r="E3317" t="s">
        <v>2285</v>
      </c>
      <c r="F3317" t="s">
        <v>3125</v>
      </c>
      <c r="G3317" s="9" t="s">
        <v>4620</v>
      </c>
      <c r="H3317" t="s">
        <v>2274</v>
      </c>
      <c r="I3317" t="s">
        <v>4630</v>
      </c>
      <c r="J3317" s="14">
        <f>VLOOKUP(Emissions!A823,'County Activity'!A$2:J$3224,9,FALSE)</f>
        <v>64.623933052408887</v>
      </c>
      <c r="K3317" s="14" t="str">
        <f>VLOOKUP(Emissions!B3635,'County Activity'!B$2:J$3224,9,FALSE)</f>
        <v>E6GAL</v>
      </c>
      <c r="L3317" s="20">
        <f>VLOOKUP($H3317,'Emission Factors'!$B$2:$F$3,3, FALSE)</f>
        <v>0.85</v>
      </c>
      <c r="M3317" s="19" t="str">
        <f>VLOOKUP($H3317,'Emission Factors'!$B$2:$F$3,4, FALSE)</f>
        <v>LB</v>
      </c>
      <c r="N3317" s="19" t="str">
        <f>VLOOKUP($H3317,'Emission Factors'!$B$2:$F$3,5, FALSE)</f>
        <v>E6GAL</v>
      </c>
      <c r="O3317" s="42">
        <f>J3317*L3317/2000</f>
        <v>2.7465171547273775E-2</v>
      </c>
      <c r="P3317" s="2" t="s">
        <v>2651</v>
      </c>
      <c r="Q3317" s="42">
        <f>IF(ISNA(VLOOKUP(CONCATENATE(A3317,H3317),'Point Emissions'!C$2:E$233,3,FALSE)),0,VLOOKUP(CONCATENATE(A3317,H3317),'Point Emissions'!C$2:E$233,3,FALSE))</f>
        <v>0</v>
      </c>
      <c r="R3317" s="2" t="s">
        <v>2651</v>
      </c>
      <c r="S3317" s="43">
        <f>IF(O3317-Q3317&gt;=0,O3317-Q3317,0)</f>
        <v>2.7465171547273775E-2</v>
      </c>
      <c r="T3317" s="2" t="s">
        <v>2651</v>
      </c>
    </row>
    <row r="3318" spans="1:20">
      <c r="A3318" t="s">
        <v>4976</v>
      </c>
      <c r="B3318" t="s">
        <v>4977</v>
      </c>
      <c r="C3318" t="s">
        <v>2283</v>
      </c>
      <c r="D3318" t="s">
        <v>4672</v>
      </c>
      <c r="E3318" t="s">
        <v>2285</v>
      </c>
      <c r="F3318" t="s">
        <v>4978</v>
      </c>
      <c r="G3318" s="9" t="s">
        <v>4620</v>
      </c>
      <c r="H3318" t="s">
        <v>2274</v>
      </c>
      <c r="I3318" t="s">
        <v>4630</v>
      </c>
      <c r="J3318" s="14">
        <f>VLOOKUP(Emissions!A1779,'County Activity'!A$2:J$3224,9,FALSE)</f>
        <v>739.94083107480662</v>
      </c>
      <c r="K3318" s="14" t="str">
        <f>VLOOKUP(Emissions!B4113,'County Activity'!B$2:J$3224,9,FALSE)</f>
        <v>E6GAL</v>
      </c>
      <c r="L3318" s="20">
        <f>VLOOKUP($H3318,'Emission Factors'!$B$2:$F$3,3, FALSE)</f>
        <v>0.85</v>
      </c>
      <c r="M3318" s="19" t="str">
        <f>VLOOKUP($H3318,'Emission Factors'!$B$2:$F$3,4, FALSE)</f>
        <v>LB</v>
      </c>
      <c r="N3318" s="19" t="str">
        <f>VLOOKUP($H3318,'Emission Factors'!$B$2:$F$3,5, FALSE)</f>
        <v>E6GAL</v>
      </c>
      <c r="O3318" s="42">
        <f>J3318*L3318/2000</f>
        <v>0.3144748532067928</v>
      </c>
      <c r="P3318" s="2" t="s">
        <v>2651</v>
      </c>
      <c r="Q3318" s="42">
        <f>IF(ISNA(VLOOKUP(CONCATENATE(A3318,H3318),'Point Emissions'!C$2:E$233,3,FALSE)),0,VLOOKUP(CONCATENATE(A3318,H3318),'Point Emissions'!C$2:E$233,3,FALSE))</f>
        <v>0</v>
      </c>
      <c r="R3318" s="2" t="s">
        <v>2651</v>
      </c>
      <c r="S3318" s="43">
        <f>IF(O3318-Q3318&gt;=0,O3318-Q3318,0)</f>
        <v>0.3144748532067928</v>
      </c>
      <c r="T3318" s="2" t="s">
        <v>2651</v>
      </c>
    </row>
    <row r="3319" spans="1:20">
      <c r="A3319" t="s">
        <v>5265</v>
      </c>
      <c r="B3319" t="s">
        <v>5151</v>
      </c>
      <c r="C3319" t="s">
        <v>3257</v>
      </c>
      <c r="D3319" t="s">
        <v>5266</v>
      </c>
      <c r="E3319" t="s">
        <v>2285</v>
      </c>
      <c r="F3319" t="s">
        <v>5152</v>
      </c>
      <c r="G3319" s="9" t="s">
        <v>4620</v>
      </c>
      <c r="H3319" t="s">
        <v>2274</v>
      </c>
      <c r="I3319" t="s">
        <v>4630</v>
      </c>
      <c r="J3319" s="14">
        <f>VLOOKUP(Emissions!A2141,'County Activity'!A$2:J$3224,9,FALSE)</f>
        <v>960.61651128498977</v>
      </c>
      <c r="K3319" s="14" t="str">
        <f>VLOOKUP(Emissions!B4294,'County Activity'!B$2:J$3224,9,FALSE)</f>
        <v>E6GAL</v>
      </c>
      <c r="L3319" s="20">
        <f>VLOOKUP($H3319,'Emission Factors'!$B$2:$F$3,3, FALSE)</f>
        <v>0.85</v>
      </c>
      <c r="M3319" s="19" t="str">
        <f>VLOOKUP($H3319,'Emission Factors'!$B$2:$F$3,4, FALSE)</f>
        <v>LB</v>
      </c>
      <c r="N3319" s="19" t="str">
        <f>VLOOKUP($H3319,'Emission Factors'!$B$2:$F$3,5, FALSE)</f>
        <v>E6GAL</v>
      </c>
      <c r="O3319" s="42">
        <f>J3319*L3319/2000</f>
        <v>0.40826201729612061</v>
      </c>
      <c r="P3319" s="2" t="s">
        <v>2651</v>
      </c>
      <c r="Q3319" s="42">
        <f>IF(ISNA(VLOOKUP(CONCATENATE(A3319,H3319),'Point Emissions'!C$2:E$233,3,FALSE)),0,VLOOKUP(CONCATENATE(A3319,H3319),'Point Emissions'!C$2:E$233,3,FALSE))</f>
        <v>0</v>
      </c>
      <c r="R3319" s="2" t="s">
        <v>2651</v>
      </c>
      <c r="S3319" s="43">
        <f>IF(O3319-Q3319&gt;=0,O3319-Q3319,0)</f>
        <v>0.40826201729612061</v>
      </c>
      <c r="T3319" s="2" t="s">
        <v>2651</v>
      </c>
    </row>
    <row r="3320" spans="1:20">
      <c r="A3320" t="s">
        <v>3848</v>
      </c>
      <c r="B3320" t="s">
        <v>3764</v>
      </c>
      <c r="C3320" t="s">
        <v>2453</v>
      </c>
      <c r="D3320" t="s">
        <v>3445</v>
      </c>
      <c r="E3320" t="s">
        <v>2285</v>
      </c>
      <c r="F3320" t="s">
        <v>3766</v>
      </c>
      <c r="G3320" s="9" t="s">
        <v>4620</v>
      </c>
      <c r="H3320" t="s">
        <v>4628</v>
      </c>
      <c r="I3320" t="s">
        <v>4629</v>
      </c>
      <c r="J3320" s="14">
        <f>VLOOKUP(Emissions!A3770,'County Activity'!A$2:J$3224,9,FALSE)</f>
        <v>558.71841425439925</v>
      </c>
      <c r="K3320" s="14" t="str">
        <f>VLOOKUP(Emissions!B1886,'County Activity'!B$2:J$3224,9,FALSE)</f>
        <v>E6GAL</v>
      </c>
      <c r="L3320" s="20">
        <f>VLOOKUP($H3320,'Emission Factors'!$B$2:$F$3,3, FALSE)</f>
        <v>0.16900000000000001</v>
      </c>
      <c r="M3320" s="19" t="str">
        <f>VLOOKUP($H3320,'Emission Factors'!$B$2:$F$3,4, FALSE)</f>
        <v>LB</v>
      </c>
      <c r="N3320" s="19" t="str">
        <f>VLOOKUP($H3320,'Emission Factors'!$B$2:$F$3,5, FALSE)</f>
        <v>E6GAL</v>
      </c>
      <c r="O3320" s="42">
        <f>J3320*L3320/2000</f>
        <v>4.7211706004496742E-2</v>
      </c>
      <c r="P3320" s="2" t="s">
        <v>2651</v>
      </c>
      <c r="Q3320" s="42">
        <f>IF(ISNA(VLOOKUP(CONCATENATE(A3320,H3320),'Point Emissions'!C$2:E$233,3,FALSE)),0,VLOOKUP(CONCATENATE(A3320,H3320),'Point Emissions'!C$2:E$233,3,FALSE))</f>
        <v>0</v>
      </c>
      <c r="R3320" s="2" t="s">
        <v>2651</v>
      </c>
      <c r="S3320" s="43">
        <f>IF(O3320-Q3320&gt;=0,O3320-Q3320,0)</f>
        <v>4.7211706004496742E-2</v>
      </c>
      <c r="T3320" s="2" t="s">
        <v>2651</v>
      </c>
    </row>
    <row r="3321" spans="1:20">
      <c r="A3321" t="s">
        <v>2931</v>
      </c>
      <c r="B3321" t="s">
        <v>2852</v>
      </c>
      <c r="C3321" t="s">
        <v>2405</v>
      </c>
      <c r="D3321" t="s">
        <v>2932</v>
      </c>
      <c r="E3321" t="s">
        <v>2285</v>
      </c>
      <c r="F3321" t="s">
        <v>2854</v>
      </c>
      <c r="G3321" s="9" t="s">
        <v>4620</v>
      </c>
      <c r="H3321" t="s">
        <v>2274</v>
      </c>
      <c r="I3321" t="s">
        <v>4630</v>
      </c>
      <c r="J3321" s="14">
        <f>VLOOKUP(Emissions!A573,'County Activity'!A$2:J$3224,9,FALSE)</f>
        <v>239.9219556137995</v>
      </c>
      <c r="K3321" s="14" t="str">
        <f>VLOOKUP(Emissions!B3510,'County Activity'!B$2:J$3224,9,FALSE)</f>
        <v>E6GAL</v>
      </c>
      <c r="L3321" s="20">
        <f>VLOOKUP($H3321,'Emission Factors'!$B$2:$F$3,3, FALSE)</f>
        <v>0.85</v>
      </c>
      <c r="M3321" s="19" t="str">
        <f>VLOOKUP($H3321,'Emission Factors'!$B$2:$F$3,4, FALSE)</f>
        <v>LB</v>
      </c>
      <c r="N3321" s="19" t="str">
        <f>VLOOKUP($H3321,'Emission Factors'!$B$2:$F$3,5, FALSE)</f>
        <v>E6GAL</v>
      </c>
      <c r="O3321" s="42">
        <f>J3321*L3321/2000</f>
        <v>0.10196683113586479</v>
      </c>
      <c r="P3321" s="2" t="s">
        <v>2651</v>
      </c>
      <c r="Q3321" s="42">
        <f>IF(ISNA(VLOOKUP(CONCATENATE(A3321,H3321),'Point Emissions'!C$2:E$233,3,FALSE)),0,VLOOKUP(CONCATENATE(A3321,H3321),'Point Emissions'!C$2:E$233,3,FALSE))</f>
        <v>0</v>
      </c>
      <c r="R3321" s="2" t="s">
        <v>2651</v>
      </c>
      <c r="S3321" s="43">
        <f>IF(O3321-Q3321&gt;=0,O3321-Q3321,0)</f>
        <v>0.10196683113586479</v>
      </c>
      <c r="T3321" s="2" t="s">
        <v>2651</v>
      </c>
    </row>
    <row r="3322" spans="1:20">
      <c r="A3322" t="s">
        <v>3741</v>
      </c>
      <c r="B3322" t="s">
        <v>3703</v>
      </c>
      <c r="C3322" t="s">
        <v>2336</v>
      </c>
      <c r="D3322" t="s">
        <v>2939</v>
      </c>
      <c r="E3322" t="s">
        <v>2285</v>
      </c>
      <c r="F3322" t="s">
        <v>3705</v>
      </c>
      <c r="G3322" s="9" t="s">
        <v>4620</v>
      </c>
      <c r="H3322" t="s">
        <v>4628</v>
      </c>
      <c r="I3322" t="s">
        <v>4629</v>
      </c>
      <c r="J3322" s="14">
        <f>VLOOKUP(Emissions!A3630,'County Activity'!A$2:J$3224,9,FALSE)</f>
        <v>508.88945497315638</v>
      </c>
      <c r="K3322" s="14" t="str">
        <f>VLOOKUP(Emissions!B1816,'County Activity'!B$2:J$3224,9,FALSE)</f>
        <v>E6GAL</v>
      </c>
      <c r="L3322" s="20">
        <f>VLOOKUP($H3322,'Emission Factors'!$B$2:$F$3,3, FALSE)</f>
        <v>0.16900000000000001</v>
      </c>
      <c r="M3322" s="19" t="str">
        <f>VLOOKUP($H3322,'Emission Factors'!$B$2:$F$3,4, FALSE)</f>
        <v>LB</v>
      </c>
      <c r="N3322" s="19" t="str">
        <f>VLOOKUP($H3322,'Emission Factors'!$B$2:$F$3,5, FALSE)</f>
        <v>E6GAL</v>
      </c>
      <c r="O3322" s="42">
        <f>J3322*L3322/2000</f>
        <v>4.3001158945231717E-2</v>
      </c>
      <c r="P3322" s="2" t="s">
        <v>2651</v>
      </c>
      <c r="Q3322" s="42">
        <f>IF(ISNA(VLOOKUP(CONCATENATE(A3322,H3322),'Point Emissions'!C$2:E$233,3,FALSE)),0,VLOOKUP(CONCATENATE(A3322,H3322),'Point Emissions'!C$2:E$233,3,FALSE))</f>
        <v>0</v>
      </c>
      <c r="R3322" s="2" t="s">
        <v>2651</v>
      </c>
      <c r="S3322" s="43">
        <f>IF(O3322-Q3322&gt;=0,O3322-Q3322,0)</f>
        <v>4.3001158945231717E-2</v>
      </c>
      <c r="T3322" s="2" t="s">
        <v>2651</v>
      </c>
    </row>
    <row r="3323" spans="1:20">
      <c r="A3323" t="s">
        <v>3971</v>
      </c>
      <c r="B3323" t="s">
        <v>3858</v>
      </c>
      <c r="C3323" t="s">
        <v>2716</v>
      </c>
      <c r="D3323" t="s">
        <v>3972</v>
      </c>
      <c r="E3323" t="s">
        <v>2285</v>
      </c>
      <c r="F3323" t="s">
        <v>3860</v>
      </c>
      <c r="G3323" s="9" t="s">
        <v>4620</v>
      </c>
      <c r="H3323" t="s">
        <v>2274</v>
      </c>
      <c r="I3323" t="s">
        <v>4630</v>
      </c>
      <c r="J3323" s="14">
        <f>VLOOKUP(Emissions!A3919,'County Activity'!A$2:J$3224,9,FALSE)</f>
        <v>621.06866086145578</v>
      </c>
      <c r="K3323" s="14" t="str">
        <f>VLOOKUP(Emissions!B5183,'County Activity'!B$2:J$3224,9,FALSE)</f>
        <v>E6GAL</v>
      </c>
      <c r="L3323" s="20">
        <f>VLOOKUP($H3323,'Emission Factors'!$B$2:$F$3,3, FALSE)</f>
        <v>0.85</v>
      </c>
      <c r="M3323" s="19" t="str">
        <f>VLOOKUP($H3323,'Emission Factors'!$B$2:$F$3,4, FALSE)</f>
        <v>LB</v>
      </c>
      <c r="N3323" s="19" t="str">
        <f>VLOOKUP($H3323,'Emission Factors'!$B$2:$F$3,5, FALSE)</f>
        <v>E6GAL</v>
      </c>
      <c r="O3323" s="42">
        <f>J3323*L3323/2000</f>
        <v>0.26395418086611871</v>
      </c>
      <c r="P3323" s="2" t="s">
        <v>2651</v>
      </c>
      <c r="Q3323" s="42">
        <f>IF(ISNA(VLOOKUP(CONCATENATE(A3323,H3323),'Point Emissions'!C$2:E$233,3,FALSE)),0,VLOOKUP(CONCATENATE(A3323,H3323),'Point Emissions'!C$2:E$233,3,FALSE))</f>
        <v>0</v>
      </c>
      <c r="R3323" s="2" t="s">
        <v>2651</v>
      </c>
      <c r="S3323" s="43">
        <f>IF(O3323-Q3323&gt;=0,O3323-Q3323,0)</f>
        <v>0.26395418086611871</v>
      </c>
      <c r="T3323" s="2" t="s">
        <v>2651</v>
      </c>
    </row>
    <row r="3324" spans="1:20">
      <c r="A3324" t="s">
        <v>2167</v>
      </c>
      <c r="B3324" t="s">
        <v>2056</v>
      </c>
      <c r="C3324" t="s">
        <v>2480</v>
      </c>
      <c r="D3324" t="s">
        <v>5106</v>
      </c>
      <c r="E3324" t="s">
        <v>2285</v>
      </c>
      <c r="F3324" t="s">
        <v>2058</v>
      </c>
      <c r="G3324" s="9" t="s">
        <v>4620</v>
      </c>
      <c r="H3324" t="s">
        <v>4628</v>
      </c>
      <c r="I3324" t="s">
        <v>4629</v>
      </c>
      <c r="J3324" s="14">
        <f>VLOOKUP(Emissions!A2760,'County Activity'!A$2:J$3224,9,FALSE)</f>
        <v>1439.2435199080339</v>
      </c>
      <c r="K3324" s="14" t="str">
        <f>VLOOKUP(Emissions!B1381,'County Activity'!B$2:J$3224,9,FALSE)</f>
        <v>E6GAL</v>
      </c>
      <c r="L3324" s="20">
        <f>VLOOKUP($H3324,'Emission Factors'!$B$2:$F$3,3, FALSE)</f>
        <v>0.16900000000000001</v>
      </c>
      <c r="M3324" s="19" t="str">
        <f>VLOOKUP($H3324,'Emission Factors'!$B$2:$F$3,4, FALSE)</f>
        <v>LB</v>
      </c>
      <c r="N3324" s="19" t="str">
        <f>VLOOKUP($H3324,'Emission Factors'!$B$2:$F$3,5, FALSE)</f>
        <v>E6GAL</v>
      </c>
      <c r="O3324" s="42">
        <f>J3324*L3324/2000</f>
        <v>0.12161607743222888</v>
      </c>
      <c r="P3324" s="2" t="s">
        <v>2651</v>
      </c>
      <c r="Q3324" s="42">
        <f>IF(ISNA(VLOOKUP(CONCATENATE(A3324,H3324),'Point Emissions'!C$2:E$233,3,FALSE)),0,VLOOKUP(CONCATENATE(A3324,H3324),'Point Emissions'!C$2:E$233,3,FALSE))</f>
        <v>0</v>
      </c>
      <c r="R3324" s="2" t="s">
        <v>2651</v>
      </c>
      <c r="S3324" s="43">
        <f>IF(O3324-Q3324&gt;=0,O3324-Q3324,0)</f>
        <v>0.12161607743222888</v>
      </c>
      <c r="T3324" s="2" t="s">
        <v>2651</v>
      </c>
    </row>
    <row r="3325" spans="1:20">
      <c r="A3325" t="s">
        <v>3289</v>
      </c>
      <c r="B3325" t="s">
        <v>3123</v>
      </c>
      <c r="C3325" t="s">
        <v>3290</v>
      </c>
      <c r="D3325" t="s">
        <v>3070</v>
      </c>
      <c r="E3325" t="s">
        <v>2285</v>
      </c>
      <c r="F3325" t="s">
        <v>3125</v>
      </c>
      <c r="G3325" s="9" t="s">
        <v>4620</v>
      </c>
      <c r="H3325" t="s">
        <v>4628</v>
      </c>
      <c r="I3325" t="s">
        <v>4629</v>
      </c>
      <c r="J3325" s="14">
        <f>VLOOKUP(Emissions!A952,'County Activity'!A$2:J$3224,9,FALSE)</f>
        <v>370.45077182867487</v>
      </c>
      <c r="K3325" s="14" t="str">
        <f>VLOOKUP(Emissions!B477,'County Activity'!B$2:J$3224,9,FALSE)</f>
        <v>E6GAL</v>
      </c>
      <c r="L3325" s="20">
        <f>VLOOKUP($H3325,'Emission Factors'!$B$2:$F$3,3, FALSE)</f>
        <v>0.16900000000000001</v>
      </c>
      <c r="M3325" s="19" t="str">
        <f>VLOOKUP($H3325,'Emission Factors'!$B$2:$F$3,4, FALSE)</f>
        <v>LB</v>
      </c>
      <c r="N3325" s="19" t="str">
        <f>VLOOKUP($H3325,'Emission Factors'!$B$2:$F$3,5, FALSE)</f>
        <v>E6GAL</v>
      </c>
      <c r="O3325" s="42">
        <f>J3325*L3325/2000</f>
        <v>3.130309021952303E-2</v>
      </c>
      <c r="P3325" s="2" t="s">
        <v>2651</v>
      </c>
      <c r="Q3325" s="42">
        <f>IF(ISNA(VLOOKUP(CONCATENATE(A3325,H3325),'Point Emissions'!C$2:E$233,3,FALSE)),0,VLOOKUP(CONCATENATE(A3325,H3325),'Point Emissions'!C$2:E$233,3,FALSE))</f>
        <v>0</v>
      </c>
      <c r="R3325" s="2" t="s">
        <v>2651</v>
      </c>
      <c r="S3325" s="43">
        <f>IF(O3325-Q3325&gt;=0,O3325-Q3325,0)</f>
        <v>3.130309021952303E-2</v>
      </c>
      <c r="T3325" s="2" t="s">
        <v>2651</v>
      </c>
    </row>
    <row r="3326" spans="1:20">
      <c r="A3326" t="s">
        <v>4761</v>
      </c>
      <c r="B3326" t="s">
        <v>4669</v>
      </c>
      <c r="C3326" t="s">
        <v>2480</v>
      </c>
      <c r="D3326" t="s">
        <v>2698</v>
      </c>
      <c r="E3326" t="s">
        <v>2285</v>
      </c>
      <c r="F3326" t="s">
        <v>4670</v>
      </c>
      <c r="G3326" s="9" t="s">
        <v>4620</v>
      </c>
      <c r="H3326" t="s">
        <v>2274</v>
      </c>
      <c r="I3326" t="s">
        <v>4630</v>
      </c>
      <c r="J3326" s="14">
        <f>VLOOKUP(Emissions!A1527,'County Activity'!A$2:J$3224,9,FALSE)</f>
        <v>619.27533070737513</v>
      </c>
      <c r="K3326" s="14" t="str">
        <f>VLOOKUP(Emissions!B3987,'County Activity'!B$2:J$3224,9,FALSE)</f>
        <v>E6GAL</v>
      </c>
      <c r="L3326" s="20">
        <f>VLOOKUP($H3326,'Emission Factors'!$B$2:$F$3,3, FALSE)</f>
        <v>0.85</v>
      </c>
      <c r="M3326" s="19" t="str">
        <f>VLOOKUP($H3326,'Emission Factors'!$B$2:$F$3,4, FALSE)</f>
        <v>LB</v>
      </c>
      <c r="N3326" s="19" t="str">
        <f>VLOOKUP($H3326,'Emission Factors'!$B$2:$F$3,5, FALSE)</f>
        <v>E6GAL</v>
      </c>
      <c r="O3326" s="42">
        <f>J3326*L3326/2000</f>
        <v>0.26319201555063443</v>
      </c>
      <c r="P3326" s="2" t="s">
        <v>2651</v>
      </c>
      <c r="Q3326" s="42">
        <f>IF(ISNA(VLOOKUP(CONCATENATE(A3326,H3326),'Point Emissions'!C$2:E$233,3,FALSE)),0,VLOOKUP(CONCATENATE(A3326,H3326),'Point Emissions'!C$2:E$233,3,FALSE))</f>
        <v>0</v>
      </c>
      <c r="R3326" s="2" t="s">
        <v>2651</v>
      </c>
      <c r="S3326" s="43">
        <f>IF(O3326-Q3326&gt;=0,O3326-Q3326,0)</f>
        <v>0.26319201555063443</v>
      </c>
      <c r="T3326" s="2" t="s">
        <v>2651</v>
      </c>
    </row>
    <row r="3327" spans="1:20">
      <c r="A3327" t="s">
        <v>709</v>
      </c>
      <c r="B3327" t="s">
        <v>232</v>
      </c>
      <c r="C3327" t="s">
        <v>710</v>
      </c>
      <c r="D3327" t="s">
        <v>711</v>
      </c>
      <c r="E3327" t="s">
        <v>2285</v>
      </c>
      <c r="F3327" t="s">
        <v>233</v>
      </c>
      <c r="G3327" s="9" t="s">
        <v>4620</v>
      </c>
      <c r="H3327" t="s">
        <v>2274</v>
      </c>
      <c r="I3327" t="s">
        <v>4630</v>
      </c>
      <c r="J3327" s="14">
        <f>VLOOKUP(Emissions!A5535,'County Activity'!A$2:J$3224,9,FALSE)</f>
        <v>2408.1541831556469</v>
      </c>
      <c r="K3327" s="14" t="str">
        <f>VLOOKUP(Emissions!B5991,'County Activity'!B$2:J$3224,9,FALSE)</f>
        <v>E6GAL</v>
      </c>
      <c r="L3327" s="20">
        <f>VLOOKUP($H3327,'Emission Factors'!$B$2:$F$3,3, FALSE)</f>
        <v>0.85</v>
      </c>
      <c r="M3327" s="19" t="str">
        <f>VLOOKUP($H3327,'Emission Factors'!$B$2:$F$3,4, FALSE)</f>
        <v>LB</v>
      </c>
      <c r="N3327" s="19" t="str">
        <f>VLOOKUP($H3327,'Emission Factors'!$B$2:$F$3,5, FALSE)</f>
        <v>E6GAL</v>
      </c>
      <c r="O3327" s="42">
        <f>J3327*L3327/2000</f>
        <v>1.02346552784115</v>
      </c>
      <c r="P3327" s="2" t="s">
        <v>2651</v>
      </c>
      <c r="Q3327" s="42">
        <f>IF(ISNA(VLOOKUP(CONCATENATE(A3327,H3327),'Point Emissions'!C$2:E$233,3,FALSE)),0,VLOOKUP(CONCATENATE(A3327,H3327),'Point Emissions'!C$2:E$233,3,FALSE))</f>
        <v>0</v>
      </c>
      <c r="R3327" s="2" t="s">
        <v>2651</v>
      </c>
      <c r="S3327" s="43">
        <f>IF(O3327-Q3327&gt;=0,O3327-Q3327,0)</f>
        <v>1.02346552784115</v>
      </c>
      <c r="T3327" s="2" t="s">
        <v>2651</v>
      </c>
    </row>
    <row r="3328" spans="1:20">
      <c r="A3328" t="s">
        <v>521</v>
      </c>
      <c r="B3328" t="s">
        <v>232</v>
      </c>
      <c r="C3328" t="s">
        <v>522</v>
      </c>
      <c r="D3328" t="s">
        <v>523</v>
      </c>
      <c r="E3328" t="s">
        <v>2285</v>
      </c>
      <c r="F3328" t="s">
        <v>233</v>
      </c>
      <c r="G3328" s="9" t="s">
        <v>4620</v>
      </c>
      <c r="H3328" t="s">
        <v>4628</v>
      </c>
      <c r="I3328" t="s">
        <v>4629</v>
      </c>
      <c r="J3328" s="14">
        <f>VLOOKUP(Emissions!A5394,'County Activity'!A$2:J$3224,9,FALSE)</f>
        <v>10075.88951820804</v>
      </c>
      <c r="K3328" s="14" t="str">
        <f>VLOOKUP(Emissions!B2698,'County Activity'!B$2:J$3224,9,FALSE)</f>
        <v>E6GAL</v>
      </c>
      <c r="L3328" s="20">
        <f>VLOOKUP($H3328,'Emission Factors'!$B$2:$F$3,3, FALSE)</f>
        <v>0.16900000000000001</v>
      </c>
      <c r="M3328" s="19" t="str">
        <f>VLOOKUP($H3328,'Emission Factors'!$B$2:$F$3,4, FALSE)</f>
        <v>LB</v>
      </c>
      <c r="N3328" s="19" t="str">
        <f>VLOOKUP($H3328,'Emission Factors'!$B$2:$F$3,5, FALSE)</f>
        <v>E6GAL</v>
      </c>
      <c r="O3328" s="42">
        <f>J3328*L3328/2000</f>
        <v>0.85141266428857942</v>
      </c>
      <c r="P3328" s="2" t="s">
        <v>2651</v>
      </c>
      <c r="Q3328" s="42">
        <f>IF(ISNA(VLOOKUP(CONCATENATE(A3328,H3328),'Point Emissions'!C$2:E$233,3,FALSE)),0,VLOOKUP(CONCATENATE(A3328,H3328),'Point Emissions'!C$2:E$233,3,FALSE))</f>
        <v>0</v>
      </c>
      <c r="R3328" s="2" t="s">
        <v>2651</v>
      </c>
      <c r="S3328" s="43">
        <f>IF(O3328-Q3328&gt;=0,O3328-Q3328,0)</f>
        <v>0.85141266428857942</v>
      </c>
      <c r="T3328" s="2" t="s">
        <v>2651</v>
      </c>
    </row>
    <row r="3329" spans="1:20">
      <c r="A3329" t="s">
        <v>1091</v>
      </c>
      <c r="B3329" t="s">
        <v>1053</v>
      </c>
      <c r="C3329" t="s">
        <v>2360</v>
      </c>
      <c r="D3329" t="s">
        <v>1092</v>
      </c>
      <c r="E3329" t="s">
        <v>2285</v>
      </c>
      <c r="F3329" t="s">
        <v>1054</v>
      </c>
      <c r="G3329" s="9" t="s">
        <v>4620</v>
      </c>
      <c r="H3329" t="s">
        <v>2274</v>
      </c>
      <c r="I3329" t="s">
        <v>4630</v>
      </c>
      <c r="J3329" s="14">
        <f>VLOOKUP(Emissions!A5959,'County Activity'!A$2:J$3224,9,FALSE)</f>
        <v>24873.233047077607</v>
      </c>
      <c r="K3329" s="14" t="str">
        <f>VLOOKUP(Emissions!B6203,'County Activity'!B$2:J$3224,9,FALSE)</f>
        <v>E6GAL</v>
      </c>
      <c r="L3329" s="20">
        <f>VLOOKUP($H3329,'Emission Factors'!$B$2:$F$3,3, FALSE)</f>
        <v>0.85</v>
      </c>
      <c r="M3329" s="19" t="str">
        <f>VLOOKUP($H3329,'Emission Factors'!$B$2:$F$3,4, FALSE)</f>
        <v>LB</v>
      </c>
      <c r="N3329" s="19" t="str">
        <f>VLOOKUP($H3329,'Emission Factors'!$B$2:$F$3,5, FALSE)</f>
        <v>E6GAL</v>
      </c>
      <c r="O3329" s="42">
        <f>J3329*L3329/2000</f>
        <v>10.571124045007982</v>
      </c>
      <c r="P3329" s="2" t="s">
        <v>2651</v>
      </c>
      <c r="Q3329" s="42">
        <f>IF(ISNA(VLOOKUP(CONCATENATE(A3329,H3329),'Point Emissions'!C$2:E$233,3,FALSE)),0,VLOOKUP(CONCATENATE(A3329,H3329),'Point Emissions'!C$2:E$233,3,FALSE))</f>
        <v>0</v>
      </c>
      <c r="R3329" s="2" t="s">
        <v>2651</v>
      </c>
      <c r="S3329" s="43">
        <f>IF(O3329-Q3329&gt;=0,O3329-Q3329,0)</f>
        <v>10.571124045007982</v>
      </c>
      <c r="T3329" s="2" t="s">
        <v>2651</v>
      </c>
    </row>
    <row r="3330" spans="1:20">
      <c r="A3330" t="s">
        <v>5259</v>
      </c>
      <c r="B3330" t="s">
        <v>5151</v>
      </c>
      <c r="C3330" t="s">
        <v>2727</v>
      </c>
      <c r="D3330" t="s">
        <v>5260</v>
      </c>
      <c r="E3330" t="s">
        <v>2285</v>
      </c>
      <c r="F3330" t="s">
        <v>5152</v>
      </c>
      <c r="G3330" s="9" t="s">
        <v>4620</v>
      </c>
      <c r="H3330" t="s">
        <v>4628</v>
      </c>
      <c r="I3330" t="s">
        <v>4629</v>
      </c>
      <c r="J3330" s="14">
        <f>VLOOKUP(Emissions!A2132,'County Activity'!A$2:J$3224,9,FALSE)</f>
        <v>955.0123545534874</v>
      </c>
      <c r="K3330" s="14" t="str">
        <f>VLOOKUP(Emissions!B1067,'County Activity'!B$2:J$3224,9,FALSE)</f>
        <v>E6GAL</v>
      </c>
      <c r="L3330" s="20">
        <f>VLOOKUP($H3330,'Emission Factors'!$B$2:$F$3,3, FALSE)</f>
        <v>0.16900000000000001</v>
      </c>
      <c r="M3330" s="19" t="str">
        <f>VLOOKUP($H3330,'Emission Factors'!$B$2:$F$3,4, FALSE)</f>
        <v>LB</v>
      </c>
      <c r="N3330" s="19" t="str">
        <f>VLOOKUP($H3330,'Emission Factors'!$B$2:$F$3,5, FALSE)</f>
        <v>E6GAL</v>
      </c>
      <c r="O3330" s="42">
        <f>J3330*L3330/2000</f>
        <v>8.0698543959769692E-2</v>
      </c>
      <c r="P3330" s="2" t="s">
        <v>2651</v>
      </c>
      <c r="Q3330" s="42">
        <f>IF(ISNA(VLOOKUP(CONCATENATE(A3330,H3330),'Point Emissions'!C$2:E$233,3,FALSE)),0,VLOOKUP(CONCATENATE(A3330,H3330),'Point Emissions'!C$2:E$233,3,FALSE))</f>
        <v>0</v>
      </c>
      <c r="R3330" s="2" t="s">
        <v>2651</v>
      </c>
      <c r="S3330" s="43">
        <f>IF(O3330-Q3330&gt;=0,O3330-Q3330,0)</f>
        <v>8.0698543959769692E-2</v>
      </c>
      <c r="T3330" s="2" t="s">
        <v>2651</v>
      </c>
    </row>
    <row r="3331" spans="1:20">
      <c r="A3331" t="s">
        <v>2068</v>
      </c>
      <c r="B3331" t="s">
        <v>2056</v>
      </c>
      <c r="C3331" t="s">
        <v>2303</v>
      </c>
      <c r="D3331" t="s">
        <v>2069</v>
      </c>
      <c r="E3331" t="s">
        <v>2285</v>
      </c>
      <c r="F3331" t="s">
        <v>2058</v>
      </c>
      <c r="G3331" s="9" t="s">
        <v>4620</v>
      </c>
      <c r="H3331" t="s">
        <v>4628</v>
      </c>
      <c r="I3331" t="s">
        <v>4629</v>
      </c>
      <c r="J3331" s="14">
        <f>VLOOKUP(Emissions!A2642,'County Activity'!A$2:J$3224,9,FALSE)</f>
        <v>265.92524284796991</v>
      </c>
      <c r="K3331" s="14" t="str">
        <f>VLOOKUP(Emissions!B1322,'County Activity'!B$2:J$3224,9,FALSE)</f>
        <v>E6GAL</v>
      </c>
      <c r="L3331" s="20">
        <f>VLOOKUP($H3331,'Emission Factors'!$B$2:$F$3,3, FALSE)</f>
        <v>0.16900000000000001</v>
      </c>
      <c r="M3331" s="19" t="str">
        <f>VLOOKUP($H3331,'Emission Factors'!$B$2:$F$3,4, FALSE)</f>
        <v>LB</v>
      </c>
      <c r="N3331" s="19" t="str">
        <f>VLOOKUP($H3331,'Emission Factors'!$B$2:$F$3,5, FALSE)</f>
        <v>E6GAL</v>
      </c>
      <c r="O3331" s="42">
        <f>J3331*L3331/2000</f>
        <v>2.247068302065346E-2</v>
      </c>
      <c r="P3331" s="2" t="s">
        <v>2651</v>
      </c>
      <c r="Q3331" s="42">
        <f>IF(ISNA(VLOOKUP(CONCATENATE(A3331,H3331),'Point Emissions'!C$2:E$233,3,FALSE)),0,VLOOKUP(CONCATENATE(A3331,H3331),'Point Emissions'!C$2:E$233,3,FALSE))</f>
        <v>0</v>
      </c>
      <c r="R3331" s="2" t="s">
        <v>2651</v>
      </c>
      <c r="S3331" s="43">
        <f>IF(O3331-Q3331&gt;=0,O3331-Q3331,0)</f>
        <v>2.247068302065346E-2</v>
      </c>
      <c r="T3331" s="2" t="s">
        <v>2651</v>
      </c>
    </row>
    <row r="3332" spans="1:20">
      <c r="A3332" t="s">
        <v>2033</v>
      </c>
      <c r="B3332" t="s">
        <v>1909</v>
      </c>
      <c r="C3332" t="s">
        <v>2722</v>
      </c>
      <c r="D3332" t="s">
        <v>2034</v>
      </c>
      <c r="E3332" t="s">
        <v>2285</v>
      </c>
      <c r="F3332" t="s">
        <v>1911</v>
      </c>
      <c r="G3332" s="9" t="s">
        <v>4620</v>
      </c>
      <c r="H3332" t="s">
        <v>2274</v>
      </c>
      <c r="I3332" t="s">
        <v>4630</v>
      </c>
      <c r="J3332" s="14">
        <f>VLOOKUP(Emissions!A2605,'County Activity'!A$2:J$3224,9,FALSE)</f>
        <v>261.66608373202826</v>
      </c>
      <c r="K3332" s="14" t="str">
        <f>VLOOKUP(Emissions!B4526,'County Activity'!B$2:J$3224,9,FALSE)</f>
        <v>E6GAL</v>
      </c>
      <c r="L3332" s="20">
        <f>VLOOKUP($H3332,'Emission Factors'!$B$2:$F$3,3, FALSE)</f>
        <v>0.85</v>
      </c>
      <c r="M3332" s="19" t="str">
        <f>VLOOKUP($H3332,'Emission Factors'!$B$2:$F$3,4, FALSE)</f>
        <v>LB</v>
      </c>
      <c r="N3332" s="19" t="str">
        <f>VLOOKUP($H3332,'Emission Factors'!$B$2:$F$3,5, FALSE)</f>
        <v>E6GAL</v>
      </c>
      <c r="O3332" s="42">
        <f>J3332*L3332/2000</f>
        <v>0.111208085586112</v>
      </c>
      <c r="P3332" s="2" t="s">
        <v>2651</v>
      </c>
      <c r="Q3332" s="42">
        <f>IF(ISNA(VLOOKUP(CONCATENATE(A3332,H3332),'Point Emissions'!C$2:E$233,3,FALSE)),0,VLOOKUP(CONCATENATE(A3332,H3332),'Point Emissions'!C$2:E$233,3,FALSE))</f>
        <v>0</v>
      </c>
      <c r="R3332" s="2" t="s">
        <v>2651</v>
      </c>
      <c r="S3332" s="43">
        <f>IF(O3332-Q3332&gt;=0,O3332-Q3332,0)</f>
        <v>0.111208085586112</v>
      </c>
      <c r="T3332" s="2" t="s">
        <v>2651</v>
      </c>
    </row>
    <row r="3333" spans="1:20">
      <c r="A3333" t="s">
        <v>4381</v>
      </c>
      <c r="B3333" t="s">
        <v>4355</v>
      </c>
      <c r="C3333" t="s">
        <v>2336</v>
      </c>
      <c r="D3333" t="s">
        <v>4382</v>
      </c>
      <c r="E3333" t="s">
        <v>2285</v>
      </c>
      <c r="F3333" t="s">
        <v>4356</v>
      </c>
      <c r="G3333" s="9" t="s">
        <v>4620</v>
      </c>
      <c r="H3333" t="s">
        <v>4628</v>
      </c>
      <c r="I3333" t="s">
        <v>4629</v>
      </c>
      <c r="J3333" s="14">
        <f>VLOOKUP(Emissions!A4452,'County Activity'!A$2:J$3224,9,FALSE)</f>
        <v>4496.7753613574114</v>
      </c>
      <c r="K3333" s="14" t="str">
        <f>VLOOKUP(Emissions!B2227,'County Activity'!B$2:J$3224,9,FALSE)</f>
        <v>E6GAL</v>
      </c>
      <c r="L3333" s="20">
        <f>VLOOKUP($H3333,'Emission Factors'!$B$2:$F$3,3, FALSE)</f>
        <v>0.16900000000000001</v>
      </c>
      <c r="M3333" s="19" t="str">
        <f>VLOOKUP($H3333,'Emission Factors'!$B$2:$F$3,4, FALSE)</f>
        <v>LB</v>
      </c>
      <c r="N3333" s="19" t="str">
        <f>VLOOKUP($H3333,'Emission Factors'!$B$2:$F$3,5, FALSE)</f>
        <v>E6GAL</v>
      </c>
      <c r="O3333" s="42">
        <f>J3333*L3333/2000</f>
        <v>0.37997751803470131</v>
      </c>
      <c r="P3333" s="2" t="s">
        <v>2651</v>
      </c>
      <c r="Q3333" s="42">
        <f>IF(ISNA(VLOOKUP(CONCATENATE(A3333,H3333),'Point Emissions'!C$2:E$233,3,FALSE)),0,VLOOKUP(CONCATENATE(A3333,H3333),'Point Emissions'!C$2:E$233,3,FALSE))</f>
        <v>0</v>
      </c>
      <c r="R3333" s="2" t="s">
        <v>2651</v>
      </c>
      <c r="S3333" s="43">
        <f>IF(O3333-Q3333&gt;=0,O3333-Q3333,0)</f>
        <v>0.37997751803470131</v>
      </c>
      <c r="T3333" s="2" t="s">
        <v>2651</v>
      </c>
    </row>
    <row r="3334" spans="1:20">
      <c r="A3334" t="s">
        <v>2473</v>
      </c>
      <c r="B3334" t="s">
        <v>2282</v>
      </c>
      <c r="C3334" t="s">
        <v>2474</v>
      </c>
      <c r="D3334" t="s">
        <v>2475</v>
      </c>
      <c r="E3334" t="s">
        <v>2285</v>
      </c>
      <c r="F3334" t="s">
        <v>2286</v>
      </c>
      <c r="G3334" s="9" t="s">
        <v>4620</v>
      </c>
      <c r="H3334" t="s">
        <v>4628</v>
      </c>
      <c r="I3334" t="s">
        <v>4629</v>
      </c>
      <c r="J3334" s="14">
        <f>VLOOKUP(Emissions!A128,'County Activity'!A$2:J$3224,9,FALSE)</f>
        <v>73.462488811806722</v>
      </c>
      <c r="K3334" s="14" t="str">
        <f>VLOOKUP(Emissions!B65,'County Activity'!B$2:J$3224,9,FALSE)</f>
        <v>E6GAL</v>
      </c>
      <c r="L3334" s="20">
        <f>VLOOKUP($H3334,'Emission Factors'!$B$2:$F$3,3, FALSE)</f>
        <v>0.16900000000000001</v>
      </c>
      <c r="M3334" s="19" t="str">
        <f>VLOOKUP($H3334,'Emission Factors'!$B$2:$F$3,4, FALSE)</f>
        <v>LB</v>
      </c>
      <c r="N3334" s="19" t="str">
        <f>VLOOKUP($H3334,'Emission Factors'!$B$2:$F$3,5, FALSE)</f>
        <v>E6GAL</v>
      </c>
      <c r="O3334" s="42">
        <f>J3334*L3334/2000</f>
        <v>6.2075803045976681E-3</v>
      </c>
      <c r="P3334" s="2" t="s">
        <v>2651</v>
      </c>
      <c r="Q3334" s="42">
        <f>IF(ISNA(VLOOKUP(CONCATENATE(A3334,H3334),'Point Emissions'!C$2:E$233,3,FALSE)),0,VLOOKUP(CONCATENATE(A3334,H3334),'Point Emissions'!C$2:E$233,3,FALSE))</f>
        <v>0</v>
      </c>
      <c r="R3334" s="2" t="s">
        <v>2651</v>
      </c>
      <c r="S3334" s="43">
        <f>IF(O3334-Q3334&gt;=0,O3334-Q3334,0)</f>
        <v>6.2075803045976681E-3</v>
      </c>
      <c r="T3334" s="2" t="s">
        <v>2651</v>
      </c>
    </row>
    <row r="3335" spans="1:20">
      <c r="A3335" t="s">
        <v>1713</v>
      </c>
      <c r="B3335" t="s">
        <v>3486</v>
      </c>
      <c r="C3335" t="s">
        <v>2345</v>
      </c>
      <c r="D3335" t="s">
        <v>2373</v>
      </c>
      <c r="E3335" t="s">
        <v>2285</v>
      </c>
      <c r="F3335" t="s">
        <v>3488</v>
      </c>
      <c r="G3335" s="9" t="s">
        <v>4620</v>
      </c>
      <c r="H3335" t="s">
        <v>2274</v>
      </c>
      <c r="I3335" t="s">
        <v>4630</v>
      </c>
      <c r="J3335" s="14">
        <f>VLOOKUP(Emissions!A1145,'County Activity'!A$2:J$3224,9,FALSE)</f>
        <v>449.99777366325549</v>
      </c>
      <c r="K3335" s="14" t="str">
        <f>VLOOKUP(Emissions!B3796,'County Activity'!B$2:J$3224,9,FALSE)</f>
        <v>E6GAL</v>
      </c>
      <c r="L3335" s="20">
        <f>VLOOKUP($H3335,'Emission Factors'!$B$2:$F$3,3, FALSE)</f>
        <v>0.85</v>
      </c>
      <c r="M3335" s="19" t="str">
        <f>VLOOKUP($H3335,'Emission Factors'!$B$2:$F$3,4, FALSE)</f>
        <v>LB</v>
      </c>
      <c r="N3335" s="19" t="str">
        <f>VLOOKUP($H3335,'Emission Factors'!$B$2:$F$3,5, FALSE)</f>
        <v>E6GAL</v>
      </c>
      <c r="O3335" s="42">
        <f>J3335*L3335/2000</f>
        <v>0.19124905380688359</v>
      </c>
      <c r="P3335" s="2" t="s">
        <v>2651</v>
      </c>
      <c r="Q3335" s="42">
        <f>IF(ISNA(VLOOKUP(CONCATENATE(A3335,H3335),'Point Emissions'!C$2:E$233,3,FALSE)),0,VLOOKUP(CONCATENATE(A3335,H3335),'Point Emissions'!C$2:E$233,3,FALSE))</f>
        <v>0</v>
      </c>
      <c r="R3335" s="2" t="s">
        <v>2651</v>
      </c>
      <c r="S3335" s="43">
        <f>IF(O3335-Q3335&gt;=0,O3335-Q3335,0)</f>
        <v>0.19124905380688359</v>
      </c>
      <c r="T3335" s="2" t="s">
        <v>2651</v>
      </c>
    </row>
    <row r="3336" spans="1:20">
      <c r="A3336" t="s">
        <v>3163</v>
      </c>
      <c r="B3336" t="s">
        <v>3123</v>
      </c>
      <c r="C3336" t="s">
        <v>2354</v>
      </c>
      <c r="D3336" t="s">
        <v>3164</v>
      </c>
      <c r="E3336" t="s">
        <v>2285</v>
      </c>
      <c r="F3336" t="s">
        <v>3125</v>
      </c>
      <c r="G3336" s="9" t="s">
        <v>4620</v>
      </c>
      <c r="H3336" t="s">
        <v>4628</v>
      </c>
      <c r="I3336" t="s">
        <v>4629</v>
      </c>
      <c r="J3336" s="14">
        <f>VLOOKUP(Emissions!A820,'County Activity'!A$2:J$3224,9,FALSE)</f>
        <v>324.97704292162803</v>
      </c>
      <c r="K3336" s="14" t="str">
        <f>VLOOKUP(Emissions!B411,'County Activity'!B$2:J$3224,9,FALSE)</f>
        <v>E6GAL</v>
      </c>
      <c r="L3336" s="20">
        <f>VLOOKUP($H3336,'Emission Factors'!$B$2:$F$3,3, FALSE)</f>
        <v>0.16900000000000001</v>
      </c>
      <c r="M3336" s="19" t="str">
        <f>VLOOKUP($H3336,'Emission Factors'!$B$2:$F$3,4, FALSE)</f>
        <v>LB</v>
      </c>
      <c r="N3336" s="19" t="str">
        <f>VLOOKUP($H3336,'Emission Factors'!$B$2:$F$3,5, FALSE)</f>
        <v>E6GAL</v>
      </c>
      <c r="O3336" s="42">
        <f>J3336*L3336/2000</f>
        <v>2.7460560126877569E-2</v>
      </c>
      <c r="P3336" s="2" t="s">
        <v>2651</v>
      </c>
      <c r="Q3336" s="42">
        <f>IF(ISNA(VLOOKUP(CONCATENATE(A3336,H3336),'Point Emissions'!C$2:E$233,3,FALSE)),0,VLOOKUP(CONCATENATE(A3336,H3336),'Point Emissions'!C$2:E$233,3,FALSE))</f>
        <v>0</v>
      </c>
      <c r="R3336" s="2" t="s">
        <v>2651</v>
      </c>
      <c r="S3336" s="43">
        <f>IF(O3336-Q3336&gt;=0,O3336-Q3336,0)</f>
        <v>2.7460560126877569E-2</v>
      </c>
      <c r="T3336" s="2" t="s">
        <v>2651</v>
      </c>
    </row>
    <row r="3337" spans="1:20">
      <c r="A3337" t="s">
        <v>4180</v>
      </c>
      <c r="B3337" t="s">
        <v>4110</v>
      </c>
      <c r="C3337" t="s">
        <v>2435</v>
      </c>
      <c r="D3337" t="s">
        <v>2424</v>
      </c>
      <c r="E3337" t="s">
        <v>2285</v>
      </c>
      <c r="F3337" t="s">
        <v>4111</v>
      </c>
      <c r="G3337" s="9" t="s">
        <v>4620</v>
      </c>
      <c r="H3337" t="s">
        <v>4628</v>
      </c>
      <c r="I3337" t="s">
        <v>4629</v>
      </c>
      <c r="J3337" s="14">
        <f>VLOOKUP(Emissions!A4188,'County Activity'!A$2:J$3224,9,FALSE)</f>
        <v>3733.4892145268036</v>
      </c>
      <c r="K3337" s="14" t="str">
        <f>VLOOKUP(Emissions!B2095,'County Activity'!B$2:J$3224,9,FALSE)</f>
        <v>E6GAL</v>
      </c>
      <c r="L3337" s="20">
        <f>VLOOKUP($H3337,'Emission Factors'!$B$2:$F$3,3, FALSE)</f>
        <v>0.16900000000000001</v>
      </c>
      <c r="M3337" s="19" t="str">
        <f>VLOOKUP($H3337,'Emission Factors'!$B$2:$F$3,4, FALSE)</f>
        <v>LB</v>
      </c>
      <c r="N3337" s="19" t="str">
        <f>VLOOKUP($H3337,'Emission Factors'!$B$2:$F$3,5, FALSE)</f>
        <v>E6GAL</v>
      </c>
      <c r="O3337" s="42">
        <f>J3337*L3337/2000</f>
        <v>0.31547983862751494</v>
      </c>
      <c r="P3337" s="2" t="s">
        <v>2651</v>
      </c>
      <c r="Q3337" s="42">
        <f>IF(ISNA(VLOOKUP(CONCATENATE(A3337,H3337),'Point Emissions'!C$2:E$233,3,FALSE)),0,VLOOKUP(CONCATENATE(A3337,H3337),'Point Emissions'!C$2:E$233,3,FALSE))</f>
        <v>0</v>
      </c>
      <c r="R3337" s="2" t="s">
        <v>2651</v>
      </c>
      <c r="S3337" s="43">
        <f>IF(O3337-Q3337&gt;=0,O3337-Q3337,0)</f>
        <v>0.31547983862751494</v>
      </c>
      <c r="T3337" s="2" t="s">
        <v>2651</v>
      </c>
    </row>
    <row r="3338" spans="1:20">
      <c r="A3338" t="s">
        <v>1622</v>
      </c>
      <c r="B3338" t="s">
        <v>1581</v>
      </c>
      <c r="C3338" t="s">
        <v>2357</v>
      </c>
      <c r="D3338" t="s">
        <v>1623</v>
      </c>
      <c r="E3338" t="s">
        <v>2285</v>
      </c>
      <c r="F3338" t="s">
        <v>1583</v>
      </c>
      <c r="G3338" s="9" t="s">
        <v>4620</v>
      </c>
      <c r="H3338" t="s">
        <v>4628</v>
      </c>
      <c r="I3338" t="s">
        <v>4629</v>
      </c>
      <c r="J3338" s="14">
        <f>VLOOKUP(Emissions!A3246,'County Activity'!A$2:J$3224,9,FALSE)</f>
        <v>1982.7506516054987</v>
      </c>
      <c r="K3338" s="14" t="str">
        <f>VLOOKUP(Emissions!B1624,'County Activity'!B$2:J$3224,9,FALSE)</f>
        <v>E6GAL</v>
      </c>
      <c r="L3338" s="20">
        <f>VLOOKUP($H3338,'Emission Factors'!$B$2:$F$3,3, FALSE)</f>
        <v>0.16900000000000001</v>
      </c>
      <c r="M3338" s="19" t="str">
        <f>VLOOKUP($H3338,'Emission Factors'!$B$2:$F$3,4, FALSE)</f>
        <v>LB</v>
      </c>
      <c r="N3338" s="19" t="str">
        <f>VLOOKUP($H3338,'Emission Factors'!$B$2:$F$3,5, FALSE)</f>
        <v>E6GAL</v>
      </c>
      <c r="O3338" s="42">
        <f>J3338*L3338/2000</f>
        <v>0.16754243006066466</v>
      </c>
      <c r="P3338" s="2" t="s">
        <v>2651</v>
      </c>
      <c r="Q3338" s="42">
        <f>IF(ISNA(VLOOKUP(CONCATENATE(A3338,H3338),'Point Emissions'!C$2:E$233,3,FALSE)),0,VLOOKUP(CONCATENATE(A3338,H3338),'Point Emissions'!C$2:E$233,3,FALSE))</f>
        <v>0</v>
      </c>
      <c r="R3338" s="2" t="s">
        <v>2651</v>
      </c>
      <c r="S3338" s="43">
        <f>IF(O3338-Q3338&gt;=0,O3338-Q3338,0)</f>
        <v>0.16754243006066466</v>
      </c>
      <c r="T3338" s="2" t="s">
        <v>2651</v>
      </c>
    </row>
    <row r="3339" spans="1:20">
      <c r="A3339" t="s">
        <v>3708</v>
      </c>
      <c r="B3339" t="s">
        <v>3703</v>
      </c>
      <c r="C3339" t="s">
        <v>2291</v>
      </c>
      <c r="D3339" t="s">
        <v>3709</v>
      </c>
      <c r="E3339" t="s">
        <v>2285</v>
      </c>
      <c r="F3339" t="s">
        <v>3705</v>
      </c>
      <c r="G3339" s="9" t="s">
        <v>4620</v>
      </c>
      <c r="H3339" t="s">
        <v>4628</v>
      </c>
      <c r="I3339" t="s">
        <v>4629</v>
      </c>
      <c r="J3339" s="14">
        <f>VLOOKUP(Emissions!A3596,'County Activity'!A$2:J$3224,9,FALSE)</f>
        <v>2503.3287763329313</v>
      </c>
      <c r="K3339" s="14" t="str">
        <f>VLOOKUP(Emissions!B1799,'County Activity'!B$2:J$3224,9,FALSE)</f>
        <v>E6GAL</v>
      </c>
      <c r="L3339" s="20">
        <f>VLOOKUP($H3339,'Emission Factors'!$B$2:$F$3,3, FALSE)</f>
        <v>0.16900000000000001</v>
      </c>
      <c r="M3339" s="19" t="str">
        <f>VLOOKUP($H3339,'Emission Factors'!$B$2:$F$3,4, FALSE)</f>
        <v>LB</v>
      </c>
      <c r="N3339" s="19" t="str">
        <f>VLOOKUP($H3339,'Emission Factors'!$B$2:$F$3,5, FALSE)</f>
        <v>E6GAL</v>
      </c>
      <c r="O3339" s="42">
        <f>J3339*L3339/2000</f>
        <v>0.21153128160013271</v>
      </c>
      <c r="P3339" s="2" t="s">
        <v>2651</v>
      </c>
      <c r="Q3339" s="42">
        <f>IF(ISNA(VLOOKUP(CONCATENATE(A3339,H3339),'Point Emissions'!C$2:E$233,3,FALSE)),0,VLOOKUP(CONCATENATE(A3339,H3339),'Point Emissions'!C$2:E$233,3,FALSE))</f>
        <v>0</v>
      </c>
      <c r="R3339" s="2" t="s">
        <v>2651</v>
      </c>
      <c r="S3339" s="43">
        <f>IF(O3339-Q3339&gt;=0,O3339-Q3339,0)</f>
        <v>0.21153128160013271</v>
      </c>
      <c r="T3339" s="2" t="s">
        <v>2651</v>
      </c>
    </row>
    <row r="3340" spans="1:20">
      <c r="A3340" t="s">
        <v>1553</v>
      </c>
      <c r="B3340" t="s">
        <v>1425</v>
      </c>
      <c r="C3340" t="s">
        <v>3298</v>
      </c>
      <c r="D3340" t="s">
        <v>1554</v>
      </c>
      <c r="E3340" t="s">
        <v>2285</v>
      </c>
      <c r="F3340" t="s">
        <v>1426</v>
      </c>
      <c r="G3340" s="9" t="s">
        <v>4620</v>
      </c>
      <c r="H3340" t="s">
        <v>4628</v>
      </c>
      <c r="I3340" t="s">
        <v>4629</v>
      </c>
      <c r="J3340" s="14">
        <f>VLOOKUP(Emissions!A3156,'County Activity'!A$2:J$3224,9,FALSE)</f>
        <v>369.32994048237441</v>
      </c>
      <c r="K3340" s="14" t="str">
        <f>VLOOKUP(Emissions!B1579,'County Activity'!B$2:J$3224,9,FALSE)</f>
        <v>E6GAL</v>
      </c>
      <c r="L3340" s="20">
        <f>VLOOKUP($H3340,'Emission Factors'!$B$2:$F$3,3, FALSE)</f>
        <v>0.16900000000000001</v>
      </c>
      <c r="M3340" s="19" t="str">
        <f>VLOOKUP($H3340,'Emission Factors'!$B$2:$F$3,4, FALSE)</f>
        <v>LB</v>
      </c>
      <c r="N3340" s="19" t="str">
        <f>VLOOKUP($H3340,'Emission Factors'!$B$2:$F$3,5, FALSE)</f>
        <v>E6GAL</v>
      </c>
      <c r="O3340" s="42">
        <f>J3340*L3340/2000</f>
        <v>3.120837997076064E-2</v>
      </c>
      <c r="P3340" s="2" t="s">
        <v>2651</v>
      </c>
      <c r="Q3340" s="42">
        <f>IF(ISNA(VLOOKUP(CONCATENATE(A3340,H3340),'Point Emissions'!C$2:E$233,3,FALSE)),0,VLOOKUP(CONCATENATE(A3340,H3340),'Point Emissions'!C$2:E$233,3,FALSE))</f>
        <v>0</v>
      </c>
      <c r="R3340" s="2" t="s">
        <v>2651</v>
      </c>
      <c r="S3340" s="43">
        <f>IF(O3340-Q3340&gt;=0,O3340-Q3340,0)</f>
        <v>3.120837997076064E-2</v>
      </c>
      <c r="T3340" s="2" t="s">
        <v>2651</v>
      </c>
    </row>
    <row r="3341" spans="1:20">
      <c r="A3341" t="s">
        <v>1769</v>
      </c>
      <c r="B3341" t="s">
        <v>1756</v>
      </c>
      <c r="C3341" t="s">
        <v>2309</v>
      </c>
      <c r="D3341" t="s">
        <v>1770</v>
      </c>
      <c r="E3341" t="s">
        <v>2285</v>
      </c>
      <c r="F3341" t="s">
        <v>1757</v>
      </c>
      <c r="G3341" s="9" t="s">
        <v>4620</v>
      </c>
      <c r="H3341" t="s">
        <v>2274</v>
      </c>
      <c r="I3341" t="s">
        <v>4630</v>
      </c>
      <c r="J3341" s="14">
        <f>VLOOKUP(Emissions!A1209,'County Activity'!A$2:J$3224,9,FALSE)</f>
        <v>475.55272835890582</v>
      </c>
      <c r="K3341" s="14" t="str">
        <f>VLOOKUP(Emissions!B3828,'County Activity'!B$2:J$3224,9,FALSE)</f>
        <v>E6GAL</v>
      </c>
      <c r="L3341" s="20">
        <f>VLOOKUP($H3341,'Emission Factors'!$B$2:$F$3,3, FALSE)</f>
        <v>0.85</v>
      </c>
      <c r="M3341" s="19" t="str">
        <f>VLOOKUP($H3341,'Emission Factors'!$B$2:$F$3,4, FALSE)</f>
        <v>LB</v>
      </c>
      <c r="N3341" s="19" t="str">
        <f>VLOOKUP($H3341,'Emission Factors'!$B$2:$F$3,5, FALSE)</f>
        <v>E6GAL</v>
      </c>
      <c r="O3341" s="42">
        <f>J3341*L3341/2000</f>
        <v>0.20210990955253497</v>
      </c>
      <c r="P3341" s="2" t="s">
        <v>2651</v>
      </c>
      <c r="Q3341" s="42">
        <f>IF(ISNA(VLOOKUP(CONCATENATE(A3341,H3341),'Point Emissions'!C$2:E$233,3,FALSE)),0,VLOOKUP(CONCATENATE(A3341,H3341),'Point Emissions'!C$2:E$233,3,FALSE))</f>
        <v>0</v>
      </c>
      <c r="R3341" s="2" t="s">
        <v>2651</v>
      </c>
      <c r="S3341" s="43">
        <f>IF(O3341-Q3341&gt;=0,O3341-Q3341,0)</f>
        <v>0.20210990955253497</v>
      </c>
      <c r="T3341" s="2" t="s">
        <v>2651</v>
      </c>
    </row>
    <row r="3342" spans="1:20">
      <c r="A3342" t="s">
        <v>896</v>
      </c>
      <c r="B3342" t="s">
        <v>811</v>
      </c>
      <c r="C3342" t="s">
        <v>2453</v>
      </c>
      <c r="D3342" t="s">
        <v>2418</v>
      </c>
      <c r="E3342" t="s">
        <v>2285</v>
      </c>
      <c r="F3342" t="s">
        <v>813</v>
      </c>
      <c r="G3342" s="9" t="s">
        <v>4620</v>
      </c>
      <c r="H3342" t="s">
        <v>2274</v>
      </c>
      <c r="I3342" t="s">
        <v>4630</v>
      </c>
      <c r="J3342" s="14">
        <f>VLOOKUP(Emissions!A5753,'County Activity'!A$2:J$3224,9,FALSE)</f>
        <v>3320.0625665056941</v>
      </c>
      <c r="K3342" s="14" t="str">
        <f>VLOOKUP(Emissions!B6100,'County Activity'!B$2:J$3224,9,FALSE)</f>
        <v>E6GAL</v>
      </c>
      <c r="L3342" s="20">
        <f>VLOOKUP($H3342,'Emission Factors'!$B$2:$F$3,3, FALSE)</f>
        <v>0.85</v>
      </c>
      <c r="M3342" s="19" t="str">
        <f>VLOOKUP($H3342,'Emission Factors'!$B$2:$F$3,4, FALSE)</f>
        <v>LB</v>
      </c>
      <c r="N3342" s="19" t="str">
        <f>VLOOKUP($H3342,'Emission Factors'!$B$2:$F$3,5, FALSE)</f>
        <v>E6GAL</v>
      </c>
      <c r="O3342" s="42">
        <f>J3342*L3342/2000</f>
        <v>1.41102659076492</v>
      </c>
      <c r="P3342" s="2" t="s">
        <v>2651</v>
      </c>
      <c r="Q3342" s="42">
        <f>IF(ISNA(VLOOKUP(CONCATENATE(A3342,H3342),'Point Emissions'!C$2:E$233,3,FALSE)),0,VLOOKUP(CONCATENATE(A3342,H3342),'Point Emissions'!C$2:E$233,3,FALSE))</f>
        <v>0</v>
      </c>
      <c r="R3342" s="2" t="s">
        <v>2651</v>
      </c>
      <c r="S3342" s="43">
        <f>IF(O3342-Q3342&gt;=0,O3342-Q3342,0)</f>
        <v>1.41102659076492</v>
      </c>
      <c r="T3342" s="2" t="s">
        <v>2651</v>
      </c>
    </row>
    <row r="3343" spans="1:20">
      <c r="A3343" t="s">
        <v>2461</v>
      </c>
      <c r="B3343" t="s">
        <v>2282</v>
      </c>
      <c r="C3343" t="s">
        <v>2462</v>
      </c>
      <c r="D3343" t="s">
        <v>2463</v>
      </c>
      <c r="E3343" t="s">
        <v>2285</v>
      </c>
      <c r="F3343" t="s">
        <v>2286</v>
      </c>
      <c r="G3343" s="9" t="s">
        <v>4620</v>
      </c>
      <c r="H3343" t="s">
        <v>2274</v>
      </c>
      <c r="I3343" t="s">
        <v>4630</v>
      </c>
      <c r="J3343" s="14">
        <f>VLOOKUP(Emissions!A121,'County Activity'!A$2:J$3224,9,FALSE)</f>
        <v>70.996659849945743</v>
      </c>
      <c r="K3343" s="14" t="str">
        <f>VLOOKUP(Emissions!B3284,'County Activity'!B$2:J$3224,9,FALSE)</f>
        <v>E6GAL</v>
      </c>
      <c r="L3343" s="20">
        <f>VLOOKUP($H3343,'Emission Factors'!$B$2:$F$3,3, FALSE)</f>
        <v>0.85</v>
      </c>
      <c r="M3343" s="19" t="str">
        <f>VLOOKUP($H3343,'Emission Factors'!$B$2:$F$3,4, FALSE)</f>
        <v>LB</v>
      </c>
      <c r="N3343" s="19" t="str">
        <f>VLOOKUP($H3343,'Emission Factors'!$B$2:$F$3,5, FALSE)</f>
        <v>E6GAL</v>
      </c>
      <c r="O3343" s="42">
        <f>J3343*L3343/2000</f>
        <v>3.0173580436226938E-2</v>
      </c>
      <c r="P3343" s="2" t="s">
        <v>2651</v>
      </c>
      <c r="Q3343" s="42">
        <f>IF(ISNA(VLOOKUP(CONCATENATE(A3343,H3343),'Point Emissions'!C$2:E$233,3,FALSE)),0,VLOOKUP(CONCATENATE(A3343,H3343),'Point Emissions'!C$2:E$233,3,FALSE))</f>
        <v>0</v>
      </c>
      <c r="R3343" s="2" t="s">
        <v>2651</v>
      </c>
      <c r="S3343" s="43">
        <f>IF(O3343-Q3343&gt;=0,O3343-Q3343,0)</f>
        <v>3.0173580436226938E-2</v>
      </c>
      <c r="T3343" s="2" t="s">
        <v>2651</v>
      </c>
    </row>
    <row r="3344" spans="1:20">
      <c r="A3344" t="s">
        <v>4990</v>
      </c>
      <c r="B3344" t="s">
        <v>4977</v>
      </c>
      <c r="C3344" t="s">
        <v>2306</v>
      </c>
      <c r="D3344" t="s">
        <v>2304</v>
      </c>
      <c r="E3344" t="s">
        <v>2285</v>
      </c>
      <c r="F3344" t="s">
        <v>4978</v>
      </c>
      <c r="G3344" s="9" t="s">
        <v>4620</v>
      </c>
      <c r="H3344" t="s">
        <v>4628</v>
      </c>
      <c r="I3344" t="s">
        <v>4629</v>
      </c>
      <c r="J3344" s="14">
        <f>VLOOKUP(Emissions!A1792,'County Activity'!A$2:J$3224,9,FALSE)</f>
        <v>749.00355310346447</v>
      </c>
      <c r="K3344" s="14" t="str">
        <f>VLOOKUP(Emissions!B897,'County Activity'!B$2:J$3224,9,FALSE)</f>
        <v>E6GAL</v>
      </c>
      <c r="L3344" s="20">
        <f>VLOOKUP($H3344,'Emission Factors'!$B$2:$F$3,3, FALSE)</f>
        <v>0.16900000000000001</v>
      </c>
      <c r="M3344" s="19" t="str">
        <f>VLOOKUP($H3344,'Emission Factors'!$B$2:$F$3,4, FALSE)</f>
        <v>LB</v>
      </c>
      <c r="N3344" s="19" t="str">
        <f>VLOOKUP($H3344,'Emission Factors'!$B$2:$F$3,5, FALSE)</f>
        <v>E6GAL</v>
      </c>
      <c r="O3344" s="42">
        <f>J3344*L3344/2000</f>
        <v>6.3290800237242748E-2</v>
      </c>
      <c r="P3344" s="2" t="s">
        <v>2651</v>
      </c>
      <c r="Q3344" s="42">
        <f>IF(ISNA(VLOOKUP(CONCATENATE(A3344,H3344),'Point Emissions'!C$2:E$233,3,FALSE)),0,VLOOKUP(CONCATENATE(A3344,H3344),'Point Emissions'!C$2:E$233,3,FALSE))</f>
        <v>0</v>
      </c>
      <c r="R3344" s="2" t="s">
        <v>2651</v>
      </c>
      <c r="S3344" s="43">
        <f>IF(O3344-Q3344&gt;=0,O3344-Q3344,0)</f>
        <v>6.3290800237242748E-2</v>
      </c>
      <c r="T3344" s="2" t="s">
        <v>2651</v>
      </c>
    </row>
    <row r="3345" spans="1:20">
      <c r="A3345" t="s">
        <v>2839</v>
      </c>
      <c r="B3345" t="s">
        <v>2736</v>
      </c>
      <c r="C3345" t="s">
        <v>2441</v>
      </c>
      <c r="D3345" t="s">
        <v>2840</v>
      </c>
      <c r="E3345" t="s">
        <v>2285</v>
      </c>
      <c r="F3345" t="s">
        <v>2738</v>
      </c>
      <c r="G3345" s="9" t="s">
        <v>4620</v>
      </c>
      <c r="H3345" t="s">
        <v>2274</v>
      </c>
      <c r="I3345" t="s">
        <v>4630</v>
      </c>
      <c r="J3345" s="14">
        <f>VLOOKUP(Emissions!A479,'County Activity'!A$2:J$3224,9,FALSE)</f>
        <v>41.342664802110939</v>
      </c>
      <c r="K3345" s="14" t="str">
        <f>VLOOKUP(Emissions!B3463,'County Activity'!B$2:J$3224,9,FALSE)</f>
        <v>E6GAL</v>
      </c>
      <c r="L3345" s="20">
        <f>VLOOKUP($H3345,'Emission Factors'!$B$2:$F$3,3, FALSE)</f>
        <v>0.85</v>
      </c>
      <c r="M3345" s="19" t="str">
        <f>VLOOKUP($H3345,'Emission Factors'!$B$2:$F$3,4, FALSE)</f>
        <v>LB</v>
      </c>
      <c r="N3345" s="19" t="str">
        <f>VLOOKUP($H3345,'Emission Factors'!$B$2:$F$3,5, FALSE)</f>
        <v>E6GAL</v>
      </c>
      <c r="O3345" s="42">
        <f>J3345*L3345/2000</f>
        <v>1.7570632540897146E-2</v>
      </c>
      <c r="P3345" s="2" t="s">
        <v>2651</v>
      </c>
      <c r="Q3345" s="42">
        <f>IF(ISNA(VLOOKUP(CONCATENATE(A3345,H3345),'Point Emissions'!C$2:E$233,3,FALSE)),0,VLOOKUP(CONCATENATE(A3345,H3345),'Point Emissions'!C$2:E$233,3,FALSE))</f>
        <v>0</v>
      </c>
      <c r="R3345" s="2" t="s">
        <v>2651</v>
      </c>
      <c r="S3345" s="43">
        <f>IF(O3345-Q3345&gt;=0,O3345-Q3345,0)</f>
        <v>1.7570632540897146E-2</v>
      </c>
      <c r="T3345" s="2" t="s">
        <v>2651</v>
      </c>
    </row>
    <row r="3346" spans="1:20">
      <c r="A3346" t="s">
        <v>1198</v>
      </c>
      <c r="B3346" t="s">
        <v>1190</v>
      </c>
      <c r="C3346" t="s">
        <v>2300</v>
      </c>
      <c r="D3346" t="s">
        <v>1690</v>
      </c>
      <c r="E3346" t="s">
        <v>2285</v>
      </c>
      <c r="F3346" t="s">
        <v>1191</v>
      </c>
      <c r="G3346" s="9" t="s">
        <v>4620</v>
      </c>
      <c r="H3346" t="s">
        <v>2274</v>
      </c>
      <c r="I3346" t="s">
        <v>4630</v>
      </c>
      <c r="J3346" s="14">
        <f>VLOOKUP(Emissions!A6107,'County Activity'!A$2:J$3224,9,FALSE)</f>
        <v>6734.1788948423718</v>
      </c>
      <c r="K3346" s="14" t="str">
        <f>VLOOKUP(Emissions!B6277,'County Activity'!B$2:J$3224,9,FALSE)</f>
        <v>E6GAL</v>
      </c>
      <c r="L3346" s="20">
        <f>VLOOKUP($H3346,'Emission Factors'!$B$2:$F$3,3, FALSE)</f>
        <v>0.85</v>
      </c>
      <c r="M3346" s="19" t="str">
        <f>VLOOKUP($H3346,'Emission Factors'!$B$2:$F$3,4, FALSE)</f>
        <v>LB</v>
      </c>
      <c r="N3346" s="19" t="str">
        <f>VLOOKUP($H3346,'Emission Factors'!$B$2:$F$3,5, FALSE)</f>
        <v>E6GAL</v>
      </c>
      <c r="O3346" s="42">
        <f>J3346*L3346/2000</f>
        <v>2.8620260303080083</v>
      </c>
      <c r="P3346" s="2" t="s">
        <v>2651</v>
      </c>
      <c r="Q3346" s="42">
        <f>IF(ISNA(VLOOKUP(CONCATENATE(A3346,H3346),'Point Emissions'!C$2:E$233,3,FALSE)),0,VLOOKUP(CONCATENATE(A3346,H3346),'Point Emissions'!C$2:E$233,3,FALSE))</f>
        <v>0</v>
      </c>
      <c r="R3346" s="2" t="s">
        <v>2651</v>
      </c>
      <c r="S3346" s="43">
        <f>IF(O3346-Q3346&gt;=0,O3346-Q3346,0)</f>
        <v>2.8620260303080083</v>
      </c>
      <c r="T3346" s="2" t="s">
        <v>2651</v>
      </c>
    </row>
    <row r="3347" spans="1:20">
      <c r="A3347" t="s">
        <v>952</v>
      </c>
      <c r="B3347" t="s">
        <v>811</v>
      </c>
      <c r="C3347" t="s">
        <v>3313</v>
      </c>
      <c r="D3347" t="s">
        <v>1838</v>
      </c>
      <c r="E3347" t="s">
        <v>2285</v>
      </c>
      <c r="F3347" t="s">
        <v>813</v>
      </c>
      <c r="G3347" s="9" t="s">
        <v>4620</v>
      </c>
      <c r="H3347" t="s">
        <v>4628</v>
      </c>
      <c r="I3347" t="s">
        <v>4629</v>
      </c>
      <c r="J3347" s="14">
        <f>VLOOKUP(Emissions!A5830,'County Activity'!A$2:J$3224,9,FALSE)</f>
        <v>3872.0880164350424</v>
      </c>
      <c r="K3347" s="14" t="str">
        <f>VLOOKUP(Emissions!B2916,'County Activity'!B$2:J$3224,9,FALSE)</f>
        <v>E6GAL</v>
      </c>
      <c r="L3347" s="20">
        <f>VLOOKUP($H3347,'Emission Factors'!$B$2:$F$3,3, FALSE)</f>
        <v>0.16900000000000001</v>
      </c>
      <c r="M3347" s="19" t="str">
        <f>VLOOKUP($H3347,'Emission Factors'!$B$2:$F$3,4, FALSE)</f>
        <v>LB</v>
      </c>
      <c r="N3347" s="19" t="str">
        <f>VLOOKUP($H3347,'Emission Factors'!$B$2:$F$3,5, FALSE)</f>
        <v>E6GAL</v>
      </c>
      <c r="O3347" s="42">
        <f>J3347*L3347/2000</f>
        <v>0.32719143738876111</v>
      </c>
      <c r="P3347" s="2" t="s">
        <v>2651</v>
      </c>
      <c r="Q3347" s="42">
        <f>IF(ISNA(VLOOKUP(CONCATENATE(A3347,H3347),'Point Emissions'!C$2:E$233,3,FALSE)),0,VLOOKUP(CONCATENATE(A3347,H3347),'Point Emissions'!C$2:E$233,3,FALSE))</f>
        <v>0</v>
      </c>
      <c r="R3347" s="2" t="s">
        <v>2651</v>
      </c>
      <c r="S3347" s="43">
        <f>IF(O3347-Q3347&gt;=0,O3347-Q3347,0)</f>
        <v>0.32719143738876111</v>
      </c>
      <c r="T3347" s="2" t="s">
        <v>2651</v>
      </c>
    </row>
    <row r="3348" spans="1:20">
      <c r="A3348" t="s">
        <v>5577</v>
      </c>
      <c r="B3348" t="s">
        <v>4519</v>
      </c>
      <c r="C3348" t="s">
        <v>2372</v>
      </c>
      <c r="D3348" t="s">
        <v>3286</v>
      </c>
      <c r="E3348" t="s">
        <v>2285</v>
      </c>
      <c r="F3348" t="s">
        <v>4521</v>
      </c>
      <c r="G3348" s="9" t="s">
        <v>4620</v>
      </c>
      <c r="H3348" t="s">
        <v>4628</v>
      </c>
      <c r="I3348" t="s">
        <v>4629</v>
      </c>
      <c r="J3348" s="14">
        <f>VLOOKUP(Emissions!A4692,'County Activity'!A$2:J$3224,9,FALSE)</f>
        <v>1071.9951233545032</v>
      </c>
      <c r="K3348" s="14" t="str">
        <f>VLOOKUP(Emissions!B2347,'County Activity'!B$2:J$3224,9,FALSE)</f>
        <v>E6GAL</v>
      </c>
      <c r="L3348" s="20">
        <f>VLOOKUP($H3348,'Emission Factors'!$B$2:$F$3,3, FALSE)</f>
        <v>0.16900000000000001</v>
      </c>
      <c r="M3348" s="19" t="str">
        <f>VLOOKUP($H3348,'Emission Factors'!$B$2:$F$3,4, FALSE)</f>
        <v>LB</v>
      </c>
      <c r="N3348" s="19" t="str">
        <f>VLOOKUP($H3348,'Emission Factors'!$B$2:$F$3,5, FALSE)</f>
        <v>E6GAL</v>
      </c>
      <c r="O3348" s="42">
        <f>J3348*L3348/2000</f>
        <v>9.0583587923455527E-2</v>
      </c>
      <c r="P3348" s="2" t="s">
        <v>2651</v>
      </c>
      <c r="Q3348" s="42">
        <f>IF(ISNA(VLOOKUP(CONCATENATE(A3348,H3348),'Point Emissions'!C$2:E$233,3,FALSE)),0,VLOOKUP(CONCATENATE(A3348,H3348),'Point Emissions'!C$2:E$233,3,FALSE))</f>
        <v>0</v>
      </c>
      <c r="R3348" s="2" t="s">
        <v>2651</v>
      </c>
      <c r="S3348" s="43">
        <f>IF(O3348-Q3348&gt;=0,O3348-Q3348,0)</f>
        <v>9.0583587923455527E-2</v>
      </c>
      <c r="T3348" s="2" t="s">
        <v>2651</v>
      </c>
    </row>
    <row r="3349" spans="1:20">
      <c r="A3349" t="s">
        <v>4224</v>
      </c>
      <c r="B3349" t="s">
        <v>4110</v>
      </c>
      <c r="C3349" t="s">
        <v>3270</v>
      </c>
      <c r="D3349" t="s">
        <v>4225</v>
      </c>
      <c r="E3349" t="s">
        <v>2285</v>
      </c>
      <c r="F3349" t="s">
        <v>4111</v>
      </c>
      <c r="G3349" s="9" t="s">
        <v>4620</v>
      </c>
      <c r="H3349" t="s">
        <v>2274</v>
      </c>
      <c r="I3349" t="s">
        <v>4630</v>
      </c>
      <c r="J3349" s="14">
        <f>VLOOKUP(Emissions!A4251,'County Activity'!A$2:J$3224,9,FALSE)</f>
        <v>776.44790921144988</v>
      </c>
      <c r="K3349" s="14" t="str">
        <f>VLOOKUP(Emissions!B5349,'County Activity'!B$2:J$3224,9,FALSE)</f>
        <v>E6GAL</v>
      </c>
      <c r="L3349" s="20">
        <f>VLOOKUP($H3349,'Emission Factors'!$B$2:$F$3,3, FALSE)</f>
        <v>0.85</v>
      </c>
      <c r="M3349" s="19" t="str">
        <f>VLOOKUP($H3349,'Emission Factors'!$B$2:$F$3,4, FALSE)</f>
        <v>LB</v>
      </c>
      <c r="N3349" s="19" t="str">
        <f>VLOOKUP($H3349,'Emission Factors'!$B$2:$F$3,5, FALSE)</f>
        <v>E6GAL</v>
      </c>
      <c r="O3349" s="42">
        <f>J3349*L3349/2000</f>
        <v>0.32999036141486621</v>
      </c>
      <c r="P3349" s="2" t="s">
        <v>2651</v>
      </c>
      <c r="Q3349" s="42">
        <f>IF(ISNA(VLOOKUP(CONCATENATE(A3349,H3349),'Point Emissions'!C$2:E$233,3,FALSE)),0,VLOOKUP(CONCATENATE(A3349,H3349),'Point Emissions'!C$2:E$233,3,FALSE))</f>
        <v>0</v>
      </c>
      <c r="R3349" s="2" t="s">
        <v>2651</v>
      </c>
      <c r="S3349" s="43">
        <f>IF(O3349-Q3349&gt;=0,O3349-Q3349,0)</f>
        <v>0.32999036141486621</v>
      </c>
      <c r="T3349" s="2" t="s">
        <v>2651</v>
      </c>
    </row>
    <row r="3350" spans="1:20">
      <c r="A3350" t="s">
        <v>5322</v>
      </c>
      <c r="B3350" t="s">
        <v>5151</v>
      </c>
      <c r="C3350" t="s">
        <v>3353</v>
      </c>
      <c r="D3350" t="s">
        <v>3453</v>
      </c>
      <c r="E3350" t="s">
        <v>2285</v>
      </c>
      <c r="F3350" t="s">
        <v>5152</v>
      </c>
      <c r="G3350" s="9" t="s">
        <v>4620</v>
      </c>
      <c r="H3350" t="s">
        <v>2274</v>
      </c>
      <c r="I3350" t="s">
        <v>4630</v>
      </c>
      <c r="J3350" s="14">
        <f>VLOOKUP(Emissions!A2221,'County Activity'!A$2:J$3224,9,FALSE)</f>
        <v>1028.9231759038144</v>
      </c>
      <c r="K3350" s="14" t="str">
        <f>VLOOKUP(Emissions!B4334,'County Activity'!B$2:J$3224,9,FALSE)</f>
        <v>E6GAL</v>
      </c>
      <c r="L3350" s="20">
        <f>VLOOKUP($H3350,'Emission Factors'!$B$2:$F$3,3, FALSE)</f>
        <v>0.85</v>
      </c>
      <c r="M3350" s="19" t="str">
        <f>VLOOKUP($H3350,'Emission Factors'!$B$2:$F$3,4, FALSE)</f>
        <v>LB</v>
      </c>
      <c r="N3350" s="19" t="str">
        <f>VLOOKUP($H3350,'Emission Factors'!$B$2:$F$3,5, FALSE)</f>
        <v>E6GAL</v>
      </c>
      <c r="O3350" s="42">
        <f>J3350*L3350/2000</f>
        <v>0.43729234975912107</v>
      </c>
      <c r="P3350" s="2" t="s">
        <v>2651</v>
      </c>
      <c r="Q3350" s="42">
        <f>IF(ISNA(VLOOKUP(CONCATENATE(A3350,H3350),'Point Emissions'!C$2:E$233,3,FALSE)),0,VLOOKUP(CONCATENATE(A3350,H3350),'Point Emissions'!C$2:E$233,3,FALSE))</f>
        <v>0</v>
      </c>
      <c r="R3350" s="2" t="s">
        <v>2651</v>
      </c>
      <c r="S3350" s="43">
        <f>IF(O3350-Q3350&gt;=0,O3350-Q3350,0)</f>
        <v>0.43729234975912107</v>
      </c>
      <c r="T3350" s="2" t="s">
        <v>2651</v>
      </c>
    </row>
    <row r="3351" spans="1:20">
      <c r="A3351" t="s">
        <v>3990</v>
      </c>
      <c r="B3351" t="s">
        <v>3858</v>
      </c>
      <c r="C3351" t="s">
        <v>3267</v>
      </c>
      <c r="D3351" t="s">
        <v>3991</v>
      </c>
      <c r="E3351" t="s">
        <v>2285</v>
      </c>
      <c r="F3351" t="s">
        <v>3860</v>
      </c>
      <c r="G3351" s="9" t="s">
        <v>4620</v>
      </c>
      <c r="H3351" t="s">
        <v>4628</v>
      </c>
      <c r="I3351" t="s">
        <v>4629</v>
      </c>
      <c r="J3351" s="14">
        <f>VLOOKUP(Emissions!A3942,'County Activity'!A$2:J$3224,9,FALSE)</f>
        <v>3175.955679124208</v>
      </c>
      <c r="K3351" s="14" t="str">
        <f>VLOOKUP(Emissions!B1972,'County Activity'!B$2:J$3224,9,FALSE)</f>
        <v>E6GAL</v>
      </c>
      <c r="L3351" s="20">
        <f>VLOOKUP($H3351,'Emission Factors'!$B$2:$F$3,3, FALSE)</f>
        <v>0.16900000000000001</v>
      </c>
      <c r="M3351" s="19" t="str">
        <f>VLOOKUP($H3351,'Emission Factors'!$B$2:$F$3,4, FALSE)</f>
        <v>LB</v>
      </c>
      <c r="N3351" s="19" t="str">
        <f>VLOOKUP($H3351,'Emission Factors'!$B$2:$F$3,5, FALSE)</f>
        <v>E6GAL</v>
      </c>
      <c r="O3351" s="42">
        <f>J3351*L3351/2000</f>
        <v>0.26836825488599564</v>
      </c>
      <c r="P3351" s="2" t="s">
        <v>2651</v>
      </c>
      <c r="Q3351" s="42">
        <f>IF(ISNA(VLOOKUP(CONCATENATE(A3351,H3351),'Point Emissions'!C$2:E$233,3,FALSE)),0,VLOOKUP(CONCATENATE(A3351,H3351),'Point Emissions'!C$2:E$233,3,FALSE))</f>
        <v>0</v>
      </c>
      <c r="R3351" s="2" t="s">
        <v>2651</v>
      </c>
      <c r="S3351" s="43">
        <f>IF(O3351-Q3351&gt;=0,O3351-Q3351,0)</f>
        <v>0.26836825488599564</v>
      </c>
      <c r="T3351" s="2" t="s">
        <v>2651</v>
      </c>
    </row>
    <row r="3352" spans="1:20">
      <c r="A3352" t="s">
        <v>213</v>
      </c>
      <c r="B3352" t="s">
        <v>109</v>
      </c>
      <c r="C3352" t="s">
        <v>3267</v>
      </c>
      <c r="D3352" t="s">
        <v>3388</v>
      </c>
      <c r="E3352" t="s">
        <v>2285</v>
      </c>
      <c r="F3352" t="s">
        <v>110</v>
      </c>
      <c r="G3352" s="9" t="s">
        <v>4620</v>
      </c>
      <c r="H3352" t="s">
        <v>2274</v>
      </c>
      <c r="I3352" t="s">
        <v>4630</v>
      </c>
      <c r="J3352" s="14">
        <f>VLOOKUP(Emissions!A5019,'County Activity'!A$2:J$3224,9,FALSE)</f>
        <v>1376.1247032349427</v>
      </c>
      <c r="K3352" s="14" t="str">
        <f>VLOOKUP(Emissions!B5733,'County Activity'!B$2:J$3224,9,FALSE)</f>
        <v>E6GAL</v>
      </c>
      <c r="L3352" s="20">
        <f>VLOOKUP($H3352,'Emission Factors'!$B$2:$F$3,3, FALSE)</f>
        <v>0.85</v>
      </c>
      <c r="M3352" s="19" t="str">
        <f>VLOOKUP($H3352,'Emission Factors'!$B$2:$F$3,4, FALSE)</f>
        <v>LB</v>
      </c>
      <c r="N3352" s="19" t="str">
        <f>VLOOKUP($H3352,'Emission Factors'!$B$2:$F$3,5, FALSE)</f>
        <v>E6GAL</v>
      </c>
      <c r="O3352" s="42">
        <f>J3352*L3352/2000</f>
        <v>0.58485299887485065</v>
      </c>
      <c r="P3352" s="2" t="s">
        <v>2651</v>
      </c>
      <c r="Q3352" s="42">
        <f>IF(ISNA(VLOOKUP(CONCATENATE(A3352,H3352),'Point Emissions'!C$2:E$233,3,FALSE)),0,VLOOKUP(CONCATENATE(A3352,H3352),'Point Emissions'!C$2:E$233,3,FALSE))</f>
        <v>0</v>
      </c>
      <c r="R3352" s="2" t="s">
        <v>2651</v>
      </c>
      <c r="S3352" s="43">
        <f>IF(O3352-Q3352&gt;=0,O3352-Q3352,0)</f>
        <v>0.58485299887485065</v>
      </c>
      <c r="T3352" s="2" t="s">
        <v>2651</v>
      </c>
    </row>
    <row r="3353" spans="1:20">
      <c r="A3353" t="s">
        <v>1584</v>
      </c>
      <c r="B3353" t="s">
        <v>1581</v>
      </c>
      <c r="C3353" t="s">
        <v>2288</v>
      </c>
      <c r="D3353" t="s">
        <v>1585</v>
      </c>
      <c r="E3353" t="s">
        <v>2285</v>
      </c>
      <c r="F3353" t="s">
        <v>1583</v>
      </c>
      <c r="G3353" s="9" t="s">
        <v>4620</v>
      </c>
      <c r="H3353" t="s">
        <v>2274</v>
      </c>
      <c r="I3353" t="s">
        <v>4630</v>
      </c>
      <c r="J3353" s="14">
        <f>VLOOKUP(Emissions!A3201,'County Activity'!A$2:J$3224,9,FALSE)</f>
        <v>382.61979787422263</v>
      </c>
      <c r="K3353" s="14" t="str">
        <f>VLOOKUP(Emissions!B4824,'County Activity'!B$2:J$3224,9,FALSE)</f>
        <v>E6GAL</v>
      </c>
      <c r="L3353" s="20">
        <f>VLOOKUP($H3353,'Emission Factors'!$B$2:$F$3,3, FALSE)</f>
        <v>0.85</v>
      </c>
      <c r="M3353" s="19" t="str">
        <f>VLOOKUP($H3353,'Emission Factors'!$B$2:$F$3,4, FALSE)</f>
        <v>LB</v>
      </c>
      <c r="N3353" s="19" t="str">
        <f>VLOOKUP($H3353,'Emission Factors'!$B$2:$F$3,5, FALSE)</f>
        <v>E6GAL</v>
      </c>
      <c r="O3353" s="42">
        <f>J3353*L3353/2000</f>
        <v>0.16261341409654459</v>
      </c>
      <c r="P3353" s="2" t="s">
        <v>2651</v>
      </c>
      <c r="Q3353" s="42">
        <f>IF(ISNA(VLOOKUP(CONCATENATE(A3353,H3353),'Point Emissions'!C$2:E$233,3,FALSE)),0,VLOOKUP(CONCATENATE(A3353,H3353),'Point Emissions'!C$2:E$233,3,FALSE))</f>
        <v>0</v>
      </c>
      <c r="R3353" s="2" t="s">
        <v>2651</v>
      </c>
      <c r="S3353" s="43">
        <f>IF(O3353-Q3353&gt;=0,O3353-Q3353,0)</f>
        <v>0.16261341409654459</v>
      </c>
      <c r="T3353" s="2" t="s">
        <v>2651</v>
      </c>
    </row>
    <row r="3354" spans="1:20">
      <c r="A3354" t="s">
        <v>5234</v>
      </c>
      <c r="B3354" t="s">
        <v>5151</v>
      </c>
      <c r="C3354" t="s">
        <v>2447</v>
      </c>
      <c r="D3354" t="s">
        <v>2391</v>
      </c>
      <c r="E3354" t="s">
        <v>2285</v>
      </c>
      <c r="F3354" t="s">
        <v>5152</v>
      </c>
      <c r="G3354" s="9" t="s">
        <v>4620</v>
      </c>
      <c r="H3354" t="s">
        <v>2274</v>
      </c>
      <c r="I3354" t="s">
        <v>4630</v>
      </c>
      <c r="J3354" s="14">
        <f>VLOOKUP(Emissions!A2097,'County Activity'!A$2:J$3224,9,FALSE)</f>
        <v>185.35348092534321</v>
      </c>
      <c r="K3354" s="14" t="str">
        <f>VLOOKUP(Emissions!B4272,'County Activity'!B$2:J$3224,9,FALSE)</f>
        <v>E6GAL</v>
      </c>
      <c r="L3354" s="20">
        <f>VLOOKUP($H3354,'Emission Factors'!$B$2:$F$3,3, FALSE)</f>
        <v>0.85</v>
      </c>
      <c r="M3354" s="19" t="str">
        <f>VLOOKUP($H3354,'Emission Factors'!$B$2:$F$3,4, FALSE)</f>
        <v>LB</v>
      </c>
      <c r="N3354" s="19" t="str">
        <f>VLOOKUP($H3354,'Emission Factors'!$B$2:$F$3,5, FALSE)</f>
        <v>E6GAL</v>
      </c>
      <c r="O3354" s="42">
        <f>J3354*L3354/2000</f>
        <v>7.8775229393270862E-2</v>
      </c>
      <c r="P3354" s="2" t="s">
        <v>2651</v>
      </c>
      <c r="Q3354" s="42">
        <f>IF(ISNA(VLOOKUP(CONCATENATE(A3354,H3354),'Point Emissions'!C$2:E$233,3,FALSE)),0,VLOOKUP(CONCATENATE(A3354,H3354),'Point Emissions'!C$2:E$233,3,FALSE))</f>
        <v>0</v>
      </c>
      <c r="R3354" s="2" t="s">
        <v>2651</v>
      </c>
      <c r="S3354" s="43">
        <f>IF(O3354-Q3354&gt;=0,O3354-Q3354,0)</f>
        <v>7.8775229393270862E-2</v>
      </c>
      <c r="T3354" s="2" t="s">
        <v>2651</v>
      </c>
    </row>
    <row r="3355" spans="1:20">
      <c r="A3355" t="s">
        <v>5279</v>
      </c>
      <c r="B3355" t="s">
        <v>5151</v>
      </c>
      <c r="C3355" t="s">
        <v>3285</v>
      </c>
      <c r="D3355" t="s">
        <v>2439</v>
      </c>
      <c r="E3355" t="s">
        <v>2285</v>
      </c>
      <c r="F3355" t="s">
        <v>5152</v>
      </c>
      <c r="G3355" s="9" t="s">
        <v>4620</v>
      </c>
      <c r="H3355" t="s">
        <v>2274</v>
      </c>
      <c r="I3355" t="s">
        <v>4630</v>
      </c>
      <c r="J3355" s="14">
        <f>VLOOKUP(Emissions!A2163,'County Activity'!A$2:J$3224,9,FALSE)</f>
        <v>981.59206933718383</v>
      </c>
      <c r="K3355" s="14" t="str">
        <f>VLOOKUP(Emissions!B4305,'County Activity'!B$2:J$3224,9,FALSE)</f>
        <v>E6GAL</v>
      </c>
      <c r="L3355" s="20">
        <f>VLOOKUP($H3355,'Emission Factors'!$B$2:$F$3,3, FALSE)</f>
        <v>0.85</v>
      </c>
      <c r="M3355" s="19" t="str">
        <f>VLOOKUP($H3355,'Emission Factors'!$B$2:$F$3,4, FALSE)</f>
        <v>LB</v>
      </c>
      <c r="N3355" s="19" t="str">
        <f>VLOOKUP($H3355,'Emission Factors'!$B$2:$F$3,5, FALSE)</f>
        <v>E6GAL</v>
      </c>
      <c r="O3355" s="42">
        <f>J3355*L3355/2000</f>
        <v>0.41717662946830314</v>
      </c>
      <c r="P3355" s="2" t="s">
        <v>2651</v>
      </c>
      <c r="Q3355" s="42">
        <f>IF(ISNA(VLOOKUP(CONCATENATE(A3355,H3355),'Point Emissions'!C$2:E$233,3,FALSE)),0,VLOOKUP(CONCATENATE(A3355,H3355),'Point Emissions'!C$2:E$233,3,FALSE))</f>
        <v>0</v>
      </c>
      <c r="R3355" s="2" t="s">
        <v>2651</v>
      </c>
      <c r="S3355" s="43">
        <f>IF(O3355-Q3355&gt;=0,O3355-Q3355,0)</f>
        <v>0.41717662946830314</v>
      </c>
      <c r="T3355" s="2" t="s">
        <v>2651</v>
      </c>
    </row>
    <row r="3356" spans="1:20">
      <c r="A3356" t="s">
        <v>604</v>
      </c>
      <c r="B3356" t="s">
        <v>232</v>
      </c>
      <c r="C3356" t="s">
        <v>605</v>
      </c>
      <c r="D3356" t="s">
        <v>606</v>
      </c>
      <c r="E3356" t="s">
        <v>2285</v>
      </c>
      <c r="F3356" t="s">
        <v>233</v>
      </c>
      <c r="G3356" s="9" t="s">
        <v>4620</v>
      </c>
      <c r="H3356" t="s">
        <v>4628</v>
      </c>
      <c r="I3356" t="s">
        <v>4629</v>
      </c>
      <c r="J3356" s="14">
        <f>VLOOKUP(Emissions!A5456,'County Activity'!A$2:J$3224,9,FALSE)</f>
        <v>2167.0793724427954</v>
      </c>
      <c r="K3356" s="14" t="str">
        <f>VLOOKUP(Emissions!B2729,'County Activity'!B$2:J$3224,9,FALSE)</f>
        <v>E6GAL</v>
      </c>
      <c r="L3356" s="20">
        <f>VLOOKUP($H3356,'Emission Factors'!$B$2:$F$3,3, FALSE)</f>
        <v>0.16900000000000001</v>
      </c>
      <c r="M3356" s="19" t="str">
        <f>VLOOKUP($H3356,'Emission Factors'!$B$2:$F$3,4, FALSE)</f>
        <v>LB</v>
      </c>
      <c r="N3356" s="19" t="str">
        <f>VLOOKUP($H3356,'Emission Factors'!$B$2:$F$3,5, FALSE)</f>
        <v>E6GAL</v>
      </c>
      <c r="O3356" s="42">
        <f>J3356*L3356/2000</f>
        <v>0.1831182069714162</v>
      </c>
      <c r="P3356" s="2" t="s">
        <v>2651</v>
      </c>
      <c r="Q3356" s="42">
        <f>IF(ISNA(VLOOKUP(CONCATENATE(A3356,H3356),'Point Emissions'!C$2:E$233,3,FALSE)),0,VLOOKUP(CONCATENATE(A3356,H3356),'Point Emissions'!C$2:E$233,3,FALSE))</f>
        <v>0</v>
      </c>
      <c r="R3356" s="2" t="s">
        <v>2651</v>
      </c>
      <c r="S3356" s="43">
        <f>IF(O3356-Q3356&gt;=0,O3356-Q3356,0)</f>
        <v>0.1831182069714162</v>
      </c>
      <c r="T3356" s="2" t="s">
        <v>2651</v>
      </c>
    </row>
    <row r="3357" spans="1:20">
      <c r="A3357" t="s">
        <v>1755</v>
      </c>
      <c r="B3357" t="s">
        <v>1756</v>
      </c>
      <c r="C3357" t="s">
        <v>2283</v>
      </c>
      <c r="D3357" t="s">
        <v>2853</v>
      </c>
      <c r="E3357" t="s">
        <v>2285</v>
      </c>
      <c r="F3357" t="s">
        <v>1757</v>
      </c>
      <c r="G3357" s="9" t="s">
        <v>4620</v>
      </c>
      <c r="H3357" t="s">
        <v>4628</v>
      </c>
      <c r="I3357" t="s">
        <v>4629</v>
      </c>
      <c r="J3357" s="14">
        <f>VLOOKUP(Emissions!A1192,'County Activity'!A$2:J$3224,9,FALSE)</f>
        <v>469.72440535814343</v>
      </c>
      <c r="K3357" s="14" t="str">
        <f>VLOOKUP(Emissions!B597,'County Activity'!B$2:J$3224,9,FALSE)</f>
        <v>E6GAL</v>
      </c>
      <c r="L3357" s="20">
        <f>VLOOKUP($H3357,'Emission Factors'!$B$2:$F$3,3, FALSE)</f>
        <v>0.16900000000000001</v>
      </c>
      <c r="M3357" s="19" t="str">
        <f>VLOOKUP($H3357,'Emission Factors'!$B$2:$F$3,4, FALSE)</f>
        <v>LB</v>
      </c>
      <c r="N3357" s="19" t="str">
        <f>VLOOKUP($H3357,'Emission Factors'!$B$2:$F$3,5, FALSE)</f>
        <v>E6GAL</v>
      </c>
      <c r="O3357" s="42">
        <f>J3357*L3357/2000</f>
        <v>3.9691712252763127E-2</v>
      </c>
      <c r="P3357" s="2" t="s">
        <v>2651</v>
      </c>
      <c r="Q3357" s="42">
        <f>IF(ISNA(VLOOKUP(CONCATENATE(A3357,H3357),'Point Emissions'!C$2:E$233,3,FALSE)),0,VLOOKUP(CONCATENATE(A3357,H3357),'Point Emissions'!C$2:E$233,3,FALSE))</f>
        <v>0</v>
      </c>
      <c r="R3357" s="2" t="s">
        <v>2651</v>
      </c>
      <c r="S3357" s="43">
        <f>IF(O3357-Q3357&gt;=0,O3357-Q3357,0)</f>
        <v>3.9691712252763127E-2</v>
      </c>
      <c r="T3357" s="2" t="s">
        <v>2651</v>
      </c>
    </row>
    <row r="3358" spans="1:20">
      <c r="A3358" t="s">
        <v>4661</v>
      </c>
      <c r="B3358" t="s">
        <v>1756</v>
      </c>
      <c r="C3358" t="s">
        <v>3313</v>
      </c>
      <c r="D3358" t="s">
        <v>4662</v>
      </c>
      <c r="E3358" t="s">
        <v>2285</v>
      </c>
      <c r="F3358" t="s">
        <v>1757</v>
      </c>
      <c r="G3358" s="9" t="s">
        <v>4620</v>
      </c>
      <c r="H3358" t="s">
        <v>4628</v>
      </c>
      <c r="I3358" t="s">
        <v>4629</v>
      </c>
      <c r="J3358" s="14">
        <f>VLOOKUP(Emissions!A1390,'County Activity'!A$2:J$3224,9,FALSE)</f>
        <v>551.67318864908214</v>
      </c>
      <c r="K3358" s="14" t="str">
        <f>VLOOKUP(Emissions!B696,'County Activity'!B$2:J$3224,9,FALSE)</f>
        <v>E6GAL</v>
      </c>
      <c r="L3358" s="20">
        <f>VLOOKUP($H3358,'Emission Factors'!$B$2:$F$3,3, FALSE)</f>
        <v>0.16900000000000001</v>
      </c>
      <c r="M3358" s="19" t="str">
        <f>VLOOKUP($H3358,'Emission Factors'!$B$2:$F$3,4, FALSE)</f>
        <v>LB</v>
      </c>
      <c r="N3358" s="19" t="str">
        <f>VLOOKUP($H3358,'Emission Factors'!$B$2:$F$3,5, FALSE)</f>
        <v>E6GAL</v>
      </c>
      <c r="O3358" s="42">
        <f>J3358*L3358/2000</f>
        <v>4.6616384440847439E-2</v>
      </c>
      <c r="P3358" s="2" t="s">
        <v>2651</v>
      </c>
      <c r="Q3358" s="42">
        <f>IF(ISNA(VLOOKUP(CONCATENATE(A3358,H3358),'Point Emissions'!C$2:E$233,3,FALSE)),0,VLOOKUP(CONCATENATE(A3358,H3358),'Point Emissions'!C$2:E$233,3,FALSE))</f>
        <v>0</v>
      </c>
      <c r="R3358" s="2" t="s">
        <v>2651</v>
      </c>
      <c r="S3358" s="43">
        <f>IF(O3358-Q3358&gt;=0,O3358-Q3358,0)</f>
        <v>4.6616384440847439E-2</v>
      </c>
      <c r="T3358" s="2" t="s">
        <v>2651</v>
      </c>
    </row>
    <row r="3359" spans="1:20">
      <c r="A3359" t="s">
        <v>2317</v>
      </c>
      <c r="B3359" t="s">
        <v>2282</v>
      </c>
      <c r="C3359" t="s">
        <v>2318</v>
      </c>
      <c r="D3359" t="s">
        <v>2319</v>
      </c>
      <c r="E3359" t="s">
        <v>2285</v>
      </c>
      <c r="F3359" t="s">
        <v>2286</v>
      </c>
      <c r="G3359" s="9" t="s">
        <v>4620</v>
      </c>
      <c r="H3359" t="s">
        <v>2274</v>
      </c>
      <c r="I3359" t="s">
        <v>4630</v>
      </c>
      <c r="J3359" s="14">
        <f>VLOOKUP(Emissions!A25,'County Activity'!A$2:J$3224,9,FALSE)</f>
        <v>23.313292003049387</v>
      </c>
      <c r="K3359" s="14" t="str">
        <f>VLOOKUP(Emissions!B3236,'County Activity'!B$2:J$3224,9,FALSE)</f>
        <v>E6GAL</v>
      </c>
      <c r="L3359" s="20">
        <f>VLOOKUP($H3359,'Emission Factors'!$B$2:$F$3,3, FALSE)</f>
        <v>0.85</v>
      </c>
      <c r="M3359" s="19" t="str">
        <f>VLOOKUP($H3359,'Emission Factors'!$B$2:$F$3,4, FALSE)</f>
        <v>LB</v>
      </c>
      <c r="N3359" s="19" t="str">
        <f>VLOOKUP($H3359,'Emission Factors'!$B$2:$F$3,5, FALSE)</f>
        <v>E6GAL</v>
      </c>
      <c r="O3359" s="42">
        <f>J3359*L3359/2000</f>
        <v>9.9081491012959905E-3</v>
      </c>
      <c r="P3359" s="2" t="s">
        <v>2651</v>
      </c>
      <c r="Q3359" s="42">
        <f>IF(ISNA(VLOOKUP(CONCATENATE(A3359,H3359),'Point Emissions'!C$2:E$233,3,FALSE)),0,VLOOKUP(CONCATENATE(A3359,H3359),'Point Emissions'!C$2:E$233,3,FALSE))</f>
        <v>0</v>
      </c>
      <c r="R3359" s="2" t="s">
        <v>2651</v>
      </c>
      <c r="S3359" s="43">
        <f>IF(O3359-Q3359&gt;=0,O3359-Q3359,0)</f>
        <v>9.9081491012959905E-3</v>
      </c>
      <c r="T3359" s="2" t="s">
        <v>2651</v>
      </c>
    </row>
    <row r="3360" spans="1:20">
      <c r="A3360" t="s">
        <v>4439</v>
      </c>
      <c r="B3360" t="s">
        <v>4409</v>
      </c>
      <c r="C3360" t="s">
        <v>2339</v>
      </c>
      <c r="D3360" t="s">
        <v>2618</v>
      </c>
      <c r="E3360" t="s">
        <v>2285</v>
      </c>
      <c r="F3360" t="s">
        <v>4410</v>
      </c>
      <c r="G3360" s="9" t="s">
        <v>4620</v>
      </c>
      <c r="H3360" t="s">
        <v>4628</v>
      </c>
      <c r="I3360" t="s">
        <v>4629</v>
      </c>
      <c r="J3360" s="14">
        <f>VLOOKUP(Emissions!A4526,'County Activity'!A$2:J$3224,9,FALSE)</f>
        <v>4744.7673026645734</v>
      </c>
      <c r="K3360" s="14" t="str">
        <f>VLOOKUP(Emissions!B2264,'County Activity'!B$2:J$3224,9,FALSE)</f>
        <v>E6GAL</v>
      </c>
      <c r="L3360" s="20">
        <f>VLOOKUP($H3360,'Emission Factors'!$B$2:$F$3,3, FALSE)</f>
        <v>0.16900000000000001</v>
      </c>
      <c r="M3360" s="19" t="str">
        <f>VLOOKUP($H3360,'Emission Factors'!$B$2:$F$3,4, FALSE)</f>
        <v>LB</v>
      </c>
      <c r="N3360" s="19" t="str">
        <f>VLOOKUP($H3360,'Emission Factors'!$B$2:$F$3,5, FALSE)</f>
        <v>E6GAL</v>
      </c>
      <c r="O3360" s="42">
        <f>J3360*L3360/2000</f>
        <v>0.40093283707515648</v>
      </c>
      <c r="P3360" s="2" t="s">
        <v>2651</v>
      </c>
      <c r="Q3360" s="42">
        <f>IF(ISNA(VLOOKUP(CONCATENATE(A3360,H3360),'Point Emissions'!C$2:E$233,3,FALSE)),0,VLOOKUP(CONCATENATE(A3360,H3360),'Point Emissions'!C$2:E$233,3,FALSE))</f>
        <v>0</v>
      </c>
      <c r="R3360" s="2" t="s">
        <v>2651</v>
      </c>
      <c r="S3360" s="43">
        <f>IF(O3360-Q3360&gt;=0,O3360-Q3360,0)</f>
        <v>0.40093283707515648</v>
      </c>
      <c r="T3360" s="2" t="s">
        <v>2651</v>
      </c>
    </row>
    <row r="3361" spans="1:20">
      <c r="A3361" t="s">
        <v>332</v>
      </c>
      <c r="B3361" t="s">
        <v>232</v>
      </c>
      <c r="C3361" t="s">
        <v>2456</v>
      </c>
      <c r="D3361" t="s">
        <v>3196</v>
      </c>
      <c r="E3361" t="s">
        <v>2285</v>
      </c>
      <c r="F3361" t="s">
        <v>233</v>
      </c>
      <c r="G3361" s="9" t="s">
        <v>4620</v>
      </c>
      <c r="H3361" t="s">
        <v>2274</v>
      </c>
      <c r="I3361" t="s">
        <v>4630</v>
      </c>
      <c r="J3361" s="14">
        <f>VLOOKUP(Emissions!A5163,'County Activity'!A$2:J$3224,9,FALSE)</f>
        <v>1564.4563931661698</v>
      </c>
      <c r="K3361" s="14" t="str">
        <f>VLOOKUP(Emissions!B5805,'County Activity'!B$2:J$3224,9,FALSE)</f>
        <v>E6GAL</v>
      </c>
      <c r="L3361" s="20">
        <f>VLOOKUP($H3361,'Emission Factors'!$B$2:$F$3,3, FALSE)</f>
        <v>0.85</v>
      </c>
      <c r="M3361" s="19" t="str">
        <f>VLOOKUP($H3361,'Emission Factors'!$B$2:$F$3,4, FALSE)</f>
        <v>LB</v>
      </c>
      <c r="N3361" s="19" t="str">
        <f>VLOOKUP($H3361,'Emission Factors'!$B$2:$F$3,5, FALSE)</f>
        <v>E6GAL</v>
      </c>
      <c r="O3361" s="42">
        <f>J3361*L3361/2000</f>
        <v>0.66489396709562221</v>
      </c>
      <c r="P3361" s="2" t="s">
        <v>2651</v>
      </c>
      <c r="Q3361" s="42">
        <f>IF(ISNA(VLOOKUP(CONCATENATE(A3361,H3361),'Point Emissions'!C$2:E$233,3,FALSE)),0,VLOOKUP(CONCATENATE(A3361,H3361),'Point Emissions'!C$2:E$233,3,FALSE))</f>
        <v>0</v>
      </c>
      <c r="R3361" s="2" t="s">
        <v>2651</v>
      </c>
      <c r="S3361" s="43">
        <f>IF(O3361-Q3361&gt;=0,O3361-Q3361,0)</f>
        <v>0.66489396709562221</v>
      </c>
      <c r="T3361" s="2" t="s">
        <v>2651</v>
      </c>
    </row>
    <row r="3362" spans="1:20">
      <c r="A3362" t="s">
        <v>401</v>
      </c>
      <c r="B3362" t="s">
        <v>232</v>
      </c>
      <c r="C3362" t="s">
        <v>4666</v>
      </c>
      <c r="D3362" t="s">
        <v>4712</v>
      </c>
      <c r="E3362" t="s">
        <v>2285</v>
      </c>
      <c r="F3362" t="s">
        <v>233</v>
      </c>
      <c r="G3362" s="9" t="s">
        <v>4620</v>
      </c>
      <c r="H3362" t="s">
        <v>4628</v>
      </c>
      <c r="I3362" t="s">
        <v>4629</v>
      </c>
      <c r="J3362" s="14">
        <f>VLOOKUP(Emissions!A5250,'County Activity'!A$2:J$3224,9,FALSE)</f>
        <v>8567.6988586261541</v>
      </c>
      <c r="K3362" s="14" t="str">
        <f>VLOOKUP(Emissions!B2626,'County Activity'!B$2:J$3224,9,FALSE)</f>
        <v>E6GAL</v>
      </c>
      <c r="L3362" s="20">
        <f>VLOOKUP($H3362,'Emission Factors'!$B$2:$F$3,3, FALSE)</f>
        <v>0.16900000000000001</v>
      </c>
      <c r="M3362" s="19" t="str">
        <f>VLOOKUP($H3362,'Emission Factors'!$B$2:$F$3,4, FALSE)</f>
        <v>LB</v>
      </c>
      <c r="N3362" s="19" t="str">
        <f>VLOOKUP($H3362,'Emission Factors'!$B$2:$F$3,5, FALSE)</f>
        <v>E6GAL</v>
      </c>
      <c r="O3362" s="42">
        <f>J3362*L3362/2000</f>
        <v>0.72397055355391016</v>
      </c>
      <c r="P3362" s="2" t="s">
        <v>2651</v>
      </c>
      <c r="Q3362" s="42">
        <f>IF(ISNA(VLOOKUP(CONCATENATE(A3362,H3362),'Point Emissions'!C$2:E$233,3,FALSE)),0,VLOOKUP(CONCATENATE(A3362,H3362),'Point Emissions'!C$2:E$233,3,FALSE))</f>
        <v>0</v>
      </c>
      <c r="R3362" s="2" t="s">
        <v>2651</v>
      </c>
      <c r="S3362" s="43">
        <f>IF(O3362-Q3362&gt;=0,O3362-Q3362,0)</f>
        <v>0.72397055355391016</v>
      </c>
      <c r="T3362" s="2" t="s">
        <v>2651</v>
      </c>
    </row>
    <row r="3363" spans="1:20">
      <c r="A3363" t="s">
        <v>5171</v>
      </c>
      <c r="B3363" t="s">
        <v>5151</v>
      </c>
      <c r="C3363" t="s">
        <v>2321</v>
      </c>
      <c r="D3363" t="s">
        <v>5172</v>
      </c>
      <c r="E3363" t="s">
        <v>2285</v>
      </c>
      <c r="F3363" t="s">
        <v>5152</v>
      </c>
      <c r="G3363" s="9" t="s">
        <v>4620</v>
      </c>
      <c r="H3363" t="s">
        <v>2274</v>
      </c>
      <c r="I3363" t="s">
        <v>4630</v>
      </c>
      <c r="J3363" s="14">
        <f>VLOOKUP(Emissions!A2013,'County Activity'!A$2:J$3224,9,FALSE)</f>
        <v>176.4508776604425</v>
      </c>
      <c r="K3363" s="14" t="str">
        <f>VLOOKUP(Emissions!B4230,'County Activity'!B$2:J$3224,9,FALSE)</f>
        <v>E6GAL</v>
      </c>
      <c r="L3363" s="20">
        <f>VLOOKUP($H3363,'Emission Factors'!$B$2:$F$3,3, FALSE)</f>
        <v>0.85</v>
      </c>
      <c r="M3363" s="19" t="str">
        <f>VLOOKUP($H3363,'Emission Factors'!$B$2:$F$3,4, FALSE)</f>
        <v>LB</v>
      </c>
      <c r="N3363" s="19" t="str">
        <f>VLOOKUP($H3363,'Emission Factors'!$B$2:$F$3,5, FALSE)</f>
        <v>E6GAL</v>
      </c>
      <c r="O3363" s="42">
        <f>J3363*L3363/2000</f>
        <v>7.4991623005688055E-2</v>
      </c>
      <c r="P3363" s="2" t="s">
        <v>2651</v>
      </c>
      <c r="Q3363" s="42">
        <f>IF(ISNA(VLOOKUP(CONCATENATE(A3363,H3363),'Point Emissions'!C$2:E$233,3,FALSE)),0,VLOOKUP(CONCATENATE(A3363,H3363),'Point Emissions'!C$2:E$233,3,FALSE))</f>
        <v>0</v>
      </c>
      <c r="R3363" s="2" t="s">
        <v>2651</v>
      </c>
      <c r="S3363" s="43">
        <f>IF(O3363-Q3363&gt;=0,O3363-Q3363,0)</f>
        <v>7.4991623005688055E-2</v>
      </c>
      <c r="T3363" s="2" t="s">
        <v>2651</v>
      </c>
    </row>
    <row r="3364" spans="1:20">
      <c r="A3364" t="s">
        <v>1174</v>
      </c>
      <c r="B3364" t="s">
        <v>1116</v>
      </c>
      <c r="C3364" t="s">
        <v>2417</v>
      </c>
      <c r="D3364" t="s">
        <v>1175</v>
      </c>
      <c r="E3364" t="s">
        <v>2285</v>
      </c>
      <c r="F3364" t="s">
        <v>1117</v>
      </c>
      <c r="G3364" s="9" t="s">
        <v>4620</v>
      </c>
      <c r="H3364" t="s">
        <v>2274</v>
      </c>
      <c r="I3364" t="s">
        <v>4630</v>
      </c>
      <c r="J3364" s="14">
        <f>VLOOKUP(Emissions!A6075,'County Activity'!A$2:J$3224,9,FALSE)</f>
        <v>6315.2121375952629</v>
      </c>
      <c r="K3364" s="14" t="str">
        <f>VLOOKUP(Emissions!B6261,'County Activity'!B$2:J$3224,9,FALSE)</f>
        <v>E6GAL</v>
      </c>
      <c r="L3364" s="20">
        <f>VLOOKUP($H3364,'Emission Factors'!$B$2:$F$3,3, FALSE)</f>
        <v>0.85</v>
      </c>
      <c r="M3364" s="19" t="str">
        <f>VLOOKUP($H3364,'Emission Factors'!$B$2:$F$3,4, FALSE)</f>
        <v>LB</v>
      </c>
      <c r="N3364" s="19" t="str">
        <f>VLOOKUP($H3364,'Emission Factors'!$B$2:$F$3,5, FALSE)</f>
        <v>E6GAL</v>
      </c>
      <c r="O3364" s="42">
        <f>J3364*L3364/2000</f>
        <v>2.6839651584779869</v>
      </c>
      <c r="P3364" s="2" t="s">
        <v>2651</v>
      </c>
      <c r="Q3364" s="42">
        <f>IF(ISNA(VLOOKUP(CONCATENATE(A3364,H3364),'Point Emissions'!C$2:E$233,3,FALSE)),0,VLOOKUP(CONCATENATE(A3364,H3364),'Point Emissions'!C$2:E$233,3,FALSE))</f>
        <v>0</v>
      </c>
      <c r="R3364" s="2" t="s">
        <v>2651</v>
      </c>
      <c r="S3364" s="43">
        <f>IF(O3364-Q3364&gt;=0,O3364-Q3364,0)</f>
        <v>2.6839651584779869</v>
      </c>
      <c r="T3364" s="2" t="s">
        <v>2651</v>
      </c>
    </row>
    <row r="3365" spans="1:20">
      <c r="A3365" t="s">
        <v>150</v>
      </c>
      <c r="B3365" t="s">
        <v>109</v>
      </c>
      <c r="C3365" t="s">
        <v>2375</v>
      </c>
      <c r="D3365" t="s">
        <v>4545</v>
      </c>
      <c r="E3365" t="s">
        <v>2285</v>
      </c>
      <c r="F3365" t="s">
        <v>110</v>
      </c>
      <c r="G3365" s="9" t="s">
        <v>4620</v>
      </c>
      <c r="H3365" t="s">
        <v>2274</v>
      </c>
      <c r="I3365" t="s">
        <v>4630</v>
      </c>
      <c r="J3365" s="14">
        <f>VLOOKUP(Emissions!A4919,'County Activity'!A$2:J$3224,9,FALSE)</f>
        <v>6408.3051868437033</v>
      </c>
      <c r="K3365" s="14" t="str">
        <f>VLOOKUP(Emissions!B5683,'County Activity'!B$2:J$3224,9,FALSE)</f>
        <v>E6GAL</v>
      </c>
      <c r="L3365" s="20">
        <f>VLOOKUP($H3365,'Emission Factors'!$B$2:$F$3,3, FALSE)</f>
        <v>0.85</v>
      </c>
      <c r="M3365" s="19" t="str">
        <f>VLOOKUP($H3365,'Emission Factors'!$B$2:$F$3,4, FALSE)</f>
        <v>LB</v>
      </c>
      <c r="N3365" s="19" t="str">
        <f>VLOOKUP($H3365,'Emission Factors'!$B$2:$F$3,5, FALSE)</f>
        <v>E6GAL</v>
      </c>
      <c r="O3365" s="42">
        <f>J3365*L3365/2000</f>
        <v>2.7235297044085738</v>
      </c>
      <c r="P3365" s="2" t="s">
        <v>2651</v>
      </c>
      <c r="Q3365" s="42">
        <f>IF(ISNA(VLOOKUP(CONCATENATE(A3365,H3365),'Point Emissions'!C$2:E$233,3,FALSE)),0,VLOOKUP(CONCATENATE(A3365,H3365),'Point Emissions'!C$2:E$233,3,FALSE))</f>
        <v>0</v>
      </c>
      <c r="R3365" s="2" t="s">
        <v>2651</v>
      </c>
      <c r="S3365" s="43">
        <f>IF(O3365-Q3365&gt;=0,O3365-Q3365,0)</f>
        <v>2.7235297044085738</v>
      </c>
      <c r="T3365" s="2" t="s">
        <v>2651</v>
      </c>
    </row>
    <row r="3366" spans="1:20">
      <c r="A3366" t="s">
        <v>3263</v>
      </c>
      <c r="B3366" t="s">
        <v>3123</v>
      </c>
      <c r="C3366" t="s">
        <v>3264</v>
      </c>
      <c r="D3366" t="s">
        <v>3265</v>
      </c>
      <c r="E3366" t="s">
        <v>2285</v>
      </c>
      <c r="F3366" t="s">
        <v>3125</v>
      </c>
      <c r="G3366" s="9" t="s">
        <v>4620</v>
      </c>
      <c r="H3366" t="s">
        <v>2274</v>
      </c>
      <c r="I3366" t="s">
        <v>4630</v>
      </c>
      <c r="J3366" s="14">
        <f>VLOOKUP(Emissions!A933,'County Activity'!A$2:J$3224,9,FALSE)</f>
        <v>363.14935620134628</v>
      </c>
      <c r="K3366" s="14" t="str">
        <f>VLOOKUP(Emissions!B3690,'County Activity'!B$2:J$3224,9,FALSE)</f>
        <v>E6GAL</v>
      </c>
      <c r="L3366" s="20">
        <f>VLOOKUP($H3366,'Emission Factors'!$B$2:$F$3,3, FALSE)</f>
        <v>0.85</v>
      </c>
      <c r="M3366" s="19" t="str">
        <f>VLOOKUP($H3366,'Emission Factors'!$B$2:$F$3,4, FALSE)</f>
        <v>LB</v>
      </c>
      <c r="N3366" s="19" t="str">
        <f>VLOOKUP($H3366,'Emission Factors'!$B$2:$F$3,5, FALSE)</f>
        <v>E6GAL</v>
      </c>
      <c r="O3366" s="42">
        <f>J3366*L3366/2000</f>
        <v>0.15433847638557216</v>
      </c>
      <c r="P3366" s="2" t="s">
        <v>2651</v>
      </c>
      <c r="Q3366" s="42">
        <f>IF(ISNA(VLOOKUP(CONCATENATE(A3366,H3366),'Point Emissions'!C$2:E$233,3,FALSE)),0,VLOOKUP(CONCATENATE(A3366,H3366),'Point Emissions'!C$2:E$233,3,FALSE))</f>
        <v>0</v>
      </c>
      <c r="R3366" s="2" t="s">
        <v>2651</v>
      </c>
      <c r="S3366" s="43">
        <f>IF(O3366-Q3366&gt;=0,O3366-Q3366,0)</f>
        <v>0.15433847638557216</v>
      </c>
      <c r="T3366" s="2" t="s">
        <v>2651</v>
      </c>
    </row>
    <row r="3367" spans="1:20">
      <c r="A3367" t="s">
        <v>4543</v>
      </c>
      <c r="B3367" t="s">
        <v>1756</v>
      </c>
      <c r="C3367" t="s">
        <v>2375</v>
      </c>
      <c r="D3367" t="s">
        <v>2379</v>
      </c>
      <c r="E3367" t="s">
        <v>2285</v>
      </c>
      <c r="F3367" t="s">
        <v>1757</v>
      </c>
      <c r="G3367" s="9" t="s">
        <v>4620</v>
      </c>
      <c r="H3367" t="s">
        <v>2274</v>
      </c>
      <c r="I3367" t="s">
        <v>4630</v>
      </c>
      <c r="J3367" s="14">
        <f>VLOOKUP(Emissions!A1253,'County Activity'!A$2:J$3224,9,FALSE)</f>
        <v>493.35793488870723</v>
      </c>
      <c r="K3367" s="14" t="str">
        <f>VLOOKUP(Emissions!B3850,'County Activity'!B$2:J$3224,9,FALSE)</f>
        <v>E6GAL</v>
      </c>
      <c r="L3367" s="20">
        <f>VLOOKUP($H3367,'Emission Factors'!$B$2:$F$3,3, FALSE)</f>
        <v>0.85</v>
      </c>
      <c r="M3367" s="19" t="str">
        <f>VLOOKUP($H3367,'Emission Factors'!$B$2:$F$3,4, FALSE)</f>
        <v>LB</v>
      </c>
      <c r="N3367" s="19" t="str">
        <f>VLOOKUP($H3367,'Emission Factors'!$B$2:$F$3,5, FALSE)</f>
        <v>E6GAL</v>
      </c>
      <c r="O3367" s="42">
        <f>J3367*L3367/2000</f>
        <v>0.20967712232770058</v>
      </c>
      <c r="P3367" s="2" t="s">
        <v>2651</v>
      </c>
      <c r="Q3367" s="42">
        <f>IF(ISNA(VLOOKUP(CONCATENATE(A3367,H3367),'Point Emissions'!C$2:E$233,3,FALSE)),0,VLOOKUP(CONCATENATE(A3367,H3367),'Point Emissions'!C$2:E$233,3,FALSE))</f>
        <v>0</v>
      </c>
      <c r="R3367" s="2" t="s">
        <v>2651</v>
      </c>
      <c r="S3367" s="43">
        <f>IF(O3367-Q3367&gt;=0,O3367-Q3367,0)</f>
        <v>0.20967712232770058</v>
      </c>
      <c r="T3367" s="2" t="s">
        <v>2651</v>
      </c>
    </row>
    <row r="3368" spans="1:20">
      <c r="A3368" t="s">
        <v>4831</v>
      </c>
      <c r="B3368" t="s">
        <v>4808</v>
      </c>
      <c r="C3368" t="s">
        <v>2327</v>
      </c>
      <c r="D3368" t="s">
        <v>1770</v>
      </c>
      <c r="E3368" t="s">
        <v>2285</v>
      </c>
      <c r="F3368" t="s">
        <v>4810</v>
      </c>
      <c r="G3368" s="9" t="s">
        <v>4620</v>
      </c>
      <c r="H3368" t="s">
        <v>2274</v>
      </c>
      <c r="I3368" t="s">
        <v>4630</v>
      </c>
      <c r="J3368" s="14">
        <f>VLOOKUP(Emissions!A1609,'County Activity'!A$2:J$3224,9,FALSE)</f>
        <v>655.39812381100103</v>
      </c>
      <c r="K3368" s="14" t="str">
        <f>VLOOKUP(Emissions!B4028,'County Activity'!B$2:J$3224,9,FALSE)</f>
        <v>E6GAL</v>
      </c>
      <c r="L3368" s="20">
        <f>VLOOKUP($H3368,'Emission Factors'!$B$2:$F$3,3, FALSE)</f>
        <v>0.85</v>
      </c>
      <c r="M3368" s="19" t="str">
        <f>VLOOKUP($H3368,'Emission Factors'!$B$2:$F$3,4, FALSE)</f>
        <v>LB</v>
      </c>
      <c r="N3368" s="19" t="str">
        <f>VLOOKUP($H3368,'Emission Factors'!$B$2:$F$3,5, FALSE)</f>
        <v>E6GAL</v>
      </c>
      <c r="O3368" s="42">
        <f>J3368*L3368/2000</f>
        <v>0.27854420261967544</v>
      </c>
      <c r="P3368" s="2" t="s">
        <v>2651</v>
      </c>
      <c r="Q3368" s="42">
        <f>IF(ISNA(VLOOKUP(CONCATENATE(A3368,H3368),'Point Emissions'!C$2:E$233,3,FALSE)),0,VLOOKUP(CONCATENATE(A3368,H3368),'Point Emissions'!C$2:E$233,3,FALSE))</f>
        <v>0</v>
      </c>
      <c r="R3368" s="2" t="s">
        <v>2651</v>
      </c>
      <c r="S3368" s="43">
        <f>IF(O3368-Q3368&gt;=0,O3368-Q3368,0)</f>
        <v>0.27854420261967544</v>
      </c>
      <c r="T3368" s="2" t="s">
        <v>2651</v>
      </c>
    </row>
    <row r="3369" spans="1:20">
      <c r="A3369" t="s">
        <v>1575</v>
      </c>
      <c r="B3369" t="s">
        <v>1425</v>
      </c>
      <c r="C3369" t="s">
        <v>3340</v>
      </c>
      <c r="D3369" t="s">
        <v>3450</v>
      </c>
      <c r="E3369" t="s">
        <v>2285</v>
      </c>
      <c r="F3369" t="s">
        <v>1426</v>
      </c>
      <c r="G3369" s="9" t="s">
        <v>4620</v>
      </c>
      <c r="H3369" t="s">
        <v>2274</v>
      </c>
      <c r="I3369" t="s">
        <v>4630</v>
      </c>
      <c r="J3369" s="14">
        <f>VLOOKUP(Emissions!A3189,'County Activity'!A$2:J$3224,9,FALSE)</f>
        <v>379.2573038353213</v>
      </c>
      <c r="K3369" s="14" t="str">
        <f>VLOOKUP(Emissions!B4818,'County Activity'!B$2:J$3224,9,FALSE)</f>
        <v>E6GAL</v>
      </c>
      <c r="L3369" s="20">
        <f>VLOOKUP($H3369,'Emission Factors'!$B$2:$F$3,3, FALSE)</f>
        <v>0.85</v>
      </c>
      <c r="M3369" s="19" t="str">
        <f>VLOOKUP($H3369,'Emission Factors'!$B$2:$F$3,4, FALSE)</f>
        <v>LB</v>
      </c>
      <c r="N3369" s="19" t="str">
        <f>VLOOKUP($H3369,'Emission Factors'!$B$2:$F$3,5, FALSE)</f>
        <v>E6GAL</v>
      </c>
      <c r="O3369" s="42">
        <f>J3369*L3369/2000</f>
        <v>0.16118435413001153</v>
      </c>
      <c r="P3369" s="2" t="s">
        <v>2651</v>
      </c>
      <c r="Q3369" s="42">
        <f>IF(ISNA(VLOOKUP(CONCATENATE(A3369,H3369),'Point Emissions'!C$2:E$233,3,FALSE)),0,VLOOKUP(CONCATENATE(A3369,H3369),'Point Emissions'!C$2:E$233,3,FALSE))</f>
        <v>0</v>
      </c>
      <c r="R3369" s="2" t="s">
        <v>2651</v>
      </c>
      <c r="S3369" s="43">
        <f>IF(O3369-Q3369&gt;=0,O3369-Q3369,0)</f>
        <v>0.16118435413001153</v>
      </c>
      <c r="T3369" s="2" t="s">
        <v>2651</v>
      </c>
    </row>
    <row r="3370" spans="1:20">
      <c r="A3370" t="s">
        <v>4798</v>
      </c>
      <c r="B3370" t="s">
        <v>4669</v>
      </c>
      <c r="C3370" t="s">
        <v>3288</v>
      </c>
      <c r="D3370" t="s">
        <v>3450</v>
      </c>
      <c r="E3370" t="s">
        <v>2285</v>
      </c>
      <c r="F3370" t="s">
        <v>4670</v>
      </c>
      <c r="G3370" s="9" t="s">
        <v>4620</v>
      </c>
      <c r="H3370" t="s">
        <v>4628</v>
      </c>
      <c r="I3370" t="s">
        <v>4629</v>
      </c>
      <c r="J3370" s="14">
        <f>VLOOKUP(Emissions!A1572,'County Activity'!A$2:J$3224,9,FALSE)</f>
        <v>643.29314527095619</v>
      </c>
      <c r="K3370" s="14" t="str">
        <f>VLOOKUP(Emissions!B787,'County Activity'!B$2:J$3224,9,FALSE)</f>
        <v>E6GAL</v>
      </c>
      <c r="L3370" s="20">
        <f>VLOOKUP($H3370,'Emission Factors'!$B$2:$F$3,3, FALSE)</f>
        <v>0.16900000000000001</v>
      </c>
      <c r="M3370" s="19" t="str">
        <f>VLOOKUP($H3370,'Emission Factors'!$B$2:$F$3,4, FALSE)</f>
        <v>LB</v>
      </c>
      <c r="N3370" s="19" t="str">
        <f>VLOOKUP($H3370,'Emission Factors'!$B$2:$F$3,5, FALSE)</f>
        <v>E6GAL</v>
      </c>
      <c r="O3370" s="42">
        <f>J3370*L3370/2000</f>
        <v>5.4358270775395803E-2</v>
      </c>
      <c r="P3370" s="2" t="s">
        <v>2651</v>
      </c>
      <c r="Q3370" s="42">
        <f>IF(ISNA(VLOOKUP(CONCATENATE(A3370,H3370),'Point Emissions'!C$2:E$233,3,FALSE)),0,VLOOKUP(CONCATENATE(A3370,H3370),'Point Emissions'!C$2:E$233,3,FALSE))</f>
        <v>0</v>
      </c>
      <c r="R3370" s="2" t="s">
        <v>2651</v>
      </c>
      <c r="S3370" s="43">
        <f>IF(O3370-Q3370&gt;=0,O3370-Q3370,0)</f>
        <v>5.4358270775395803E-2</v>
      </c>
      <c r="T3370" s="2" t="s">
        <v>2651</v>
      </c>
    </row>
    <row r="3371" spans="1:20">
      <c r="A3371" t="s">
        <v>1999</v>
      </c>
      <c r="B3371" t="s">
        <v>1909</v>
      </c>
      <c r="C3371" t="s">
        <v>2438</v>
      </c>
      <c r="D3371" t="s">
        <v>2000</v>
      </c>
      <c r="E3371" t="s">
        <v>2285</v>
      </c>
      <c r="F3371" t="s">
        <v>1911</v>
      </c>
      <c r="G3371" s="9" t="s">
        <v>4620</v>
      </c>
      <c r="H3371" t="s">
        <v>4628</v>
      </c>
      <c r="I3371" t="s">
        <v>4629</v>
      </c>
      <c r="J3371" s="14">
        <f>VLOOKUP(Emissions!A2566,'County Activity'!A$2:J$3224,9,FALSE)</f>
        <v>1274.673454518376</v>
      </c>
      <c r="K3371" s="14" t="str">
        <f>VLOOKUP(Emissions!B1284,'County Activity'!B$2:J$3224,9,FALSE)</f>
        <v>E6GAL</v>
      </c>
      <c r="L3371" s="20">
        <f>VLOOKUP($H3371,'Emission Factors'!$B$2:$F$3,3, FALSE)</f>
        <v>0.16900000000000001</v>
      </c>
      <c r="M3371" s="19" t="str">
        <f>VLOOKUP($H3371,'Emission Factors'!$B$2:$F$3,4, FALSE)</f>
        <v>LB</v>
      </c>
      <c r="N3371" s="19" t="str">
        <f>VLOOKUP($H3371,'Emission Factors'!$B$2:$F$3,5, FALSE)</f>
        <v>E6GAL</v>
      </c>
      <c r="O3371" s="42">
        <f>J3371*L3371/2000</f>
        <v>0.10770990690680278</v>
      </c>
      <c r="P3371" s="2" t="s">
        <v>2651</v>
      </c>
      <c r="Q3371" s="42">
        <f>IF(ISNA(VLOOKUP(CONCATENATE(A3371,H3371),'Point Emissions'!C$2:E$233,3,FALSE)),0,VLOOKUP(CONCATENATE(A3371,H3371),'Point Emissions'!C$2:E$233,3,FALSE))</f>
        <v>0</v>
      </c>
      <c r="R3371" s="2" t="s">
        <v>2651</v>
      </c>
      <c r="S3371" s="43">
        <f>IF(O3371-Q3371&gt;=0,O3371-Q3371,0)</f>
        <v>0.10770990690680278</v>
      </c>
      <c r="T3371" s="2" t="s">
        <v>2651</v>
      </c>
    </row>
    <row r="3372" spans="1:20">
      <c r="A3372" t="s">
        <v>4167</v>
      </c>
      <c r="B3372" t="s">
        <v>4110</v>
      </c>
      <c r="C3372" t="s">
        <v>2405</v>
      </c>
      <c r="D3372" t="s">
        <v>2394</v>
      </c>
      <c r="E3372" t="s">
        <v>2285</v>
      </c>
      <c r="F3372" t="s">
        <v>4111</v>
      </c>
      <c r="G3372" s="9" t="s">
        <v>4620</v>
      </c>
      <c r="H3372" t="s">
        <v>4628</v>
      </c>
      <c r="I3372" t="s">
        <v>4629</v>
      </c>
      <c r="J3372" s="14">
        <f>VLOOKUP(Emissions!A4168,'County Activity'!A$2:J$3224,9,FALSE)</f>
        <v>734.3046505905528</v>
      </c>
      <c r="K3372" s="14" t="str">
        <f>VLOOKUP(Emissions!B2085,'County Activity'!B$2:J$3224,9,FALSE)</f>
        <v>E6GAL</v>
      </c>
      <c r="L3372" s="20">
        <f>VLOOKUP($H3372,'Emission Factors'!$B$2:$F$3,3, FALSE)</f>
        <v>0.16900000000000001</v>
      </c>
      <c r="M3372" s="19" t="str">
        <f>VLOOKUP($H3372,'Emission Factors'!$B$2:$F$3,4, FALSE)</f>
        <v>LB</v>
      </c>
      <c r="N3372" s="19" t="str">
        <f>VLOOKUP($H3372,'Emission Factors'!$B$2:$F$3,5, FALSE)</f>
        <v>E6GAL</v>
      </c>
      <c r="O3372" s="42">
        <f>J3372*L3372/2000</f>
        <v>6.2048742974901712E-2</v>
      </c>
      <c r="P3372" s="2" t="s">
        <v>2651</v>
      </c>
      <c r="Q3372" s="42">
        <f>IF(ISNA(VLOOKUP(CONCATENATE(A3372,H3372),'Point Emissions'!C$2:E$233,3,FALSE)),0,VLOOKUP(CONCATENATE(A3372,H3372),'Point Emissions'!C$2:E$233,3,FALSE))</f>
        <v>0</v>
      </c>
      <c r="R3372" s="2" t="s">
        <v>2651</v>
      </c>
      <c r="S3372" s="43">
        <f>IF(O3372-Q3372&gt;=0,O3372-Q3372,0)</f>
        <v>6.2048742974901712E-2</v>
      </c>
      <c r="T3372" s="2" t="s">
        <v>2651</v>
      </c>
    </row>
    <row r="3373" spans="1:20">
      <c r="A3373" t="s">
        <v>3977</v>
      </c>
      <c r="B3373" t="s">
        <v>3858</v>
      </c>
      <c r="C3373" t="s">
        <v>2725</v>
      </c>
      <c r="D3373" t="s">
        <v>3978</v>
      </c>
      <c r="E3373" t="s">
        <v>2285</v>
      </c>
      <c r="F3373" t="s">
        <v>3860</v>
      </c>
      <c r="G3373" s="9" t="s">
        <v>4620</v>
      </c>
      <c r="H3373" t="s">
        <v>2274</v>
      </c>
      <c r="I3373" t="s">
        <v>4630</v>
      </c>
      <c r="J3373" s="14">
        <f>VLOOKUP(Emissions!A3925,'County Activity'!A$2:J$3224,9,FALSE)</f>
        <v>622.4777059825193</v>
      </c>
      <c r="K3373" s="14" t="str">
        <f>VLOOKUP(Emissions!B5186,'County Activity'!B$2:J$3224,9,FALSE)</f>
        <v>E6GAL</v>
      </c>
      <c r="L3373" s="20">
        <f>VLOOKUP($H3373,'Emission Factors'!$B$2:$F$3,3, FALSE)</f>
        <v>0.85</v>
      </c>
      <c r="M3373" s="19" t="str">
        <f>VLOOKUP($H3373,'Emission Factors'!$B$2:$F$3,4, FALSE)</f>
        <v>LB</v>
      </c>
      <c r="N3373" s="19" t="str">
        <f>VLOOKUP($H3373,'Emission Factors'!$B$2:$F$3,5, FALSE)</f>
        <v>E6GAL</v>
      </c>
      <c r="O3373" s="42">
        <f>J3373*L3373/2000</f>
        <v>0.26455302504257072</v>
      </c>
      <c r="P3373" s="2" t="s">
        <v>2651</v>
      </c>
      <c r="Q3373" s="42">
        <f>IF(ISNA(VLOOKUP(CONCATENATE(A3373,H3373),'Point Emissions'!C$2:E$233,3,FALSE)),0,VLOOKUP(CONCATENATE(A3373,H3373),'Point Emissions'!C$2:E$233,3,FALSE))</f>
        <v>0</v>
      </c>
      <c r="R3373" s="2" t="s">
        <v>2651</v>
      </c>
      <c r="S3373" s="43">
        <f>IF(O3373-Q3373&gt;=0,O3373-Q3373,0)</f>
        <v>0.26455302504257072</v>
      </c>
      <c r="T3373" s="2" t="s">
        <v>2651</v>
      </c>
    </row>
    <row r="3374" spans="1:20">
      <c r="A3374" t="s">
        <v>4413</v>
      </c>
      <c r="B3374" t="s">
        <v>4409</v>
      </c>
      <c r="C3374" t="s">
        <v>2291</v>
      </c>
      <c r="D3374" t="s">
        <v>4414</v>
      </c>
      <c r="E3374" t="s">
        <v>2285</v>
      </c>
      <c r="F3374" t="s">
        <v>4410</v>
      </c>
      <c r="G3374" s="9" t="s">
        <v>4620</v>
      </c>
      <c r="H3374" t="s">
        <v>4628</v>
      </c>
      <c r="I3374" t="s">
        <v>4629</v>
      </c>
      <c r="J3374" s="14">
        <f>VLOOKUP(Emissions!A4494,'County Activity'!A$2:J$3224,9,FALSE)</f>
        <v>922.18800798325992</v>
      </c>
      <c r="K3374" s="14" t="str">
        <f>VLOOKUP(Emissions!B2248,'County Activity'!B$2:J$3224,9,FALSE)</f>
        <v>E6GAL</v>
      </c>
      <c r="L3374" s="20">
        <f>VLOOKUP($H3374,'Emission Factors'!$B$2:$F$3,3, FALSE)</f>
        <v>0.16900000000000001</v>
      </c>
      <c r="M3374" s="19" t="str">
        <f>VLOOKUP($H3374,'Emission Factors'!$B$2:$F$3,4, FALSE)</f>
        <v>LB</v>
      </c>
      <c r="N3374" s="19" t="str">
        <f>VLOOKUP($H3374,'Emission Factors'!$B$2:$F$3,5, FALSE)</f>
        <v>E6GAL</v>
      </c>
      <c r="O3374" s="42">
        <f>J3374*L3374/2000</f>
        <v>7.792488667458547E-2</v>
      </c>
      <c r="P3374" s="2" t="s">
        <v>2651</v>
      </c>
      <c r="Q3374" s="42">
        <f>IF(ISNA(VLOOKUP(CONCATENATE(A3374,H3374),'Point Emissions'!C$2:E$233,3,FALSE)),0,VLOOKUP(CONCATENATE(A3374,H3374),'Point Emissions'!C$2:E$233,3,FALSE))</f>
        <v>0</v>
      </c>
      <c r="R3374" s="2" t="s">
        <v>2651</v>
      </c>
      <c r="S3374" s="43">
        <f>IF(O3374-Q3374&gt;=0,O3374-Q3374,0)</f>
        <v>7.792488667458547E-2</v>
      </c>
      <c r="T3374" s="2" t="s">
        <v>2651</v>
      </c>
    </row>
    <row r="3375" spans="1:20">
      <c r="A3375" t="s">
        <v>5554</v>
      </c>
      <c r="B3375" t="s">
        <v>4519</v>
      </c>
      <c r="C3375" t="s">
        <v>2330</v>
      </c>
      <c r="D3375" t="s">
        <v>5555</v>
      </c>
      <c r="E3375" t="s">
        <v>2285</v>
      </c>
      <c r="F3375" t="s">
        <v>4521</v>
      </c>
      <c r="G3375" s="9" t="s">
        <v>4620</v>
      </c>
      <c r="H3375" t="s">
        <v>4628</v>
      </c>
      <c r="I3375" t="s">
        <v>4629</v>
      </c>
      <c r="J3375" s="14">
        <f>VLOOKUP(Emissions!A4664,'County Activity'!A$2:J$3224,9,FALSE)</f>
        <v>5288.0182443400263</v>
      </c>
      <c r="K3375" s="14" t="str">
        <f>VLOOKUP(Emissions!B2333,'County Activity'!B$2:J$3224,9,FALSE)</f>
        <v>E6GAL</v>
      </c>
      <c r="L3375" s="20">
        <f>VLOOKUP($H3375,'Emission Factors'!$B$2:$F$3,3, FALSE)</f>
        <v>0.16900000000000001</v>
      </c>
      <c r="M3375" s="19" t="str">
        <f>VLOOKUP($H3375,'Emission Factors'!$B$2:$F$3,4, FALSE)</f>
        <v>LB</v>
      </c>
      <c r="N3375" s="19" t="str">
        <f>VLOOKUP($H3375,'Emission Factors'!$B$2:$F$3,5, FALSE)</f>
        <v>E6GAL</v>
      </c>
      <c r="O3375" s="42">
        <f>J3375*L3375/2000</f>
        <v>0.44683754164673223</v>
      </c>
      <c r="P3375" s="2" t="s">
        <v>2651</v>
      </c>
      <c r="Q3375" s="42">
        <f>IF(ISNA(VLOOKUP(CONCATENATE(A3375,H3375),'Point Emissions'!C$2:E$233,3,FALSE)),0,VLOOKUP(CONCATENATE(A3375,H3375),'Point Emissions'!C$2:E$233,3,FALSE))</f>
        <v>0</v>
      </c>
      <c r="R3375" s="2" t="s">
        <v>2651</v>
      </c>
      <c r="S3375" s="43">
        <f>IF(O3375-Q3375&gt;=0,O3375-Q3375,0)</f>
        <v>0.44683754164673223</v>
      </c>
      <c r="T3375" s="2" t="s">
        <v>2651</v>
      </c>
    </row>
    <row r="3376" spans="1:20">
      <c r="A3376" t="s">
        <v>2653</v>
      </c>
      <c r="B3376" t="s">
        <v>2593</v>
      </c>
      <c r="C3376" t="s">
        <v>2381</v>
      </c>
      <c r="D3376" t="s">
        <v>2654</v>
      </c>
      <c r="E3376" t="s">
        <v>2285</v>
      </c>
      <c r="F3376" t="s">
        <v>2595</v>
      </c>
      <c r="G3376" s="9" t="s">
        <v>4620</v>
      </c>
      <c r="H3376" t="s">
        <v>2274</v>
      </c>
      <c r="I3376" t="s">
        <v>4630</v>
      </c>
      <c r="J3376" s="14">
        <f>VLOOKUP(Emissions!A289,'County Activity'!A$2:J$3224,9,FALSE)</f>
        <v>133.98738151203111</v>
      </c>
      <c r="K3376" s="14" t="str">
        <f>VLOOKUP(Emissions!B3368,'County Activity'!B$2:J$3224,9,FALSE)</f>
        <v>E6GAL</v>
      </c>
      <c r="L3376" s="20">
        <f>VLOOKUP($H3376,'Emission Factors'!$B$2:$F$3,3, FALSE)</f>
        <v>0.85</v>
      </c>
      <c r="M3376" s="19" t="str">
        <f>VLOOKUP($H3376,'Emission Factors'!$B$2:$F$3,4, FALSE)</f>
        <v>LB</v>
      </c>
      <c r="N3376" s="19" t="str">
        <f>VLOOKUP($H3376,'Emission Factors'!$B$2:$F$3,5, FALSE)</f>
        <v>E6GAL</v>
      </c>
      <c r="O3376" s="42">
        <f>J3376*L3376/2000</f>
        <v>5.6944637142613219E-2</v>
      </c>
      <c r="P3376" s="2" t="s">
        <v>2651</v>
      </c>
      <c r="Q3376" s="42">
        <f>IF(ISNA(VLOOKUP(CONCATENATE(A3376,H3376),'Point Emissions'!C$2:E$233,3,FALSE)),0,VLOOKUP(CONCATENATE(A3376,H3376),'Point Emissions'!C$2:E$233,3,FALSE))</f>
        <v>0</v>
      </c>
      <c r="R3376" s="2" t="s">
        <v>2651</v>
      </c>
      <c r="S3376" s="43">
        <f>IF(O3376-Q3376&gt;=0,O3376-Q3376,0)</f>
        <v>5.6944637142613219E-2</v>
      </c>
      <c r="T3376" s="2" t="s">
        <v>2651</v>
      </c>
    </row>
    <row r="3377" spans="1:20">
      <c r="A3377" t="s">
        <v>3025</v>
      </c>
      <c r="B3377" t="s">
        <v>3004</v>
      </c>
      <c r="C3377" t="s">
        <v>2318</v>
      </c>
      <c r="D3377" t="s">
        <v>2618</v>
      </c>
      <c r="E3377" t="s">
        <v>2285</v>
      </c>
      <c r="F3377" t="s">
        <v>3006</v>
      </c>
      <c r="G3377" s="9" t="s">
        <v>4620</v>
      </c>
      <c r="H3377" t="s">
        <v>4628</v>
      </c>
      <c r="I3377" t="s">
        <v>4629</v>
      </c>
      <c r="J3377" s="14">
        <f>VLOOKUP(Emissions!A664,'County Activity'!A$2:J$3224,9,FALSE)</f>
        <v>54.248237160941848</v>
      </c>
      <c r="K3377" s="14" t="str">
        <f>VLOOKUP(Emissions!B333,'County Activity'!B$2:J$3224,9,FALSE)</f>
        <v>E6GAL</v>
      </c>
      <c r="L3377" s="20">
        <f>VLOOKUP($H3377,'Emission Factors'!$B$2:$F$3,3, FALSE)</f>
        <v>0.16900000000000001</v>
      </c>
      <c r="M3377" s="19" t="str">
        <f>VLOOKUP($H3377,'Emission Factors'!$B$2:$F$3,4, FALSE)</f>
        <v>LB</v>
      </c>
      <c r="N3377" s="19" t="str">
        <f>VLOOKUP($H3377,'Emission Factors'!$B$2:$F$3,5, FALSE)</f>
        <v>E6GAL</v>
      </c>
      <c r="O3377" s="42">
        <f>J3377*L3377/2000</f>
        <v>4.5839760400995869E-3</v>
      </c>
      <c r="P3377" s="2" t="s">
        <v>2651</v>
      </c>
      <c r="Q3377" s="42">
        <f>IF(ISNA(VLOOKUP(CONCATENATE(A3377,H3377),'Point Emissions'!C$2:E$233,3,FALSE)),0,VLOOKUP(CONCATENATE(A3377,H3377),'Point Emissions'!C$2:E$233,3,FALSE))</f>
        <v>0</v>
      </c>
      <c r="R3377" s="2" t="s">
        <v>2651</v>
      </c>
      <c r="S3377" s="43">
        <f>IF(O3377-Q3377&gt;=0,O3377-Q3377,0)</f>
        <v>4.5839760400995869E-3</v>
      </c>
      <c r="T3377" s="2" t="s">
        <v>2651</v>
      </c>
    </row>
    <row r="3378" spans="1:20">
      <c r="A3378" t="s">
        <v>2648</v>
      </c>
      <c r="B3378" t="s">
        <v>2593</v>
      </c>
      <c r="C3378" t="s">
        <v>2375</v>
      </c>
      <c r="D3378" t="s">
        <v>2649</v>
      </c>
      <c r="E3378" t="s">
        <v>2285</v>
      </c>
      <c r="F3378" t="s">
        <v>2595</v>
      </c>
      <c r="G3378" s="9" t="s">
        <v>4620</v>
      </c>
      <c r="H3378" t="s">
        <v>2274</v>
      </c>
      <c r="I3378" t="s">
        <v>4630</v>
      </c>
      <c r="J3378" s="14">
        <f>VLOOKUP(Emissions!A285,'County Activity'!A$2:J$3224,9,FALSE)</f>
        <v>132.8985739184821</v>
      </c>
      <c r="K3378" s="14" t="str">
        <f>VLOOKUP(Emissions!B3366,'County Activity'!B$2:J$3224,9,FALSE)</f>
        <v>E6GAL</v>
      </c>
      <c r="L3378" s="20">
        <f>VLOOKUP($H3378,'Emission Factors'!$B$2:$F$3,3, FALSE)</f>
        <v>0.85</v>
      </c>
      <c r="M3378" s="19" t="str">
        <f>VLOOKUP($H3378,'Emission Factors'!$B$2:$F$3,4, FALSE)</f>
        <v>LB</v>
      </c>
      <c r="N3378" s="19" t="str">
        <f>VLOOKUP($H3378,'Emission Factors'!$B$2:$F$3,5, FALSE)</f>
        <v>E6GAL</v>
      </c>
      <c r="O3378" s="42">
        <f>J3378*L3378/2000</f>
        <v>5.6481893915354887E-2</v>
      </c>
      <c r="P3378" s="2" t="s">
        <v>2651</v>
      </c>
      <c r="Q3378" s="42">
        <f>IF(ISNA(VLOOKUP(CONCATENATE(A3378,H3378),'Point Emissions'!C$2:E$233,3,FALSE)),0,VLOOKUP(CONCATENATE(A3378,H3378),'Point Emissions'!C$2:E$233,3,FALSE))</f>
        <v>0</v>
      </c>
      <c r="R3378" s="2" t="s">
        <v>2651</v>
      </c>
      <c r="S3378" s="43">
        <f>IF(O3378-Q3378&gt;=0,O3378-Q3378,0)</f>
        <v>5.6481893915354887E-2</v>
      </c>
      <c r="T3378" s="2" t="s">
        <v>2651</v>
      </c>
    </row>
    <row r="3379" spans="1:20">
      <c r="A3379" t="s">
        <v>284</v>
      </c>
      <c r="B3379" t="s">
        <v>232</v>
      </c>
      <c r="C3379" t="s">
        <v>2372</v>
      </c>
      <c r="D3379" t="s">
        <v>285</v>
      </c>
      <c r="E3379" t="s">
        <v>2285</v>
      </c>
      <c r="F3379" t="s">
        <v>233</v>
      </c>
      <c r="G3379" s="9" t="s">
        <v>4620</v>
      </c>
      <c r="H3379" t="s">
        <v>2274</v>
      </c>
      <c r="I3379" t="s">
        <v>4630</v>
      </c>
      <c r="J3379" s="14">
        <f>VLOOKUP(Emissions!A5107,'County Activity'!A$2:J$3224,9,FALSE)</f>
        <v>7457.4033269809261</v>
      </c>
      <c r="K3379" s="14" t="str">
        <f>VLOOKUP(Emissions!B5777,'County Activity'!B$2:J$3224,9,FALSE)</f>
        <v>E6GAL</v>
      </c>
      <c r="L3379" s="20">
        <f>VLOOKUP($H3379,'Emission Factors'!$B$2:$F$3,3, FALSE)</f>
        <v>0.85</v>
      </c>
      <c r="M3379" s="19" t="str">
        <f>VLOOKUP($H3379,'Emission Factors'!$B$2:$F$3,4, FALSE)</f>
        <v>LB</v>
      </c>
      <c r="N3379" s="19" t="str">
        <f>VLOOKUP($H3379,'Emission Factors'!$B$2:$F$3,5, FALSE)</f>
        <v>E6GAL</v>
      </c>
      <c r="O3379" s="42">
        <f>J3379*L3379/2000</f>
        <v>3.1693964139668931</v>
      </c>
      <c r="P3379" s="2" t="s">
        <v>2651</v>
      </c>
      <c r="Q3379" s="42">
        <f>IF(ISNA(VLOOKUP(CONCATENATE(A3379,H3379),'Point Emissions'!C$2:E$233,3,FALSE)),0,VLOOKUP(CONCATENATE(A3379,H3379),'Point Emissions'!C$2:E$233,3,FALSE))</f>
        <v>0</v>
      </c>
      <c r="R3379" s="2" t="s">
        <v>2651</v>
      </c>
      <c r="S3379" s="43">
        <f>IF(O3379-Q3379&gt;=0,O3379-Q3379,0)</f>
        <v>3.1693964139668931</v>
      </c>
      <c r="T3379" s="2" t="s">
        <v>2651</v>
      </c>
    </row>
    <row r="3380" spans="1:20">
      <c r="A3380" t="s">
        <v>1308</v>
      </c>
      <c r="B3380" t="s">
        <v>1299</v>
      </c>
      <c r="C3380" t="s">
        <v>2306</v>
      </c>
      <c r="D3380" t="s">
        <v>1309</v>
      </c>
      <c r="E3380" t="s">
        <v>2285</v>
      </c>
      <c r="F3380" t="s">
        <v>1300</v>
      </c>
      <c r="G3380" s="9" t="s">
        <v>4620</v>
      </c>
      <c r="H3380" t="s">
        <v>2274</v>
      </c>
      <c r="I3380" t="s">
        <v>4630</v>
      </c>
      <c r="J3380" s="14">
        <f>VLOOKUP(Emissions!A6255,'County Activity'!A$2:J$3224,9,FALSE)</f>
        <v>11981.943281973838</v>
      </c>
      <c r="K3380" s="14" t="str">
        <f>VLOOKUP(Emissions!B6351,'County Activity'!B$2:J$3224,9,FALSE)</f>
        <v>E6GAL</v>
      </c>
      <c r="L3380" s="20">
        <f>VLOOKUP($H3380,'Emission Factors'!$B$2:$F$3,3, FALSE)</f>
        <v>0.85</v>
      </c>
      <c r="M3380" s="19" t="str">
        <f>VLOOKUP($H3380,'Emission Factors'!$B$2:$F$3,4, FALSE)</f>
        <v>LB</v>
      </c>
      <c r="N3380" s="19" t="str">
        <f>VLOOKUP($H3380,'Emission Factors'!$B$2:$F$3,5, FALSE)</f>
        <v>E6GAL</v>
      </c>
      <c r="O3380" s="42">
        <f>J3380*L3380/2000</f>
        <v>5.092325894838881</v>
      </c>
      <c r="P3380" s="2" t="s">
        <v>2651</v>
      </c>
      <c r="Q3380" s="42">
        <f>IF(ISNA(VLOOKUP(CONCATENATE(A3380,H3380),'Point Emissions'!C$2:E$233,3,FALSE)),0,VLOOKUP(CONCATENATE(A3380,H3380),'Point Emissions'!C$2:E$233,3,FALSE))</f>
        <v>0</v>
      </c>
      <c r="R3380" s="2" t="s">
        <v>2651</v>
      </c>
      <c r="S3380" s="43">
        <f>IF(O3380-Q3380&gt;=0,O3380-Q3380,0)</f>
        <v>5.092325894838881</v>
      </c>
      <c r="T3380" s="2" t="s">
        <v>2651</v>
      </c>
    </row>
    <row r="3381" spans="1:20">
      <c r="A3381" t="s">
        <v>1776</v>
      </c>
      <c r="B3381" t="s">
        <v>1756</v>
      </c>
      <c r="C3381" t="s">
        <v>2321</v>
      </c>
      <c r="D3381" t="s">
        <v>2325</v>
      </c>
      <c r="E3381" t="s">
        <v>2285</v>
      </c>
      <c r="F3381" t="s">
        <v>1757</v>
      </c>
      <c r="G3381" s="9" t="s">
        <v>4620</v>
      </c>
      <c r="H3381" t="s">
        <v>2274</v>
      </c>
      <c r="I3381" t="s">
        <v>4630</v>
      </c>
      <c r="J3381" s="14">
        <f>VLOOKUP(Emissions!A1217,'County Activity'!A$2:J$3224,9,FALSE)</f>
        <v>95.206616930035494</v>
      </c>
      <c r="K3381" s="14" t="str">
        <f>VLOOKUP(Emissions!B3832,'County Activity'!B$2:J$3224,9,FALSE)</f>
        <v>E6GAL</v>
      </c>
      <c r="L3381" s="20">
        <f>VLOOKUP($H3381,'Emission Factors'!$B$2:$F$3,3, FALSE)</f>
        <v>0.85</v>
      </c>
      <c r="M3381" s="19" t="str">
        <f>VLOOKUP($H3381,'Emission Factors'!$B$2:$F$3,4, FALSE)</f>
        <v>LB</v>
      </c>
      <c r="N3381" s="19" t="str">
        <f>VLOOKUP($H3381,'Emission Factors'!$B$2:$F$3,5, FALSE)</f>
        <v>E6GAL</v>
      </c>
      <c r="O3381" s="42">
        <f>J3381*L3381/2000</f>
        <v>4.046281219526509E-2</v>
      </c>
      <c r="P3381" s="2" t="s">
        <v>2651</v>
      </c>
      <c r="Q3381" s="42">
        <f>IF(ISNA(VLOOKUP(CONCATENATE(A3381,H3381),'Point Emissions'!C$2:E$233,3,FALSE)),0,VLOOKUP(CONCATENATE(A3381,H3381),'Point Emissions'!C$2:E$233,3,FALSE))</f>
        <v>0</v>
      </c>
      <c r="R3381" s="2" t="s">
        <v>2651</v>
      </c>
      <c r="S3381" s="43">
        <f>IF(O3381-Q3381&gt;=0,O3381-Q3381,0)</f>
        <v>4.046281219526509E-2</v>
      </c>
      <c r="T3381" s="2" t="s">
        <v>2651</v>
      </c>
    </row>
    <row r="3382" spans="1:20">
      <c r="A3382" t="s">
        <v>205</v>
      </c>
      <c r="B3382" t="s">
        <v>109</v>
      </c>
      <c r="C3382" t="s">
        <v>2730</v>
      </c>
      <c r="D3382" t="s">
        <v>5300</v>
      </c>
      <c r="E3382" t="s">
        <v>2285</v>
      </c>
      <c r="F3382" t="s">
        <v>110</v>
      </c>
      <c r="G3382" s="9" t="s">
        <v>4620</v>
      </c>
      <c r="H3382" t="s">
        <v>4628</v>
      </c>
      <c r="I3382" t="s">
        <v>4629</v>
      </c>
      <c r="J3382" s="14">
        <f>VLOOKUP(Emissions!A5004,'County Activity'!A$2:J$3224,9,FALSE)</f>
        <v>6812.0606615338775</v>
      </c>
      <c r="K3382" s="14" t="str">
        <f>VLOOKUP(Emissions!B2503,'County Activity'!B$2:J$3224,9,FALSE)</f>
        <v>E6GAL</v>
      </c>
      <c r="L3382" s="20">
        <f>VLOOKUP($H3382,'Emission Factors'!$B$2:$F$3,3, FALSE)</f>
        <v>0.16900000000000001</v>
      </c>
      <c r="M3382" s="19" t="str">
        <f>VLOOKUP($H3382,'Emission Factors'!$B$2:$F$3,4, FALSE)</f>
        <v>LB</v>
      </c>
      <c r="N3382" s="19" t="str">
        <f>VLOOKUP($H3382,'Emission Factors'!$B$2:$F$3,5, FALSE)</f>
        <v>E6GAL</v>
      </c>
      <c r="O3382" s="42">
        <f>J3382*L3382/2000</f>
        <v>0.57561912589961262</v>
      </c>
      <c r="P3382" s="2" t="s">
        <v>2651</v>
      </c>
      <c r="Q3382" s="42">
        <f>IF(ISNA(VLOOKUP(CONCATENATE(A3382,H3382),'Point Emissions'!C$2:E$233,3,FALSE)),0,VLOOKUP(CONCATENATE(A3382,H3382),'Point Emissions'!C$2:E$233,3,FALSE))</f>
        <v>0</v>
      </c>
      <c r="R3382" s="2" t="s">
        <v>2651</v>
      </c>
      <c r="S3382" s="43">
        <f>IF(O3382-Q3382&gt;=0,O3382-Q3382,0)</f>
        <v>0.57561912589961262</v>
      </c>
      <c r="T3382" s="2" t="s">
        <v>2651</v>
      </c>
    </row>
    <row r="3383" spans="1:20">
      <c r="A3383" t="s">
        <v>5045</v>
      </c>
      <c r="B3383" t="s">
        <v>4977</v>
      </c>
      <c r="C3383" t="s">
        <v>2411</v>
      </c>
      <c r="D3383" t="s">
        <v>2391</v>
      </c>
      <c r="E3383" t="s">
        <v>2285</v>
      </c>
      <c r="F3383" t="s">
        <v>4978</v>
      </c>
      <c r="G3383" s="9" t="s">
        <v>4620</v>
      </c>
      <c r="H3383" t="s">
        <v>2274</v>
      </c>
      <c r="I3383" t="s">
        <v>4630</v>
      </c>
      <c r="J3383" s="14">
        <f>VLOOKUP(Emissions!A1863,'County Activity'!A$2:J$3224,9,FALSE)</f>
        <v>795.24585207654593</v>
      </c>
      <c r="K3383" s="14" t="str">
        <f>VLOOKUP(Emissions!B4155,'County Activity'!B$2:J$3224,9,FALSE)</f>
        <v>E6GAL</v>
      </c>
      <c r="L3383" s="20">
        <f>VLOOKUP($H3383,'Emission Factors'!$B$2:$F$3,3, FALSE)</f>
        <v>0.85</v>
      </c>
      <c r="M3383" s="19" t="str">
        <f>VLOOKUP($H3383,'Emission Factors'!$B$2:$F$3,4, FALSE)</f>
        <v>LB</v>
      </c>
      <c r="N3383" s="19" t="str">
        <f>VLOOKUP($H3383,'Emission Factors'!$B$2:$F$3,5, FALSE)</f>
        <v>E6GAL</v>
      </c>
      <c r="O3383" s="42">
        <f>J3383*L3383/2000</f>
        <v>0.33797948713253201</v>
      </c>
      <c r="P3383" s="2" t="s">
        <v>2651</v>
      </c>
      <c r="Q3383" s="42">
        <f>IF(ISNA(VLOOKUP(CONCATENATE(A3383,H3383),'Point Emissions'!C$2:E$233,3,FALSE)),0,VLOOKUP(CONCATENATE(A3383,H3383),'Point Emissions'!C$2:E$233,3,FALSE))</f>
        <v>0</v>
      </c>
      <c r="R3383" s="2" t="s">
        <v>2651</v>
      </c>
      <c r="S3383" s="43">
        <f>IF(O3383-Q3383&gt;=0,O3383-Q3383,0)</f>
        <v>0.33797948713253201</v>
      </c>
      <c r="T3383" s="2" t="s">
        <v>2651</v>
      </c>
    </row>
    <row r="3384" spans="1:20">
      <c r="A3384" t="s">
        <v>1469</v>
      </c>
      <c r="B3384" t="s">
        <v>1425</v>
      </c>
      <c r="C3384" t="s">
        <v>2384</v>
      </c>
      <c r="D3384" t="s">
        <v>2891</v>
      </c>
      <c r="E3384" t="s">
        <v>2285</v>
      </c>
      <c r="F3384" t="s">
        <v>1426</v>
      </c>
      <c r="G3384" s="9" t="s">
        <v>4620</v>
      </c>
      <c r="H3384" t="s">
        <v>2274</v>
      </c>
      <c r="I3384" t="s">
        <v>4630</v>
      </c>
      <c r="J3384" s="14">
        <f>VLOOKUP(Emissions!A3035,'County Activity'!A$2:J$3224,9,FALSE)</f>
        <v>339.3877316597767</v>
      </c>
      <c r="K3384" s="14" t="str">
        <f>VLOOKUP(Emissions!B4741,'County Activity'!B$2:J$3224,9,FALSE)</f>
        <v>E6GAL</v>
      </c>
      <c r="L3384" s="20">
        <f>VLOOKUP($H3384,'Emission Factors'!$B$2:$F$3,3, FALSE)</f>
        <v>0.85</v>
      </c>
      <c r="M3384" s="19" t="str">
        <f>VLOOKUP($H3384,'Emission Factors'!$B$2:$F$3,4, FALSE)</f>
        <v>LB</v>
      </c>
      <c r="N3384" s="19" t="str">
        <f>VLOOKUP($H3384,'Emission Factors'!$B$2:$F$3,5, FALSE)</f>
        <v>E6GAL</v>
      </c>
      <c r="O3384" s="42">
        <f>J3384*L3384/2000</f>
        <v>0.1442397859554051</v>
      </c>
      <c r="P3384" s="2" t="s">
        <v>2651</v>
      </c>
      <c r="Q3384" s="42">
        <f>IF(ISNA(VLOOKUP(CONCATENATE(A3384,H3384),'Point Emissions'!C$2:E$233,3,FALSE)),0,VLOOKUP(CONCATENATE(A3384,H3384),'Point Emissions'!C$2:E$233,3,FALSE))</f>
        <v>0</v>
      </c>
      <c r="R3384" s="2" t="s">
        <v>2651</v>
      </c>
      <c r="S3384" s="43">
        <f>IF(O3384-Q3384&gt;=0,O3384-Q3384,0)</f>
        <v>0.1442397859554051</v>
      </c>
      <c r="T3384" s="2" t="s">
        <v>2651</v>
      </c>
    </row>
    <row r="3385" spans="1:20">
      <c r="A3385" t="s">
        <v>313</v>
      </c>
      <c r="B3385" t="s">
        <v>232</v>
      </c>
      <c r="C3385" t="s">
        <v>2423</v>
      </c>
      <c r="D3385" t="s">
        <v>5004</v>
      </c>
      <c r="E3385" t="s">
        <v>2285</v>
      </c>
      <c r="F3385" t="s">
        <v>233</v>
      </c>
      <c r="G3385" s="9" t="s">
        <v>4620</v>
      </c>
      <c r="H3385" t="s">
        <v>2274</v>
      </c>
      <c r="I3385" t="s">
        <v>4630</v>
      </c>
      <c r="J3385" s="14">
        <f>VLOOKUP(Emissions!A5141,'County Activity'!A$2:J$3224,9,FALSE)</f>
        <v>1533.9377567940464</v>
      </c>
      <c r="K3385" s="14" t="str">
        <f>VLOOKUP(Emissions!B5794,'County Activity'!B$2:J$3224,9,FALSE)</f>
        <v>E6GAL</v>
      </c>
      <c r="L3385" s="20">
        <f>VLOOKUP($H3385,'Emission Factors'!$B$2:$F$3,3, FALSE)</f>
        <v>0.85</v>
      </c>
      <c r="M3385" s="19" t="str">
        <f>VLOOKUP($H3385,'Emission Factors'!$B$2:$F$3,4, FALSE)</f>
        <v>LB</v>
      </c>
      <c r="N3385" s="19" t="str">
        <f>VLOOKUP($H3385,'Emission Factors'!$B$2:$F$3,5, FALSE)</f>
        <v>E6GAL</v>
      </c>
      <c r="O3385" s="42">
        <f>J3385*L3385/2000</f>
        <v>0.65192354663746976</v>
      </c>
      <c r="P3385" s="2" t="s">
        <v>2651</v>
      </c>
      <c r="Q3385" s="42">
        <f>IF(ISNA(VLOOKUP(CONCATENATE(A3385,H3385),'Point Emissions'!C$2:E$233,3,FALSE)),0,VLOOKUP(CONCATENATE(A3385,H3385),'Point Emissions'!C$2:E$233,3,FALSE))</f>
        <v>0</v>
      </c>
      <c r="R3385" s="2" t="s">
        <v>2651</v>
      </c>
      <c r="S3385" s="43">
        <f>IF(O3385-Q3385&gt;=0,O3385-Q3385,0)</f>
        <v>0.65192354663746976</v>
      </c>
      <c r="T3385" s="2" t="s">
        <v>2651</v>
      </c>
    </row>
    <row r="3386" spans="1:20">
      <c r="A3386" t="s">
        <v>2323</v>
      </c>
      <c r="B3386" t="s">
        <v>2282</v>
      </c>
      <c r="C3386" t="s">
        <v>2324</v>
      </c>
      <c r="D3386" t="s">
        <v>2325</v>
      </c>
      <c r="E3386" t="s">
        <v>2285</v>
      </c>
      <c r="F3386" t="s">
        <v>2286</v>
      </c>
      <c r="G3386" s="9" t="s">
        <v>4620</v>
      </c>
      <c r="H3386" t="s">
        <v>2274</v>
      </c>
      <c r="I3386" t="s">
        <v>4630</v>
      </c>
      <c r="J3386" s="14">
        <f>VLOOKUP(Emissions!A29,'County Activity'!A$2:J$3224,9,FALSE)</f>
        <v>24.530194607604162</v>
      </c>
      <c r="K3386" s="14" t="str">
        <f>VLOOKUP(Emissions!B3238,'County Activity'!B$2:J$3224,9,FALSE)</f>
        <v>E6GAL</v>
      </c>
      <c r="L3386" s="20">
        <f>VLOOKUP($H3386,'Emission Factors'!$B$2:$F$3,3, FALSE)</f>
        <v>0.85</v>
      </c>
      <c r="M3386" s="19" t="str">
        <f>VLOOKUP($H3386,'Emission Factors'!$B$2:$F$3,4, FALSE)</f>
        <v>LB</v>
      </c>
      <c r="N3386" s="19" t="str">
        <f>VLOOKUP($H3386,'Emission Factors'!$B$2:$F$3,5, FALSE)</f>
        <v>E6GAL</v>
      </c>
      <c r="O3386" s="42">
        <f>J3386*L3386/2000</f>
        <v>1.0425332708231769E-2</v>
      </c>
      <c r="P3386" s="2" t="s">
        <v>2651</v>
      </c>
      <c r="Q3386" s="42">
        <f>IF(ISNA(VLOOKUP(CONCATENATE(A3386,H3386),'Point Emissions'!C$2:E$233,3,FALSE)),0,VLOOKUP(CONCATENATE(A3386,H3386),'Point Emissions'!C$2:E$233,3,FALSE))</f>
        <v>0</v>
      </c>
      <c r="R3386" s="2" t="s">
        <v>2651</v>
      </c>
      <c r="S3386" s="43">
        <f>IF(O3386-Q3386&gt;=0,O3386-Q3386,0)</f>
        <v>1.0425332708231769E-2</v>
      </c>
      <c r="T3386" s="2" t="s">
        <v>2651</v>
      </c>
    </row>
    <row r="3387" spans="1:20">
      <c r="A3387" t="s">
        <v>3436</v>
      </c>
      <c r="B3387" t="s">
        <v>3123</v>
      </c>
      <c r="C3387" t="s">
        <v>3437</v>
      </c>
      <c r="D3387" t="s">
        <v>2475</v>
      </c>
      <c r="E3387" t="s">
        <v>2285</v>
      </c>
      <c r="F3387" t="s">
        <v>3125</v>
      </c>
      <c r="G3387" s="9" t="s">
        <v>4620</v>
      </c>
      <c r="H3387" t="s">
        <v>4628</v>
      </c>
      <c r="I3387" t="s">
        <v>4629</v>
      </c>
      <c r="J3387" s="14">
        <f>VLOOKUP(Emissions!A1066,'County Activity'!A$2:J$3224,9,FALSE)</f>
        <v>416.43688077974485</v>
      </c>
      <c r="K3387" s="14" t="str">
        <f>VLOOKUP(Emissions!B534,'County Activity'!B$2:J$3224,9,FALSE)</f>
        <v>E6GAL</v>
      </c>
      <c r="L3387" s="20">
        <f>VLOOKUP($H3387,'Emission Factors'!$B$2:$F$3,3, FALSE)</f>
        <v>0.16900000000000001</v>
      </c>
      <c r="M3387" s="19" t="str">
        <f>VLOOKUP($H3387,'Emission Factors'!$B$2:$F$3,4, FALSE)</f>
        <v>LB</v>
      </c>
      <c r="N3387" s="19" t="str">
        <f>VLOOKUP($H3387,'Emission Factors'!$B$2:$F$3,5, FALSE)</f>
        <v>E6GAL</v>
      </c>
      <c r="O3387" s="42">
        <f>J3387*L3387/2000</f>
        <v>3.5188916425888443E-2</v>
      </c>
      <c r="P3387" s="2" t="s">
        <v>2651</v>
      </c>
      <c r="Q3387" s="42">
        <f>IF(ISNA(VLOOKUP(CONCATENATE(A3387,H3387),'Point Emissions'!C$2:E$233,3,FALSE)),0,VLOOKUP(CONCATENATE(A3387,H3387),'Point Emissions'!C$2:E$233,3,FALSE))</f>
        <v>0</v>
      </c>
      <c r="R3387" s="2" t="s">
        <v>2651</v>
      </c>
      <c r="S3387" s="43">
        <f>IF(O3387-Q3387&gt;=0,O3387-Q3387,0)</f>
        <v>3.5188916425888443E-2</v>
      </c>
      <c r="T3387" s="2" t="s">
        <v>2651</v>
      </c>
    </row>
    <row r="3388" spans="1:20">
      <c r="A3388" t="s">
        <v>857</v>
      </c>
      <c r="B3388" t="s">
        <v>811</v>
      </c>
      <c r="C3388" t="s">
        <v>2375</v>
      </c>
      <c r="D3388" t="s">
        <v>858</v>
      </c>
      <c r="E3388" t="s">
        <v>2285</v>
      </c>
      <c r="F3388" t="s">
        <v>813</v>
      </c>
      <c r="G3388" s="9" t="s">
        <v>4620</v>
      </c>
      <c r="H3388" t="s">
        <v>4628</v>
      </c>
      <c r="I3388" t="s">
        <v>4629</v>
      </c>
      <c r="J3388" s="14">
        <f>VLOOKUP(Emissions!A5700,'County Activity'!A$2:J$3224,9,FALSE)</f>
        <v>3086.7375039586914</v>
      </c>
      <c r="K3388" s="14" t="str">
        <f>VLOOKUP(Emissions!B2851,'County Activity'!B$2:J$3224,9,FALSE)</f>
        <v>E6GAL</v>
      </c>
      <c r="L3388" s="20">
        <f>VLOOKUP($H3388,'Emission Factors'!$B$2:$F$3,3, FALSE)</f>
        <v>0.16900000000000001</v>
      </c>
      <c r="M3388" s="19" t="str">
        <f>VLOOKUP($H3388,'Emission Factors'!$B$2:$F$3,4, FALSE)</f>
        <v>LB</v>
      </c>
      <c r="N3388" s="19" t="str">
        <f>VLOOKUP($H3388,'Emission Factors'!$B$2:$F$3,5, FALSE)</f>
        <v>E6GAL</v>
      </c>
      <c r="O3388" s="42">
        <f>J3388*L3388/2000</f>
        <v>0.26082931908450946</v>
      </c>
      <c r="P3388" s="2" t="s">
        <v>2651</v>
      </c>
      <c r="Q3388" s="42">
        <f>IF(ISNA(VLOOKUP(CONCATENATE(A3388,H3388),'Point Emissions'!C$2:E$233,3,FALSE)),0,VLOOKUP(CONCATENATE(A3388,H3388),'Point Emissions'!C$2:E$233,3,FALSE))</f>
        <v>0</v>
      </c>
      <c r="R3388" s="2" t="s">
        <v>2651</v>
      </c>
      <c r="S3388" s="43">
        <f>IF(O3388-Q3388&gt;=0,O3388-Q3388,0)</f>
        <v>0.26082931908450946</v>
      </c>
      <c r="T3388" s="2" t="s">
        <v>2651</v>
      </c>
    </row>
    <row r="3389" spans="1:20">
      <c r="A3389" t="s">
        <v>458</v>
      </c>
      <c r="B3389" t="s">
        <v>232</v>
      </c>
      <c r="C3389" t="s">
        <v>3414</v>
      </c>
      <c r="D3389" t="s">
        <v>459</v>
      </c>
      <c r="E3389" t="s">
        <v>2285</v>
      </c>
      <c r="F3389" t="s">
        <v>233</v>
      </c>
      <c r="G3389" s="9" t="s">
        <v>4620</v>
      </c>
      <c r="H3389" t="s">
        <v>2274</v>
      </c>
      <c r="I3389" t="s">
        <v>4630</v>
      </c>
      <c r="J3389" s="14">
        <f>VLOOKUP(Emissions!A5327,'County Activity'!A$2:J$3224,9,FALSE)</f>
        <v>1856.8973032923334</v>
      </c>
      <c r="K3389" s="14" t="str">
        <f>VLOOKUP(Emissions!B5887,'County Activity'!B$2:J$3224,9,FALSE)</f>
        <v>E6GAL</v>
      </c>
      <c r="L3389" s="20">
        <f>VLOOKUP($H3389,'Emission Factors'!$B$2:$F$3,3, FALSE)</f>
        <v>0.85</v>
      </c>
      <c r="M3389" s="19" t="str">
        <f>VLOOKUP($H3389,'Emission Factors'!$B$2:$F$3,4, FALSE)</f>
        <v>LB</v>
      </c>
      <c r="N3389" s="19" t="str">
        <f>VLOOKUP($H3389,'Emission Factors'!$B$2:$F$3,5, FALSE)</f>
        <v>E6GAL</v>
      </c>
      <c r="O3389" s="42">
        <f>J3389*L3389/2000</f>
        <v>0.78918135389924171</v>
      </c>
      <c r="P3389" s="2" t="s">
        <v>2651</v>
      </c>
      <c r="Q3389" s="42">
        <f>IF(ISNA(VLOOKUP(CONCATENATE(A3389,H3389),'Point Emissions'!C$2:E$233,3,FALSE)),0,VLOOKUP(CONCATENATE(A3389,H3389),'Point Emissions'!C$2:E$233,3,FALSE))</f>
        <v>0</v>
      </c>
      <c r="R3389" s="2" t="s">
        <v>2651</v>
      </c>
      <c r="S3389" s="43">
        <f>IF(O3389-Q3389&gt;=0,O3389-Q3389,0)</f>
        <v>0.78918135389924171</v>
      </c>
      <c r="T3389" s="2" t="s">
        <v>2651</v>
      </c>
    </row>
    <row r="3390" spans="1:20">
      <c r="A3390" t="s">
        <v>2262</v>
      </c>
      <c r="B3390" t="s">
        <v>2206</v>
      </c>
      <c r="C3390" t="s">
        <v>2384</v>
      </c>
      <c r="D3390" t="s">
        <v>3278</v>
      </c>
      <c r="E3390" t="s">
        <v>2285</v>
      </c>
      <c r="F3390" t="s">
        <v>2207</v>
      </c>
      <c r="G3390" s="9" t="s">
        <v>4620</v>
      </c>
      <c r="H3390" t="s">
        <v>4628</v>
      </c>
      <c r="I3390" t="s">
        <v>4629</v>
      </c>
      <c r="J3390" s="14">
        <f>VLOOKUP(Emissions!A2870,'County Activity'!A$2:J$3224,9,FALSE)</f>
        <v>304.28969864419685</v>
      </c>
      <c r="K3390" s="14" t="str">
        <f>VLOOKUP(Emissions!B1436,'County Activity'!B$2:J$3224,9,FALSE)</f>
        <v>E6GAL</v>
      </c>
      <c r="L3390" s="20">
        <f>VLOOKUP($H3390,'Emission Factors'!$B$2:$F$3,3, FALSE)</f>
        <v>0.16900000000000001</v>
      </c>
      <c r="M3390" s="19" t="str">
        <f>VLOOKUP($H3390,'Emission Factors'!$B$2:$F$3,4, FALSE)</f>
        <v>LB</v>
      </c>
      <c r="N3390" s="19" t="str">
        <f>VLOOKUP($H3390,'Emission Factors'!$B$2:$F$3,5, FALSE)</f>
        <v>E6GAL</v>
      </c>
      <c r="O3390" s="42">
        <f>J3390*L3390/2000</f>
        <v>2.5712479535434634E-2</v>
      </c>
      <c r="P3390" s="2" t="s">
        <v>2651</v>
      </c>
      <c r="Q3390" s="42">
        <f>IF(ISNA(VLOOKUP(CONCATENATE(A3390,H3390),'Point Emissions'!C$2:E$233,3,FALSE)),0,VLOOKUP(CONCATENATE(A3390,H3390),'Point Emissions'!C$2:E$233,3,FALSE))</f>
        <v>0</v>
      </c>
      <c r="R3390" s="2" t="s">
        <v>2651</v>
      </c>
      <c r="S3390" s="43">
        <f>IF(O3390-Q3390&gt;=0,O3390-Q3390,0)</f>
        <v>2.5712479535434634E-2</v>
      </c>
      <c r="T3390" s="2" t="s">
        <v>2651</v>
      </c>
    </row>
    <row r="3391" spans="1:20">
      <c r="A3391" t="s">
        <v>1157</v>
      </c>
      <c r="B3391" t="s">
        <v>1116</v>
      </c>
      <c r="C3391" t="s">
        <v>2378</v>
      </c>
      <c r="D3391" t="s">
        <v>2433</v>
      </c>
      <c r="E3391" t="s">
        <v>2285</v>
      </c>
      <c r="F3391" t="s">
        <v>1117</v>
      </c>
      <c r="G3391" s="9" t="s">
        <v>4620</v>
      </c>
      <c r="H3391" t="s">
        <v>2274</v>
      </c>
      <c r="I3391" t="s">
        <v>4630</v>
      </c>
      <c r="J3391" s="14">
        <f>VLOOKUP(Emissions!A6049,'County Activity'!A$2:J$3224,9,FALSE)</f>
        <v>5924.1700927474112</v>
      </c>
      <c r="K3391" s="14" t="str">
        <f>VLOOKUP(Emissions!B6248,'County Activity'!B$2:J$3224,9,FALSE)</f>
        <v>E6GAL</v>
      </c>
      <c r="L3391" s="20">
        <f>VLOOKUP($H3391,'Emission Factors'!$B$2:$F$3,3, FALSE)</f>
        <v>0.85</v>
      </c>
      <c r="M3391" s="19" t="str">
        <f>VLOOKUP($H3391,'Emission Factors'!$B$2:$F$3,4, FALSE)</f>
        <v>LB</v>
      </c>
      <c r="N3391" s="19" t="str">
        <f>VLOOKUP($H3391,'Emission Factors'!$B$2:$F$3,5, FALSE)</f>
        <v>E6GAL</v>
      </c>
      <c r="O3391" s="42">
        <f>J3391*L3391/2000</f>
        <v>2.5177722894176493</v>
      </c>
      <c r="P3391" s="2" t="s">
        <v>2651</v>
      </c>
      <c r="Q3391" s="42">
        <f>IF(ISNA(VLOOKUP(CONCATENATE(A3391,H3391),'Point Emissions'!C$2:E$233,3,FALSE)),0,VLOOKUP(CONCATENATE(A3391,H3391),'Point Emissions'!C$2:E$233,3,FALSE))</f>
        <v>0</v>
      </c>
      <c r="R3391" s="2" t="s">
        <v>2651</v>
      </c>
      <c r="S3391" s="43">
        <f>IF(O3391-Q3391&gt;=0,O3391-Q3391,0)</f>
        <v>2.5177722894176493</v>
      </c>
      <c r="T3391" s="2" t="s">
        <v>2651</v>
      </c>
    </row>
    <row r="3392" spans="1:20">
      <c r="A3392" t="s">
        <v>149</v>
      </c>
      <c r="B3392" t="s">
        <v>109</v>
      </c>
      <c r="C3392" t="s">
        <v>2372</v>
      </c>
      <c r="D3392" t="s">
        <v>2379</v>
      </c>
      <c r="E3392" t="s">
        <v>2285</v>
      </c>
      <c r="F3392" t="s">
        <v>110</v>
      </c>
      <c r="G3392" s="9" t="s">
        <v>4620</v>
      </c>
      <c r="H3392" t="s">
        <v>4628</v>
      </c>
      <c r="I3392" t="s">
        <v>4629</v>
      </c>
      <c r="J3392" s="14">
        <f>VLOOKUP(Emissions!A4916,'County Activity'!A$2:J$3224,9,FALSE)</f>
        <v>1272.7840531060413</v>
      </c>
      <c r="K3392" s="14" t="str">
        <f>VLOOKUP(Emissions!B2459,'County Activity'!B$2:J$3224,9,FALSE)</f>
        <v>E6GAL</v>
      </c>
      <c r="L3392" s="20">
        <f>VLOOKUP($H3392,'Emission Factors'!$B$2:$F$3,3, FALSE)</f>
        <v>0.16900000000000001</v>
      </c>
      <c r="M3392" s="19" t="str">
        <f>VLOOKUP($H3392,'Emission Factors'!$B$2:$F$3,4, FALSE)</f>
        <v>LB</v>
      </c>
      <c r="N3392" s="19" t="str">
        <f>VLOOKUP($H3392,'Emission Factors'!$B$2:$F$3,5, FALSE)</f>
        <v>E6GAL</v>
      </c>
      <c r="O3392" s="42">
        <f>J3392*L3392/2000</f>
        <v>0.1075502524874605</v>
      </c>
      <c r="P3392" s="2" t="s">
        <v>2651</v>
      </c>
      <c r="Q3392" s="42">
        <f>IF(ISNA(VLOOKUP(CONCATENATE(A3392,H3392),'Point Emissions'!C$2:E$233,3,FALSE)),0,VLOOKUP(CONCATENATE(A3392,H3392),'Point Emissions'!C$2:E$233,3,FALSE))</f>
        <v>0</v>
      </c>
      <c r="R3392" s="2" t="s">
        <v>2651</v>
      </c>
      <c r="S3392" s="43">
        <f>IF(O3392-Q3392&gt;=0,O3392-Q3392,0)</f>
        <v>0.1075502524874605</v>
      </c>
      <c r="T3392" s="2" t="s">
        <v>2651</v>
      </c>
    </row>
    <row r="3393" spans="1:20">
      <c r="A3393" t="s">
        <v>978</v>
      </c>
      <c r="B3393" t="s">
        <v>811</v>
      </c>
      <c r="C3393" t="s">
        <v>979</v>
      </c>
      <c r="D3393" t="s">
        <v>980</v>
      </c>
      <c r="E3393" t="s">
        <v>2285</v>
      </c>
      <c r="F3393" t="s">
        <v>813</v>
      </c>
      <c r="G3393" s="9" t="s">
        <v>4620</v>
      </c>
      <c r="H3393" t="s">
        <v>2274</v>
      </c>
      <c r="I3393" t="s">
        <v>4630</v>
      </c>
      <c r="J3393" s="14">
        <f>VLOOKUP(Emissions!A5853,'County Activity'!A$2:J$3224,9,FALSE)</f>
        <v>4033.5517778078101</v>
      </c>
      <c r="K3393" s="14" t="str">
        <f>VLOOKUP(Emissions!B6150,'County Activity'!B$2:J$3224,9,FALSE)</f>
        <v>E6GAL</v>
      </c>
      <c r="L3393" s="20">
        <f>VLOOKUP($H3393,'Emission Factors'!$B$2:$F$3,3, FALSE)</f>
        <v>0.85</v>
      </c>
      <c r="M3393" s="19" t="str">
        <f>VLOOKUP($H3393,'Emission Factors'!$B$2:$F$3,4, FALSE)</f>
        <v>LB</v>
      </c>
      <c r="N3393" s="19" t="str">
        <f>VLOOKUP($H3393,'Emission Factors'!$B$2:$F$3,5, FALSE)</f>
        <v>E6GAL</v>
      </c>
      <c r="O3393" s="42">
        <f>J3393*L3393/2000</f>
        <v>1.7142595055683194</v>
      </c>
      <c r="P3393" s="2" t="s">
        <v>2651</v>
      </c>
      <c r="Q3393" s="42">
        <f>IF(ISNA(VLOOKUP(CONCATENATE(A3393,H3393),'Point Emissions'!C$2:E$233,3,FALSE)),0,VLOOKUP(CONCATENATE(A3393,H3393),'Point Emissions'!C$2:E$233,3,FALSE))</f>
        <v>0</v>
      </c>
      <c r="R3393" s="2" t="s">
        <v>2651</v>
      </c>
      <c r="S3393" s="43">
        <f>IF(O3393-Q3393&gt;=0,O3393-Q3393,0)</f>
        <v>1.7142595055683194</v>
      </c>
      <c r="T3393" s="2" t="s">
        <v>2651</v>
      </c>
    </row>
    <row r="3394" spans="1:20">
      <c r="A3394" t="s">
        <v>4707</v>
      </c>
      <c r="B3394" t="s">
        <v>4669</v>
      </c>
      <c r="C3394" t="s">
        <v>2363</v>
      </c>
      <c r="D3394" t="s">
        <v>2642</v>
      </c>
      <c r="E3394" t="s">
        <v>2285</v>
      </c>
      <c r="F3394" t="s">
        <v>4670</v>
      </c>
      <c r="G3394" s="9" t="s">
        <v>4620</v>
      </c>
      <c r="H3394" t="s">
        <v>4628</v>
      </c>
      <c r="I3394" t="s">
        <v>4629</v>
      </c>
      <c r="J3394" s="14">
        <f>VLOOKUP(Emissions!A1448,'County Activity'!A$2:J$3224,9,FALSE)</f>
        <v>572.39255667926477</v>
      </c>
      <c r="K3394" s="14" t="str">
        <f>VLOOKUP(Emissions!B725,'County Activity'!B$2:J$3224,9,FALSE)</f>
        <v>E6GAL</v>
      </c>
      <c r="L3394" s="20">
        <f>VLOOKUP($H3394,'Emission Factors'!$B$2:$F$3,3, FALSE)</f>
        <v>0.16900000000000001</v>
      </c>
      <c r="M3394" s="19" t="str">
        <f>VLOOKUP($H3394,'Emission Factors'!$B$2:$F$3,4, FALSE)</f>
        <v>LB</v>
      </c>
      <c r="N3394" s="19" t="str">
        <f>VLOOKUP($H3394,'Emission Factors'!$B$2:$F$3,5, FALSE)</f>
        <v>E6GAL</v>
      </c>
      <c r="O3394" s="42">
        <f>J3394*L3394/2000</f>
        <v>4.8367171039397874E-2</v>
      </c>
      <c r="P3394" s="2" t="s">
        <v>2651</v>
      </c>
      <c r="Q3394" s="42">
        <f>IF(ISNA(VLOOKUP(CONCATENATE(A3394,H3394),'Point Emissions'!C$2:E$233,3,FALSE)),0,VLOOKUP(CONCATENATE(A3394,H3394),'Point Emissions'!C$2:E$233,3,FALSE))</f>
        <v>0</v>
      </c>
      <c r="R3394" s="2" t="s">
        <v>2651</v>
      </c>
      <c r="S3394" s="43">
        <f>IF(O3394-Q3394&gt;=0,O3394-Q3394,0)</f>
        <v>4.8367171039397874E-2</v>
      </c>
      <c r="T3394" s="2" t="s">
        <v>2651</v>
      </c>
    </row>
    <row r="3395" spans="1:20">
      <c r="A3395" t="s">
        <v>3040</v>
      </c>
      <c r="B3395" t="s">
        <v>3004</v>
      </c>
      <c r="C3395" t="s">
        <v>2348</v>
      </c>
      <c r="D3395" t="s">
        <v>3041</v>
      </c>
      <c r="E3395" t="s">
        <v>2285</v>
      </c>
      <c r="F3395" t="s">
        <v>3006</v>
      </c>
      <c r="G3395" s="9" t="s">
        <v>4620</v>
      </c>
      <c r="H3395" t="s">
        <v>2274</v>
      </c>
      <c r="I3395" t="s">
        <v>4630</v>
      </c>
      <c r="J3395" s="14">
        <f>VLOOKUP(Emissions!A683,'County Activity'!A$2:J$3224,9,FALSE)</f>
        <v>278.83081520680082</v>
      </c>
      <c r="K3395" s="14" t="str">
        <f>VLOOKUP(Emissions!B3565,'County Activity'!B$2:J$3224,9,FALSE)</f>
        <v>E6GAL</v>
      </c>
      <c r="L3395" s="20">
        <f>VLOOKUP($H3395,'Emission Factors'!$B$2:$F$3,3, FALSE)</f>
        <v>0.85</v>
      </c>
      <c r="M3395" s="19" t="str">
        <f>VLOOKUP($H3395,'Emission Factors'!$B$2:$F$3,4, FALSE)</f>
        <v>LB</v>
      </c>
      <c r="N3395" s="19" t="str">
        <f>VLOOKUP($H3395,'Emission Factors'!$B$2:$F$3,5, FALSE)</f>
        <v>E6GAL</v>
      </c>
      <c r="O3395" s="42">
        <f>J3395*L3395/2000</f>
        <v>0.11850309646289034</v>
      </c>
      <c r="P3395" s="2" t="s">
        <v>2651</v>
      </c>
      <c r="Q3395" s="42">
        <f>IF(ISNA(VLOOKUP(CONCATENATE(A3395,H3395),'Point Emissions'!C$2:E$233,3,FALSE)),0,VLOOKUP(CONCATENATE(A3395,H3395),'Point Emissions'!C$2:E$233,3,FALSE))</f>
        <v>0</v>
      </c>
      <c r="R3395" s="2" t="s">
        <v>2651</v>
      </c>
      <c r="S3395" s="43">
        <f>IF(O3395-Q3395&gt;=0,O3395-Q3395,0)</f>
        <v>0.11850309646289034</v>
      </c>
      <c r="T3395" s="2" t="s">
        <v>2651</v>
      </c>
    </row>
    <row r="3396" spans="1:20">
      <c r="A3396" t="s">
        <v>3891</v>
      </c>
      <c r="B3396" t="s">
        <v>3858</v>
      </c>
      <c r="C3396" t="s">
        <v>2339</v>
      </c>
      <c r="D3396" t="s">
        <v>3168</v>
      </c>
      <c r="E3396" t="s">
        <v>2285</v>
      </c>
      <c r="F3396" t="s">
        <v>3860</v>
      </c>
      <c r="G3396" s="9" t="s">
        <v>4620</v>
      </c>
      <c r="H3396" t="s">
        <v>4628</v>
      </c>
      <c r="I3396" t="s">
        <v>4629</v>
      </c>
      <c r="J3396" s="14">
        <f>VLOOKUP(Emissions!A3818,'County Activity'!A$2:J$3224,9,FALSE)</f>
        <v>572.42458043201623</v>
      </c>
      <c r="K3396" s="14" t="str">
        <f>VLOOKUP(Emissions!B1910,'County Activity'!B$2:J$3224,9,FALSE)</f>
        <v>E6GAL</v>
      </c>
      <c r="L3396" s="20">
        <f>VLOOKUP($H3396,'Emission Factors'!$B$2:$F$3,3, FALSE)</f>
        <v>0.16900000000000001</v>
      </c>
      <c r="M3396" s="19" t="str">
        <f>VLOOKUP($H3396,'Emission Factors'!$B$2:$F$3,4, FALSE)</f>
        <v>LB</v>
      </c>
      <c r="N3396" s="19" t="str">
        <f>VLOOKUP($H3396,'Emission Factors'!$B$2:$F$3,5, FALSE)</f>
        <v>E6GAL</v>
      </c>
      <c r="O3396" s="42">
        <f>J3396*L3396/2000</f>
        <v>4.8369877046505375E-2</v>
      </c>
      <c r="P3396" s="2" t="s">
        <v>2651</v>
      </c>
      <c r="Q3396" s="42">
        <f>IF(ISNA(VLOOKUP(CONCATENATE(A3396,H3396),'Point Emissions'!C$2:E$233,3,FALSE)),0,VLOOKUP(CONCATENATE(A3396,H3396),'Point Emissions'!C$2:E$233,3,FALSE))</f>
        <v>0</v>
      </c>
      <c r="R3396" s="2" t="s">
        <v>2651</v>
      </c>
      <c r="S3396" s="43">
        <f>IF(O3396-Q3396&gt;=0,O3396-Q3396,0)</f>
        <v>4.8369877046505375E-2</v>
      </c>
      <c r="T3396" s="2" t="s">
        <v>2651</v>
      </c>
    </row>
    <row r="3397" spans="1:20">
      <c r="A3397" t="s">
        <v>1139</v>
      </c>
      <c r="B3397" t="s">
        <v>1116</v>
      </c>
      <c r="C3397" t="s">
        <v>2333</v>
      </c>
      <c r="D3397" t="s">
        <v>4712</v>
      </c>
      <c r="E3397" t="s">
        <v>2285</v>
      </c>
      <c r="F3397" t="s">
        <v>1117</v>
      </c>
      <c r="G3397" s="9" t="s">
        <v>4620</v>
      </c>
      <c r="H3397" t="s">
        <v>4628</v>
      </c>
      <c r="I3397" t="s">
        <v>4629</v>
      </c>
      <c r="J3397" s="14">
        <f>VLOOKUP(Emissions!A6018,'County Activity'!A$2:J$3224,9,FALSE)</f>
        <v>27581.321698503256</v>
      </c>
      <c r="K3397" s="14" t="str">
        <f>VLOOKUP(Emissions!B3010,'County Activity'!B$2:J$3224,9,FALSE)</f>
        <v>E6GAL</v>
      </c>
      <c r="L3397" s="20">
        <f>VLOOKUP($H3397,'Emission Factors'!$B$2:$F$3,3, FALSE)</f>
        <v>0.16900000000000001</v>
      </c>
      <c r="M3397" s="19" t="str">
        <f>VLOOKUP($H3397,'Emission Factors'!$B$2:$F$3,4, FALSE)</f>
        <v>LB</v>
      </c>
      <c r="N3397" s="19" t="str">
        <f>VLOOKUP($H3397,'Emission Factors'!$B$2:$F$3,5, FALSE)</f>
        <v>E6GAL</v>
      </c>
      <c r="O3397" s="42">
        <f>J3397*L3397/2000</f>
        <v>2.3306216835235256</v>
      </c>
      <c r="P3397" s="2" t="s">
        <v>2651</v>
      </c>
      <c r="Q3397" s="42">
        <f>IF(ISNA(VLOOKUP(CONCATENATE(A3397,H3397),'Point Emissions'!C$2:E$233,3,FALSE)),0,VLOOKUP(CONCATENATE(A3397,H3397),'Point Emissions'!C$2:E$233,3,FALSE))</f>
        <v>0</v>
      </c>
      <c r="R3397" s="2" t="s">
        <v>2651</v>
      </c>
      <c r="S3397" s="43">
        <f>IF(O3397-Q3397&gt;=0,O3397-Q3397,0)</f>
        <v>2.3306216835235256</v>
      </c>
      <c r="T3397" s="2" t="s">
        <v>2651</v>
      </c>
    </row>
    <row r="3398" spans="1:20">
      <c r="A3398" t="s">
        <v>1263</v>
      </c>
      <c r="B3398" t="s">
        <v>1190</v>
      </c>
      <c r="C3398" t="s">
        <v>2432</v>
      </c>
      <c r="D3398" t="s">
        <v>1264</v>
      </c>
      <c r="E3398" t="s">
        <v>2285</v>
      </c>
      <c r="F3398" t="s">
        <v>1191</v>
      </c>
      <c r="G3398" s="9" t="s">
        <v>4620</v>
      </c>
      <c r="H3398" t="s">
        <v>2274</v>
      </c>
      <c r="I3398" t="s">
        <v>4630</v>
      </c>
      <c r="J3398" s="14">
        <f>VLOOKUP(Emissions!A6197,'County Activity'!A$2:J$3224,9,FALSE)</f>
        <v>9429.7142351894545</v>
      </c>
      <c r="K3398" s="14" t="str">
        <f>VLOOKUP(Emissions!B6322,'County Activity'!B$2:J$3224,9,FALSE)</f>
        <v>E6GAL</v>
      </c>
      <c r="L3398" s="20">
        <f>VLOOKUP($H3398,'Emission Factors'!$B$2:$F$3,3, FALSE)</f>
        <v>0.85</v>
      </c>
      <c r="M3398" s="19" t="str">
        <f>VLOOKUP($H3398,'Emission Factors'!$B$2:$F$3,4, FALSE)</f>
        <v>LB</v>
      </c>
      <c r="N3398" s="19" t="str">
        <f>VLOOKUP($H3398,'Emission Factors'!$B$2:$F$3,5, FALSE)</f>
        <v>E6GAL</v>
      </c>
      <c r="O3398" s="42">
        <f>J3398*L3398/2000</f>
        <v>4.007628549955518</v>
      </c>
      <c r="P3398" s="2" t="s">
        <v>2651</v>
      </c>
      <c r="Q3398" s="42">
        <f>IF(ISNA(VLOOKUP(CONCATENATE(A3398,H3398),'Point Emissions'!C$2:E$233,3,FALSE)),0,VLOOKUP(CONCATENATE(A3398,H3398),'Point Emissions'!C$2:E$233,3,FALSE))</f>
        <v>0</v>
      </c>
      <c r="R3398" s="2" t="s">
        <v>2651</v>
      </c>
      <c r="S3398" s="43">
        <f>IF(O3398-Q3398&gt;=0,O3398-Q3398,0)</f>
        <v>4.007628549955518</v>
      </c>
      <c r="T3398" s="2" t="s">
        <v>2651</v>
      </c>
    </row>
    <row r="3399" spans="1:20">
      <c r="A3399" t="s">
        <v>3885</v>
      </c>
      <c r="B3399" t="s">
        <v>3858</v>
      </c>
      <c r="C3399" t="s">
        <v>2330</v>
      </c>
      <c r="D3399" t="s">
        <v>3886</v>
      </c>
      <c r="E3399" t="s">
        <v>2285</v>
      </c>
      <c r="F3399" t="s">
        <v>3860</v>
      </c>
      <c r="G3399" s="9" t="s">
        <v>4620</v>
      </c>
      <c r="H3399" t="s">
        <v>4628</v>
      </c>
      <c r="I3399" t="s">
        <v>4629</v>
      </c>
      <c r="J3399" s="14">
        <f>VLOOKUP(Emissions!A3812,'County Activity'!A$2:J$3224,9,FALSE)</f>
        <v>571.78410537698744</v>
      </c>
      <c r="K3399" s="14" t="str">
        <f>VLOOKUP(Emissions!B1907,'County Activity'!B$2:J$3224,9,FALSE)</f>
        <v>E6GAL</v>
      </c>
      <c r="L3399" s="20">
        <f>VLOOKUP($H3399,'Emission Factors'!$B$2:$F$3,3, FALSE)</f>
        <v>0.16900000000000001</v>
      </c>
      <c r="M3399" s="19" t="str">
        <f>VLOOKUP($H3399,'Emission Factors'!$B$2:$F$3,4, FALSE)</f>
        <v>LB</v>
      </c>
      <c r="N3399" s="19" t="str">
        <f>VLOOKUP($H3399,'Emission Factors'!$B$2:$F$3,5, FALSE)</f>
        <v>E6GAL</v>
      </c>
      <c r="O3399" s="42">
        <f>J3399*L3399/2000</f>
        <v>4.8315756904355439E-2</v>
      </c>
      <c r="P3399" s="2" t="s">
        <v>2651</v>
      </c>
      <c r="Q3399" s="42">
        <f>IF(ISNA(VLOOKUP(CONCATENATE(A3399,H3399),'Point Emissions'!C$2:E$233,3,FALSE)),0,VLOOKUP(CONCATENATE(A3399,H3399),'Point Emissions'!C$2:E$233,3,FALSE))</f>
        <v>0</v>
      </c>
      <c r="R3399" s="2" t="s">
        <v>2651</v>
      </c>
      <c r="S3399" s="43">
        <f>IF(O3399-Q3399&gt;=0,O3399-Q3399,0)</f>
        <v>4.8315756904355439E-2</v>
      </c>
      <c r="T3399" s="2" t="s">
        <v>2651</v>
      </c>
    </row>
    <row r="3400" spans="1:20">
      <c r="A3400" t="s">
        <v>4017</v>
      </c>
      <c r="B3400" t="s">
        <v>3858</v>
      </c>
      <c r="C3400" t="s">
        <v>3307</v>
      </c>
      <c r="D3400" t="s">
        <v>3466</v>
      </c>
      <c r="E3400" t="s">
        <v>2285</v>
      </c>
      <c r="F3400" t="s">
        <v>3860</v>
      </c>
      <c r="G3400" s="9" t="s">
        <v>4620</v>
      </c>
      <c r="H3400" t="s">
        <v>4628</v>
      </c>
      <c r="I3400" t="s">
        <v>4629</v>
      </c>
      <c r="J3400" s="14">
        <f>VLOOKUP(Emissions!A3974,'County Activity'!A$2:J$3224,9,FALSE)</f>
        <v>647.68039939790367</v>
      </c>
      <c r="K3400" s="14" t="str">
        <f>VLOOKUP(Emissions!B1988,'County Activity'!B$2:J$3224,9,FALSE)</f>
        <v>E6GAL</v>
      </c>
      <c r="L3400" s="20">
        <f>VLOOKUP($H3400,'Emission Factors'!$B$2:$F$3,3, FALSE)</f>
        <v>0.16900000000000001</v>
      </c>
      <c r="M3400" s="19" t="str">
        <f>VLOOKUP($H3400,'Emission Factors'!$B$2:$F$3,4, FALSE)</f>
        <v>LB</v>
      </c>
      <c r="N3400" s="19" t="str">
        <f>VLOOKUP($H3400,'Emission Factors'!$B$2:$F$3,5, FALSE)</f>
        <v>E6GAL</v>
      </c>
      <c r="O3400" s="42">
        <f>J3400*L3400/2000</f>
        <v>5.4728993749122865E-2</v>
      </c>
      <c r="P3400" s="2" t="s">
        <v>2651</v>
      </c>
      <c r="Q3400" s="42">
        <f>IF(ISNA(VLOOKUP(CONCATENATE(A3400,H3400),'Point Emissions'!C$2:E$233,3,FALSE)),0,VLOOKUP(CONCATENATE(A3400,H3400),'Point Emissions'!C$2:E$233,3,FALSE))</f>
        <v>0</v>
      </c>
      <c r="R3400" s="2" t="s">
        <v>2651</v>
      </c>
      <c r="S3400" s="43">
        <f>IF(O3400-Q3400&gt;=0,O3400-Q3400,0)</f>
        <v>5.4728993749122865E-2</v>
      </c>
      <c r="T3400" s="2" t="s">
        <v>2651</v>
      </c>
    </row>
    <row r="3401" spans="1:20">
      <c r="A3401" t="s">
        <v>1797</v>
      </c>
      <c r="B3401" t="s">
        <v>1756</v>
      </c>
      <c r="C3401" t="s">
        <v>2363</v>
      </c>
      <c r="D3401" t="s">
        <v>1798</v>
      </c>
      <c r="E3401" t="s">
        <v>2285</v>
      </c>
      <c r="F3401" t="s">
        <v>1757</v>
      </c>
      <c r="G3401" s="9" t="s">
        <v>4620</v>
      </c>
      <c r="H3401" t="s">
        <v>2274</v>
      </c>
      <c r="I3401" t="s">
        <v>4630</v>
      </c>
      <c r="J3401" s="14">
        <f>VLOOKUP(Emissions!A1245,'County Activity'!A$2:J$3224,9,FALSE)</f>
        <v>489.29091828927415</v>
      </c>
      <c r="K3401" s="14" t="str">
        <f>VLOOKUP(Emissions!B3846,'County Activity'!B$2:J$3224,9,FALSE)</f>
        <v>E6GAL</v>
      </c>
      <c r="L3401" s="20">
        <f>VLOOKUP($H3401,'Emission Factors'!$B$2:$F$3,3, FALSE)</f>
        <v>0.85</v>
      </c>
      <c r="M3401" s="19" t="str">
        <f>VLOOKUP($H3401,'Emission Factors'!$B$2:$F$3,4, FALSE)</f>
        <v>LB</v>
      </c>
      <c r="N3401" s="19" t="str">
        <f>VLOOKUP($H3401,'Emission Factors'!$B$2:$F$3,5, FALSE)</f>
        <v>E6GAL</v>
      </c>
      <c r="O3401" s="42">
        <f>J3401*L3401/2000</f>
        <v>0.20794864027294149</v>
      </c>
      <c r="P3401" s="2" t="s">
        <v>2651</v>
      </c>
      <c r="Q3401" s="42">
        <f>IF(ISNA(VLOOKUP(CONCATENATE(A3401,H3401),'Point Emissions'!C$2:E$233,3,FALSE)),0,VLOOKUP(CONCATENATE(A3401,H3401),'Point Emissions'!C$2:E$233,3,FALSE))</f>
        <v>0</v>
      </c>
      <c r="R3401" s="2" t="s">
        <v>2651</v>
      </c>
      <c r="S3401" s="43">
        <f>IF(O3401-Q3401&gt;=0,O3401-Q3401,0)</f>
        <v>0.20794864027294149</v>
      </c>
      <c r="T3401" s="2" t="s">
        <v>2651</v>
      </c>
    </row>
    <row r="3402" spans="1:20">
      <c r="A3402" t="s">
        <v>1610</v>
      </c>
      <c r="B3402" t="s">
        <v>1581</v>
      </c>
      <c r="C3402" t="s">
        <v>2336</v>
      </c>
      <c r="D3402" t="s">
        <v>1611</v>
      </c>
      <c r="E3402" t="s">
        <v>2285</v>
      </c>
      <c r="F3402" t="s">
        <v>1583</v>
      </c>
      <c r="G3402" s="9" t="s">
        <v>4620</v>
      </c>
      <c r="H3402" t="s">
        <v>2274</v>
      </c>
      <c r="I3402" t="s">
        <v>4630</v>
      </c>
      <c r="J3402" s="14">
        <f>VLOOKUP(Emissions!A3233,'County Activity'!A$2:J$3224,9,FALSE)</f>
        <v>1972.5991219832918</v>
      </c>
      <c r="K3402" s="14" t="str">
        <f>VLOOKUP(Emissions!B4840,'County Activity'!B$2:J$3224,9,FALSE)</f>
        <v>E6GAL</v>
      </c>
      <c r="L3402" s="20">
        <f>VLOOKUP($H3402,'Emission Factors'!$B$2:$F$3,3, FALSE)</f>
        <v>0.85</v>
      </c>
      <c r="M3402" s="19" t="str">
        <f>VLOOKUP($H3402,'Emission Factors'!$B$2:$F$3,4, FALSE)</f>
        <v>LB</v>
      </c>
      <c r="N3402" s="19" t="str">
        <f>VLOOKUP($H3402,'Emission Factors'!$B$2:$F$3,5, FALSE)</f>
        <v>E6GAL</v>
      </c>
      <c r="O3402" s="42">
        <f>J3402*L3402/2000</f>
        <v>0.83835462684289896</v>
      </c>
      <c r="P3402" s="2" t="s">
        <v>2651</v>
      </c>
      <c r="Q3402" s="42">
        <f>IF(ISNA(VLOOKUP(CONCATENATE(A3402,H3402),'Point Emissions'!C$2:E$233,3,FALSE)),0,VLOOKUP(CONCATENATE(A3402,H3402),'Point Emissions'!C$2:E$233,3,FALSE))</f>
        <v>0</v>
      </c>
      <c r="R3402" s="2" t="s">
        <v>2651</v>
      </c>
      <c r="S3402" s="43">
        <f>IF(O3402-Q3402&gt;=0,O3402-Q3402,0)</f>
        <v>0.83835462684289896</v>
      </c>
      <c r="T3402" s="2" t="s">
        <v>2651</v>
      </c>
    </row>
    <row r="3403" spans="1:20">
      <c r="A3403" t="s">
        <v>1524</v>
      </c>
      <c r="B3403" t="s">
        <v>1425</v>
      </c>
      <c r="C3403" t="s">
        <v>3255</v>
      </c>
      <c r="D3403" t="s">
        <v>5087</v>
      </c>
      <c r="E3403" t="s">
        <v>2285</v>
      </c>
      <c r="F3403" t="s">
        <v>1426</v>
      </c>
      <c r="G3403" s="9" t="s">
        <v>4620</v>
      </c>
      <c r="H3403" t="s">
        <v>2274</v>
      </c>
      <c r="I3403" t="s">
        <v>4630</v>
      </c>
      <c r="J3403" s="14">
        <f>VLOOKUP(Emissions!A3119,'County Activity'!A$2:J$3224,9,FALSE)</f>
        <v>1798.6460970374615</v>
      </c>
      <c r="K3403" s="14" t="str">
        <f>VLOOKUP(Emissions!B4783,'County Activity'!B$2:J$3224,9,FALSE)</f>
        <v>E6GAL</v>
      </c>
      <c r="L3403" s="20">
        <f>VLOOKUP($H3403,'Emission Factors'!$B$2:$F$3,3, FALSE)</f>
        <v>0.85</v>
      </c>
      <c r="M3403" s="19" t="str">
        <f>VLOOKUP($H3403,'Emission Factors'!$B$2:$F$3,4, FALSE)</f>
        <v>LB</v>
      </c>
      <c r="N3403" s="19" t="str">
        <f>VLOOKUP($H3403,'Emission Factors'!$B$2:$F$3,5, FALSE)</f>
        <v>E6GAL</v>
      </c>
      <c r="O3403" s="42">
        <f>J3403*L3403/2000</f>
        <v>0.7644245912409211</v>
      </c>
      <c r="P3403" s="2" t="s">
        <v>2651</v>
      </c>
      <c r="Q3403" s="42">
        <f>IF(ISNA(VLOOKUP(CONCATENATE(A3403,H3403),'Point Emissions'!C$2:E$233,3,FALSE)),0,VLOOKUP(CONCATENATE(A3403,H3403),'Point Emissions'!C$2:E$233,3,FALSE))</f>
        <v>0</v>
      </c>
      <c r="R3403" s="2" t="s">
        <v>2651</v>
      </c>
      <c r="S3403" s="43">
        <f>IF(O3403-Q3403&gt;=0,O3403-Q3403,0)</f>
        <v>0.7644245912409211</v>
      </c>
      <c r="T3403" s="2" t="s">
        <v>2651</v>
      </c>
    </row>
    <row r="3404" spans="1:20">
      <c r="A3404" t="s">
        <v>2045</v>
      </c>
      <c r="B3404" t="s">
        <v>1909</v>
      </c>
      <c r="C3404" t="s">
        <v>3259</v>
      </c>
      <c r="D3404" t="s">
        <v>2046</v>
      </c>
      <c r="E3404" t="s">
        <v>2285</v>
      </c>
      <c r="F3404" t="s">
        <v>1911</v>
      </c>
      <c r="G3404" s="9" t="s">
        <v>4620</v>
      </c>
      <c r="H3404" t="s">
        <v>4628</v>
      </c>
      <c r="I3404" t="s">
        <v>4629</v>
      </c>
      <c r="J3404" s="14">
        <f>VLOOKUP(Emissions!A2618,'County Activity'!A$2:J$3224,9,FALSE)</f>
        <v>1324.4383662941161</v>
      </c>
      <c r="K3404" s="14" t="str">
        <f>VLOOKUP(Emissions!B1310,'County Activity'!B$2:J$3224,9,FALSE)</f>
        <v>E6GAL</v>
      </c>
      <c r="L3404" s="20">
        <f>VLOOKUP($H3404,'Emission Factors'!$B$2:$F$3,3, FALSE)</f>
        <v>0.16900000000000001</v>
      </c>
      <c r="M3404" s="19" t="str">
        <f>VLOOKUP($H3404,'Emission Factors'!$B$2:$F$3,4, FALSE)</f>
        <v>LB</v>
      </c>
      <c r="N3404" s="19" t="str">
        <f>VLOOKUP($H3404,'Emission Factors'!$B$2:$F$3,5, FALSE)</f>
        <v>E6GAL</v>
      </c>
      <c r="O3404" s="42">
        <f>J3404*L3404/2000</f>
        <v>0.11191504195185281</v>
      </c>
      <c r="P3404" s="2" t="s">
        <v>2651</v>
      </c>
      <c r="Q3404" s="42">
        <f>IF(ISNA(VLOOKUP(CONCATENATE(A3404,H3404),'Point Emissions'!C$2:E$233,3,FALSE)),0,VLOOKUP(CONCATENATE(A3404,H3404),'Point Emissions'!C$2:E$233,3,FALSE))</f>
        <v>0</v>
      </c>
      <c r="R3404" s="2" t="s">
        <v>2651</v>
      </c>
      <c r="S3404" s="43">
        <f>IF(O3404-Q3404&gt;=0,O3404-Q3404,0)</f>
        <v>0.11191504195185281</v>
      </c>
      <c r="T3404" s="2" t="s">
        <v>2651</v>
      </c>
    </row>
    <row r="3405" spans="1:20">
      <c r="A3405" t="s">
        <v>1008</v>
      </c>
      <c r="B3405" t="s">
        <v>811</v>
      </c>
      <c r="C3405" t="s">
        <v>1009</v>
      </c>
      <c r="D3405" t="s">
        <v>1010</v>
      </c>
      <c r="E3405" t="s">
        <v>2285</v>
      </c>
      <c r="F3405" t="s">
        <v>813</v>
      </c>
      <c r="G3405" s="9" t="s">
        <v>4620</v>
      </c>
      <c r="H3405" t="s">
        <v>2274</v>
      </c>
      <c r="I3405" t="s">
        <v>4630</v>
      </c>
      <c r="J3405" s="14">
        <f>VLOOKUP(Emissions!A5875,'County Activity'!A$2:J$3224,9,FALSE)</f>
        <v>4228.8326220860999</v>
      </c>
      <c r="K3405" s="14" t="str">
        <f>VLOOKUP(Emissions!B6161,'County Activity'!B$2:J$3224,9,FALSE)</f>
        <v>E6GAL</v>
      </c>
      <c r="L3405" s="20">
        <f>VLOOKUP($H3405,'Emission Factors'!$B$2:$F$3,3, FALSE)</f>
        <v>0.85</v>
      </c>
      <c r="M3405" s="19" t="str">
        <f>VLOOKUP($H3405,'Emission Factors'!$B$2:$F$3,4, FALSE)</f>
        <v>LB</v>
      </c>
      <c r="N3405" s="19" t="str">
        <f>VLOOKUP($H3405,'Emission Factors'!$B$2:$F$3,5, FALSE)</f>
        <v>E6GAL</v>
      </c>
      <c r="O3405" s="42">
        <f>J3405*L3405/2000</f>
        <v>1.7972538643865923</v>
      </c>
      <c r="P3405" s="2" t="s">
        <v>2651</v>
      </c>
      <c r="Q3405" s="42">
        <f>IF(ISNA(VLOOKUP(CONCATENATE(A3405,H3405),'Point Emissions'!C$2:E$233,3,FALSE)),0,VLOOKUP(CONCATENATE(A3405,H3405),'Point Emissions'!C$2:E$233,3,FALSE))</f>
        <v>0</v>
      </c>
      <c r="R3405" s="2" t="s">
        <v>2651</v>
      </c>
      <c r="S3405" s="43">
        <f>IF(O3405-Q3405&gt;=0,O3405-Q3405,0)</f>
        <v>1.7972538643865923</v>
      </c>
      <c r="T3405" s="2" t="s">
        <v>2651</v>
      </c>
    </row>
    <row r="3406" spans="1:20">
      <c r="A3406" t="s">
        <v>1943</v>
      </c>
      <c r="B3406" t="s">
        <v>1909</v>
      </c>
      <c r="C3406" t="s">
        <v>2342</v>
      </c>
      <c r="D3406" t="s">
        <v>2624</v>
      </c>
      <c r="E3406" t="s">
        <v>2285</v>
      </c>
      <c r="F3406" t="s">
        <v>1911</v>
      </c>
      <c r="G3406" s="9" t="s">
        <v>4620</v>
      </c>
      <c r="H3406" t="s">
        <v>2274</v>
      </c>
      <c r="I3406" t="s">
        <v>4630</v>
      </c>
      <c r="J3406" s="14">
        <f>VLOOKUP(Emissions!A2503,'County Activity'!A$2:J$3224,9,FALSE)</f>
        <v>244.6614710210128</v>
      </c>
      <c r="K3406" s="14" t="str">
        <f>VLOOKUP(Emissions!B4475,'County Activity'!B$2:J$3224,9,FALSE)</f>
        <v>E6GAL</v>
      </c>
      <c r="L3406" s="20">
        <f>VLOOKUP($H3406,'Emission Factors'!$B$2:$F$3,3, FALSE)</f>
        <v>0.85</v>
      </c>
      <c r="M3406" s="19" t="str">
        <f>VLOOKUP($H3406,'Emission Factors'!$B$2:$F$3,4, FALSE)</f>
        <v>LB</v>
      </c>
      <c r="N3406" s="19" t="str">
        <f>VLOOKUP($H3406,'Emission Factors'!$B$2:$F$3,5, FALSE)</f>
        <v>E6GAL</v>
      </c>
      <c r="O3406" s="42">
        <f>J3406*L3406/2000</f>
        <v>0.10398112518393045</v>
      </c>
      <c r="P3406" s="2" t="s">
        <v>2651</v>
      </c>
      <c r="Q3406" s="42">
        <f>IF(ISNA(VLOOKUP(CONCATENATE(A3406,H3406),'Point Emissions'!C$2:E$233,3,FALSE)),0,VLOOKUP(CONCATENATE(A3406,H3406),'Point Emissions'!C$2:E$233,3,FALSE))</f>
        <v>0</v>
      </c>
      <c r="R3406" s="2" t="s">
        <v>2651</v>
      </c>
      <c r="S3406" s="43">
        <f>IF(O3406-Q3406&gt;=0,O3406-Q3406,0)</f>
        <v>0.10398112518393045</v>
      </c>
      <c r="T3406" s="2" t="s">
        <v>2651</v>
      </c>
    </row>
    <row r="3407" spans="1:20">
      <c r="A3407" t="s">
        <v>2191</v>
      </c>
      <c r="B3407" t="s">
        <v>2056</v>
      </c>
      <c r="C3407" t="s">
        <v>3264</v>
      </c>
      <c r="D3407" t="s">
        <v>2192</v>
      </c>
      <c r="E3407" t="s">
        <v>2285</v>
      </c>
      <c r="F3407" t="s">
        <v>2058</v>
      </c>
      <c r="G3407" s="9" t="s">
        <v>4620</v>
      </c>
      <c r="H3407" t="s">
        <v>2274</v>
      </c>
      <c r="I3407" t="s">
        <v>4630</v>
      </c>
      <c r="J3407" s="14">
        <f>VLOOKUP(Emissions!A2789,'County Activity'!A$2:J$3224,9,FALSE)</f>
        <v>1463.6135957518809</v>
      </c>
      <c r="K3407" s="14" t="str">
        <f>VLOOKUP(Emissions!B4618,'County Activity'!B$2:J$3224,9,FALSE)</f>
        <v>E6GAL</v>
      </c>
      <c r="L3407" s="20">
        <f>VLOOKUP($H3407,'Emission Factors'!$B$2:$F$3,3, FALSE)</f>
        <v>0.85</v>
      </c>
      <c r="M3407" s="19" t="str">
        <f>VLOOKUP($H3407,'Emission Factors'!$B$2:$F$3,4, FALSE)</f>
        <v>LB</v>
      </c>
      <c r="N3407" s="19" t="str">
        <f>VLOOKUP($H3407,'Emission Factors'!$B$2:$F$3,5, FALSE)</f>
        <v>E6GAL</v>
      </c>
      <c r="O3407" s="42">
        <f>J3407*L3407/2000</f>
        <v>0.62203577819454936</v>
      </c>
      <c r="P3407" s="2" t="s">
        <v>2651</v>
      </c>
      <c r="Q3407" s="42">
        <f>IF(ISNA(VLOOKUP(CONCATENATE(A3407,H3407),'Point Emissions'!C$2:E$233,3,FALSE)),0,VLOOKUP(CONCATENATE(A3407,H3407),'Point Emissions'!C$2:E$233,3,FALSE))</f>
        <v>0</v>
      </c>
      <c r="R3407" s="2" t="s">
        <v>2651</v>
      </c>
      <c r="S3407" s="43">
        <f>IF(O3407-Q3407&gt;=0,O3407-Q3407,0)</f>
        <v>0.62203577819454936</v>
      </c>
      <c r="T3407" s="2" t="s">
        <v>2651</v>
      </c>
    </row>
    <row r="3408" spans="1:20">
      <c r="A3408" t="s">
        <v>118</v>
      </c>
      <c r="B3408" t="s">
        <v>109</v>
      </c>
      <c r="C3408" t="s">
        <v>2306</v>
      </c>
      <c r="D3408" t="s">
        <v>119</v>
      </c>
      <c r="E3408" t="s">
        <v>2285</v>
      </c>
      <c r="F3408" t="s">
        <v>110</v>
      </c>
      <c r="G3408" s="9" t="s">
        <v>4620</v>
      </c>
      <c r="H3408" t="s">
        <v>2274</v>
      </c>
      <c r="I3408" t="s">
        <v>4630</v>
      </c>
      <c r="J3408" s="14">
        <f>VLOOKUP(Emissions!A4873,'County Activity'!A$2:J$3224,9,FALSE)</f>
        <v>1233.0745996942537</v>
      </c>
      <c r="K3408" s="14" t="str">
        <f>VLOOKUP(Emissions!B5660,'County Activity'!B$2:J$3224,9,FALSE)</f>
        <v>E6GAL</v>
      </c>
      <c r="L3408" s="20">
        <f>VLOOKUP($H3408,'Emission Factors'!$B$2:$F$3,3, FALSE)</f>
        <v>0.85</v>
      </c>
      <c r="M3408" s="19" t="str">
        <f>VLOOKUP($H3408,'Emission Factors'!$B$2:$F$3,4, FALSE)</f>
        <v>LB</v>
      </c>
      <c r="N3408" s="19" t="str">
        <f>VLOOKUP($H3408,'Emission Factors'!$B$2:$F$3,5, FALSE)</f>
        <v>E6GAL</v>
      </c>
      <c r="O3408" s="42">
        <f>J3408*L3408/2000</f>
        <v>0.52405670487005784</v>
      </c>
      <c r="P3408" s="2" t="s">
        <v>2651</v>
      </c>
      <c r="Q3408" s="42">
        <f>IF(ISNA(VLOOKUP(CONCATENATE(A3408,H3408),'Point Emissions'!C$2:E$233,3,FALSE)),0,VLOOKUP(CONCATENATE(A3408,H3408),'Point Emissions'!C$2:E$233,3,FALSE))</f>
        <v>0</v>
      </c>
      <c r="R3408" s="2" t="s">
        <v>2651</v>
      </c>
      <c r="S3408" s="43">
        <f>IF(O3408-Q3408&gt;=0,O3408-Q3408,0)</f>
        <v>0.52405670487005784</v>
      </c>
      <c r="T3408" s="2" t="s">
        <v>2651</v>
      </c>
    </row>
    <row r="3409" spans="1:20">
      <c r="A3409" t="s">
        <v>2519</v>
      </c>
      <c r="B3409" t="s">
        <v>2486</v>
      </c>
      <c r="C3409" t="s">
        <v>2520</v>
      </c>
      <c r="D3409" t="s">
        <v>2521</v>
      </c>
      <c r="E3409" t="s">
        <v>2285</v>
      </c>
      <c r="F3409" t="s">
        <v>2488</v>
      </c>
      <c r="G3409" s="9" t="s">
        <v>4620</v>
      </c>
      <c r="H3409" t="s">
        <v>2274</v>
      </c>
      <c r="I3409" t="s">
        <v>4630</v>
      </c>
      <c r="J3409" s="14">
        <f>VLOOKUP(Emissions!A161,'County Activity'!A$2:J$3224,9,FALSE)</f>
        <v>86.239966159631877</v>
      </c>
      <c r="K3409" s="14" t="str">
        <f>VLOOKUP(Emissions!B3304,'County Activity'!B$2:J$3224,9,FALSE)</f>
        <v>E6GAL</v>
      </c>
      <c r="L3409" s="20">
        <f>VLOOKUP($H3409,'Emission Factors'!$B$2:$F$3,3, FALSE)</f>
        <v>0.85</v>
      </c>
      <c r="M3409" s="19" t="str">
        <f>VLOOKUP($H3409,'Emission Factors'!$B$2:$F$3,4, FALSE)</f>
        <v>LB</v>
      </c>
      <c r="N3409" s="19" t="str">
        <f>VLOOKUP($H3409,'Emission Factors'!$B$2:$F$3,5, FALSE)</f>
        <v>E6GAL</v>
      </c>
      <c r="O3409" s="42">
        <f>J3409*L3409/2000</f>
        <v>3.6651985617843545E-2</v>
      </c>
      <c r="P3409" s="2" t="s">
        <v>2651</v>
      </c>
      <c r="Q3409" s="42">
        <f>IF(ISNA(VLOOKUP(CONCATENATE(A3409,H3409),'Point Emissions'!C$2:E$233,3,FALSE)),0,VLOOKUP(CONCATENATE(A3409,H3409),'Point Emissions'!C$2:E$233,3,FALSE))</f>
        <v>0</v>
      </c>
      <c r="R3409" s="2" t="s">
        <v>2651</v>
      </c>
      <c r="S3409" s="43">
        <f>IF(O3409-Q3409&gt;=0,O3409-Q3409,0)</f>
        <v>3.6651985617843545E-2</v>
      </c>
      <c r="T3409" s="2" t="s">
        <v>2651</v>
      </c>
    </row>
    <row r="3410" spans="1:20">
      <c r="A3410" t="s">
        <v>3306</v>
      </c>
      <c r="B3410" t="s">
        <v>3123</v>
      </c>
      <c r="C3410" t="s">
        <v>3307</v>
      </c>
      <c r="D3410" t="s">
        <v>2415</v>
      </c>
      <c r="E3410" t="s">
        <v>2285</v>
      </c>
      <c r="F3410" t="s">
        <v>3125</v>
      </c>
      <c r="G3410" s="9" t="s">
        <v>4620</v>
      </c>
      <c r="H3410" t="s">
        <v>2274</v>
      </c>
      <c r="I3410" t="s">
        <v>4630</v>
      </c>
      <c r="J3410" s="14">
        <f>VLOOKUP(Emissions!A967,'County Activity'!A$2:J$3224,9,FALSE)</f>
        <v>74.807486427367266</v>
      </c>
      <c r="K3410" s="14" t="str">
        <f>VLOOKUP(Emissions!B3707,'County Activity'!B$2:J$3224,9,FALSE)</f>
        <v>E6GAL</v>
      </c>
      <c r="L3410" s="20">
        <f>VLOOKUP($H3410,'Emission Factors'!$B$2:$F$3,3, FALSE)</f>
        <v>0.85</v>
      </c>
      <c r="M3410" s="19" t="str">
        <f>VLOOKUP($H3410,'Emission Factors'!$B$2:$F$3,4, FALSE)</f>
        <v>LB</v>
      </c>
      <c r="N3410" s="19" t="str">
        <f>VLOOKUP($H3410,'Emission Factors'!$B$2:$F$3,5, FALSE)</f>
        <v>E6GAL</v>
      </c>
      <c r="O3410" s="42">
        <f>J3410*L3410/2000</f>
        <v>3.1793181731631086E-2</v>
      </c>
      <c r="P3410" s="2" t="s">
        <v>2651</v>
      </c>
      <c r="Q3410" s="42">
        <f>IF(ISNA(VLOOKUP(CONCATENATE(A3410,H3410),'Point Emissions'!C$2:E$233,3,FALSE)),0,VLOOKUP(CONCATENATE(A3410,H3410),'Point Emissions'!C$2:E$233,3,FALSE))</f>
        <v>0</v>
      </c>
      <c r="R3410" s="2" t="s">
        <v>2651</v>
      </c>
      <c r="S3410" s="43">
        <f>IF(O3410-Q3410&gt;=0,O3410-Q3410,0)</f>
        <v>3.1793181731631086E-2</v>
      </c>
      <c r="T3410" s="2" t="s">
        <v>2651</v>
      </c>
    </row>
    <row r="3411" spans="1:20">
      <c r="A3411" t="s">
        <v>4104</v>
      </c>
      <c r="B3411" t="s">
        <v>4024</v>
      </c>
      <c r="C3411" t="s">
        <v>2435</v>
      </c>
      <c r="D3411" t="s">
        <v>4105</v>
      </c>
      <c r="E3411" t="s">
        <v>2285</v>
      </c>
      <c r="F3411" t="s">
        <v>4025</v>
      </c>
      <c r="G3411" s="9" t="s">
        <v>4620</v>
      </c>
      <c r="H3411" t="s">
        <v>4628</v>
      </c>
      <c r="I3411" t="s">
        <v>4629</v>
      </c>
      <c r="J3411" s="14">
        <f>VLOOKUP(Emissions!A4082,'County Activity'!A$2:J$3224,9,FALSE)</f>
        <v>690.46413307382954</v>
      </c>
      <c r="K3411" s="14" t="str">
        <f>VLOOKUP(Emissions!B2042,'County Activity'!B$2:J$3224,9,FALSE)</f>
        <v>E6GAL</v>
      </c>
      <c r="L3411" s="20">
        <f>VLOOKUP($H3411,'Emission Factors'!$B$2:$F$3,3, FALSE)</f>
        <v>0.16900000000000001</v>
      </c>
      <c r="M3411" s="19" t="str">
        <f>VLOOKUP($H3411,'Emission Factors'!$B$2:$F$3,4, FALSE)</f>
        <v>LB</v>
      </c>
      <c r="N3411" s="19" t="str">
        <f>VLOOKUP($H3411,'Emission Factors'!$B$2:$F$3,5, FALSE)</f>
        <v>E6GAL</v>
      </c>
      <c r="O3411" s="42">
        <f>J3411*L3411/2000</f>
        <v>5.83442192447386E-2</v>
      </c>
      <c r="P3411" s="2" t="s">
        <v>2651</v>
      </c>
      <c r="Q3411" s="42">
        <f>IF(ISNA(VLOOKUP(CONCATENATE(A3411,H3411),'Point Emissions'!C$2:E$233,3,FALSE)),0,VLOOKUP(CONCATENATE(A3411,H3411),'Point Emissions'!C$2:E$233,3,FALSE))</f>
        <v>0</v>
      </c>
      <c r="R3411" s="2" t="s">
        <v>2651</v>
      </c>
      <c r="S3411" s="43">
        <f>IF(O3411-Q3411&gt;=0,O3411-Q3411,0)</f>
        <v>5.83442192447386E-2</v>
      </c>
      <c r="T3411" s="2" t="s">
        <v>2651</v>
      </c>
    </row>
    <row r="3412" spans="1:20">
      <c r="A3412" t="s">
        <v>4239</v>
      </c>
      <c r="B3412" t="s">
        <v>4235</v>
      </c>
      <c r="C3412" t="s">
        <v>2291</v>
      </c>
      <c r="D3412" t="s">
        <v>4240</v>
      </c>
      <c r="E3412" t="s">
        <v>2285</v>
      </c>
      <c r="F3412" t="s">
        <v>4236</v>
      </c>
      <c r="G3412" s="9" t="s">
        <v>4620</v>
      </c>
      <c r="H3412" t="s">
        <v>2274</v>
      </c>
      <c r="I3412" t="s">
        <v>4630</v>
      </c>
      <c r="J3412" s="14">
        <f>VLOOKUP(Emissions!A4269,'County Activity'!A$2:J$3224,9,FALSE)</f>
        <v>3964.060234337182</v>
      </c>
      <c r="K3412" s="14" t="str">
        <f>VLOOKUP(Emissions!B5358,'County Activity'!B$2:J$3224,9,FALSE)</f>
        <v>E6GAL</v>
      </c>
      <c r="L3412" s="20">
        <f>VLOOKUP($H3412,'Emission Factors'!$B$2:$F$3,3, FALSE)</f>
        <v>0.85</v>
      </c>
      <c r="M3412" s="19" t="str">
        <f>VLOOKUP($H3412,'Emission Factors'!$B$2:$F$3,4, FALSE)</f>
        <v>LB</v>
      </c>
      <c r="N3412" s="19" t="str">
        <f>VLOOKUP($H3412,'Emission Factors'!$B$2:$F$3,5, FALSE)</f>
        <v>E6GAL</v>
      </c>
      <c r="O3412" s="42">
        <f>J3412*L3412/2000</f>
        <v>1.6847255995933024</v>
      </c>
      <c r="P3412" s="2" t="s">
        <v>2651</v>
      </c>
      <c r="Q3412" s="42">
        <f>IF(ISNA(VLOOKUP(CONCATENATE(A3412,H3412),'Point Emissions'!C$2:E$233,3,FALSE)),0,VLOOKUP(CONCATENATE(A3412,H3412),'Point Emissions'!C$2:E$233,3,FALSE))</f>
        <v>0</v>
      </c>
      <c r="R3412" s="2" t="s">
        <v>2651</v>
      </c>
      <c r="S3412" s="43">
        <f>IF(O3412-Q3412&gt;=0,O3412-Q3412,0)</f>
        <v>1.6847255995933024</v>
      </c>
      <c r="T3412" s="2" t="s">
        <v>2651</v>
      </c>
    </row>
    <row r="3413" spans="1:20">
      <c r="A3413" t="s">
        <v>4309</v>
      </c>
      <c r="B3413" t="s">
        <v>4235</v>
      </c>
      <c r="C3413" t="s">
        <v>2432</v>
      </c>
      <c r="D3413" t="s">
        <v>3327</v>
      </c>
      <c r="E3413" t="s">
        <v>2285</v>
      </c>
      <c r="F3413" t="s">
        <v>4236</v>
      </c>
      <c r="G3413" s="9" t="s">
        <v>4620</v>
      </c>
      <c r="H3413" t="s">
        <v>2274</v>
      </c>
      <c r="I3413" t="s">
        <v>4630</v>
      </c>
      <c r="J3413" s="14">
        <f>VLOOKUP(Emissions!A4363,'County Activity'!A$2:J$3224,9,FALSE)</f>
        <v>836.49244562040258</v>
      </c>
      <c r="K3413" s="14" t="str">
        <f>VLOOKUP(Emissions!B5405,'County Activity'!B$2:J$3224,9,FALSE)</f>
        <v>E6GAL</v>
      </c>
      <c r="L3413" s="20">
        <f>VLOOKUP($H3413,'Emission Factors'!$B$2:$F$3,3, FALSE)</f>
        <v>0.85</v>
      </c>
      <c r="M3413" s="19" t="str">
        <f>VLOOKUP($H3413,'Emission Factors'!$B$2:$F$3,4, FALSE)</f>
        <v>LB</v>
      </c>
      <c r="N3413" s="19" t="str">
        <f>VLOOKUP($H3413,'Emission Factors'!$B$2:$F$3,5, FALSE)</f>
        <v>E6GAL</v>
      </c>
      <c r="O3413" s="42">
        <f>J3413*L3413/2000</f>
        <v>0.3555092893886711</v>
      </c>
      <c r="P3413" s="2" t="s">
        <v>2651</v>
      </c>
      <c r="Q3413" s="42">
        <f>IF(ISNA(VLOOKUP(CONCATENATE(A3413,H3413),'Point Emissions'!C$2:E$233,3,FALSE)),0,VLOOKUP(CONCATENATE(A3413,H3413),'Point Emissions'!C$2:E$233,3,FALSE))</f>
        <v>0</v>
      </c>
      <c r="R3413" s="2" t="s">
        <v>2651</v>
      </c>
      <c r="S3413" s="43">
        <f>IF(O3413-Q3413&gt;=0,O3413-Q3413,0)</f>
        <v>0.3555092893886711</v>
      </c>
      <c r="T3413" s="2" t="s">
        <v>2651</v>
      </c>
    </row>
    <row r="3414" spans="1:20">
      <c r="A3414" t="s">
        <v>4281</v>
      </c>
      <c r="B3414" t="s">
        <v>4235</v>
      </c>
      <c r="C3414" t="s">
        <v>2378</v>
      </c>
      <c r="D3414" t="s">
        <v>4282</v>
      </c>
      <c r="E3414" t="s">
        <v>2285</v>
      </c>
      <c r="F3414" t="s">
        <v>4236</v>
      </c>
      <c r="G3414" s="9" t="s">
        <v>4620</v>
      </c>
      <c r="H3414" t="s">
        <v>2274</v>
      </c>
      <c r="I3414" t="s">
        <v>4630</v>
      </c>
      <c r="J3414" s="14">
        <f>VLOOKUP(Emissions!A4327,'County Activity'!A$2:J$3224,9,FALSE)</f>
        <v>817.08605145302897</v>
      </c>
      <c r="K3414" s="14" t="str">
        <f>VLOOKUP(Emissions!B5387,'County Activity'!B$2:J$3224,9,FALSE)</f>
        <v>E6GAL</v>
      </c>
      <c r="L3414" s="20">
        <f>VLOOKUP($H3414,'Emission Factors'!$B$2:$F$3,3, FALSE)</f>
        <v>0.85</v>
      </c>
      <c r="M3414" s="19" t="str">
        <f>VLOOKUP($H3414,'Emission Factors'!$B$2:$F$3,4, FALSE)</f>
        <v>LB</v>
      </c>
      <c r="N3414" s="19" t="str">
        <f>VLOOKUP($H3414,'Emission Factors'!$B$2:$F$3,5, FALSE)</f>
        <v>E6GAL</v>
      </c>
      <c r="O3414" s="42">
        <f>J3414*L3414/2000</f>
        <v>0.34726157186753731</v>
      </c>
      <c r="P3414" s="2" t="s">
        <v>2651</v>
      </c>
      <c r="Q3414" s="42">
        <f>IF(ISNA(VLOOKUP(CONCATENATE(A3414,H3414),'Point Emissions'!C$2:E$233,3,FALSE)),0,VLOOKUP(CONCATENATE(A3414,H3414),'Point Emissions'!C$2:E$233,3,FALSE))</f>
        <v>0</v>
      </c>
      <c r="R3414" s="2" t="s">
        <v>2651</v>
      </c>
      <c r="S3414" s="43">
        <f>IF(O3414-Q3414&gt;=0,O3414-Q3414,0)</f>
        <v>0.34726157186753731</v>
      </c>
      <c r="T3414" s="2" t="s">
        <v>2651</v>
      </c>
    </row>
    <row r="3415" spans="1:20">
      <c r="A3415" t="s">
        <v>1815</v>
      </c>
      <c r="B3415" t="s">
        <v>1812</v>
      </c>
      <c r="C3415" t="s">
        <v>2288</v>
      </c>
      <c r="D3415" t="s">
        <v>1816</v>
      </c>
      <c r="E3415" t="s">
        <v>2285</v>
      </c>
      <c r="F3415" t="s">
        <v>1814</v>
      </c>
      <c r="G3415" s="9" t="s">
        <v>4620</v>
      </c>
      <c r="H3415" t="s">
        <v>4628</v>
      </c>
      <c r="I3415" t="s">
        <v>4629</v>
      </c>
      <c r="J3415" s="14">
        <f>VLOOKUP(Emissions!A2358,'County Activity'!A$2:J$3224,9,FALSE)</f>
        <v>1123.8095553063354</v>
      </c>
      <c r="K3415" s="14" t="str">
        <f>VLOOKUP(Emissions!B1180,'County Activity'!B$2:J$3224,9,FALSE)</f>
        <v>E6GAL</v>
      </c>
      <c r="L3415" s="20">
        <f>VLOOKUP($H3415,'Emission Factors'!$B$2:$F$3,3, FALSE)</f>
        <v>0.16900000000000001</v>
      </c>
      <c r="M3415" s="19" t="str">
        <f>VLOOKUP($H3415,'Emission Factors'!$B$2:$F$3,4, FALSE)</f>
        <v>LB</v>
      </c>
      <c r="N3415" s="19" t="str">
        <f>VLOOKUP($H3415,'Emission Factors'!$B$2:$F$3,5, FALSE)</f>
        <v>E6GAL</v>
      </c>
      <c r="O3415" s="42">
        <f>J3415*L3415/2000</f>
        <v>9.4961907423385339E-2</v>
      </c>
      <c r="P3415" s="2" t="s">
        <v>2651</v>
      </c>
      <c r="Q3415" s="42">
        <f>IF(ISNA(VLOOKUP(CONCATENATE(A3415,H3415),'Point Emissions'!C$2:E$233,3,FALSE)),0,VLOOKUP(CONCATENATE(A3415,H3415),'Point Emissions'!C$2:E$233,3,FALSE))</f>
        <v>0</v>
      </c>
      <c r="R3415" s="2" t="s">
        <v>2651</v>
      </c>
      <c r="S3415" s="43">
        <f>IF(O3415-Q3415&gt;=0,O3415-Q3415,0)</f>
        <v>9.4961907423385339E-2</v>
      </c>
      <c r="T3415" s="2" t="s">
        <v>2651</v>
      </c>
    </row>
    <row r="3416" spans="1:20">
      <c r="A3416" t="s">
        <v>4121</v>
      </c>
      <c r="B3416" t="s">
        <v>4110</v>
      </c>
      <c r="C3416" t="s">
        <v>2303</v>
      </c>
      <c r="D3416" t="s">
        <v>4122</v>
      </c>
      <c r="E3416" t="s">
        <v>2285</v>
      </c>
      <c r="F3416" t="s">
        <v>4111</v>
      </c>
      <c r="G3416" s="9" t="s">
        <v>4620</v>
      </c>
      <c r="H3416" t="s">
        <v>4628</v>
      </c>
      <c r="I3416" t="s">
        <v>4629</v>
      </c>
      <c r="J3416" s="14">
        <f>VLOOKUP(Emissions!A4100,'County Activity'!A$2:J$3224,9,FALSE)</f>
        <v>701.80054154783977</v>
      </c>
      <c r="K3416" s="14" t="str">
        <f>VLOOKUP(Emissions!B2051,'County Activity'!B$2:J$3224,9,FALSE)</f>
        <v>E6GAL</v>
      </c>
      <c r="L3416" s="20">
        <f>VLOOKUP($H3416,'Emission Factors'!$B$2:$F$3,3, FALSE)</f>
        <v>0.16900000000000001</v>
      </c>
      <c r="M3416" s="19" t="str">
        <f>VLOOKUP($H3416,'Emission Factors'!$B$2:$F$3,4, FALSE)</f>
        <v>LB</v>
      </c>
      <c r="N3416" s="19" t="str">
        <f>VLOOKUP($H3416,'Emission Factors'!$B$2:$F$3,5, FALSE)</f>
        <v>E6GAL</v>
      </c>
      <c r="O3416" s="42">
        <f>J3416*L3416/2000</f>
        <v>5.9302145760792464E-2</v>
      </c>
      <c r="P3416" s="2" t="s">
        <v>2651</v>
      </c>
      <c r="Q3416" s="42">
        <f>IF(ISNA(VLOOKUP(CONCATENATE(A3416,H3416),'Point Emissions'!C$2:E$233,3,FALSE)),0,VLOOKUP(CONCATENATE(A3416,H3416),'Point Emissions'!C$2:E$233,3,FALSE))</f>
        <v>0</v>
      </c>
      <c r="R3416" s="2" t="s">
        <v>2651</v>
      </c>
      <c r="S3416" s="43">
        <f>IF(O3416-Q3416&gt;=0,O3416-Q3416,0)</f>
        <v>5.9302145760792464E-2</v>
      </c>
      <c r="T3416" s="2" t="s">
        <v>2651</v>
      </c>
    </row>
    <row r="3417" spans="1:20">
      <c r="A3417" t="s">
        <v>3422</v>
      </c>
      <c r="B3417" t="s">
        <v>3123</v>
      </c>
      <c r="C3417" t="s">
        <v>3423</v>
      </c>
      <c r="D3417" t="s">
        <v>3424</v>
      </c>
      <c r="E3417" t="s">
        <v>2285</v>
      </c>
      <c r="F3417" t="s">
        <v>3125</v>
      </c>
      <c r="G3417" s="9" t="s">
        <v>4620</v>
      </c>
      <c r="H3417" t="s">
        <v>4628</v>
      </c>
      <c r="I3417" t="s">
        <v>4629</v>
      </c>
      <c r="J3417" s="14">
        <f>VLOOKUP(Emissions!A1056,'County Activity'!A$2:J$3224,9,FALSE)</f>
        <v>82.172949560198802</v>
      </c>
      <c r="K3417" s="14" t="str">
        <f>VLOOKUP(Emissions!B529,'County Activity'!B$2:J$3224,9,FALSE)</f>
        <v>E6GAL</v>
      </c>
      <c r="L3417" s="20">
        <f>VLOOKUP($H3417,'Emission Factors'!$B$2:$F$3,3, FALSE)</f>
        <v>0.16900000000000001</v>
      </c>
      <c r="M3417" s="19" t="str">
        <f>VLOOKUP($H3417,'Emission Factors'!$B$2:$F$3,4, FALSE)</f>
        <v>LB</v>
      </c>
      <c r="N3417" s="19" t="str">
        <f>VLOOKUP($H3417,'Emission Factors'!$B$2:$F$3,5, FALSE)</f>
        <v>E6GAL</v>
      </c>
      <c r="O3417" s="42">
        <f>J3417*L3417/2000</f>
        <v>6.9436142378367996E-3</v>
      </c>
      <c r="P3417" s="2" t="s">
        <v>2651</v>
      </c>
      <c r="Q3417" s="42">
        <f>IF(ISNA(VLOOKUP(CONCATENATE(A3417,H3417),'Point Emissions'!C$2:E$233,3,FALSE)),0,VLOOKUP(CONCATENATE(A3417,H3417),'Point Emissions'!C$2:E$233,3,FALSE))</f>
        <v>0</v>
      </c>
      <c r="R3417" s="2" t="s">
        <v>2651</v>
      </c>
      <c r="S3417" s="43">
        <f>IF(O3417-Q3417&gt;=0,O3417-Q3417,0)</f>
        <v>6.9436142378367996E-3</v>
      </c>
      <c r="T3417" s="2" t="s">
        <v>2651</v>
      </c>
    </row>
    <row r="3418" spans="1:20">
      <c r="A3418" t="s">
        <v>5568</v>
      </c>
      <c r="B3418" t="s">
        <v>4519</v>
      </c>
      <c r="C3418" t="s">
        <v>2354</v>
      </c>
      <c r="D3418" t="s">
        <v>5035</v>
      </c>
      <c r="E3418" t="s">
        <v>2285</v>
      </c>
      <c r="F3418" t="s">
        <v>4521</v>
      </c>
      <c r="G3418" s="9" t="s">
        <v>4620</v>
      </c>
      <c r="H3418" t="s">
        <v>4628</v>
      </c>
      <c r="I3418" t="s">
        <v>4629</v>
      </c>
      <c r="J3418" s="14">
        <f>VLOOKUP(Emissions!A4680,'County Activity'!A$2:J$3224,9,FALSE)</f>
        <v>1063.572876380874</v>
      </c>
      <c r="K3418" s="14" t="str">
        <f>VLOOKUP(Emissions!B2341,'County Activity'!B$2:J$3224,9,FALSE)</f>
        <v>E6GAL</v>
      </c>
      <c r="L3418" s="20">
        <f>VLOOKUP($H3418,'Emission Factors'!$B$2:$F$3,3, FALSE)</f>
        <v>0.16900000000000001</v>
      </c>
      <c r="M3418" s="19" t="str">
        <f>VLOOKUP($H3418,'Emission Factors'!$B$2:$F$3,4, FALSE)</f>
        <v>LB</v>
      </c>
      <c r="N3418" s="19" t="str">
        <f>VLOOKUP($H3418,'Emission Factors'!$B$2:$F$3,5, FALSE)</f>
        <v>E6GAL</v>
      </c>
      <c r="O3418" s="42">
        <f>J3418*L3418/2000</f>
        <v>8.9871908054183866E-2</v>
      </c>
      <c r="P3418" s="2" t="s">
        <v>2651</v>
      </c>
      <c r="Q3418" s="42">
        <f>IF(ISNA(VLOOKUP(CONCATENATE(A3418,H3418),'Point Emissions'!C$2:E$233,3,FALSE)),0,VLOOKUP(CONCATENATE(A3418,H3418),'Point Emissions'!C$2:E$233,3,FALSE))</f>
        <v>0</v>
      </c>
      <c r="R3418" s="2" t="s">
        <v>2651</v>
      </c>
      <c r="S3418" s="43">
        <f>IF(O3418-Q3418&gt;=0,O3418-Q3418,0)</f>
        <v>8.9871908054183866E-2</v>
      </c>
      <c r="T3418" s="2" t="s">
        <v>2651</v>
      </c>
    </row>
    <row r="3419" spans="1:20">
      <c r="A3419" t="s">
        <v>4744</v>
      </c>
      <c r="B3419" t="s">
        <v>4669</v>
      </c>
      <c r="C3419" t="s">
        <v>2447</v>
      </c>
      <c r="D3419" t="s">
        <v>2439</v>
      </c>
      <c r="E3419" t="s">
        <v>2285</v>
      </c>
      <c r="F3419" t="s">
        <v>4670</v>
      </c>
      <c r="G3419" s="9" t="s">
        <v>4620</v>
      </c>
      <c r="H3419" t="s">
        <v>4628</v>
      </c>
      <c r="I3419" t="s">
        <v>4629</v>
      </c>
      <c r="J3419" s="14">
        <f>VLOOKUP(Emissions!A1504,'County Activity'!A$2:J$3224,9,FALSE)</f>
        <v>603.80785812842885</v>
      </c>
      <c r="K3419" s="14" t="str">
        <f>VLOOKUP(Emissions!B753,'County Activity'!B$2:J$3224,9,FALSE)</f>
        <v>E6GAL</v>
      </c>
      <c r="L3419" s="20">
        <f>VLOOKUP($H3419,'Emission Factors'!$B$2:$F$3,3, FALSE)</f>
        <v>0.16900000000000001</v>
      </c>
      <c r="M3419" s="19" t="str">
        <f>VLOOKUP($H3419,'Emission Factors'!$B$2:$F$3,4, FALSE)</f>
        <v>LB</v>
      </c>
      <c r="N3419" s="19" t="str">
        <f>VLOOKUP($H3419,'Emission Factors'!$B$2:$F$3,5, FALSE)</f>
        <v>E6GAL</v>
      </c>
      <c r="O3419" s="42">
        <f>J3419*L3419/2000</f>
        <v>5.1021764011852239E-2</v>
      </c>
      <c r="P3419" s="2" t="s">
        <v>2651</v>
      </c>
      <c r="Q3419" s="42">
        <f>IF(ISNA(VLOOKUP(CONCATENATE(A3419,H3419),'Point Emissions'!C$2:E$233,3,FALSE)),0,VLOOKUP(CONCATENATE(A3419,H3419),'Point Emissions'!C$2:E$233,3,FALSE))</f>
        <v>0</v>
      </c>
      <c r="R3419" s="2" t="s">
        <v>2651</v>
      </c>
      <c r="S3419" s="43">
        <f>IF(O3419-Q3419&gt;=0,O3419-Q3419,0)</f>
        <v>5.1021764011852239E-2</v>
      </c>
      <c r="T3419" s="2" t="s">
        <v>2651</v>
      </c>
    </row>
    <row r="3420" spans="1:20">
      <c r="A3420" t="s">
        <v>487</v>
      </c>
      <c r="B3420" t="s">
        <v>232</v>
      </c>
      <c r="C3420" t="s">
        <v>3460</v>
      </c>
      <c r="D3420" t="s">
        <v>2418</v>
      </c>
      <c r="E3420" t="s">
        <v>2285</v>
      </c>
      <c r="F3420" t="s">
        <v>233</v>
      </c>
      <c r="G3420" s="9" t="s">
        <v>4620</v>
      </c>
      <c r="H3420" t="s">
        <v>2274</v>
      </c>
      <c r="I3420" t="s">
        <v>4630</v>
      </c>
      <c r="J3420" s="14">
        <f>VLOOKUP(Emissions!A5361,'County Activity'!A$2:J$3224,9,FALSE)</f>
        <v>1944.1940532927631</v>
      </c>
      <c r="K3420" s="14" t="str">
        <f>VLOOKUP(Emissions!B5904,'County Activity'!B$2:J$3224,9,FALSE)</f>
        <v>E6GAL</v>
      </c>
      <c r="L3420" s="20">
        <f>VLOOKUP($H3420,'Emission Factors'!$B$2:$F$3,3, FALSE)</f>
        <v>0.85</v>
      </c>
      <c r="M3420" s="19" t="str">
        <f>VLOOKUP($H3420,'Emission Factors'!$B$2:$F$3,4, FALSE)</f>
        <v>LB</v>
      </c>
      <c r="N3420" s="19" t="str">
        <f>VLOOKUP($H3420,'Emission Factors'!$B$2:$F$3,5, FALSE)</f>
        <v>E6GAL</v>
      </c>
      <c r="O3420" s="42">
        <f>J3420*L3420/2000</f>
        <v>0.82628247264942434</v>
      </c>
      <c r="P3420" s="2" t="s">
        <v>2651</v>
      </c>
      <c r="Q3420" s="42">
        <f>IF(ISNA(VLOOKUP(CONCATENATE(A3420,H3420),'Point Emissions'!C$2:E$233,3,FALSE)),0,VLOOKUP(CONCATENATE(A3420,H3420),'Point Emissions'!C$2:E$233,3,FALSE))</f>
        <v>0</v>
      </c>
      <c r="R3420" s="2" t="s">
        <v>2651</v>
      </c>
      <c r="S3420" s="43">
        <f>IF(O3420-Q3420&gt;=0,O3420-Q3420,0)</f>
        <v>0.82628247264942434</v>
      </c>
      <c r="T3420" s="2" t="s">
        <v>2651</v>
      </c>
    </row>
    <row r="3421" spans="1:20">
      <c r="A3421" t="s">
        <v>690</v>
      </c>
      <c r="B3421" t="s">
        <v>232</v>
      </c>
      <c r="C3421" t="s">
        <v>691</v>
      </c>
      <c r="D3421" t="s">
        <v>2475</v>
      </c>
      <c r="E3421" t="s">
        <v>2285</v>
      </c>
      <c r="F3421" t="s">
        <v>233</v>
      </c>
      <c r="G3421" s="9" t="s">
        <v>4620</v>
      </c>
      <c r="H3421" t="s">
        <v>4628</v>
      </c>
      <c r="I3421" t="s">
        <v>4629</v>
      </c>
      <c r="J3421" s="14">
        <f>VLOOKUP(Emissions!A5518,'County Activity'!A$2:J$3224,9,FALSE)</f>
        <v>2357.2043925281037</v>
      </c>
      <c r="K3421" s="14" t="str">
        <f>VLOOKUP(Emissions!B2760,'County Activity'!B$2:J$3224,9,FALSE)</f>
        <v>E6GAL</v>
      </c>
      <c r="L3421" s="20">
        <f>VLOOKUP($H3421,'Emission Factors'!$B$2:$F$3,3, FALSE)</f>
        <v>0.16900000000000001</v>
      </c>
      <c r="M3421" s="19" t="str">
        <f>VLOOKUP($H3421,'Emission Factors'!$B$2:$F$3,4, FALSE)</f>
        <v>LB</v>
      </c>
      <c r="N3421" s="19" t="str">
        <f>VLOOKUP($H3421,'Emission Factors'!$B$2:$F$3,5, FALSE)</f>
        <v>E6GAL</v>
      </c>
      <c r="O3421" s="42">
        <f>J3421*L3421/2000</f>
        <v>0.19918377116862476</v>
      </c>
      <c r="P3421" s="2" t="s">
        <v>2651</v>
      </c>
      <c r="Q3421" s="42">
        <f>IF(ISNA(VLOOKUP(CONCATENATE(A3421,H3421),'Point Emissions'!C$2:E$233,3,FALSE)),0,VLOOKUP(CONCATENATE(A3421,H3421),'Point Emissions'!C$2:E$233,3,FALSE))</f>
        <v>0</v>
      </c>
      <c r="R3421" s="2" t="s">
        <v>2651</v>
      </c>
      <c r="S3421" s="43">
        <f>IF(O3421-Q3421&gt;=0,O3421-Q3421,0)</f>
        <v>0.19918377116862476</v>
      </c>
      <c r="T3421" s="2" t="s">
        <v>2651</v>
      </c>
    </row>
    <row r="3422" spans="1:20">
      <c r="A3422" t="s">
        <v>5254</v>
      </c>
      <c r="B3422" t="s">
        <v>5151</v>
      </c>
      <c r="C3422" t="s">
        <v>2713</v>
      </c>
      <c r="D3422" t="s">
        <v>1731</v>
      </c>
      <c r="E3422" t="s">
        <v>2285</v>
      </c>
      <c r="F3422" t="s">
        <v>5152</v>
      </c>
      <c r="G3422" s="9" t="s">
        <v>4620</v>
      </c>
      <c r="H3422" t="s">
        <v>2274</v>
      </c>
      <c r="I3422" t="s">
        <v>4630</v>
      </c>
      <c r="J3422" s="14">
        <f>VLOOKUP(Emissions!A2123,'County Activity'!A$2:J$3224,9,FALSE)</f>
        <v>948.57558025044762</v>
      </c>
      <c r="K3422" s="14" t="str">
        <f>VLOOKUP(Emissions!B4285,'County Activity'!B$2:J$3224,9,FALSE)</f>
        <v>E6GAL</v>
      </c>
      <c r="L3422" s="20">
        <f>VLOOKUP($H3422,'Emission Factors'!$B$2:$F$3,3, FALSE)</f>
        <v>0.85</v>
      </c>
      <c r="M3422" s="19" t="str">
        <f>VLOOKUP($H3422,'Emission Factors'!$B$2:$F$3,4, FALSE)</f>
        <v>LB</v>
      </c>
      <c r="N3422" s="19" t="str">
        <f>VLOOKUP($H3422,'Emission Factors'!$B$2:$F$3,5, FALSE)</f>
        <v>E6GAL</v>
      </c>
      <c r="O3422" s="42">
        <f>J3422*L3422/2000</f>
        <v>0.40314462160644021</v>
      </c>
      <c r="P3422" s="2" t="s">
        <v>2651</v>
      </c>
      <c r="Q3422" s="42">
        <f>IF(ISNA(VLOOKUP(CONCATENATE(A3422,H3422),'Point Emissions'!C$2:E$233,3,FALSE)),0,VLOOKUP(CONCATENATE(A3422,H3422),'Point Emissions'!C$2:E$233,3,FALSE))</f>
        <v>0</v>
      </c>
      <c r="R3422" s="2" t="s">
        <v>2651</v>
      </c>
      <c r="S3422" s="43">
        <f>IF(O3422-Q3422&gt;=0,O3422-Q3422,0)</f>
        <v>0.40314462160644021</v>
      </c>
      <c r="T3422" s="2" t="s">
        <v>2651</v>
      </c>
    </row>
    <row r="3423" spans="1:20">
      <c r="A3423" t="s">
        <v>5340</v>
      </c>
      <c r="B3423" t="s">
        <v>5328</v>
      </c>
      <c r="C3423" t="s">
        <v>2303</v>
      </c>
      <c r="D3423" t="s">
        <v>5341</v>
      </c>
      <c r="E3423" t="s">
        <v>2285</v>
      </c>
      <c r="F3423" t="s">
        <v>5330</v>
      </c>
      <c r="G3423" s="9" t="s">
        <v>4620</v>
      </c>
      <c r="H3423" t="s">
        <v>2274</v>
      </c>
      <c r="I3423" t="s">
        <v>4630</v>
      </c>
      <c r="J3423" s="14">
        <f>VLOOKUP(Emissions!A2241,'County Activity'!A$2:J$3224,9,FALSE)</f>
        <v>206.9695140325662</v>
      </c>
      <c r="K3423" s="14" t="str">
        <f>VLOOKUP(Emissions!B4344,'County Activity'!B$2:J$3224,9,FALSE)</f>
        <v>E6GAL</v>
      </c>
      <c r="L3423" s="20">
        <f>VLOOKUP($H3423,'Emission Factors'!$B$2:$F$3,3, FALSE)</f>
        <v>0.85</v>
      </c>
      <c r="M3423" s="19" t="str">
        <f>VLOOKUP($H3423,'Emission Factors'!$B$2:$F$3,4, FALSE)</f>
        <v>LB</v>
      </c>
      <c r="N3423" s="19" t="str">
        <f>VLOOKUP($H3423,'Emission Factors'!$B$2:$F$3,5, FALSE)</f>
        <v>E6GAL</v>
      </c>
      <c r="O3423" s="42">
        <f>J3423*L3423/2000</f>
        <v>8.7962043463840636E-2</v>
      </c>
      <c r="P3423" s="2" t="s">
        <v>2651</v>
      </c>
      <c r="Q3423" s="42">
        <f>IF(ISNA(VLOOKUP(CONCATENATE(A3423,H3423),'Point Emissions'!C$2:E$233,3,FALSE)),0,VLOOKUP(CONCATENATE(A3423,H3423),'Point Emissions'!C$2:E$233,3,FALSE))</f>
        <v>0</v>
      </c>
      <c r="R3423" s="2" t="s">
        <v>2651</v>
      </c>
      <c r="S3423" s="43">
        <f>IF(O3423-Q3423&gt;=0,O3423-Q3423,0)</f>
        <v>8.7962043463840636E-2</v>
      </c>
      <c r="T3423" s="2" t="s">
        <v>2651</v>
      </c>
    </row>
    <row r="3424" spans="1:20">
      <c r="A3424" t="s">
        <v>4591</v>
      </c>
      <c r="B3424" t="s">
        <v>1756</v>
      </c>
      <c r="C3424" t="s">
        <v>2471</v>
      </c>
      <c r="D3424" t="s">
        <v>4592</v>
      </c>
      <c r="E3424" t="s">
        <v>2285</v>
      </c>
      <c r="F3424" t="s">
        <v>1757</v>
      </c>
      <c r="G3424" s="9" t="s">
        <v>4620</v>
      </c>
      <c r="H3424" t="s">
        <v>2274</v>
      </c>
      <c r="I3424" t="s">
        <v>4630</v>
      </c>
      <c r="J3424" s="14">
        <f>VLOOKUP(Emissions!A1317,'County Activity'!A$2:J$3224,9,FALSE)</f>
        <v>518.4005095403345</v>
      </c>
      <c r="K3424" s="14" t="str">
        <f>VLOOKUP(Emissions!B3882,'County Activity'!B$2:J$3224,9,FALSE)</f>
        <v>E6GAL</v>
      </c>
      <c r="L3424" s="20">
        <f>VLOOKUP($H3424,'Emission Factors'!$B$2:$F$3,3, FALSE)</f>
        <v>0.85</v>
      </c>
      <c r="M3424" s="19" t="str">
        <f>VLOOKUP($H3424,'Emission Factors'!$B$2:$F$3,4, FALSE)</f>
        <v>LB</v>
      </c>
      <c r="N3424" s="19" t="str">
        <f>VLOOKUP($H3424,'Emission Factors'!$B$2:$F$3,5, FALSE)</f>
        <v>E6GAL</v>
      </c>
      <c r="O3424" s="42">
        <f>J3424*L3424/2000</f>
        <v>0.22032021655464215</v>
      </c>
      <c r="P3424" s="2" t="s">
        <v>2651</v>
      </c>
      <c r="Q3424" s="42">
        <f>IF(ISNA(VLOOKUP(CONCATENATE(A3424,H3424),'Point Emissions'!C$2:E$233,3,FALSE)),0,VLOOKUP(CONCATENATE(A3424,H3424),'Point Emissions'!C$2:E$233,3,FALSE))</f>
        <v>0</v>
      </c>
      <c r="R3424" s="2" t="s">
        <v>2651</v>
      </c>
      <c r="S3424" s="43">
        <f>IF(O3424-Q3424&gt;=0,O3424-Q3424,0)</f>
        <v>0.22032021655464215</v>
      </c>
      <c r="T3424" s="2" t="s">
        <v>2651</v>
      </c>
    </row>
    <row r="3425" spans="1:20">
      <c r="A3425" t="s">
        <v>4310</v>
      </c>
      <c r="B3425" t="s">
        <v>4235</v>
      </c>
      <c r="C3425" t="s">
        <v>2435</v>
      </c>
      <c r="D3425" t="s">
        <v>4311</v>
      </c>
      <c r="E3425" t="s">
        <v>2285</v>
      </c>
      <c r="F3425" t="s">
        <v>4236</v>
      </c>
      <c r="G3425" s="9" t="s">
        <v>4620</v>
      </c>
      <c r="H3425" t="s">
        <v>4628</v>
      </c>
      <c r="I3425" t="s">
        <v>4629</v>
      </c>
      <c r="J3425" s="14">
        <f>VLOOKUP(Emissions!A4364,'County Activity'!A$2:J$3224,9,FALSE)</f>
        <v>838.83017957125776</v>
      </c>
      <c r="K3425" s="14" t="str">
        <f>VLOOKUP(Emissions!B2183,'County Activity'!B$2:J$3224,9,FALSE)</f>
        <v>E6GAL</v>
      </c>
      <c r="L3425" s="20">
        <f>VLOOKUP($H3425,'Emission Factors'!$B$2:$F$3,3, FALSE)</f>
        <v>0.16900000000000001</v>
      </c>
      <c r="M3425" s="19" t="str">
        <f>VLOOKUP($H3425,'Emission Factors'!$B$2:$F$3,4, FALSE)</f>
        <v>LB</v>
      </c>
      <c r="N3425" s="19" t="str">
        <f>VLOOKUP($H3425,'Emission Factors'!$B$2:$F$3,5, FALSE)</f>
        <v>E6GAL</v>
      </c>
      <c r="O3425" s="42">
        <f>J3425*L3425/2000</f>
        <v>7.0881150173771293E-2</v>
      </c>
      <c r="P3425" s="2" t="s">
        <v>2651</v>
      </c>
      <c r="Q3425" s="42">
        <f>IF(ISNA(VLOOKUP(CONCATENATE(A3425,H3425),'Point Emissions'!C$2:E$233,3,FALSE)),0,VLOOKUP(CONCATENATE(A3425,H3425),'Point Emissions'!C$2:E$233,3,FALSE))</f>
        <v>0</v>
      </c>
      <c r="R3425" s="2" t="s">
        <v>2651</v>
      </c>
      <c r="S3425" s="43">
        <f>IF(O3425-Q3425&gt;=0,O3425-Q3425,0)</f>
        <v>7.0881150173771293E-2</v>
      </c>
      <c r="T3425" s="2" t="s">
        <v>2651</v>
      </c>
    </row>
    <row r="3426" spans="1:20">
      <c r="A3426" t="s">
        <v>3618</v>
      </c>
      <c r="B3426" t="s">
        <v>1675</v>
      </c>
      <c r="C3426" t="s">
        <v>2535</v>
      </c>
      <c r="D3426" t="s">
        <v>1838</v>
      </c>
      <c r="E3426" t="s">
        <v>2285</v>
      </c>
      <c r="F3426" t="s">
        <v>1676</v>
      </c>
      <c r="G3426" s="9" t="s">
        <v>4620</v>
      </c>
      <c r="H3426" t="s">
        <v>2274</v>
      </c>
      <c r="I3426" t="s">
        <v>4630</v>
      </c>
      <c r="J3426" s="14">
        <f>VLOOKUP(Emissions!A3495,'County Activity'!A$2:J$3224,9,FALSE)</f>
        <v>2345.4196515155732</v>
      </c>
      <c r="K3426" s="14" t="str">
        <f>VLOOKUP(Emissions!B4971,'County Activity'!B$2:J$3224,9,FALSE)</f>
        <v>E6GAL</v>
      </c>
      <c r="L3426" s="20">
        <f>VLOOKUP($H3426,'Emission Factors'!$B$2:$F$3,3, FALSE)</f>
        <v>0.85</v>
      </c>
      <c r="M3426" s="19" t="str">
        <f>VLOOKUP($H3426,'Emission Factors'!$B$2:$F$3,4, FALSE)</f>
        <v>LB</v>
      </c>
      <c r="N3426" s="19" t="str">
        <f>VLOOKUP($H3426,'Emission Factors'!$B$2:$F$3,5, FALSE)</f>
        <v>E6GAL</v>
      </c>
      <c r="O3426" s="42">
        <f>J3426*L3426/2000</f>
        <v>0.99680335189411862</v>
      </c>
      <c r="P3426" s="2" t="s">
        <v>2651</v>
      </c>
      <c r="Q3426" s="42">
        <f>IF(ISNA(VLOOKUP(CONCATENATE(A3426,H3426),'Point Emissions'!C$2:E$233,3,FALSE)),0,VLOOKUP(CONCATENATE(A3426,H3426),'Point Emissions'!C$2:E$233,3,FALSE))</f>
        <v>0</v>
      </c>
      <c r="R3426" s="2" t="s">
        <v>2651</v>
      </c>
      <c r="S3426" s="43">
        <f>IF(O3426-Q3426&gt;=0,O3426-Q3426,0)</f>
        <v>0.99680335189411862</v>
      </c>
      <c r="T3426" s="2" t="s">
        <v>2651</v>
      </c>
    </row>
    <row r="3427" spans="1:20">
      <c r="A3427" t="s">
        <v>3729</v>
      </c>
      <c r="B3427" t="s">
        <v>3703</v>
      </c>
      <c r="C3427" t="s">
        <v>2321</v>
      </c>
      <c r="D3427" t="s">
        <v>3730</v>
      </c>
      <c r="E3427" t="s">
        <v>2285</v>
      </c>
      <c r="F3427" t="s">
        <v>3705</v>
      </c>
      <c r="G3427" s="9" t="s">
        <v>4620</v>
      </c>
      <c r="H3427" t="s">
        <v>4628</v>
      </c>
      <c r="I3427" t="s">
        <v>4629</v>
      </c>
      <c r="J3427" s="14">
        <f>VLOOKUP(Emissions!A3618,'County Activity'!A$2:J$3224,9,FALSE)</f>
        <v>2538.6829993705228</v>
      </c>
      <c r="K3427" s="14" t="str">
        <f>VLOOKUP(Emissions!B1810,'County Activity'!B$2:J$3224,9,FALSE)</f>
        <v>E6GAL</v>
      </c>
      <c r="L3427" s="20">
        <f>VLOOKUP($H3427,'Emission Factors'!$B$2:$F$3,3, FALSE)</f>
        <v>0.16900000000000001</v>
      </c>
      <c r="M3427" s="19" t="str">
        <f>VLOOKUP($H3427,'Emission Factors'!$B$2:$F$3,4, FALSE)</f>
        <v>LB</v>
      </c>
      <c r="N3427" s="19" t="str">
        <f>VLOOKUP($H3427,'Emission Factors'!$B$2:$F$3,5, FALSE)</f>
        <v>E6GAL</v>
      </c>
      <c r="O3427" s="42">
        <f>J3427*L3427/2000</f>
        <v>0.2145187134468092</v>
      </c>
      <c r="P3427" s="2" t="s">
        <v>2651</v>
      </c>
      <c r="Q3427" s="42">
        <f>IF(ISNA(VLOOKUP(CONCATENATE(A3427,H3427),'Point Emissions'!C$2:E$233,3,FALSE)),0,VLOOKUP(CONCATENATE(A3427,H3427),'Point Emissions'!C$2:E$233,3,FALSE))</f>
        <v>0</v>
      </c>
      <c r="R3427" s="2" t="s">
        <v>2651</v>
      </c>
      <c r="S3427" s="43">
        <f>IF(O3427-Q3427&gt;=0,O3427-Q3427,0)</f>
        <v>0.2145187134468092</v>
      </c>
      <c r="T3427" s="2" t="s">
        <v>2651</v>
      </c>
    </row>
    <row r="3428" spans="1:20">
      <c r="A3428" t="s">
        <v>1137</v>
      </c>
      <c r="B3428" t="s">
        <v>1116</v>
      </c>
      <c r="C3428" t="s">
        <v>2330</v>
      </c>
      <c r="D3428" t="s">
        <v>1138</v>
      </c>
      <c r="E3428" t="s">
        <v>2285</v>
      </c>
      <c r="F3428" t="s">
        <v>1117</v>
      </c>
      <c r="G3428" s="9" t="s">
        <v>4620</v>
      </c>
      <c r="H3428" t="s">
        <v>2274</v>
      </c>
      <c r="I3428" t="s">
        <v>4630</v>
      </c>
      <c r="J3428" s="14">
        <f>VLOOKUP(Emissions!A6017,'County Activity'!A$2:J$3224,9,FALSE)</f>
        <v>27544.014026547822</v>
      </c>
      <c r="K3428" s="14" t="str">
        <f>VLOOKUP(Emissions!B6232,'County Activity'!B$2:J$3224,9,FALSE)</f>
        <v>E6GAL</v>
      </c>
      <c r="L3428" s="20">
        <f>VLOOKUP($H3428,'Emission Factors'!$B$2:$F$3,3, FALSE)</f>
        <v>0.85</v>
      </c>
      <c r="M3428" s="19" t="str">
        <f>VLOOKUP($H3428,'Emission Factors'!$B$2:$F$3,4, FALSE)</f>
        <v>LB</v>
      </c>
      <c r="N3428" s="19" t="str">
        <f>VLOOKUP($H3428,'Emission Factors'!$B$2:$F$3,5, FALSE)</f>
        <v>E6GAL</v>
      </c>
      <c r="O3428" s="42">
        <f>J3428*L3428/2000</f>
        <v>11.706205961282823</v>
      </c>
      <c r="P3428" s="2" t="s">
        <v>2651</v>
      </c>
      <c r="Q3428" s="42">
        <f>IF(ISNA(VLOOKUP(CONCATENATE(A3428,H3428),'Point Emissions'!C$2:E$233,3,FALSE)),0,VLOOKUP(CONCATENATE(A3428,H3428),'Point Emissions'!C$2:E$233,3,FALSE))</f>
        <v>0</v>
      </c>
      <c r="R3428" s="2" t="s">
        <v>2651</v>
      </c>
      <c r="S3428" s="43">
        <f>IF(O3428-Q3428&gt;=0,O3428-Q3428,0)</f>
        <v>11.706205961282823</v>
      </c>
      <c r="T3428" s="2" t="s">
        <v>2651</v>
      </c>
    </row>
    <row r="3429" spans="1:20">
      <c r="A3429" t="s">
        <v>113</v>
      </c>
      <c r="B3429" t="s">
        <v>109</v>
      </c>
      <c r="C3429" t="s">
        <v>2294</v>
      </c>
      <c r="D3429" t="s">
        <v>114</v>
      </c>
      <c r="E3429" t="s">
        <v>2285</v>
      </c>
      <c r="F3429" t="s">
        <v>110</v>
      </c>
      <c r="G3429" s="9" t="s">
        <v>4620</v>
      </c>
      <c r="H3429" t="s">
        <v>2274</v>
      </c>
      <c r="I3429" t="s">
        <v>4630</v>
      </c>
      <c r="J3429" s="14">
        <f>VLOOKUP(Emissions!A4865,'County Activity'!A$2:J$3224,9,FALSE)</f>
        <v>1227.1822291879885</v>
      </c>
      <c r="K3429" s="14" t="str">
        <f>VLOOKUP(Emissions!B5656,'County Activity'!B$2:J$3224,9,FALSE)</f>
        <v>E6GAL</v>
      </c>
      <c r="L3429" s="20">
        <f>VLOOKUP($H3429,'Emission Factors'!$B$2:$F$3,3, FALSE)</f>
        <v>0.85</v>
      </c>
      <c r="M3429" s="19" t="str">
        <f>VLOOKUP($H3429,'Emission Factors'!$B$2:$F$3,4, FALSE)</f>
        <v>LB</v>
      </c>
      <c r="N3429" s="19" t="str">
        <f>VLOOKUP($H3429,'Emission Factors'!$B$2:$F$3,5, FALSE)</f>
        <v>E6GAL</v>
      </c>
      <c r="O3429" s="42">
        <f>J3429*L3429/2000</f>
        <v>0.52155244740489515</v>
      </c>
      <c r="P3429" s="2" t="s">
        <v>2651</v>
      </c>
      <c r="Q3429" s="42">
        <f>IF(ISNA(VLOOKUP(CONCATENATE(A3429,H3429),'Point Emissions'!C$2:E$233,3,FALSE)),0,VLOOKUP(CONCATENATE(A3429,H3429),'Point Emissions'!C$2:E$233,3,FALSE))</f>
        <v>0</v>
      </c>
      <c r="R3429" s="2" t="s">
        <v>2651</v>
      </c>
      <c r="S3429" s="43">
        <f>IF(O3429-Q3429&gt;=0,O3429-Q3429,0)</f>
        <v>0.52155244740489515</v>
      </c>
      <c r="T3429" s="2" t="s">
        <v>2651</v>
      </c>
    </row>
    <row r="3430" spans="1:20">
      <c r="A3430" t="s">
        <v>24</v>
      </c>
      <c r="B3430" t="s">
        <v>4</v>
      </c>
      <c r="C3430" t="s">
        <v>2324</v>
      </c>
      <c r="D3430" t="s">
        <v>2325</v>
      </c>
      <c r="E3430" t="s">
        <v>2285</v>
      </c>
      <c r="F3430" t="s">
        <v>6</v>
      </c>
      <c r="G3430" s="9" t="s">
        <v>4620</v>
      </c>
      <c r="H3430" t="s">
        <v>2274</v>
      </c>
      <c r="I3430" t="s">
        <v>4630</v>
      </c>
      <c r="J3430" s="14">
        <f>VLOOKUP(Emissions!A4751,'County Activity'!A$2:J$3224,9,FALSE)</f>
        <v>1121.2156313334688</v>
      </c>
      <c r="K3430" s="14" t="str">
        <f>VLOOKUP(Emissions!B5599,'County Activity'!B$2:J$3224,9,FALSE)</f>
        <v>E6GAL</v>
      </c>
      <c r="L3430" s="20">
        <f>VLOOKUP($H3430,'Emission Factors'!$B$2:$F$3,3, FALSE)</f>
        <v>0.85</v>
      </c>
      <c r="M3430" s="19" t="str">
        <f>VLOOKUP($H3430,'Emission Factors'!$B$2:$F$3,4, FALSE)</f>
        <v>LB</v>
      </c>
      <c r="N3430" s="19" t="str">
        <f>VLOOKUP($H3430,'Emission Factors'!$B$2:$F$3,5, FALSE)</f>
        <v>E6GAL</v>
      </c>
      <c r="O3430" s="42">
        <f>J3430*L3430/2000</f>
        <v>0.47651664331672416</v>
      </c>
      <c r="P3430" s="2" t="s">
        <v>2651</v>
      </c>
      <c r="Q3430" s="42">
        <f>IF(ISNA(VLOOKUP(CONCATENATE(A3430,H3430),'Point Emissions'!C$2:E$233,3,FALSE)),0,VLOOKUP(CONCATENATE(A3430,H3430),'Point Emissions'!C$2:E$233,3,FALSE))</f>
        <v>0</v>
      </c>
      <c r="R3430" s="2" t="s">
        <v>2651</v>
      </c>
      <c r="S3430" s="43">
        <f>IF(O3430-Q3430&gt;=0,O3430-Q3430,0)</f>
        <v>0.47651664331672416</v>
      </c>
      <c r="T3430" s="2" t="s">
        <v>2651</v>
      </c>
    </row>
    <row r="3431" spans="1:20">
      <c r="A3431" t="s">
        <v>4054</v>
      </c>
      <c r="B3431" t="s">
        <v>4024</v>
      </c>
      <c r="C3431" t="s">
        <v>2336</v>
      </c>
      <c r="D3431" t="s">
        <v>4055</v>
      </c>
      <c r="E3431" t="s">
        <v>2285</v>
      </c>
      <c r="F3431" t="s">
        <v>4025</v>
      </c>
      <c r="G3431" s="9" t="s">
        <v>4620</v>
      </c>
      <c r="H3431" t="s">
        <v>4628</v>
      </c>
      <c r="I3431" t="s">
        <v>4629</v>
      </c>
      <c r="J3431" s="14">
        <f>VLOOKUP(Emissions!A4016,'County Activity'!A$2:J$3224,9,FALSE)</f>
        <v>658.98478411916244</v>
      </c>
      <c r="K3431" s="14" t="str">
        <f>VLOOKUP(Emissions!B2009,'County Activity'!B$2:J$3224,9,FALSE)</f>
        <v>E6GAL</v>
      </c>
      <c r="L3431" s="20">
        <f>VLOOKUP($H3431,'Emission Factors'!$B$2:$F$3,3, FALSE)</f>
        <v>0.16900000000000001</v>
      </c>
      <c r="M3431" s="19" t="str">
        <f>VLOOKUP($H3431,'Emission Factors'!$B$2:$F$3,4, FALSE)</f>
        <v>LB</v>
      </c>
      <c r="N3431" s="19" t="str">
        <f>VLOOKUP($H3431,'Emission Factors'!$B$2:$F$3,5, FALSE)</f>
        <v>E6GAL</v>
      </c>
      <c r="O3431" s="42">
        <f>J3431*L3431/2000</f>
        <v>5.5684214258069235E-2</v>
      </c>
      <c r="P3431" s="2" t="s">
        <v>2651</v>
      </c>
      <c r="Q3431" s="42">
        <f>IF(ISNA(VLOOKUP(CONCATENATE(A3431,H3431),'Point Emissions'!C$2:E$233,3,FALSE)),0,VLOOKUP(CONCATENATE(A3431,H3431),'Point Emissions'!C$2:E$233,3,FALSE))</f>
        <v>0</v>
      </c>
      <c r="R3431" s="2" t="s">
        <v>2651</v>
      </c>
      <c r="S3431" s="43">
        <f>IF(O3431-Q3431&gt;=0,O3431-Q3431,0)</f>
        <v>5.5684214258069235E-2</v>
      </c>
      <c r="T3431" s="2" t="s">
        <v>2651</v>
      </c>
    </row>
    <row r="3432" spans="1:20">
      <c r="A3432" t="s">
        <v>1451</v>
      </c>
      <c r="B3432" t="s">
        <v>1425</v>
      </c>
      <c r="C3432" t="s">
        <v>2342</v>
      </c>
      <c r="D3432" t="s">
        <v>4833</v>
      </c>
      <c r="E3432" t="s">
        <v>2285</v>
      </c>
      <c r="F3432" t="s">
        <v>1426</v>
      </c>
      <c r="G3432" s="9" t="s">
        <v>4620</v>
      </c>
      <c r="H3432" t="s">
        <v>2274</v>
      </c>
      <c r="I3432" t="s">
        <v>4630</v>
      </c>
      <c r="J3432" s="14">
        <f>VLOOKUP(Emissions!A3007,'County Activity'!A$2:J$3224,9,FALSE)</f>
        <v>333.55940865901431</v>
      </c>
      <c r="K3432" s="14" t="str">
        <f>VLOOKUP(Emissions!B4727,'County Activity'!B$2:J$3224,9,FALSE)</f>
        <v>E6GAL</v>
      </c>
      <c r="L3432" s="20">
        <f>VLOOKUP($H3432,'Emission Factors'!$B$2:$F$3,3, FALSE)</f>
        <v>0.85</v>
      </c>
      <c r="M3432" s="19" t="str">
        <f>VLOOKUP($H3432,'Emission Factors'!$B$2:$F$3,4, FALSE)</f>
        <v>LB</v>
      </c>
      <c r="N3432" s="19" t="str">
        <f>VLOOKUP($H3432,'Emission Factors'!$B$2:$F$3,5, FALSE)</f>
        <v>E6GAL</v>
      </c>
      <c r="O3432" s="42">
        <f>J3432*L3432/2000</f>
        <v>0.14176274868008107</v>
      </c>
      <c r="P3432" s="2" t="s">
        <v>2651</v>
      </c>
      <c r="Q3432" s="42">
        <f>IF(ISNA(VLOOKUP(CONCATENATE(A3432,H3432),'Point Emissions'!C$2:E$233,3,FALSE)),0,VLOOKUP(CONCATENATE(A3432,H3432),'Point Emissions'!C$2:E$233,3,FALSE))</f>
        <v>0</v>
      </c>
      <c r="R3432" s="2" t="s">
        <v>2651</v>
      </c>
      <c r="S3432" s="43">
        <f>IF(O3432-Q3432&gt;=0,O3432-Q3432,0)</f>
        <v>0.14176274868008107</v>
      </c>
      <c r="T3432" s="2" t="s">
        <v>2651</v>
      </c>
    </row>
    <row r="3433" spans="1:20">
      <c r="A3433" t="s">
        <v>1547</v>
      </c>
      <c r="B3433" t="s">
        <v>1425</v>
      </c>
      <c r="C3433" t="s">
        <v>3292</v>
      </c>
      <c r="D3433" t="s">
        <v>4765</v>
      </c>
      <c r="E3433" t="s">
        <v>2285</v>
      </c>
      <c r="F3433" t="s">
        <v>1426</v>
      </c>
      <c r="G3433" s="9" t="s">
        <v>4620</v>
      </c>
      <c r="H3433" t="s">
        <v>2274</v>
      </c>
      <c r="I3433" t="s">
        <v>4630</v>
      </c>
      <c r="J3433" s="14">
        <f>VLOOKUP(Emissions!A3149,'County Activity'!A$2:J$3224,9,FALSE)</f>
        <v>1845.4327998073175</v>
      </c>
      <c r="K3433" s="14" t="str">
        <f>VLOOKUP(Emissions!B4798,'County Activity'!B$2:J$3224,9,FALSE)</f>
        <v>E6GAL</v>
      </c>
      <c r="L3433" s="20">
        <f>VLOOKUP($H3433,'Emission Factors'!$B$2:$F$3,3, FALSE)</f>
        <v>0.85</v>
      </c>
      <c r="M3433" s="19" t="str">
        <f>VLOOKUP($H3433,'Emission Factors'!$B$2:$F$3,4, FALSE)</f>
        <v>LB</v>
      </c>
      <c r="N3433" s="19" t="str">
        <f>VLOOKUP($H3433,'Emission Factors'!$B$2:$F$3,5, FALSE)</f>
        <v>E6GAL</v>
      </c>
      <c r="O3433" s="42">
        <f>J3433*L3433/2000</f>
        <v>0.7843089399181099</v>
      </c>
      <c r="P3433" s="2" t="s">
        <v>2651</v>
      </c>
      <c r="Q3433" s="42">
        <f>IF(ISNA(VLOOKUP(CONCATENATE(A3433,H3433),'Point Emissions'!C$2:E$233,3,FALSE)),0,VLOOKUP(CONCATENATE(A3433,H3433),'Point Emissions'!C$2:E$233,3,FALSE))</f>
        <v>0</v>
      </c>
      <c r="R3433" s="2" t="s">
        <v>2651</v>
      </c>
      <c r="S3433" s="43">
        <f>IF(O3433-Q3433&gt;=0,O3433-Q3433,0)</f>
        <v>0.7843089399181099</v>
      </c>
      <c r="T3433" s="2" t="s">
        <v>2651</v>
      </c>
    </row>
    <row r="3434" spans="1:20">
      <c r="A3434" t="s">
        <v>2663</v>
      </c>
      <c r="B3434" t="s">
        <v>2593</v>
      </c>
      <c r="C3434" t="s">
        <v>2402</v>
      </c>
      <c r="D3434" t="s">
        <v>2664</v>
      </c>
      <c r="E3434" t="s">
        <v>2285</v>
      </c>
      <c r="F3434" t="s">
        <v>2595</v>
      </c>
      <c r="G3434" s="9" t="s">
        <v>4620</v>
      </c>
      <c r="H3434" t="s">
        <v>2274</v>
      </c>
      <c r="I3434" t="s">
        <v>4630</v>
      </c>
      <c r="J3434" s="14">
        <f>VLOOKUP(Emissions!A303,'County Activity'!A$2:J$3224,9,FALSE)</f>
        <v>139.71963325453913</v>
      </c>
      <c r="K3434" s="14" t="str">
        <f>VLOOKUP(Emissions!B3375,'County Activity'!B$2:J$3224,9,FALSE)</f>
        <v>E6GAL</v>
      </c>
      <c r="L3434" s="20">
        <f>VLOOKUP($H3434,'Emission Factors'!$B$2:$F$3,3, FALSE)</f>
        <v>0.85</v>
      </c>
      <c r="M3434" s="19" t="str">
        <f>VLOOKUP($H3434,'Emission Factors'!$B$2:$F$3,4, FALSE)</f>
        <v>LB</v>
      </c>
      <c r="N3434" s="19" t="str">
        <f>VLOOKUP($H3434,'Emission Factors'!$B$2:$F$3,5, FALSE)</f>
        <v>E6GAL</v>
      </c>
      <c r="O3434" s="42">
        <f>J3434*L3434/2000</f>
        <v>5.938084413317913E-2</v>
      </c>
      <c r="P3434" s="2" t="s">
        <v>2651</v>
      </c>
      <c r="Q3434" s="42">
        <f>IF(ISNA(VLOOKUP(CONCATENATE(A3434,H3434),'Point Emissions'!C$2:E$233,3,FALSE)),0,VLOOKUP(CONCATENATE(A3434,H3434),'Point Emissions'!C$2:E$233,3,FALSE))</f>
        <v>0</v>
      </c>
      <c r="R3434" s="2" t="s">
        <v>2651</v>
      </c>
      <c r="S3434" s="43">
        <f>IF(O3434-Q3434&gt;=0,O3434-Q3434,0)</f>
        <v>5.938084413317913E-2</v>
      </c>
      <c r="T3434" s="2" t="s">
        <v>2651</v>
      </c>
    </row>
    <row r="3435" spans="1:20">
      <c r="A3435" t="s">
        <v>2344</v>
      </c>
      <c r="B3435" t="s">
        <v>2282</v>
      </c>
      <c r="C3435" t="s">
        <v>2345</v>
      </c>
      <c r="D3435" t="s">
        <v>2346</v>
      </c>
      <c r="E3435" t="s">
        <v>2285</v>
      </c>
      <c r="F3435" t="s">
        <v>2286</v>
      </c>
      <c r="G3435" s="9" t="s">
        <v>4620</v>
      </c>
      <c r="H3435" t="s">
        <v>2274</v>
      </c>
      <c r="I3435" t="s">
        <v>4630</v>
      </c>
      <c r="J3435" s="14">
        <f>VLOOKUP(Emissions!A43,'County Activity'!A$2:J$3224,9,FALSE)</f>
        <v>33.176607850493362</v>
      </c>
      <c r="K3435" s="14" t="str">
        <f>VLOOKUP(Emissions!B3245,'County Activity'!B$2:J$3224,9,FALSE)</f>
        <v>E6GAL</v>
      </c>
      <c r="L3435" s="20">
        <f>VLOOKUP($H3435,'Emission Factors'!$B$2:$F$3,3, FALSE)</f>
        <v>0.85</v>
      </c>
      <c r="M3435" s="19" t="str">
        <f>VLOOKUP($H3435,'Emission Factors'!$B$2:$F$3,4, FALSE)</f>
        <v>LB</v>
      </c>
      <c r="N3435" s="19" t="str">
        <f>VLOOKUP($H3435,'Emission Factors'!$B$2:$F$3,5, FALSE)</f>
        <v>E6GAL</v>
      </c>
      <c r="O3435" s="42">
        <f>J3435*L3435/2000</f>
        <v>1.4100058336459678E-2</v>
      </c>
      <c r="P3435" s="2" t="s">
        <v>2651</v>
      </c>
      <c r="Q3435" s="42">
        <f>IF(ISNA(VLOOKUP(CONCATENATE(A3435,H3435),'Point Emissions'!C$2:E$233,3,FALSE)),0,VLOOKUP(CONCATENATE(A3435,H3435),'Point Emissions'!C$2:E$233,3,FALSE))</f>
        <v>0</v>
      </c>
      <c r="R3435" s="2" t="s">
        <v>2651</v>
      </c>
      <c r="S3435" s="43">
        <f>IF(O3435-Q3435&gt;=0,O3435-Q3435,0)</f>
        <v>1.4100058336459678E-2</v>
      </c>
      <c r="T3435" s="2" t="s">
        <v>2651</v>
      </c>
    </row>
    <row r="3436" spans="1:20">
      <c r="A3436" t="s">
        <v>2522</v>
      </c>
      <c r="B3436" t="s">
        <v>2486</v>
      </c>
      <c r="C3436" t="s">
        <v>2523</v>
      </c>
      <c r="D3436" t="s">
        <v>2524</v>
      </c>
      <c r="E3436" t="s">
        <v>2285</v>
      </c>
      <c r="F3436" t="s">
        <v>2488</v>
      </c>
      <c r="G3436" s="9" t="s">
        <v>4620</v>
      </c>
      <c r="H3436" t="s">
        <v>2274</v>
      </c>
      <c r="I3436" t="s">
        <v>4630</v>
      </c>
      <c r="J3436" s="14">
        <f>VLOOKUP(Emissions!A163,'County Activity'!A$2:J$3224,9,FALSE)</f>
        <v>86.528179934394842</v>
      </c>
      <c r="K3436" s="14" t="str">
        <f>VLOOKUP(Emissions!B3305,'County Activity'!B$2:J$3224,9,FALSE)</f>
        <v>E6GAL</v>
      </c>
      <c r="L3436" s="20">
        <f>VLOOKUP($H3436,'Emission Factors'!$B$2:$F$3,3, FALSE)</f>
        <v>0.85</v>
      </c>
      <c r="M3436" s="19" t="str">
        <f>VLOOKUP($H3436,'Emission Factors'!$B$2:$F$3,4, FALSE)</f>
        <v>LB</v>
      </c>
      <c r="N3436" s="19" t="str">
        <f>VLOOKUP($H3436,'Emission Factors'!$B$2:$F$3,5, FALSE)</f>
        <v>E6GAL</v>
      </c>
      <c r="O3436" s="42">
        <f>J3436*L3436/2000</f>
        <v>3.6774476472117804E-2</v>
      </c>
      <c r="P3436" s="2" t="s">
        <v>2651</v>
      </c>
      <c r="Q3436" s="42">
        <f>IF(ISNA(VLOOKUP(CONCATENATE(A3436,H3436),'Point Emissions'!C$2:E$233,3,FALSE)),0,VLOOKUP(CONCATENATE(A3436,H3436),'Point Emissions'!C$2:E$233,3,FALSE))</f>
        <v>0</v>
      </c>
      <c r="R3436" s="2" t="s">
        <v>2651</v>
      </c>
      <c r="S3436" s="43">
        <f>IF(O3436-Q3436&gt;=0,O3436-Q3436,0)</f>
        <v>3.6774476472117804E-2</v>
      </c>
      <c r="T3436" s="2" t="s">
        <v>2651</v>
      </c>
    </row>
    <row r="3437" spans="1:20">
      <c r="A3437" t="s">
        <v>2787</v>
      </c>
      <c r="B3437" t="s">
        <v>2736</v>
      </c>
      <c r="C3437" t="s">
        <v>2360</v>
      </c>
      <c r="D3437" t="s">
        <v>2788</v>
      </c>
      <c r="E3437" t="s">
        <v>2285</v>
      </c>
      <c r="F3437" t="s">
        <v>2738</v>
      </c>
      <c r="G3437" s="9" t="s">
        <v>4620</v>
      </c>
      <c r="H3437" t="s">
        <v>2274</v>
      </c>
      <c r="I3437" t="s">
        <v>4630</v>
      </c>
      <c r="J3437" s="14">
        <f>VLOOKUP(Emissions!A425,'County Activity'!A$2:J$3224,9,FALSE)</f>
        <v>187.37097734868402</v>
      </c>
      <c r="K3437" s="14" t="str">
        <f>VLOOKUP(Emissions!B3436,'County Activity'!B$2:J$3224,9,FALSE)</f>
        <v>E6GAL</v>
      </c>
      <c r="L3437" s="20">
        <f>VLOOKUP($H3437,'Emission Factors'!$B$2:$F$3,3, FALSE)</f>
        <v>0.85</v>
      </c>
      <c r="M3437" s="19" t="str">
        <f>VLOOKUP($H3437,'Emission Factors'!$B$2:$F$3,4, FALSE)</f>
        <v>LB</v>
      </c>
      <c r="N3437" s="19" t="str">
        <f>VLOOKUP($H3437,'Emission Factors'!$B$2:$F$3,5, FALSE)</f>
        <v>E6GAL</v>
      </c>
      <c r="O3437" s="42">
        <f>J3437*L3437/2000</f>
        <v>7.9632665373190706E-2</v>
      </c>
      <c r="P3437" s="2" t="s">
        <v>2651</v>
      </c>
      <c r="Q3437" s="42">
        <f>IF(ISNA(VLOOKUP(CONCATENATE(A3437,H3437),'Point Emissions'!C$2:E$233,3,FALSE)),0,VLOOKUP(CONCATENATE(A3437,H3437),'Point Emissions'!C$2:E$233,3,FALSE))</f>
        <v>0</v>
      </c>
      <c r="R3437" s="2" t="s">
        <v>2651</v>
      </c>
      <c r="S3437" s="43">
        <f>IF(O3437-Q3437&gt;=0,O3437-Q3437,0)</f>
        <v>7.9632665373190706E-2</v>
      </c>
      <c r="T3437" s="2" t="s">
        <v>2651</v>
      </c>
    </row>
    <row r="3438" spans="1:20">
      <c r="A3438" t="s">
        <v>3481</v>
      </c>
      <c r="B3438" t="s">
        <v>3474</v>
      </c>
      <c r="C3438" t="s">
        <v>2294</v>
      </c>
      <c r="D3438" t="s">
        <v>3482</v>
      </c>
      <c r="E3438" t="s">
        <v>2285</v>
      </c>
      <c r="F3438" t="s">
        <v>3476</v>
      </c>
      <c r="G3438" s="9" t="s">
        <v>4620</v>
      </c>
      <c r="H3438" t="s">
        <v>4628</v>
      </c>
      <c r="I3438" t="s">
        <v>4629</v>
      </c>
      <c r="J3438" s="14">
        <f>VLOOKUP(Emissions!A1100,'County Activity'!A$2:J$3224,9,FALSE)</f>
        <v>86.207942406880434</v>
      </c>
      <c r="K3438" s="14" t="str">
        <f>VLOOKUP(Emissions!B551,'County Activity'!B$2:J$3224,9,FALSE)</f>
        <v>E6GAL</v>
      </c>
      <c r="L3438" s="20">
        <f>VLOOKUP($H3438,'Emission Factors'!$B$2:$F$3,3, FALSE)</f>
        <v>0.16900000000000001</v>
      </c>
      <c r="M3438" s="19" t="str">
        <f>VLOOKUP($H3438,'Emission Factors'!$B$2:$F$3,4, FALSE)</f>
        <v>LB</v>
      </c>
      <c r="N3438" s="19" t="str">
        <f>VLOOKUP($H3438,'Emission Factors'!$B$2:$F$3,5, FALSE)</f>
        <v>E6GAL</v>
      </c>
      <c r="O3438" s="42">
        <f>J3438*L3438/2000</f>
        <v>7.2845711333813972E-3</v>
      </c>
      <c r="P3438" s="2" t="s">
        <v>2651</v>
      </c>
      <c r="Q3438" s="42">
        <f>IF(ISNA(VLOOKUP(CONCATENATE(A3438,H3438),'Point Emissions'!C$2:E$233,3,FALSE)),0,VLOOKUP(CONCATENATE(A3438,H3438),'Point Emissions'!C$2:E$233,3,FALSE))</f>
        <v>0</v>
      </c>
      <c r="R3438" s="2" t="s">
        <v>2651</v>
      </c>
      <c r="S3438" s="43">
        <f>IF(O3438-Q3438&gt;=0,O3438-Q3438,0)</f>
        <v>7.2845711333813972E-3</v>
      </c>
      <c r="T3438" s="2" t="s">
        <v>2651</v>
      </c>
    </row>
    <row r="3439" spans="1:20">
      <c r="A3439" t="s">
        <v>1262</v>
      </c>
      <c r="B3439" t="s">
        <v>1190</v>
      </c>
      <c r="C3439" t="s">
        <v>2429</v>
      </c>
      <c r="D3439" t="s">
        <v>4202</v>
      </c>
      <c r="E3439" t="s">
        <v>2285</v>
      </c>
      <c r="F3439" t="s">
        <v>1191</v>
      </c>
      <c r="G3439" s="9" t="s">
        <v>4620</v>
      </c>
      <c r="H3439" t="s">
        <v>4628</v>
      </c>
      <c r="I3439" t="s">
        <v>4629</v>
      </c>
      <c r="J3439" s="14">
        <f>VLOOKUP(Emissions!A6194,'County Activity'!A$2:J$3224,9,FALSE)</f>
        <v>9319.808715746507</v>
      </c>
      <c r="K3439" s="14" t="str">
        <f>VLOOKUP(Emissions!B3098,'County Activity'!B$2:J$3224,9,FALSE)</f>
        <v>E6GAL</v>
      </c>
      <c r="L3439" s="20">
        <f>VLOOKUP($H3439,'Emission Factors'!$B$2:$F$3,3, FALSE)</f>
        <v>0.16900000000000001</v>
      </c>
      <c r="M3439" s="19" t="str">
        <f>VLOOKUP($H3439,'Emission Factors'!$B$2:$F$3,4, FALSE)</f>
        <v>LB</v>
      </c>
      <c r="N3439" s="19" t="str">
        <f>VLOOKUP($H3439,'Emission Factors'!$B$2:$F$3,5, FALSE)</f>
        <v>E6GAL</v>
      </c>
      <c r="O3439" s="42">
        <f>J3439*L3439/2000</f>
        <v>0.78752383648057989</v>
      </c>
      <c r="P3439" s="2" t="s">
        <v>2651</v>
      </c>
      <c r="Q3439" s="42">
        <f>IF(ISNA(VLOOKUP(CONCATENATE(A3439,H3439),'Point Emissions'!C$2:E$233,3,FALSE)),0,VLOOKUP(CONCATENATE(A3439,H3439),'Point Emissions'!C$2:E$233,3,FALSE))</f>
        <v>0</v>
      </c>
      <c r="R3439" s="2" t="s">
        <v>2651</v>
      </c>
      <c r="S3439" s="43">
        <f>IF(O3439-Q3439&gt;=0,O3439-Q3439,0)</f>
        <v>0.78752383648057989</v>
      </c>
      <c r="T3439" s="2" t="s">
        <v>2651</v>
      </c>
    </row>
    <row r="3440" spans="1:20">
      <c r="A3440" t="s">
        <v>4812</v>
      </c>
      <c r="B3440" t="s">
        <v>4808</v>
      </c>
      <c r="C3440" t="s">
        <v>2291</v>
      </c>
      <c r="D3440" t="s">
        <v>4813</v>
      </c>
      <c r="E3440" t="s">
        <v>2285</v>
      </c>
      <c r="F3440" t="s">
        <v>4810</v>
      </c>
      <c r="G3440" s="9" t="s">
        <v>4620</v>
      </c>
      <c r="H3440" t="s">
        <v>2274</v>
      </c>
      <c r="I3440" t="s">
        <v>4630</v>
      </c>
      <c r="J3440" s="14">
        <f>VLOOKUP(Emissions!A1585,'County Activity'!A$2:J$3224,9,FALSE)</f>
        <v>647.8725419144123</v>
      </c>
      <c r="K3440" s="14" t="str">
        <f>VLOOKUP(Emissions!B4016,'County Activity'!B$2:J$3224,9,FALSE)</f>
        <v>E6GAL</v>
      </c>
      <c r="L3440" s="20">
        <f>VLOOKUP($H3440,'Emission Factors'!$B$2:$F$3,3, FALSE)</f>
        <v>0.85</v>
      </c>
      <c r="M3440" s="19" t="str">
        <f>VLOOKUP($H3440,'Emission Factors'!$B$2:$F$3,4, FALSE)</f>
        <v>LB</v>
      </c>
      <c r="N3440" s="19" t="str">
        <f>VLOOKUP($H3440,'Emission Factors'!$B$2:$F$3,5, FALSE)</f>
        <v>E6GAL</v>
      </c>
      <c r="O3440" s="42">
        <f>J3440*L3440/2000</f>
        <v>0.27534583031362525</v>
      </c>
      <c r="P3440" s="2" t="s">
        <v>2651</v>
      </c>
      <c r="Q3440" s="42">
        <f>IF(ISNA(VLOOKUP(CONCATENATE(A3440,H3440),'Point Emissions'!C$2:E$233,3,FALSE)),0,VLOOKUP(CONCATENATE(A3440,H3440),'Point Emissions'!C$2:E$233,3,FALSE))</f>
        <v>0</v>
      </c>
      <c r="R3440" s="2" t="s">
        <v>2651</v>
      </c>
      <c r="S3440" s="43">
        <f>IF(O3440-Q3440&gt;=0,O3440-Q3440,0)</f>
        <v>0.27534583031362525</v>
      </c>
      <c r="T3440" s="2" t="s">
        <v>2651</v>
      </c>
    </row>
    <row r="3441" spans="1:20">
      <c r="A3441" t="s">
        <v>1973</v>
      </c>
      <c r="B3441" t="s">
        <v>1909</v>
      </c>
      <c r="C3441" t="s">
        <v>2393</v>
      </c>
      <c r="D3441" t="s">
        <v>1974</v>
      </c>
      <c r="E3441" t="s">
        <v>2285</v>
      </c>
      <c r="F3441" t="s">
        <v>1911</v>
      </c>
      <c r="G3441" s="9" t="s">
        <v>4620</v>
      </c>
      <c r="H3441" t="s">
        <v>4628</v>
      </c>
      <c r="I3441" t="s">
        <v>4629</v>
      </c>
      <c r="J3441" s="14">
        <f>VLOOKUP(Emissions!A2536,'County Activity'!A$2:J$3224,9,FALSE)</f>
        <v>249.17682015896605</v>
      </c>
      <c r="K3441" s="14" t="str">
        <f>VLOOKUP(Emissions!B1269,'County Activity'!B$2:J$3224,9,FALSE)</f>
        <v>E6GAL</v>
      </c>
      <c r="L3441" s="20">
        <f>VLOOKUP($H3441,'Emission Factors'!$B$2:$F$3,3, FALSE)</f>
        <v>0.16900000000000001</v>
      </c>
      <c r="M3441" s="19" t="str">
        <f>VLOOKUP($H3441,'Emission Factors'!$B$2:$F$3,4, FALSE)</f>
        <v>LB</v>
      </c>
      <c r="N3441" s="19" t="str">
        <f>VLOOKUP($H3441,'Emission Factors'!$B$2:$F$3,5, FALSE)</f>
        <v>E6GAL</v>
      </c>
      <c r="O3441" s="42">
        <f>J3441*L3441/2000</f>
        <v>2.1055441303432634E-2</v>
      </c>
      <c r="P3441" s="2" t="s">
        <v>2651</v>
      </c>
      <c r="Q3441" s="42">
        <f>IF(ISNA(VLOOKUP(CONCATENATE(A3441,H3441),'Point Emissions'!C$2:E$233,3,FALSE)),0,VLOOKUP(CONCATENATE(A3441,H3441),'Point Emissions'!C$2:E$233,3,FALSE))</f>
        <v>0</v>
      </c>
      <c r="R3441" s="2" t="s">
        <v>2651</v>
      </c>
      <c r="S3441" s="43">
        <f>IF(O3441-Q3441&gt;=0,O3441-Q3441,0)</f>
        <v>2.1055441303432634E-2</v>
      </c>
      <c r="T3441" s="2" t="s">
        <v>2651</v>
      </c>
    </row>
    <row r="3442" spans="1:20">
      <c r="A3442" t="s">
        <v>4263</v>
      </c>
      <c r="B3442" t="s">
        <v>4235</v>
      </c>
      <c r="C3442" t="s">
        <v>2339</v>
      </c>
      <c r="D3442" t="s">
        <v>4264</v>
      </c>
      <c r="E3442" t="s">
        <v>2285</v>
      </c>
      <c r="F3442" t="s">
        <v>4236</v>
      </c>
      <c r="G3442" s="9" t="s">
        <v>4620</v>
      </c>
      <c r="H3442" t="s">
        <v>4628</v>
      </c>
      <c r="I3442" t="s">
        <v>4629</v>
      </c>
      <c r="J3442" s="14">
        <f>VLOOKUP(Emissions!A4300,'County Activity'!A$2:J$3224,9,FALSE)</f>
        <v>803.31583776990919</v>
      </c>
      <c r="K3442" s="14" t="str">
        <f>VLOOKUP(Emissions!B2151,'County Activity'!B$2:J$3224,9,FALSE)</f>
        <v>E6GAL</v>
      </c>
      <c r="L3442" s="20">
        <f>VLOOKUP($H3442,'Emission Factors'!$B$2:$F$3,3, FALSE)</f>
        <v>0.16900000000000001</v>
      </c>
      <c r="M3442" s="19" t="str">
        <f>VLOOKUP($H3442,'Emission Factors'!$B$2:$F$3,4, FALSE)</f>
        <v>LB</v>
      </c>
      <c r="N3442" s="19" t="str">
        <f>VLOOKUP($H3442,'Emission Factors'!$B$2:$F$3,5, FALSE)</f>
        <v>E6GAL</v>
      </c>
      <c r="O3442" s="42">
        <f>J3442*L3442/2000</f>
        <v>6.7880188291557328E-2</v>
      </c>
      <c r="P3442" s="2" t="s">
        <v>2651</v>
      </c>
      <c r="Q3442" s="42">
        <f>IF(ISNA(VLOOKUP(CONCATENATE(A3442,H3442),'Point Emissions'!C$2:E$233,3,FALSE)),0,VLOOKUP(CONCATENATE(A3442,H3442),'Point Emissions'!C$2:E$233,3,FALSE))</f>
        <v>0</v>
      </c>
      <c r="R3442" s="2" t="s">
        <v>2651</v>
      </c>
      <c r="S3442" s="43">
        <f>IF(O3442-Q3442&gt;=0,O3442-Q3442,0)</f>
        <v>6.7880188291557328E-2</v>
      </c>
      <c r="T3442" s="2" t="s">
        <v>2651</v>
      </c>
    </row>
    <row r="3443" spans="1:20">
      <c r="A3443" t="s">
        <v>3044</v>
      </c>
      <c r="B3443" t="s">
        <v>3004</v>
      </c>
      <c r="C3443" t="s">
        <v>2354</v>
      </c>
      <c r="D3443" t="s">
        <v>3045</v>
      </c>
      <c r="E3443" t="s">
        <v>2285</v>
      </c>
      <c r="F3443" t="s">
        <v>3006</v>
      </c>
      <c r="G3443" s="9" t="s">
        <v>4620</v>
      </c>
      <c r="H3443" t="s">
        <v>2274</v>
      </c>
      <c r="I3443" t="s">
        <v>4630</v>
      </c>
      <c r="J3443" s="14">
        <f>VLOOKUP(Emissions!A687,'County Activity'!A$2:J$3224,9,FALSE)</f>
        <v>280.30390783336719</v>
      </c>
      <c r="K3443" s="14" t="str">
        <f>VLOOKUP(Emissions!B3567,'County Activity'!B$2:J$3224,9,FALSE)</f>
        <v>E6GAL</v>
      </c>
      <c r="L3443" s="20">
        <f>VLOOKUP($H3443,'Emission Factors'!$B$2:$F$3,3, FALSE)</f>
        <v>0.85</v>
      </c>
      <c r="M3443" s="19" t="str">
        <f>VLOOKUP($H3443,'Emission Factors'!$B$2:$F$3,4, FALSE)</f>
        <v>LB</v>
      </c>
      <c r="N3443" s="19" t="str">
        <f>VLOOKUP($H3443,'Emission Factors'!$B$2:$F$3,5, FALSE)</f>
        <v>E6GAL</v>
      </c>
      <c r="O3443" s="42">
        <f>J3443*L3443/2000</f>
        <v>0.11912916082918104</v>
      </c>
      <c r="P3443" s="2" t="s">
        <v>2651</v>
      </c>
      <c r="Q3443" s="42">
        <f>IF(ISNA(VLOOKUP(CONCATENATE(A3443,H3443),'Point Emissions'!C$2:E$233,3,FALSE)),0,VLOOKUP(CONCATENATE(A3443,H3443),'Point Emissions'!C$2:E$233,3,FALSE))</f>
        <v>0</v>
      </c>
      <c r="R3443" s="2" t="s">
        <v>2651</v>
      </c>
      <c r="S3443" s="43">
        <f>IF(O3443-Q3443&gt;=0,O3443-Q3443,0)</f>
        <v>0.11912916082918104</v>
      </c>
      <c r="T3443" s="2" t="s">
        <v>2651</v>
      </c>
    </row>
    <row r="3444" spans="1:20">
      <c r="A3444" t="s">
        <v>3061</v>
      </c>
      <c r="B3444" t="s">
        <v>3004</v>
      </c>
      <c r="C3444" t="s">
        <v>2381</v>
      </c>
      <c r="D3444" t="s">
        <v>2394</v>
      </c>
      <c r="E3444" t="s">
        <v>2285</v>
      </c>
      <c r="F3444" t="s">
        <v>3006</v>
      </c>
      <c r="G3444" s="9" t="s">
        <v>4620</v>
      </c>
      <c r="H3444" t="s">
        <v>2274</v>
      </c>
      <c r="I3444" t="s">
        <v>4630</v>
      </c>
      <c r="J3444" s="14">
        <f>VLOOKUP(Emissions!A705,'County Activity'!A$2:J$3224,9,FALSE)</f>
        <v>288.63008354874194</v>
      </c>
      <c r="K3444" s="14" t="str">
        <f>VLOOKUP(Emissions!B3576,'County Activity'!B$2:J$3224,9,FALSE)</f>
        <v>E6GAL</v>
      </c>
      <c r="L3444" s="20">
        <f>VLOOKUP($H3444,'Emission Factors'!$B$2:$F$3,3, FALSE)</f>
        <v>0.85</v>
      </c>
      <c r="M3444" s="19" t="str">
        <f>VLOOKUP($H3444,'Emission Factors'!$B$2:$F$3,4, FALSE)</f>
        <v>LB</v>
      </c>
      <c r="N3444" s="19" t="str">
        <f>VLOOKUP($H3444,'Emission Factors'!$B$2:$F$3,5, FALSE)</f>
        <v>E6GAL</v>
      </c>
      <c r="O3444" s="42">
        <f>J3444*L3444/2000</f>
        <v>0.12266778550821532</v>
      </c>
      <c r="P3444" s="2" t="s">
        <v>2651</v>
      </c>
      <c r="Q3444" s="42">
        <f>IF(ISNA(VLOOKUP(CONCATENATE(A3444,H3444),'Point Emissions'!C$2:E$233,3,FALSE)),0,VLOOKUP(CONCATENATE(A3444,H3444),'Point Emissions'!C$2:E$233,3,FALSE))</f>
        <v>0</v>
      </c>
      <c r="R3444" s="2" t="s">
        <v>2651</v>
      </c>
      <c r="S3444" s="43">
        <f>IF(O3444-Q3444&gt;=0,O3444-Q3444,0)</f>
        <v>0.12266778550821532</v>
      </c>
      <c r="T3444" s="2" t="s">
        <v>2651</v>
      </c>
    </row>
    <row r="3445" spans="1:20">
      <c r="A3445" t="s">
        <v>2923</v>
      </c>
      <c r="B3445" t="s">
        <v>2852</v>
      </c>
      <c r="C3445" t="s">
        <v>2390</v>
      </c>
      <c r="D3445" t="s">
        <v>2924</v>
      </c>
      <c r="E3445" t="s">
        <v>2285</v>
      </c>
      <c r="F3445" t="s">
        <v>2854</v>
      </c>
      <c r="G3445" s="9" t="s">
        <v>4620</v>
      </c>
      <c r="H3445" t="s">
        <v>2274</v>
      </c>
      <c r="I3445" t="s">
        <v>4630</v>
      </c>
      <c r="J3445" s="14">
        <f>VLOOKUP(Emissions!A563,'County Activity'!A$2:J$3224,9,FALSE)</f>
        <v>234.89422643182317</v>
      </c>
      <c r="K3445" s="14" t="str">
        <f>VLOOKUP(Emissions!B3505,'County Activity'!B$2:J$3224,9,FALSE)</f>
        <v>E6GAL</v>
      </c>
      <c r="L3445" s="20">
        <f>VLOOKUP($H3445,'Emission Factors'!$B$2:$F$3,3, FALSE)</f>
        <v>0.85</v>
      </c>
      <c r="M3445" s="19" t="str">
        <f>VLOOKUP($H3445,'Emission Factors'!$B$2:$F$3,4, FALSE)</f>
        <v>LB</v>
      </c>
      <c r="N3445" s="19" t="str">
        <f>VLOOKUP($H3445,'Emission Factors'!$B$2:$F$3,5, FALSE)</f>
        <v>E6GAL</v>
      </c>
      <c r="O3445" s="42">
        <f>J3445*L3445/2000</f>
        <v>9.9830046233524844E-2</v>
      </c>
      <c r="P3445" s="2" t="s">
        <v>2651</v>
      </c>
      <c r="Q3445" s="42">
        <f>IF(ISNA(VLOOKUP(CONCATENATE(A3445,H3445),'Point Emissions'!C$2:E$233,3,FALSE)),0,VLOOKUP(CONCATENATE(A3445,H3445),'Point Emissions'!C$2:E$233,3,FALSE))</f>
        <v>0</v>
      </c>
      <c r="R3445" s="2" t="s">
        <v>2651</v>
      </c>
      <c r="S3445" s="43">
        <f>IF(O3445-Q3445&gt;=0,O3445-Q3445,0)</f>
        <v>9.9830046233524844E-2</v>
      </c>
      <c r="T3445" s="2" t="s">
        <v>2651</v>
      </c>
    </row>
    <row r="3446" spans="1:20">
      <c r="A3446" t="s">
        <v>4908</v>
      </c>
      <c r="B3446" t="s">
        <v>4808</v>
      </c>
      <c r="C3446" t="s">
        <v>2722</v>
      </c>
      <c r="D3446" t="s">
        <v>4909</v>
      </c>
      <c r="E3446" t="s">
        <v>2285</v>
      </c>
      <c r="F3446" t="s">
        <v>4810</v>
      </c>
      <c r="G3446" s="9" t="s">
        <v>4620</v>
      </c>
      <c r="H3446" t="s">
        <v>2274</v>
      </c>
      <c r="I3446" t="s">
        <v>4630</v>
      </c>
      <c r="J3446" s="14">
        <f>VLOOKUP(Emissions!A1721,'County Activity'!A$2:J$3224,9,FALSE)</f>
        <v>712.65659373057838</v>
      </c>
      <c r="K3446" s="14" t="str">
        <f>VLOOKUP(Emissions!B4084,'County Activity'!B$2:J$3224,9,FALSE)</f>
        <v>E6GAL</v>
      </c>
      <c r="L3446" s="20">
        <f>VLOOKUP($H3446,'Emission Factors'!$B$2:$F$3,3, FALSE)</f>
        <v>0.85</v>
      </c>
      <c r="M3446" s="19" t="str">
        <f>VLOOKUP($H3446,'Emission Factors'!$B$2:$F$3,4, FALSE)</f>
        <v>LB</v>
      </c>
      <c r="N3446" s="19" t="str">
        <f>VLOOKUP($H3446,'Emission Factors'!$B$2:$F$3,5, FALSE)</f>
        <v>E6GAL</v>
      </c>
      <c r="O3446" s="42">
        <f>J3446*L3446/2000</f>
        <v>0.30287905233549584</v>
      </c>
      <c r="P3446" s="2" t="s">
        <v>2651</v>
      </c>
      <c r="Q3446" s="42">
        <f>IF(ISNA(VLOOKUP(CONCATENATE(A3446,H3446),'Point Emissions'!C$2:E$233,3,FALSE)),0,VLOOKUP(CONCATENATE(A3446,H3446),'Point Emissions'!C$2:E$233,3,FALSE))</f>
        <v>0</v>
      </c>
      <c r="R3446" s="2" t="s">
        <v>2651</v>
      </c>
      <c r="S3446" s="43">
        <f>IF(O3446-Q3446&gt;=0,O3446-Q3446,0)</f>
        <v>0.30287905233549584</v>
      </c>
      <c r="T3446" s="2" t="s">
        <v>2651</v>
      </c>
    </row>
    <row r="3447" spans="1:20">
      <c r="A3447" t="s">
        <v>2151</v>
      </c>
      <c r="B3447" t="s">
        <v>2056</v>
      </c>
      <c r="C3447" t="s">
        <v>2453</v>
      </c>
      <c r="D3447" t="s">
        <v>2152</v>
      </c>
      <c r="E3447" t="s">
        <v>2285</v>
      </c>
      <c r="F3447" t="s">
        <v>2058</v>
      </c>
      <c r="G3447" s="9" t="s">
        <v>4620</v>
      </c>
      <c r="H3447" t="s">
        <v>2274</v>
      </c>
      <c r="I3447" t="s">
        <v>4630</v>
      </c>
      <c r="J3447" s="14">
        <f>VLOOKUP(Emissions!A2743,'County Activity'!A$2:J$3224,9,FALSE)</f>
        <v>282.96187931173682</v>
      </c>
      <c r="K3447" s="14" t="str">
        <f>VLOOKUP(Emissions!B4595,'County Activity'!B$2:J$3224,9,FALSE)</f>
        <v>E6GAL</v>
      </c>
      <c r="L3447" s="20">
        <f>VLOOKUP($H3447,'Emission Factors'!$B$2:$F$3,3, FALSE)</f>
        <v>0.85</v>
      </c>
      <c r="M3447" s="19" t="str">
        <f>VLOOKUP($H3447,'Emission Factors'!$B$2:$F$3,4, FALSE)</f>
        <v>LB</v>
      </c>
      <c r="N3447" s="19" t="str">
        <f>VLOOKUP($H3447,'Emission Factors'!$B$2:$F$3,5, FALSE)</f>
        <v>E6GAL</v>
      </c>
      <c r="O3447" s="42">
        <f>J3447*L3447/2000</f>
        <v>0.12025879870748814</v>
      </c>
      <c r="P3447" s="2" t="s">
        <v>2651</v>
      </c>
      <c r="Q3447" s="42">
        <f>IF(ISNA(VLOOKUP(CONCATENATE(A3447,H3447),'Point Emissions'!C$2:E$233,3,FALSE)),0,VLOOKUP(CONCATENATE(A3447,H3447),'Point Emissions'!C$2:E$233,3,FALSE))</f>
        <v>0</v>
      </c>
      <c r="R3447" s="2" t="s">
        <v>2651</v>
      </c>
      <c r="S3447" s="43">
        <f>IF(O3447-Q3447&gt;=0,O3447-Q3447,0)</f>
        <v>0.12025879870748814</v>
      </c>
      <c r="T3447" s="2" t="s">
        <v>2651</v>
      </c>
    </row>
    <row r="3448" spans="1:20">
      <c r="A3448" t="s">
        <v>1072</v>
      </c>
      <c r="B3448" t="s">
        <v>1053</v>
      </c>
      <c r="C3448" t="s">
        <v>2324</v>
      </c>
      <c r="D3448" t="s">
        <v>1073</v>
      </c>
      <c r="E3448" t="s">
        <v>2285</v>
      </c>
      <c r="F3448" t="s">
        <v>1054</v>
      </c>
      <c r="G3448" s="9" t="s">
        <v>4620</v>
      </c>
      <c r="H3448" t="s">
        <v>4628</v>
      </c>
      <c r="I3448" t="s">
        <v>4629</v>
      </c>
      <c r="J3448" s="14">
        <f>VLOOKUP(Emissions!A5934,'County Activity'!A$2:J$3224,9,FALSE)</f>
        <v>24013.235166937644</v>
      </c>
      <c r="K3448" s="14" t="str">
        <f>VLOOKUP(Emissions!B2968,'County Activity'!B$2:J$3224,9,FALSE)</f>
        <v>E6GAL</v>
      </c>
      <c r="L3448" s="20">
        <f>VLOOKUP($H3448,'Emission Factors'!$B$2:$F$3,3, FALSE)</f>
        <v>0.16900000000000001</v>
      </c>
      <c r="M3448" s="19" t="str">
        <f>VLOOKUP($H3448,'Emission Factors'!$B$2:$F$3,4, FALSE)</f>
        <v>LB</v>
      </c>
      <c r="N3448" s="19" t="str">
        <f>VLOOKUP($H3448,'Emission Factors'!$B$2:$F$3,5, FALSE)</f>
        <v>E6GAL</v>
      </c>
      <c r="O3448" s="42">
        <f>J3448*L3448/2000</f>
        <v>2.0291183716062311</v>
      </c>
      <c r="P3448" s="2" t="s">
        <v>2651</v>
      </c>
      <c r="Q3448" s="42">
        <f>IF(ISNA(VLOOKUP(CONCATENATE(A3448,H3448),'Point Emissions'!C$2:E$233,3,FALSE)),0,VLOOKUP(CONCATENATE(A3448,H3448),'Point Emissions'!C$2:E$233,3,FALSE))</f>
        <v>0</v>
      </c>
      <c r="R3448" s="2" t="s">
        <v>2651</v>
      </c>
      <c r="S3448" s="43">
        <f>IF(O3448-Q3448&gt;=0,O3448-Q3448,0)</f>
        <v>2.0291183716062311</v>
      </c>
      <c r="T3448" s="2" t="s">
        <v>2651</v>
      </c>
    </row>
    <row r="3449" spans="1:20">
      <c r="A3449" t="s">
        <v>3375</v>
      </c>
      <c r="B3449" t="s">
        <v>3123</v>
      </c>
      <c r="C3449" t="s">
        <v>3376</v>
      </c>
      <c r="D3449" t="s">
        <v>3377</v>
      </c>
      <c r="E3449" t="s">
        <v>2285</v>
      </c>
      <c r="F3449" t="s">
        <v>3125</v>
      </c>
      <c r="G3449" s="9" t="s">
        <v>4620</v>
      </c>
      <c r="H3449" t="s">
        <v>2274</v>
      </c>
      <c r="I3449" t="s">
        <v>4630</v>
      </c>
      <c r="J3449" s="14">
        <f>VLOOKUP(Emissions!A1023,'County Activity'!A$2:J$3224,9,FALSE)</f>
        <v>399.20810179946932</v>
      </c>
      <c r="K3449" s="14" t="str">
        <f>VLOOKUP(Emissions!B3735,'County Activity'!B$2:J$3224,9,FALSE)</f>
        <v>E6GAL</v>
      </c>
      <c r="L3449" s="20">
        <f>VLOOKUP($H3449,'Emission Factors'!$B$2:$F$3,3, FALSE)</f>
        <v>0.85</v>
      </c>
      <c r="M3449" s="19" t="str">
        <f>VLOOKUP($H3449,'Emission Factors'!$B$2:$F$3,4, FALSE)</f>
        <v>LB</v>
      </c>
      <c r="N3449" s="19" t="str">
        <f>VLOOKUP($H3449,'Emission Factors'!$B$2:$F$3,5, FALSE)</f>
        <v>E6GAL</v>
      </c>
      <c r="O3449" s="42">
        <f>J3449*L3449/2000</f>
        <v>0.16966344326477445</v>
      </c>
      <c r="P3449" s="2" t="s">
        <v>2651</v>
      </c>
      <c r="Q3449" s="42">
        <f>IF(ISNA(VLOOKUP(CONCATENATE(A3449,H3449),'Point Emissions'!C$2:E$233,3,FALSE)),0,VLOOKUP(CONCATENATE(A3449,H3449),'Point Emissions'!C$2:E$233,3,FALSE))</f>
        <v>0</v>
      </c>
      <c r="R3449" s="2" t="s">
        <v>2651</v>
      </c>
      <c r="S3449" s="43">
        <f>IF(O3449-Q3449&gt;=0,O3449-Q3449,0)</f>
        <v>0.16966344326477445</v>
      </c>
      <c r="T3449" s="2" t="s">
        <v>2651</v>
      </c>
    </row>
    <row r="3450" spans="1:20">
      <c r="A3450" t="s">
        <v>2395</v>
      </c>
      <c r="B3450" t="s">
        <v>2282</v>
      </c>
      <c r="C3450" t="s">
        <v>2396</v>
      </c>
      <c r="D3450" t="s">
        <v>2397</v>
      </c>
      <c r="E3450" t="s">
        <v>2285</v>
      </c>
      <c r="F3450" t="s">
        <v>2286</v>
      </c>
      <c r="G3450" s="9" t="s">
        <v>4620</v>
      </c>
      <c r="H3450" t="s">
        <v>2274</v>
      </c>
      <c r="I3450" t="s">
        <v>4630</v>
      </c>
      <c r="J3450" s="14">
        <f>VLOOKUP(Emissions!A77,'County Activity'!A$2:J$3224,9,FALSE)</f>
        <v>54.216213408190406</v>
      </c>
      <c r="K3450" s="14" t="str">
        <f>VLOOKUP(Emissions!B3262,'County Activity'!B$2:J$3224,9,FALSE)</f>
        <v>E6GAL</v>
      </c>
      <c r="L3450" s="20">
        <f>VLOOKUP($H3450,'Emission Factors'!$B$2:$F$3,3, FALSE)</f>
        <v>0.85</v>
      </c>
      <c r="M3450" s="19" t="str">
        <f>VLOOKUP($H3450,'Emission Factors'!$B$2:$F$3,4, FALSE)</f>
        <v>LB</v>
      </c>
      <c r="N3450" s="19" t="str">
        <f>VLOOKUP($H3450,'Emission Factors'!$B$2:$F$3,5, FALSE)</f>
        <v>E6GAL</v>
      </c>
      <c r="O3450" s="42">
        <f>J3450*L3450/2000</f>
        <v>2.3041890698480925E-2</v>
      </c>
      <c r="P3450" s="2" t="s">
        <v>2651</v>
      </c>
      <c r="Q3450" s="42">
        <f>IF(ISNA(VLOOKUP(CONCATENATE(A3450,H3450),'Point Emissions'!C$2:E$233,3,FALSE)),0,VLOOKUP(CONCATENATE(A3450,H3450),'Point Emissions'!C$2:E$233,3,FALSE))</f>
        <v>0</v>
      </c>
      <c r="R3450" s="2" t="s">
        <v>2651</v>
      </c>
      <c r="S3450" s="43">
        <f>IF(O3450-Q3450&gt;=0,O3450-Q3450,0)</f>
        <v>2.3041890698480925E-2</v>
      </c>
      <c r="T3450" s="2" t="s">
        <v>2651</v>
      </c>
    </row>
    <row r="3451" spans="1:20">
      <c r="A3451" t="s">
        <v>1894</v>
      </c>
      <c r="B3451" t="s">
        <v>1883</v>
      </c>
      <c r="C3451" t="s">
        <v>2300</v>
      </c>
      <c r="D3451" t="s">
        <v>2373</v>
      </c>
      <c r="E3451" t="s">
        <v>2285</v>
      </c>
      <c r="F3451" t="s">
        <v>1885</v>
      </c>
      <c r="G3451" s="9" t="s">
        <v>4620</v>
      </c>
      <c r="H3451" t="s">
        <v>4628</v>
      </c>
      <c r="I3451" t="s">
        <v>4629</v>
      </c>
      <c r="J3451" s="14">
        <f>VLOOKUP(Emissions!A2446,'County Activity'!A$2:J$3224,9,FALSE)</f>
        <v>1189.3942009412876</v>
      </c>
      <c r="K3451" s="14" t="str">
        <f>VLOOKUP(Emissions!B1224,'County Activity'!B$2:J$3224,9,FALSE)</f>
        <v>E6GAL</v>
      </c>
      <c r="L3451" s="20">
        <f>VLOOKUP($H3451,'Emission Factors'!$B$2:$F$3,3, FALSE)</f>
        <v>0.16900000000000001</v>
      </c>
      <c r="M3451" s="19" t="str">
        <f>VLOOKUP($H3451,'Emission Factors'!$B$2:$F$3,4, FALSE)</f>
        <v>LB</v>
      </c>
      <c r="N3451" s="19" t="str">
        <f>VLOOKUP($H3451,'Emission Factors'!$B$2:$F$3,5, FALSE)</f>
        <v>E6GAL</v>
      </c>
      <c r="O3451" s="42">
        <f>J3451*L3451/2000</f>
        <v>0.10050380997953881</v>
      </c>
      <c r="P3451" s="2" t="s">
        <v>2651</v>
      </c>
      <c r="Q3451" s="42">
        <f>IF(ISNA(VLOOKUP(CONCATENATE(A3451,H3451),'Point Emissions'!C$2:E$233,3,FALSE)),0,VLOOKUP(CONCATENATE(A3451,H3451),'Point Emissions'!C$2:E$233,3,FALSE))</f>
        <v>0</v>
      </c>
      <c r="R3451" s="2" t="s">
        <v>2651</v>
      </c>
      <c r="S3451" s="43">
        <f>IF(O3451-Q3451&gt;=0,O3451-Q3451,0)</f>
        <v>0.10050380997953881</v>
      </c>
      <c r="T3451" s="2" t="s">
        <v>2651</v>
      </c>
    </row>
    <row r="3452" spans="1:20">
      <c r="A3452" t="s">
        <v>1304</v>
      </c>
      <c r="B3452" t="s">
        <v>1299</v>
      </c>
      <c r="C3452" t="s">
        <v>2297</v>
      </c>
      <c r="D3452" t="s">
        <v>1305</v>
      </c>
      <c r="E3452" t="s">
        <v>2285</v>
      </c>
      <c r="F3452" t="s">
        <v>1300</v>
      </c>
      <c r="G3452" s="9" t="s">
        <v>4620</v>
      </c>
      <c r="H3452" t="s">
        <v>2274</v>
      </c>
      <c r="I3452" t="s">
        <v>4630</v>
      </c>
      <c r="J3452" s="14">
        <f>VLOOKUP(Emissions!A6249,'County Activity'!A$2:J$3224,9,FALSE)</f>
        <v>11707.083412108215</v>
      </c>
      <c r="K3452" s="14" t="str">
        <f>VLOOKUP(Emissions!B6348,'County Activity'!B$2:J$3224,9,FALSE)</f>
        <v>E6GAL</v>
      </c>
      <c r="L3452" s="20">
        <f>VLOOKUP($H3452,'Emission Factors'!$B$2:$F$3,3, FALSE)</f>
        <v>0.85</v>
      </c>
      <c r="M3452" s="19" t="str">
        <f>VLOOKUP($H3452,'Emission Factors'!$B$2:$F$3,4, FALSE)</f>
        <v>LB</v>
      </c>
      <c r="N3452" s="19" t="str">
        <f>VLOOKUP($H3452,'Emission Factors'!$B$2:$F$3,5, FALSE)</f>
        <v>E6GAL</v>
      </c>
      <c r="O3452" s="42">
        <f>J3452*L3452/2000</f>
        <v>4.9755104501459906</v>
      </c>
      <c r="P3452" s="2" t="s">
        <v>2651</v>
      </c>
      <c r="Q3452" s="42">
        <f>IF(ISNA(VLOOKUP(CONCATENATE(A3452,H3452),'Point Emissions'!C$2:E$233,3,FALSE)),0,VLOOKUP(CONCATENATE(A3452,H3452),'Point Emissions'!C$2:E$233,3,FALSE))</f>
        <v>0</v>
      </c>
      <c r="R3452" s="2" t="s">
        <v>2651</v>
      </c>
      <c r="S3452" s="43">
        <f>IF(O3452-Q3452&gt;=0,O3452-Q3452,0)</f>
        <v>4.9755104501459906</v>
      </c>
      <c r="T3452" s="2" t="s">
        <v>2651</v>
      </c>
    </row>
    <row r="3453" spans="1:20">
      <c r="A3453" t="s">
        <v>5525</v>
      </c>
      <c r="B3453" t="s">
        <v>1335</v>
      </c>
      <c r="C3453" t="s">
        <v>2719</v>
      </c>
      <c r="D3453" t="s">
        <v>5526</v>
      </c>
      <c r="E3453" s="11" t="s">
        <v>1337</v>
      </c>
      <c r="F3453" t="s">
        <v>1338</v>
      </c>
      <c r="G3453" s="9" t="s">
        <v>4620</v>
      </c>
      <c r="H3453" t="s">
        <v>4628</v>
      </c>
      <c r="I3453" t="s">
        <v>4629</v>
      </c>
      <c r="J3453" s="14">
        <f>VLOOKUP(Emissions!A6426,'County Activity'!A$2:J$3224,9,FALSE)</f>
        <v>52399.441867095629</v>
      </c>
      <c r="K3453" s="14" t="str">
        <f>VLOOKUP(Emissions!B3214,'County Activity'!B$2:J$3224,9,FALSE)</f>
        <v>E6GAL</v>
      </c>
      <c r="L3453" s="20">
        <f>VLOOKUP($H3453,'Emission Factors'!$B$2:$F$3,3, FALSE)</f>
        <v>0.16900000000000001</v>
      </c>
      <c r="M3453" s="19" t="str">
        <f>VLOOKUP($H3453,'Emission Factors'!$B$2:$F$3,4, FALSE)</f>
        <v>LB</v>
      </c>
      <c r="N3453" s="19" t="str">
        <f>VLOOKUP($H3453,'Emission Factors'!$B$2:$F$3,5, FALSE)</f>
        <v>E6GAL</v>
      </c>
      <c r="O3453" s="42">
        <f>J3453*L3453/2000</f>
        <v>4.4277528377695807</v>
      </c>
      <c r="P3453" s="2" t="s">
        <v>2651</v>
      </c>
      <c r="Q3453" s="42">
        <f>IF(ISNA(VLOOKUP(CONCATENATE(A3453,H3453),'Point Emissions'!C$2:E$233,3,FALSE)),0,VLOOKUP(CONCATENATE(A3453,H3453),'Point Emissions'!C$2:E$233,3,FALSE))</f>
        <v>0</v>
      </c>
      <c r="R3453" s="2" t="s">
        <v>2651</v>
      </c>
      <c r="S3453" s="43">
        <f>IF(O3453-Q3453&gt;=0,O3453-Q3453,0)</f>
        <v>4.4277528377695807</v>
      </c>
      <c r="T3453" s="2" t="s">
        <v>2651</v>
      </c>
    </row>
    <row r="3454" spans="1:20">
      <c r="A3454" t="s">
        <v>2356</v>
      </c>
      <c r="B3454" t="s">
        <v>2282</v>
      </c>
      <c r="C3454" t="s">
        <v>2357</v>
      </c>
      <c r="D3454" t="s">
        <v>2358</v>
      </c>
      <c r="E3454" t="s">
        <v>2285</v>
      </c>
      <c r="F3454" t="s">
        <v>2286</v>
      </c>
      <c r="G3454" s="9" t="s">
        <v>4620</v>
      </c>
      <c r="H3454" t="s">
        <v>4628</v>
      </c>
      <c r="I3454" t="s">
        <v>4629</v>
      </c>
      <c r="J3454" s="14">
        <f>VLOOKUP(Emissions!A50,'County Activity'!A$2:J$3224,9,FALSE)</f>
        <v>37.435766966435075</v>
      </c>
      <c r="K3454" s="14" t="str">
        <f>VLOOKUP(Emissions!B26,'County Activity'!B$2:J$3224,9,FALSE)</f>
        <v>E6GAL</v>
      </c>
      <c r="L3454" s="20">
        <f>VLOOKUP($H3454,'Emission Factors'!$B$2:$F$3,3, FALSE)</f>
        <v>0.16900000000000001</v>
      </c>
      <c r="M3454" s="19" t="str">
        <f>VLOOKUP($H3454,'Emission Factors'!$B$2:$F$3,4, FALSE)</f>
        <v>LB</v>
      </c>
      <c r="N3454" s="19" t="str">
        <f>VLOOKUP($H3454,'Emission Factors'!$B$2:$F$3,5, FALSE)</f>
        <v>E6GAL</v>
      </c>
      <c r="O3454" s="42">
        <f>J3454*L3454/2000</f>
        <v>3.1633223086637639E-3</v>
      </c>
      <c r="P3454" s="2" t="s">
        <v>2651</v>
      </c>
      <c r="Q3454" s="42">
        <f>IF(ISNA(VLOOKUP(CONCATENATE(A3454,H3454),'Point Emissions'!C$2:E$233,3,FALSE)),0,VLOOKUP(CONCATENATE(A3454,H3454),'Point Emissions'!C$2:E$233,3,FALSE))</f>
        <v>0</v>
      </c>
      <c r="R3454" s="2" t="s">
        <v>2651</v>
      </c>
      <c r="S3454" s="43">
        <f>IF(O3454-Q3454&gt;=0,O3454-Q3454,0)</f>
        <v>3.1633223086637639E-3</v>
      </c>
      <c r="T3454" s="2" t="s">
        <v>2651</v>
      </c>
    </row>
    <row r="3455" spans="1:20">
      <c r="A3455" t="s">
        <v>527</v>
      </c>
      <c r="B3455" t="s">
        <v>232</v>
      </c>
      <c r="C3455" t="s">
        <v>528</v>
      </c>
      <c r="D3455" t="s">
        <v>2682</v>
      </c>
      <c r="E3455" t="s">
        <v>2285</v>
      </c>
      <c r="F3455" t="s">
        <v>233</v>
      </c>
      <c r="G3455" s="9" t="s">
        <v>4620</v>
      </c>
      <c r="H3455" t="s">
        <v>2274</v>
      </c>
      <c r="I3455" t="s">
        <v>4630</v>
      </c>
      <c r="J3455" s="14">
        <f>VLOOKUP(Emissions!A5399,'County Activity'!A$2:J$3224,9,FALSE)</f>
        <v>2018.5852309343616</v>
      </c>
      <c r="K3455" s="14" t="str">
        <f>VLOOKUP(Emissions!B5923,'County Activity'!B$2:J$3224,9,FALSE)</f>
        <v>E6GAL</v>
      </c>
      <c r="L3455" s="20">
        <f>VLOOKUP($H3455,'Emission Factors'!$B$2:$F$3,3, FALSE)</f>
        <v>0.85</v>
      </c>
      <c r="M3455" s="19" t="str">
        <f>VLOOKUP($H3455,'Emission Factors'!$B$2:$F$3,4, FALSE)</f>
        <v>LB</v>
      </c>
      <c r="N3455" s="19" t="str">
        <f>VLOOKUP($H3455,'Emission Factors'!$B$2:$F$3,5, FALSE)</f>
        <v>E6GAL</v>
      </c>
      <c r="O3455" s="42">
        <f>J3455*L3455/2000</f>
        <v>0.85789872314710358</v>
      </c>
      <c r="P3455" s="2" t="s">
        <v>2651</v>
      </c>
      <c r="Q3455" s="42">
        <f>IF(ISNA(VLOOKUP(CONCATENATE(A3455,H3455),'Point Emissions'!C$2:E$233,3,FALSE)),0,VLOOKUP(CONCATENATE(A3455,H3455),'Point Emissions'!C$2:E$233,3,FALSE))</f>
        <v>0</v>
      </c>
      <c r="R3455" s="2" t="s">
        <v>2651</v>
      </c>
      <c r="S3455" s="43">
        <f>IF(O3455-Q3455&gt;=0,O3455-Q3455,0)</f>
        <v>0.85789872314710358</v>
      </c>
      <c r="T3455" s="2" t="s">
        <v>2651</v>
      </c>
    </row>
    <row r="3456" spans="1:20">
      <c r="A3456" t="s">
        <v>5314</v>
      </c>
      <c r="B3456" t="s">
        <v>5151</v>
      </c>
      <c r="C3456" t="s">
        <v>3337</v>
      </c>
      <c r="D3456" t="s">
        <v>5315</v>
      </c>
      <c r="E3456" t="s">
        <v>2285</v>
      </c>
      <c r="F3456" t="s">
        <v>5152</v>
      </c>
      <c r="G3456" s="9" t="s">
        <v>4620</v>
      </c>
      <c r="H3456" t="s">
        <v>2274</v>
      </c>
      <c r="I3456" t="s">
        <v>4630</v>
      </c>
      <c r="J3456" s="14">
        <f>VLOOKUP(Emissions!A2209,'County Activity'!A$2:J$3224,9,FALSE)</f>
        <v>1018.2272424848329</v>
      </c>
      <c r="K3456" s="14" t="str">
        <f>VLOOKUP(Emissions!B4328,'County Activity'!B$2:J$3224,9,FALSE)</f>
        <v>E6GAL</v>
      </c>
      <c r="L3456" s="20">
        <f>VLOOKUP($H3456,'Emission Factors'!$B$2:$F$3,3, FALSE)</f>
        <v>0.85</v>
      </c>
      <c r="M3456" s="19" t="str">
        <f>VLOOKUP($H3456,'Emission Factors'!$B$2:$F$3,4, FALSE)</f>
        <v>LB</v>
      </c>
      <c r="N3456" s="19" t="str">
        <f>VLOOKUP($H3456,'Emission Factors'!$B$2:$F$3,5, FALSE)</f>
        <v>E6GAL</v>
      </c>
      <c r="O3456" s="42">
        <f>J3456*L3456/2000</f>
        <v>0.43274657805605399</v>
      </c>
      <c r="P3456" s="2" t="s">
        <v>2651</v>
      </c>
      <c r="Q3456" s="42">
        <f>IF(ISNA(VLOOKUP(CONCATENATE(A3456,H3456),'Point Emissions'!C$2:E$233,3,FALSE)),0,VLOOKUP(CONCATENATE(A3456,H3456),'Point Emissions'!C$2:E$233,3,FALSE))</f>
        <v>0</v>
      </c>
      <c r="R3456" s="2" t="s">
        <v>2651</v>
      </c>
      <c r="S3456" s="43">
        <f>IF(O3456-Q3456&gt;=0,O3456-Q3456,0)</f>
        <v>0.43274657805605399</v>
      </c>
      <c r="T3456" s="2" t="s">
        <v>2651</v>
      </c>
    </row>
    <row r="3457" spans="1:20">
      <c r="A3457" t="s">
        <v>4745</v>
      </c>
      <c r="B3457" t="s">
        <v>4669</v>
      </c>
      <c r="C3457" t="s">
        <v>2450</v>
      </c>
      <c r="D3457" t="s">
        <v>2682</v>
      </c>
      <c r="E3457" t="s">
        <v>2285</v>
      </c>
      <c r="F3457" t="s">
        <v>4670</v>
      </c>
      <c r="G3457" s="9" t="s">
        <v>4620</v>
      </c>
      <c r="H3457" t="s">
        <v>2274</v>
      </c>
      <c r="I3457" t="s">
        <v>4630</v>
      </c>
      <c r="J3457" s="14">
        <f>VLOOKUP(Emissions!A1507,'County Activity'!A$2:J$3224,9,FALSE)</f>
        <v>605.2489270022437</v>
      </c>
      <c r="K3457" s="14" t="str">
        <f>VLOOKUP(Emissions!B3977,'County Activity'!B$2:J$3224,9,FALSE)</f>
        <v>E6GAL</v>
      </c>
      <c r="L3457" s="20">
        <f>VLOOKUP($H3457,'Emission Factors'!$B$2:$F$3,3, FALSE)</f>
        <v>0.85</v>
      </c>
      <c r="M3457" s="19" t="str">
        <f>VLOOKUP($H3457,'Emission Factors'!$B$2:$F$3,4, FALSE)</f>
        <v>LB</v>
      </c>
      <c r="N3457" s="19" t="str">
        <f>VLOOKUP($H3457,'Emission Factors'!$B$2:$F$3,5, FALSE)</f>
        <v>E6GAL</v>
      </c>
      <c r="O3457" s="42">
        <f>J3457*L3457/2000</f>
        <v>0.25723079397595361</v>
      </c>
      <c r="P3457" s="2" t="s">
        <v>2651</v>
      </c>
      <c r="Q3457" s="42">
        <f>IF(ISNA(VLOOKUP(CONCATENATE(A3457,H3457),'Point Emissions'!C$2:E$233,3,FALSE)),0,VLOOKUP(CONCATENATE(A3457,H3457),'Point Emissions'!C$2:E$233,3,FALSE))</f>
        <v>0</v>
      </c>
      <c r="R3457" s="2" t="s">
        <v>2651</v>
      </c>
      <c r="S3457" s="43">
        <f>IF(O3457-Q3457&gt;=0,O3457-Q3457,0)</f>
        <v>0.25723079397595361</v>
      </c>
      <c r="T3457" s="2" t="s">
        <v>2651</v>
      </c>
    </row>
    <row r="3458" spans="1:20">
      <c r="A3458" t="s">
        <v>5244</v>
      </c>
      <c r="B3458" t="s">
        <v>5151</v>
      </c>
      <c r="C3458" t="s">
        <v>2468</v>
      </c>
      <c r="D3458" t="s">
        <v>5245</v>
      </c>
      <c r="E3458" t="s">
        <v>2285</v>
      </c>
      <c r="F3458" t="s">
        <v>5152</v>
      </c>
      <c r="G3458" s="9" t="s">
        <v>4620</v>
      </c>
      <c r="H3458" t="s">
        <v>2274</v>
      </c>
      <c r="I3458" t="s">
        <v>4630</v>
      </c>
      <c r="J3458" s="14">
        <f>VLOOKUP(Emissions!A2111,'County Activity'!A$2:J$3224,9,FALSE)</f>
        <v>186.21812224963213</v>
      </c>
      <c r="K3458" s="14" t="str">
        <f>VLOOKUP(Emissions!B4279,'County Activity'!B$2:J$3224,9,FALSE)</f>
        <v>E6GAL</v>
      </c>
      <c r="L3458" s="20">
        <f>VLOOKUP($H3458,'Emission Factors'!$B$2:$F$3,3, FALSE)</f>
        <v>0.85</v>
      </c>
      <c r="M3458" s="19" t="str">
        <f>VLOOKUP($H3458,'Emission Factors'!$B$2:$F$3,4, FALSE)</f>
        <v>LB</v>
      </c>
      <c r="N3458" s="19" t="str">
        <f>VLOOKUP($H3458,'Emission Factors'!$B$2:$F$3,5, FALSE)</f>
        <v>E6GAL</v>
      </c>
      <c r="O3458" s="42">
        <f>J3458*L3458/2000</f>
        <v>7.9142701956093658E-2</v>
      </c>
      <c r="P3458" s="2" t="s">
        <v>2651</v>
      </c>
      <c r="Q3458" s="42">
        <f>IF(ISNA(VLOOKUP(CONCATENATE(A3458,H3458),'Point Emissions'!C$2:E$233,3,FALSE)),0,VLOOKUP(CONCATENATE(A3458,H3458),'Point Emissions'!C$2:E$233,3,FALSE))</f>
        <v>0</v>
      </c>
      <c r="R3458" s="2" t="s">
        <v>2651</v>
      </c>
      <c r="S3458" s="43">
        <f>IF(O3458-Q3458&gt;=0,O3458-Q3458,0)</f>
        <v>7.9142701956093658E-2</v>
      </c>
      <c r="T3458" s="2" t="s">
        <v>2651</v>
      </c>
    </row>
    <row r="3459" spans="1:20">
      <c r="A3459" t="s">
        <v>3202</v>
      </c>
      <c r="B3459" t="s">
        <v>3123</v>
      </c>
      <c r="C3459" t="s">
        <v>2423</v>
      </c>
      <c r="D3459" t="s">
        <v>3203</v>
      </c>
      <c r="E3459" t="s">
        <v>2285</v>
      </c>
      <c r="F3459" t="s">
        <v>3125</v>
      </c>
      <c r="G3459" s="9" t="s">
        <v>4620</v>
      </c>
      <c r="H3459" t="s">
        <v>2274</v>
      </c>
      <c r="I3459" t="s">
        <v>4630</v>
      </c>
      <c r="J3459" s="14">
        <f>VLOOKUP(Emissions!A867,'County Activity'!A$2:J$3224,9,FALSE)</f>
        <v>339.3877316597767</v>
      </c>
      <c r="K3459" s="14" t="str">
        <f>VLOOKUP(Emissions!B3657,'County Activity'!B$2:J$3224,9,FALSE)</f>
        <v>E6GAL</v>
      </c>
      <c r="L3459" s="20">
        <f>VLOOKUP($H3459,'Emission Factors'!$B$2:$F$3,3, FALSE)</f>
        <v>0.85</v>
      </c>
      <c r="M3459" s="19" t="str">
        <f>VLOOKUP($H3459,'Emission Factors'!$B$2:$F$3,4, FALSE)</f>
        <v>LB</v>
      </c>
      <c r="N3459" s="19" t="str">
        <f>VLOOKUP($H3459,'Emission Factors'!$B$2:$F$3,5, FALSE)</f>
        <v>E6GAL</v>
      </c>
      <c r="O3459" s="42">
        <f>J3459*L3459/2000</f>
        <v>0.1442397859554051</v>
      </c>
      <c r="P3459" s="2" t="s">
        <v>2651</v>
      </c>
      <c r="Q3459" s="42">
        <f>IF(ISNA(VLOOKUP(CONCATENATE(A3459,H3459),'Point Emissions'!C$2:E$233,3,FALSE)),0,VLOOKUP(CONCATENATE(A3459,H3459),'Point Emissions'!C$2:E$233,3,FALSE))</f>
        <v>0</v>
      </c>
      <c r="R3459" s="2" t="s">
        <v>2651</v>
      </c>
      <c r="S3459" s="43">
        <f>IF(O3459-Q3459&gt;=0,O3459-Q3459,0)</f>
        <v>0.1442397859554051</v>
      </c>
      <c r="T3459" s="2" t="s">
        <v>2651</v>
      </c>
    </row>
    <row r="3460" spans="1:20">
      <c r="A3460" t="s">
        <v>2090</v>
      </c>
      <c r="B3460" t="s">
        <v>2056</v>
      </c>
      <c r="C3460" t="s">
        <v>2348</v>
      </c>
      <c r="D3460" t="s">
        <v>2091</v>
      </c>
      <c r="E3460" t="s">
        <v>2285</v>
      </c>
      <c r="F3460" t="s">
        <v>2058</v>
      </c>
      <c r="G3460" s="9" t="s">
        <v>4620</v>
      </c>
      <c r="H3460" t="s">
        <v>2274</v>
      </c>
      <c r="I3460" t="s">
        <v>4630</v>
      </c>
      <c r="J3460" s="14">
        <f>VLOOKUP(Emissions!A2673,'County Activity'!A$2:J$3224,9,FALSE)</f>
        <v>1362.7387745848403</v>
      </c>
      <c r="K3460" s="14" t="str">
        <f>VLOOKUP(Emissions!B4560,'County Activity'!B$2:J$3224,9,FALSE)</f>
        <v>E6GAL</v>
      </c>
      <c r="L3460" s="20">
        <f>VLOOKUP($H3460,'Emission Factors'!$B$2:$F$3,3, FALSE)</f>
        <v>0.85</v>
      </c>
      <c r="M3460" s="19" t="str">
        <f>VLOOKUP($H3460,'Emission Factors'!$B$2:$F$3,4, FALSE)</f>
        <v>LB</v>
      </c>
      <c r="N3460" s="19" t="str">
        <f>VLOOKUP($H3460,'Emission Factors'!$B$2:$F$3,5, FALSE)</f>
        <v>E6GAL</v>
      </c>
      <c r="O3460" s="42">
        <f>J3460*L3460/2000</f>
        <v>0.57916397919855711</v>
      </c>
      <c r="P3460" s="2" t="s">
        <v>2651</v>
      </c>
      <c r="Q3460" s="42">
        <f>IF(ISNA(VLOOKUP(CONCATENATE(A3460,H3460),'Point Emissions'!C$2:E$233,3,FALSE)),0,VLOOKUP(CONCATENATE(A3460,H3460),'Point Emissions'!C$2:E$233,3,FALSE))</f>
        <v>0</v>
      </c>
      <c r="R3460" s="2" t="s">
        <v>2651</v>
      </c>
      <c r="S3460" s="43">
        <f>IF(O3460-Q3460&gt;=0,O3460-Q3460,0)</f>
        <v>0.57916397919855711</v>
      </c>
      <c r="T3460" s="2" t="s">
        <v>2651</v>
      </c>
    </row>
    <row r="3461" spans="1:20">
      <c r="A3461" t="s">
        <v>3303</v>
      </c>
      <c r="B3461" t="s">
        <v>3123</v>
      </c>
      <c r="C3461" t="s">
        <v>3304</v>
      </c>
      <c r="D3461" t="s">
        <v>3305</v>
      </c>
      <c r="E3461" t="s">
        <v>2285</v>
      </c>
      <c r="F3461" t="s">
        <v>3125</v>
      </c>
      <c r="G3461" s="9" t="s">
        <v>4620</v>
      </c>
      <c r="H3461" t="s">
        <v>2274</v>
      </c>
      <c r="I3461" t="s">
        <v>4630</v>
      </c>
      <c r="J3461" s="14">
        <f>VLOOKUP(Emissions!A965,'County Activity'!A$2:J$3224,9,FALSE)</f>
        <v>374.26159840609648</v>
      </c>
      <c r="K3461" s="14" t="str">
        <f>VLOOKUP(Emissions!B3706,'County Activity'!B$2:J$3224,9,FALSE)</f>
        <v>E6GAL</v>
      </c>
      <c r="L3461" s="20">
        <f>VLOOKUP($H3461,'Emission Factors'!$B$2:$F$3,3, FALSE)</f>
        <v>0.85</v>
      </c>
      <c r="M3461" s="19" t="str">
        <f>VLOOKUP($H3461,'Emission Factors'!$B$2:$F$3,4, FALSE)</f>
        <v>LB</v>
      </c>
      <c r="N3461" s="19" t="str">
        <f>VLOOKUP($H3461,'Emission Factors'!$B$2:$F$3,5, FALSE)</f>
        <v>E6GAL</v>
      </c>
      <c r="O3461" s="42">
        <f>J3461*L3461/2000</f>
        <v>0.15906117932259098</v>
      </c>
      <c r="P3461" s="2" t="s">
        <v>2651</v>
      </c>
      <c r="Q3461" s="42">
        <f>IF(ISNA(VLOOKUP(CONCATENATE(A3461,H3461),'Point Emissions'!C$2:E$233,3,FALSE)),0,VLOOKUP(CONCATENATE(A3461,H3461),'Point Emissions'!C$2:E$233,3,FALSE))</f>
        <v>0</v>
      </c>
      <c r="R3461" s="2" t="s">
        <v>2651</v>
      </c>
      <c r="S3461" s="43">
        <f>IF(O3461-Q3461&gt;=0,O3461-Q3461,0)</f>
        <v>0.15906117932259098</v>
      </c>
      <c r="T3461" s="2" t="s">
        <v>2651</v>
      </c>
    </row>
    <row r="3462" spans="1:20">
      <c r="A3462" t="s">
        <v>90</v>
      </c>
      <c r="B3462" t="s">
        <v>4</v>
      </c>
      <c r="C3462" t="s">
        <v>2453</v>
      </c>
      <c r="D3462" t="s">
        <v>1562</v>
      </c>
      <c r="E3462" t="s">
        <v>2285</v>
      </c>
      <c r="F3462" t="s">
        <v>6</v>
      </c>
      <c r="G3462" s="9" t="s">
        <v>4620</v>
      </c>
      <c r="H3462" t="s">
        <v>2274</v>
      </c>
      <c r="I3462" t="s">
        <v>4630</v>
      </c>
      <c r="J3462" s="14">
        <f>VLOOKUP(Emissions!A4837,'County Activity'!A$2:J$3224,9,FALSE)</f>
        <v>1204.6695310037251</v>
      </c>
      <c r="K3462" s="14" t="str">
        <f>VLOOKUP(Emissions!B5642,'County Activity'!B$2:J$3224,9,FALSE)</f>
        <v>E6GAL</v>
      </c>
      <c r="L3462" s="20">
        <f>VLOOKUP($H3462,'Emission Factors'!$B$2:$F$3,3, FALSE)</f>
        <v>0.85</v>
      </c>
      <c r="M3462" s="19" t="str">
        <f>VLOOKUP($H3462,'Emission Factors'!$B$2:$F$3,4, FALSE)</f>
        <v>LB</v>
      </c>
      <c r="N3462" s="19" t="str">
        <f>VLOOKUP($H3462,'Emission Factors'!$B$2:$F$3,5, FALSE)</f>
        <v>E6GAL</v>
      </c>
      <c r="O3462" s="42">
        <f>J3462*L3462/2000</f>
        <v>0.51198455067658311</v>
      </c>
      <c r="P3462" s="2" t="s">
        <v>2651</v>
      </c>
      <c r="Q3462" s="42">
        <f>IF(ISNA(VLOOKUP(CONCATENATE(A3462,H3462),'Point Emissions'!C$2:E$233,3,FALSE)),0,VLOOKUP(CONCATENATE(A3462,H3462),'Point Emissions'!C$2:E$233,3,FALSE))</f>
        <v>0</v>
      </c>
      <c r="R3462" s="2" t="s">
        <v>2651</v>
      </c>
      <c r="S3462" s="43">
        <f>IF(O3462-Q3462&gt;=0,O3462-Q3462,0)</f>
        <v>0.51198455067658311</v>
      </c>
      <c r="T3462" s="2" t="s">
        <v>2651</v>
      </c>
    </row>
    <row r="3463" spans="1:20">
      <c r="A3463" t="s">
        <v>667</v>
      </c>
      <c r="B3463" t="s">
        <v>232</v>
      </c>
      <c r="C3463" t="s">
        <v>668</v>
      </c>
      <c r="D3463" t="s">
        <v>2840</v>
      </c>
      <c r="E3463" t="s">
        <v>2285</v>
      </c>
      <c r="F3463" t="s">
        <v>233</v>
      </c>
      <c r="G3463" s="9" t="s">
        <v>4620</v>
      </c>
      <c r="H3463" t="s">
        <v>2274</v>
      </c>
      <c r="I3463" t="s">
        <v>4630</v>
      </c>
      <c r="J3463" s="14">
        <f>VLOOKUP(Emissions!A5503,'County Activity'!A$2:J$3224,9,FALSE)</f>
        <v>2300.2021126305376</v>
      </c>
      <c r="K3463" s="14" t="str">
        <f>VLOOKUP(Emissions!B5975,'County Activity'!B$2:J$3224,9,FALSE)</f>
        <v>E6GAL</v>
      </c>
      <c r="L3463" s="20">
        <f>VLOOKUP($H3463,'Emission Factors'!$B$2:$F$3,3, FALSE)</f>
        <v>0.85</v>
      </c>
      <c r="M3463" s="19" t="str">
        <f>VLOOKUP($H3463,'Emission Factors'!$B$2:$F$3,4, FALSE)</f>
        <v>LB</v>
      </c>
      <c r="N3463" s="19" t="str">
        <f>VLOOKUP($H3463,'Emission Factors'!$B$2:$F$3,5, FALSE)</f>
        <v>E6GAL</v>
      </c>
      <c r="O3463" s="42">
        <f>J3463*L3463/2000</f>
        <v>0.97758589786797845</v>
      </c>
      <c r="P3463" s="2" t="s">
        <v>2651</v>
      </c>
      <c r="Q3463" s="42">
        <f>IF(ISNA(VLOOKUP(CONCATENATE(A3463,H3463),'Point Emissions'!C$2:E$233,3,FALSE)),0,VLOOKUP(CONCATENATE(A3463,H3463),'Point Emissions'!C$2:E$233,3,FALSE))</f>
        <v>0</v>
      </c>
      <c r="R3463" s="2" t="s">
        <v>2651</v>
      </c>
      <c r="S3463" s="43">
        <f>IF(O3463-Q3463&gt;=0,O3463-Q3463,0)</f>
        <v>0.97758589786797845</v>
      </c>
      <c r="T3463" s="2" t="s">
        <v>2651</v>
      </c>
    </row>
    <row r="3464" spans="1:20">
      <c r="A3464" t="s">
        <v>2669</v>
      </c>
      <c r="B3464" t="s">
        <v>2593</v>
      </c>
      <c r="C3464" t="s">
        <v>2411</v>
      </c>
      <c r="D3464" t="s">
        <v>2670</v>
      </c>
      <c r="E3464" t="s">
        <v>2285</v>
      </c>
      <c r="F3464" t="s">
        <v>2595</v>
      </c>
      <c r="G3464" s="9" t="s">
        <v>4620</v>
      </c>
      <c r="H3464" t="s">
        <v>4628</v>
      </c>
      <c r="I3464" t="s">
        <v>4629</v>
      </c>
      <c r="J3464" s="14">
        <f>VLOOKUP(Emissions!A308,'County Activity'!A$2:J$3224,9,FALSE)</f>
        <v>141.60903466687418</v>
      </c>
      <c r="K3464" s="14" t="str">
        <f>VLOOKUP(Emissions!B155,'County Activity'!B$2:J$3224,9,FALSE)</f>
        <v>E6GAL</v>
      </c>
      <c r="L3464" s="20">
        <f>VLOOKUP($H3464,'Emission Factors'!$B$2:$F$3,3, FALSE)</f>
        <v>0.16900000000000001</v>
      </c>
      <c r="M3464" s="19" t="str">
        <f>VLOOKUP($H3464,'Emission Factors'!$B$2:$F$3,4, FALSE)</f>
        <v>LB</v>
      </c>
      <c r="N3464" s="19" t="str">
        <f>VLOOKUP($H3464,'Emission Factors'!$B$2:$F$3,5, FALSE)</f>
        <v>E6GAL</v>
      </c>
      <c r="O3464" s="42">
        <f>J3464*L3464/2000</f>
        <v>1.196596342935087E-2</v>
      </c>
      <c r="P3464" s="2" t="s">
        <v>2651</v>
      </c>
      <c r="Q3464" s="42">
        <f>IF(ISNA(VLOOKUP(CONCATENATE(A3464,H3464),'Point Emissions'!C$2:E$233,3,FALSE)),0,VLOOKUP(CONCATENATE(A3464,H3464),'Point Emissions'!C$2:E$233,3,FALSE))</f>
        <v>0</v>
      </c>
      <c r="R3464" s="2" t="s">
        <v>2651</v>
      </c>
      <c r="S3464" s="43">
        <f>IF(O3464-Q3464&gt;=0,O3464-Q3464,0)</f>
        <v>1.196596342935087E-2</v>
      </c>
      <c r="T3464" s="2" t="s">
        <v>2651</v>
      </c>
    </row>
    <row r="3465" spans="1:20">
      <c r="A3465" t="s">
        <v>1511</v>
      </c>
      <c r="B3465" t="s">
        <v>1425</v>
      </c>
      <c r="C3465" t="s">
        <v>2483</v>
      </c>
      <c r="D3465" t="s">
        <v>2676</v>
      </c>
      <c r="E3465" t="s">
        <v>2285</v>
      </c>
      <c r="F3465" t="s">
        <v>1426</v>
      </c>
      <c r="G3465" s="9" t="s">
        <v>4620</v>
      </c>
      <c r="H3465" t="s">
        <v>2274</v>
      </c>
      <c r="I3465" t="s">
        <v>4630</v>
      </c>
      <c r="J3465" s="14">
        <f>VLOOKUP(Emissions!A3101,'County Activity'!A$2:J$3224,9,FALSE)</f>
        <v>1782.7302919199951</v>
      </c>
      <c r="K3465" s="14" t="str">
        <f>VLOOKUP(Emissions!B4774,'County Activity'!B$2:J$3224,9,FALSE)</f>
        <v>E6GAL</v>
      </c>
      <c r="L3465" s="20">
        <f>VLOOKUP($H3465,'Emission Factors'!$B$2:$F$3,3, FALSE)</f>
        <v>0.85</v>
      </c>
      <c r="M3465" s="19" t="str">
        <f>VLOOKUP($H3465,'Emission Factors'!$B$2:$F$3,4, FALSE)</f>
        <v>LB</v>
      </c>
      <c r="N3465" s="19" t="str">
        <f>VLOOKUP($H3465,'Emission Factors'!$B$2:$F$3,5, FALSE)</f>
        <v>E6GAL</v>
      </c>
      <c r="O3465" s="42">
        <f>J3465*L3465/2000</f>
        <v>0.75766037406599784</v>
      </c>
      <c r="P3465" s="2" t="s">
        <v>2651</v>
      </c>
      <c r="Q3465" s="42">
        <f>IF(ISNA(VLOOKUP(CONCATENATE(A3465,H3465),'Point Emissions'!C$2:E$233,3,FALSE)),0,VLOOKUP(CONCATENATE(A3465,H3465),'Point Emissions'!C$2:E$233,3,FALSE))</f>
        <v>0</v>
      </c>
      <c r="R3465" s="2" t="s">
        <v>2651</v>
      </c>
      <c r="S3465" s="43">
        <f>IF(O3465-Q3465&gt;=0,O3465-Q3465,0)</f>
        <v>0.75766037406599784</v>
      </c>
      <c r="T3465" s="2" t="s">
        <v>2651</v>
      </c>
    </row>
    <row r="3466" spans="1:20">
      <c r="A3466" t="s">
        <v>3596</v>
      </c>
      <c r="B3466" t="s">
        <v>1675</v>
      </c>
      <c r="C3466" t="s">
        <v>3255</v>
      </c>
      <c r="D3466" t="s">
        <v>2703</v>
      </c>
      <c r="E3466" t="s">
        <v>2285</v>
      </c>
      <c r="F3466" t="s">
        <v>1676</v>
      </c>
      <c r="G3466" s="9" t="s">
        <v>4620</v>
      </c>
      <c r="H3466" t="s">
        <v>2274</v>
      </c>
      <c r="I3466" t="s">
        <v>4630</v>
      </c>
      <c r="J3466" s="14">
        <f>VLOOKUP(Emissions!A3461,'County Activity'!A$2:J$3224,9,FALSE)</f>
        <v>455.18562160898904</v>
      </c>
      <c r="K3466" s="14" t="str">
        <f>VLOOKUP(Emissions!B4954,'County Activity'!B$2:J$3224,9,FALSE)</f>
        <v>E6GAL</v>
      </c>
      <c r="L3466" s="20">
        <f>VLOOKUP($H3466,'Emission Factors'!$B$2:$F$3,3, FALSE)</f>
        <v>0.85</v>
      </c>
      <c r="M3466" s="19" t="str">
        <f>VLOOKUP($H3466,'Emission Factors'!$B$2:$F$3,4, FALSE)</f>
        <v>LB</v>
      </c>
      <c r="N3466" s="19" t="str">
        <f>VLOOKUP($H3466,'Emission Factors'!$B$2:$F$3,5, FALSE)</f>
        <v>E6GAL</v>
      </c>
      <c r="O3466" s="42">
        <f>J3466*L3466/2000</f>
        <v>0.19345388918382034</v>
      </c>
      <c r="P3466" s="2" t="s">
        <v>2651</v>
      </c>
      <c r="Q3466" s="42">
        <f>IF(ISNA(VLOOKUP(CONCATENATE(A3466,H3466),'Point Emissions'!C$2:E$233,3,FALSE)),0,VLOOKUP(CONCATENATE(A3466,H3466),'Point Emissions'!C$2:E$233,3,FALSE))</f>
        <v>0</v>
      </c>
      <c r="R3466" s="2" t="s">
        <v>2651</v>
      </c>
      <c r="S3466" s="43">
        <f>IF(O3466-Q3466&gt;=0,O3466-Q3466,0)</f>
        <v>0.19345388918382034</v>
      </c>
      <c r="T3466" s="2" t="s">
        <v>2651</v>
      </c>
    </row>
    <row r="3467" spans="1:20">
      <c r="A3467" t="s">
        <v>4001</v>
      </c>
      <c r="B3467" t="s">
        <v>3858</v>
      </c>
      <c r="C3467" t="s">
        <v>3282</v>
      </c>
      <c r="D3467" t="s">
        <v>4002</v>
      </c>
      <c r="E3467" t="s">
        <v>2285</v>
      </c>
      <c r="F3467" t="s">
        <v>3860</v>
      </c>
      <c r="G3467" s="9" t="s">
        <v>4620</v>
      </c>
      <c r="H3467" t="s">
        <v>2274</v>
      </c>
      <c r="I3467" t="s">
        <v>4630</v>
      </c>
      <c r="J3467" s="14">
        <f>VLOOKUP(Emissions!A3955,'County Activity'!A$2:J$3224,9,FALSE)</f>
        <v>638.42553485273709</v>
      </c>
      <c r="K3467" s="14" t="str">
        <f>VLOOKUP(Emissions!B5201,'County Activity'!B$2:J$3224,9,FALSE)</f>
        <v>E6GAL</v>
      </c>
      <c r="L3467" s="20">
        <f>VLOOKUP($H3467,'Emission Factors'!$B$2:$F$3,3, FALSE)</f>
        <v>0.85</v>
      </c>
      <c r="M3467" s="19" t="str">
        <f>VLOOKUP($H3467,'Emission Factors'!$B$2:$F$3,4, FALSE)</f>
        <v>LB</v>
      </c>
      <c r="N3467" s="19" t="str">
        <f>VLOOKUP($H3467,'Emission Factors'!$B$2:$F$3,5, FALSE)</f>
        <v>E6GAL</v>
      </c>
      <c r="O3467" s="42">
        <f>J3467*L3467/2000</f>
        <v>0.27133085231241322</v>
      </c>
      <c r="P3467" s="2" t="s">
        <v>2651</v>
      </c>
      <c r="Q3467" s="42">
        <f>IF(ISNA(VLOOKUP(CONCATENATE(A3467,H3467),'Point Emissions'!C$2:E$233,3,FALSE)),0,VLOOKUP(CONCATENATE(A3467,H3467),'Point Emissions'!C$2:E$233,3,FALSE))</f>
        <v>0</v>
      </c>
      <c r="R3467" s="2" t="s">
        <v>2651</v>
      </c>
      <c r="S3467" s="43">
        <f>IF(O3467-Q3467&gt;=0,O3467-Q3467,0)</f>
        <v>0.27133085231241322</v>
      </c>
      <c r="T3467" s="2" t="s">
        <v>2651</v>
      </c>
    </row>
    <row r="3468" spans="1:20">
      <c r="A3468" t="s">
        <v>4329</v>
      </c>
      <c r="B3468" t="s">
        <v>4235</v>
      </c>
      <c r="C3468" t="s">
        <v>2471</v>
      </c>
      <c r="D3468" t="s">
        <v>5096</v>
      </c>
      <c r="E3468" t="s">
        <v>2285</v>
      </c>
      <c r="F3468" t="s">
        <v>4236</v>
      </c>
      <c r="G3468" s="9" t="s">
        <v>4620</v>
      </c>
      <c r="H3468" t="s">
        <v>4628</v>
      </c>
      <c r="I3468" t="s">
        <v>4629</v>
      </c>
      <c r="J3468" s="14">
        <f>VLOOKUP(Emissions!A4388,'County Activity'!A$2:J$3224,9,FALSE)</f>
        <v>4327.7860180880543</v>
      </c>
      <c r="K3468" s="14" t="str">
        <f>VLOOKUP(Emissions!B2195,'County Activity'!B$2:J$3224,9,FALSE)</f>
        <v>E6GAL</v>
      </c>
      <c r="L3468" s="20">
        <f>VLOOKUP($H3468,'Emission Factors'!$B$2:$F$3,3, FALSE)</f>
        <v>0.16900000000000001</v>
      </c>
      <c r="M3468" s="19" t="str">
        <f>VLOOKUP($H3468,'Emission Factors'!$B$2:$F$3,4, FALSE)</f>
        <v>LB</v>
      </c>
      <c r="N3468" s="19" t="str">
        <f>VLOOKUP($H3468,'Emission Factors'!$B$2:$F$3,5, FALSE)</f>
        <v>E6GAL</v>
      </c>
      <c r="O3468" s="42">
        <f>J3468*L3468/2000</f>
        <v>0.36569791852844058</v>
      </c>
      <c r="P3468" s="2" t="s">
        <v>2651</v>
      </c>
      <c r="Q3468" s="42">
        <f>IF(ISNA(VLOOKUP(CONCATENATE(A3468,H3468),'Point Emissions'!C$2:E$233,3,FALSE)),0,VLOOKUP(CONCATENATE(A3468,H3468),'Point Emissions'!C$2:E$233,3,FALSE))</f>
        <v>0</v>
      </c>
      <c r="R3468" s="2" t="s">
        <v>2651</v>
      </c>
      <c r="S3468" s="43">
        <f>IF(O3468-Q3468&gt;=0,O3468-Q3468,0)</f>
        <v>0.36569791852844058</v>
      </c>
      <c r="T3468" s="2" t="s">
        <v>2651</v>
      </c>
    </row>
    <row r="3469" spans="1:20">
      <c r="A3469" t="s">
        <v>2559</v>
      </c>
      <c r="B3469" t="s">
        <v>2560</v>
      </c>
      <c r="C3469" t="s">
        <v>2283</v>
      </c>
      <c r="D3469" t="s">
        <v>2561</v>
      </c>
      <c r="E3469" t="s">
        <v>2285</v>
      </c>
      <c r="F3469" t="s">
        <v>2562</v>
      </c>
      <c r="G3469" s="9" t="s">
        <v>4620</v>
      </c>
      <c r="H3469" t="s">
        <v>4628</v>
      </c>
      <c r="I3469" t="s">
        <v>4629</v>
      </c>
      <c r="J3469" s="14">
        <f>VLOOKUP(Emissions!A194,'County Activity'!A$2:J$3224,9,FALSE)</f>
        <v>99.593871056982962</v>
      </c>
      <c r="K3469" s="14" t="str">
        <f>VLOOKUP(Emissions!B98,'County Activity'!B$2:J$3224,9,FALSE)</f>
        <v>E6GAL</v>
      </c>
      <c r="L3469" s="20">
        <f>VLOOKUP($H3469,'Emission Factors'!$B$2:$F$3,3, FALSE)</f>
        <v>0.16900000000000001</v>
      </c>
      <c r="M3469" s="19" t="str">
        <f>VLOOKUP($H3469,'Emission Factors'!$B$2:$F$3,4, FALSE)</f>
        <v>LB</v>
      </c>
      <c r="N3469" s="19" t="str">
        <f>VLOOKUP($H3469,'Emission Factors'!$B$2:$F$3,5, FALSE)</f>
        <v>E6GAL</v>
      </c>
      <c r="O3469" s="42">
        <f>J3469*L3469/2000</f>
        <v>8.4156821043150608E-3</v>
      </c>
      <c r="P3469" s="2" t="s">
        <v>2651</v>
      </c>
      <c r="Q3469" s="42">
        <f>IF(ISNA(VLOOKUP(CONCATENATE(A3469,H3469),'Point Emissions'!C$2:E$233,3,FALSE)),0,VLOOKUP(CONCATENATE(A3469,H3469),'Point Emissions'!C$2:E$233,3,FALSE))</f>
        <v>0</v>
      </c>
      <c r="R3469" s="2" t="s">
        <v>2651</v>
      </c>
      <c r="S3469" s="43">
        <f>IF(O3469-Q3469&gt;=0,O3469-Q3469,0)</f>
        <v>8.4156821043150608E-3</v>
      </c>
      <c r="T3469" s="2" t="s">
        <v>2651</v>
      </c>
    </row>
    <row r="3470" spans="1:20">
      <c r="A3470" t="s">
        <v>4710</v>
      </c>
      <c r="B3470" t="s">
        <v>4669</v>
      </c>
      <c r="C3470" t="s">
        <v>2372</v>
      </c>
      <c r="D3470" t="s">
        <v>3245</v>
      </c>
      <c r="E3470" t="s">
        <v>2285</v>
      </c>
      <c r="F3470" t="s">
        <v>4670</v>
      </c>
      <c r="G3470" s="9" t="s">
        <v>4620</v>
      </c>
      <c r="H3470" t="s">
        <v>4628</v>
      </c>
      <c r="I3470" t="s">
        <v>4629</v>
      </c>
      <c r="J3470" s="14">
        <f>VLOOKUP(Emissions!A1454,'County Activity'!A$2:J$3224,9,FALSE)</f>
        <v>575.01850440488306</v>
      </c>
      <c r="K3470" s="14" t="str">
        <f>VLOOKUP(Emissions!B728,'County Activity'!B$2:J$3224,9,FALSE)</f>
        <v>E6GAL</v>
      </c>
      <c r="L3470" s="20">
        <f>VLOOKUP($H3470,'Emission Factors'!$B$2:$F$3,3, FALSE)</f>
        <v>0.16900000000000001</v>
      </c>
      <c r="M3470" s="19" t="str">
        <f>VLOOKUP($H3470,'Emission Factors'!$B$2:$F$3,4, FALSE)</f>
        <v>LB</v>
      </c>
      <c r="N3470" s="19" t="str">
        <f>VLOOKUP($H3470,'Emission Factors'!$B$2:$F$3,5, FALSE)</f>
        <v>E6GAL</v>
      </c>
      <c r="O3470" s="42">
        <f>J3470*L3470/2000</f>
        <v>4.8589063622212623E-2</v>
      </c>
      <c r="P3470" s="2" t="s">
        <v>2651</v>
      </c>
      <c r="Q3470" s="42">
        <f>IF(ISNA(VLOOKUP(CONCATENATE(A3470,H3470),'Point Emissions'!C$2:E$233,3,FALSE)),0,VLOOKUP(CONCATENATE(A3470,H3470),'Point Emissions'!C$2:E$233,3,FALSE))</f>
        <v>0</v>
      </c>
      <c r="R3470" s="2" t="s">
        <v>2651</v>
      </c>
      <c r="S3470" s="43">
        <f>IF(O3470-Q3470&gt;=0,O3470-Q3470,0)</f>
        <v>4.8589063622212623E-2</v>
      </c>
      <c r="T3470" s="2" t="s">
        <v>2651</v>
      </c>
    </row>
    <row r="3471" spans="1:20">
      <c r="A3471" t="s">
        <v>733</v>
      </c>
      <c r="B3471" t="s">
        <v>232</v>
      </c>
      <c r="C3471" t="s">
        <v>734</v>
      </c>
      <c r="D3471" t="s">
        <v>735</v>
      </c>
      <c r="E3471" t="s">
        <v>2285</v>
      </c>
      <c r="F3471" t="s">
        <v>233</v>
      </c>
      <c r="G3471" s="9" t="s">
        <v>4620</v>
      </c>
      <c r="H3471" t="s">
        <v>2274</v>
      </c>
      <c r="I3471" t="s">
        <v>4630</v>
      </c>
      <c r="J3471" s="14">
        <f>VLOOKUP(Emissions!A5553,'County Activity'!A$2:J$3224,9,FALSE)</f>
        <v>2456.381954799318</v>
      </c>
      <c r="K3471" s="14" t="str">
        <f>VLOOKUP(Emissions!B6000,'County Activity'!B$2:J$3224,9,FALSE)</f>
        <v>E6GAL</v>
      </c>
      <c r="L3471" s="20">
        <f>VLOOKUP($H3471,'Emission Factors'!$B$2:$F$3,3, FALSE)</f>
        <v>0.85</v>
      </c>
      <c r="M3471" s="19" t="str">
        <f>VLOOKUP($H3471,'Emission Factors'!$B$2:$F$3,4, FALSE)</f>
        <v>LB</v>
      </c>
      <c r="N3471" s="19" t="str">
        <f>VLOOKUP($H3471,'Emission Factors'!$B$2:$F$3,5, FALSE)</f>
        <v>E6GAL</v>
      </c>
      <c r="O3471" s="42">
        <f>J3471*L3471/2000</f>
        <v>1.0439623307897101</v>
      </c>
      <c r="P3471" s="2" t="s">
        <v>2651</v>
      </c>
      <c r="Q3471" s="42">
        <f>IF(ISNA(VLOOKUP(CONCATENATE(A3471,H3471),'Point Emissions'!C$2:E$233,3,FALSE)),0,VLOOKUP(CONCATENATE(A3471,H3471),'Point Emissions'!C$2:E$233,3,FALSE))</f>
        <v>0</v>
      </c>
      <c r="R3471" s="2" t="s">
        <v>2651</v>
      </c>
      <c r="S3471" s="43">
        <f>IF(O3471-Q3471&gt;=0,O3471-Q3471,0)</f>
        <v>1.0439623307897101</v>
      </c>
      <c r="T3471" s="2" t="s">
        <v>2651</v>
      </c>
    </row>
    <row r="3472" spans="1:20">
      <c r="A3472" t="s">
        <v>4868</v>
      </c>
      <c r="B3472" t="s">
        <v>4808</v>
      </c>
      <c r="C3472" t="s">
        <v>2411</v>
      </c>
      <c r="D3472" t="s">
        <v>4712</v>
      </c>
      <c r="E3472" t="s">
        <v>2285</v>
      </c>
      <c r="F3472" t="s">
        <v>4810</v>
      </c>
      <c r="G3472" s="9" t="s">
        <v>4620</v>
      </c>
      <c r="H3472" t="s">
        <v>2274</v>
      </c>
      <c r="I3472" t="s">
        <v>4630</v>
      </c>
      <c r="J3472" s="14">
        <f>VLOOKUP(Emissions!A1665,'County Activity'!A$2:J$3224,9,FALSE)</f>
        <v>678.83951082505621</v>
      </c>
      <c r="K3472" s="14" t="str">
        <f>VLOOKUP(Emissions!B4056,'County Activity'!B$2:J$3224,9,FALSE)</f>
        <v>E6GAL</v>
      </c>
      <c r="L3472" s="20">
        <f>VLOOKUP($H3472,'Emission Factors'!$B$2:$F$3,3, FALSE)</f>
        <v>0.85</v>
      </c>
      <c r="M3472" s="19" t="str">
        <f>VLOOKUP($H3472,'Emission Factors'!$B$2:$F$3,4, FALSE)</f>
        <v>LB</v>
      </c>
      <c r="N3472" s="19" t="str">
        <f>VLOOKUP($H3472,'Emission Factors'!$B$2:$F$3,5, FALSE)</f>
        <v>E6GAL</v>
      </c>
      <c r="O3472" s="42">
        <f>J3472*L3472/2000</f>
        <v>0.28850679210064889</v>
      </c>
      <c r="P3472" s="2" t="s">
        <v>2651</v>
      </c>
      <c r="Q3472" s="42">
        <f>IF(ISNA(VLOOKUP(CONCATENATE(A3472,H3472),'Point Emissions'!C$2:E$233,3,FALSE)),0,VLOOKUP(CONCATENATE(A3472,H3472),'Point Emissions'!C$2:E$233,3,FALSE))</f>
        <v>0</v>
      </c>
      <c r="R3472" s="2" t="s">
        <v>2651</v>
      </c>
      <c r="S3472" s="43">
        <f>IF(O3472-Q3472&gt;=0,O3472-Q3472,0)</f>
        <v>0.28850679210064889</v>
      </c>
      <c r="T3472" s="2" t="s">
        <v>2651</v>
      </c>
    </row>
    <row r="3473" spans="1:20">
      <c r="A3473" t="s">
        <v>2244</v>
      </c>
      <c r="B3473" t="s">
        <v>2206</v>
      </c>
      <c r="C3473" t="s">
        <v>2345</v>
      </c>
      <c r="D3473" t="s">
        <v>2379</v>
      </c>
      <c r="E3473" t="s">
        <v>2285</v>
      </c>
      <c r="F3473" t="s">
        <v>2207</v>
      </c>
      <c r="G3473" s="9" t="s">
        <v>4620</v>
      </c>
      <c r="H3473" t="s">
        <v>2274</v>
      </c>
      <c r="I3473" t="s">
        <v>4630</v>
      </c>
      <c r="J3473" s="14">
        <f>VLOOKUP(Emissions!A2845,'County Activity'!A$2:J$3224,9,FALSE)</f>
        <v>299.29399321497192</v>
      </c>
      <c r="K3473" s="14" t="str">
        <f>VLOOKUP(Emissions!B4646,'County Activity'!B$2:J$3224,9,FALSE)</f>
        <v>E6GAL</v>
      </c>
      <c r="L3473" s="20">
        <f>VLOOKUP($H3473,'Emission Factors'!$B$2:$F$3,3, FALSE)</f>
        <v>0.85</v>
      </c>
      <c r="M3473" s="19" t="str">
        <f>VLOOKUP($H3473,'Emission Factors'!$B$2:$F$3,4, FALSE)</f>
        <v>LB</v>
      </c>
      <c r="N3473" s="19" t="str">
        <f>VLOOKUP($H3473,'Emission Factors'!$B$2:$F$3,5, FALSE)</f>
        <v>E6GAL</v>
      </c>
      <c r="O3473" s="42">
        <f>J3473*L3473/2000</f>
        <v>0.12719994711636307</v>
      </c>
      <c r="P3473" s="2" t="s">
        <v>2651</v>
      </c>
      <c r="Q3473" s="42">
        <f>IF(ISNA(VLOOKUP(CONCATENATE(A3473,H3473),'Point Emissions'!C$2:E$233,3,FALSE)),0,VLOOKUP(CONCATENATE(A3473,H3473),'Point Emissions'!C$2:E$233,3,FALSE))</f>
        <v>0</v>
      </c>
      <c r="R3473" s="2" t="s">
        <v>2651</v>
      </c>
      <c r="S3473" s="43">
        <f>IF(O3473-Q3473&gt;=0,O3473-Q3473,0)</f>
        <v>0.12719994711636307</v>
      </c>
      <c r="T3473" s="2" t="s">
        <v>2651</v>
      </c>
    </row>
    <row r="3474" spans="1:20">
      <c r="A3474" t="s">
        <v>3151</v>
      </c>
      <c r="B3474" t="s">
        <v>3123</v>
      </c>
      <c r="C3474" t="s">
        <v>2330</v>
      </c>
      <c r="D3474" t="s">
        <v>3152</v>
      </c>
      <c r="E3474" t="s">
        <v>2285</v>
      </c>
      <c r="F3474" t="s">
        <v>3125</v>
      </c>
      <c r="G3474" s="9" t="s">
        <v>4620</v>
      </c>
      <c r="H3474" t="s">
        <v>4628</v>
      </c>
      <c r="I3474" t="s">
        <v>4629</v>
      </c>
      <c r="J3474" s="14">
        <f>VLOOKUP(Emissions!A806,'County Activity'!A$2:J$3224,9,FALSE)</f>
        <v>319.9172899869003</v>
      </c>
      <c r="K3474" s="14" t="str">
        <f>VLOOKUP(Emissions!B404,'County Activity'!B$2:J$3224,9,FALSE)</f>
        <v>E6GAL</v>
      </c>
      <c r="L3474" s="20">
        <f>VLOOKUP($H3474,'Emission Factors'!$B$2:$F$3,3, FALSE)</f>
        <v>0.16900000000000001</v>
      </c>
      <c r="M3474" s="19" t="str">
        <f>VLOOKUP($H3474,'Emission Factors'!$B$2:$F$3,4, FALSE)</f>
        <v>LB</v>
      </c>
      <c r="N3474" s="19" t="str">
        <f>VLOOKUP($H3474,'Emission Factors'!$B$2:$F$3,5, FALSE)</f>
        <v>E6GAL</v>
      </c>
      <c r="O3474" s="42">
        <f>J3474*L3474/2000</f>
        <v>2.7033011003893076E-2</v>
      </c>
      <c r="P3474" s="2" t="s">
        <v>2651</v>
      </c>
      <c r="Q3474" s="42">
        <f>IF(ISNA(VLOOKUP(CONCATENATE(A3474,H3474),'Point Emissions'!C$2:E$233,3,FALSE)),0,VLOOKUP(CONCATENATE(A3474,H3474),'Point Emissions'!C$2:E$233,3,FALSE))</f>
        <v>0</v>
      </c>
      <c r="R3474" s="2" t="s">
        <v>2651</v>
      </c>
      <c r="S3474" s="43">
        <f>IF(O3474-Q3474&gt;=0,O3474-Q3474,0)</f>
        <v>2.7033011003893076E-2</v>
      </c>
      <c r="T3474" s="2" t="s">
        <v>2651</v>
      </c>
    </row>
    <row r="3475" spans="1:20">
      <c r="A3475" t="s">
        <v>1269</v>
      </c>
      <c r="B3475" t="s">
        <v>1190</v>
      </c>
      <c r="C3475" t="s">
        <v>2444</v>
      </c>
      <c r="D3475" t="s">
        <v>595</v>
      </c>
      <c r="E3475" t="s">
        <v>2285</v>
      </c>
      <c r="F3475" t="s">
        <v>1191</v>
      </c>
      <c r="G3475" s="9" t="s">
        <v>4620</v>
      </c>
      <c r="H3475" t="s">
        <v>2274</v>
      </c>
      <c r="I3475" t="s">
        <v>4630</v>
      </c>
      <c r="J3475" s="14">
        <f>VLOOKUP(Emissions!A6205,'County Activity'!A$2:J$3224,9,FALSE)</f>
        <v>9664.6084616212775</v>
      </c>
      <c r="K3475" s="14" t="str">
        <f>VLOOKUP(Emissions!B6326,'County Activity'!B$2:J$3224,9,FALSE)</f>
        <v>E6GAL</v>
      </c>
      <c r="L3475" s="20">
        <f>VLOOKUP($H3475,'Emission Factors'!$B$2:$F$3,3, FALSE)</f>
        <v>0.85</v>
      </c>
      <c r="M3475" s="19" t="str">
        <f>VLOOKUP($H3475,'Emission Factors'!$B$2:$F$3,4, FALSE)</f>
        <v>LB</v>
      </c>
      <c r="N3475" s="19" t="str">
        <f>VLOOKUP($H3475,'Emission Factors'!$B$2:$F$3,5, FALSE)</f>
        <v>E6GAL</v>
      </c>
      <c r="O3475" s="42">
        <f>J3475*L3475/2000</f>
        <v>4.1074585961890424</v>
      </c>
      <c r="P3475" s="2" t="s">
        <v>2651</v>
      </c>
      <c r="Q3475" s="42">
        <f>IF(ISNA(VLOOKUP(CONCATENATE(A3475,H3475),'Point Emissions'!C$2:E$233,3,FALSE)),0,VLOOKUP(CONCATENATE(A3475,H3475),'Point Emissions'!C$2:E$233,3,FALSE))</f>
        <v>0</v>
      </c>
      <c r="R3475" s="2" t="s">
        <v>2651</v>
      </c>
      <c r="S3475" s="43">
        <f>IF(O3475-Q3475&gt;=0,O3475-Q3475,0)</f>
        <v>4.1074585961890424</v>
      </c>
      <c r="T3475" s="2" t="s">
        <v>2651</v>
      </c>
    </row>
    <row r="3476" spans="1:20">
      <c r="A3476" t="s">
        <v>4654</v>
      </c>
      <c r="B3476" t="s">
        <v>1756</v>
      </c>
      <c r="C3476" t="s">
        <v>3301</v>
      </c>
      <c r="D3476" t="s">
        <v>2478</v>
      </c>
      <c r="E3476" t="s">
        <v>2285</v>
      </c>
      <c r="F3476" t="s">
        <v>1757</v>
      </c>
      <c r="G3476" s="9" t="s">
        <v>4620</v>
      </c>
      <c r="H3476" t="s">
        <v>2274</v>
      </c>
      <c r="I3476" t="s">
        <v>4630</v>
      </c>
      <c r="J3476" s="14">
        <f>VLOOKUP(Emissions!A1381,'County Activity'!A$2:J$3224,9,FALSE)</f>
        <v>548.02248083541792</v>
      </c>
      <c r="K3476" s="14" t="str">
        <f>VLOOKUP(Emissions!B3914,'County Activity'!B$2:J$3224,9,FALSE)</f>
        <v>E6GAL</v>
      </c>
      <c r="L3476" s="20">
        <f>VLOOKUP($H3476,'Emission Factors'!$B$2:$F$3,3, FALSE)</f>
        <v>0.85</v>
      </c>
      <c r="M3476" s="19" t="str">
        <f>VLOOKUP($H3476,'Emission Factors'!$B$2:$F$3,4, FALSE)</f>
        <v>LB</v>
      </c>
      <c r="N3476" s="19" t="str">
        <f>VLOOKUP($H3476,'Emission Factors'!$B$2:$F$3,5, FALSE)</f>
        <v>E6GAL</v>
      </c>
      <c r="O3476" s="42">
        <f>J3476*L3476/2000</f>
        <v>0.23290955435505262</v>
      </c>
      <c r="P3476" s="2" t="s">
        <v>2651</v>
      </c>
      <c r="Q3476" s="42">
        <f>IF(ISNA(VLOOKUP(CONCATENATE(A3476,H3476),'Point Emissions'!C$2:E$233,3,FALSE)),0,VLOOKUP(CONCATENATE(A3476,H3476),'Point Emissions'!C$2:E$233,3,FALSE))</f>
        <v>0</v>
      </c>
      <c r="R3476" s="2" t="s">
        <v>2651</v>
      </c>
      <c r="S3476" s="43">
        <f>IF(O3476-Q3476&gt;=0,O3476-Q3476,0)</f>
        <v>0.23290955435505262</v>
      </c>
      <c r="T3476" s="2" t="s">
        <v>2651</v>
      </c>
    </row>
    <row r="3477" spans="1:20">
      <c r="A3477" t="s">
        <v>3097</v>
      </c>
      <c r="B3477" t="s">
        <v>3004</v>
      </c>
      <c r="C3477" t="s">
        <v>2444</v>
      </c>
      <c r="D3477" t="s">
        <v>3098</v>
      </c>
      <c r="E3477" t="s">
        <v>2285</v>
      </c>
      <c r="F3477" t="s">
        <v>3006</v>
      </c>
      <c r="G3477" s="9" t="s">
        <v>4620</v>
      </c>
      <c r="H3477" t="s">
        <v>4628</v>
      </c>
      <c r="I3477" t="s">
        <v>4629</v>
      </c>
      <c r="J3477" s="14">
        <f>VLOOKUP(Emissions!A748,'County Activity'!A$2:J$3224,9,FALSE)</f>
        <v>298.97375568745753</v>
      </c>
      <c r="K3477" s="14" t="str">
        <f>VLOOKUP(Emissions!B375,'County Activity'!B$2:J$3224,9,FALSE)</f>
        <v>E6GAL</v>
      </c>
      <c r="L3477" s="20">
        <f>VLOOKUP($H3477,'Emission Factors'!$B$2:$F$3,3, FALSE)</f>
        <v>0.16900000000000001</v>
      </c>
      <c r="M3477" s="19" t="str">
        <f>VLOOKUP($H3477,'Emission Factors'!$B$2:$F$3,4, FALSE)</f>
        <v>LB</v>
      </c>
      <c r="N3477" s="19" t="str">
        <f>VLOOKUP($H3477,'Emission Factors'!$B$2:$F$3,5, FALSE)</f>
        <v>E6GAL</v>
      </c>
      <c r="O3477" s="42">
        <f>J3477*L3477/2000</f>
        <v>2.5263282355590163E-2</v>
      </c>
      <c r="P3477" s="2" t="s">
        <v>2651</v>
      </c>
      <c r="Q3477" s="42">
        <f>IF(ISNA(VLOOKUP(CONCATENATE(A3477,H3477),'Point Emissions'!C$2:E$233,3,FALSE)),0,VLOOKUP(CONCATENATE(A3477,H3477),'Point Emissions'!C$2:E$233,3,FALSE))</f>
        <v>0</v>
      </c>
      <c r="R3477" s="2" t="s">
        <v>2651</v>
      </c>
      <c r="S3477" s="43">
        <f>IF(O3477-Q3477&gt;=0,O3477-Q3477,0)</f>
        <v>2.5263282355590163E-2</v>
      </c>
      <c r="T3477" s="2" t="s">
        <v>2651</v>
      </c>
    </row>
    <row r="3478" spans="1:20">
      <c r="A3478" t="s">
        <v>577</v>
      </c>
      <c r="B3478" t="s">
        <v>232</v>
      </c>
      <c r="C3478" t="s">
        <v>578</v>
      </c>
      <c r="D3478" t="s">
        <v>579</v>
      </c>
      <c r="E3478" t="s">
        <v>2285</v>
      </c>
      <c r="F3478" t="s">
        <v>233</v>
      </c>
      <c r="G3478" s="9" t="s">
        <v>4620</v>
      </c>
      <c r="H3478" t="s">
        <v>2274</v>
      </c>
      <c r="I3478" t="s">
        <v>4630</v>
      </c>
      <c r="J3478" s="14">
        <f>VLOOKUP(Emissions!A5437,'County Activity'!A$2:J$3224,9,FALSE)</f>
        <v>10557.975092128241</v>
      </c>
      <c r="K3478" s="14" t="str">
        <f>VLOOKUP(Emissions!B5942,'County Activity'!B$2:J$3224,9,FALSE)</f>
        <v>E6GAL</v>
      </c>
      <c r="L3478" s="20">
        <f>VLOOKUP($H3478,'Emission Factors'!$B$2:$F$3,3, FALSE)</f>
        <v>0.85</v>
      </c>
      <c r="M3478" s="19" t="str">
        <f>VLOOKUP($H3478,'Emission Factors'!$B$2:$F$3,4, FALSE)</f>
        <v>LB</v>
      </c>
      <c r="N3478" s="19" t="str">
        <f>VLOOKUP($H3478,'Emission Factors'!$B$2:$F$3,5, FALSE)</f>
        <v>E6GAL</v>
      </c>
      <c r="O3478" s="42">
        <f>J3478*L3478/2000</f>
        <v>4.4871394141545027</v>
      </c>
      <c r="P3478" s="2" t="s">
        <v>2651</v>
      </c>
      <c r="Q3478" s="42">
        <f>IF(ISNA(VLOOKUP(CONCATENATE(A3478,H3478),'Point Emissions'!C$2:E$233,3,FALSE)),0,VLOOKUP(CONCATENATE(A3478,H3478),'Point Emissions'!C$2:E$233,3,FALSE))</f>
        <v>0</v>
      </c>
      <c r="R3478" s="2" t="s">
        <v>2651</v>
      </c>
      <c r="S3478" s="43">
        <f>IF(O3478-Q3478&gt;=0,O3478-Q3478,0)</f>
        <v>4.4871394141545027</v>
      </c>
      <c r="T3478" s="2" t="s">
        <v>2651</v>
      </c>
    </row>
    <row r="3479" spans="1:20">
      <c r="A3479" t="s">
        <v>4194</v>
      </c>
      <c r="B3479" t="s">
        <v>4110</v>
      </c>
      <c r="C3479" t="s">
        <v>2465</v>
      </c>
      <c r="D3479" t="s">
        <v>4747</v>
      </c>
      <c r="E3479" t="s">
        <v>2285</v>
      </c>
      <c r="F3479" t="s">
        <v>4111</v>
      </c>
      <c r="G3479" s="9" t="s">
        <v>4620</v>
      </c>
      <c r="H3479" t="s">
        <v>2274</v>
      </c>
      <c r="I3479" t="s">
        <v>4630</v>
      </c>
      <c r="J3479" s="14">
        <f>VLOOKUP(Emissions!A4209,'County Activity'!A$2:J$3224,9,FALSE)</f>
        <v>753.32675972490904</v>
      </c>
      <c r="K3479" s="14" t="str">
        <f>VLOOKUP(Emissions!B5328,'County Activity'!B$2:J$3224,9,FALSE)</f>
        <v>E6GAL</v>
      </c>
      <c r="L3479" s="20">
        <f>VLOOKUP($H3479,'Emission Factors'!$B$2:$F$3,3, FALSE)</f>
        <v>0.85</v>
      </c>
      <c r="M3479" s="19" t="str">
        <f>VLOOKUP($H3479,'Emission Factors'!$B$2:$F$3,4, FALSE)</f>
        <v>LB</v>
      </c>
      <c r="N3479" s="19" t="str">
        <f>VLOOKUP($H3479,'Emission Factors'!$B$2:$F$3,5, FALSE)</f>
        <v>E6GAL</v>
      </c>
      <c r="O3479" s="42">
        <f>J3479*L3479/2000</f>
        <v>0.32016387288308634</v>
      </c>
      <c r="P3479" s="2" t="s">
        <v>2651</v>
      </c>
      <c r="Q3479" s="42">
        <f>IF(ISNA(VLOOKUP(CONCATENATE(A3479,H3479),'Point Emissions'!C$2:E$233,3,FALSE)),0,VLOOKUP(CONCATENATE(A3479,H3479),'Point Emissions'!C$2:E$233,3,FALSE))</f>
        <v>0</v>
      </c>
      <c r="R3479" s="2" t="s">
        <v>2651</v>
      </c>
      <c r="S3479" s="43">
        <f>IF(O3479-Q3479&gt;=0,O3479-Q3479,0)</f>
        <v>0.32016387288308634</v>
      </c>
      <c r="T3479" s="2" t="s">
        <v>2651</v>
      </c>
    </row>
    <row r="3480" spans="1:20">
      <c r="A3480" t="s">
        <v>4656</v>
      </c>
      <c r="B3480" t="s">
        <v>1756</v>
      </c>
      <c r="C3480" t="s">
        <v>3307</v>
      </c>
      <c r="D3480" t="s">
        <v>2728</v>
      </c>
      <c r="E3480" t="s">
        <v>2285</v>
      </c>
      <c r="F3480" t="s">
        <v>1757</v>
      </c>
      <c r="G3480" s="9" t="s">
        <v>4620</v>
      </c>
      <c r="H3480" t="s">
        <v>2274</v>
      </c>
      <c r="I3480" t="s">
        <v>4630</v>
      </c>
      <c r="J3480" s="14">
        <f>VLOOKUP(Emissions!A1385,'County Activity'!A$2:J$3224,9,FALSE)</f>
        <v>550.48830979727882</v>
      </c>
      <c r="K3480" s="14" t="str">
        <f>VLOOKUP(Emissions!B3916,'County Activity'!B$2:J$3224,9,FALSE)</f>
        <v>E6GAL</v>
      </c>
      <c r="L3480" s="20">
        <f>VLOOKUP($H3480,'Emission Factors'!$B$2:$F$3,3, FALSE)</f>
        <v>0.85</v>
      </c>
      <c r="M3480" s="19" t="str">
        <f>VLOOKUP($H3480,'Emission Factors'!$B$2:$F$3,4, FALSE)</f>
        <v>LB</v>
      </c>
      <c r="N3480" s="19" t="str">
        <f>VLOOKUP($H3480,'Emission Factors'!$B$2:$F$3,5, FALSE)</f>
        <v>E6GAL</v>
      </c>
      <c r="O3480" s="42">
        <f>J3480*L3480/2000</f>
        <v>0.2339575316638435</v>
      </c>
      <c r="P3480" s="2" t="s">
        <v>2651</v>
      </c>
      <c r="Q3480" s="42">
        <f>IF(ISNA(VLOOKUP(CONCATENATE(A3480,H3480),'Point Emissions'!C$2:E$233,3,FALSE)),0,VLOOKUP(CONCATENATE(A3480,H3480),'Point Emissions'!C$2:E$233,3,FALSE))</f>
        <v>0</v>
      </c>
      <c r="R3480" s="2" t="s">
        <v>2651</v>
      </c>
      <c r="S3480" s="43">
        <f>IF(O3480-Q3480&gt;=0,O3480-Q3480,0)</f>
        <v>0.2339575316638435</v>
      </c>
      <c r="T3480" s="2" t="s">
        <v>2651</v>
      </c>
    </row>
    <row r="3481" spans="1:20">
      <c r="A3481" t="s">
        <v>2656</v>
      </c>
      <c r="B3481" t="s">
        <v>2593</v>
      </c>
      <c r="C3481" t="s">
        <v>2387</v>
      </c>
      <c r="D3481" t="s">
        <v>2394</v>
      </c>
      <c r="E3481" t="s">
        <v>2285</v>
      </c>
      <c r="F3481" t="s">
        <v>2595</v>
      </c>
      <c r="G3481" s="9" t="s">
        <v>4620</v>
      </c>
      <c r="H3481" t="s">
        <v>4628</v>
      </c>
      <c r="I3481" t="s">
        <v>4629</v>
      </c>
      <c r="J3481" s="14">
        <f>VLOOKUP(Emissions!A292,'County Activity'!A$2:J$3224,9,FALSE)</f>
        <v>134.62785656705992</v>
      </c>
      <c r="K3481" s="14" t="str">
        <f>VLOOKUP(Emissions!B147,'County Activity'!B$2:J$3224,9,FALSE)</f>
        <v>E6GAL</v>
      </c>
      <c r="L3481" s="20">
        <f>VLOOKUP($H3481,'Emission Factors'!$B$2:$F$3,3, FALSE)</f>
        <v>0.16900000000000001</v>
      </c>
      <c r="M3481" s="19" t="str">
        <f>VLOOKUP($H3481,'Emission Factors'!$B$2:$F$3,4, FALSE)</f>
        <v>LB</v>
      </c>
      <c r="N3481" s="19" t="str">
        <f>VLOOKUP($H3481,'Emission Factors'!$B$2:$F$3,5, FALSE)</f>
        <v>E6GAL</v>
      </c>
      <c r="O3481" s="42">
        <f>J3481*L3481/2000</f>
        <v>1.1376053879916564E-2</v>
      </c>
      <c r="P3481" s="2" t="s">
        <v>2651</v>
      </c>
      <c r="Q3481" s="42">
        <f>IF(ISNA(VLOOKUP(CONCATENATE(A3481,H3481),'Point Emissions'!C$2:E$233,3,FALSE)),0,VLOOKUP(CONCATENATE(A3481,H3481),'Point Emissions'!C$2:E$233,3,FALSE))</f>
        <v>0</v>
      </c>
      <c r="R3481" s="2" t="s">
        <v>2651</v>
      </c>
      <c r="S3481" s="43">
        <f>IF(O3481-Q3481&gt;=0,O3481-Q3481,0)</f>
        <v>1.1376053879916564E-2</v>
      </c>
      <c r="T3481" s="2" t="s">
        <v>2651</v>
      </c>
    </row>
    <row r="3482" spans="1:20">
      <c r="A3482" t="s">
        <v>3802</v>
      </c>
      <c r="B3482" t="s">
        <v>3764</v>
      </c>
      <c r="C3482" t="s">
        <v>2363</v>
      </c>
      <c r="D3482" t="s">
        <v>2418</v>
      </c>
      <c r="E3482" t="s">
        <v>2285</v>
      </c>
      <c r="F3482" t="s">
        <v>3766</v>
      </c>
      <c r="G3482" s="9" t="s">
        <v>4620</v>
      </c>
      <c r="H3482" t="s">
        <v>4628</v>
      </c>
      <c r="I3482" t="s">
        <v>4629</v>
      </c>
      <c r="J3482" s="14">
        <f>VLOOKUP(Emissions!A3710,'County Activity'!A$2:J$3224,9,FALSE)</f>
        <v>536.26976357563888</v>
      </c>
      <c r="K3482" s="14" t="str">
        <f>VLOOKUP(Emissions!B1856,'County Activity'!B$2:J$3224,9,FALSE)</f>
        <v>E6GAL</v>
      </c>
      <c r="L3482" s="20">
        <f>VLOOKUP($H3482,'Emission Factors'!$B$2:$F$3,3, FALSE)</f>
        <v>0.16900000000000001</v>
      </c>
      <c r="M3482" s="19" t="str">
        <f>VLOOKUP($H3482,'Emission Factors'!$B$2:$F$3,4, FALSE)</f>
        <v>LB</v>
      </c>
      <c r="N3482" s="19" t="str">
        <f>VLOOKUP($H3482,'Emission Factors'!$B$2:$F$3,5, FALSE)</f>
        <v>E6GAL</v>
      </c>
      <c r="O3482" s="42">
        <f>J3482*L3482/2000</f>
        <v>4.5314795022141488E-2</v>
      </c>
      <c r="P3482" s="2" t="s">
        <v>2651</v>
      </c>
      <c r="Q3482" s="42">
        <f>IF(ISNA(VLOOKUP(CONCATENATE(A3482,H3482),'Point Emissions'!C$2:E$233,3,FALSE)),0,VLOOKUP(CONCATENATE(A3482,H3482),'Point Emissions'!C$2:E$233,3,FALSE))</f>
        <v>0</v>
      </c>
      <c r="R3482" s="2" t="s">
        <v>2651</v>
      </c>
      <c r="S3482" s="43">
        <f>IF(O3482-Q3482&gt;=0,O3482-Q3482,0)</f>
        <v>4.5314795022141488E-2</v>
      </c>
      <c r="T3482" s="2" t="s">
        <v>2651</v>
      </c>
    </row>
    <row r="3483" spans="1:20">
      <c r="A3483" t="s">
        <v>845</v>
      </c>
      <c r="B3483" t="s">
        <v>811</v>
      </c>
      <c r="C3483" t="s">
        <v>2348</v>
      </c>
      <c r="D3483" t="s">
        <v>2322</v>
      </c>
      <c r="E3483" t="s">
        <v>2285</v>
      </c>
      <c r="F3483" t="s">
        <v>813</v>
      </c>
      <c r="G3483" s="9" t="s">
        <v>4620</v>
      </c>
      <c r="H3483" t="s">
        <v>2274</v>
      </c>
      <c r="I3483" t="s">
        <v>4630</v>
      </c>
      <c r="J3483" s="14">
        <f>VLOOKUP(Emissions!A5685,'County Activity'!A$2:J$3224,9,FALSE)</f>
        <v>15156.169678449467</v>
      </c>
      <c r="K3483" s="14" t="str">
        <f>VLOOKUP(Emissions!B6066,'County Activity'!B$2:J$3224,9,FALSE)</f>
        <v>E6GAL</v>
      </c>
      <c r="L3483" s="20">
        <f>VLOOKUP($H3483,'Emission Factors'!$B$2:$F$3,3, FALSE)</f>
        <v>0.85</v>
      </c>
      <c r="M3483" s="19" t="str">
        <f>VLOOKUP($H3483,'Emission Factors'!$B$2:$F$3,4, FALSE)</f>
        <v>LB</v>
      </c>
      <c r="N3483" s="19" t="str">
        <f>VLOOKUP($H3483,'Emission Factors'!$B$2:$F$3,5, FALSE)</f>
        <v>E6GAL</v>
      </c>
      <c r="O3483" s="42">
        <f>J3483*L3483/2000</f>
        <v>6.441372113341024</v>
      </c>
      <c r="P3483" s="2" t="s">
        <v>2651</v>
      </c>
      <c r="Q3483" s="42">
        <f>IF(ISNA(VLOOKUP(CONCATENATE(A3483,H3483),'Point Emissions'!C$2:E$233,3,FALSE)),0,VLOOKUP(CONCATENATE(A3483,H3483),'Point Emissions'!C$2:E$233,3,FALSE))</f>
        <v>0</v>
      </c>
      <c r="R3483" s="2" t="s">
        <v>2651</v>
      </c>
      <c r="S3483" s="43">
        <f>IF(O3483-Q3483&gt;=0,O3483-Q3483,0)</f>
        <v>6.441372113341024</v>
      </c>
      <c r="T3483" s="2" t="s">
        <v>2651</v>
      </c>
    </row>
    <row r="3484" spans="1:20">
      <c r="A3484" t="s">
        <v>881</v>
      </c>
      <c r="B3484" t="s">
        <v>811</v>
      </c>
      <c r="C3484" t="s">
        <v>2426</v>
      </c>
      <c r="D3484" t="s">
        <v>882</v>
      </c>
      <c r="E3484" t="s">
        <v>2285</v>
      </c>
      <c r="F3484" t="s">
        <v>813</v>
      </c>
      <c r="G3484" s="9" t="s">
        <v>4620</v>
      </c>
      <c r="H3484" t="s">
        <v>4628</v>
      </c>
      <c r="I3484" t="s">
        <v>4629</v>
      </c>
      <c r="J3484" s="14">
        <f>VLOOKUP(Emissions!A5734,'County Activity'!A$2:J$3224,9,FALSE)</f>
        <v>3257.9685099206495</v>
      </c>
      <c r="K3484" s="14" t="str">
        <f>VLOOKUP(Emissions!B2868,'County Activity'!B$2:J$3224,9,FALSE)</f>
        <v>E6GAL</v>
      </c>
      <c r="L3484" s="20">
        <f>VLOOKUP($H3484,'Emission Factors'!$B$2:$F$3,3, FALSE)</f>
        <v>0.16900000000000001</v>
      </c>
      <c r="M3484" s="19" t="str">
        <f>VLOOKUP($H3484,'Emission Factors'!$B$2:$F$3,4, FALSE)</f>
        <v>LB</v>
      </c>
      <c r="N3484" s="19" t="str">
        <f>VLOOKUP($H3484,'Emission Factors'!$B$2:$F$3,5, FALSE)</f>
        <v>E6GAL</v>
      </c>
      <c r="O3484" s="42">
        <f>J3484*L3484/2000</f>
        <v>0.27529833908829487</v>
      </c>
      <c r="P3484" s="2" t="s">
        <v>2651</v>
      </c>
      <c r="Q3484" s="42">
        <f>IF(ISNA(VLOOKUP(CONCATENATE(A3484,H3484),'Point Emissions'!C$2:E$233,3,FALSE)),0,VLOOKUP(CONCATENATE(A3484,H3484),'Point Emissions'!C$2:E$233,3,FALSE))</f>
        <v>0</v>
      </c>
      <c r="R3484" s="2" t="s">
        <v>2651</v>
      </c>
      <c r="S3484" s="43">
        <f>IF(O3484-Q3484&gt;=0,O3484-Q3484,0)</f>
        <v>0.27529833908829487</v>
      </c>
      <c r="T3484" s="2" t="s">
        <v>2651</v>
      </c>
    </row>
    <row r="3485" spans="1:20">
      <c r="A3485" t="s">
        <v>5202</v>
      </c>
      <c r="B3485" t="s">
        <v>5151</v>
      </c>
      <c r="C3485" t="s">
        <v>2381</v>
      </c>
      <c r="D3485" t="s">
        <v>5203</v>
      </c>
      <c r="E3485" t="s">
        <v>2285</v>
      </c>
      <c r="F3485" t="s">
        <v>5152</v>
      </c>
      <c r="G3485" s="9" t="s">
        <v>4620</v>
      </c>
      <c r="H3485" t="s">
        <v>2274</v>
      </c>
      <c r="I3485" t="s">
        <v>4630</v>
      </c>
      <c r="J3485" s="14">
        <f>VLOOKUP(Emissions!A2053,'County Activity'!A$2:J$3224,9,FALSE)</f>
        <v>180.29372799061545</v>
      </c>
      <c r="K3485" s="14" t="str">
        <f>VLOOKUP(Emissions!B4250,'County Activity'!B$2:J$3224,9,FALSE)</f>
        <v>E6GAL</v>
      </c>
      <c r="L3485" s="20">
        <f>VLOOKUP($H3485,'Emission Factors'!$B$2:$F$3,3, FALSE)</f>
        <v>0.85</v>
      </c>
      <c r="M3485" s="19" t="str">
        <f>VLOOKUP($H3485,'Emission Factors'!$B$2:$F$3,4, FALSE)</f>
        <v>LB</v>
      </c>
      <c r="N3485" s="19" t="str">
        <f>VLOOKUP($H3485,'Emission Factors'!$B$2:$F$3,5, FALSE)</f>
        <v>E6GAL</v>
      </c>
      <c r="O3485" s="42">
        <f>J3485*L3485/2000</f>
        <v>7.662483439601156E-2</v>
      </c>
      <c r="P3485" s="2" t="s">
        <v>2651</v>
      </c>
      <c r="Q3485" s="42">
        <f>IF(ISNA(VLOOKUP(CONCATENATE(A3485,H3485),'Point Emissions'!C$2:E$233,3,FALSE)),0,VLOOKUP(CONCATENATE(A3485,H3485),'Point Emissions'!C$2:E$233,3,FALSE))</f>
        <v>0</v>
      </c>
      <c r="R3485" s="2" t="s">
        <v>2651</v>
      </c>
      <c r="S3485" s="43">
        <f>IF(O3485-Q3485&gt;=0,O3485-Q3485,0)</f>
        <v>7.662483439601156E-2</v>
      </c>
      <c r="T3485" s="2" t="s">
        <v>2651</v>
      </c>
    </row>
    <row r="3486" spans="1:20">
      <c r="A3486" t="s">
        <v>1060</v>
      </c>
      <c r="B3486" t="s">
        <v>1053</v>
      </c>
      <c r="C3486" t="s">
        <v>2297</v>
      </c>
      <c r="D3486" t="s">
        <v>1061</v>
      </c>
      <c r="E3486" t="s">
        <v>2285</v>
      </c>
      <c r="F3486" t="s">
        <v>1054</v>
      </c>
      <c r="G3486" s="9" t="s">
        <v>4620</v>
      </c>
      <c r="H3486" t="s">
        <v>4628</v>
      </c>
      <c r="I3486" t="s">
        <v>4629</v>
      </c>
      <c r="J3486" s="14">
        <f>VLOOKUP(Emissions!A5916,'County Activity'!A$2:J$3224,9,FALSE)</f>
        <v>4556.5637077443516</v>
      </c>
      <c r="K3486" s="14" t="str">
        <f>VLOOKUP(Emissions!B2959,'County Activity'!B$2:J$3224,9,FALSE)</f>
        <v>E6GAL</v>
      </c>
      <c r="L3486" s="20">
        <f>VLOOKUP($H3486,'Emission Factors'!$B$2:$F$3,3, FALSE)</f>
        <v>0.16900000000000001</v>
      </c>
      <c r="M3486" s="19" t="str">
        <f>VLOOKUP($H3486,'Emission Factors'!$B$2:$F$3,4, FALSE)</f>
        <v>LB</v>
      </c>
      <c r="N3486" s="19" t="str">
        <f>VLOOKUP($H3486,'Emission Factors'!$B$2:$F$3,5, FALSE)</f>
        <v>E6GAL</v>
      </c>
      <c r="O3486" s="42">
        <f>J3486*L3486/2000</f>
        <v>0.38502963330439777</v>
      </c>
      <c r="P3486" s="2" t="s">
        <v>2651</v>
      </c>
      <c r="Q3486" s="42">
        <f>IF(ISNA(VLOOKUP(CONCATENATE(A3486,H3486),'Point Emissions'!C$2:E$233,3,FALSE)),0,VLOOKUP(CONCATENATE(A3486,H3486),'Point Emissions'!C$2:E$233,3,FALSE))</f>
        <v>0</v>
      </c>
      <c r="R3486" s="2" t="s">
        <v>2651</v>
      </c>
      <c r="S3486" s="43">
        <f>IF(O3486-Q3486&gt;=0,O3486-Q3486,0)</f>
        <v>0.38502963330439777</v>
      </c>
      <c r="T3486" s="2" t="s">
        <v>2651</v>
      </c>
    </row>
    <row r="3487" spans="1:20">
      <c r="A3487" t="s">
        <v>1120</v>
      </c>
      <c r="B3487" t="s">
        <v>1116</v>
      </c>
      <c r="C3487" t="s">
        <v>2294</v>
      </c>
      <c r="D3487" t="s">
        <v>1121</v>
      </c>
      <c r="E3487" t="s">
        <v>2285</v>
      </c>
      <c r="F3487" t="s">
        <v>1117</v>
      </c>
      <c r="G3487" s="9" t="s">
        <v>4620</v>
      </c>
      <c r="H3487" t="s">
        <v>2274</v>
      </c>
      <c r="I3487" t="s">
        <v>4630</v>
      </c>
      <c r="J3487" s="14">
        <f>VLOOKUP(Emissions!A5993,'County Activity'!A$2:J$3224,9,FALSE)</f>
        <v>5254.2011614345038</v>
      </c>
      <c r="K3487" s="14" t="str">
        <f>VLOOKUP(Emissions!B6220,'County Activity'!B$2:J$3224,9,FALSE)</f>
        <v>E6GAL</v>
      </c>
      <c r="L3487" s="20">
        <f>VLOOKUP($H3487,'Emission Factors'!$B$2:$F$3,3, FALSE)</f>
        <v>0.85</v>
      </c>
      <c r="M3487" s="19" t="str">
        <f>VLOOKUP($H3487,'Emission Factors'!$B$2:$F$3,4, FALSE)</f>
        <v>LB</v>
      </c>
      <c r="N3487" s="19" t="str">
        <f>VLOOKUP($H3487,'Emission Factors'!$B$2:$F$3,5, FALSE)</f>
        <v>E6GAL</v>
      </c>
      <c r="O3487" s="42">
        <f>J3487*L3487/2000</f>
        <v>2.2330354936096644</v>
      </c>
      <c r="P3487" s="2" t="s">
        <v>2651</v>
      </c>
      <c r="Q3487" s="42">
        <f>IF(ISNA(VLOOKUP(CONCATENATE(A3487,H3487),'Point Emissions'!C$2:E$233,3,FALSE)),0,VLOOKUP(CONCATENATE(A3487,H3487),'Point Emissions'!C$2:E$233,3,FALSE))</f>
        <v>0</v>
      </c>
      <c r="R3487" s="2" t="s">
        <v>2651</v>
      </c>
      <c r="S3487" s="43">
        <f>IF(O3487-Q3487&gt;=0,O3487-Q3487,0)</f>
        <v>2.2330354936096644</v>
      </c>
      <c r="T3487" s="2" t="s">
        <v>2651</v>
      </c>
    </row>
    <row r="3488" spans="1:20">
      <c r="A3488" t="s">
        <v>4187</v>
      </c>
      <c r="B3488" t="s">
        <v>4110</v>
      </c>
      <c r="C3488" t="s">
        <v>2450</v>
      </c>
      <c r="D3488" t="s">
        <v>2433</v>
      </c>
      <c r="E3488" t="s">
        <v>2285</v>
      </c>
      <c r="F3488" t="s">
        <v>4111</v>
      </c>
      <c r="G3488" s="9" t="s">
        <v>4620</v>
      </c>
      <c r="H3488" t="s">
        <v>2274</v>
      </c>
      <c r="I3488" t="s">
        <v>4630</v>
      </c>
      <c r="J3488" s="14">
        <f>VLOOKUP(Emissions!A4199,'County Activity'!A$2:J$3224,9,FALSE)</f>
        <v>748.04284052092123</v>
      </c>
      <c r="K3488" s="14" t="str">
        <f>VLOOKUP(Emissions!B5323,'County Activity'!B$2:J$3224,9,FALSE)</f>
        <v>E6GAL</v>
      </c>
      <c r="L3488" s="20">
        <f>VLOOKUP($H3488,'Emission Factors'!$B$2:$F$3,3, FALSE)</f>
        <v>0.85</v>
      </c>
      <c r="M3488" s="19" t="str">
        <f>VLOOKUP($H3488,'Emission Factors'!$B$2:$F$3,4, FALSE)</f>
        <v>LB</v>
      </c>
      <c r="N3488" s="19" t="str">
        <f>VLOOKUP($H3488,'Emission Factors'!$B$2:$F$3,5, FALSE)</f>
        <v>E6GAL</v>
      </c>
      <c r="O3488" s="42">
        <f>J3488*L3488/2000</f>
        <v>0.31791820722139152</v>
      </c>
      <c r="P3488" s="2" t="s">
        <v>2651</v>
      </c>
      <c r="Q3488" s="42">
        <f>IF(ISNA(VLOOKUP(CONCATENATE(A3488,H3488),'Point Emissions'!C$2:E$233,3,FALSE)),0,VLOOKUP(CONCATENATE(A3488,H3488),'Point Emissions'!C$2:E$233,3,FALSE))</f>
        <v>0</v>
      </c>
      <c r="R3488" s="2" t="s">
        <v>2651</v>
      </c>
      <c r="S3488" s="43">
        <f>IF(O3488-Q3488&gt;=0,O3488-Q3488,0)</f>
        <v>0.31791820722139152</v>
      </c>
      <c r="T3488" s="2" t="s">
        <v>2651</v>
      </c>
    </row>
    <row r="3489" spans="1:20">
      <c r="A3489" t="s">
        <v>5292</v>
      </c>
      <c r="B3489" t="s">
        <v>5151</v>
      </c>
      <c r="C3489" t="s">
        <v>3304</v>
      </c>
      <c r="D3489" t="s">
        <v>5293</v>
      </c>
      <c r="E3489" t="s">
        <v>2285</v>
      </c>
      <c r="F3489" t="s">
        <v>5152</v>
      </c>
      <c r="G3489" s="9" t="s">
        <v>4620</v>
      </c>
      <c r="H3489" t="s">
        <v>2274</v>
      </c>
      <c r="I3489" t="s">
        <v>4630</v>
      </c>
      <c r="J3489" s="14">
        <f>VLOOKUP(Emissions!A2179,'County Activity'!A$2:J$3224,9,FALSE)</f>
        <v>996.80335189411858</v>
      </c>
      <c r="K3489" s="14" t="str">
        <f>VLOOKUP(Emissions!B4313,'County Activity'!B$2:J$3224,9,FALSE)</f>
        <v>E6GAL</v>
      </c>
      <c r="L3489" s="20">
        <f>VLOOKUP($H3489,'Emission Factors'!$B$2:$F$3,3, FALSE)</f>
        <v>0.85</v>
      </c>
      <c r="M3489" s="19" t="str">
        <f>VLOOKUP($H3489,'Emission Factors'!$B$2:$F$3,4, FALSE)</f>
        <v>LB</v>
      </c>
      <c r="N3489" s="19" t="str">
        <f>VLOOKUP($H3489,'Emission Factors'!$B$2:$F$3,5, FALSE)</f>
        <v>E6GAL</v>
      </c>
      <c r="O3489" s="42">
        <f>J3489*L3489/2000</f>
        <v>0.42364142455500042</v>
      </c>
      <c r="P3489" s="2" t="s">
        <v>2651</v>
      </c>
      <c r="Q3489" s="42">
        <f>IF(ISNA(VLOOKUP(CONCATENATE(A3489,H3489),'Point Emissions'!C$2:E$233,3,FALSE)),0,VLOOKUP(CONCATENATE(A3489,H3489),'Point Emissions'!C$2:E$233,3,FALSE))</f>
        <v>0</v>
      </c>
      <c r="R3489" s="2" t="s">
        <v>2651</v>
      </c>
      <c r="S3489" s="43">
        <f>IF(O3489-Q3489&gt;=0,O3489-Q3489,0)</f>
        <v>0.42364142455500042</v>
      </c>
      <c r="T3489" s="2" t="s">
        <v>2651</v>
      </c>
    </row>
    <row r="3490" spans="1:20">
      <c r="A3490" t="s">
        <v>1839</v>
      </c>
      <c r="B3490" t="s">
        <v>1840</v>
      </c>
      <c r="C3490" t="s">
        <v>2283</v>
      </c>
      <c r="D3490" t="s">
        <v>1841</v>
      </c>
      <c r="E3490" t="s">
        <v>2285</v>
      </c>
      <c r="F3490" t="s">
        <v>1842</v>
      </c>
      <c r="G3490" s="9" t="s">
        <v>4620</v>
      </c>
      <c r="H3490" t="s">
        <v>4628</v>
      </c>
      <c r="I3490" t="s">
        <v>4629</v>
      </c>
      <c r="J3490" s="14">
        <f>VLOOKUP(Emissions!A2388,'County Activity'!A$2:J$3224,9,FALSE)</f>
        <v>1146.8346335346218</v>
      </c>
      <c r="K3490" s="14" t="str">
        <f>VLOOKUP(Emissions!B1195,'County Activity'!B$2:J$3224,9,FALSE)</f>
        <v>E6GAL</v>
      </c>
      <c r="L3490" s="20">
        <f>VLOOKUP($H3490,'Emission Factors'!$B$2:$F$3,3, FALSE)</f>
        <v>0.16900000000000001</v>
      </c>
      <c r="M3490" s="19" t="str">
        <f>VLOOKUP($H3490,'Emission Factors'!$B$2:$F$3,4, FALSE)</f>
        <v>LB</v>
      </c>
      <c r="N3490" s="19" t="str">
        <f>VLOOKUP($H3490,'Emission Factors'!$B$2:$F$3,5, FALSE)</f>
        <v>E6GAL</v>
      </c>
      <c r="O3490" s="42">
        <f>J3490*L3490/2000</f>
        <v>9.6907526533675556E-2</v>
      </c>
      <c r="P3490" s="2" t="s">
        <v>2651</v>
      </c>
      <c r="Q3490" s="42">
        <f>IF(ISNA(VLOOKUP(CONCATENATE(A3490,H3490),'Point Emissions'!C$2:E$233,3,FALSE)),0,VLOOKUP(CONCATENATE(A3490,H3490),'Point Emissions'!C$2:E$233,3,FALSE))</f>
        <v>0</v>
      </c>
      <c r="R3490" s="2" t="s">
        <v>2651</v>
      </c>
      <c r="S3490" s="43">
        <f>IF(O3490-Q3490&gt;=0,O3490-Q3490,0)</f>
        <v>9.6907526533675556E-2</v>
      </c>
      <c r="T3490" s="2" t="s">
        <v>2651</v>
      </c>
    </row>
    <row r="3491" spans="1:20">
      <c r="A3491" t="s">
        <v>3999</v>
      </c>
      <c r="B3491" t="s">
        <v>3858</v>
      </c>
      <c r="C3491" t="s">
        <v>3280</v>
      </c>
      <c r="D3491" t="s">
        <v>4000</v>
      </c>
      <c r="E3491" t="s">
        <v>2285</v>
      </c>
      <c r="F3491" t="s">
        <v>3860</v>
      </c>
      <c r="G3491" s="9" t="s">
        <v>4620</v>
      </c>
      <c r="H3491" t="s">
        <v>4628</v>
      </c>
      <c r="I3491" t="s">
        <v>4629</v>
      </c>
      <c r="J3491" s="14">
        <f>VLOOKUP(Emissions!A3952,'County Activity'!A$2:J$3224,9,FALSE)</f>
        <v>636.92041847341943</v>
      </c>
      <c r="K3491" s="14" t="str">
        <f>VLOOKUP(Emissions!B1977,'County Activity'!B$2:J$3224,9,FALSE)</f>
        <v>E6GAL</v>
      </c>
      <c r="L3491" s="20">
        <f>VLOOKUP($H3491,'Emission Factors'!$B$2:$F$3,3, FALSE)</f>
        <v>0.16900000000000001</v>
      </c>
      <c r="M3491" s="19" t="str">
        <f>VLOOKUP($H3491,'Emission Factors'!$B$2:$F$3,4, FALSE)</f>
        <v>LB</v>
      </c>
      <c r="N3491" s="19" t="str">
        <f>VLOOKUP($H3491,'Emission Factors'!$B$2:$F$3,5, FALSE)</f>
        <v>E6GAL</v>
      </c>
      <c r="O3491" s="42">
        <f>J3491*L3491/2000</f>
        <v>5.3819775361003949E-2</v>
      </c>
      <c r="P3491" s="2" t="s">
        <v>2651</v>
      </c>
      <c r="Q3491" s="42">
        <f>IF(ISNA(VLOOKUP(CONCATENATE(A3491,H3491),'Point Emissions'!C$2:E$233,3,FALSE)),0,VLOOKUP(CONCATENATE(A3491,H3491),'Point Emissions'!C$2:E$233,3,FALSE))</f>
        <v>0</v>
      </c>
      <c r="R3491" s="2" t="s">
        <v>2651</v>
      </c>
      <c r="S3491" s="43">
        <f>IF(O3491-Q3491&gt;=0,O3491-Q3491,0)</f>
        <v>5.3819775361003949E-2</v>
      </c>
      <c r="T3491" s="2" t="s">
        <v>2651</v>
      </c>
    </row>
    <row r="3492" spans="1:20">
      <c r="A3492" t="s">
        <v>3017</v>
      </c>
      <c r="B3492" t="s">
        <v>3004</v>
      </c>
      <c r="C3492" t="s">
        <v>2303</v>
      </c>
      <c r="D3492" t="s">
        <v>2307</v>
      </c>
      <c r="E3492" t="s">
        <v>2285</v>
      </c>
      <c r="F3492" t="s">
        <v>3006</v>
      </c>
      <c r="G3492" s="9" t="s">
        <v>4620</v>
      </c>
      <c r="H3492" t="s">
        <v>2274</v>
      </c>
      <c r="I3492" t="s">
        <v>4630</v>
      </c>
      <c r="J3492" s="14">
        <f>VLOOKUP(Emissions!A655,'County Activity'!A$2:J$3224,9,FALSE)</f>
        <v>270.34452072766885</v>
      </c>
      <c r="K3492" s="14" t="str">
        <f>VLOOKUP(Emissions!B3551,'County Activity'!B$2:J$3224,9,FALSE)</f>
        <v>E6GAL</v>
      </c>
      <c r="L3492" s="20">
        <f>VLOOKUP($H3492,'Emission Factors'!$B$2:$F$3,3, FALSE)</f>
        <v>0.85</v>
      </c>
      <c r="M3492" s="19" t="str">
        <f>VLOOKUP($H3492,'Emission Factors'!$B$2:$F$3,4, FALSE)</f>
        <v>LB</v>
      </c>
      <c r="N3492" s="19" t="str">
        <f>VLOOKUP($H3492,'Emission Factors'!$B$2:$F$3,5, FALSE)</f>
        <v>E6GAL</v>
      </c>
      <c r="O3492" s="42">
        <f>J3492*L3492/2000</f>
        <v>0.11489642130925926</v>
      </c>
      <c r="P3492" s="2" t="s">
        <v>2651</v>
      </c>
      <c r="Q3492" s="42">
        <f>IF(ISNA(VLOOKUP(CONCATENATE(A3492,H3492),'Point Emissions'!C$2:E$233,3,FALSE)),0,VLOOKUP(CONCATENATE(A3492,H3492),'Point Emissions'!C$2:E$233,3,FALSE))</f>
        <v>0</v>
      </c>
      <c r="R3492" s="2" t="s">
        <v>2651</v>
      </c>
      <c r="S3492" s="43">
        <f>IF(O3492-Q3492&gt;=0,O3492-Q3492,0)</f>
        <v>0.11489642130925926</v>
      </c>
      <c r="T3492" s="2" t="s">
        <v>2651</v>
      </c>
    </row>
    <row r="3493" spans="1:20">
      <c r="A3493" t="s">
        <v>5205</v>
      </c>
      <c r="B3493" t="s">
        <v>5151</v>
      </c>
      <c r="C3493" t="s">
        <v>2387</v>
      </c>
      <c r="D3493" t="s">
        <v>5206</v>
      </c>
      <c r="E3493" t="s">
        <v>2285</v>
      </c>
      <c r="F3493" t="s">
        <v>5152</v>
      </c>
      <c r="G3493" s="9" t="s">
        <v>4620</v>
      </c>
      <c r="H3493" t="s">
        <v>2274</v>
      </c>
      <c r="I3493" t="s">
        <v>4630</v>
      </c>
      <c r="J3493" s="14">
        <f>VLOOKUP(Emissions!A2057,'County Activity'!A$2:J$3224,9,FALSE)</f>
        <v>908.5138655583944</v>
      </c>
      <c r="K3493" s="14" t="str">
        <f>VLOOKUP(Emissions!B4252,'County Activity'!B$2:J$3224,9,FALSE)</f>
        <v>E6GAL</v>
      </c>
      <c r="L3493" s="20">
        <f>VLOOKUP($H3493,'Emission Factors'!$B$2:$F$3,3, FALSE)</f>
        <v>0.85</v>
      </c>
      <c r="M3493" s="19" t="str">
        <f>VLOOKUP($H3493,'Emission Factors'!$B$2:$F$3,4, FALSE)</f>
        <v>LB</v>
      </c>
      <c r="N3493" s="19" t="str">
        <f>VLOOKUP($H3493,'Emission Factors'!$B$2:$F$3,5, FALSE)</f>
        <v>E6GAL</v>
      </c>
      <c r="O3493" s="42">
        <f>J3493*L3493/2000</f>
        <v>0.38611839286231758</v>
      </c>
      <c r="P3493" s="2" t="s">
        <v>2651</v>
      </c>
      <c r="Q3493" s="42">
        <f>IF(ISNA(VLOOKUP(CONCATENATE(A3493,H3493),'Point Emissions'!C$2:E$233,3,FALSE)),0,VLOOKUP(CONCATENATE(A3493,H3493),'Point Emissions'!C$2:E$233,3,FALSE))</f>
        <v>0</v>
      </c>
      <c r="R3493" s="2" t="s">
        <v>2651</v>
      </c>
      <c r="S3493" s="43">
        <f>IF(O3493-Q3493&gt;=0,O3493-Q3493,0)</f>
        <v>0.38611839286231758</v>
      </c>
      <c r="T3493" s="2" t="s">
        <v>2651</v>
      </c>
    </row>
    <row r="3494" spans="1:20">
      <c r="A3494" t="s">
        <v>2904</v>
      </c>
      <c r="B3494" t="s">
        <v>2852</v>
      </c>
      <c r="C3494" t="s">
        <v>2357</v>
      </c>
      <c r="D3494" t="s">
        <v>2905</v>
      </c>
      <c r="E3494" t="s">
        <v>2285</v>
      </c>
      <c r="F3494" t="s">
        <v>2854</v>
      </c>
      <c r="G3494" s="9" t="s">
        <v>4620</v>
      </c>
      <c r="H3494" t="s">
        <v>2274</v>
      </c>
      <c r="I3494" t="s">
        <v>4630</v>
      </c>
      <c r="J3494" s="14">
        <f>VLOOKUP(Emissions!A541,'County Activity'!A$2:J$3224,9,FALSE)</f>
        <v>228.20126210677188</v>
      </c>
      <c r="K3494" s="14" t="str">
        <f>VLOOKUP(Emissions!B3494,'County Activity'!B$2:J$3224,9,FALSE)</f>
        <v>E6GAL</v>
      </c>
      <c r="L3494" s="20">
        <f>VLOOKUP($H3494,'Emission Factors'!$B$2:$F$3,3, FALSE)</f>
        <v>0.85</v>
      </c>
      <c r="M3494" s="19" t="str">
        <f>VLOOKUP($H3494,'Emission Factors'!$B$2:$F$3,4, FALSE)</f>
        <v>LB</v>
      </c>
      <c r="N3494" s="19" t="str">
        <f>VLOOKUP($H3494,'Emission Factors'!$B$2:$F$3,5, FALSE)</f>
        <v>E6GAL</v>
      </c>
      <c r="O3494" s="42">
        <f>J3494*L3494/2000</f>
        <v>9.6985536395378047E-2</v>
      </c>
      <c r="P3494" s="2" t="s">
        <v>2651</v>
      </c>
      <c r="Q3494" s="42">
        <f>IF(ISNA(VLOOKUP(CONCATENATE(A3494,H3494),'Point Emissions'!C$2:E$233,3,FALSE)),0,VLOOKUP(CONCATENATE(A3494,H3494),'Point Emissions'!C$2:E$233,3,FALSE))</f>
        <v>0</v>
      </c>
      <c r="R3494" s="2" t="s">
        <v>2651</v>
      </c>
      <c r="S3494" s="43">
        <f>IF(O3494-Q3494&gt;=0,O3494-Q3494,0)</f>
        <v>9.6985536395378047E-2</v>
      </c>
      <c r="T3494" s="2" t="s">
        <v>2651</v>
      </c>
    </row>
    <row r="3495" spans="1:20">
      <c r="A3495" t="s">
        <v>3134</v>
      </c>
      <c r="B3495" t="s">
        <v>3123</v>
      </c>
      <c r="C3495" t="s">
        <v>2303</v>
      </c>
      <c r="D3495" t="s">
        <v>3135</v>
      </c>
      <c r="E3495" t="s">
        <v>2285</v>
      </c>
      <c r="F3495" t="s">
        <v>3125</v>
      </c>
      <c r="G3495" s="9" t="s">
        <v>4620</v>
      </c>
      <c r="H3495" t="s">
        <v>4628</v>
      </c>
      <c r="I3495" t="s">
        <v>4629</v>
      </c>
      <c r="J3495" s="14">
        <f>VLOOKUP(Emissions!A788,'County Activity'!A$2:J$3224,9,FALSE)</f>
        <v>314.66539453566389</v>
      </c>
      <c r="K3495" s="14" t="str">
        <f>VLOOKUP(Emissions!B395,'County Activity'!B$2:J$3224,9,FALSE)</f>
        <v>E6GAL</v>
      </c>
      <c r="L3495" s="20">
        <f>VLOOKUP($H3495,'Emission Factors'!$B$2:$F$3,3, FALSE)</f>
        <v>0.16900000000000001</v>
      </c>
      <c r="M3495" s="19" t="str">
        <f>VLOOKUP($H3495,'Emission Factors'!$B$2:$F$3,4, FALSE)</f>
        <v>LB</v>
      </c>
      <c r="N3495" s="19" t="str">
        <f>VLOOKUP($H3495,'Emission Factors'!$B$2:$F$3,5, FALSE)</f>
        <v>E6GAL</v>
      </c>
      <c r="O3495" s="42">
        <f>J3495*L3495/2000</f>
        <v>2.6589225838263602E-2</v>
      </c>
      <c r="P3495" s="2" t="s">
        <v>2651</v>
      </c>
      <c r="Q3495" s="42">
        <f>IF(ISNA(VLOOKUP(CONCATENATE(A3495,H3495),'Point Emissions'!C$2:E$233,3,FALSE)),0,VLOOKUP(CONCATENATE(A3495,H3495),'Point Emissions'!C$2:E$233,3,FALSE))</f>
        <v>0</v>
      </c>
      <c r="R3495" s="2" t="s">
        <v>2651</v>
      </c>
      <c r="S3495" s="43">
        <f>IF(O3495-Q3495&gt;=0,O3495-Q3495,0)</f>
        <v>2.6589225838263602E-2</v>
      </c>
      <c r="T3495" s="2" t="s">
        <v>2651</v>
      </c>
    </row>
    <row r="3496" spans="1:20">
      <c r="A3496" t="s">
        <v>3893</v>
      </c>
      <c r="B3496" t="s">
        <v>3858</v>
      </c>
      <c r="C3496" t="s">
        <v>2345</v>
      </c>
      <c r="D3496" t="s">
        <v>3894</v>
      </c>
      <c r="E3496" t="s">
        <v>2285</v>
      </c>
      <c r="F3496" t="s">
        <v>3860</v>
      </c>
      <c r="G3496" s="9" t="s">
        <v>4620</v>
      </c>
      <c r="H3496" t="s">
        <v>2274</v>
      </c>
      <c r="I3496" t="s">
        <v>4630</v>
      </c>
      <c r="J3496" s="14">
        <f>VLOOKUP(Emissions!A3823,'County Activity'!A$2:J$3224,9,FALSE)</f>
        <v>2898.2456952637071</v>
      </c>
      <c r="K3496" s="14" t="str">
        <f>VLOOKUP(Emissions!B5135,'County Activity'!B$2:J$3224,9,FALSE)</f>
        <v>E6GAL</v>
      </c>
      <c r="L3496" s="20">
        <f>VLOOKUP($H3496,'Emission Factors'!$B$2:$F$3,3, FALSE)</f>
        <v>0.85</v>
      </c>
      <c r="M3496" s="19" t="str">
        <f>VLOOKUP($H3496,'Emission Factors'!$B$2:$F$3,4, FALSE)</f>
        <v>LB</v>
      </c>
      <c r="N3496" s="19" t="str">
        <f>VLOOKUP($H3496,'Emission Factors'!$B$2:$F$3,5, FALSE)</f>
        <v>E6GAL</v>
      </c>
      <c r="O3496" s="42">
        <f>J3496*L3496/2000</f>
        <v>1.2317544204870756</v>
      </c>
      <c r="P3496" s="2" t="s">
        <v>2651</v>
      </c>
      <c r="Q3496" s="42">
        <f>IF(ISNA(VLOOKUP(CONCATENATE(A3496,H3496),'Point Emissions'!C$2:E$233,3,FALSE)),0,VLOOKUP(CONCATENATE(A3496,H3496),'Point Emissions'!C$2:E$233,3,FALSE))</f>
        <v>0</v>
      </c>
      <c r="R3496" s="2" t="s">
        <v>2651</v>
      </c>
      <c r="S3496" s="43">
        <f>IF(O3496-Q3496&gt;=0,O3496-Q3496,0)</f>
        <v>1.2317544204870756</v>
      </c>
      <c r="T3496" s="2" t="s">
        <v>2651</v>
      </c>
    </row>
    <row r="3497" spans="1:20">
      <c r="A3497" t="s">
        <v>4261</v>
      </c>
      <c r="B3497" t="s">
        <v>4235</v>
      </c>
      <c r="C3497" t="s">
        <v>2336</v>
      </c>
      <c r="D3497" t="s">
        <v>4262</v>
      </c>
      <c r="E3497" t="s">
        <v>2285</v>
      </c>
      <c r="F3497" t="s">
        <v>4236</v>
      </c>
      <c r="G3497" s="9" t="s">
        <v>4620</v>
      </c>
      <c r="H3497" t="s">
        <v>2274</v>
      </c>
      <c r="I3497" t="s">
        <v>4630</v>
      </c>
      <c r="J3497" s="14">
        <f>VLOOKUP(Emissions!A4299,'County Activity'!A$2:J$3224,9,FALSE)</f>
        <v>803.21976651165483</v>
      </c>
      <c r="K3497" s="14" t="str">
        <f>VLOOKUP(Emissions!B5373,'County Activity'!B$2:J$3224,9,FALSE)</f>
        <v>E6GAL</v>
      </c>
      <c r="L3497" s="20">
        <f>VLOOKUP($H3497,'Emission Factors'!$B$2:$F$3,3, FALSE)</f>
        <v>0.85</v>
      </c>
      <c r="M3497" s="19" t="str">
        <f>VLOOKUP($H3497,'Emission Factors'!$B$2:$F$3,4, FALSE)</f>
        <v>LB</v>
      </c>
      <c r="N3497" s="19" t="str">
        <f>VLOOKUP($H3497,'Emission Factors'!$B$2:$F$3,5, FALSE)</f>
        <v>E6GAL</v>
      </c>
      <c r="O3497" s="42">
        <f>J3497*L3497/2000</f>
        <v>0.34136840076745328</v>
      </c>
      <c r="P3497" s="2" t="s">
        <v>2651</v>
      </c>
      <c r="Q3497" s="42">
        <f>IF(ISNA(VLOOKUP(CONCATENATE(A3497,H3497),'Point Emissions'!C$2:E$233,3,FALSE)),0,VLOOKUP(CONCATENATE(A3497,H3497),'Point Emissions'!C$2:E$233,3,FALSE))</f>
        <v>0</v>
      </c>
      <c r="R3497" s="2" t="s">
        <v>2651</v>
      </c>
      <c r="S3497" s="43">
        <f>IF(O3497-Q3497&gt;=0,O3497-Q3497,0)</f>
        <v>0.34136840076745328</v>
      </c>
      <c r="T3497" s="2" t="s">
        <v>2651</v>
      </c>
    </row>
    <row r="3498" spans="1:20">
      <c r="A3498" t="s">
        <v>4086</v>
      </c>
      <c r="B3498" t="s">
        <v>4024</v>
      </c>
      <c r="C3498" t="s">
        <v>2402</v>
      </c>
      <c r="D3498" t="s">
        <v>4087</v>
      </c>
      <c r="E3498" t="s">
        <v>2285</v>
      </c>
      <c r="F3498" t="s">
        <v>4025</v>
      </c>
      <c r="G3498" s="9" t="s">
        <v>4620</v>
      </c>
      <c r="H3498" t="s">
        <v>2274</v>
      </c>
      <c r="I3498" t="s">
        <v>4630</v>
      </c>
      <c r="J3498" s="14">
        <f>VLOOKUP(Emissions!A4061,'County Activity'!A$2:J$3224,9,FALSE)</f>
        <v>678.23105952277876</v>
      </c>
      <c r="K3498" s="14" t="str">
        <f>VLOOKUP(Emissions!B5254,'County Activity'!B$2:J$3224,9,FALSE)</f>
        <v>E6GAL</v>
      </c>
      <c r="L3498" s="20">
        <f>VLOOKUP($H3498,'Emission Factors'!$B$2:$F$3,3, FALSE)</f>
        <v>0.85</v>
      </c>
      <c r="M3498" s="19" t="str">
        <f>VLOOKUP($H3498,'Emission Factors'!$B$2:$F$3,4, FALSE)</f>
        <v>LB</v>
      </c>
      <c r="N3498" s="19" t="str">
        <f>VLOOKUP($H3498,'Emission Factors'!$B$2:$F$3,5, FALSE)</f>
        <v>E6GAL</v>
      </c>
      <c r="O3498" s="42">
        <f>J3498*L3498/2000</f>
        <v>0.28824820029718096</v>
      </c>
      <c r="P3498" s="2" t="s">
        <v>2651</v>
      </c>
      <c r="Q3498" s="42">
        <f>IF(ISNA(VLOOKUP(CONCATENATE(A3498,H3498),'Point Emissions'!C$2:E$233,3,FALSE)),0,VLOOKUP(CONCATENATE(A3498,H3498),'Point Emissions'!C$2:E$233,3,FALSE))</f>
        <v>0</v>
      </c>
      <c r="R3498" s="2" t="s">
        <v>2651</v>
      </c>
      <c r="S3498" s="43">
        <f>IF(O3498-Q3498&gt;=0,O3498-Q3498,0)</f>
        <v>0.28824820029718096</v>
      </c>
      <c r="T3498" s="2" t="s">
        <v>2651</v>
      </c>
    </row>
    <row r="3499" spans="1:20">
      <c r="A3499" t="s">
        <v>4451</v>
      </c>
      <c r="B3499" t="s">
        <v>4409</v>
      </c>
      <c r="C3499" t="s">
        <v>2369</v>
      </c>
      <c r="D3499" t="s">
        <v>2638</v>
      </c>
      <c r="E3499" t="s">
        <v>2285</v>
      </c>
      <c r="F3499" t="s">
        <v>4410</v>
      </c>
      <c r="G3499" s="9" t="s">
        <v>4620</v>
      </c>
      <c r="H3499" t="s">
        <v>2274</v>
      </c>
      <c r="I3499" t="s">
        <v>4630</v>
      </c>
      <c r="J3499" s="14">
        <f>VLOOKUP(Emissions!A4547,'County Activity'!A$2:J$3224,9,FALSE)</f>
        <v>4812.7537297558838</v>
      </c>
      <c r="K3499" s="14" t="str">
        <f>VLOOKUP(Emissions!B5497,'County Activity'!B$2:J$3224,9,FALSE)</f>
        <v>E6GAL</v>
      </c>
      <c r="L3499" s="20">
        <f>VLOOKUP($H3499,'Emission Factors'!$B$2:$F$3,3, FALSE)</f>
        <v>0.85</v>
      </c>
      <c r="M3499" s="19" t="str">
        <f>VLOOKUP($H3499,'Emission Factors'!$B$2:$F$3,4, FALSE)</f>
        <v>LB</v>
      </c>
      <c r="N3499" s="19" t="str">
        <f>VLOOKUP($H3499,'Emission Factors'!$B$2:$F$3,5, FALSE)</f>
        <v>E6GAL</v>
      </c>
      <c r="O3499" s="42">
        <f>J3499*L3499/2000</f>
        <v>2.0454203351462508</v>
      </c>
      <c r="P3499" s="2" t="s">
        <v>2651</v>
      </c>
      <c r="Q3499" s="42">
        <f>IF(ISNA(VLOOKUP(CONCATENATE(A3499,H3499),'Point Emissions'!C$2:E$233,3,FALSE)),0,VLOOKUP(CONCATENATE(A3499,H3499),'Point Emissions'!C$2:E$233,3,FALSE))</f>
        <v>0</v>
      </c>
      <c r="R3499" s="2" t="s">
        <v>2651</v>
      </c>
      <c r="S3499" s="43">
        <f>IF(O3499-Q3499&gt;=0,O3499-Q3499,0)</f>
        <v>2.0454203351462508</v>
      </c>
      <c r="T3499" s="2" t="s">
        <v>2651</v>
      </c>
    </row>
    <row r="3500" spans="1:20">
      <c r="A3500" t="s">
        <v>1297</v>
      </c>
      <c r="B3500" t="s">
        <v>1190</v>
      </c>
      <c r="C3500" t="s">
        <v>2722</v>
      </c>
      <c r="D3500" t="s">
        <v>4231</v>
      </c>
      <c r="E3500" t="s">
        <v>2285</v>
      </c>
      <c r="F3500" t="s">
        <v>1191</v>
      </c>
      <c r="G3500" s="9" t="s">
        <v>4620</v>
      </c>
      <c r="H3500" t="s">
        <v>4628</v>
      </c>
      <c r="I3500" t="s">
        <v>4629</v>
      </c>
      <c r="J3500" s="14">
        <f>VLOOKUP(Emissions!A6238,'County Activity'!A$2:J$3224,9,FALSE)</f>
        <v>56515.646950754905</v>
      </c>
      <c r="K3500" s="14" t="str">
        <f>VLOOKUP(Emissions!B3120,'County Activity'!B$2:J$3224,9,FALSE)</f>
        <v>E6GAL</v>
      </c>
      <c r="L3500" s="20">
        <f>VLOOKUP($H3500,'Emission Factors'!$B$2:$F$3,3, FALSE)</f>
        <v>0.16900000000000001</v>
      </c>
      <c r="M3500" s="19" t="str">
        <f>VLOOKUP($H3500,'Emission Factors'!$B$2:$F$3,4, FALSE)</f>
        <v>LB</v>
      </c>
      <c r="N3500" s="19" t="str">
        <f>VLOOKUP($H3500,'Emission Factors'!$B$2:$F$3,5, FALSE)</f>
        <v>E6GAL</v>
      </c>
      <c r="O3500" s="42">
        <f>J3500*L3500/2000</f>
        <v>4.7755721673387894</v>
      </c>
      <c r="P3500" s="2" t="s">
        <v>2651</v>
      </c>
      <c r="Q3500" s="42">
        <f>IF(ISNA(VLOOKUP(CONCATENATE(A3500,H3500),'Point Emissions'!C$2:E$233,3,FALSE)),0,VLOOKUP(CONCATENATE(A3500,H3500),'Point Emissions'!C$2:E$233,3,FALSE))</f>
        <v>0</v>
      </c>
      <c r="R3500" s="2" t="s">
        <v>2651</v>
      </c>
      <c r="S3500" s="43">
        <f>IF(O3500-Q3500&gt;=0,O3500-Q3500,0)</f>
        <v>4.7755721673387894</v>
      </c>
      <c r="T3500" s="2" t="s">
        <v>2651</v>
      </c>
    </row>
    <row r="3501" spans="1:20">
      <c r="A3501" t="s">
        <v>1173</v>
      </c>
      <c r="B3501" t="s">
        <v>1116</v>
      </c>
      <c r="C3501" t="s">
        <v>2414</v>
      </c>
      <c r="D3501" t="s">
        <v>204</v>
      </c>
      <c r="E3501" t="s">
        <v>2285</v>
      </c>
      <c r="F3501" t="s">
        <v>1117</v>
      </c>
      <c r="G3501" s="9" t="s">
        <v>4620</v>
      </c>
      <c r="H3501" t="s">
        <v>2274</v>
      </c>
      <c r="I3501" t="s">
        <v>4630</v>
      </c>
      <c r="J3501" s="14">
        <f>VLOOKUP(Emissions!A6073,'County Activity'!A$2:J$3224,9,FALSE)</f>
        <v>6293.051700691266</v>
      </c>
      <c r="K3501" s="14" t="str">
        <f>VLOOKUP(Emissions!B6260,'County Activity'!B$2:J$3224,9,FALSE)</f>
        <v>E6GAL</v>
      </c>
      <c r="L3501" s="20">
        <f>VLOOKUP($H3501,'Emission Factors'!$B$2:$F$3,3, FALSE)</f>
        <v>0.85</v>
      </c>
      <c r="M3501" s="19" t="str">
        <f>VLOOKUP($H3501,'Emission Factors'!$B$2:$F$3,4, FALSE)</f>
        <v>LB</v>
      </c>
      <c r="N3501" s="19" t="str">
        <f>VLOOKUP($H3501,'Emission Factors'!$B$2:$F$3,5, FALSE)</f>
        <v>E6GAL</v>
      </c>
      <c r="O3501" s="42">
        <f>J3501*L3501/2000</f>
        <v>2.6745469727937881</v>
      </c>
      <c r="P3501" s="2" t="s">
        <v>2651</v>
      </c>
      <c r="Q3501" s="42">
        <f>IF(ISNA(VLOOKUP(CONCATENATE(A3501,H3501),'Point Emissions'!C$2:E$233,3,FALSE)),0,VLOOKUP(CONCATENATE(A3501,H3501),'Point Emissions'!C$2:E$233,3,FALSE))</f>
        <v>0</v>
      </c>
      <c r="R3501" s="2" t="s">
        <v>2651</v>
      </c>
      <c r="S3501" s="43">
        <f>IF(O3501-Q3501&gt;=0,O3501-Q3501,0)</f>
        <v>2.6745469727937881</v>
      </c>
      <c r="T3501" s="2" t="s">
        <v>2651</v>
      </c>
    </row>
    <row r="3502" spans="1:20">
      <c r="A3502" t="s">
        <v>130</v>
      </c>
      <c r="B3502" t="s">
        <v>109</v>
      </c>
      <c r="C3502" t="s">
        <v>2333</v>
      </c>
      <c r="D3502" t="s">
        <v>131</v>
      </c>
      <c r="E3502" t="s">
        <v>2285</v>
      </c>
      <c r="F3502" t="s">
        <v>110</v>
      </c>
      <c r="G3502" s="9" t="s">
        <v>4620</v>
      </c>
      <c r="H3502" t="s">
        <v>2274</v>
      </c>
      <c r="I3502" t="s">
        <v>4630</v>
      </c>
      <c r="J3502" s="14">
        <f>VLOOKUP(Emissions!A4891,'County Activity'!A$2:J$3224,9,FALSE)</f>
        <v>6293.051700691266</v>
      </c>
      <c r="K3502" s="14" t="str">
        <f>VLOOKUP(Emissions!B5669,'County Activity'!B$2:J$3224,9,FALSE)</f>
        <v>E6GAL</v>
      </c>
      <c r="L3502" s="20">
        <f>VLOOKUP($H3502,'Emission Factors'!$B$2:$F$3,3, FALSE)</f>
        <v>0.85</v>
      </c>
      <c r="M3502" s="19" t="str">
        <f>VLOOKUP($H3502,'Emission Factors'!$B$2:$F$3,4, FALSE)</f>
        <v>LB</v>
      </c>
      <c r="N3502" s="19" t="str">
        <f>VLOOKUP($H3502,'Emission Factors'!$B$2:$F$3,5, FALSE)</f>
        <v>E6GAL</v>
      </c>
      <c r="O3502" s="42">
        <f>J3502*L3502/2000</f>
        <v>2.6745469727937881</v>
      </c>
      <c r="P3502" s="2" t="s">
        <v>2651</v>
      </c>
      <c r="Q3502" s="42">
        <f>IF(ISNA(VLOOKUP(CONCATENATE(A3502,H3502),'Point Emissions'!C$2:E$233,3,FALSE)),0,VLOOKUP(CONCATENATE(A3502,H3502),'Point Emissions'!C$2:E$233,3,FALSE))</f>
        <v>0</v>
      </c>
      <c r="R3502" s="2" t="s">
        <v>2651</v>
      </c>
      <c r="S3502" s="43">
        <f>IF(O3502-Q3502&gt;=0,O3502-Q3502,0)</f>
        <v>2.6745469727937881</v>
      </c>
      <c r="T3502" s="2" t="s">
        <v>2651</v>
      </c>
    </row>
    <row r="3503" spans="1:20">
      <c r="A3503" t="s">
        <v>3336</v>
      </c>
      <c r="B3503" t="s">
        <v>3123</v>
      </c>
      <c r="C3503" t="s">
        <v>3337</v>
      </c>
      <c r="D3503" t="s">
        <v>3338</v>
      </c>
      <c r="E3503" t="s">
        <v>2285</v>
      </c>
      <c r="F3503" t="s">
        <v>3125</v>
      </c>
      <c r="G3503" s="9" t="s">
        <v>4620</v>
      </c>
      <c r="H3503" t="s">
        <v>2274</v>
      </c>
      <c r="I3503" t="s">
        <v>4630</v>
      </c>
      <c r="J3503" s="14">
        <f>VLOOKUP(Emissions!A993,'County Activity'!A$2:J$3224,9,FALSE)</f>
        <v>387.23121827043025</v>
      </c>
      <c r="K3503" s="14" t="str">
        <f>VLOOKUP(Emissions!B3720,'County Activity'!B$2:J$3224,9,FALSE)</f>
        <v>E6GAL</v>
      </c>
      <c r="L3503" s="20">
        <f>VLOOKUP($H3503,'Emission Factors'!$B$2:$F$3,3, FALSE)</f>
        <v>0.85</v>
      </c>
      <c r="M3503" s="19" t="str">
        <f>VLOOKUP($H3503,'Emission Factors'!$B$2:$F$3,4, FALSE)</f>
        <v>LB</v>
      </c>
      <c r="N3503" s="19" t="str">
        <f>VLOOKUP($H3503,'Emission Factors'!$B$2:$F$3,5, FALSE)</f>
        <v>E6GAL</v>
      </c>
      <c r="O3503" s="42">
        <f>J3503*L3503/2000</f>
        <v>0.16457326776493283</v>
      </c>
      <c r="P3503" s="2" t="s">
        <v>2651</v>
      </c>
      <c r="Q3503" s="42">
        <f>IF(ISNA(VLOOKUP(CONCATENATE(A3503,H3503),'Point Emissions'!C$2:E$233,3,FALSE)),0,VLOOKUP(CONCATENATE(A3503,H3503),'Point Emissions'!C$2:E$233,3,FALSE))</f>
        <v>0</v>
      </c>
      <c r="R3503" s="2" t="s">
        <v>2651</v>
      </c>
      <c r="S3503" s="43">
        <f>IF(O3503-Q3503&gt;=0,O3503-Q3503,0)</f>
        <v>0.16457326776493283</v>
      </c>
      <c r="T3503" s="2" t="s">
        <v>2651</v>
      </c>
    </row>
    <row r="3504" spans="1:20">
      <c r="A3504" t="s">
        <v>825</v>
      </c>
      <c r="B3504" t="s">
        <v>811</v>
      </c>
      <c r="C3504" t="s">
        <v>2306</v>
      </c>
      <c r="D3504" t="s">
        <v>826</v>
      </c>
      <c r="E3504" t="s">
        <v>2285</v>
      </c>
      <c r="F3504" t="s">
        <v>813</v>
      </c>
      <c r="G3504" s="9" t="s">
        <v>4620</v>
      </c>
      <c r="H3504" t="s">
        <v>4628</v>
      </c>
      <c r="I3504" t="s">
        <v>4629</v>
      </c>
      <c r="J3504" s="14">
        <f>VLOOKUP(Emissions!A5656,'County Activity'!A$2:J$3224,9,FALSE)</f>
        <v>14442.968680922115</v>
      </c>
      <c r="K3504" s="14" t="str">
        <f>VLOOKUP(Emissions!B2829,'County Activity'!B$2:J$3224,9,FALSE)</f>
        <v>E6GAL</v>
      </c>
      <c r="L3504" s="20">
        <f>VLOOKUP($H3504,'Emission Factors'!$B$2:$F$3,3, FALSE)</f>
        <v>0.16900000000000001</v>
      </c>
      <c r="M3504" s="19" t="str">
        <f>VLOOKUP($H3504,'Emission Factors'!$B$2:$F$3,4, FALSE)</f>
        <v>LB</v>
      </c>
      <c r="N3504" s="19" t="str">
        <f>VLOOKUP($H3504,'Emission Factors'!$B$2:$F$3,5, FALSE)</f>
        <v>E6GAL</v>
      </c>
      <c r="O3504" s="42">
        <f>J3504*L3504/2000</f>
        <v>1.2204308535379189</v>
      </c>
      <c r="P3504" s="2" t="s">
        <v>2651</v>
      </c>
      <c r="Q3504" s="42">
        <f>IF(ISNA(VLOOKUP(CONCATENATE(A3504,H3504),'Point Emissions'!C$2:E$233,3,FALSE)),0,VLOOKUP(CONCATENATE(A3504,H3504),'Point Emissions'!C$2:E$233,3,FALSE))</f>
        <v>0</v>
      </c>
      <c r="R3504" s="2" t="s">
        <v>2651</v>
      </c>
      <c r="S3504" s="43">
        <f>IF(O3504-Q3504&gt;=0,O3504-Q3504,0)</f>
        <v>1.2204308535379189</v>
      </c>
      <c r="T3504" s="2" t="s">
        <v>2651</v>
      </c>
    </row>
    <row r="3505" spans="1:20">
      <c r="A3505" t="s">
        <v>1047</v>
      </c>
      <c r="B3505" t="s">
        <v>811</v>
      </c>
      <c r="C3505" t="s">
        <v>1048</v>
      </c>
      <c r="D3505" t="s">
        <v>1</v>
      </c>
      <c r="E3505" t="s">
        <v>2285</v>
      </c>
      <c r="F3505" t="s">
        <v>813</v>
      </c>
      <c r="G3505" s="9" t="s">
        <v>4620</v>
      </c>
      <c r="H3505" t="s">
        <v>2274</v>
      </c>
      <c r="I3505" t="s">
        <v>4630</v>
      </c>
      <c r="J3505" s="14">
        <f>VLOOKUP(Emissions!A5905,'County Activity'!A$2:J$3224,9,FALSE)</f>
        <v>4439.4528439323312</v>
      </c>
      <c r="K3505" s="14" t="str">
        <f>VLOOKUP(Emissions!B6176,'County Activity'!B$2:J$3224,9,FALSE)</f>
        <v>E6GAL</v>
      </c>
      <c r="L3505" s="20">
        <f>VLOOKUP($H3505,'Emission Factors'!$B$2:$F$3,3, FALSE)</f>
        <v>0.85</v>
      </c>
      <c r="M3505" s="19" t="str">
        <f>VLOOKUP($H3505,'Emission Factors'!$B$2:$F$3,4, FALSE)</f>
        <v>LB</v>
      </c>
      <c r="N3505" s="19" t="str">
        <f>VLOOKUP($H3505,'Emission Factors'!$B$2:$F$3,5, FALSE)</f>
        <v>E6GAL</v>
      </c>
      <c r="O3505" s="42">
        <f>J3505*L3505/2000</f>
        <v>1.8867674586712408</v>
      </c>
      <c r="P3505" s="2" t="s">
        <v>2651</v>
      </c>
      <c r="Q3505" s="42">
        <f>IF(ISNA(VLOOKUP(CONCATENATE(A3505,H3505),'Point Emissions'!C$2:E$233,3,FALSE)),0,VLOOKUP(CONCATENATE(A3505,H3505),'Point Emissions'!C$2:E$233,3,FALSE))</f>
        <v>0</v>
      </c>
      <c r="R3505" s="2" t="s">
        <v>2651</v>
      </c>
      <c r="S3505" s="43">
        <f>IF(O3505-Q3505&gt;=0,O3505-Q3505,0)</f>
        <v>1.8867674586712408</v>
      </c>
      <c r="T3505" s="2" t="s">
        <v>2651</v>
      </c>
    </row>
    <row r="3506" spans="1:20">
      <c r="A3506" t="s">
        <v>5369</v>
      </c>
      <c r="B3506" t="s">
        <v>5328</v>
      </c>
      <c r="C3506" t="s">
        <v>2351</v>
      </c>
      <c r="D3506" t="s">
        <v>5370</v>
      </c>
      <c r="E3506" t="s">
        <v>2285</v>
      </c>
      <c r="F3506" t="s">
        <v>5330</v>
      </c>
      <c r="G3506" s="9" t="s">
        <v>4620</v>
      </c>
      <c r="H3506" t="s">
        <v>4628</v>
      </c>
      <c r="I3506" t="s">
        <v>4629</v>
      </c>
      <c r="J3506" s="14">
        <f>VLOOKUP(Emissions!A2272,'County Activity'!A$2:J$3224,9,FALSE)</f>
        <v>1064.8858502436833</v>
      </c>
      <c r="K3506" s="14" t="str">
        <f>VLOOKUP(Emissions!B1137,'County Activity'!B$2:J$3224,9,FALSE)</f>
        <v>E6GAL</v>
      </c>
      <c r="L3506" s="20">
        <f>VLOOKUP($H3506,'Emission Factors'!$B$2:$F$3,3, FALSE)</f>
        <v>0.16900000000000001</v>
      </c>
      <c r="M3506" s="19" t="str">
        <f>VLOOKUP($H3506,'Emission Factors'!$B$2:$F$3,4, FALSE)</f>
        <v>LB</v>
      </c>
      <c r="N3506" s="19" t="str">
        <f>VLOOKUP($H3506,'Emission Factors'!$B$2:$F$3,5, FALSE)</f>
        <v>E6GAL</v>
      </c>
      <c r="O3506" s="42">
        <f>J3506*L3506/2000</f>
        <v>8.9982854345591251E-2</v>
      </c>
      <c r="P3506" s="2" t="s">
        <v>2651</v>
      </c>
      <c r="Q3506" s="42">
        <f>IF(ISNA(VLOOKUP(CONCATENATE(A3506,H3506),'Point Emissions'!C$2:E$233,3,FALSE)),0,VLOOKUP(CONCATENATE(A3506,H3506),'Point Emissions'!C$2:E$233,3,FALSE))</f>
        <v>0</v>
      </c>
      <c r="R3506" s="2" t="s">
        <v>2651</v>
      </c>
      <c r="S3506" s="43">
        <f>IF(O3506-Q3506&gt;=0,O3506-Q3506,0)</f>
        <v>8.9982854345591251E-2</v>
      </c>
      <c r="T3506" s="2" t="s">
        <v>2651</v>
      </c>
    </row>
    <row r="3507" spans="1:20">
      <c r="A3507" t="s">
        <v>208</v>
      </c>
      <c r="B3507" t="s">
        <v>109</v>
      </c>
      <c r="C3507" t="s">
        <v>3257</v>
      </c>
      <c r="D3507" t="s">
        <v>209</v>
      </c>
      <c r="E3507" t="s">
        <v>2285</v>
      </c>
      <c r="F3507" t="s">
        <v>110</v>
      </c>
      <c r="G3507" s="9" t="s">
        <v>4620</v>
      </c>
      <c r="H3507" t="s">
        <v>2274</v>
      </c>
      <c r="I3507" t="s">
        <v>4630</v>
      </c>
      <c r="J3507" s="14">
        <f>VLOOKUP(Emissions!A5011,'County Activity'!A$2:J$3224,9,FALSE)</f>
        <v>1361.7140144967941</v>
      </c>
      <c r="K3507" s="14" t="str">
        <f>VLOOKUP(Emissions!B5729,'County Activity'!B$2:J$3224,9,FALSE)</f>
        <v>E6GAL</v>
      </c>
      <c r="L3507" s="20">
        <f>VLOOKUP($H3507,'Emission Factors'!$B$2:$F$3,3, FALSE)</f>
        <v>0.85</v>
      </c>
      <c r="M3507" s="19" t="str">
        <f>VLOOKUP($H3507,'Emission Factors'!$B$2:$F$3,4, FALSE)</f>
        <v>LB</v>
      </c>
      <c r="N3507" s="19" t="str">
        <f>VLOOKUP($H3507,'Emission Factors'!$B$2:$F$3,5, FALSE)</f>
        <v>E6GAL</v>
      </c>
      <c r="O3507" s="42">
        <f>J3507*L3507/2000</f>
        <v>0.57872845616113755</v>
      </c>
      <c r="P3507" s="2" t="s">
        <v>2651</v>
      </c>
      <c r="Q3507" s="42">
        <f>IF(ISNA(VLOOKUP(CONCATENATE(A3507,H3507),'Point Emissions'!C$2:E$233,3,FALSE)),0,VLOOKUP(CONCATENATE(A3507,H3507),'Point Emissions'!C$2:E$233,3,FALSE))</f>
        <v>0</v>
      </c>
      <c r="R3507" s="2" t="s">
        <v>2651</v>
      </c>
      <c r="S3507" s="43">
        <f>IF(O3507-Q3507&gt;=0,O3507-Q3507,0)</f>
        <v>0.57872845616113755</v>
      </c>
      <c r="T3507" s="2" t="s">
        <v>2651</v>
      </c>
    </row>
    <row r="3508" spans="1:20">
      <c r="A3508" t="s">
        <v>2849</v>
      </c>
      <c r="B3508" t="s">
        <v>2736</v>
      </c>
      <c r="C3508" t="s">
        <v>2456</v>
      </c>
      <c r="D3508" t="s">
        <v>2850</v>
      </c>
      <c r="E3508" t="s">
        <v>2285</v>
      </c>
      <c r="F3508" t="s">
        <v>2738</v>
      </c>
      <c r="G3508" s="9" t="s">
        <v>4620</v>
      </c>
      <c r="H3508" t="s">
        <v>4628</v>
      </c>
      <c r="I3508" t="s">
        <v>4629</v>
      </c>
      <c r="J3508" s="14">
        <f>VLOOKUP(Emissions!A488,'County Activity'!A$2:J$3224,9,FALSE)</f>
        <v>211.90117195628821</v>
      </c>
      <c r="K3508" s="14" t="str">
        <f>VLOOKUP(Emissions!B245,'County Activity'!B$2:J$3224,9,FALSE)</f>
        <v>E6GAL</v>
      </c>
      <c r="L3508" s="20">
        <f>VLOOKUP($H3508,'Emission Factors'!$B$2:$F$3,3, FALSE)</f>
        <v>0.16900000000000001</v>
      </c>
      <c r="M3508" s="19" t="str">
        <f>VLOOKUP($H3508,'Emission Factors'!$B$2:$F$3,4, FALSE)</f>
        <v>LB</v>
      </c>
      <c r="N3508" s="19" t="str">
        <f>VLOOKUP($H3508,'Emission Factors'!$B$2:$F$3,5, FALSE)</f>
        <v>E6GAL</v>
      </c>
      <c r="O3508" s="42">
        <f>J3508*L3508/2000</f>
        <v>1.7905649030306354E-2</v>
      </c>
      <c r="P3508" s="2" t="s">
        <v>2651</v>
      </c>
      <c r="Q3508" s="42">
        <f>IF(ISNA(VLOOKUP(CONCATENATE(A3508,H3508),'Point Emissions'!C$2:E$233,3,FALSE)),0,VLOOKUP(CONCATENATE(A3508,H3508),'Point Emissions'!C$2:E$233,3,FALSE))</f>
        <v>0</v>
      </c>
      <c r="R3508" s="2" t="s">
        <v>2651</v>
      </c>
      <c r="S3508" s="43">
        <f>IF(O3508-Q3508&gt;=0,O3508-Q3508,0)</f>
        <v>1.7905649030306354E-2</v>
      </c>
      <c r="T3508" s="2" t="s">
        <v>2651</v>
      </c>
    </row>
    <row r="3509" spans="1:20">
      <c r="A3509" t="s">
        <v>1768</v>
      </c>
      <c r="B3509" t="s">
        <v>1756</v>
      </c>
      <c r="C3509" t="s">
        <v>2306</v>
      </c>
      <c r="D3509" t="s">
        <v>2608</v>
      </c>
      <c r="E3509" t="s">
        <v>2285</v>
      </c>
      <c r="F3509" t="s">
        <v>1757</v>
      </c>
      <c r="G3509" s="9" t="s">
        <v>4620</v>
      </c>
      <c r="H3509" t="s">
        <v>2274</v>
      </c>
      <c r="I3509" t="s">
        <v>4630</v>
      </c>
      <c r="J3509" s="14">
        <f>VLOOKUP(Emissions!A1207,'County Activity'!A$2:J$3224,9,FALSE)</f>
        <v>475.20046707863992</v>
      </c>
      <c r="K3509" s="14" t="str">
        <f>VLOOKUP(Emissions!B3827,'County Activity'!B$2:J$3224,9,FALSE)</f>
        <v>E6GAL</v>
      </c>
      <c r="L3509" s="20">
        <f>VLOOKUP($H3509,'Emission Factors'!$B$2:$F$3,3, FALSE)</f>
        <v>0.85</v>
      </c>
      <c r="M3509" s="19" t="str">
        <f>VLOOKUP($H3509,'Emission Factors'!$B$2:$F$3,4, FALSE)</f>
        <v>LB</v>
      </c>
      <c r="N3509" s="19" t="str">
        <f>VLOOKUP($H3509,'Emission Factors'!$B$2:$F$3,5, FALSE)</f>
        <v>E6GAL</v>
      </c>
      <c r="O3509" s="42">
        <f>J3509*L3509/2000</f>
        <v>0.20196019850842198</v>
      </c>
      <c r="P3509" s="2" t="s">
        <v>2651</v>
      </c>
      <c r="Q3509" s="42">
        <f>IF(ISNA(VLOOKUP(CONCATENATE(A3509,H3509),'Point Emissions'!C$2:E$233,3,FALSE)),0,VLOOKUP(CONCATENATE(A3509,H3509),'Point Emissions'!C$2:E$233,3,FALSE))</f>
        <v>0</v>
      </c>
      <c r="R3509" s="2" t="s">
        <v>2651</v>
      </c>
      <c r="S3509" s="43">
        <f>IF(O3509-Q3509&gt;=0,O3509-Q3509,0)</f>
        <v>0.20196019850842198</v>
      </c>
      <c r="T3509" s="2" t="s">
        <v>2651</v>
      </c>
    </row>
    <row r="3510" spans="1:20">
      <c r="A3510" t="s">
        <v>3737</v>
      </c>
      <c r="B3510" t="s">
        <v>3703</v>
      </c>
      <c r="C3510" t="s">
        <v>2330</v>
      </c>
      <c r="D3510" t="s">
        <v>3738</v>
      </c>
      <c r="E3510" t="s">
        <v>2285</v>
      </c>
      <c r="F3510" t="s">
        <v>3705</v>
      </c>
      <c r="G3510" s="9" t="s">
        <v>4620</v>
      </c>
      <c r="H3510" t="s">
        <v>4628</v>
      </c>
      <c r="I3510" t="s">
        <v>4629</v>
      </c>
      <c r="J3510" s="14">
        <f>VLOOKUP(Emissions!A3626,'County Activity'!A$2:J$3224,9,FALSE)</f>
        <v>507.70457612135306</v>
      </c>
      <c r="K3510" s="14" t="str">
        <f>VLOOKUP(Emissions!B1814,'County Activity'!B$2:J$3224,9,FALSE)</f>
        <v>E6GAL</v>
      </c>
      <c r="L3510" s="20">
        <f>VLOOKUP($H3510,'Emission Factors'!$B$2:$F$3,3, FALSE)</f>
        <v>0.16900000000000001</v>
      </c>
      <c r="M3510" s="19" t="str">
        <f>VLOOKUP($H3510,'Emission Factors'!$B$2:$F$3,4, FALSE)</f>
        <v>LB</v>
      </c>
      <c r="N3510" s="19" t="str">
        <f>VLOOKUP($H3510,'Emission Factors'!$B$2:$F$3,5, FALSE)</f>
        <v>E6GAL</v>
      </c>
      <c r="O3510" s="42">
        <f>J3510*L3510/2000</f>
        <v>4.2901036682254333E-2</v>
      </c>
      <c r="P3510" s="2" t="s">
        <v>2651</v>
      </c>
      <c r="Q3510" s="42">
        <f>IF(ISNA(VLOOKUP(CONCATENATE(A3510,H3510),'Point Emissions'!C$2:E$233,3,FALSE)),0,VLOOKUP(CONCATENATE(A3510,H3510),'Point Emissions'!C$2:E$233,3,FALSE))</f>
        <v>0</v>
      </c>
      <c r="R3510" s="2" t="s">
        <v>2651</v>
      </c>
      <c r="S3510" s="43">
        <f>IF(O3510-Q3510&gt;=0,O3510-Q3510,0)</f>
        <v>4.2901036682254333E-2</v>
      </c>
      <c r="T3510" s="2" t="s">
        <v>2651</v>
      </c>
    </row>
    <row r="3511" spans="1:20">
      <c r="A3511" t="s">
        <v>428</v>
      </c>
      <c r="B3511" t="s">
        <v>232</v>
      </c>
      <c r="C3511" t="s">
        <v>3359</v>
      </c>
      <c r="D3511" t="s">
        <v>2391</v>
      </c>
      <c r="E3511" t="s">
        <v>2285</v>
      </c>
      <c r="F3511" t="s">
        <v>233</v>
      </c>
      <c r="G3511" s="9" t="s">
        <v>4620</v>
      </c>
      <c r="H3511" t="s">
        <v>2274</v>
      </c>
      <c r="I3511" t="s">
        <v>4630</v>
      </c>
      <c r="J3511" s="14">
        <f>VLOOKUP(Emissions!A5287,'County Activity'!A$2:J$3224,9,FALSE)</f>
        <v>1774.8524487431405</v>
      </c>
      <c r="K3511" s="14" t="str">
        <f>VLOOKUP(Emissions!B5867,'County Activity'!B$2:J$3224,9,FALSE)</f>
        <v>E6GAL</v>
      </c>
      <c r="L3511" s="20">
        <f>VLOOKUP($H3511,'Emission Factors'!$B$2:$F$3,3, FALSE)</f>
        <v>0.85</v>
      </c>
      <c r="M3511" s="19" t="str">
        <f>VLOOKUP($H3511,'Emission Factors'!$B$2:$F$3,4, FALSE)</f>
        <v>LB</v>
      </c>
      <c r="N3511" s="19" t="str">
        <f>VLOOKUP($H3511,'Emission Factors'!$B$2:$F$3,5, FALSE)</f>
        <v>E6GAL</v>
      </c>
      <c r="O3511" s="42">
        <f>J3511*L3511/2000</f>
        <v>0.75431229071583472</v>
      </c>
      <c r="P3511" s="2" t="s">
        <v>2651</v>
      </c>
      <c r="Q3511" s="42">
        <f>IF(ISNA(VLOOKUP(CONCATENATE(A3511,H3511),'Point Emissions'!C$2:E$233,3,FALSE)),0,VLOOKUP(CONCATENATE(A3511,H3511),'Point Emissions'!C$2:E$233,3,FALSE))</f>
        <v>0</v>
      </c>
      <c r="R3511" s="2" t="s">
        <v>2651</v>
      </c>
      <c r="S3511" s="43">
        <f>IF(O3511-Q3511&gt;=0,O3511-Q3511,0)</f>
        <v>0.75431229071583472</v>
      </c>
      <c r="T3511" s="2" t="s">
        <v>2651</v>
      </c>
    </row>
    <row r="3512" spans="1:20">
      <c r="A3512" t="s">
        <v>1809</v>
      </c>
      <c r="B3512" t="s">
        <v>5328</v>
      </c>
      <c r="C3512" t="s">
        <v>2474</v>
      </c>
      <c r="D3512" t="s">
        <v>1810</v>
      </c>
      <c r="E3512" t="s">
        <v>2285</v>
      </c>
      <c r="F3512" t="s">
        <v>5330</v>
      </c>
      <c r="G3512" s="9" t="s">
        <v>4620</v>
      </c>
      <c r="H3512" t="s">
        <v>2274</v>
      </c>
      <c r="I3512" t="s">
        <v>4630</v>
      </c>
      <c r="J3512" s="14">
        <f>VLOOKUP(Emissions!A2355,'County Activity'!A$2:J$3224,9,FALSE)</f>
        <v>1122.2724151742664</v>
      </c>
      <c r="K3512" s="14" t="str">
        <f>VLOOKUP(Emissions!B4401,'County Activity'!B$2:J$3224,9,FALSE)</f>
        <v>E6GAL</v>
      </c>
      <c r="L3512" s="20">
        <f>VLOOKUP($H3512,'Emission Factors'!$B$2:$F$3,3, FALSE)</f>
        <v>0.85</v>
      </c>
      <c r="M3512" s="19" t="str">
        <f>VLOOKUP($H3512,'Emission Factors'!$B$2:$F$3,4, FALSE)</f>
        <v>LB</v>
      </c>
      <c r="N3512" s="19" t="str">
        <f>VLOOKUP($H3512,'Emission Factors'!$B$2:$F$3,5, FALSE)</f>
        <v>E6GAL</v>
      </c>
      <c r="O3512" s="42">
        <f>J3512*L3512/2000</f>
        <v>0.47696577644906318</v>
      </c>
      <c r="P3512" s="2" t="s">
        <v>2651</v>
      </c>
      <c r="Q3512" s="42">
        <f>IF(ISNA(VLOOKUP(CONCATENATE(A3512,H3512),'Point Emissions'!C$2:E$233,3,FALSE)),0,VLOOKUP(CONCATENATE(A3512,H3512),'Point Emissions'!C$2:E$233,3,FALSE))</f>
        <v>0</v>
      </c>
      <c r="R3512" s="2" t="s">
        <v>2651</v>
      </c>
      <c r="S3512" s="43">
        <f>IF(O3512-Q3512&gt;=0,O3512-Q3512,0)</f>
        <v>0.47696577644906318</v>
      </c>
      <c r="T3512" s="2" t="s">
        <v>2651</v>
      </c>
    </row>
    <row r="3513" spans="1:20">
      <c r="A3513" t="s">
        <v>2226</v>
      </c>
      <c r="B3513" t="s">
        <v>2206</v>
      </c>
      <c r="C3513" t="s">
        <v>2303</v>
      </c>
      <c r="D3513" t="s">
        <v>2307</v>
      </c>
      <c r="E3513" t="s">
        <v>2285</v>
      </c>
      <c r="F3513" t="s">
        <v>2207</v>
      </c>
      <c r="G3513" s="9" t="s">
        <v>4620</v>
      </c>
      <c r="H3513" t="s">
        <v>2274</v>
      </c>
      <c r="I3513" t="s">
        <v>4630</v>
      </c>
      <c r="J3513" s="14">
        <f>VLOOKUP(Emissions!A2817,'County Activity'!A$2:J$3224,9,FALSE)</f>
        <v>1482.4755861224799</v>
      </c>
      <c r="K3513" s="14" t="str">
        <f>VLOOKUP(Emissions!B4632,'County Activity'!B$2:J$3224,9,FALSE)</f>
        <v>E6GAL</v>
      </c>
      <c r="L3513" s="20">
        <f>VLOOKUP($H3513,'Emission Factors'!$B$2:$F$3,3, FALSE)</f>
        <v>0.85</v>
      </c>
      <c r="M3513" s="19" t="str">
        <f>VLOOKUP($H3513,'Emission Factors'!$B$2:$F$3,4, FALSE)</f>
        <v>LB</v>
      </c>
      <c r="N3513" s="19" t="str">
        <f>VLOOKUP($H3513,'Emission Factors'!$B$2:$F$3,5, FALSE)</f>
        <v>E6GAL</v>
      </c>
      <c r="O3513" s="42">
        <f>J3513*L3513/2000</f>
        <v>0.63005212410205391</v>
      </c>
      <c r="P3513" s="2" t="s">
        <v>2651</v>
      </c>
      <c r="Q3513" s="42">
        <f>IF(ISNA(VLOOKUP(CONCATENATE(A3513,H3513),'Point Emissions'!C$2:E$233,3,FALSE)),0,VLOOKUP(CONCATENATE(A3513,H3513),'Point Emissions'!C$2:E$233,3,FALSE))</f>
        <v>0</v>
      </c>
      <c r="R3513" s="2" t="s">
        <v>2651</v>
      </c>
      <c r="S3513" s="43">
        <f>IF(O3513-Q3513&gt;=0,O3513-Q3513,0)</f>
        <v>0.63005212410205391</v>
      </c>
      <c r="T3513" s="2" t="s">
        <v>2651</v>
      </c>
    </row>
    <row r="3514" spans="1:20">
      <c r="A3514" t="s">
        <v>200</v>
      </c>
      <c r="B3514" t="s">
        <v>109</v>
      </c>
      <c r="C3514" t="s">
        <v>2722</v>
      </c>
      <c r="D3514" t="s">
        <v>3098</v>
      </c>
      <c r="E3514" t="s">
        <v>2285</v>
      </c>
      <c r="F3514" t="s">
        <v>110</v>
      </c>
      <c r="G3514" s="9" t="s">
        <v>4620</v>
      </c>
      <c r="H3514" t="s">
        <v>4628</v>
      </c>
      <c r="I3514" t="s">
        <v>4629</v>
      </c>
      <c r="J3514" s="14">
        <f>VLOOKUP(Emissions!A4998,'County Activity'!A$2:J$3224,9,FALSE)</f>
        <v>1348.7764183852119</v>
      </c>
      <c r="K3514" s="14" t="str">
        <f>VLOOKUP(Emissions!B2500,'County Activity'!B$2:J$3224,9,FALSE)</f>
        <v>E6GAL</v>
      </c>
      <c r="L3514" s="20">
        <f>VLOOKUP($H3514,'Emission Factors'!$B$2:$F$3,3, FALSE)</f>
        <v>0.16900000000000001</v>
      </c>
      <c r="M3514" s="19" t="str">
        <f>VLOOKUP($H3514,'Emission Factors'!$B$2:$F$3,4, FALSE)</f>
        <v>LB</v>
      </c>
      <c r="N3514" s="19" t="str">
        <f>VLOOKUP($H3514,'Emission Factors'!$B$2:$F$3,5, FALSE)</f>
        <v>E6GAL</v>
      </c>
      <c r="O3514" s="42">
        <f>J3514*L3514/2000</f>
        <v>0.11397160735355041</v>
      </c>
      <c r="P3514" s="2" t="s">
        <v>2651</v>
      </c>
      <c r="Q3514" s="42">
        <f>IF(ISNA(VLOOKUP(CONCATENATE(A3514,H3514),'Point Emissions'!C$2:E$233,3,FALSE)),0,VLOOKUP(CONCATENATE(A3514,H3514),'Point Emissions'!C$2:E$233,3,FALSE))</f>
        <v>0</v>
      </c>
      <c r="R3514" s="2" t="s">
        <v>2651</v>
      </c>
      <c r="S3514" s="43">
        <f>IF(O3514-Q3514&gt;=0,O3514-Q3514,0)</f>
        <v>0.11397160735355041</v>
      </c>
      <c r="T3514" s="2" t="s">
        <v>2651</v>
      </c>
    </row>
    <row r="3515" spans="1:20">
      <c r="A3515" t="s">
        <v>1401</v>
      </c>
      <c r="B3515" t="s">
        <v>2206</v>
      </c>
      <c r="C3515" t="s">
        <v>2713</v>
      </c>
      <c r="D3515" t="s">
        <v>1402</v>
      </c>
      <c r="E3515" t="s">
        <v>2285</v>
      </c>
      <c r="F3515" t="s">
        <v>2207</v>
      </c>
      <c r="G3515" s="9" t="s">
        <v>4620</v>
      </c>
      <c r="H3515" t="s">
        <v>2274</v>
      </c>
      <c r="I3515" t="s">
        <v>4630</v>
      </c>
      <c r="J3515" s="14">
        <f>VLOOKUP(Emissions!A2939,'County Activity'!A$2:J$3224,9,FALSE)</f>
        <v>320.42967003092338</v>
      </c>
      <c r="K3515" s="14" t="str">
        <f>VLOOKUP(Emissions!B4693,'County Activity'!B$2:J$3224,9,FALSE)</f>
        <v>E6GAL</v>
      </c>
      <c r="L3515" s="20">
        <f>VLOOKUP($H3515,'Emission Factors'!$B$2:$F$3,3, FALSE)</f>
        <v>0.85</v>
      </c>
      <c r="M3515" s="19" t="str">
        <f>VLOOKUP($H3515,'Emission Factors'!$B$2:$F$3,4, FALSE)</f>
        <v>LB</v>
      </c>
      <c r="N3515" s="19" t="str">
        <f>VLOOKUP($H3515,'Emission Factors'!$B$2:$F$3,5, FALSE)</f>
        <v>E6GAL</v>
      </c>
      <c r="O3515" s="42">
        <f>J3515*L3515/2000</f>
        <v>0.13618260976314245</v>
      </c>
      <c r="P3515" s="2" t="s">
        <v>2651</v>
      </c>
      <c r="Q3515" s="42">
        <f>IF(ISNA(VLOOKUP(CONCATENATE(A3515,H3515),'Point Emissions'!C$2:E$233,3,FALSE)),0,VLOOKUP(CONCATENATE(A3515,H3515),'Point Emissions'!C$2:E$233,3,FALSE))</f>
        <v>0</v>
      </c>
      <c r="R3515" s="2" t="s">
        <v>2651</v>
      </c>
      <c r="S3515" s="43">
        <f>IF(O3515-Q3515&gt;=0,O3515-Q3515,0)</f>
        <v>0.13618260976314245</v>
      </c>
      <c r="T3515" s="2" t="s">
        <v>2651</v>
      </c>
    </row>
    <row r="3516" spans="1:20">
      <c r="A3516" t="s">
        <v>5191</v>
      </c>
      <c r="B3516" t="s">
        <v>5151</v>
      </c>
      <c r="C3516" t="s">
        <v>2354</v>
      </c>
      <c r="D3516" t="s">
        <v>1774</v>
      </c>
      <c r="E3516" t="s">
        <v>2285</v>
      </c>
      <c r="F3516" t="s">
        <v>5152</v>
      </c>
      <c r="G3516" s="9" t="s">
        <v>4620</v>
      </c>
      <c r="H3516" t="s">
        <v>4628</v>
      </c>
      <c r="I3516" t="s">
        <v>4629</v>
      </c>
      <c r="J3516" s="14">
        <f>VLOOKUP(Emissions!A2034,'County Activity'!A$2:J$3224,9,FALSE)</f>
        <v>895.70436445781786</v>
      </c>
      <c r="K3516" s="14" t="str">
        <f>VLOOKUP(Emissions!B1018,'County Activity'!B$2:J$3224,9,FALSE)</f>
        <v>E6GAL</v>
      </c>
      <c r="L3516" s="20">
        <f>VLOOKUP($H3516,'Emission Factors'!$B$2:$F$3,3, FALSE)</f>
        <v>0.16900000000000001</v>
      </c>
      <c r="M3516" s="19" t="str">
        <f>VLOOKUP($H3516,'Emission Factors'!$B$2:$F$3,4, FALSE)</f>
        <v>LB</v>
      </c>
      <c r="N3516" s="19" t="str">
        <f>VLOOKUP($H3516,'Emission Factors'!$B$2:$F$3,5, FALSE)</f>
        <v>E6GAL</v>
      </c>
      <c r="O3516" s="42">
        <f>J3516*L3516/2000</f>
        <v>7.5687018796685615E-2</v>
      </c>
      <c r="P3516" s="2" t="s">
        <v>2651</v>
      </c>
      <c r="Q3516" s="42">
        <f>IF(ISNA(VLOOKUP(CONCATENATE(A3516,H3516),'Point Emissions'!C$2:E$233,3,FALSE)),0,VLOOKUP(CONCATENATE(A3516,H3516),'Point Emissions'!C$2:E$233,3,FALSE))</f>
        <v>0</v>
      </c>
      <c r="R3516" s="2" t="s">
        <v>2651</v>
      </c>
      <c r="S3516" s="43">
        <f>IF(O3516-Q3516&gt;=0,O3516-Q3516,0)</f>
        <v>7.5687018796685615E-2</v>
      </c>
      <c r="T3516" s="2" t="s">
        <v>2651</v>
      </c>
    </row>
    <row r="3517" spans="1:20">
      <c r="A3517" t="s">
        <v>4987</v>
      </c>
      <c r="B3517" t="s">
        <v>4977</v>
      </c>
      <c r="C3517" t="s">
        <v>2300</v>
      </c>
      <c r="D3517" t="s">
        <v>4988</v>
      </c>
      <c r="E3517" t="s">
        <v>2285</v>
      </c>
      <c r="F3517" t="s">
        <v>4978</v>
      </c>
      <c r="G3517" s="9" t="s">
        <v>4620</v>
      </c>
      <c r="H3517" t="s">
        <v>2274</v>
      </c>
      <c r="I3517" t="s">
        <v>4630</v>
      </c>
      <c r="J3517" s="14">
        <f>VLOOKUP(Emissions!A1789,'County Activity'!A$2:J$3224,9,FALSE)</f>
        <v>748.04284052092123</v>
      </c>
      <c r="K3517" s="14" t="str">
        <f>VLOOKUP(Emissions!B4118,'County Activity'!B$2:J$3224,9,FALSE)</f>
        <v>E6GAL</v>
      </c>
      <c r="L3517" s="20">
        <f>VLOOKUP($H3517,'Emission Factors'!$B$2:$F$3,3, FALSE)</f>
        <v>0.85</v>
      </c>
      <c r="M3517" s="19" t="str">
        <f>VLOOKUP($H3517,'Emission Factors'!$B$2:$F$3,4, FALSE)</f>
        <v>LB</v>
      </c>
      <c r="N3517" s="19" t="str">
        <f>VLOOKUP($H3517,'Emission Factors'!$B$2:$F$3,5, FALSE)</f>
        <v>E6GAL</v>
      </c>
      <c r="O3517" s="42">
        <f>J3517*L3517/2000</f>
        <v>0.31791820722139152</v>
      </c>
      <c r="P3517" s="2" t="s">
        <v>2651</v>
      </c>
      <c r="Q3517" s="42">
        <f>IF(ISNA(VLOOKUP(CONCATENATE(A3517,H3517),'Point Emissions'!C$2:E$233,3,FALSE)),0,VLOOKUP(CONCATENATE(A3517,H3517),'Point Emissions'!C$2:E$233,3,FALSE))</f>
        <v>0</v>
      </c>
      <c r="R3517" s="2" t="s">
        <v>2651</v>
      </c>
      <c r="S3517" s="43">
        <f>IF(O3517-Q3517&gt;=0,O3517-Q3517,0)</f>
        <v>0.31791820722139152</v>
      </c>
      <c r="T3517" s="2" t="s">
        <v>2651</v>
      </c>
    </row>
    <row r="3518" spans="1:20">
      <c r="A3518" t="s">
        <v>5508</v>
      </c>
      <c r="B3518" t="s">
        <v>1335</v>
      </c>
      <c r="C3518" t="s">
        <v>2459</v>
      </c>
      <c r="D3518" t="s">
        <v>5618</v>
      </c>
      <c r="E3518" s="11" t="s">
        <v>1337</v>
      </c>
      <c r="F3518" t="s">
        <v>1338</v>
      </c>
      <c r="G3518" s="9" t="s">
        <v>4620</v>
      </c>
      <c r="H3518" t="s">
        <v>2274</v>
      </c>
      <c r="I3518" t="s">
        <v>4630</v>
      </c>
      <c r="J3518" s="14">
        <f>VLOOKUP(Emissions!A6405,'County Activity'!A$2:J$3224,9,FALSE)</f>
        <v>32168.372018866976</v>
      </c>
      <c r="K3518" s="14" t="str">
        <f>VLOOKUP(Emissions!B6426,'County Activity'!B$2:J$3224,9,FALSE)</f>
        <v>E6GAL</v>
      </c>
      <c r="L3518" s="20">
        <f>VLOOKUP($H3518,'Emission Factors'!$B$2:$F$3,3, FALSE)</f>
        <v>0.85</v>
      </c>
      <c r="M3518" s="19" t="str">
        <f>VLOOKUP($H3518,'Emission Factors'!$B$2:$F$3,4, FALSE)</f>
        <v>LB</v>
      </c>
      <c r="N3518" s="19" t="str">
        <f>VLOOKUP($H3518,'Emission Factors'!$B$2:$F$3,5, FALSE)</f>
        <v>E6GAL</v>
      </c>
      <c r="O3518" s="42">
        <f>J3518*L3518/2000</f>
        <v>13.671558108018464</v>
      </c>
      <c r="P3518" s="2" t="s">
        <v>2651</v>
      </c>
      <c r="Q3518" s="42">
        <f>IF(ISNA(VLOOKUP(CONCATENATE(A3518,H3518),'Point Emissions'!C$2:E$233,3,FALSE)),0,VLOOKUP(CONCATENATE(A3518,H3518),'Point Emissions'!C$2:E$233,3,FALSE))</f>
        <v>0</v>
      </c>
      <c r="R3518" s="2" t="s">
        <v>2651</v>
      </c>
      <c r="S3518" s="43">
        <f>IF(O3518-Q3518&gt;=0,O3518-Q3518,0)</f>
        <v>13.671558108018464</v>
      </c>
      <c r="T3518" s="2" t="s">
        <v>2651</v>
      </c>
    </row>
    <row r="3519" spans="1:20">
      <c r="A3519" t="s">
        <v>1058</v>
      </c>
      <c r="B3519" t="s">
        <v>1053</v>
      </c>
      <c r="C3519" t="s">
        <v>2294</v>
      </c>
      <c r="D3519" t="s">
        <v>1059</v>
      </c>
      <c r="E3519" t="s">
        <v>2285</v>
      </c>
      <c r="F3519" t="s">
        <v>1054</v>
      </c>
      <c r="G3519" s="9" t="s">
        <v>4620</v>
      </c>
      <c r="H3519" t="s">
        <v>4628</v>
      </c>
      <c r="I3519" t="s">
        <v>4629</v>
      </c>
      <c r="J3519" s="14">
        <f>VLOOKUP(Emissions!A5914,'County Activity'!A$2:J$3224,9,FALSE)</f>
        <v>4519.7363920801945</v>
      </c>
      <c r="K3519" s="14" t="str">
        <f>VLOOKUP(Emissions!B2958,'County Activity'!B$2:J$3224,9,FALSE)</f>
        <v>E6GAL</v>
      </c>
      <c r="L3519" s="20">
        <f>VLOOKUP($H3519,'Emission Factors'!$B$2:$F$3,3, FALSE)</f>
        <v>0.16900000000000001</v>
      </c>
      <c r="M3519" s="19" t="str">
        <f>VLOOKUP($H3519,'Emission Factors'!$B$2:$F$3,4, FALSE)</f>
        <v>LB</v>
      </c>
      <c r="N3519" s="19" t="str">
        <f>VLOOKUP($H3519,'Emission Factors'!$B$2:$F$3,5, FALSE)</f>
        <v>E6GAL</v>
      </c>
      <c r="O3519" s="42">
        <f>J3519*L3519/2000</f>
        <v>0.38191772513077643</v>
      </c>
      <c r="P3519" s="2" t="s">
        <v>2651</v>
      </c>
      <c r="Q3519" s="42">
        <f>IF(ISNA(VLOOKUP(CONCATENATE(A3519,H3519),'Point Emissions'!C$2:E$233,3,FALSE)),0,VLOOKUP(CONCATENATE(A3519,H3519),'Point Emissions'!C$2:E$233,3,FALSE))</f>
        <v>0</v>
      </c>
      <c r="R3519" s="2" t="s">
        <v>2651</v>
      </c>
      <c r="S3519" s="43">
        <f>IF(O3519-Q3519&gt;=0,O3519-Q3519,0)</f>
        <v>0.38191772513077643</v>
      </c>
      <c r="T3519" s="2" t="s">
        <v>2651</v>
      </c>
    </row>
    <row r="3520" spans="1:20">
      <c r="A3520" t="s">
        <v>4899</v>
      </c>
      <c r="B3520" t="s">
        <v>4808</v>
      </c>
      <c r="C3520" t="s">
        <v>2477</v>
      </c>
      <c r="D3520" t="s">
        <v>4900</v>
      </c>
      <c r="E3520" t="s">
        <v>2285</v>
      </c>
      <c r="F3520" t="s">
        <v>4810</v>
      </c>
      <c r="G3520" s="9" t="s">
        <v>4620</v>
      </c>
      <c r="H3520" t="s">
        <v>2274</v>
      </c>
      <c r="I3520" t="s">
        <v>4630</v>
      </c>
      <c r="J3520" s="14">
        <f>VLOOKUP(Emissions!A1709,'County Activity'!A$2:J$3224,9,FALSE)</f>
        <v>705.41922560875275</v>
      </c>
      <c r="K3520" s="14" t="str">
        <f>VLOOKUP(Emissions!B4078,'County Activity'!B$2:J$3224,9,FALSE)</f>
        <v>E6GAL</v>
      </c>
      <c r="L3520" s="20">
        <f>VLOOKUP($H3520,'Emission Factors'!$B$2:$F$3,3, FALSE)</f>
        <v>0.85</v>
      </c>
      <c r="M3520" s="19" t="str">
        <f>VLOOKUP($H3520,'Emission Factors'!$B$2:$F$3,4, FALSE)</f>
        <v>LB</v>
      </c>
      <c r="N3520" s="19" t="str">
        <f>VLOOKUP($H3520,'Emission Factors'!$B$2:$F$3,5, FALSE)</f>
        <v>E6GAL</v>
      </c>
      <c r="O3520" s="42">
        <f>J3520*L3520/2000</f>
        <v>0.29980317088371994</v>
      </c>
      <c r="P3520" s="2" t="s">
        <v>2651</v>
      </c>
      <c r="Q3520" s="42">
        <f>IF(ISNA(VLOOKUP(CONCATENATE(A3520,H3520),'Point Emissions'!C$2:E$233,3,FALSE)),0,VLOOKUP(CONCATENATE(A3520,H3520),'Point Emissions'!C$2:E$233,3,FALSE))</f>
        <v>0</v>
      </c>
      <c r="R3520" s="2" t="s">
        <v>2651</v>
      </c>
      <c r="S3520" s="43">
        <f>IF(O3520-Q3520&gt;=0,O3520-Q3520,0)</f>
        <v>0.29980317088371994</v>
      </c>
      <c r="T3520" s="2" t="s">
        <v>2651</v>
      </c>
    </row>
    <row r="3521" spans="1:20">
      <c r="A3521" t="s">
        <v>4602</v>
      </c>
      <c r="B3521" t="s">
        <v>1756</v>
      </c>
      <c r="C3521" t="s">
        <v>2719</v>
      </c>
      <c r="D3521" t="s">
        <v>4603</v>
      </c>
      <c r="E3521" t="s">
        <v>2285</v>
      </c>
      <c r="F3521" t="s">
        <v>1757</v>
      </c>
      <c r="G3521" s="9" t="s">
        <v>4620</v>
      </c>
      <c r="H3521" t="s">
        <v>2274</v>
      </c>
      <c r="I3521" t="s">
        <v>4630</v>
      </c>
      <c r="J3521" s="14">
        <f>VLOOKUP(Emissions!A1331,'County Activity'!A$2:J$3224,9,FALSE)</f>
        <v>524.93335510162854</v>
      </c>
      <c r="K3521" s="14" t="str">
        <f>VLOOKUP(Emissions!B3889,'County Activity'!B$2:J$3224,9,FALSE)</f>
        <v>E6GAL</v>
      </c>
      <c r="L3521" s="20">
        <f>VLOOKUP($H3521,'Emission Factors'!$B$2:$F$3,3, FALSE)</f>
        <v>0.85</v>
      </c>
      <c r="M3521" s="19" t="str">
        <f>VLOOKUP($H3521,'Emission Factors'!$B$2:$F$3,4, FALSE)</f>
        <v>LB</v>
      </c>
      <c r="N3521" s="19" t="str">
        <f>VLOOKUP($H3521,'Emission Factors'!$B$2:$F$3,5, FALSE)</f>
        <v>E6GAL</v>
      </c>
      <c r="O3521" s="42">
        <f>J3521*L3521/2000</f>
        <v>0.22309667591819213</v>
      </c>
      <c r="P3521" s="2" t="s">
        <v>2651</v>
      </c>
      <c r="Q3521" s="42">
        <f>IF(ISNA(VLOOKUP(CONCATENATE(A3521,H3521),'Point Emissions'!C$2:E$233,3,FALSE)),0,VLOOKUP(CONCATENATE(A3521,H3521),'Point Emissions'!C$2:E$233,3,FALSE))</f>
        <v>0</v>
      </c>
      <c r="R3521" s="2" t="s">
        <v>2651</v>
      </c>
      <c r="S3521" s="43">
        <f>IF(O3521-Q3521&gt;=0,O3521-Q3521,0)</f>
        <v>0.22309667591819213</v>
      </c>
      <c r="T3521" s="2" t="s">
        <v>2651</v>
      </c>
    </row>
    <row r="3522" spans="1:20">
      <c r="A3522" t="s">
        <v>5380</v>
      </c>
      <c r="B3522" t="s">
        <v>5328</v>
      </c>
      <c r="C3522" t="s">
        <v>2372</v>
      </c>
      <c r="D3522" t="s">
        <v>4573</v>
      </c>
      <c r="E3522" t="s">
        <v>2285</v>
      </c>
      <c r="F3522" t="s">
        <v>5330</v>
      </c>
      <c r="G3522" s="9" t="s">
        <v>4620</v>
      </c>
      <c r="H3522" t="s">
        <v>2274</v>
      </c>
      <c r="I3522" t="s">
        <v>4630</v>
      </c>
      <c r="J3522" s="14">
        <f>VLOOKUP(Emissions!A2287,'County Activity'!A$2:J$3224,9,FALSE)</f>
        <v>1072.0591708600059</v>
      </c>
      <c r="K3522" s="14" t="str">
        <f>VLOOKUP(Emissions!B4367,'County Activity'!B$2:J$3224,9,FALSE)</f>
        <v>E6GAL</v>
      </c>
      <c r="L3522" s="20">
        <f>VLOOKUP($H3522,'Emission Factors'!$B$2:$F$3,3, FALSE)</f>
        <v>0.85</v>
      </c>
      <c r="M3522" s="19" t="str">
        <f>VLOOKUP($H3522,'Emission Factors'!$B$2:$F$3,4, FALSE)</f>
        <v>LB</v>
      </c>
      <c r="N3522" s="19" t="str">
        <f>VLOOKUP($H3522,'Emission Factors'!$B$2:$F$3,5, FALSE)</f>
        <v>E6GAL</v>
      </c>
      <c r="O3522" s="42">
        <f>J3522*L3522/2000</f>
        <v>0.45562514761550249</v>
      </c>
      <c r="P3522" s="2" t="s">
        <v>2651</v>
      </c>
      <c r="Q3522" s="42">
        <f>IF(ISNA(VLOOKUP(CONCATENATE(A3522,H3522),'Point Emissions'!C$2:E$233,3,FALSE)),0,VLOOKUP(CONCATENATE(A3522,H3522),'Point Emissions'!C$2:E$233,3,FALSE))</f>
        <v>0</v>
      </c>
      <c r="R3522" s="2" t="s">
        <v>2651</v>
      </c>
      <c r="S3522" s="43">
        <f>IF(O3522-Q3522&gt;=0,O3522-Q3522,0)</f>
        <v>0.45562514761550249</v>
      </c>
      <c r="T3522" s="2" t="s">
        <v>2651</v>
      </c>
    </row>
    <row r="3523" spans="1:20">
      <c r="A3523" t="s">
        <v>4189</v>
      </c>
      <c r="B3523" t="s">
        <v>4110</v>
      </c>
      <c r="C3523" t="s">
        <v>2456</v>
      </c>
      <c r="D3523" t="s">
        <v>2439</v>
      </c>
      <c r="E3523" t="s">
        <v>2285</v>
      </c>
      <c r="F3523" t="s">
        <v>4111</v>
      </c>
      <c r="G3523" s="9" t="s">
        <v>4620</v>
      </c>
      <c r="H3523" t="s">
        <v>2274</v>
      </c>
      <c r="I3523" t="s">
        <v>4630</v>
      </c>
      <c r="J3523" s="14">
        <f>VLOOKUP(Emissions!A4203,'County Activity'!A$2:J$3224,9,FALSE)</f>
        <v>750.86093076304815</v>
      </c>
      <c r="K3523" s="14" t="str">
        <f>VLOOKUP(Emissions!B5325,'County Activity'!B$2:J$3224,9,FALSE)</f>
        <v>E6GAL</v>
      </c>
      <c r="L3523" s="20">
        <f>VLOOKUP($H3523,'Emission Factors'!$B$2:$F$3,3, FALSE)</f>
        <v>0.85</v>
      </c>
      <c r="M3523" s="19" t="str">
        <f>VLOOKUP($H3523,'Emission Factors'!$B$2:$F$3,4, FALSE)</f>
        <v>LB</v>
      </c>
      <c r="N3523" s="19" t="str">
        <f>VLOOKUP($H3523,'Emission Factors'!$B$2:$F$3,5, FALSE)</f>
        <v>E6GAL</v>
      </c>
      <c r="O3523" s="42">
        <f>J3523*L3523/2000</f>
        <v>0.31911589557429543</v>
      </c>
      <c r="P3523" s="2" t="s">
        <v>2651</v>
      </c>
      <c r="Q3523" s="42">
        <f>IF(ISNA(VLOOKUP(CONCATENATE(A3523,H3523),'Point Emissions'!C$2:E$233,3,FALSE)),0,VLOOKUP(CONCATENATE(A3523,H3523),'Point Emissions'!C$2:E$233,3,FALSE))</f>
        <v>0</v>
      </c>
      <c r="R3523" s="2" t="s">
        <v>2651</v>
      </c>
      <c r="S3523" s="43">
        <f>IF(O3523-Q3523&gt;=0,O3523-Q3523,0)</f>
        <v>0.31911589557429543</v>
      </c>
      <c r="T3523" s="2" t="s">
        <v>2651</v>
      </c>
    </row>
    <row r="3524" spans="1:20">
      <c r="A3524" t="s">
        <v>902</v>
      </c>
      <c r="B3524" t="s">
        <v>811</v>
      </c>
      <c r="C3524" t="s">
        <v>2471</v>
      </c>
      <c r="D3524" t="s">
        <v>5283</v>
      </c>
      <c r="E3524" t="s">
        <v>2285</v>
      </c>
      <c r="F3524" t="s">
        <v>813</v>
      </c>
      <c r="G3524" s="9" t="s">
        <v>4620</v>
      </c>
      <c r="H3524" t="s">
        <v>2274</v>
      </c>
      <c r="I3524" t="s">
        <v>4630</v>
      </c>
      <c r="J3524" s="14">
        <f>VLOOKUP(Emissions!A5763,'County Activity'!A$2:J$3224,9,FALSE)</f>
        <v>17036.540392508607</v>
      </c>
      <c r="K3524" s="14" t="str">
        <f>VLOOKUP(Emissions!B6105,'County Activity'!B$2:J$3224,9,FALSE)</f>
        <v>E6GAL</v>
      </c>
      <c r="L3524" s="20">
        <f>VLOOKUP($H3524,'Emission Factors'!$B$2:$F$3,3, FALSE)</f>
        <v>0.85</v>
      </c>
      <c r="M3524" s="19" t="str">
        <f>VLOOKUP($H3524,'Emission Factors'!$B$2:$F$3,4, FALSE)</f>
        <v>LB</v>
      </c>
      <c r="N3524" s="19" t="str">
        <f>VLOOKUP($H3524,'Emission Factors'!$B$2:$F$3,5, FALSE)</f>
        <v>E6GAL</v>
      </c>
      <c r="O3524" s="42">
        <f>J3524*L3524/2000</f>
        <v>7.2405296668161574</v>
      </c>
      <c r="P3524" s="2" t="s">
        <v>2651</v>
      </c>
      <c r="Q3524" s="42">
        <f>IF(ISNA(VLOOKUP(CONCATENATE(A3524,H3524),'Point Emissions'!C$2:E$233,3,FALSE)),0,VLOOKUP(CONCATENATE(A3524,H3524),'Point Emissions'!C$2:E$233,3,FALSE))</f>
        <v>0</v>
      </c>
      <c r="R3524" s="2" t="s">
        <v>2651</v>
      </c>
      <c r="S3524" s="43">
        <f>IF(O3524-Q3524&gt;=0,O3524-Q3524,0)</f>
        <v>7.2405296668161574</v>
      </c>
      <c r="T3524" s="2" t="s">
        <v>2651</v>
      </c>
    </row>
    <row r="3525" spans="1:20">
      <c r="A3525" t="s">
        <v>3266</v>
      </c>
      <c r="B3525" t="s">
        <v>3123</v>
      </c>
      <c r="C3525" t="s">
        <v>3267</v>
      </c>
      <c r="D3525" t="s">
        <v>3268</v>
      </c>
      <c r="E3525" t="s">
        <v>2285</v>
      </c>
      <c r="F3525" t="s">
        <v>3125</v>
      </c>
      <c r="G3525" s="9" t="s">
        <v>4620</v>
      </c>
      <c r="H3525" t="s">
        <v>2274</v>
      </c>
      <c r="I3525" t="s">
        <v>4630</v>
      </c>
      <c r="J3525" s="14">
        <f>VLOOKUP(Emissions!A935,'County Activity'!A$2:J$3224,9,FALSE)</f>
        <v>363.56566498711499</v>
      </c>
      <c r="K3525" s="14" t="str">
        <f>VLOOKUP(Emissions!B3691,'County Activity'!B$2:J$3224,9,FALSE)</f>
        <v>E6GAL</v>
      </c>
      <c r="L3525" s="20">
        <f>VLOOKUP($H3525,'Emission Factors'!$B$2:$F$3,3, FALSE)</f>
        <v>0.85</v>
      </c>
      <c r="M3525" s="19" t="str">
        <f>VLOOKUP($H3525,'Emission Factors'!$B$2:$F$3,4, FALSE)</f>
        <v>LB</v>
      </c>
      <c r="N3525" s="19" t="str">
        <f>VLOOKUP($H3525,'Emission Factors'!$B$2:$F$3,5, FALSE)</f>
        <v>E6GAL</v>
      </c>
      <c r="O3525" s="42">
        <f>J3525*L3525/2000</f>
        <v>0.15451540761952387</v>
      </c>
      <c r="P3525" s="2" t="s">
        <v>2651</v>
      </c>
      <c r="Q3525" s="42">
        <f>IF(ISNA(VLOOKUP(CONCATENATE(A3525,H3525),'Point Emissions'!C$2:E$233,3,FALSE)),0,VLOOKUP(CONCATENATE(A3525,H3525),'Point Emissions'!C$2:E$233,3,FALSE))</f>
        <v>0</v>
      </c>
      <c r="R3525" s="2" t="s">
        <v>2651</v>
      </c>
      <c r="S3525" s="43">
        <f>IF(O3525-Q3525&gt;=0,O3525-Q3525,0)</f>
        <v>0.15451540761952387</v>
      </c>
      <c r="T3525" s="2" t="s">
        <v>2651</v>
      </c>
    </row>
    <row r="3526" spans="1:20">
      <c r="A3526" t="s">
        <v>1412</v>
      </c>
      <c r="B3526" t="s">
        <v>2206</v>
      </c>
      <c r="C3526" t="s">
        <v>2730</v>
      </c>
      <c r="D3526" t="s">
        <v>1413</v>
      </c>
      <c r="E3526" t="s">
        <v>2285</v>
      </c>
      <c r="F3526" t="s">
        <v>2207</v>
      </c>
      <c r="G3526" s="9" t="s">
        <v>4620</v>
      </c>
      <c r="H3526" t="s">
        <v>2274</v>
      </c>
      <c r="I3526" t="s">
        <v>4630</v>
      </c>
      <c r="J3526" s="14">
        <f>VLOOKUP(Emissions!A2951,'County Activity'!A$2:J$3224,9,FALSE)</f>
        <v>322.67133272352424</v>
      </c>
      <c r="K3526" s="14" t="str">
        <f>VLOOKUP(Emissions!B4699,'County Activity'!B$2:J$3224,9,FALSE)</f>
        <v>E6GAL</v>
      </c>
      <c r="L3526" s="20">
        <f>VLOOKUP($H3526,'Emission Factors'!$B$2:$F$3,3, FALSE)</f>
        <v>0.85</v>
      </c>
      <c r="M3526" s="19" t="str">
        <f>VLOOKUP($H3526,'Emission Factors'!$B$2:$F$3,4, FALSE)</f>
        <v>LB</v>
      </c>
      <c r="N3526" s="19" t="str">
        <f>VLOOKUP($H3526,'Emission Factors'!$B$2:$F$3,5, FALSE)</f>
        <v>E6GAL</v>
      </c>
      <c r="O3526" s="42">
        <f>J3526*L3526/2000</f>
        <v>0.13713531640749782</v>
      </c>
      <c r="P3526" s="2" t="s">
        <v>2651</v>
      </c>
      <c r="Q3526" s="42">
        <f>IF(ISNA(VLOOKUP(CONCATENATE(A3526,H3526),'Point Emissions'!C$2:E$233,3,FALSE)),0,VLOOKUP(CONCATENATE(A3526,H3526),'Point Emissions'!C$2:E$233,3,FALSE))</f>
        <v>0</v>
      </c>
      <c r="R3526" s="2" t="s">
        <v>2651</v>
      </c>
      <c r="S3526" s="43">
        <f>IF(O3526-Q3526&gt;=0,O3526-Q3526,0)</f>
        <v>0.13713531640749782</v>
      </c>
      <c r="T3526" s="2" t="s">
        <v>2651</v>
      </c>
    </row>
    <row r="3527" spans="1:20">
      <c r="A3527" t="s">
        <v>1473</v>
      </c>
      <c r="B3527" t="s">
        <v>1425</v>
      </c>
      <c r="C3527" t="s">
        <v>2393</v>
      </c>
      <c r="D3527" t="s">
        <v>1474</v>
      </c>
      <c r="E3527" t="s">
        <v>2285</v>
      </c>
      <c r="F3527" t="s">
        <v>1426</v>
      </c>
      <c r="G3527" s="9" t="s">
        <v>4620</v>
      </c>
      <c r="H3527" t="s">
        <v>2274</v>
      </c>
      <c r="I3527" t="s">
        <v>4630</v>
      </c>
      <c r="J3527" s="14">
        <f>VLOOKUP(Emissions!A3041,'County Activity'!A$2:J$3224,9,FALSE)</f>
        <v>1711.2212520260261</v>
      </c>
      <c r="K3527" s="14" t="str">
        <f>VLOOKUP(Emissions!B4744,'County Activity'!B$2:J$3224,9,FALSE)</f>
        <v>E6GAL</v>
      </c>
      <c r="L3527" s="20">
        <f>VLOOKUP($H3527,'Emission Factors'!$B$2:$F$3,3, FALSE)</f>
        <v>0.85</v>
      </c>
      <c r="M3527" s="19" t="str">
        <f>VLOOKUP($H3527,'Emission Factors'!$B$2:$F$3,4, FALSE)</f>
        <v>LB</v>
      </c>
      <c r="N3527" s="19" t="str">
        <f>VLOOKUP($H3527,'Emission Factors'!$B$2:$F$3,5, FALSE)</f>
        <v>E6GAL</v>
      </c>
      <c r="O3527" s="42">
        <f>J3527*L3527/2000</f>
        <v>0.72726903211106109</v>
      </c>
      <c r="P3527" s="2" t="s">
        <v>2651</v>
      </c>
      <c r="Q3527" s="42">
        <f>IF(ISNA(VLOOKUP(CONCATENATE(A3527,H3527),'Point Emissions'!C$2:E$233,3,FALSE)),0,VLOOKUP(CONCATENATE(A3527,H3527),'Point Emissions'!C$2:E$233,3,FALSE))</f>
        <v>0</v>
      </c>
      <c r="R3527" s="2" t="s">
        <v>2651</v>
      </c>
      <c r="S3527" s="43">
        <f>IF(O3527-Q3527&gt;=0,O3527-Q3527,0)</f>
        <v>0.72726903211106109</v>
      </c>
      <c r="T3527" s="2" t="s">
        <v>2651</v>
      </c>
    </row>
    <row r="3528" spans="1:20">
      <c r="A3528" t="s">
        <v>4534</v>
      </c>
      <c r="B3528" t="s">
        <v>4519</v>
      </c>
      <c r="C3528" t="s">
        <v>2309</v>
      </c>
      <c r="D3528" t="s">
        <v>2307</v>
      </c>
      <c r="E3528" t="s">
        <v>2285</v>
      </c>
      <c r="F3528" t="s">
        <v>4521</v>
      </c>
      <c r="G3528" s="9" t="s">
        <v>4620</v>
      </c>
      <c r="H3528" t="s">
        <v>2274</v>
      </c>
      <c r="I3528" t="s">
        <v>4630</v>
      </c>
      <c r="J3528" s="14">
        <f>VLOOKUP(Emissions!A4651,'County Activity'!A$2:J$3224,9,FALSE)</f>
        <v>1045.2873135598009</v>
      </c>
      <c r="K3528" s="14" t="str">
        <f>VLOOKUP(Emissions!B5549,'County Activity'!B$2:J$3224,9,FALSE)</f>
        <v>E6GAL</v>
      </c>
      <c r="L3528" s="20">
        <f>VLOOKUP($H3528,'Emission Factors'!$B$2:$F$3,3, FALSE)</f>
        <v>0.85</v>
      </c>
      <c r="M3528" s="19" t="str">
        <f>VLOOKUP($H3528,'Emission Factors'!$B$2:$F$3,4, FALSE)</f>
        <v>LB</v>
      </c>
      <c r="N3528" s="19" t="str">
        <f>VLOOKUP($H3528,'Emission Factors'!$B$2:$F$3,5, FALSE)</f>
        <v>E6GAL</v>
      </c>
      <c r="O3528" s="42">
        <f>J3528*L3528/2000</f>
        <v>0.44424710826291536</v>
      </c>
      <c r="P3528" s="2" t="s">
        <v>2651</v>
      </c>
      <c r="Q3528" s="42">
        <f>IF(ISNA(VLOOKUP(CONCATENATE(A3528,H3528),'Point Emissions'!C$2:E$233,3,FALSE)),0,VLOOKUP(CONCATENATE(A3528,H3528),'Point Emissions'!C$2:E$233,3,FALSE))</f>
        <v>0</v>
      </c>
      <c r="R3528" s="2" t="s">
        <v>2651</v>
      </c>
      <c r="S3528" s="43">
        <f>IF(O3528-Q3528&gt;=0,O3528-Q3528,0)</f>
        <v>0.44424710826291536</v>
      </c>
      <c r="T3528" s="2" t="s">
        <v>2651</v>
      </c>
    </row>
    <row r="3529" spans="1:20">
      <c r="A3529" t="s">
        <v>5521</v>
      </c>
      <c r="B3529" t="s">
        <v>1335</v>
      </c>
      <c r="C3529" t="s">
        <v>2713</v>
      </c>
      <c r="D3529" t="s">
        <v>5522</v>
      </c>
      <c r="E3529" s="11" t="s">
        <v>1337</v>
      </c>
      <c r="F3529" t="s">
        <v>1338</v>
      </c>
      <c r="G3529" s="9" t="s">
        <v>4620</v>
      </c>
      <c r="H3529" t="s">
        <v>4628</v>
      </c>
      <c r="I3529" t="s">
        <v>4629</v>
      </c>
      <c r="J3529" s="14">
        <f>VLOOKUP(Emissions!A6422,'County Activity'!A$2:J$3224,9,FALSE)</f>
        <v>47460.034195207794</v>
      </c>
      <c r="K3529" s="14" t="str">
        <f>VLOOKUP(Emissions!B3212,'County Activity'!B$2:J$3224,9,FALSE)</f>
        <v>E6GAL</v>
      </c>
      <c r="L3529" s="20">
        <f>VLOOKUP($H3529,'Emission Factors'!$B$2:$F$3,3, FALSE)</f>
        <v>0.16900000000000001</v>
      </c>
      <c r="M3529" s="19" t="str">
        <f>VLOOKUP($H3529,'Emission Factors'!$B$2:$F$3,4, FALSE)</f>
        <v>LB</v>
      </c>
      <c r="N3529" s="19" t="str">
        <f>VLOOKUP($H3529,'Emission Factors'!$B$2:$F$3,5, FALSE)</f>
        <v>E6GAL</v>
      </c>
      <c r="O3529" s="42">
        <f>J3529*L3529/2000</f>
        <v>4.0103728894950592</v>
      </c>
      <c r="P3529" s="2" t="s">
        <v>2651</v>
      </c>
      <c r="Q3529" s="42">
        <f>IF(ISNA(VLOOKUP(CONCATENATE(A3529,H3529),'Point Emissions'!C$2:E$233,3,FALSE)),0,VLOOKUP(CONCATENATE(A3529,H3529),'Point Emissions'!C$2:E$233,3,FALSE))</f>
        <v>0</v>
      </c>
      <c r="R3529" s="2" t="s">
        <v>2651</v>
      </c>
      <c r="S3529" s="43">
        <f>IF(O3529-Q3529&gt;=0,O3529-Q3529,0)</f>
        <v>4.0103728894950592</v>
      </c>
      <c r="T3529" s="2" t="s">
        <v>2651</v>
      </c>
    </row>
    <row r="3530" spans="1:20">
      <c r="A3530" t="s">
        <v>4593</v>
      </c>
      <c r="B3530" t="s">
        <v>1756</v>
      </c>
      <c r="C3530" t="s">
        <v>2474</v>
      </c>
      <c r="D3530" t="s">
        <v>4594</v>
      </c>
      <c r="E3530" t="s">
        <v>2285</v>
      </c>
      <c r="F3530" t="s">
        <v>1757</v>
      </c>
      <c r="G3530" s="9" t="s">
        <v>4620</v>
      </c>
      <c r="H3530" t="s">
        <v>2274</v>
      </c>
      <c r="I3530" t="s">
        <v>4630</v>
      </c>
      <c r="J3530" s="14">
        <f>VLOOKUP(Emissions!A1319,'County Activity'!A$2:J$3224,9,FALSE)</f>
        <v>520.1618159416638</v>
      </c>
      <c r="K3530" s="14" t="str">
        <f>VLOOKUP(Emissions!B3883,'County Activity'!B$2:J$3224,9,FALSE)</f>
        <v>E6GAL</v>
      </c>
      <c r="L3530" s="20">
        <f>VLOOKUP($H3530,'Emission Factors'!$B$2:$F$3,3, FALSE)</f>
        <v>0.85</v>
      </c>
      <c r="M3530" s="19" t="str">
        <f>VLOOKUP($H3530,'Emission Factors'!$B$2:$F$3,4, FALSE)</f>
        <v>LB</v>
      </c>
      <c r="N3530" s="19" t="str">
        <f>VLOOKUP($H3530,'Emission Factors'!$B$2:$F$3,5, FALSE)</f>
        <v>E6GAL</v>
      </c>
      <c r="O3530" s="42">
        <f>J3530*L3530/2000</f>
        <v>0.22106877177520709</v>
      </c>
      <c r="P3530" s="2" t="s">
        <v>2651</v>
      </c>
      <c r="Q3530" s="42">
        <f>IF(ISNA(VLOOKUP(CONCATENATE(A3530,H3530),'Point Emissions'!C$2:E$233,3,FALSE)),0,VLOOKUP(CONCATENATE(A3530,H3530),'Point Emissions'!C$2:E$233,3,FALSE))</f>
        <v>0</v>
      </c>
      <c r="R3530" s="2" t="s">
        <v>2651</v>
      </c>
      <c r="S3530" s="43">
        <f>IF(O3530-Q3530&gt;=0,O3530-Q3530,0)</f>
        <v>0.22106877177520709</v>
      </c>
      <c r="T3530" s="2" t="s">
        <v>2651</v>
      </c>
    </row>
    <row r="3531" spans="1:20">
      <c r="A3531" t="s">
        <v>438</v>
      </c>
      <c r="B3531" t="s">
        <v>232</v>
      </c>
      <c r="C3531" t="s">
        <v>3381</v>
      </c>
      <c r="D3531" t="s">
        <v>439</v>
      </c>
      <c r="E3531" t="s">
        <v>2285</v>
      </c>
      <c r="F3531" t="s">
        <v>233</v>
      </c>
      <c r="G3531" s="9" t="s">
        <v>4620</v>
      </c>
      <c r="H3531" t="s">
        <v>2274</v>
      </c>
      <c r="I3531" t="s">
        <v>4630</v>
      </c>
      <c r="J3531" s="14">
        <f>VLOOKUP(Emissions!A5303,'County Activity'!A$2:J$3224,9,FALSE)</f>
        <v>9094.3614963763594</v>
      </c>
      <c r="K3531" s="14" t="str">
        <f>VLOOKUP(Emissions!B5875,'County Activity'!B$2:J$3224,9,FALSE)</f>
        <v>E6GAL</v>
      </c>
      <c r="L3531" s="20">
        <f>VLOOKUP($H3531,'Emission Factors'!$B$2:$F$3,3, FALSE)</f>
        <v>0.85</v>
      </c>
      <c r="M3531" s="19" t="str">
        <f>VLOOKUP($H3531,'Emission Factors'!$B$2:$F$3,4, FALSE)</f>
        <v>LB</v>
      </c>
      <c r="N3531" s="19" t="str">
        <f>VLOOKUP($H3531,'Emission Factors'!$B$2:$F$3,5, FALSE)</f>
        <v>E6GAL</v>
      </c>
      <c r="O3531" s="42">
        <f>J3531*L3531/2000</f>
        <v>3.8651036359599527</v>
      </c>
      <c r="P3531" s="2" t="s">
        <v>2651</v>
      </c>
      <c r="Q3531" s="42">
        <f>IF(ISNA(VLOOKUP(CONCATENATE(A3531,H3531),'Point Emissions'!C$2:E$233,3,FALSE)),0,VLOOKUP(CONCATENATE(A3531,H3531),'Point Emissions'!C$2:E$233,3,FALSE))</f>
        <v>0</v>
      </c>
      <c r="R3531" s="2" t="s">
        <v>2651</v>
      </c>
      <c r="S3531" s="43">
        <f>IF(O3531-Q3531&gt;=0,O3531-Q3531,0)</f>
        <v>3.8651036359599527</v>
      </c>
      <c r="T3531" s="2" t="s">
        <v>2651</v>
      </c>
    </row>
    <row r="3532" spans="1:20">
      <c r="A3532" t="s">
        <v>2177</v>
      </c>
      <c r="B3532" t="s">
        <v>2056</v>
      </c>
      <c r="C3532" t="s">
        <v>2725</v>
      </c>
      <c r="D3532" t="s">
        <v>2178</v>
      </c>
      <c r="E3532" t="s">
        <v>2285</v>
      </c>
      <c r="F3532" t="s">
        <v>2058</v>
      </c>
      <c r="G3532" s="9" t="s">
        <v>4620</v>
      </c>
      <c r="H3532" t="s">
        <v>2274</v>
      </c>
      <c r="I3532" t="s">
        <v>4630</v>
      </c>
      <c r="J3532" s="14">
        <f>VLOOKUP(Emissions!A2773,'County Activity'!A$2:J$3224,9,FALSE)</f>
        <v>288.95032107625639</v>
      </c>
      <c r="K3532" s="14" t="str">
        <f>VLOOKUP(Emissions!B4610,'County Activity'!B$2:J$3224,9,FALSE)</f>
        <v>E6GAL</v>
      </c>
      <c r="L3532" s="20">
        <f>VLOOKUP($H3532,'Emission Factors'!$B$2:$F$3,3, FALSE)</f>
        <v>0.85</v>
      </c>
      <c r="M3532" s="19" t="str">
        <f>VLOOKUP($H3532,'Emission Factors'!$B$2:$F$3,4, FALSE)</f>
        <v>LB</v>
      </c>
      <c r="N3532" s="19" t="str">
        <f>VLOOKUP($H3532,'Emission Factors'!$B$2:$F$3,5, FALSE)</f>
        <v>E6GAL</v>
      </c>
      <c r="O3532" s="42">
        <f>J3532*L3532/2000</f>
        <v>0.12280388645740896</v>
      </c>
      <c r="P3532" s="2" t="s">
        <v>2651</v>
      </c>
      <c r="Q3532" s="42">
        <f>IF(ISNA(VLOOKUP(CONCATENATE(A3532,H3532),'Point Emissions'!C$2:E$233,3,FALSE)),0,VLOOKUP(CONCATENATE(A3532,H3532),'Point Emissions'!C$2:E$233,3,FALSE))</f>
        <v>0</v>
      </c>
      <c r="R3532" s="2" t="s">
        <v>2651</v>
      </c>
      <c r="S3532" s="43">
        <f>IF(O3532-Q3532&gt;=0,O3532-Q3532,0)</f>
        <v>0.12280388645740896</v>
      </c>
      <c r="T3532" s="2" t="s">
        <v>2651</v>
      </c>
    </row>
    <row r="3533" spans="1:20">
      <c r="A3533" t="s">
        <v>1084</v>
      </c>
      <c r="B3533" t="s">
        <v>1053</v>
      </c>
      <c r="C3533" t="s">
        <v>2345</v>
      </c>
      <c r="D3533" t="s">
        <v>1731</v>
      </c>
      <c r="E3533" t="s">
        <v>2285</v>
      </c>
      <c r="F3533" t="s">
        <v>1054</v>
      </c>
      <c r="G3533" s="9" t="s">
        <v>4620</v>
      </c>
      <c r="H3533" t="s">
        <v>4628</v>
      </c>
      <c r="I3533" t="s">
        <v>4629</v>
      </c>
      <c r="J3533" s="14">
        <f>VLOOKUP(Emissions!A5948,'County Activity'!A$2:J$3224,9,FALSE)</f>
        <v>4865.9451830760281</v>
      </c>
      <c r="K3533" s="14" t="str">
        <f>VLOOKUP(Emissions!B2975,'County Activity'!B$2:J$3224,9,FALSE)</f>
        <v>E6GAL</v>
      </c>
      <c r="L3533" s="20">
        <f>VLOOKUP($H3533,'Emission Factors'!$B$2:$F$3,3, FALSE)</f>
        <v>0.16900000000000001</v>
      </c>
      <c r="M3533" s="19" t="str">
        <f>VLOOKUP($H3533,'Emission Factors'!$B$2:$F$3,4, FALSE)</f>
        <v>LB</v>
      </c>
      <c r="N3533" s="19" t="str">
        <f>VLOOKUP($H3533,'Emission Factors'!$B$2:$F$3,5, FALSE)</f>
        <v>E6GAL</v>
      </c>
      <c r="O3533" s="42">
        <f>J3533*L3533/2000</f>
        <v>0.4111723679699244</v>
      </c>
      <c r="P3533" s="2" t="s">
        <v>2651</v>
      </c>
      <c r="Q3533" s="42">
        <f>IF(ISNA(VLOOKUP(CONCATENATE(A3533,H3533),'Point Emissions'!C$2:E$233,3,FALSE)),0,VLOOKUP(CONCATENATE(A3533,H3533),'Point Emissions'!C$2:E$233,3,FALSE))</f>
        <v>0</v>
      </c>
      <c r="R3533" s="2" t="s">
        <v>2651</v>
      </c>
      <c r="S3533" s="43">
        <f>IF(O3533-Q3533&gt;=0,O3533-Q3533,0)</f>
        <v>0.4111723679699244</v>
      </c>
      <c r="T3533" s="2" t="s">
        <v>2651</v>
      </c>
    </row>
    <row r="3534" spans="1:20">
      <c r="A3534" t="s">
        <v>5588</v>
      </c>
      <c r="B3534" t="s">
        <v>4519</v>
      </c>
      <c r="C3534" t="s">
        <v>2393</v>
      </c>
      <c r="D3534" t="s">
        <v>3335</v>
      </c>
      <c r="E3534" t="s">
        <v>2285</v>
      </c>
      <c r="F3534" t="s">
        <v>4521</v>
      </c>
      <c r="G3534" s="9" t="s">
        <v>4620</v>
      </c>
      <c r="H3534" t="s">
        <v>4628</v>
      </c>
      <c r="I3534" t="s">
        <v>4629</v>
      </c>
      <c r="J3534" s="14">
        <f>VLOOKUP(Emissions!A4706,'County Activity'!A$2:J$3224,9,FALSE)</f>
        <v>1082.0185579657043</v>
      </c>
      <c r="K3534" s="14" t="str">
        <f>VLOOKUP(Emissions!B2354,'County Activity'!B$2:J$3224,9,FALSE)</f>
        <v>E6GAL</v>
      </c>
      <c r="L3534" s="20">
        <f>VLOOKUP($H3534,'Emission Factors'!$B$2:$F$3,3, FALSE)</f>
        <v>0.16900000000000001</v>
      </c>
      <c r="M3534" s="19" t="str">
        <f>VLOOKUP($H3534,'Emission Factors'!$B$2:$F$3,4, FALSE)</f>
        <v>LB</v>
      </c>
      <c r="N3534" s="19" t="str">
        <f>VLOOKUP($H3534,'Emission Factors'!$B$2:$F$3,5, FALSE)</f>
        <v>E6GAL</v>
      </c>
      <c r="O3534" s="42">
        <f>J3534*L3534/2000</f>
        <v>9.143056814810202E-2</v>
      </c>
      <c r="P3534" s="2" t="s">
        <v>2651</v>
      </c>
      <c r="Q3534" s="42">
        <f>IF(ISNA(VLOOKUP(CONCATENATE(A3534,H3534),'Point Emissions'!C$2:E$233,3,FALSE)),0,VLOOKUP(CONCATENATE(A3534,H3534),'Point Emissions'!C$2:E$233,3,FALSE))</f>
        <v>0</v>
      </c>
      <c r="R3534" s="2" t="s">
        <v>2651</v>
      </c>
      <c r="S3534" s="43">
        <f>IF(O3534-Q3534&gt;=0,O3534-Q3534,0)</f>
        <v>9.143056814810202E-2</v>
      </c>
      <c r="T3534" s="2" t="s">
        <v>2651</v>
      </c>
    </row>
    <row r="3535" spans="1:20">
      <c r="A3535" t="s">
        <v>5107</v>
      </c>
      <c r="B3535" t="s">
        <v>4977</v>
      </c>
      <c r="C3535" t="s">
        <v>3267</v>
      </c>
      <c r="D3535" t="s">
        <v>5108</v>
      </c>
      <c r="E3535" t="s">
        <v>2285</v>
      </c>
      <c r="F3535" t="s">
        <v>4978</v>
      </c>
      <c r="G3535" s="9" t="s">
        <v>4620</v>
      </c>
      <c r="H3535" t="s">
        <v>4628</v>
      </c>
      <c r="I3535" t="s">
        <v>4629</v>
      </c>
      <c r="J3535" s="14">
        <f>VLOOKUP(Emissions!A1938,'County Activity'!A$2:J$3224,9,FALSE)</f>
        <v>166.043158016224</v>
      </c>
      <c r="K3535" s="14" t="str">
        <f>VLOOKUP(Emissions!B970,'County Activity'!B$2:J$3224,9,FALSE)</f>
        <v>E6GAL</v>
      </c>
      <c r="L3535" s="20">
        <f>VLOOKUP($H3535,'Emission Factors'!$B$2:$F$3,3, FALSE)</f>
        <v>0.16900000000000001</v>
      </c>
      <c r="M3535" s="19" t="str">
        <f>VLOOKUP($H3535,'Emission Factors'!$B$2:$F$3,4, FALSE)</f>
        <v>LB</v>
      </c>
      <c r="N3535" s="19" t="str">
        <f>VLOOKUP($H3535,'Emission Factors'!$B$2:$F$3,5, FALSE)</f>
        <v>E6GAL</v>
      </c>
      <c r="O3535" s="42">
        <f>J3535*L3535/2000</f>
        <v>1.4030646852370928E-2</v>
      </c>
      <c r="P3535" s="2" t="s">
        <v>2651</v>
      </c>
      <c r="Q3535" s="42">
        <f>IF(ISNA(VLOOKUP(CONCATENATE(A3535,H3535),'Point Emissions'!C$2:E$233,3,FALSE)),0,VLOOKUP(CONCATENATE(A3535,H3535),'Point Emissions'!C$2:E$233,3,FALSE))</f>
        <v>0</v>
      </c>
      <c r="R3535" s="2" t="s">
        <v>2651</v>
      </c>
      <c r="S3535" s="43">
        <f>IF(O3535-Q3535&gt;=0,O3535-Q3535,0)</f>
        <v>1.4030646852370928E-2</v>
      </c>
      <c r="T3535" s="2" t="s">
        <v>2651</v>
      </c>
    </row>
    <row r="3536" spans="1:20">
      <c r="A3536" t="s">
        <v>2049</v>
      </c>
      <c r="B3536" t="s">
        <v>1909</v>
      </c>
      <c r="C3536" t="s">
        <v>3264</v>
      </c>
      <c r="D3536" t="s">
        <v>2723</v>
      </c>
      <c r="E3536" t="s">
        <v>2285</v>
      </c>
      <c r="F3536" t="s">
        <v>1911</v>
      </c>
      <c r="G3536" s="9" t="s">
        <v>4620</v>
      </c>
      <c r="H3536" t="s">
        <v>4628</v>
      </c>
      <c r="I3536" t="s">
        <v>4629</v>
      </c>
      <c r="J3536" s="14">
        <f>VLOOKUP(Emissions!A2622,'County Activity'!A$2:J$3224,9,FALSE)</f>
        <v>263.87572267187772</v>
      </c>
      <c r="K3536" s="14" t="str">
        <f>VLOOKUP(Emissions!B1312,'County Activity'!B$2:J$3224,9,FALSE)</f>
        <v>E6GAL</v>
      </c>
      <c r="L3536" s="20">
        <f>VLOOKUP($H3536,'Emission Factors'!$B$2:$F$3,3, FALSE)</f>
        <v>0.16900000000000001</v>
      </c>
      <c r="M3536" s="19" t="str">
        <f>VLOOKUP($H3536,'Emission Factors'!$B$2:$F$3,4, FALSE)</f>
        <v>LB</v>
      </c>
      <c r="N3536" s="19" t="str">
        <f>VLOOKUP($H3536,'Emission Factors'!$B$2:$F$3,5, FALSE)</f>
        <v>E6GAL</v>
      </c>
      <c r="O3536" s="42">
        <f>J3536*L3536/2000</f>
        <v>2.229749856577367E-2</v>
      </c>
      <c r="P3536" s="2" t="s">
        <v>2651</v>
      </c>
      <c r="Q3536" s="42">
        <f>IF(ISNA(VLOOKUP(CONCATENATE(A3536,H3536),'Point Emissions'!C$2:E$233,3,FALSE)),0,VLOOKUP(CONCATENATE(A3536,H3536),'Point Emissions'!C$2:E$233,3,FALSE))</f>
        <v>0</v>
      </c>
      <c r="R3536" s="2" t="s">
        <v>2651</v>
      </c>
      <c r="S3536" s="43">
        <f>IF(O3536-Q3536&gt;=0,O3536-Q3536,0)</f>
        <v>2.229749856577367E-2</v>
      </c>
      <c r="T3536" s="2" t="s">
        <v>2651</v>
      </c>
    </row>
    <row r="3537" spans="1:20">
      <c r="A3537" t="s">
        <v>4679</v>
      </c>
      <c r="B3537" t="s">
        <v>4669</v>
      </c>
      <c r="C3537" t="s">
        <v>2303</v>
      </c>
      <c r="D3537" t="s">
        <v>1764</v>
      </c>
      <c r="E3537" t="s">
        <v>2285</v>
      </c>
      <c r="F3537" t="s">
        <v>4670</v>
      </c>
      <c r="G3537" s="9" t="s">
        <v>4620</v>
      </c>
      <c r="H3537" t="s">
        <v>2274</v>
      </c>
      <c r="I3537" t="s">
        <v>4630</v>
      </c>
      <c r="J3537" s="14">
        <f>VLOOKUP(Emissions!A1409,'County Activity'!A$2:J$3224,9,FALSE)</f>
        <v>558.71841425439925</v>
      </c>
      <c r="K3537" s="14" t="str">
        <f>VLOOKUP(Emissions!B3928,'County Activity'!B$2:J$3224,9,FALSE)</f>
        <v>E6GAL</v>
      </c>
      <c r="L3537" s="20">
        <f>VLOOKUP($H3537,'Emission Factors'!$B$2:$F$3,3, FALSE)</f>
        <v>0.85</v>
      </c>
      <c r="M3537" s="19" t="str">
        <f>VLOOKUP($H3537,'Emission Factors'!$B$2:$F$3,4, FALSE)</f>
        <v>LB</v>
      </c>
      <c r="N3537" s="19" t="str">
        <f>VLOOKUP($H3537,'Emission Factors'!$B$2:$F$3,5, FALSE)</f>
        <v>E6GAL</v>
      </c>
      <c r="O3537" s="42">
        <f>J3537*L3537/2000</f>
        <v>0.23745532605811967</v>
      </c>
      <c r="P3537" s="2" t="s">
        <v>2651</v>
      </c>
      <c r="Q3537" s="42">
        <f>IF(ISNA(VLOOKUP(CONCATENATE(A3537,H3537),'Point Emissions'!C$2:E$233,3,FALSE)),0,VLOOKUP(CONCATENATE(A3537,H3537),'Point Emissions'!C$2:E$233,3,FALSE))</f>
        <v>0</v>
      </c>
      <c r="R3537" s="2" t="s">
        <v>2651</v>
      </c>
      <c r="S3537" s="43">
        <f>IF(O3537-Q3537&gt;=0,O3537-Q3537,0)</f>
        <v>0.23745532605811967</v>
      </c>
      <c r="T3537" s="2" t="s">
        <v>2651</v>
      </c>
    </row>
    <row r="3538" spans="1:20">
      <c r="A3538" t="s">
        <v>4156</v>
      </c>
      <c r="B3538" t="s">
        <v>4110</v>
      </c>
      <c r="C3538" t="s">
        <v>2378</v>
      </c>
      <c r="D3538" t="s">
        <v>3245</v>
      </c>
      <c r="E3538" t="s">
        <v>2285</v>
      </c>
      <c r="F3538" t="s">
        <v>4111</v>
      </c>
      <c r="G3538" s="9" t="s">
        <v>4620</v>
      </c>
      <c r="H3538" t="s">
        <v>4628</v>
      </c>
      <c r="I3538" t="s">
        <v>4629</v>
      </c>
      <c r="J3538" s="14">
        <f>VLOOKUP(Emissions!A4150,'County Activity'!A$2:J$3224,9,FALSE)</f>
        <v>3645.8081794933569</v>
      </c>
      <c r="K3538" s="14" t="str">
        <f>VLOOKUP(Emissions!B2076,'County Activity'!B$2:J$3224,9,FALSE)</f>
        <v>E6GAL</v>
      </c>
      <c r="L3538" s="20">
        <f>VLOOKUP($H3538,'Emission Factors'!$B$2:$F$3,3, FALSE)</f>
        <v>0.16900000000000001</v>
      </c>
      <c r="M3538" s="19" t="str">
        <f>VLOOKUP($H3538,'Emission Factors'!$B$2:$F$3,4, FALSE)</f>
        <v>LB</v>
      </c>
      <c r="N3538" s="19" t="str">
        <f>VLOOKUP($H3538,'Emission Factors'!$B$2:$F$3,5, FALSE)</f>
        <v>E6GAL</v>
      </c>
      <c r="O3538" s="42">
        <f>J3538*L3538/2000</f>
        <v>0.30807079116718872</v>
      </c>
      <c r="P3538" s="2" t="s">
        <v>2651</v>
      </c>
      <c r="Q3538" s="42">
        <f>IF(ISNA(VLOOKUP(CONCATENATE(A3538,H3538),'Point Emissions'!C$2:E$233,3,FALSE)),0,VLOOKUP(CONCATENATE(A3538,H3538),'Point Emissions'!C$2:E$233,3,FALSE))</f>
        <v>0</v>
      </c>
      <c r="R3538" s="2" t="s">
        <v>2651</v>
      </c>
      <c r="S3538" s="43">
        <f>IF(O3538-Q3538&gt;=0,O3538-Q3538,0)</f>
        <v>0.30807079116718872</v>
      </c>
      <c r="T3538" s="2" t="s">
        <v>2651</v>
      </c>
    </row>
    <row r="3539" spans="1:20">
      <c r="A3539" t="s">
        <v>1195</v>
      </c>
      <c r="B3539" t="s">
        <v>1190</v>
      </c>
      <c r="C3539" t="s">
        <v>2294</v>
      </c>
      <c r="D3539" t="s">
        <v>1196</v>
      </c>
      <c r="E3539" t="s">
        <v>2285</v>
      </c>
      <c r="F3539" t="s">
        <v>1191</v>
      </c>
      <c r="G3539" s="9" t="s">
        <v>4620</v>
      </c>
      <c r="H3539" t="s">
        <v>2274</v>
      </c>
      <c r="I3539" t="s">
        <v>4630</v>
      </c>
      <c r="J3539" s="14">
        <f>VLOOKUP(Emissions!A6103,'County Activity'!A$2:J$3224,9,FALSE)</f>
        <v>6647.8108336717341</v>
      </c>
      <c r="K3539" s="14" t="str">
        <f>VLOOKUP(Emissions!B6275,'County Activity'!B$2:J$3224,9,FALSE)</f>
        <v>E6GAL</v>
      </c>
      <c r="L3539" s="20">
        <f>VLOOKUP($H3539,'Emission Factors'!$B$2:$F$3,3, FALSE)</f>
        <v>0.85</v>
      </c>
      <c r="M3539" s="19" t="str">
        <f>VLOOKUP($H3539,'Emission Factors'!$B$2:$F$3,4, FALSE)</f>
        <v>LB</v>
      </c>
      <c r="N3539" s="19" t="str">
        <f>VLOOKUP($H3539,'Emission Factors'!$B$2:$F$3,5, FALSE)</f>
        <v>E6GAL</v>
      </c>
      <c r="O3539" s="42">
        <f>J3539*L3539/2000</f>
        <v>2.8253196043104869</v>
      </c>
      <c r="P3539" s="2" t="s">
        <v>2651</v>
      </c>
      <c r="Q3539" s="42">
        <f>IF(ISNA(VLOOKUP(CONCATENATE(A3539,H3539),'Point Emissions'!C$2:E$233,3,FALSE)),0,VLOOKUP(CONCATENATE(A3539,H3539),'Point Emissions'!C$2:E$233,3,FALSE))</f>
        <v>0</v>
      </c>
      <c r="R3539" s="2" t="s">
        <v>2651</v>
      </c>
      <c r="S3539" s="43">
        <f>IF(O3539-Q3539&gt;=0,O3539-Q3539,0)</f>
        <v>2.8253196043104869</v>
      </c>
      <c r="T3539" s="2" t="s">
        <v>2651</v>
      </c>
    </row>
    <row r="3540" spans="1:20">
      <c r="A3540" t="s">
        <v>4828</v>
      </c>
      <c r="B3540" t="s">
        <v>4808</v>
      </c>
      <c r="C3540" t="s">
        <v>2318</v>
      </c>
      <c r="D3540" t="s">
        <v>2304</v>
      </c>
      <c r="E3540" t="s">
        <v>2285</v>
      </c>
      <c r="F3540" t="s">
        <v>4810</v>
      </c>
      <c r="G3540" s="9" t="s">
        <v>4620</v>
      </c>
      <c r="H3540" t="s">
        <v>2274</v>
      </c>
      <c r="I3540" t="s">
        <v>4630</v>
      </c>
      <c r="J3540" s="14">
        <f>VLOOKUP(Emissions!A1603,'County Activity'!A$2:J$3224,9,FALSE)</f>
        <v>654.69360125046933</v>
      </c>
      <c r="K3540" s="14" t="str">
        <f>VLOOKUP(Emissions!B4025,'County Activity'!B$2:J$3224,9,FALSE)</f>
        <v>E6GAL</v>
      </c>
      <c r="L3540" s="20">
        <f>VLOOKUP($H3540,'Emission Factors'!$B$2:$F$3,3, FALSE)</f>
        <v>0.85</v>
      </c>
      <c r="M3540" s="19" t="str">
        <f>VLOOKUP($H3540,'Emission Factors'!$B$2:$F$3,4, FALSE)</f>
        <v>LB</v>
      </c>
      <c r="N3540" s="19" t="str">
        <f>VLOOKUP($H3540,'Emission Factors'!$B$2:$F$3,5, FALSE)</f>
        <v>E6GAL</v>
      </c>
      <c r="O3540" s="42">
        <f>J3540*L3540/2000</f>
        <v>0.27824478053144946</v>
      </c>
      <c r="P3540" s="2" t="s">
        <v>2651</v>
      </c>
      <c r="Q3540" s="42">
        <f>IF(ISNA(VLOOKUP(CONCATENATE(A3540,H3540),'Point Emissions'!C$2:E$233,3,FALSE)),0,VLOOKUP(CONCATENATE(A3540,H3540),'Point Emissions'!C$2:E$233,3,FALSE))</f>
        <v>0</v>
      </c>
      <c r="R3540" s="2" t="s">
        <v>2651</v>
      </c>
      <c r="S3540" s="43">
        <f>IF(O3540-Q3540&gt;=0,O3540-Q3540,0)</f>
        <v>0.27824478053144946</v>
      </c>
      <c r="T3540" s="2" t="s">
        <v>2651</v>
      </c>
    </row>
    <row r="3541" spans="1:20">
      <c r="A3541" t="s">
        <v>108</v>
      </c>
      <c r="B3541" t="s">
        <v>109</v>
      </c>
      <c r="C3541" t="s">
        <v>2283</v>
      </c>
      <c r="D3541" t="s">
        <v>4980</v>
      </c>
      <c r="E3541" t="s">
        <v>2285</v>
      </c>
      <c r="F3541" t="s">
        <v>110</v>
      </c>
      <c r="G3541" s="9" t="s">
        <v>4620</v>
      </c>
      <c r="H3541" t="s">
        <v>4628</v>
      </c>
      <c r="I3541" t="s">
        <v>4629</v>
      </c>
      <c r="J3541" s="14">
        <f>VLOOKUP(Emissions!A4858,'County Activity'!A$2:J$3224,9,FALSE)</f>
        <v>1218.1195071593306</v>
      </c>
      <c r="K3541" s="14" t="str">
        <f>VLOOKUP(Emissions!B2430,'County Activity'!B$2:J$3224,9,FALSE)</f>
        <v>E6GAL</v>
      </c>
      <c r="L3541" s="20">
        <f>VLOOKUP($H3541,'Emission Factors'!$B$2:$F$3,3, FALSE)</f>
        <v>0.16900000000000001</v>
      </c>
      <c r="M3541" s="19" t="str">
        <f>VLOOKUP($H3541,'Emission Factors'!$B$2:$F$3,4, FALSE)</f>
        <v>LB</v>
      </c>
      <c r="N3541" s="19" t="str">
        <f>VLOOKUP($H3541,'Emission Factors'!$B$2:$F$3,5, FALSE)</f>
        <v>E6GAL</v>
      </c>
      <c r="O3541" s="42">
        <f>J3541*L3541/2000</f>
        <v>0.10293109835496343</v>
      </c>
      <c r="P3541" s="2" t="s">
        <v>2651</v>
      </c>
      <c r="Q3541" s="42">
        <f>IF(ISNA(VLOOKUP(CONCATENATE(A3541,H3541),'Point Emissions'!C$2:E$233,3,FALSE)),0,VLOOKUP(CONCATENATE(A3541,H3541),'Point Emissions'!C$2:E$233,3,FALSE))</f>
        <v>0</v>
      </c>
      <c r="R3541" s="2" t="s">
        <v>2651</v>
      </c>
      <c r="S3541" s="43">
        <f>IF(O3541-Q3541&gt;=0,O3541-Q3541,0)</f>
        <v>0.10293109835496343</v>
      </c>
      <c r="T3541" s="2" t="s">
        <v>2651</v>
      </c>
    </row>
    <row r="3542" spans="1:20">
      <c r="A3542" t="s">
        <v>318</v>
      </c>
      <c r="B3542" t="s">
        <v>232</v>
      </c>
      <c r="C3542" t="s">
        <v>2432</v>
      </c>
      <c r="D3542" t="s">
        <v>319</v>
      </c>
      <c r="E3542" t="s">
        <v>2285</v>
      </c>
      <c r="F3542" t="s">
        <v>233</v>
      </c>
      <c r="G3542" s="9" t="s">
        <v>4620</v>
      </c>
      <c r="H3542" t="s">
        <v>4628</v>
      </c>
      <c r="I3542" t="s">
        <v>4629</v>
      </c>
      <c r="J3542" s="14">
        <f>VLOOKUP(Emissions!A5146,'County Activity'!A$2:J$3224,9,FALSE)</f>
        <v>1538.7733434595139</v>
      </c>
      <c r="K3542" s="14" t="str">
        <f>VLOOKUP(Emissions!B2574,'County Activity'!B$2:J$3224,9,FALSE)</f>
        <v>E6GAL</v>
      </c>
      <c r="L3542" s="20">
        <f>VLOOKUP($H3542,'Emission Factors'!$B$2:$F$3,3, FALSE)</f>
        <v>0.16900000000000001</v>
      </c>
      <c r="M3542" s="19" t="str">
        <f>VLOOKUP($H3542,'Emission Factors'!$B$2:$F$3,4, FALSE)</f>
        <v>LB</v>
      </c>
      <c r="N3542" s="19" t="str">
        <f>VLOOKUP($H3542,'Emission Factors'!$B$2:$F$3,5, FALSE)</f>
        <v>E6GAL</v>
      </c>
      <c r="O3542" s="42">
        <f>J3542*L3542/2000</f>
        <v>0.13002634752232894</v>
      </c>
      <c r="P3542" s="2" t="s">
        <v>2651</v>
      </c>
      <c r="Q3542" s="42">
        <f>IF(ISNA(VLOOKUP(CONCATENATE(A3542,H3542),'Point Emissions'!C$2:E$233,3,FALSE)),0,VLOOKUP(CONCATENATE(A3542,H3542),'Point Emissions'!C$2:E$233,3,FALSE))</f>
        <v>0</v>
      </c>
      <c r="R3542" s="2" t="s">
        <v>2651</v>
      </c>
      <c r="S3542" s="43">
        <f>IF(O3542-Q3542&gt;=0,O3542-Q3542,0)</f>
        <v>0.13002634752232894</v>
      </c>
      <c r="T3542" s="2" t="s">
        <v>2651</v>
      </c>
    </row>
    <row r="3543" spans="1:20">
      <c r="A3543" t="s">
        <v>2165</v>
      </c>
      <c r="B3543" t="s">
        <v>2056</v>
      </c>
      <c r="C3543" t="s">
        <v>2477</v>
      </c>
      <c r="D3543" t="s">
        <v>2166</v>
      </c>
      <c r="E3543" t="s">
        <v>2285</v>
      </c>
      <c r="F3543" t="s">
        <v>2058</v>
      </c>
      <c r="G3543" s="9" t="s">
        <v>4620</v>
      </c>
      <c r="H3543" t="s">
        <v>2274</v>
      </c>
      <c r="I3543" t="s">
        <v>4630</v>
      </c>
      <c r="J3543" s="14">
        <f>VLOOKUP(Emissions!A2759,'County Activity'!A$2:J$3224,9,FALSE)</f>
        <v>1437.0659047209358</v>
      </c>
      <c r="K3543" s="14" t="str">
        <f>VLOOKUP(Emissions!B4603,'County Activity'!B$2:J$3224,9,FALSE)</f>
        <v>E6GAL</v>
      </c>
      <c r="L3543" s="20">
        <f>VLOOKUP($H3543,'Emission Factors'!$B$2:$F$3,3, FALSE)</f>
        <v>0.85</v>
      </c>
      <c r="M3543" s="19" t="str">
        <f>VLOOKUP($H3543,'Emission Factors'!$B$2:$F$3,4, FALSE)</f>
        <v>LB</v>
      </c>
      <c r="N3543" s="19" t="str">
        <f>VLOOKUP($H3543,'Emission Factors'!$B$2:$F$3,5, FALSE)</f>
        <v>E6GAL</v>
      </c>
      <c r="O3543" s="42">
        <f>J3543*L3543/2000</f>
        <v>0.61075300950639766</v>
      </c>
      <c r="P3543" s="2" t="s">
        <v>2651</v>
      </c>
      <c r="Q3543" s="42">
        <f>IF(ISNA(VLOOKUP(CONCATENATE(A3543,H3543),'Point Emissions'!C$2:E$233,3,FALSE)),0,VLOOKUP(CONCATENATE(A3543,H3543),'Point Emissions'!C$2:E$233,3,FALSE))</f>
        <v>0</v>
      </c>
      <c r="R3543" s="2" t="s">
        <v>2651</v>
      </c>
      <c r="S3543" s="43">
        <f>IF(O3543-Q3543&gt;=0,O3543-Q3543,0)</f>
        <v>0.61075300950639766</v>
      </c>
      <c r="T3543" s="2" t="s">
        <v>2651</v>
      </c>
    </row>
    <row r="3544" spans="1:20">
      <c r="A3544" t="s">
        <v>101</v>
      </c>
      <c r="B3544" t="s">
        <v>4</v>
      </c>
      <c r="C3544" t="s">
        <v>2474</v>
      </c>
      <c r="D3544" t="s">
        <v>2720</v>
      </c>
      <c r="E3544" t="s">
        <v>2285</v>
      </c>
      <c r="F3544" t="s">
        <v>6</v>
      </c>
      <c r="G3544" s="9" t="s">
        <v>4620</v>
      </c>
      <c r="H3544" t="s">
        <v>2274</v>
      </c>
      <c r="I3544" t="s">
        <v>4630</v>
      </c>
      <c r="J3544" s="14">
        <f>VLOOKUP(Emissions!A4851,'County Activity'!A$2:J$3224,9,FALSE)</f>
        <v>1214.1485618181518</v>
      </c>
      <c r="K3544" s="14" t="str">
        <f>VLOOKUP(Emissions!B5649,'County Activity'!B$2:J$3224,9,FALSE)</f>
        <v>E6GAL</v>
      </c>
      <c r="L3544" s="20">
        <f>VLOOKUP($H3544,'Emission Factors'!$B$2:$F$3,3, FALSE)</f>
        <v>0.85</v>
      </c>
      <c r="M3544" s="19" t="str">
        <f>VLOOKUP($H3544,'Emission Factors'!$B$2:$F$3,4, FALSE)</f>
        <v>LB</v>
      </c>
      <c r="N3544" s="19" t="str">
        <f>VLOOKUP($H3544,'Emission Factors'!$B$2:$F$3,5, FALSE)</f>
        <v>E6GAL</v>
      </c>
      <c r="O3544" s="42">
        <f>J3544*L3544/2000</f>
        <v>0.5160131387727146</v>
      </c>
      <c r="P3544" s="2" t="s">
        <v>2651</v>
      </c>
      <c r="Q3544" s="42">
        <f>IF(ISNA(VLOOKUP(CONCATENATE(A3544,H3544),'Point Emissions'!C$2:E$233,3,FALSE)),0,VLOOKUP(CONCATENATE(A3544,H3544),'Point Emissions'!C$2:E$233,3,FALSE))</f>
        <v>0</v>
      </c>
      <c r="R3544" s="2" t="s">
        <v>2651</v>
      </c>
      <c r="S3544" s="43">
        <f>IF(O3544-Q3544&gt;=0,O3544-Q3544,0)</f>
        <v>0.5160131387727146</v>
      </c>
      <c r="T3544" s="2" t="s">
        <v>2651</v>
      </c>
    </row>
    <row r="3545" spans="1:20">
      <c r="A3545" t="s">
        <v>2008</v>
      </c>
      <c r="B3545" t="s">
        <v>1909</v>
      </c>
      <c r="C3545" t="s">
        <v>2453</v>
      </c>
      <c r="D3545" t="s">
        <v>2009</v>
      </c>
      <c r="E3545" t="s">
        <v>2285</v>
      </c>
      <c r="F3545" t="s">
        <v>1911</v>
      </c>
      <c r="G3545" s="9" t="s">
        <v>4620</v>
      </c>
      <c r="H3545" t="s">
        <v>2274</v>
      </c>
      <c r="I3545" t="s">
        <v>4630</v>
      </c>
      <c r="J3545" s="14">
        <f>VLOOKUP(Emissions!A2577,'County Activity'!A$2:J$3224,9,FALSE)</f>
        <v>1286.490219283658</v>
      </c>
      <c r="K3545" s="14" t="str">
        <f>VLOOKUP(Emissions!B4512,'County Activity'!B$2:J$3224,9,FALSE)</f>
        <v>E6GAL</v>
      </c>
      <c r="L3545" s="20">
        <f>VLOOKUP($H3545,'Emission Factors'!$B$2:$F$3,3, FALSE)</f>
        <v>0.85</v>
      </c>
      <c r="M3545" s="19" t="str">
        <f>VLOOKUP($H3545,'Emission Factors'!$B$2:$F$3,4, FALSE)</f>
        <v>LB</v>
      </c>
      <c r="N3545" s="19" t="str">
        <f>VLOOKUP($H3545,'Emission Factors'!$B$2:$F$3,5, FALSE)</f>
        <v>E6GAL</v>
      </c>
      <c r="O3545" s="42">
        <f>J3545*L3545/2000</f>
        <v>0.54675834319555461</v>
      </c>
      <c r="P3545" s="2" t="s">
        <v>2651</v>
      </c>
      <c r="Q3545" s="42">
        <f>IF(ISNA(VLOOKUP(CONCATENATE(A3545,H3545),'Point Emissions'!C$2:E$233,3,FALSE)),0,VLOOKUP(CONCATENATE(A3545,H3545),'Point Emissions'!C$2:E$233,3,FALSE))</f>
        <v>0</v>
      </c>
      <c r="R3545" s="2" t="s">
        <v>2651</v>
      </c>
      <c r="S3545" s="43">
        <f>IF(O3545-Q3545&gt;=0,O3545-Q3545,0)</f>
        <v>0.54675834319555461</v>
      </c>
      <c r="T3545" s="2" t="s">
        <v>2651</v>
      </c>
    </row>
    <row r="3546" spans="1:20">
      <c r="A3546" t="s">
        <v>1245</v>
      </c>
      <c r="B3546" t="s">
        <v>1190</v>
      </c>
      <c r="C3546" t="s">
        <v>2399</v>
      </c>
      <c r="D3546" t="s">
        <v>2000</v>
      </c>
      <c r="E3546" t="s">
        <v>2285</v>
      </c>
      <c r="F3546" t="s">
        <v>1191</v>
      </c>
      <c r="G3546" s="9" t="s">
        <v>4620</v>
      </c>
      <c r="H3546" t="s">
        <v>2274</v>
      </c>
      <c r="I3546" t="s">
        <v>4630</v>
      </c>
      <c r="J3546" s="14">
        <f>VLOOKUP(Emissions!A6173,'County Activity'!A$2:J$3224,9,FALSE)</f>
        <v>8643.4670576360641</v>
      </c>
      <c r="K3546" s="14" t="str">
        <f>VLOOKUP(Emissions!B6310,'County Activity'!B$2:J$3224,9,FALSE)</f>
        <v>E6GAL</v>
      </c>
      <c r="L3546" s="20">
        <f>VLOOKUP($H3546,'Emission Factors'!$B$2:$F$3,3, FALSE)</f>
        <v>0.85</v>
      </c>
      <c r="M3546" s="19" t="str">
        <f>VLOOKUP($H3546,'Emission Factors'!$B$2:$F$3,4, FALSE)</f>
        <v>LB</v>
      </c>
      <c r="N3546" s="19" t="str">
        <f>VLOOKUP($H3546,'Emission Factors'!$B$2:$F$3,5, FALSE)</f>
        <v>E6GAL</v>
      </c>
      <c r="O3546" s="42">
        <f>J3546*L3546/2000</f>
        <v>3.6734734994953269</v>
      </c>
      <c r="P3546" s="2" t="s">
        <v>2651</v>
      </c>
      <c r="Q3546" s="42">
        <f>IF(ISNA(VLOOKUP(CONCATENATE(A3546,H3546),'Point Emissions'!C$2:E$233,3,FALSE)),0,VLOOKUP(CONCATENATE(A3546,H3546),'Point Emissions'!C$2:E$233,3,FALSE))</f>
        <v>0</v>
      </c>
      <c r="R3546" s="2" t="s">
        <v>2651</v>
      </c>
      <c r="S3546" s="43">
        <f>IF(O3546-Q3546&gt;=0,O3546-Q3546,0)</f>
        <v>3.6734734994953269</v>
      </c>
      <c r="T3546" s="2" t="s">
        <v>2651</v>
      </c>
    </row>
    <row r="3547" spans="1:20">
      <c r="A3547" t="s">
        <v>4345</v>
      </c>
      <c r="B3547" t="s">
        <v>4235</v>
      </c>
      <c r="C3547" t="s">
        <v>2727</v>
      </c>
      <c r="D3547" t="s">
        <v>4346</v>
      </c>
      <c r="E3547" t="s">
        <v>2285</v>
      </c>
      <c r="F3547" t="s">
        <v>4236</v>
      </c>
      <c r="G3547" s="9" t="s">
        <v>4620</v>
      </c>
      <c r="H3547" t="s">
        <v>4628</v>
      </c>
      <c r="I3547" t="s">
        <v>4629</v>
      </c>
      <c r="J3547" s="14">
        <f>VLOOKUP(Emissions!A4408,'County Activity'!A$2:J$3224,9,FALSE)</f>
        <v>869.18869717962434</v>
      </c>
      <c r="K3547" s="14" t="str">
        <f>VLOOKUP(Emissions!B2205,'County Activity'!B$2:J$3224,9,FALSE)</f>
        <v>E6GAL</v>
      </c>
      <c r="L3547" s="20">
        <f>VLOOKUP($H3547,'Emission Factors'!$B$2:$F$3,3, FALSE)</f>
        <v>0.16900000000000001</v>
      </c>
      <c r="M3547" s="19" t="str">
        <f>VLOOKUP($H3547,'Emission Factors'!$B$2:$F$3,4, FALSE)</f>
        <v>LB</v>
      </c>
      <c r="N3547" s="19" t="str">
        <f>VLOOKUP($H3547,'Emission Factors'!$B$2:$F$3,5, FALSE)</f>
        <v>E6GAL</v>
      </c>
      <c r="O3547" s="42">
        <f>J3547*L3547/2000</f>
        <v>7.344644491167826E-2</v>
      </c>
      <c r="P3547" s="2" t="s">
        <v>2651</v>
      </c>
      <c r="Q3547" s="42">
        <f>IF(ISNA(VLOOKUP(CONCATENATE(A3547,H3547),'Point Emissions'!C$2:E$233,3,FALSE)),0,VLOOKUP(CONCATENATE(A3547,H3547),'Point Emissions'!C$2:E$233,3,FALSE))</f>
        <v>0</v>
      </c>
      <c r="R3547" s="2" t="s">
        <v>2651</v>
      </c>
      <c r="S3547" s="43">
        <f>IF(O3547-Q3547&gt;=0,O3547-Q3547,0)</f>
        <v>7.344644491167826E-2</v>
      </c>
      <c r="T3547" s="2" t="s">
        <v>2651</v>
      </c>
    </row>
    <row r="3548" spans="1:20">
      <c r="A3548" t="s">
        <v>1501</v>
      </c>
      <c r="B3548" t="s">
        <v>1425</v>
      </c>
      <c r="C3548" t="s">
        <v>2459</v>
      </c>
      <c r="D3548" t="s">
        <v>4577</v>
      </c>
      <c r="E3548" t="s">
        <v>2285</v>
      </c>
      <c r="F3548" t="s">
        <v>1426</v>
      </c>
      <c r="G3548" s="9" t="s">
        <v>4620</v>
      </c>
      <c r="H3548" t="s">
        <v>2274</v>
      </c>
      <c r="I3548" t="s">
        <v>4630</v>
      </c>
      <c r="J3548" s="14">
        <f>VLOOKUP(Emissions!A3085,'County Activity'!A$2:J$3224,9,FALSE)</f>
        <v>349.63533254023798</v>
      </c>
      <c r="K3548" s="14" t="str">
        <f>VLOOKUP(Emissions!B4766,'County Activity'!B$2:J$3224,9,FALSE)</f>
        <v>E6GAL</v>
      </c>
      <c r="L3548" s="20">
        <f>VLOOKUP($H3548,'Emission Factors'!$B$2:$F$3,3, FALSE)</f>
        <v>0.85</v>
      </c>
      <c r="M3548" s="19" t="str">
        <f>VLOOKUP($H3548,'Emission Factors'!$B$2:$F$3,4, FALSE)</f>
        <v>LB</v>
      </c>
      <c r="N3548" s="19" t="str">
        <f>VLOOKUP($H3548,'Emission Factors'!$B$2:$F$3,5, FALSE)</f>
        <v>E6GAL</v>
      </c>
      <c r="O3548" s="42">
        <f>J3548*L3548/2000</f>
        <v>0.14859501632960115</v>
      </c>
      <c r="P3548" s="2" t="s">
        <v>2651</v>
      </c>
      <c r="Q3548" s="42">
        <f>IF(ISNA(VLOOKUP(CONCATENATE(A3548,H3548),'Point Emissions'!C$2:E$233,3,FALSE)),0,VLOOKUP(CONCATENATE(A3548,H3548),'Point Emissions'!C$2:E$233,3,FALSE))</f>
        <v>0</v>
      </c>
      <c r="R3548" s="2" t="s">
        <v>2651</v>
      </c>
      <c r="S3548" s="43">
        <f>IF(O3548-Q3548&gt;=0,O3548-Q3548,0)</f>
        <v>0.14859501632960115</v>
      </c>
      <c r="T3548" s="2" t="s">
        <v>2651</v>
      </c>
    </row>
    <row r="3549" spans="1:20">
      <c r="A3549" t="s">
        <v>1717</v>
      </c>
      <c r="B3549" t="s">
        <v>3486</v>
      </c>
      <c r="C3549" t="s">
        <v>2354</v>
      </c>
      <c r="D3549" t="s">
        <v>1718</v>
      </c>
      <c r="E3549" t="s">
        <v>2285</v>
      </c>
      <c r="F3549" t="s">
        <v>3488</v>
      </c>
      <c r="G3549" s="9" t="s">
        <v>4620</v>
      </c>
      <c r="H3549" t="s">
        <v>2274</v>
      </c>
      <c r="I3549" t="s">
        <v>4630</v>
      </c>
      <c r="J3549" s="14">
        <f>VLOOKUP(Emissions!A1151,'County Activity'!A$2:J$3224,9,FALSE)</f>
        <v>451.08658125680449</v>
      </c>
      <c r="K3549" s="14" t="str">
        <f>VLOOKUP(Emissions!B3799,'County Activity'!B$2:J$3224,9,FALSE)</f>
        <v>E6GAL</v>
      </c>
      <c r="L3549" s="20">
        <f>VLOOKUP($H3549,'Emission Factors'!$B$2:$F$3,3, FALSE)</f>
        <v>0.85</v>
      </c>
      <c r="M3549" s="19" t="str">
        <f>VLOOKUP($H3549,'Emission Factors'!$B$2:$F$3,4, FALSE)</f>
        <v>LB</v>
      </c>
      <c r="N3549" s="19" t="str">
        <f>VLOOKUP($H3549,'Emission Factors'!$B$2:$F$3,5, FALSE)</f>
        <v>E6GAL</v>
      </c>
      <c r="O3549" s="42">
        <f>J3549*L3549/2000</f>
        <v>0.1917117970341419</v>
      </c>
      <c r="P3549" s="2" t="s">
        <v>2651</v>
      </c>
      <c r="Q3549" s="42">
        <f>IF(ISNA(VLOOKUP(CONCATENATE(A3549,H3549),'Point Emissions'!C$2:E$233,3,FALSE)),0,VLOOKUP(CONCATENATE(A3549,H3549),'Point Emissions'!C$2:E$233,3,FALSE))</f>
        <v>0</v>
      </c>
      <c r="R3549" s="2" t="s">
        <v>2651</v>
      </c>
      <c r="S3549" s="43">
        <f>IF(O3549-Q3549&gt;=0,O3549-Q3549,0)</f>
        <v>0.1917117970341419</v>
      </c>
      <c r="T3549" s="2" t="s">
        <v>2651</v>
      </c>
    </row>
    <row r="3550" spans="1:20">
      <c r="A3550" t="s">
        <v>3761</v>
      </c>
      <c r="B3550" t="s">
        <v>3703</v>
      </c>
      <c r="C3550" t="s">
        <v>2375</v>
      </c>
      <c r="D3550" t="s">
        <v>3762</v>
      </c>
      <c r="E3550" t="s">
        <v>2285</v>
      </c>
      <c r="F3550" t="s">
        <v>3705</v>
      </c>
      <c r="G3550" s="9" t="s">
        <v>4620</v>
      </c>
      <c r="H3550" t="s">
        <v>4628</v>
      </c>
      <c r="I3550" t="s">
        <v>4629</v>
      </c>
      <c r="J3550" s="14">
        <f>VLOOKUP(Emissions!A3656,'County Activity'!A$2:J$3224,9,FALSE)</f>
        <v>518.14431951832296</v>
      </c>
      <c r="K3550" s="14" t="str">
        <f>VLOOKUP(Emissions!B1829,'County Activity'!B$2:J$3224,9,FALSE)</f>
        <v>E6GAL</v>
      </c>
      <c r="L3550" s="20">
        <f>VLOOKUP($H3550,'Emission Factors'!$B$2:$F$3,3, FALSE)</f>
        <v>0.16900000000000001</v>
      </c>
      <c r="M3550" s="19" t="str">
        <f>VLOOKUP($H3550,'Emission Factors'!$B$2:$F$3,4, FALSE)</f>
        <v>LB</v>
      </c>
      <c r="N3550" s="19" t="str">
        <f>VLOOKUP($H3550,'Emission Factors'!$B$2:$F$3,5, FALSE)</f>
        <v>E6GAL</v>
      </c>
      <c r="O3550" s="42">
        <f>J3550*L3550/2000</f>
        <v>4.3783194999298294E-2</v>
      </c>
      <c r="P3550" s="2" t="s">
        <v>2651</v>
      </c>
      <c r="Q3550" s="42">
        <f>IF(ISNA(VLOOKUP(CONCATENATE(A3550,H3550),'Point Emissions'!C$2:E$233,3,FALSE)),0,VLOOKUP(CONCATENATE(A3550,H3550),'Point Emissions'!C$2:E$233,3,FALSE))</f>
        <v>0</v>
      </c>
      <c r="R3550" s="2" t="s">
        <v>2651</v>
      </c>
      <c r="S3550" s="43">
        <f>IF(O3550-Q3550&gt;=0,O3550-Q3550,0)</f>
        <v>4.3783194999298294E-2</v>
      </c>
      <c r="T3550" s="2" t="s">
        <v>2651</v>
      </c>
    </row>
    <row r="3551" spans="1:20">
      <c r="A3551" t="s">
        <v>4143</v>
      </c>
      <c r="B3551" t="s">
        <v>4110</v>
      </c>
      <c r="C3551" t="s">
        <v>2348</v>
      </c>
      <c r="D3551" t="s">
        <v>3789</v>
      </c>
      <c r="E3551" t="s">
        <v>2285</v>
      </c>
      <c r="F3551" t="s">
        <v>4111</v>
      </c>
      <c r="G3551" s="9" t="s">
        <v>4620</v>
      </c>
      <c r="H3551" t="s">
        <v>4628</v>
      </c>
      <c r="I3551" t="s">
        <v>4629</v>
      </c>
      <c r="J3551" s="14">
        <f>VLOOKUP(Emissions!A4130,'County Activity'!A$2:J$3224,9,FALSE)</f>
        <v>714.99432768143356</v>
      </c>
      <c r="K3551" s="14" t="str">
        <f>VLOOKUP(Emissions!B2066,'County Activity'!B$2:J$3224,9,FALSE)</f>
        <v>E6GAL</v>
      </c>
      <c r="L3551" s="20">
        <f>VLOOKUP($H3551,'Emission Factors'!$B$2:$F$3,3, FALSE)</f>
        <v>0.16900000000000001</v>
      </c>
      <c r="M3551" s="19" t="str">
        <f>VLOOKUP($H3551,'Emission Factors'!$B$2:$F$3,4, FALSE)</f>
        <v>LB</v>
      </c>
      <c r="N3551" s="19" t="str">
        <f>VLOOKUP($H3551,'Emission Factors'!$B$2:$F$3,5, FALSE)</f>
        <v>E6GAL</v>
      </c>
      <c r="O3551" s="42">
        <f>J3551*L3551/2000</f>
        <v>6.0417020689081141E-2</v>
      </c>
      <c r="P3551" s="2" t="s">
        <v>2651</v>
      </c>
      <c r="Q3551" s="42">
        <f>IF(ISNA(VLOOKUP(CONCATENATE(A3551,H3551),'Point Emissions'!C$2:E$233,3,FALSE)),0,VLOOKUP(CONCATENATE(A3551,H3551),'Point Emissions'!C$2:E$233,3,FALSE))</f>
        <v>0</v>
      </c>
      <c r="R3551" s="2" t="s">
        <v>2651</v>
      </c>
      <c r="S3551" s="43">
        <f>IF(O3551-Q3551&gt;=0,O3551-Q3551,0)</f>
        <v>6.0417020689081141E-2</v>
      </c>
      <c r="T3551" s="2" t="s">
        <v>2651</v>
      </c>
    </row>
    <row r="3552" spans="1:20">
      <c r="A3552" t="s">
        <v>2326</v>
      </c>
      <c r="B3552" t="s">
        <v>2282</v>
      </c>
      <c r="C3552" t="s">
        <v>2327</v>
      </c>
      <c r="D3552" t="s">
        <v>2328</v>
      </c>
      <c r="E3552" t="s">
        <v>2285</v>
      </c>
      <c r="F3552" t="s">
        <v>2286</v>
      </c>
      <c r="G3552" s="9" t="s">
        <v>4620</v>
      </c>
      <c r="H3552" t="s">
        <v>2274</v>
      </c>
      <c r="I3552" t="s">
        <v>4630</v>
      </c>
      <c r="J3552" s="14">
        <f>VLOOKUP(Emissions!A31,'County Activity'!A$2:J$3224,9,FALSE)</f>
        <v>25.170669662632992</v>
      </c>
      <c r="K3552" s="14" t="str">
        <f>VLOOKUP(Emissions!B3239,'County Activity'!B$2:J$3224,9,FALSE)</f>
        <v>E6GAL</v>
      </c>
      <c r="L3552" s="20">
        <f>VLOOKUP($H3552,'Emission Factors'!$B$2:$F$3,3, FALSE)</f>
        <v>0.85</v>
      </c>
      <c r="M3552" s="19" t="str">
        <f>VLOOKUP($H3552,'Emission Factors'!$B$2:$F$3,4, FALSE)</f>
        <v>LB</v>
      </c>
      <c r="N3552" s="19" t="str">
        <f>VLOOKUP($H3552,'Emission Factors'!$B$2:$F$3,5, FALSE)</f>
        <v>E6GAL</v>
      </c>
      <c r="O3552" s="42">
        <f>J3552*L3552/2000</f>
        <v>1.0697534606619021E-2</v>
      </c>
      <c r="P3552" s="2" t="s">
        <v>2651</v>
      </c>
      <c r="Q3552" s="42">
        <f>IF(ISNA(VLOOKUP(CONCATENATE(A3552,H3552),'Point Emissions'!C$2:E$233,3,FALSE)),0,VLOOKUP(CONCATENATE(A3552,H3552),'Point Emissions'!C$2:E$233,3,FALSE))</f>
        <v>0</v>
      </c>
      <c r="R3552" s="2" t="s">
        <v>2651</v>
      </c>
      <c r="S3552" s="43">
        <f>IF(O3552-Q3552&gt;=0,O3552-Q3552,0)</f>
        <v>1.0697534606619021E-2</v>
      </c>
      <c r="T3552" s="2" t="s">
        <v>2651</v>
      </c>
    </row>
    <row r="3553" spans="1:20">
      <c r="A3553" t="s">
        <v>529</v>
      </c>
      <c r="B3553" t="s">
        <v>232</v>
      </c>
      <c r="C3553" t="s">
        <v>530</v>
      </c>
      <c r="D3553" t="s">
        <v>531</v>
      </c>
      <c r="E3553" t="s">
        <v>2285</v>
      </c>
      <c r="F3553" t="s">
        <v>233</v>
      </c>
      <c r="G3553" s="9" t="s">
        <v>4620</v>
      </c>
      <c r="H3553" t="s">
        <v>2274</v>
      </c>
      <c r="I3553" t="s">
        <v>4630</v>
      </c>
      <c r="J3553" s="14">
        <f>VLOOKUP(Emissions!A5401,'County Activity'!A$2:J$3224,9,FALSE)</f>
        <v>2019.6420147751592</v>
      </c>
      <c r="K3553" s="14" t="str">
        <f>VLOOKUP(Emissions!B5924,'County Activity'!B$2:J$3224,9,FALSE)</f>
        <v>E6GAL</v>
      </c>
      <c r="L3553" s="20">
        <f>VLOOKUP($H3553,'Emission Factors'!$B$2:$F$3,3, FALSE)</f>
        <v>0.85</v>
      </c>
      <c r="M3553" s="19" t="str">
        <f>VLOOKUP($H3553,'Emission Factors'!$B$2:$F$3,4, FALSE)</f>
        <v>LB</v>
      </c>
      <c r="N3553" s="19" t="str">
        <f>VLOOKUP($H3553,'Emission Factors'!$B$2:$F$3,5, FALSE)</f>
        <v>E6GAL</v>
      </c>
      <c r="O3553" s="42">
        <f>J3553*L3553/2000</f>
        <v>0.85834785627944266</v>
      </c>
      <c r="P3553" s="2" t="s">
        <v>2651</v>
      </c>
      <c r="Q3553" s="42">
        <f>IF(ISNA(VLOOKUP(CONCATENATE(A3553,H3553),'Point Emissions'!C$2:E$233,3,FALSE)),0,VLOOKUP(CONCATENATE(A3553,H3553),'Point Emissions'!C$2:E$233,3,FALSE))</f>
        <v>0</v>
      </c>
      <c r="R3553" s="2" t="s">
        <v>2651</v>
      </c>
      <c r="S3553" s="43">
        <f>IF(O3553-Q3553&gt;=0,O3553-Q3553,0)</f>
        <v>0.85834785627944266</v>
      </c>
      <c r="T3553" s="2" t="s">
        <v>2651</v>
      </c>
    </row>
    <row r="3554" spans="1:20">
      <c r="A3554" t="s">
        <v>868</v>
      </c>
      <c r="B3554" t="s">
        <v>811</v>
      </c>
      <c r="C3554" t="s">
        <v>2399</v>
      </c>
      <c r="D3554" t="s">
        <v>5217</v>
      </c>
      <c r="E3554" t="s">
        <v>2285</v>
      </c>
      <c r="F3554" t="s">
        <v>813</v>
      </c>
      <c r="G3554" s="9" t="s">
        <v>4620</v>
      </c>
      <c r="H3554" t="s">
        <v>2274</v>
      </c>
      <c r="I3554" t="s">
        <v>4630</v>
      </c>
      <c r="J3554" s="14">
        <f>VLOOKUP(Emissions!A5717,'County Activity'!A$2:J$3224,9,FALSE)</f>
        <v>3171.8566387720234</v>
      </c>
      <c r="K3554" s="14" t="str">
        <f>VLOOKUP(Emissions!B6082,'County Activity'!B$2:J$3224,9,FALSE)</f>
        <v>E6GAL</v>
      </c>
      <c r="L3554" s="20">
        <f>VLOOKUP($H3554,'Emission Factors'!$B$2:$F$3,3, FALSE)</f>
        <v>0.85</v>
      </c>
      <c r="M3554" s="19" t="str">
        <f>VLOOKUP($H3554,'Emission Factors'!$B$2:$F$3,4, FALSE)</f>
        <v>LB</v>
      </c>
      <c r="N3554" s="19" t="str">
        <f>VLOOKUP($H3554,'Emission Factors'!$B$2:$F$3,5, FALSE)</f>
        <v>E6GAL</v>
      </c>
      <c r="O3554" s="42">
        <f>J3554*L3554/2000</f>
        <v>1.3480390714781099</v>
      </c>
      <c r="P3554" s="2" t="s">
        <v>2651</v>
      </c>
      <c r="Q3554" s="42">
        <f>IF(ISNA(VLOOKUP(CONCATENATE(A3554,H3554),'Point Emissions'!C$2:E$233,3,FALSE)),0,VLOOKUP(CONCATENATE(A3554,H3554),'Point Emissions'!C$2:E$233,3,FALSE))</f>
        <v>0</v>
      </c>
      <c r="R3554" s="2" t="s">
        <v>2651</v>
      </c>
      <c r="S3554" s="43">
        <f>IF(O3554-Q3554&gt;=0,O3554-Q3554,0)</f>
        <v>1.3480390714781099</v>
      </c>
      <c r="T3554" s="2" t="s">
        <v>2651</v>
      </c>
    </row>
    <row r="3555" spans="1:20">
      <c r="A3555" t="s">
        <v>3841</v>
      </c>
      <c r="B3555" t="s">
        <v>3764</v>
      </c>
      <c r="C3555" t="s">
        <v>2441</v>
      </c>
      <c r="D3555" t="s">
        <v>4779</v>
      </c>
      <c r="E3555" t="s">
        <v>2285</v>
      </c>
      <c r="F3555" t="s">
        <v>3766</v>
      </c>
      <c r="G3555" s="9" t="s">
        <v>4620</v>
      </c>
      <c r="H3555" t="s">
        <v>4628</v>
      </c>
      <c r="I3555" t="s">
        <v>4629</v>
      </c>
      <c r="J3555" s="14">
        <f>VLOOKUP(Emissions!A3762,'County Activity'!A$2:J$3224,9,FALSE)</f>
        <v>556.54079906730124</v>
      </c>
      <c r="K3555" s="14" t="str">
        <f>VLOOKUP(Emissions!B1882,'County Activity'!B$2:J$3224,9,FALSE)</f>
        <v>E6GAL</v>
      </c>
      <c r="L3555" s="20">
        <f>VLOOKUP($H3555,'Emission Factors'!$B$2:$F$3,3, FALSE)</f>
        <v>0.16900000000000001</v>
      </c>
      <c r="M3555" s="19" t="str">
        <f>VLOOKUP($H3555,'Emission Factors'!$B$2:$F$3,4, FALSE)</f>
        <v>LB</v>
      </c>
      <c r="N3555" s="19" t="str">
        <f>VLOOKUP($H3555,'Emission Factors'!$B$2:$F$3,5, FALSE)</f>
        <v>E6GAL</v>
      </c>
      <c r="O3555" s="42">
        <f>J3555*L3555/2000</f>
        <v>4.7027697521186955E-2</v>
      </c>
      <c r="P3555" s="2" t="s">
        <v>2651</v>
      </c>
      <c r="Q3555" s="42">
        <f>IF(ISNA(VLOOKUP(CONCATENATE(A3555,H3555),'Point Emissions'!C$2:E$233,3,FALSE)),0,VLOOKUP(CONCATENATE(A3555,H3555),'Point Emissions'!C$2:E$233,3,FALSE))</f>
        <v>0</v>
      </c>
      <c r="R3555" s="2" t="s">
        <v>2651</v>
      </c>
      <c r="S3555" s="43">
        <f>IF(O3555-Q3555&gt;=0,O3555-Q3555,0)</f>
        <v>4.7027697521186955E-2</v>
      </c>
      <c r="T3555" s="2" t="s">
        <v>2651</v>
      </c>
    </row>
    <row r="3556" spans="1:20">
      <c r="A3556" t="s">
        <v>4865</v>
      </c>
      <c r="B3556" t="s">
        <v>4808</v>
      </c>
      <c r="C3556" t="s">
        <v>2402</v>
      </c>
      <c r="D3556" t="s">
        <v>3045</v>
      </c>
      <c r="E3556" t="s">
        <v>2285</v>
      </c>
      <c r="F3556" t="s">
        <v>4810</v>
      </c>
      <c r="G3556" s="9" t="s">
        <v>4620</v>
      </c>
      <c r="H3556" t="s">
        <v>2274</v>
      </c>
      <c r="I3556" t="s">
        <v>4630</v>
      </c>
      <c r="J3556" s="14">
        <f>VLOOKUP(Emissions!A1659,'County Activity'!A$2:J$3224,9,FALSE)</f>
        <v>676.62987188520685</v>
      </c>
      <c r="K3556" s="14" t="str">
        <f>VLOOKUP(Emissions!B4053,'County Activity'!B$2:J$3224,9,FALSE)</f>
        <v>E6GAL</v>
      </c>
      <c r="L3556" s="20">
        <f>VLOOKUP($H3556,'Emission Factors'!$B$2:$F$3,3, FALSE)</f>
        <v>0.85</v>
      </c>
      <c r="M3556" s="19" t="str">
        <f>VLOOKUP($H3556,'Emission Factors'!$B$2:$F$3,4, FALSE)</f>
        <v>LB</v>
      </c>
      <c r="N3556" s="19" t="str">
        <f>VLOOKUP($H3556,'Emission Factors'!$B$2:$F$3,5, FALSE)</f>
        <v>E6GAL</v>
      </c>
      <c r="O3556" s="42">
        <f>J3556*L3556/2000</f>
        <v>0.28756769555121292</v>
      </c>
      <c r="P3556" s="2" t="s">
        <v>2651</v>
      </c>
      <c r="Q3556" s="42">
        <f>IF(ISNA(VLOOKUP(CONCATENATE(A3556,H3556),'Point Emissions'!C$2:E$233,3,FALSE)),0,VLOOKUP(CONCATENATE(A3556,H3556),'Point Emissions'!C$2:E$233,3,FALSE))</f>
        <v>0</v>
      </c>
      <c r="R3556" s="2" t="s">
        <v>2651</v>
      </c>
      <c r="S3556" s="43">
        <f>IF(O3556-Q3556&gt;=0,O3556-Q3556,0)</f>
        <v>0.28756769555121292</v>
      </c>
      <c r="T3556" s="2" t="s">
        <v>2651</v>
      </c>
    </row>
    <row r="3557" spans="1:20">
      <c r="A3557" t="s">
        <v>2613</v>
      </c>
      <c r="B3557" t="s">
        <v>2593</v>
      </c>
      <c r="C3557" t="s">
        <v>2315</v>
      </c>
      <c r="D3557" t="s">
        <v>2325</v>
      </c>
      <c r="E3557" t="s">
        <v>2285</v>
      </c>
      <c r="F3557" t="s">
        <v>2595</v>
      </c>
      <c r="G3557" s="9" t="s">
        <v>4620</v>
      </c>
      <c r="H3557" t="s">
        <v>2274</v>
      </c>
      <c r="I3557" t="s">
        <v>4630</v>
      </c>
      <c r="J3557" s="14">
        <f>VLOOKUP(Emissions!A245,'County Activity'!A$2:J$3224,9,FALSE)</f>
        <v>120.69752412018289</v>
      </c>
      <c r="K3557" s="14" t="str">
        <f>VLOOKUP(Emissions!B3346,'County Activity'!B$2:J$3224,9,FALSE)</f>
        <v>E6GAL</v>
      </c>
      <c r="L3557" s="20">
        <f>VLOOKUP($H3557,'Emission Factors'!$B$2:$F$3,3, FALSE)</f>
        <v>0.85</v>
      </c>
      <c r="M3557" s="19" t="str">
        <f>VLOOKUP($H3557,'Emission Factors'!$B$2:$F$3,4, FALSE)</f>
        <v>LB</v>
      </c>
      <c r="N3557" s="19" t="str">
        <f>VLOOKUP($H3557,'Emission Factors'!$B$2:$F$3,5, FALSE)</f>
        <v>E6GAL</v>
      </c>
      <c r="O3557" s="42">
        <f>J3557*L3557/2000</f>
        <v>5.129644775107773E-2</v>
      </c>
      <c r="P3557" s="2" t="s">
        <v>2651</v>
      </c>
      <c r="Q3557" s="42">
        <f>IF(ISNA(VLOOKUP(CONCATENATE(A3557,H3557),'Point Emissions'!C$2:E$233,3,FALSE)),0,VLOOKUP(CONCATENATE(A3557,H3557),'Point Emissions'!C$2:E$233,3,FALSE))</f>
        <v>0</v>
      </c>
      <c r="R3557" s="2" t="s">
        <v>2651</v>
      </c>
      <c r="S3557" s="43">
        <f>IF(O3557-Q3557&gt;=0,O3557-Q3557,0)</f>
        <v>5.129644775107773E-2</v>
      </c>
      <c r="T3557" s="2" t="s">
        <v>2651</v>
      </c>
    </row>
    <row r="3558" spans="1:20">
      <c r="A3558" t="s">
        <v>3654</v>
      </c>
      <c r="B3558" t="s">
        <v>3650</v>
      </c>
      <c r="C3558" t="s">
        <v>2291</v>
      </c>
      <c r="D3558" t="s">
        <v>3655</v>
      </c>
      <c r="E3558" t="s">
        <v>2285</v>
      </c>
      <c r="F3558" t="s">
        <v>3652</v>
      </c>
      <c r="G3558" s="9" t="s">
        <v>4620</v>
      </c>
      <c r="H3558" t="s">
        <v>4628</v>
      </c>
      <c r="I3558" t="s">
        <v>4629</v>
      </c>
      <c r="J3558" s="14">
        <f>VLOOKUP(Emissions!A3534,'County Activity'!A$2:J$3224,9,FALSE)</f>
        <v>2407.930016886387</v>
      </c>
      <c r="K3558" s="14" t="str">
        <f>VLOOKUP(Emissions!B1768,'County Activity'!B$2:J$3224,9,FALSE)</f>
        <v>E6GAL</v>
      </c>
      <c r="L3558" s="20">
        <f>VLOOKUP($H3558,'Emission Factors'!$B$2:$F$3,3, FALSE)</f>
        <v>0.16900000000000001</v>
      </c>
      <c r="M3558" s="19" t="str">
        <f>VLOOKUP($H3558,'Emission Factors'!$B$2:$F$3,4, FALSE)</f>
        <v>LB</v>
      </c>
      <c r="N3558" s="19" t="str">
        <f>VLOOKUP($H3558,'Emission Factors'!$B$2:$F$3,5, FALSE)</f>
        <v>E6GAL</v>
      </c>
      <c r="O3558" s="42">
        <f>J3558*L3558/2000</f>
        <v>0.2034700864268997</v>
      </c>
      <c r="P3558" s="2" t="s">
        <v>2651</v>
      </c>
      <c r="Q3558" s="42">
        <f>IF(ISNA(VLOOKUP(CONCATENATE(A3558,H3558),'Point Emissions'!C$2:E$233,3,FALSE)),0,VLOOKUP(CONCATENATE(A3558,H3558),'Point Emissions'!C$2:E$233,3,FALSE))</f>
        <v>0</v>
      </c>
      <c r="R3558" s="2" t="s">
        <v>2651</v>
      </c>
      <c r="S3558" s="43">
        <f>IF(O3558-Q3558&gt;=0,O3558-Q3558,0)</f>
        <v>0.2034700864268997</v>
      </c>
      <c r="T3558" s="2" t="s">
        <v>2651</v>
      </c>
    </row>
    <row r="3559" spans="1:20">
      <c r="A3559" t="s">
        <v>4700</v>
      </c>
      <c r="B3559" t="s">
        <v>4669</v>
      </c>
      <c r="C3559" t="s">
        <v>2348</v>
      </c>
      <c r="D3559" t="s">
        <v>3222</v>
      </c>
      <c r="E3559" t="s">
        <v>2285</v>
      </c>
      <c r="F3559" t="s">
        <v>4670</v>
      </c>
      <c r="G3559" s="9" t="s">
        <v>4620</v>
      </c>
      <c r="H3559" t="s">
        <v>4628</v>
      </c>
      <c r="I3559" t="s">
        <v>4629</v>
      </c>
      <c r="J3559" s="14">
        <f>VLOOKUP(Emissions!A1438,'County Activity'!A$2:J$3224,9,FALSE)</f>
        <v>570.1829177394153</v>
      </c>
      <c r="K3559" s="14" t="str">
        <f>VLOOKUP(Emissions!B720,'County Activity'!B$2:J$3224,9,FALSE)</f>
        <v>E6GAL</v>
      </c>
      <c r="L3559" s="20">
        <f>VLOOKUP($H3559,'Emission Factors'!$B$2:$F$3,3, FALSE)</f>
        <v>0.16900000000000001</v>
      </c>
      <c r="M3559" s="19" t="str">
        <f>VLOOKUP($H3559,'Emission Factors'!$B$2:$F$3,4, FALSE)</f>
        <v>LB</v>
      </c>
      <c r="N3559" s="19" t="str">
        <f>VLOOKUP($H3559,'Emission Factors'!$B$2:$F$3,5, FALSE)</f>
        <v>E6GAL</v>
      </c>
      <c r="O3559" s="42">
        <f>J3559*L3559/2000</f>
        <v>4.8180456548980594E-2</v>
      </c>
      <c r="P3559" s="2" t="s">
        <v>2651</v>
      </c>
      <c r="Q3559" s="42">
        <f>IF(ISNA(VLOOKUP(CONCATENATE(A3559,H3559),'Point Emissions'!C$2:E$233,3,FALSE)),0,VLOOKUP(CONCATENATE(A3559,H3559),'Point Emissions'!C$2:E$233,3,FALSE))</f>
        <v>0</v>
      </c>
      <c r="R3559" s="2" t="s">
        <v>2651</v>
      </c>
      <c r="S3559" s="43">
        <f>IF(O3559-Q3559&gt;=0,O3559-Q3559,0)</f>
        <v>4.8180456548980594E-2</v>
      </c>
      <c r="T3559" s="2" t="s">
        <v>2651</v>
      </c>
    </row>
    <row r="3560" spans="1:20">
      <c r="A3560" t="s">
        <v>4494</v>
      </c>
      <c r="B3560" t="s">
        <v>4409</v>
      </c>
      <c r="C3560" t="s">
        <v>2450</v>
      </c>
      <c r="D3560" t="s">
        <v>1833</v>
      </c>
      <c r="E3560" t="s">
        <v>2285</v>
      </c>
      <c r="F3560" t="s">
        <v>4410</v>
      </c>
      <c r="G3560" s="9" t="s">
        <v>4620</v>
      </c>
      <c r="H3560" t="s">
        <v>4628</v>
      </c>
      <c r="I3560" t="s">
        <v>4629</v>
      </c>
      <c r="J3560" s="14">
        <f>VLOOKUP(Emissions!A4600,'County Activity'!A$2:J$3224,9,FALSE)</f>
        <v>5040.1864217966213</v>
      </c>
      <c r="K3560" s="14" t="str">
        <f>VLOOKUP(Emissions!B2301,'County Activity'!B$2:J$3224,9,FALSE)</f>
        <v>E6GAL</v>
      </c>
      <c r="L3560" s="20">
        <f>VLOOKUP($H3560,'Emission Factors'!$B$2:$F$3,3, FALSE)</f>
        <v>0.16900000000000001</v>
      </c>
      <c r="M3560" s="19" t="str">
        <f>VLOOKUP($H3560,'Emission Factors'!$B$2:$F$3,4, FALSE)</f>
        <v>LB</v>
      </c>
      <c r="N3560" s="19" t="str">
        <f>VLOOKUP($H3560,'Emission Factors'!$B$2:$F$3,5, FALSE)</f>
        <v>E6GAL</v>
      </c>
      <c r="O3560" s="42">
        <f>J3560*L3560/2000</f>
        <v>0.42589575264181451</v>
      </c>
      <c r="P3560" s="2" t="s">
        <v>2651</v>
      </c>
      <c r="Q3560" s="42">
        <f>IF(ISNA(VLOOKUP(CONCATENATE(A3560,H3560),'Point Emissions'!C$2:E$233,3,FALSE)),0,VLOOKUP(CONCATENATE(A3560,H3560),'Point Emissions'!C$2:E$233,3,FALSE))</f>
        <v>0</v>
      </c>
      <c r="R3560" s="2" t="s">
        <v>2651</v>
      </c>
      <c r="S3560" s="43">
        <f>IF(O3560-Q3560&gt;=0,O3560-Q3560,0)</f>
        <v>0.42589575264181451</v>
      </c>
      <c r="T3560" s="2" t="s">
        <v>2651</v>
      </c>
    </row>
    <row r="3561" spans="1:20">
      <c r="A3561" t="s">
        <v>4252</v>
      </c>
      <c r="B3561" t="s">
        <v>4235</v>
      </c>
      <c r="C3561" t="s">
        <v>2318</v>
      </c>
      <c r="D3561" t="s">
        <v>2319</v>
      </c>
      <c r="E3561" t="s">
        <v>2285</v>
      </c>
      <c r="F3561" t="s">
        <v>4236</v>
      </c>
      <c r="G3561" s="9" t="s">
        <v>4620</v>
      </c>
      <c r="H3561" t="s">
        <v>2274</v>
      </c>
      <c r="I3561" t="s">
        <v>4630</v>
      </c>
      <c r="J3561" s="14">
        <f>VLOOKUP(Emissions!A4287,'County Activity'!A$2:J$3224,9,FALSE)</f>
        <v>798.83251238470734</v>
      </c>
      <c r="K3561" s="14" t="str">
        <f>VLOOKUP(Emissions!B5367,'County Activity'!B$2:J$3224,9,FALSE)</f>
        <v>E6GAL</v>
      </c>
      <c r="L3561" s="20">
        <f>VLOOKUP($H3561,'Emission Factors'!$B$2:$F$3,3, FALSE)</f>
        <v>0.85</v>
      </c>
      <c r="M3561" s="19" t="str">
        <f>VLOOKUP($H3561,'Emission Factors'!$B$2:$F$3,4, FALSE)</f>
        <v>LB</v>
      </c>
      <c r="N3561" s="19" t="str">
        <f>VLOOKUP($H3561,'Emission Factors'!$B$2:$F$3,5, FALSE)</f>
        <v>E6GAL</v>
      </c>
      <c r="O3561" s="42">
        <f>J3561*L3561/2000</f>
        <v>0.33950381776350058</v>
      </c>
      <c r="P3561" s="2" t="s">
        <v>2651</v>
      </c>
      <c r="Q3561" s="42">
        <f>IF(ISNA(VLOOKUP(CONCATENATE(A3561,H3561),'Point Emissions'!C$2:E$233,3,FALSE)),0,VLOOKUP(CONCATENATE(A3561,H3561),'Point Emissions'!C$2:E$233,3,FALSE))</f>
        <v>0</v>
      </c>
      <c r="R3561" s="2" t="s">
        <v>2651</v>
      </c>
      <c r="S3561" s="43">
        <f>IF(O3561-Q3561&gt;=0,O3561-Q3561,0)</f>
        <v>0.33950381776350058</v>
      </c>
      <c r="T3561" s="2" t="s">
        <v>2651</v>
      </c>
    </row>
    <row r="3562" spans="1:20">
      <c r="A3562" t="s">
        <v>5318</v>
      </c>
      <c r="B3562" t="s">
        <v>5151</v>
      </c>
      <c r="C3562" t="s">
        <v>3343</v>
      </c>
      <c r="D3562" t="s">
        <v>2720</v>
      </c>
      <c r="E3562" t="s">
        <v>2285</v>
      </c>
      <c r="F3562" t="s">
        <v>5152</v>
      </c>
      <c r="G3562" s="9" t="s">
        <v>4620</v>
      </c>
      <c r="H3562" t="s">
        <v>2274</v>
      </c>
      <c r="I3562" t="s">
        <v>4630</v>
      </c>
      <c r="J3562" s="14">
        <f>VLOOKUP(Emissions!A2213,'County Activity'!A$2:J$3224,9,FALSE)</f>
        <v>1020.917237715954</v>
      </c>
      <c r="K3562" s="14" t="str">
        <f>VLOOKUP(Emissions!B4330,'County Activity'!B$2:J$3224,9,FALSE)</f>
        <v>E6GAL</v>
      </c>
      <c r="L3562" s="20">
        <f>VLOOKUP($H3562,'Emission Factors'!$B$2:$F$3,3, FALSE)</f>
        <v>0.85</v>
      </c>
      <c r="M3562" s="19" t="str">
        <f>VLOOKUP($H3562,'Emission Factors'!$B$2:$F$3,4, FALSE)</f>
        <v>LB</v>
      </c>
      <c r="N3562" s="19" t="str">
        <f>VLOOKUP($H3562,'Emission Factors'!$B$2:$F$3,5, FALSE)</f>
        <v>E6GAL</v>
      </c>
      <c r="O3562" s="42">
        <f>J3562*L3562/2000</f>
        <v>0.43388982602928039</v>
      </c>
      <c r="P3562" s="2" t="s">
        <v>2651</v>
      </c>
      <c r="Q3562" s="42">
        <f>IF(ISNA(VLOOKUP(CONCATENATE(A3562,H3562),'Point Emissions'!C$2:E$233,3,FALSE)),0,VLOOKUP(CONCATENATE(A3562,H3562),'Point Emissions'!C$2:E$233,3,FALSE))</f>
        <v>0</v>
      </c>
      <c r="R3562" s="2" t="s">
        <v>2651</v>
      </c>
      <c r="S3562" s="43">
        <f>IF(O3562-Q3562&gt;=0,O3562-Q3562,0)</f>
        <v>0.43388982602928039</v>
      </c>
      <c r="T3562" s="2" t="s">
        <v>2651</v>
      </c>
    </row>
    <row r="3563" spans="1:20">
      <c r="A3563" t="s">
        <v>1005</v>
      </c>
      <c r="B3563" t="s">
        <v>811</v>
      </c>
      <c r="C3563" t="s">
        <v>1006</v>
      </c>
      <c r="D3563" t="s">
        <v>1007</v>
      </c>
      <c r="E3563" t="s">
        <v>2285</v>
      </c>
      <c r="F3563" t="s">
        <v>813</v>
      </c>
      <c r="G3563" s="9" t="s">
        <v>4620</v>
      </c>
      <c r="H3563" t="s">
        <v>2274</v>
      </c>
      <c r="I3563" t="s">
        <v>4630</v>
      </c>
      <c r="J3563" s="14">
        <f>VLOOKUP(Emissions!A5873,'County Activity'!A$2:J$3224,9,FALSE)</f>
        <v>21248.36840188369</v>
      </c>
      <c r="K3563" s="14" t="str">
        <f>VLOOKUP(Emissions!B6160,'County Activity'!B$2:J$3224,9,FALSE)</f>
        <v>E6GAL</v>
      </c>
      <c r="L3563" s="20">
        <f>VLOOKUP($H3563,'Emission Factors'!$B$2:$F$3,3, FALSE)</f>
        <v>0.85</v>
      </c>
      <c r="M3563" s="19" t="str">
        <f>VLOOKUP($H3563,'Emission Factors'!$B$2:$F$3,4, FALSE)</f>
        <v>LB</v>
      </c>
      <c r="N3563" s="19" t="str">
        <f>VLOOKUP($H3563,'Emission Factors'!$B$2:$F$3,5, FALSE)</f>
        <v>E6GAL</v>
      </c>
      <c r="O3563" s="42">
        <f>J3563*L3563/2000</f>
        <v>9.0305565708005684</v>
      </c>
      <c r="P3563" s="2" t="s">
        <v>2651</v>
      </c>
      <c r="Q3563" s="42">
        <f>IF(ISNA(VLOOKUP(CONCATENATE(A3563,H3563),'Point Emissions'!C$2:E$233,3,FALSE)),0,VLOOKUP(CONCATENATE(A3563,H3563),'Point Emissions'!C$2:E$233,3,FALSE))</f>
        <v>0</v>
      </c>
      <c r="R3563" s="2" t="s">
        <v>2651</v>
      </c>
      <c r="S3563" s="43">
        <f>IF(O3563-Q3563&gt;=0,O3563-Q3563,0)</f>
        <v>9.0305565708005684</v>
      </c>
      <c r="T3563" s="2" t="s">
        <v>2651</v>
      </c>
    </row>
    <row r="3564" spans="1:20">
      <c r="A3564" t="s">
        <v>2239</v>
      </c>
      <c r="B3564" t="s">
        <v>2206</v>
      </c>
      <c r="C3564" t="s">
        <v>2336</v>
      </c>
      <c r="D3564" t="s">
        <v>2240</v>
      </c>
      <c r="E3564" t="s">
        <v>2285</v>
      </c>
      <c r="F3564" t="s">
        <v>2207</v>
      </c>
      <c r="G3564" s="9" t="s">
        <v>4620</v>
      </c>
      <c r="H3564" t="s">
        <v>4628</v>
      </c>
      <c r="I3564" t="s">
        <v>4629</v>
      </c>
      <c r="J3564" s="14">
        <f>VLOOKUP(Emissions!A2838,'County Activity'!A$2:J$3224,9,FALSE)</f>
        <v>297.82090058840566</v>
      </c>
      <c r="K3564" s="14" t="str">
        <f>VLOOKUP(Emissions!B1420,'County Activity'!B$2:J$3224,9,FALSE)</f>
        <v>E6GAL</v>
      </c>
      <c r="L3564" s="20">
        <f>VLOOKUP($H3564,'Emission Factors'!$B$2:$F$3,3, FALSE)</f>
        <v>0.16900000000000001</v>
      </c>
      <c r="M3564" s="19" t="str">
        <f>VLOOKUP($H3564,'Emission Factors'!$B$2:$F$3,4, FALSE)</f>
        <v>LB</v>
      </c>
      <c r="N3564" s="19" t="str">
        <f>VLOOKUP($H3564,'Emission Factors'!$B$2:$F$3,5, FALSE)</f>
        <v>E6GAL</v>
      </c>
      <c r="O3564" s="42">
        <f>J3564*L3564/2000</f>
        <v>2.5165866099720279E-2</v>
      </c>
      <c r="P3564" s="2" t="s">
        <v>2651</v>
      </c>
      <c r="Q3564" s="42">
        <f>IF(ISNA(VLOOKUP(CONCATENATE(A3564,H3564),'Point Emissions'!C$2:E$233,3,FALSE)),0,VLOOKUP(CONCATENATE(A3564,H3564),'Point Emissions'!C$2:E$233,3,FALSE))</f>
        <v>0</v>
      </c>
      <c r="R3564" s="2" t="s">
        <v>2651</v>
      </c>
      <c r="S3564" s="43">
        <f>IF(O3564-Q3564&gt;=0,O3564-Q3564,0)</f>
        <v>2.5165866099720279E-2</v>
      </c>
      <c r="T3564" s="2" t="s">
        <v>2651</v>
      </c>
    </row>
    <row r="3565" spans="1:20">
      <c r="A3565" t="s">
        <v>4527</v>
      </c>
      <c r="B3565" t="s">
        <v>4519</v>
      </c>
      <c r="C3565" t="s">
        <v>2297</v>
      </c>
      <c r="D3565" t="s">
        <v>4528</v>
      </c>
      <c r="E3565" t="s">
        <v>2285</v>
      </c>
      <c r="F3565" t="s">
        <v>4521</v>
      </c>
      <c r="G3565" s="9" t="s">
        <v>4620</v>
      </c>
      <c r="H3565" t="s">
        <v>2274</v>
      </c>
      <c r="I3565" t="s">
        <v>4630</v>
      </c>
      <c r="J3565" s="14">
        <f>VLOOKUP(Emissions!A4643,'County Activity'!A$2:J$3224,9,FALSE)</f>
        <v>5233.3857221460676</v>
      </c>
      <c r="K3565" s="14" t="str">
        <f>VLOOKUP(Emissions!B5545,'County Activity'!B$2:J$3224,9,FALSE)</f>
        <v>E6GAL</v>
      </c>
      <c r="L3565" s="20">
        <f>VLOOKUP($H3565,'Emission Factors'!$B$2:$F$3,3, FALSE)</f>
        <v>0.85</v>
      </c>
      <c r="M3565" s="19" t="str">
        <f>VLOOKUP($H3565,'Emission Factors'!$B$2:$F$3,4, FALSE)</f>
        <v>LB</v>
      </c>
      <c r="N3565" s="19" t="str">
        <f>VLOOKUP($H3565,'Emission Factors'!$B$2:$F$3,5, FALSE)</f>
        <v>E6GAL</v>
      </c>
      <c r="O3565" s="42">
        <f>J3565*L3565/2000</f>
        <v>2.2241889319120789</v>
      </c>
      <c r="P3565" s="2" t="s">
        <v>2651</v>
      </c>
      <c r="Q3565" s="42">
        <f>IF(ISNA(VLOOKUP(CONCATENATE(A3565,H3565),'Point Emissions'!C$2:E$233,3,FALSE)),0,VLOOKUP(CONCATENATE(A3565,H3565),'Point Emissions'!C$2:E$233,3,FALSE))</f>
        <v>0</v>
      </c>
      <c r="R3565" s="2" t="s">
        <v>2651</v>
      </c>
      <c r="S3565" s="43">
        <f>IF(O3565-Q3565&gt;=0,O3565-Q3565,0)</f>
        <v>2.2241889319120789</v>
      </c>
      <c r="T3565" s="2" t="s">
        <v>2651</v>
      </c>
    </row>
    <row r="3566" spans="1:20">
      <c r="A3566" t="s">
        <v>2380</v>
      </c>
      <c r="B3566" t="s">
        <v>2282</v>
      </c>
      <c r="C3566" t="s">
        <v>2381</v>
      </c>
      <c r="D3566" t="s">
        <v>2382</v>
      </c>
      <c r="E3566" t="s">
        <v>2285</v>
      </c>
      <c r="F3566" t="s">
        <v>2286</v>
      </c>
      <c r="G3566" s="9" t="s">
        <v>4620</v>
      </c>
      <c r="H3566" t="s">
        <v>2274</v>
      </c>
      <c r="I3566" t="s">
        <v>4630</v>
      </c>
      <c r="J3566" s="14">
        <f>VLOOKUP(Emissions!A67,'County Activity'!A$2:J$3224,9,FALSE)</f>
        <v>45.313610143289679</v>
      </c>
      <c r="K3566" s="14" t="str">
        <f>VLOOKUP(Emissions!B3257,'County Activity'!B$2:J$3224,9,FALSE)</f>
        <v>E6GAL</v>
      </c>
      <c r="L3566" s="20">
        <f>VLOOKUP($H3566,'Emission Factors'!$B$2:$F$3,3, FALSE)</f>
        <v>0.85</v>
      </c>
      <c r="M3566" s="19" t="str">
        <f>VLOOKUP($H3566,'Emission Factors'!$B$2:$F$3,4, FALSE)</f>
        <v>LB</v>
      </c>
      <c r="N3566" s="19" t="str">
        <f>VLOOKUP($H3566,'Emission Factors'!$B$2:$F$3,5, FALSE)</f>
        <v>E6GAL</v>
      </c>
      <c r="O3566" s="42">
        <f>J3566*L3566/2000</f>
        <v>1.9258284310898113E-2</v>
      </c>
      <c r="P3566" s="2" t="s">
        <v>2651</v>
      </c>
      <c r="Q3566" s="42">
        <f>IF(ISNA(VLOOKUP(CONCATENATE(A3566,H3566),'Point Emissions'!C$2:E$233,3,FALSE)),0,VLOOKUP(CONCATENATE(A3566,H3566),'Point Emissions'!C$2:E$233,3,FALSE))</f>
        <v>0</v>
      </c>
      <c r="R3566" s="2" t="s">
        <v>2651</v>
      </c>
      <c r="S3566" s="43">
        <f>IF(O3566-Q3566&gt;=0,O3566-Q3566,0)</f>
        <v>1.9258284310898113E-2</v>
      </c>
      <c r="T3566" s="2" t="s">
        <v>2651</v>
      </c>
    </row>
    <row r="3567" spans="1:20">
      <c r="A3567" t="s">
        <v>3114</v>
      </c>
      <c r="B3567" t="s">
        <v>3004</v>
      </c>
      <c r="C3567" t="s">
        <v>2471</v>
      </c>
      <c r="D3567" t="s">
        <v>2720</v>
      </c>
      <c r="E3567" t="s">
        <v>2285</v>
      </c>
      <c r="F3567" t="s">
        <v>3006</v>
      </c>
      <c r="G3567" s="9" t="s">
        <v>4620</v>
      </c>
      <c r="H3567" t="s">
        <v>2274</v>
      </c>
      <c r="I3567" t="s">
        <v>4630</v>
      </c>
      <c r="J3567" s="14">
        <f>VLOOKUP(Emissions!A767,'County Activity'!A$2:J$3224,9,FALSE)</f>
        <v>304.28969864419685</v>
      </c>
      <c r="K3567" s="14" t="str">
        <f>VLOOKUP(Emissions!B3607,'County Activity'!B$2:J$3224,9,FALSE)</f>
        <v>E6GAL</v>
      </c>
      <c r="L3567" s="20">
        <f>VLOOKUP($H3567,'Emission Factors'!$B$2:$F$3,3, FALSE)</f>
        <v>0.85</v>
      </c>
      <c r="M3567" s="19" t="str">
        <f>VLOOKUP($H3567,'Emission Factors'!$B$2:$F$3,4, FALSE)</f>
        <v>LB</v>
      </c>
      <c r="N3567" s="19" t="str">
        <f>VLOOKUP($H3567,'Emission Factors'!$B$2:$F$3,5, FALSE)</f>
        <v>E6GAL</v>
      </c>
      <c r="O3567" s="42">
        <f>J3567*L3567/2000</f>
        <v>0.12932312192378365</v>
      </c>
      <c r="P3567" s="2" t="s">
        <v>2651</v>
      </c>
      <c r="Q3567" s="42">
        <f>IF(ISNA(VLOOKUP(CONCATENATE(A3567,H3567),'Point Emissions'!C$2:E$233,3,FALSE)),0,VLOOKUP(CONCATENATE(A3567,H3567),'Point Emissions'!C$2:E$233,3,FALSE))</f>
        <v>0</v>
      </c>
      <c r="R3567" s="2" t="s">
        <v>2651</v>
      </c>
      <c r="S3567" s="43">
        <f>IF(O3567-Q3567&gt;=0,O3567-Q3567,0)</f>
        <v>0.12932312192378365</v>
      </c>
      <c r="T3567" s="2" t="s">
        <v>2651</v>
      </c>
    </row>
    <row r="3568" spans="1:20">
      <c r="A3568" t="s">
        <v>1458</v>
      </c>
      <c r="B3568" t="s">
        <v>1425</v>
      </c>
      <c r="C3568" t="s">
        <v>2360</v>
      </c>
      <c r="D3568" t="s">
        <v>1459</v>
      </c>
      <c r="E3568" t="s">
        <v>2285</v>
      </c>
      <c r="F3568" t="s">
        <v>1426</v>
      </c>
      <c r="G3568" s="9" t="s">
        <v>4620</v>
      </c>
      <c r="H3568" t="s">
        <v>4628</v>
      </c>
      <c r="I3568" t="s">
        <v>4629</v>
      </c>
      <c r="J3568" s="14">
        <f>VLOOKUP(Emissions!A3018,'County Activity'!A$2:J$3224,9,FALSE)</f>
        <v>335.80107135161524</v>
      </c>
      <c r="K3568" s="14" t="str">
        <f>VLOOKUP(Emissions!B1510,'County Activity'!B$2:J$3224,9,FALSE)</f>
        <v>E6GAL</v>
      </c>
      <c r="L3568" s="20">
        <f>VLOOKUP($H3568,'Emission Factors'!$B$2:$F$3,3, FALSE)</f>
        <v>0.16900000000000001</v>
      </c>
      <c r="M3568" s="19" t="str">
        <f>VLOOKUP($H3568,'Emission Factors'!$B$2:$F$3,4, FALSE)</f>
        <v>LB</v>
      </c>
      <c r="N3568" s="19" t="str">
        <f>VLOOKUP($H3568,'Emission Factors'!$B$2:$F$3,5, FALSE)</f>
        <v>E6GAL</v>
      </c>
      <c r="O3568" s="42">
        <f>J3568*L3568/2000</f>
        <v>2.8375190529211492E-2</v>
      </c>
      <c r="P3568" s="2" t="s">
        <v>2651</v>
      </c>
      <c r="Q3568" s="42">
        <f>IF(ISNA(VLOOKUP(CONCATENATE(A3568,H3568),'Point Emissions'!C$2:E$233,3,FALSE)),0,VLOOKUP(CONCATENATE(A3568,H3568),'Point Emissions'!C$2:E$233,3,FALSE))</f>
        <v>0</v>
      </c>
      <c r="R3568" s="2" t="s">
        <v>2651</v>
      </c>
      <c r="S3568" s="43">
        <f>IF(O3568-Q3568&gt;=0,O3568-Q3568,0)</f>
        <v>2.8375190529211492E-2</v>
      </c>
      <c r="T3568" s="2" t="s">
        <v>2651</v>
      </c>
    </row>
    <row r="3569" spans="1:20">
      <c r="A3569" t="s">
        <v>4883</v>
      </c>
      <c r="B3569" t="s">
        <v>4808</v>
      </c>
      <c r="C3569" t="s">
        <v>2447</v>
      </c>
      <c r="D3569" t="s">
        <v>4884</v>
      </c>
      <c r="E3569" t="s">
        <v>2285</v>
      </c>
      <c r="F3569" t="s">
        <v>4810</v>
      </c>
      <c r="G3569" s="9" t="s">
        <v>4620</v>
      </c>
      <c r="H3569" t="s">
        <v>2274</v>
      </c>
      <c r="I3569" t="s">
        <v>4630</v>
      </c>
      <c r="J3569" s="14">
        <f>VLOOKUP(Emissions!A1689,'County Activity'!A$2:J$3224,9,FALSE)</f>
        <v>698.02173872316973</v>
      </c>
      <c r="K3569" s="14" t="str">
        <f>VLOOKUP(Emissions!B4068,'County Activity'!B$2:J$3224,9,FALSE)</f>
        <v>E6GAL</v>
      </c>
      <c r="L3569" s="20">
        <f>VLOOKUP($H3569,'Emission Factors'!$B$2:$F$3,3, FALSE)</f>
        <v>0.85</v>
      </c>
      <c r="M3569" s="19" t="str">
        <f>VLOOKUP($H3569,'Emission Factors'!$B$2:$F$3,4, FALSE)</f>
        <v>LB</v>
      </c>
      <c r="N3569" s="19" t="str">
        <f>VLOOKUP($H3569,'Emission Factors'!$B$2:$F$3,5, FALSE)</f>
        <v>E6GAL</v>
      </c>
      <c r="O3569" s="42">
        <f>J3569*L3569/2000</f>
        <v>0.29665923895734714</v>
      </c>
      <c r="P3569" s="2" t="s">
        <v>2651</v>
      </c>
      <c r="Q3569" s="42">
        <f>IF(ISNA(VLOOKUP(CONCATENATE(A3569,H3569),'Point Emissions'!C$2:E$233,3,FALSE)),0,VLOOKUP(CONCATENATE(A3569,H3569),'Point Emissions'!C$2:E$233,3,FALSE))</f>
        <v>0</v>
      </c>
      <c r="R3569" s="2" t="s">
        <v>2651</v>
      </c>
      <c r="S3569" s="43">
        <f>IF(O3569-Q3569&gt;=0,O3569-Q3569,0)</f>
        <v>0.29665923895734714</v>
      </c>
      <c r="T3569" s="2" t="s">
        <v>2651</v>
      </c>
    </row>
    <row r="3570" spans="1:20">
      <c r="A3570" t="s">
        <v>828</v>
      </c>
      <c r="B3570" t="s">
        <v>811</v>
      </c>
      <c r="C3570" t="s">
        <v>2312</v>
      </c>
      <c r="D3570" t="s">
        <v>4417</v>
      </c>
      <c r="E3570" t="s">
        <v>2285</v>
      </c>
      <c r="F3570" t="s">
        <v>813</v>
      </c>
      <c r="G3570" s="9" t="s">
        <v>4620</v>
      </c>
      <c r="H3570" t="s">
        <v>4628</v>
      </c>
      <c r="I3570" t="s">
        <v>4629</v>
      </c>
      <c r="J3570" s="14">
        <f>VLOOKUP(Emissions!A5660,'County Activity'!A$2:J$3224,9,FALSE)</f>
        <v>2898.2456952637071</v>
      </c>
      <c r="K3570" s="14" t="str">
        <f>VLOOKUP(Emissions!B2831,'County Activity'!B$2:J$3224,9,FALSE)</f>
        <v>E6GAL</v>
      </c>
      <c r="L3570" s="20">
        <f>VLOOKUP($H3570,'Emission Factors'!$B$2:$F$3,3, FALSE)</f>
        <v>0.16900000000000001</v>
      </c>
      <c r="M3570" s="19" t="str">
        <f>VLOOKUP($H3570,'Emission Factors'!$B$2:$F$3,4, FALSE)</f>
        <v>LB</v>
      </c>
      <c r="N3570" s="19" t="str">
        <f>VLOOKUP($H3570,'Emission Factors'!$B$2:$F$3,5, FALSE)</f>
        <v>E6GAL</v>
      </c>
      <c r="O3570" s="42">
        <f>J3570*L3570/2000</f>
        <v>0.24490176124978327</v>
      </c>
      <c r="P3570" s="2" t="s">
        <v>2651</v>
      </c>
      <c r="Q3570" s="42">
        <f>IF(ISNA(VLOOKUP(CONCATENATE(A3570,H3570),'Point Emissions'!C$2:E$233,3,FALSE)),0,VLOOKUP(CONCATENATE(A3570,H3570),'Point Emissions'!C$2:E$233,3,FALSE))</f>
        <v>0</v>
      </c>
      <c r="R3570" s="2" t="s">
        <v>2651</v>
      </c>
      <c r="S3570" s="43">
        <f>IF(O3570-Q3570&gt;=0,O3570-Q3570,0)</f>
        <v>0.24490176124978327</v>
      </c>
      <c r="T3570" s="2" t="s">
        <v>2651</v>
      </c>
    </row>
    <row r="3571" spans="1:20">
      <c r="A3571" t="s">
        <v>3081</v>
      </c>
      <c r="B3571" t="s">
        <v>3004</v>
      </c>
      <c r="C3571" t="s">
        <v>2417</v>
      </c>
      <c r="D3571" t="s">
        <v>3082</v>
      </c>
      <c r="E3571" t="s">
        <v>2285</v>
      </c>
      <c r="F3571" t="s">
        <v>3006</v>
      </c>
      <c r="G3571" s="9" t="s">
        <v>4620</v>
      </c>
      <c r="H3571" t="s">
        <v>4628</v>
      </c>
      <c r="I3571" t="s">
        <v>4629</v>
      </c>
      <c r="J3571" s="14">
        <f>VLOOKUP(Emissions!A730,'County Activity'!A$2:J$3224,9,FALSE)</f>
        <v>58.443348771380677</v>
      </c>
      <c r="K3571" s="14" t="str">
        <f>VLOOKUP(Emissions!B366,'County Activity'!B$2:J$3224,9,FALSE)</f>
        <v>E6GAL</v>
      </c>
      <c r="L3571" s="20">
        <f>VLOOKUP($H3571,'Emission Factors'!$B$2:$F$3,3, FALSE)</f>
        <v>0.16900000000000001</v>
      </c>
      <c r="M3571" s="19" t="str">
        <f>VLOOKUP($H3571,'Emission Factors'!$B$2:$F$3,4, FALSE)</f>
        <v>LB</v>
      </c>
      <c r="N3571" s="19" t="str">
        <f>VLOOKUP($H3571,'Emission Factors'!$B$2:$F$3,5, FALSE)</f>
        <v>E6GAL</v>
      </c>
      <c r="O3571" s="42">
        <f>J3571*L3571/2000</f>
        <v>4.9384629711816683E-3</v>
      </c>
      <c r="P3571" s="2" t="s">
        <v>2651</v>
      </c>
      <c r="Q3571" s="42">
        <f>IF(ISNA(VLOOKUP(CONCATENATE(A3571,H3571),'Point Emissions'!C$2:E$233,3,FALSE)),0,VLOOKUP(CONCATENATE(A3571,H3571),'Point Emissions'!C$2:E$233,3,FALSE))</f>
        <v>0</v>
      </c>
      <c r="R3571" s="2" t="s">
        <v>2651</v>
      </c>
      <c r="S3571" s="43">
        <f>IF(O3571-Q3571&gt;=0,O3571-Q3571,0)</f>
        <v>4.9384629711816683E-3</v>
      </c>
      <c r="T3571" s="2" t="s">
        <v>2651</v>
      </c>
    </row>
    <row r="3572" spans="1:20">
      <c r="A3572" t="s">
        <v>4397</v>
      </c>
      <c r="B3572" t="s">
        <v>4355</v>
      </c>
      <c r="C3572" t="s">
        <v>2372</v>
      </c>
      <c r="D3572" t="s">
        <v>4398</v>
      </c>
      <c r="E3572" t="s">
        <v>2285</v>
      </c>
      <c r="F3572" t="s">
        <v>4356</v>
      </c>
      <c r="G3572" s="9" t="s">
        <v>4620</v>
      </c>
      <c r="H3572" t="s">
        <v>4628</v>
      </c>
      <c r="I3572" t="s">
        <v>4629</v>
      </c>
      <c r="J3572" s="14">
        <f>VLOOKUP(Emissions!A4476,'County Activity'!A$2:J$3224,9,FALSE)</f>
        <v>907.16886794283391</v>
      </c>
      <c r="K3572" s="14" t="str">
        <f>VLOOKUP(Emissions!B2239,'County Activity'!B$2:J$3224,9,FALSE)</f>
        <v>E6GAL</v>
      </c>
      <c r="L3572" s="20">
        <f>VLOOKUP($H3572,'Emission Factors'!$B$2:$F$3,3, FALSE)</f>
        <v>0.16900000000000001</v>
      </c>
      <c r="M3572" s="19" t="str">
        <f>VLOOKUP($H3572,'Emission Factors'!$B$2:$F$3,4, FALSE)</f>
        <v>LB</v>
      </c>
      <c r="N3572" s="19" t="str">
        <f>VLOOKUP($H3572,'Emission Factors'!$B$2:$F$3,5, FALSE)</f>
        <v>E6GAL</v>
      </c>
      <c r="O3572" s="42">
        <f>J3572*L3572/2000</f>
        <v>7.665576934116948E-2</v>
      </c>
      <c r="P3572" s="2" t="s">
        <v>2651</v>
      </c>
      <c r="Q3572" s="42">
        <f>IF(ISNA(VLOOKUP(CONCATENATE(A3572,H3572),'Point Emissions'!C$2:E$233,3,FALSE)),0,VLOOKUP(CONCATENATE(A3572,H3572),'Point Emissions'!C$2:E$233,3,FALSE))</f>
        <v>0</v>
      </c>
      <c r="R3572" s="2" t="s">
        <v>2651</v>
      </c>
      <c r="S3572" s="43">
        <f>IF(O3572-Q3572&gt;=0,O3572-Q3572,0)</f>
        <v>7.665576934116948E-2</v>
      </c>
      <c r="T3572" s="2" t="s">
        <v>2651</v>
      </c>
    </row>
    <row r="3573" spans="1:20">
      <c r="A3573" t="s">
        <v>769</v>
      </c>
      <c r="B3573" t="s">
        <v>740</v>
      </c>
      <c r="C3573" t="s">
        <v>2339</v>
      </c>
      <c r="D3573" t="s">
        <v>2960</v>
      </c>
      <c r="E3573" t="s">
        <v>2285</v>
      </c>
      <c r="F3573" t="s">
        <v>741</v>
      </c>
      <c r="G3573" s="9" t="s">
        <v>4620</v>
      </c>
      <c r="H3573" t="s">
        <v>2274</v>
      </c>
      <c r="I3573" t="s">
        <v>4630</v>
      </c>
      <c r="J3573" s="14">
        <f>VLOOKUP(Emissions!A5593,'County Activity'!A$2:J$3224,9,FALSE)</f>
        <v>2609.4234691984566</v>
      </c>
      <c r="K3573" s="14" t="str">
        <f>VLOOKUP(Emissions!B6020,'County Activity'!B$2:J$3224,9,FALSE)</f>
        <v>E6GAL</v>
      </c>
      <c r="L3573" s="20">
        <f>VLOOKUP($H3573,'Emission Factors'!$B$2:$F$3,3, FALSE)</f>
        <v>0.85</v>
      </c>
      <c r="M3573" s="19" t="str">
        <f>VLOOKUP($H3573,'Emission Factors'!$B$2:$F$3,4, FALSE)</f>
        <v>LB</v>
      </c>
      <c r="N3573" s="19" t="str">
        <f>VLOOKUP($H3573,'Emission Factors'!$B$2:$F$3,5, FALSE)</f>
        <v>E6GAL</v>
      </c>
      <c r="O3573" s="42">
        <f>J3573*L3573/2000</f>
        <v>1.109004974409344</v>
      </c>
      <c r="P3573" s="2" t="s">
        <v>2651</v>
      </c>
      <c r="Q3573" s="42">
        <f>IF(ISNA(VLOOKUP(CONCATENATE(A3573,H3573),'Point Emissions'!C$2:E$233,3,FALSE)),0,VLOOKUP(CONCATENATE(A3573,H3573),'Point Emissions'!C$2:E$233,3,FALSE))</f>
        <v>0</v>
      </c>
      <c r="R3573" s="2" t="s">
        <v>2651</v>
      </c>
      <c r="S3573" s="43">
        <f>IF(O3573-Q3573&gt;=0,O3573-Q3573,0)</f>
        <v>1.109004974409344</v>
      </c>
      <c r="T3573" s="2" t="s">
        <v>2651</v>
      </c>
    </row>
    <row r="3574" spans="1:20">
      <c r="A3574" t="s">
        <v>821</v>
      </c>
      <c r="B3574" t="s">
        <v>811</v>
      </c>
      <c r="C3574" t="s">
        <v>2300</v>
      </c>
      <c r="D3574" t="s">
        <v>822</v>
      </c>
      <c r="E3574" t="s">
        <v>2285</v>
      </c>
      <c r="F3574" t="s">
        <v>813</v>
      </c>
      <c r="G3574" s="9" t="s">
        <v>4620</v>
      </c>
      <c r="H3574" t="s">
        <v>2274</v>
      </c>
      <c r="I3574" t="s">
        <v>4630</v>
      </c>
      <c r="J3574" s="14">
        <f>VLOOKUP(Emissions!A5653,'County Activity'!A$2:J$3224,9,FALSE)</f>
        <v>2865.6775387154912</v>
      </c>
      <c r="K3574" s="14" t="str">
        <f>VLOOKUP(Emissions!B6050,'County Activity'!B$2:J$3224,9,FALSE)</f>
        <v>E6GAL</v>
      </c>
      <c r="L3574" s="20">
        <f>VLOOKUP($H3574,'Emission Factors'!$B$2:$F$3,3, FALSE)</f>
        <v>0.85</v>
      </c>
      <c r="M3574" s="19" t="str">
        <f>VLOOKUP($H3574,'Emission Factors'!$B$2:$F$3,4, FALSE)</f>
        <v>LB</v>
      </c>
      <c r="N3574" s="19" t="str">
        <f>VLOOKUP($H3574,'Emission Factors'!$B$2:$F$3,5, FALSE)</f>
        <v>E6GAL</v>
      </c>
      <c r="O3574" s="42">
        <f>J3574*L3574/2000</f>
        <v>1.2179129539540838</v>
      </c>
      <c r="P3574" s="2" t="s">
        <v>2651</v>
      </c>
      <c r="Q3574" s="42">
        <f>IF(ISNA(VLOOKUP(CONCATENATE(A3574,H3574),'Point Emissions'!C$2:E$233,3,FALSE)),0,VLOOKUP(CONCATENATE(A3574,H3574),'Point Emissions'!C$2:E$233,3,FALSE))</f>
        <v>0</v>
      </c>
      <c r="R3574" s="2" t="s">
        <v>2651</v>
      </c>
      <c r="S3574" s="43">
        <f>IF(O3574-Q3574&gt;=0,O3574-Q3574,0)</f>
        <v>1.2179129539540838</v>
      </c>
      <c r="T3574" s="2" t="s">
        <v>2651</v>
      </c>
    </row>
    <row r="3575" spans="1:20">
      <c r="A3575" t="s">
        <v>850</v>
      </c>
      <c r="B3575" t="s">
        <v>811</v>
      </c>
      <c r="C3575" t="s">
        <v>2360</v>
      </c>
      <c r="D3575" t="s">
        <v>851</v>
      </c>
      <c r="E3575" t="s">
        <v>2285</v>
      </c>
      <c r="F3575" t="s">
        <v>813</v>
      </c>
      <c r="G3575" s="9" t="s">
        <v>4620</v>
      </c>
      <c r="H3575" t="s">
        <v>2274</v>
      </c>
      <c r="I3575" t="s">
        <v>4630</v>
      </c>
      <c r="J3575" s="14">
        <f>VLOOKUP(Emissions!A5693,'County Activity'!A$2:J$3224,9,FALSE)</f>
        <v>15394.39437516744</v>
      </c>
      <c r="K3575" s="14" t="str">
        <f>VLOOKUP(Emissions!B6070,'County Activity'!B$2:J$3224,9,FALSE)</f>
        <v>E6GAL</v>
      </c>
      <c r="L3575" s="20">
        <f>VLOOKUP($H3575,'Emission Factors'!$B$2:$F$3,3, FALSE)</f>
        <v>0.85</v>
      </c>
      <c r="M3575" s="19" t="str">
        <f>VLOOKUP($H3575,'Emission Factors'!$B$2:$F$3,4, FALSE)</f>
        <v>LB</v>
      </c>
      <c r="N3575" s="19" t="str">
        <f>VLOOKUP($H3575,'Emission Factors'!$B$2:$F$3,5, FALSE)</f>
        <v>E6GAL</v>
      </c>
      <c r="O3575" s="42">
        <f>J3575*L3575/2000</f>
        <v>6.5426176094461619</v>
      </c>
      <c r="P3575" s="2" t="s">
        <v>2651</v>
      </c>
      <c r="Q3575" s="42">
        <f>IF(ISNA(VLOOKUP(CONCATENATE(A3575,H3575),'Point Emissions'!C$2:E$233,3,FALSE)),0,VLOOKUP(CONCATENATE(A3575,H3575),'Point Emissions'!C$2:E$233,3,FALSE))</f>
        <v>0</v>
      </c>
      <c r="R3575" s="2" t="s">
        <v>2651</v>
      </c>
      <c r="S3575" s="43">
        <f>IF(O3575-Q3575&gt;=0,O3575-Q3575,0)</f>
        <v>6.5426176094461619</v>
      </c>
      <c r="T3575" s="2" t="s">
        <v>2651</v>
      </c>
    </row>
    <row r="3576" spans="1:20">
      <c r="A3576" t="s">
        <v>3958</v>
      </c>
      <c r="B3576" t="s">
        <v>3858</v>
      </c>
      <c r="C3576" t="s">
        <v>2465</v>
      </c>
      <c r="D3576" t="s">
        <v>3318</v>
      </c>
      <c r="E3576" t="s">
        <v>2285</v>
      </c>
      <c r="F3576" t="s">
        <v>3860</v>
      </c>
      <c r="G3576" s="9" t="s">
        <v>4620</v>
      </c>
      <c r="H3576" t="s">
        <v>2274</v>
      </c>
      <c r="I3576" t="s">
        <v>4630</v>
      </c>
      <c r="J3576" s="14">
        <f>VLOOKUP(Emissions!A3903,'County Activity'!A$2:J$3224,9,FALSE)</f>
        <v>3086.1290526564139</v>
      </c>
      <c r="K3576" s="14" t="str">
        <f>VLOOKUP(Emissions!B5175,'County Activity'!B$2:J$3224,9,FALSE)</f>
        <v>E6GAL</v>
      </c>
      <c r="L3576" s="20">
        <f>VLOOKUP($H3576,'Emission Factors'!$B$2:$F$3,3, FALSE)</f>
        <v>0.85</v>
      </c>
      <c r="M3576" s="19" t="str">
        <f>VLOOKUP($H3576,'Emission Factors'!$B$2:$F$3,4, FALSE)</f>
        <v>LB</v>
      </c>
      <c r="N3576" s="19" t="str">
        <f>VLOOKUP($H3576,'Emission Factors'!$B$2:$F$3,5, FALSE)</f>
        <v>E6GAL</v>
      </c>
      <c r="O3576" s="42">
        <f>J3576*L3576/2000</f>
        <v>1.3116048473789759</v>
      </c>
      <c r="P3576" s="2" t="s">
        <v>2651</v>
      </c>
      <c r="Q3576" s="42">
        <f>IF(ISNA(VLOOKUP(CONCATENATE(A3576,H3576),'Point Emissions'!C$2:E$233,3,FALSE)),0,VLOOKUP(CONCATENATE(A3576,H3576),'Point Emissions'!C$2:E$233,3,FALSE))</f>
        <v>0</v>
      </c>
      <c r="R3576" s="2" t="s">
        <v>2651</v>
      </c>
      <c r="S3576" s="43">
        <f>IF(O3576-Q3576&gt;=0,O3576-Q3576,0)</f>
        <v>1.3116048473789759</v>
      </c>
      <c r="T3576" s="2" t="s">
        <v>2651</v>
      </c>
    </row>
    <row r="3577" spans="1:20">
      <c r="A3577" t="s">
        <v>1199</v>
      </c>
      <c r="B3577" t="s">
        <v>1190</v>
      </c>
      <c r="C3577" t="s">
        <v>2303</v>
      </c>
      <c r="D3577" t="s">
        <v>1200</v>
      </c>
      <c r="E3577" t="s">
        <v>2285</v>
      </c>
      <c r="F3577" t="s">
        <v>1191</v>
      </c>
      <c r="G3577" s="9" t="s">
        <v>4620</v>
      </c>
      <c r="H3577" t="s">
        <v>2274</v>
      </c>
      <c r="I3577" t="s">
        <v>4630</v>
      </c>
      <c r="J3577" s="14">
        <f>VLOOKUP(Emissions!A6109,'County Activity'!A$2:J$3224,9,FALSE)</f>
        <v>6761.0788471535825</v>
      </c>
      <c r="K3577" s="14" t="str">
        <f>VLOOKUP(Emissions!B6278,'County Activity'!B$2:J$3224,9,FALSE)</f>
        <v>E6GAL</v>
      </c>
      <c r="L3577" s="20">
        <f>VLOOKUP($H3577,'Emission Factors'!$B$2:$F$3,3, FALSE)</f>
        <v>0.85</v>
      </c>
      <c r="M3577" s="19" t="str">
        <f>VLOOKUP($H3577,'Emission Factors'!$B$2:$F$3,4, FALSE)</f>
        <v>LB</v>
      </c>
      <c r="N3577" s="19" t="str">
        <f>VLOOKUP($H3577,'Emission Factors'!$B$2:$F$3,5, FALSE)</f>
        <v>E6GAL</v>
      </c>
      <c r="O3577" s="42">
        <f>J3577*L3577/2000</f>
        <v>2.8734585100402725</v>
      </c>
      <c r="P3577" s="2" t="s">
        <v>2651</v>
      </c>
      <c r="Q3577" s="42">
        <f>IF(ISNA(VLOOKUP(CONCATENATE(A3577,H3577),'Point Emissions'!C$2:E$233,3,FALSE)),0,VLOOKUP(CONCATENATE(A3577,H3577),'Point Emissions'!C$2:E$233,3,FALSE))</f>
        <v>0</v>
      </c>
      <c r="R3577" s="2" t="s">
        <v>2651</v>
      </c>
      <c r="S3577" s="43">
        <f>IF(O3577-Q3577&gt;=0,O3577-Q3577,0)</f>
        <v>2.8734585100402725</v>
      </c>
      <c r="T3577" s="2" t="s">
        <v>2651</v>
      </c>
    </row>
    <row r="3578" spans="1:20">
      <c r="A3578" t="s">
        <v>3080</v>
      </c>
      <c r="B3578" t="s">
        <v>3004</v>
      </c>
      <c r="C3578" t="s">
        <v>2414</v>
      </c>
      <c r="D3578" t="s">
        <v>2433</v>
      </c>
      <c r="E3578" t="s">
        <v>2285</v>
      </c>
      <c r="F3578" t="s">
        <v>3006</v>
      </c>
      <c r="G3578" s="9" t="s">
        <v>4620</v>
      </c>
      <c r="H3578" t="s">
        <v>4628</v>
      </c>
      <c r="I3578" t="s">
        <v>4629</v>
      </c>
      <c r="J3578" s="14">
        <f>VLOOKUP(Emissions!A728,'County Activity'!A$2:J$3224,9,FALSE)</f>
        <v>293.75388398897258</v>
      </c>
      <c r="K3578" s="14" t="str">
        <f>VLOOKUP(Emissions!B365,'County Activity'!B$2:J$3224,9,FALSE)</f>
        <v>E6GAL</v>
      </c>
      <c r="L3578" s="20">
        <f>VLOOKUP($H3578,'Emission Factors'!$B$2:$F$3,3, FALSE)</f>
        <v>0.16900000000000001</v>
      </c>
      <c r="M3578" s="19" t="str">
        <f>VLOOKUP($H3578,'Emission Factors'!$B$2:$F$3,4, FALSE)</f>
        <v>LB</v>
      </c>
      <c r="N3578" s="19" t="str">
        <f>VLOOKUP($H3578,'Emission Factors'!$B$2:$F$3,5, FALSE)</f>
        <v>E6GAL</v>
      </c>
      <c r="O3578" s="42">
        <f>J3578*L3578/2000</f>
        <v>2.4822203197068186E-2</v>
      </c>
      <c r="P3578" s="2" t="s">
        <v>2651</v>
      </c>
      <c r="Q3578" s="42">
        <f>IF(ISNA(VLOOKUP(CONCATENATE(A3578,H3578),'Point Emissions'!C$2:E$233,3,FALSE)),0,VLOOKUP(CONCATENATE(A3578,H3578),'Point Emissions'!C$2:E$233,3,FALSE))</f>
        <v>0</v>
      </c>
      <c r="R3578" s="2" t="s">
        <v>2651</v>
      </c>
      <c r="S3578" s="43">
        <f>IF(O3578-Q3578&gt;=0,O3578-Q3578,0)</f>
        <v>2.4822203197068186E-2</v>
      </c>
      <c r="T3578" s="2" t="s">
        <v>2651</v>
      </c>
    </row>
    <row r="3579" spans="1:20">
      <c r="A3579" t="s">
        <v>4207</v>
      </c>
      <c r="B3579" t="s">
        <v>4110</v>
      </c>
      <c r="C3579" t="s">
        <v>2722</v>
      </c>
      <c r="D3579" t="s">
        <v>4208</v>
      </c>
      <c r="E3579" t="s">
        <v>2285</v>
      </c>
      <c r="F3579" t="s">
        <v>4111</v>
      </c>
      <c r="G3579" s="9" t="s">
        <v>4620</v>
      </c>
      <c r="H3579" t="s">
        <v>4628</v>
      </c>
      <c r="I3579" t="s">
        <v>4629</v>
      </c>
      <c r="J3579" s="14">
        <f>VLOOKUP(Emissions!A4228,'County Activity'!A$2:J$3224,9,FALSE)</f>
        <v>763.70245561637614</v>
      </c>
      <c r="K3579" s="14" t="str">
        <f>VLOOKUP(Emissions!B2115,'County Activity'!B$2:J$3224,9,FALSE)</f>
        <v>E6GAL</v>
      </c>
      <c r="L3579" s="20">
        <f>VLOOKUP($H3579,'Emission Factors'!$B$2:$F$3,3, FALSE)</f>
        <v>0.16900000000000001</v>
      </c>
      <c r="M3579" s="19" t="str">
        <f>VLOOKUP($H3579,'Emission Factors'!$B$2:$F$3,4, FALSE)</f>
        <v>LB</v>
      </c>
      <c r="N3579" s="19" t="str">
        <f>VLOOKUP($H3579,'Emission Factors'!$B$2:$F$3,5, FALSE)</f>
        <v>E6GAL</v>
      </c>
      <c r="O3579" s="42">
        <f>J3579*L3579/2000</f>
        <v>6.453285749958379E-2</v>
      </c>
      <c r="P3579" s="2" t="s">
        <v>2651</v>
      </c>
      <c r="Q3579" s="42">
        <f>IF(ISNA(VLOOKUP(CONCATENATE(A3579,H3579),'Point Emissions'!C$2:E$233,3,FALSE)),0,VLOOKUP(CONCATENATE(A3579,H3579),'Point Emissions'!C$2:E$233,3,FALSE))</f>
        <v>0</v>
      </c>
      <c r="R3579" s="2" t="s">
        <v>2651</v>
      </c>
      <c r="S3579" s="43">
        <f>IF(O3579-Q3579&gt;=0,O3579-Q3579,0)</f>
        <v>6.453285749958379E-2</v>
      </c>
      <c r="T3579" s="2" t="s">
        <v>2651</v>
      </c>
    </row>
    <row r="3580" spans="1:20">
      <c r="A3580" t="s">
        <v>1920</v>
      </c>
      <c r="B3580" t="s">
        <v>1909</v>
      </c>
      <c r="C3580" t="s">
        <v>2300</v>
      </c>
      <c r="D3580" t="s">
        <v>1921</v>
      </c>
      <c r="E3580" t="s">
        <v>2285</v>
      </c>
      <c r="F3580" t="s">
        <v>1911</v>
      </c>
      <c r="G3580" s="9" t="s">
        <v>4620</v>
      </c>
      <c r="H3580" t="s">
        <v>2274</v>
      </c>
      <c r="I3580" t="s">
        <v>4630</v>
      </c>
      <c r="J3580" s="14">
        <f>VLOOKUP(Emissions!A2475,'County Activity'!A$2:J$3224,9,FALSE)</f>
        <v>1214.1485618181518</v>
      </c>
      <c r="K3580" s="14" t="str">
        <f>VLOOKUP(Emissions!B4461,'County Activity'!B$2:J$3224,9,FALSE)</f>
        <v>E6GAL</v>
      </c>
      <c r="L3580" s="20">
        <f>VLOOKUP($H3580,'Emission Factors'!$B$2:$F$3,3, FALSE)</f>
        <v>0.85</v>
      </c>
      <c r="M3580" s="19" t="str">
        <f>VLOOKUP($H3580,'Emission Factors'!$B$2:$F$3,4, FALSE)</f>
        <v>LB</v>
      </c>
      <c r="N3580" s="19" t="str">
        <f>VLOOKUP($H3580,'Emission Factors'!$B$2:$F$3,5, FALSE)</f>
        <v>E6GAL</v>
      </c>
      <c r="O3580" s="42">
        <f>J3580*L3580/2000</f>
        <v>0.5160131387727146</v>
      </c>
      <c r="P3580" s="2" t="s">
        <v>2651</v>
      </c>
      <c r="Q3580" s="42">
        <f>IF(ISNA(VLOOKUP(CONCATENATE(A3580,H3580),'Point Emissions'!C$2:E$233,3,FALSE)),0,VLOOKUP(CONCATENATE(A3580,H3580),'Point Emissions'!C$2:E$233,3,FALSE))</f>
        <v>0</v>
      </c>
      <c r="R3580" s="2" t="s">
        <v>2651</v>
      </c>
      <c r="S3580" s="43">
        <f>IF(O3580-Q3580&gt;=0,O3580-Q3580,0)</f>
        <v>0.5160131387727146</v>
      </c>
      <c r="T3580" s="2" t="s">
        <v>2651</v>
      </c>
    </row>
    <row r="3581" spans="1:20">
      <c r="A3581" t="s">
        <v>4211</v>
      </c>
      <c r="B3581" t="s">
        <v>4110</v>
      </c>
      <c r="C3581" t="s">
        <v>2727</v>
      </c>
      <c r="D3581" t="s">
        <v>4212</v>
      </c>
      <c r="E3581" t="s">
        <v>2285</v>
      </c>
      <c r="F3581" t="s">
        <v>4111</v>
      </c>
      <c r="G3581" s="9" t="s">
        <v>4620</v>
      </c>
      <c r="H3581" t="s">
        <v>4628</v>
      </c>
      <c r="I3581" t="s">
        <v>4629</v>
      </c>
      <c r="J3581" s="14">
        <f>VLOOKUP(Emissions!A4232,'County Activity'!A$2:J$3224,9,FALSE)</f>
        <v>766.42447460024857</v>
      </c>
      <c r="K3581" s="14" t="str">
        <f>VLOOKUP(Emissions!B2117,'County Activity'!B$2:J$3224,9,FALSE)</f>
        <v>E6GAL</v>
      </c>
      <c r="L3581" s="20">
        <f>VLOOKUP($H3581,'Emission Factors'!$B$2:$F$3,3, FALSE)</f>
        <v>0.16900000000000001</v>
      </c>
      <c r="M3581" s="19" t="str">
        <f>VLOOKUP($H3581,'Emission Factors'!$B$2:$F$3,4, FALSE)</f>
        <v>LB</v>
      </c>
      <c r="N3581" s="19" t="str">
        <f>VLOOKUP($H3581,'Emission Factors'!$B$2:$F$3,5, FALSE)</f>
        <v>E6GAL</v>
      </c>
      <c r="O3581" s="42">
        <f>J3581*L3581/2000</f>
        <v>6.4762868103721005E-2</v>
      </c>
      <c r="P3581" s="2" t="s">
        <v>2651</v>
      </c>
      <c r="Q3581" s="42">
        <f>IF(ISNA(VLOOKUP(CONCATENATE(A3581,H3581),'Point Emissions'!C$2:E$233,3,FALSE)),0,VLOOKUP(CONCATENATE(A3581,H3581),'Point Emissions'!C$2:E$233,3,FALSE))</f>
        <v>0</v>
      </c>
      <c r="R3581" s="2" t="s">
        <v>2651</v>
      </c>
      <c r="S3581" s="43">
        <f>IF(O3581-Q3581&gt;=0,O3581-Q3581,0)</f>
        <v>6.4762868103721005E-2</v>
      </c>
      <c r="T3581" s="2" t="s">
        <v>2651</v>
      </c>
    </row>
    <row r="3582" spans="1:20">
      <c r="A3582" t="s">
        <v>1942</v>
      </c>
      <c r="B3582" t="s">
        <v>1909</v>
      </c>
      <c r="C3582" t="s">
        <v>2339</v>
      </c>
      <c r="D3582" t="s">
        <v>1778</v>
      </c>
      <c r="E3582" t="s">
        <v>2285</v>
      </c>
      <c r="F3582" t="s">
        <v>1911</v>
      </c>
      <c r="G3582" s="9" t="s">
        <v>4620</v>
      </c>
      <c r="H3582" t="s">
        <v>4628</v>
      </c>
      <c r="I3582" t="s">
        <v>4629</v>
      </c>
      <c r="J3582" s="14">
        <f>VLOOKUP(Emissions!A2500,'County Activity'!A$2:J$3224,9,FALSE)</f>
        <v>1229.9682956773638</v>
      </c>
      <c r="K3582" s="14" t="str">
        <f>VLOOKUP(Emissions!B1251,'County Activity'!B$2:J$3224,9,FALSE)</f>
        <v>E6GAL</v>
      </c>
      <c r="L3582" s="20">
        <f>VLOOKUP($H3582,'Emission Factors'!$B$2:$F$3,3, FALSE)</f>
        <v>0.16900000000000001</v>
      </c>
      <c r="M3582" s="19" t="str">
        <f>VLOOKUP($H3582,'Emission Factors'!$B$2:$F$3,4, FALSE)</f>
        <v>LB</v>
      </c>
      <c r="N3582" s="19" t="str">
        <f>VLOOKUP($H3582,'Emission Factors'!$B$2:$F$3,5, FALSE)</f>
        <v>E6GAL</v>
      </c>
      <c r="O3582" s="42">
        <f>J3582*L3582/2000</f>
        <v>0.10393232098473724</v>
      </c>
      <c r="P3582" s="2" t="s">
        <v>2651</v>
      </c>
      <c r="Q3582" s="42">
        <f>IF(ISNA(VLOOKUP(CONCATENATE(A3582,H3582),'Point Emissions'!C$2:E$233,3,FALSE)),0,VLOOKUP(CONCATENATE(A3582,H3582),'Point Emissions'!C$2:E$233,3,FALSE))</f>
        <v>0</v>
      </c>
      <c r="R3582" s="2" t="s">
        <v>2651</v>
      </c>
      <c r="S3582" s="43">
        <f>IF(O3582-Q3582&gt;=0,O3582-Q3582,0)</f>
        <v>0.10393232098473724</v>
      </c>
      <c r="T3582" s="2" t="s">
        <v>2651</v>
      </c>
    </row>
    <row r="3583" spans="1:20">
      <c r="A3583" t="s">
        <v>4844</v>
      </c>
      <c r="B3583" t="s">
        <v>4808</v>
      </c>
      <c r="C3583" t="s">
        <v>2357</v>
      </c>
      <c r="D3583" t="s">
        <v>2355</v>
      </c>
      <c r="E3583" t="s">
        <v>2285</v>
      </c>
      <c r="F3583" t="s">
        <v>4810</v>
      </c>
      <c r="G3583" s="9" t="s">
        <v>4620</v>
      </c>
      <c r="H3583" t="s">
        <v>4628</v>
      </c>
      <c r="I3583" t="s">
        <v>4629</v>
      </c>
      <c r="J3583" s="14">
        <f>VLOOKUP(Emissions!A1628,'County Activity'!A$2:J$3224,9,FALSE)</f>
        <v>665.06929714193643</v>
      </c>
      <c r="K3583" s="14" t="str">
        <f>VLOOKUP(Emissions!B815,'County Activity'!B$2:J$3224,9,FALSE)</f>
        <v>E6GAL</v>
      </c>
      <c r="L3583" s="20">
        <f>VLOOKUP($H3583,'Emission Factors'!$B$2:$F$3,3, FALSE)</f>
        <v>0.16900000000000001</v>
      </c>
      <c r="M3583" s="19" t="str">
        <f>VLOOKUP($H3583,'Emission Factors'!$B$2:$F$3,4, FALSE)</f>
        <v>LB</v>
      </c>
      <c r="N3583" s="19" t="str">
        <f>VLOOKUP($H3583,'Emission Factors'!$B$2:$F$3,5, FALSE)</f>
        <v>E6GAL</v>
      </c>
      <c r="O3583" s="42">
        <f>J3583*L3583/2000</f>
        <v>5.6198355608493636E-2</v>
      </c>
      <c r="P3583" s="2" t="s">
        <v>2651</v>
      </c>
      <c r="Q3583" s="42">
        <f>IF(ISNA(VLOOKUP(CONCATENATE(A3583,H3583),'Point Emissions'!C$2:E$233,3,FALSE)),0,VLOOKUP(CONCATENATE(A3583,H3583),'Point Emissions'!C$2:E$233,3,FALSE))</f>
        <v>0</v>
      </c>
      <c r="R3583" s="2" t="s">
        <v>2651</v>
      </c>
      <c r="S3583" s="43">
        <f>IF(O3583-Q3583&gt;=0,O3583-Q3583,0)</f>
        <v>5.6198355608493636E-2</v>
      </c>
      <c r="T3583" s="2" t="s">
        <v>2651</v>
      </c>
    </row>
    <row r="3584" spans="1:20">
      <c r="A3584" t="s">
        <v>1807</v>
      </c>
      <c r="B3584" t="s">
        <v>5328</v>
      </c>
      <c r="C3584" t="s">
        <v>2471</v>
      </c>
      <c r="D3584" t="s">
        <v>1808</v>
      </c>
      <c r="E3584" t="s">
        <v>2285</v>
      </c>
      <c r="F3584" t="s">
        <v>5330</v>
      </c>
      <c r="G3584" s="9" t="s">
        <v>4620</v>
      </c>
      <c r="H3584" t="s">
        <v>2274</v>
      </c>
      <c r="I3584" t="s">
        <v>4630</v>
      </c>
      <c r="J3584" s="14">
        <f>VLOOKUP(Emissions!A2353,'County Activity'!A$2:J$3224,9,FALSE)</f>
        <v>1121.2156313334688</v>
      </c>
      <c r="K3584" s="14" t="str">
        <f>VLOOKUP(Emissions!B4400,'County Activity'!B$2:J$3224,9,FALSE)</f>
        <v>E6GAL</v>
      </c>
      <c r="L3584" s="20">
        <f>VLOOKUP($H3584,'Emission Factors'!$B$2:$F$3,3, FALSE)</f>
        <v>0.85</v>
      </c>
      <c r="M3584" s="19" t="str">
        <f>VLOOKUP($H3584,'Emission Factors'!$B$2:$F$3,4, FALSE)</f>
        <v>LB</v>
      </c>
      <c r="N3584" s="19" t="str">
        <f>VLOOKUP($H3584,'Emission Factors'!$B$2:$F$3,5, FALSE)</f>
        <v>E6GAL</v>
      </c>
      <c r="O3584" s="42">
        <f>J3584*L3584/2000</f>
        <v>0.47651664331672416</v>
      </c>
      <c r="P3584" s="2" t="s">
        <v>2651</v>
      </c>
      <c r="Q3584" s="42">
        <f>IF(ISNA(VLOOKUP(CONCATENATE(A3584,H3584),'Point Emissions'!C$2:E$233,3,FALSE)),0,VLOOKUP(CONCATENATE(A3584,H3584),'Point Emissions'!C$2:E$233,3,FALSE))</f>
        <v>0</v>
      </c>
      <c r="R3584" s="2" t="s">
        <v>2651</v>
      </c>
      <c r="S3584" s="43">
        <f>IF(O3584-Q3584&gt;=0,O3584-Q3584,0)</f>
        <v>0.47651664331672416</v>
      </c>
      <c r="T3584" s="2" t="s">
        <v>2651</v>
      </c>
    </row>
    <row r="3585" spans="1:20">
      <c r="A3585" t="s">
        <v>4784</v>
      </c>
      <c r="B3585" t="s">
        <v>4669</v>
      </c>
      <c r="C3585" t="s">
        <v>3264</v>
      </c>
      <c r="D3585" t="s">
        <v>4785</v>
      </c>
      <c r="E3585" t="s">
        <v>2285</v>
      </c>
      <c r="F3585" t="s">
        <v>4670</v>
      </c>
      <c r="G3585" s="9" t="s">
        <v>4620</v>
      </c>
      <c r="H3585" t="s">
        <v>2274</v>
      </c>
      <c r="I3585" t="s">
        <v>4630</v>
      </c>
      <c r="J3585" s="14">
        <f>VLOOKUP(Emissions!A1555,'County Activity'!A$2:J$3224,9,FALSE)</f>
        <v>125.88537206591641</v>
      </c>
      <c r="K3585" s="14" t="str">
        <f>VLOOKUP(Emissions!B4001,'County Activity'!B$2:J$3224,9,FALSE)</f>
        <v>E6GAL</v>
      </c>
      <c r="L3585" s="20">
        <f>VLOOKUP($H3585,'Emission Factors'!$B$2:$F$3,3, FALSE)</f>
        <v>0.85</v>
      </c>
      <c r="M3585" s="19" t="str">
        <f>VLOOKUP($H3585,'Emission Factors'!$B$2:$F$3,4, FALSE)</f>
        <v>LB</v>
      </c>
      <c r="N3585" s="19" t="str">
        <f>VLOOKUP($H3585,'Emission Factors'!$B$2:$F$3,5, FALSE)</f>
        <v>E6GAL</v>
      </c>
      <c r="O3585" s="42">
        <f>J3585*L3585/2000</f>
        <v>5.3501283128014478E-2</v>
      </c>
      <c r="P3585" s="2" t="s">
        <v>2651</v>
      </c>
      <c r="Q3585" s="42">
        <f>IF(ISNA(VLOOKUP(CONCATENATE(A3585,H3585),'Point Emissions'!C$2:E$233,3,FALSE)),0,VLOOKUP(CONCATENATE(A3585,H3585),'Point Emissions'!C$2:E$233,3,FALSE))</f>
        <v>0</v>
      </c>
      <c r="R3585" s="2" t="s">
        <v>2651</v>
      </c>
      <c r="S3585" s="43">
        <f>IF(O3585-Q3585&gt;=0,O3585-Q3585,0)</f>
        <v>5.3501283128014478E-2</v>
      </c>
      <c r="T3585" s="2" t="s">
        <v>2651</v>
      </c>
    </row>
    <row r="3586" spans="1:20">
      <c r="A3586" t="s">
        <v>3147</v>
      </c>
      <c r="B3586" t="s">
        <v>3123</v>
      </c>
      <c r="C3586" t="s">
        <v>2324</v>
      </c>
      <c r="D3586" t="s">
        <v>3148</v>
      </c>
      <c r="E3586" t="s">
        <v>2285</v>
      </c>
      <c r="F3586" t="s">
        <v>3125</v>
      </c>
      <c r="G3586" s="9" t="s">
        <v>4620</v>
      </c>
      <c r="H3586" t="s">
        <v>2274</v>
      </c>
      <c r="I3586" t="s">
        <v>4630</v>
      </c>
      <c r="J3586" s="14">
        <f>VLOOKUP(Emissions!A803,'County Activity'!A$2:J$3224,9,FALSE)</f>
        <v>63.342982942351227</v>
      </c>
      <c r="K3586" s="14" t="str">
        <f>VLOOKUP(Emissions!B3625,'County Activity'!B$2:J$3224,9,FALSE)</f>
        <v>E6GAL</v>
      </c>
      <c r="L3586" s="20">
        <f>VLOOKUP($H3586,'Emission Factors'!$B$2:$F$3,3, FALSE)</f>
        <v>0.85</v>
      </c>
      <c r="M3586" s="19" t="str">
        <f>VLOOKUP($H3586,'Emission Factors'!$B$2:$F$3,4, FALSE)</f>
        <v>LB</v>
      </c>
      <c r="N3586" s="19" t="str">
        <f>VLOOKUP($H3586,'Emission Factors'!$B$2:$F$3,5, FALSE)</f>
        <v>E6GAL</v>
      </c>
      <c r="O3586" s="42">
        <f>J3586*L3586/2000</f>
        <v>2.6920767750499269E-2</v>
      </c>
      <c r="P3586" s="2" t="s">
        <v>2651</v>
      </c>
      <c r="Q3586" s="42">
        <f>IF(ISNA(VLOOKUP(CONCATENATE(A3586,H3586),'Point Emissions'!C$2:E$233,3,FALSE)),0,VLOOKUP(CONCATENATE(A3586,H3586),'Point Emissions'!C$2:E$233,3,FALSE))</f>
        <v>0</v>
      </c>
      <c r="R3586" s="2" t="s">
        <v>2651</v>
      </c>
      <c r="S3586" s="43">
        <f>IF(O3586-Q3586&gt;=0,O3586-Q3586,0)</f>
        <v>2.6920767750499269E-2</v>
      </c>
      <c r="T3586" s="2" t="s">
        <v>2651</v>
      </c>
    </row>
    <row r="3587" spans="1:20">
      <c r="A3587" t="s">
        <v>1504</v>
      </c>
      <c r="B3587" t="s">
        <v>1425</v>
      </c>
      <c r="C3587" t="s">
        <v>2465</v>
      </c>
      <c r="D3587" t="s">
        <v>2415</v>
      </c>
      <c r="E3587" t="s">
        <v>2285</v>
      </c>
      <c r="F3587" t="s">
        <v>1426</v>
      </c>
      <c r="G3587" s="9" t="s">
        <v>4620</v>
      </c>
      <c r="H3587" t="s">
        <v>2274</v>
      </c>
      <c r="I3587" t="s">
        <v>4630</v>
      </c>
      <c r="J3587" s="14">
        <f>VLOOKUP(Emissions!A3089,'County Activity'!A$2:J$3224,9,FALSE)</f>
        <v>1768.4797219456036</v>
      </c>
      <c r="K3587" s="14" t="str">
        <f>VLOOKUP(Emissions!B4768,'County Activity'!B$2:J$3224,9,FALSE)</f>
        <v>E6GAL</v>
      </c>
      <c r="L3587" s="20">
        <f>VLOOKUP($H3587,'Emission Factors'!$B$2:$F$3,3, FALSE)</f>
        <v>0.85</v>
      </c>
      <c r="M3587" s="19" t="str">
        <f>VLOOKUP($H3587,'Emission Factors'!$B$2:$F$3,4, FALSE)</f>
        <v>LB</v>
      </c>
      <c r="N3587" s="19" t="str">
        <f>VLOOKUP($H3587,'Emission Factors'!$B$2:$F$3,5, FALSE)</f>
        <v>E6GAL</v>
      </c>
      <c r="O3587" s="42">
        <f>J3587*L3587/2000</f>
        <v>0.75160388182688154</v>
      </c>
      <c r="P3587" s="2" t="s">
        <v>2651</v>
      </c>
      <c r="Q3587" s="42">
        <f>IF(ISNA(VLOOKUP(CONCATENATE(A3587,H3587),'Point Emissions'!C$2:E$233,3,FALSE)),0,VLOOKUP(CONCATENATE(A3587,H3587),'Point Emissions'!C$2:E$233,3,FALSE))</f>
        <v>0</v>
      </c>
      <c r="R3587" s="2" t="s">
        <v>2651</v>
      </c>
      <c r="S3587" s="43">
        <f>IF(O3587-Q3587&gt;=0,O3587-Q3587,0)</f>
        <v>0.75160388182688154</v>
      </c>
      <c r="T3587" s="2" t="s">
        <v>2651</v>
      </c>
    </row>
    <row r="3588" spans="1:20">
      <c r="A3588" t="s">
        <v>4393</v>
      </c>
      <c r="B3588" t="s">
        <v>4355</v>
      </c>
      <c r="C3588" t="s">
        <v>2363</v>
      </c>
      <c r="D3588" t="s">
        <v>2692</v>
      </c>
      <c r="E3588" t="s">
        <v>2285</v>
      </c>
      <c r="F3588" t="s">
        <v>4356</v>
      </c>
      <c r="G3588" s="9" t="s">
        <v>4620</v>
      </c>
      <c r="H3588" t="s">
        <v>4628</v>
      </c>
      <c r="I3588" t="s">
        <v>4629</v>
      </c>
      <c r="J3588" s="14">
        <f>VLOOKUP(Emissions!A4470,'County Activity'!A$2:J$3224,9,FALSE)</f>
        <v>903.19792260165514</v>
      </c>
      <c r="K3588" s="14" t="str">
        <f>VLOOKUP(Emissions!B2236,'County Activity'!B$2:J$3224,9,FALSE)</f>
        <v>E6GAL</v>
      </c>
      <c r="L3588" s="20">
        <f>VLOOKUP($H3588,'Emission Factors'!$B$2:$F$3,3, FALSE)</f>
        <v>0.16900000000000001</v>
      </c>
      <c r="M3588" s="19" t="str">
        <f>VLOOKUP($H3588,'Emission Factors'!$B$2:$F$3,4, FALSE)</f>
        <v>LB</v>
      </c>
      <c r="N3588" s="19" t="str">
        <f>VLOOKUP($H3588,'Emission Factors'!$B$2:$F$3,5, FALSE)</f>
        <v>E6GAL</v>
      </c>
      <c r="O3588" s="42">
        <f>J3588*L3588/2000</f>
        <v>7.6320224459839867E-2</v>
      </c>
      <c r="P3588" s="2" t="s">
        <v>2651</v>
      </c>
      <c r="Q3588" s="42">
        <f>IF(ISNA(VLOOKUP(CONCATENATE(A3588,H3588),'Point Emissions'!C$2:E$233,3,FALSE)),0,VLOOKUP(CONCATENATE(A3588,H3588),'Point Emissions'!C$2:E$233,3,FALSE))</f>
        <v>0</v>
      </c>
      <c r="R3588" s="2" t="s">
        <v>2651</v>
      </c>
      <c r="S3588" s="43">
        <f>IF(O3588-Q3588&gt;=0,O3588-Q3588,0)</f>
        <v>7.6320224459839867E-2</v>
      </c>
      <c r="T3588" s="2" t="s">
        <v>2651</v>
      </c>
    </row>
    <row r="3589" spans="1:20">
      <c r="A3589" t="s">
        <v>4911</v>
      </c>
      <c r="B3589" t="s">
        <v>4808</v>
      </c>
      <c r="C3589" t="s">
        <v>2727</v>
      </c>
      <c r="D3589" t="s">
        <v>4912</v>
      </c>
      <c r="E3589" t="s">
        <v>2285</v>
      </c>
      <c r="F3589" t="s">
        <v>4810</v>
      </c>
      <c r="G3589" s="9" t="s">
        <v>4620</v>
      </c>
      <c r="H3589" t="s">
        <v>2274</v>
      </c>
      <c r="I3589" t="s">
        <v>4630</v>
      </c>
      <c r="J3589" s="14">
        <f>VLOOKUP(Emissions!A1725,'County Activity'!A$2:J$3224,9,FALSE)</f>
        <v>714.99432768143356</v>
      </c>
      <c r="K3589" s="14" t="str">
        <f>VLOOKUP(Emissions!B4086,'County Activity'!B$2:J$3224,9,FALSE)</f>
        <v>E6GAL</v>
      </c>
      <c r="L3589" s="20">
        <f>VLOOKUP($H3589,'Emission Factors'!$B$2:$F$3,3, FALSE)</f>
        <v>0.85</v>
      </c>
      <c r="M3589" s="19" t="str">
        <f>VLOOKUP($H3589,'Emission Factors'!$B$2:$F$3,4, FALSE)</f>
        <v>LB</v>
      </c>
      <c r="N3589" s="19" t="str">
        <f>VLOOKUP($H3589,'Emission Factors'!$B$2:$F$3,5, FALSE)</f>
        <v>E6GAL</v>
      </c>
      <c r="O3589" s="42">
        <f>J3589*L3589/2000</f>
        <v>0.30387258926460925</v>
      </c>
      <c r="P3589" s="2" t="s">
        <v>2651</v>
      </c>
      <c r="Q3589" s="42">
        <f>IF(ISNA(VLOOKUP(CONCATENATE(A3589,H3589),'Point Emissions'!C$2:E$233,3,FALSE)),0,VLOOKUP(CONCATENATE(A3589,H3589),'Point Emissions'!C$2:E$233,3,FALSE))</f>
        <v>0</v>
      </c>
      <c r="R3589" s="2" t="s">
        <v>2651</v>
      </c>
      <c r="S3589" s="43">
        <f>IF(O3589-Q3589&gt;=0,O3589-Q3589,0)</f>
        <v>0.30387258926460925</v>
      </c>
      <c r="T3589" s="2" t="s">
        <v>2651</v>
      </c>
    </row>
    <row r="3590" spans="1:20">
      <c r="A3590" t="s">
        <v>5175</v>
      </c>
      <c r="B3590" t="s">
        <v>5151</v>
      </c>
      <c r="C3590" t="s">
        <v>2327</v>
      </c>
      <c r="D3590" t="s">
        <v>5176</v>
      </c>
      <c r="E3590" t="s">
        <v>2285</v>
      </c>
      <c r="F3590" t="s">
        <v>5152</v>
      </c>
      <c r="G3590" s="9" t="s">
        <v>4620</v>
      </c>
      <c r="H3590" t="s">
        <v>4628</v>
      </c>
      <c r="I3590" t="s">
        <v>4629</v>
      </c>
      <c r="J3590" s="14">
        <f>VLOOKUP(Emissions!A2016,'County Activity'!A$2:J$3224,9,FALSE)</f>
        <v>176.51492516594536</v>
      </c>
      <c r="K3590" s="14" t="str">
        <f>VLOOKUP(Emissions!B1009,'County Activity'!B$2:J$3224,9,FALSE)</f>
        <v>E6GAL</v>
      </c>
      <c r="L3590" s="20">
        <f>VLOOKUP($H3590,'Emission Factors'!$B$2:$F$3,3, FALSE)</f>
        <v>0.16900000000000001</v>
      </c>
      <c r="M3590" s="19" t="str">
        <f>VLOOKUP($H3590,'Emission Factors'!$B$2:$F$3,4, FALSE)</f>
        <v>LB</v>
      </c>
      <c r="N3590" s="19" t="str">
        <f>VLOOKUP($H3590,'Emission Factors'!$B$2:$F$3,5, FALSE)</f>
        <v>E6GAL</v>
      </c>
      <c r="O3590" s="42">
        <f>J3590*L3590/2000</f>
        <v>1.4915511176522383E-2</v>
      </c>
      <c r="P3590" s="2" t="s">
        <v>2651</v>
      </c>
      <c r="Q3590" s="42">
        <f>IF(ISNA(VLOOKUP(CONCATENATE(A3590,H3590),'Point Emissions'!C$2:E$233,3,FALSE)),0,VLOOKUP(CONCATENATE(A3590,H3590),'Point Emissions'!C$2:E$233,3,FALSE))</f>
        <v>0</v>
      </c>
      <c r="R3590" s="2" t="s">
        <v>2651</v>
      </c>
      <c r="S3590" s="43">
        <f>IF(O3590-Q3590&gt;=0,O3590-Q3590,0)</f>
        <v>1.4915511176522383E-2</v>
      </c>
      <c r="T3590" s="2" t="s">
        <v>2651</v>
      </c>
    </row>
    <row r="3591" spans="1:20">
      <c r="A3591" t="s">
        <v>2163</v>
      </c>
      <c r="B3591" t="s">
        <v>2056</v>
      </c>
      <c r="C3591" t="s">
        <v>2474</v>
      </c>
      <c r="D3591" t="s">
        <v>2164</v>
      </c>
      <c r="E3591" t="s">
        <v>2285</v>
      </c>
      <c r="F3591" t="s">
        <v>2058</v>
      </c>
      <c r="G3591" s="9" t="s">
        <v>4620</v>
      </c>
      <c r="H3591" t="s">
        <v>2274</v>
      </c>
      <c r="I3591" t="s">
        <v>4630</v>
      </c>
      <c r="J3591" s="14">
        <f>VLOOKUP(Emissions!A2757,'County Activity'!A$2:J$3224,9,FALSE)</f>
        <v>1436.1692396438955</v>
      </c>
      <c r="K3591" s="14" t="str">
        <f>VLOOKUP(Emissions!B4602,'County Activity'!B$2:J$3224,9,FALSE)</f>
        <v>E6GAL</v>
      </c>
      <c r="L3591" s="20">
        <f>VLOOKUP($H3591,'Emission Factors'!$B$2:$F$3,3, FALSE)</f>
        <v>0.85</v>
      </c>
      <c r="M3591" s="19" t="str">
        <f>VLOOKUP($H3591,'Emission Factors'!$B$2:$F$3,4, FALSE)</f>
        <v>LB</v>
      </c>
      <c r="N3591" s="19" t="str">
        <f>VLOOKUP($H3591,'Emission Factors'!$B$2:$F$3,5, FALSE)</f>
        <v>E6GAL</v>
      </c>
      <c r="O3591" s="42">
        <f>J3591*L3591/2000</f>
        <v>0.6103719268486556</v>
      </c>
      <c r="P3591" s="2" t="s">
        <v>2651</v>
      </c>
      <c r="Q3591" s="42">
        <f>IF(ISNA(VLOOKUP(CONCATENATE(A3591,H3591),'Point Emissions'!C$2:E$233,3,FALSE)),0,VLOOKUP(CONCATENATE(A3591,H3591),'Point Emissions'!C$2:E$233,3,FALSE))</f>
        <v>0</v>
      </c>
      <c r="R3591" s="2" t="s">
        <v>2651</v>
      </c>
      <c r="S3591" s="43">
        <f>IF(O3591-Q3591&gt;=0,O3591-Q3591,0)</f>
        <v>0.6103719268486556</v>
      </c>
      <c r="T3591" s="2" t="s">
        <v>2651</v>
      </c>
    </row>
    <row r="3592" spans="1:20">
      <c r="A3592" t="s">
        <v>1446</v>
      </c>
      <c r="B3592" t="s">
        <v>1425</v>
      </c>
      <c r="C3592" t="s">
        <v>2330</v>
      </c>
      <c r="D3592" t="s">
        <v>1447</v>
      </c>
      <c r="E3592" t="s">
        <v>2285</v>
      </c>
      <c r="F3592" t="s">
        <v>1426</v>
      </c>
      <c r="G3592" s="9" t="s">
        <v>4620</v>
      </c>
      <c r="H3592" t="s">
        <v>4628</v>
      </c>
      <c r="I3592" t="s">
        <v>4629</v>
      </c>
      <c r="J3592" s="14">
        <f>VLOOKUP(Emissions!A2998,'County Activity'!A$2:J$3224,9,FALSE)</f>
        <v>1667.9571620588288</v>
      </c>
      <c r="K3592" s="14" t="str">
        <f>VLOOKUP(Emissions!B1500,'County Activity'!B$2:J$3224,9,FALSE)</f>
        <v>E6GAL</v>
      </c>
      <c r="L3592" s="20">
        <f>VLOOKUP($H3592,'Emission Factors'!$B$2:$F$3,3, FALSE)</f>
        <v>0.16900000000000001</v>
      </c>
      <c r="M3592" s="19" t="str">
        <f>VLOOKUP($H3592,'Emission Factors'!$B$2:$F$3,4, FALSE)</f>
        <v>LB</v>
      </c>
      <c r="N3592" s="19" t="str">
        <f>VLOOKUP($H3592,'Emission Factors'!$B$2:$F$3,5, FALSE)</f>
        <v>E6GAL</v>
      </c>
      <c r="O3592" s="42">
        <f>J3592*L3592/2000</f>
        <v>0.14094238019397104</v>
      </c>
      <c r="P3592" s="2" t="s">
        <v>2651</v>
      </c>
      <c r="Q3592" s="42">
        <f>IF(ISNA(VLOOKUP(CONCATENATE(A3592,H3592),'Point Emissions'!C$2:E$233,3,FALSE)),0,VLOOKUP(CONCATENATE(A3592,H3592),'Point Emissions'!C$2:E$233,3,FALSE))</f>
        <v>0</v>
      </c>
      <c r="R3592" s="2" t="s">
        <v>2651</v>
      </c>
      <c r="S3592" s="43">
        <f>IF(O3592-Q3592&gt;=0,O3592-Q3592,0)</f>
        <v>0.14094238019397104</v>
      </c>
      <c r="T3592" s="2" t="s">
        <v>2651</v>
      </c>
    </row>
    <row r="3593" spans="1:20">
      <c r="A3593" t="s">
        <v>251</v>
      </c>
      <c r="B3593" t="s">
        <v>232</v>
      </c>
      <c r="C3593" t="s">
        <v>2315</v>
      </c>
      <c r="D3593" t="s">
        <v>252</v>
      </c>
      <c r="E3593" t="s">
        <v>2285</v>
      </c>
      <c r="F3593" t="s">
        <v>233</v>
      </c>
      <c r="G3593" s="9" t="s">
        <v>4620</v>
      </c>
      <c r="H3593" t="s">
        <v>4628</v>
      </c>
      <c r="I3593" t="s">
        <v>4629</v>
      </c>
      <c r="J3593" s="14">
        <f>VLOOKUP(Emissions!A5068,'County Activity'!A$2:J$3224,9,FALSE)</f>
        <v>7202.8144926069663</v>
      </c>
      <c r="K3593" s="14" t="str">
        <f>VLOOKUP(Emissions!B2535,'County Activity'!B$2:J$3224,9,FALSE)</f>
        <v>E6GAL</v>
      </c>
      <c r="L3593" s="20">
        <f>VLOOKUP($H3593,'Emission Factors'!$B$2:$F$3,3, FALSE)</f>
        <v>0.16900000000000001</v>
      </c>
      <c r="M3593" s="19" t="str">
        <f>VLOOKUP($H3593,'Emission Factors'!$B$2:$F$3,4, FALSE)</f>
        <v>LB</v>
      </c>
      <c r="N3593" s="19" t="str">
        <f>VLOOKUP($H3593,'Emission Factors'!$B$2:$F$3,5, FALSE)</f>
        <v>E6GAL</v>
      </c>
      <c r="O3593" s="42">
        <f>J3593*L3593/2000</f>
        <v>0.6086378246252887</v>
      </c>
      <c r="P3593" s="2" t="s">
        <v>2651</v>
      </c>
      <c r="Q3593" s="42">
        <f>IF(ISNA(VLOOKUP(CONCATENATE(A3593,H3593),'Point Emissions'!C$2:E$233,3,FALSE)),0,VLOOKUP(CONCATENATE(A3593,H3593),'Point Emissions'!C$2:E$233,3,FALSE))</f>
        <v>0</v>
      </c>
      <c r="R3593" s="2" t="s">
        <v>2651</v>
      </c>
      <c r="S3593" s="43">
        <f>IF(O3593-Q3593&gt;=0,O3593-Q3593,0)</f>
        <v>0.6086378246252887</v>
      </c>
      <c r="T3593" s="2" t="s">
        <v>2651</v>
      </c>
    </row>
    <row r="3594" spans="1:20">
      <c r="A3594" t="s">
        <v>467</v>
      </c>
      <c r="B3594" t="s">
        <v>232</v>
      </c>
      <c r="C3594" t="s">
        <v>3432</v>
      </c>
      <c r="D3594" t="s">
        <v>3070</v>
      </c>
      <c r="E3594" t="s">
        <v>2285</v>
      </c>
      <c r="F3594" t="s">
        <v>233</v>
      </c>
      <c r="G3594" s="9" t="s">
        <v>4620</v>
      </c>
      <c r="H3594" t="s">
        <v>4628</v>
      </c>
      <c r="I3594" t="s">
        <v>4629</v>
      </c>
      <c r="J3594" s="14">
        <f>VLOOKUP(Emissions!A5338,'County Activity'!A$2:J$3224,9,FALSE)</f>
        <v>1894.5892602807801</v>
      </c>
      <c r="K3594" s="14" t="str">
        <f>VLOOKUP(Emissions!B2670,'County Activity'!B$2:J$3224,9,FALSE)</f>
        <v>E6GAL</v>
      </c>
      <c r="L3594" s="20">
        <f>VLOOKUP($H3594,'Emission Factors'!$B$2:$F$3,3, FALSE)</f>
        <v>0.16900000000000001</v>
      </c>
      <c r="M3594" s="19" t="str">
        <f>VLOOKUP($H3594,'Emission Factors'!$B$2:$F$3,4, FALSE)</f>
        <v>LB</v>
      </c>
      <c r="N3594" s="19" t="str">
        <f>VLOOKUP($H3594,'Emission Factors'!$B$2:$F$3,5, FALSE)</f>
        <v>E6GAL</v>
      </c>
      <c r="O3594" s="42">
        <f>J3594*L3594/2000</f>
        <v>0.16009279249372593</v>
      </c>
      <c r="P3594" s="2" t="s">
        <v>2651</v>
      </c>
      <c r="Q3594" s="42">
        <f>IF(ISNA(VLOOKUP(CONCATENATE(A3594,H3594),'Point Emissions'!C$2:E$233,3,FALSE)),0,VLOOKUP(CONCATENATE(A3594,H3594),'Point Emissions'!C$2:E$233,3,FALSE))</f>
        <v>0</v>
      </c>
      <c r="R3594" s="2" t="s">
        <v>2651</v>
      </c>
      <c r="S3594" s="43">
        <f>IF(O3594-Q3594&gt;=0,O3594-Q3594,0)</f>
        <v>0.16009279249372593</v>
      </c>
      <c r="T3594" s="2" t="s">
        <v>2651</v>
      </c>
    </row>
    <row r="3595" spans="1:20">
      <c r="A3595" t="s">
        <v>4288</v>
      </c>
      <c r="B3595" t="s">
        <v>4235</v>
      </c>
      <c r="C3595" t="s">
        <v>2393</v>
      </c>
      <c r="D3595" t="s">
        <v>4289</v>
      </c>
      <c r="E3595" t="s">
        <v>2285</v>
      </c>
      <c r="F3595" t="s">
        <v>4236</v>
      </c>
      <c r="G3595" s="9" t="s">
        <v>4620</v>
      </c>
      <c r="H3595" t="s">
        <v>2274</v>
      </c>
      <c r="I3595" t="s">
        <v>4630</v>
      </c>
      <c r="J3595" s="14">
        <f>VLOOKUP(Emissions!A4337,'County Activity'!A$2:J$3224,9,FALSE)</f>
        <v>821.88961436574527</v>
      </c>
      <c r="K3595" s="14" t="str">
        <f>VLOOKUP(Emissions!B5392,'County Activity'!B$2:J$3224,9,FALSE)</f>
        <v>E6GAL</v>
      </c>
      <c r="L3595" s="20">
        <f>VLOOKUP($H3595,'Emission Factors'!$B$2:$F$3,3, FALSE)</f>
        <v>0.85</v>
      </c>
      <c r="M3595" s="19" t="str">
        <f>VLOOKUP($H3595,'Emission Factors'!$B$2:$F$3,4, FALSE)</f>
        <v>LB</v>
      </c>
      <c r="N3595" s="19" t="str">
        <f>VLOOKUP($H3595,'Emission Factors'!$B$2:$F$3,5, FALSE)</f>
        <v>E6GAL</v>
      </c>
      <c r="O3595" s="42">
        <f>J3595*L3595/2000</f>
        <v>0.3493030861054417</v>
      </c>
      <c r="P3595" s="2" t="s">
        <v>2651</v>
      </c>
      <c r="Q3595" s="42">
        <f>IF(ISNA(VLOOKUP(CONCATENATE(A3595,H3595),'Point Emissions'!C$2:E$233,3,FALSE)),0,VLOOKUP(CONCATENATE(A3595,H3595),'Point Emissions'!C$2:E$233,3,FALSE))</f>
        <v>0</v>
      </c>
      <c r="R3595" s="2" t="s">
        <v>2651</v>
      </c>
      <c r="S3595" s="43">
        <f>IF(O3595-Q3595&gt;=0,O3595-Q3595,0)</f>
        <v>0.3493030861054417</v>
      </c>
      <c r="T3595" s="2" t="s">
        <v>2651</v>
      </c>
    </row>
    <row r="3596" spans="1:20">
      <c r="A3596" t="s">
        <v>931</v>
      </c>
      <c r="B3596" t="s">
        <v>811</v>
      </c>
      <c r="C3596" t="s">
        <v>3272</v>
      </c>
      <c r="D3596" t="s">
        <v>3664</v>
      </c>
      <c r="E3596" t="s">
        <v>2285</v>
      </c>
      <c r="F3596" t="s">
        <v>813</v>
      </c>
      <c r="G3596" s="9" t="s">
        <v>4620</v>
      </c>
      <c r="H3596" t="s">
        <v>4628</v>
      </c>
      <c r="I3596" t="s">
        <v>4629</v>
      </c>
      <c r="J3596" s="14">
        <f>VLOOKUP(Emissions!A5798,'County Activity'!A$2:J$3224,9,FALSE)</f>
        <v>18028.091848951488</v>
      </c>
      <c r="K3596" s="14" t="str">
        <f>VLOOKUP(Emissions!B2900,'County Activity'!B$2:J$3224,9,FALSE)</f>
        <v>E6GAL</v>
      </c>
      <c r="L3596" s="20">
        <f>VLOOKUP($H3596,'Emission Factors'!$B$2:$F$3,3, FALSE)</f>
        <v>0.16900000000000001</v>
      </c>
      <c r="M3596" s="19" t="str">
        <f>VLOOKUP($H3596,'Emission Factors'!$B$2:$F$3,4, FALSE)</f>
        <v>LB</v>
      </c>
      <c r="N3596" s="19" t="str">
        <f>VLOOKUP($H3596,'Emission Factors'!$B$2:$F$3,5, FALSE)</f>
        <v>E6GAL</v>
      </c>
      <c r="O3596" s="42">
        <f>J3596*L3596/2000</f>
        <v>1.5233737612364009</v>
      </c>
      <c r="P3596" s="2" t="s">
        <v>2651</v>
      </c>
      <c r="Q3596" s="42">
        <f>IF(ISNA(VLOOKUP(CONCATENATE(A3596,H3596),'Point Emissions'!C$2:E$233,3,FALSE)),0,VLOOKUP(CONCATENATE(A3596,H3596),'Point Emissions'!C$2:E$233,3,FALSE))</f>
        <v>0</v>
      </c>
      <c r="R3596" s="2" t="s">
        <v>2651</v>
      </c>
      <c r="S3596" s="43">
        <f>IF(O3596-Q3596&gt;=0,O3596-Q3596,0)</f>
        <v>1.5233737612364009</v>
      </c>
      <c r="T3596" s="2" t="s">
        <v>2651</v>
      </c>
    </row>
    <row r="3597" spans="1:20">
      <c r="A3597" t="s">
        <v>4158</v>
      </c>
      <c r="B3597" t="s">
        <v>4110</v>
      </c>
      <c r="C3597" t="s">
        <v>2384</v>
      </c>
      <c r="D3597" t="s">
        <v>4712</v>
      </c>
      <c r="E3597" t="s">
        <v>2285</v>
      </c>
      <c r="F3597" t="s">
        <v>4111</v>
      </c>
      <c r="G3597" s="9" t="s">
        <v>4620</v>
      </c>
      <c r="H3597" t="s">
        <v>2274</v>
      </c>
      <c r="I3597" t="s">
        <v>4630</v>
      </c>
      <c r="J3597" s="14">
        <f>VLOOKUP(Emissions!A4155,'County Activity'!A$2:J$3224,9,FALSE)</f>
        <v>3661.9161271273319</v>
      </c>
      <c r="K3597" s="14" t="str">
        <f>VLOOKUP(Emissions!B5301,'County Activity'!B$2:J$3224,9,FALSE)</f>
        <v>E6GAL</v>
      </c>
      <c r="L3597" s="20">
        <f>VLOOKUP($H3597,'Emission Factors'!$B$2:$F$3,3, FALSE)</f>
        <v>0.85</v>
      </c>
      <c r="M3597" s="19" t="str">
        <f>VLOOKUP($H3597,'Emission Factors'!$B$2:$F$3,4, FALSE)</f>
        <v>LB</v>
      </c>
      <c r="N3597" s="19" t="str">
        <f>VLOOKUP($H3597,'Emission Factors'!$B$2:$F$3,5, FALSE)</f>
        <v>E6GAL</v>
      </c>
      <c r="O3597" s="42">
        <f>J3597*L3597/2000</f>
        <v>1.556314354029116</v>
      </c>
      <c r="P3597" s="2" t="s">
        <v>2651</v>
      </c>
      <c r="Q3597" s="42">
        <f>IF(ISNA(VLOOKUP(CONCATENATE(A3597,H3597),'Point Emissions'!C$2:E$233,3,FALSE)),0,VLOOKUP(CONCATENATE(A3597,H3597),'Point Emissions'!C$2:E$233,3,FALSE))</f>
        <v>0</v>
      </c>
      <c r="R3597" s="2" t="s">
        <v>2651</v>
      </c>
      <c r="S3597" s="43">
        <f>IF(O3597-Q3597&gt;=0,O3597-Q3597,0)</f>
        <v>1.556314354029116</v>
      </c>
      <c r="T3597" s="2" t="s">
        <v>2651</v>
      </c>
    </row>
    <row r="3598" spans="1:20">
      <c r="A3598" t="s">
        <v>1168</v>
      </c>
      <c r="B3598" t="s">
        <v>1116</v>
      </c>
      <c r="C3598" t="s">
        <v>2405</v>
      </c>
      <c r="D3598" t="s">
        <v>1169</v>
      </c>
      <c r="E3598" t="s">
        <v>2285</v>
      </c>
      <c r="F3598" t="s">
        <v>1117</v>
      </c>
      <c r="G3598" s="9" t="s">
        <v>4620</v>
      </c>
      <c r="H3598" t="s">
        <v>4628</v>
      </c>
      <c r="I3598" t="s">
        <v>4629</v>
      </c>
      <c r="J3598" s="14">
        <f>VLOOKUP(Emissions!A6066,'County Activity'!A$2:J$3224,9,FALSE)</f>
        <v>6151.8589748101595</v>
      </c>
      <c r="K3598" s="14" t="str">
        <f>VLOOKUP(Emissions!B3034,'County Activity'!B$2:J$3224,9,FALSE)</f>
        <v>E6GAL</v>
      </c>
      <c r="L3598" s="20">
        <f>VLOOKUP($H3598,'Emission Factors'!$B$2:$F$3,3, FALSE)</f>
        <v>0.16900000000000001</v>
      </c>
      <c r="M3598" s="19" t="str">
        <f>VLOOKUP($H3598,'Emission Factors'!$B$2:$F$3,4, FALSE)</f>
        <v>LB</v>
      </c>
      <c r="N3598" s="19" t="str">
        <f>VLOOKUP($H3598,'Emission Factors'!$B$2:$F$3,5, FALSE)</f>
        <v>E6GAL</v>
      </c>
      <c r="O3598" s="42">
        <f>J3598*L3598/2000</f>
        <v>0.51983208337145848</v>
      </c>
      <c r="P3598" s="2" t="s">
        <v>2651</v>
      </c>
      <c r="Q3598" s="42">
        <f>IF(ISNA(VLOOKUP(CONCATENATE(A3598,H3598),'Point Emissions'!C$2:E$233,3,FALSE)),0,VLOOKUP(CONCATENATE(A3598,H3598),'Point Emissions'!C$2:E$233,3,FALSE))</f>
        <v>0</v>
      </c>
      <c r="R3598" s="2" t="s">
        <v>2651</v>
      </c>
      <c r="S3598" s="43">
        <f>IF(O3598-Q3598&gt;=0,O3598-Q3598,0)</f>
        <v>0.51983208337145848</v>
      </c>
      <c r="T3598" s="2" t="s">
        <v>2651</v>
      </c>
    </row>
    <row r="3599" spans="1:20">
      <c r="A3599" t="s">
        <v>5229</v>
      </c>
      <c r="B3599" t="s">
        <v>5151</v>
      </c>
      <c r="C3599" t="s">
        <v>2438</v>
      </c>
      <c r="D3599" t="s">
        <v>2385</v>
      </c>
      <c r="E3599" t="s">
        <v>2285</v>
      </c>
      <c r="F3599" t="s">
        <v>5152</v>
      </c>
      <c r="G3599" s="9" t="s">
        <v>4620</v>
      </c>
      <c r="H3599" t="s">
        <v>2274</v>
      </c>
      <c r="I3599" t="s">
        <v>4630</v>
      </c>
      <c r="J3599" s="14">
        <f>VLOOKUP(Emissions!A2091,'County Activity'!A$2:J$3224,9,FALSE)</f>
        <v>184.74502962306585</v>
      </c>
      <c r="K3599" s="14" t="str">
        <f>VLOOKUP(Emissions!B4269,'County Activity'!B$2:J$3224,9,FALSE)</f>
        <v>E6GAL</v>
      </c>
      <c r="L3599" s="20">
        <f>VLOOKUP($H3599,'Emission Factors'!$B$2:$F$3,3, FALSE)</f>
        <v>0.85</v>
      </c>
      <c r="M3599" s="19" t="str">
        <f>VLOOKUP($H3599,'Emission Factors'!$B$2:$F$3,4, FALSE)</f>
        <v>LB</v>
      </c>
      <c r="N3599" s="19" t="str">
        <f>VLOOKUP($H3599,'Emission Factors'!$B$2:$F$3,5, FALSE)</f>
        <v>E6GAL</v>
      </c>
      <c r="O3599" s="42">
        <f>J3599*L3599/2000</f>
        <v>7.8516637589802984E-2</v>
      </c>
      <c r="P3599" s="2" t="s">
        <v>2651</v>
      </c>
      <c r="Q3599" s="42">
        <f>IF(ISNA(VLOOKUP(CONCATENATE(A3599,H3599),'Point Emissions'!C$2:E$233,3,FALSE)),0,VLOOKUP(CONCATENATE(A3599,H3599),'Point Emissions'!C$2:E$233,3,FALSE))</f>
        <v>0</v>
      </c>
      <c r="R3599" s="2" t="s">
        <v>2651</v>
      </c>
      <c r="S3599" s="43">
        <f>IF(O3599-Q3599&gt;=0,O3599-Q3599,0)</f>
        <v>7.8516637589802984E-2</v>
      </c>
      <c r="T3599" s="2" t="s">
        <v>2651</v>
      </c>
    </row>
    <row r="3600" spans="1:20">
      <c r="A3600" t="s">
        <v>859</v>
      </c>
      <c r="B3600" t="s">
        <v>811</v>
      </c>
      <c r="C3600" t="s">
        <v>2378</v>
      </c>
      <c r="D3600" t="s">
        <v>3222</v>
      </c>
      <c r="E3600" t="s">
        <v>2285</v>
      </c>
      <c r="F3600" t="s">
        <v>813</v>
      </c>
      <c r="G3600" s="9" t="s">
        <v>4620</v>
      </c>
      <c r="H3600" t="s">
        <v>2274</v>
      </c>
      <c r="I3600" t="s">
        <v>4630</v>
      </c>
      <c r="J3600" s="14">
        <f>VLOOKUP(Emissions!A5703,'County Activity'!A$2:J$3224,9,FALSE)</f>
        <v>3109.7946059397295</v>
      </c>
      <c r="K3600" s="14" t="str">
        <f>VLOOKUP(Emissions!B6075,'County Activity'!B$2:J$3224,9,FALSE)</f>
        <v>E6GAL</v>
      </c>
      <c r="L3600" s="20">
        <f>VLOOKUP($H3600,'Emission Factors'!$B$2:$F$3,3, FALSE)</f>
        <v>0.85</v>
      </c>
      <c r="M3600" s="19" t="str">
        <f>VLOOKUP($H3600,'Emission Factors'!$B$2:$F$3,4, FALSE)</f>
        <v>LB</v>
      </c>
      <c r="N3600" s="19" t="str">
        <f>VLOOKUP($H3600,'Emission Factors'!$B$2:$F$3,5, FALSE)</f>
        <v>E6GAL</v>
      </c>
      <c r="O3600" s="42">
        <f>J3600*L3600/2000</f>
        <v>1.321662707524385</v>
      </c>
      <c r="P3600" s="2" t="s">
        <v>2651</v>
      </c>
      <c r="Q3600" s="42">
        <f>IF(ISNA(VLOOKUP(CONCATENATE(A3600,H3600),'Point Emissions'!C$2:E$233,3,FALSE)),0,VLOOKUP(CONCATENATE(A3600,H3600),'Point Emissions'!C$2:E$233,3,FALSE))</f>
        <v>0</v>
      </c>
      <c r="R3600" s="2" t="s">
        <v>2651</v>
      </c>
      <c r="S3600" s="43">
        <f>IF(O3600-Q3600&gt;=0,O3600-Q3600,0)</f>
        <v>1.321662707524385</v>
      </c>
      <c r="T3600" s="2" t="s">
        <v>2651</v>
      </c>
    </row>
    <row r="3601" spans="1:20">
      <c r="A3601" t="s">
        <v>907</v>
      </c>
      <c r="B3601" t="s">
        <v>811</v>
      </c>
      <c r="C3601" t="s">
        <v>2713</v>
      </c>
      <c r="D3601" t="s">
        <v>908</v>
      </c>
      <c r="E3601" t="s">
        <v>2285</v>
      </c>
      <c r="F3601" t="s">
        <v>813</v>
      </c>
      <c r="G3601" s="9" t="s">
        <v>4620</v>
      </c>
      <c r="H3601" t="s">
        <v>2274</v>
      </c>
      <c r="I3601" t="s">
        <v>4630</v>
      </c>
      <c r="J3601" s="14">
        <f>VLOOKUP(Emissions!A5771,'County Activity'!A$2:J$3224,9,FALSE)</f>
        <v>17355.048637374442</v>
      </c>
      <c r="K3601" s="14" t="str">
        <f>VLOOKUP(Emissions!B6109,'County Activity'!B$2:J$3224,9,FALSE)</f>
        <v>E6GAL</v>
      </c>
      <c r="L3601" s="20">
        <f>VLOOKUP($H3601,'Emission Factors'!$B$2:$F$3,3, FALSE)</f>
        <v>0.85</v>
      </c>
      <c r="M3601" s="19" t="str">
        <f>VLOOKUP($H3601,'Emission Factors'!$B$2:$F$3,4, FALSE)</f>
        <v>LB</v>
      </c>
      <c r="N3601" s="19" t="str">
        <f>VLOOKUP($H3601,'Emission Factors'!$B$2:$F$3,5, FALSE)</f>
        <v>E6GAL</v>
      </c>
      <c r="O3601" s="42">
        <f>J3601*L3601/2000</f>
        <v>7.3758956708841374</v>
      </c>
      <c r="P3601" s="2" t="s">
        <v>2651</v>
      </c>
      <c r="Q3601" s="42">
        <f>IF(ISNA(VLOOKUP(CONCATENATE(A3601,H3601),'Point Emissions'!C$2:E$233,3,FALSE)),0,VLOOKUP(CONCATENATE(A3601,H3601),'Point Emissions'!C$2:E$233,3,FALSE))</f>
        <v>0</v>
      </c>
      <c r="R3601" s="2" t="s">
        <v>2651</v>
      </c>
      <c r="S3601" s="43">
        <f>IF(O3601-Q3601&gt;=0,O3601-Q3601,0)</f>
        <v>7.3758956708841374</v>
      </c>
      <c r="T3601" s="2" t="s">
        <v>2651</v>
      </c>
    </row>
    <row r="3602" spans="1:20">
      <c r="A3602" t="s">
        <v>4894</v>
      </c>
      <c r="B3602" t="s">
        <v>4808</v>
      </c>
      <c r="C3602" t="s">
        <v>2465</v>
      </c>
      <c r="D3602" t="s">
        <v>2418</v>
      </c>
      <c r="E3602" t="s">
        <v>2285</v>
      </c>
      <c r="F3602" t="s">
        <v>4810</v>
      </c>
      <c r="G3602" s="9" t="s">
        <v>4620</v>
      </c>
      <c r="H3602" t="s">
        <v>2274</v>
      </c>
      <c r="I3602" t="s">
        <v>4630</v>
      </c>
      <c r="J3602" s="14">
        <f>VLOOKUP(Emissions!A1701,'County Activity'!A$2:J$3224,9,FALSE)</f>
        <v>702.95339664689163</v>
      </c>
      <c r="K3602" s="14" t="str">
        <f>VLOOKUP(Emissions!B4074,'County Activity'!B$2:J$3224,9,FALSE)</f>
        <v>E6GAL</v>
      </c>
      <c r="L3602" s="20">
        <f>VLOOKUP($H3602,'Emission Factors'!$B$2:$F$3,3, FALSE)</f>
        <v>0.85</v>
      </c>
      <c r="M3602" s="19" t="str">
        <f>VLOOKUP($H3602,'Emission Factors'!$B$2:$F$3,4, FALSE)</f>
        <v>LB</v>
      </c>
      <c r="N3602" s="19" t="str">
        <f>VLOOKUP($H3602,'Emission Factors'!$B$2:$F$3,5, FALSE)</f>
        <v>E6GAL</v>
      </c>
      <c r="O3602" s="42">
        <f>J3602*L3602/2000</f>
        <v>0.29875519357492891</v>
      </c>
      <c r="P3602" s="2" t="s">
        <v>2651</v>
      </c>
      <c r="Q3602" s="42">
        <f>IF(ISNA(VLOOKUP(CONCATENATE(A3602,H3602),'Point Emissions'!C$2:E$233,3,FALSE)),0,VLOOKUP(CONCATENATE(A3602,H3602),'Point Emissions'!C$2:E$233,3,FALSE))</f>
        <v>0</v>
      </c>
      <c r="R3602" s="2" t="s">
        <v>2651</v>
      </c>
      <c r="S3602" s="43">
        <f>IF(O3602-Q3602&gt;=0,O3602-Q3602,0)</f>
        <v>0.29875519357492891</v>
      </c>
      <c r="T3602" s="2" t="s">
        <v>2651</v>
      </c>
    </row>
    <row r="3603" spans="1:20">
      <c r="A3603" t="s">
        <v>3758</v>
      </c>
      <c r="B3603" t="s">
        <v>3703</v>
      </c>
      <c r="C3603" t="s">
        <v>2369</v>
      </c>
      <c r="D3603" t="s">
        <v>3759</v>
      </c>
      <c r="E3603" t="s">
        <v>2285</v>
      </c>
      <c r="F3603" t="s">
        <v>3705</v>
      </c>
      <c r="G3603" s="9" t="s">
        <v>4620</v>
      </c>
      <c r="H3603" t="s">
        <v>2274</v>
      </c>
      <c r="I3603" t="s">
        <v>4630</v>
      </c>
      <c r="J3603" s="14">
        <f>VLOOKUP(Emissions!A3653,'County Activity'!A$2:J$3224,9,FALSE)</f>
        <v>2603.1788374119255</v>
      </c>
      <c r="K3603" s="14" t="str">
        <f>VLOOKUP(Emissions!B5050,'County Activity'!B$2:J$3224,9,FALSE)</f>
        <v>E6GAL</v>
      </c>
      <c r="L3603" s="20">
        <f>VLOOKUP($H3603,'Emission Factors'!$B$2:$F$3,3, FALSE)</f>
        <v>0.85</v>
      </c>
      <c r="M3603" s="19" t="str">
        <f>VLOOKUP($H3603,'Emission Factors'!$B$2:$F$3,4, FALSE)</f>
        <v>LB</v>
      </c>
      <c r="N3603" s="19" t="str">
        <f>VLOOKUP($H3603,'Emission Factors'!$B$2:$F$3,5, FALSE)</f>
        <v>E6GAL</v>
      </c>
      <c r="O3603" s="42">
        <f>J3603*L3603/2000</f>
        <v>1.1063510059000683</v>
      </c>
      <c r="P3603" s="2" t="s">
        <v>2651</v>
      </c>
      <c r="Q3603" s="42">
        <f>IF(ISNA(VLOOKUP(CONCATENATE(A3603,H3603),'Point Emissions'!C$2:E$233,3,FALSE)),0,VLOOKUP(CONCATENATE(A3603,H3603),'Point Emissions'!C$2:E$233,3,FALSE))</f>
        <v>0</v>
      </c>
      <c r="R3603" s="2" t="s">
        <v>2651</v>
      </c>
      <c r="S3603" s="43">
        <f>IF(O3603-Q3603&gt;=0,O3603-Q3603,0)</f>
        <v>1.1063510059000683</v>
      </c>
      <c r="T3603" s="2" t="s">
        <v>2651</v>
      </c>
    </row>
    <row r="3604" spans="1:20">
      <c r="A3604" t="s">
        <v>4728</v>
      </c>
      <c r="B3604" t="s">
        <v>4669</v>
      </c>
      <c r="C3604" t="s">
        <v>2411</v>
      </c>
      <c r="D3604" t="s">
        <v>4729</v>
      </c>
      <c r="E3604" t="s">
        <v>2285</v>
      </c>
      <c r="F3604" t="s">
        <v>4670</v>
      </c>
      <c r="G3604" s="9" t="s">
        <v>4620</v>
      </c>
      <c r="H3604" t="s">
        <v>4628</v>
      </c>
      <c r="I3604" t="s">
        <v>4629</v>
      </c>
      <c r="J3604" s="14">
        <f>VLOOKUP(Emissions!A1480,'County Activity'!A$2:J$3224,9,FALSE)</f>
        <v>591.73490334113546</v>
      </c>
      <c r="K3604" s="14" t="str">
        <f>VLOOKUP(Emissions!B741,'County Activity'!B$2:J$3224,9,FALSE)</f>
        <v>E6GAL</v>
      </c>
      <c r="L3604" s="20">
        <f>VLOOKUP($H3604,'Emission Factors'!$B$2:$F$3,3, FALSE)</f>
        <v>0.16900000000000001</v>
      </c>
      <c r="M3604" s="19" t="str">
        <f>VLOOKUP($H3604,'Emission Factors'!$B$2:$F$3,4, FALSE)</f>
        <v>LB</v>
      </c>
      <c r="N3604" s="19" t="str">
        <f>VLOOKUP($H3604,'Emission Factors'!$B$2:$F$3,5, FALSE)</f>
        <v>E6GAL</v>
      </c>
      <c r="O3604" s="42">
        <f>J3604*L3604/2000</f>
        <v>5.0001599332325952E-2</v>
      </c>
      <c r="P3604" s="2" t="s">
        <v>2651</v>
      </c>
      <c r="Q3604" s="42">
        <f>IF(ISNA(VLOOKUP(CONCATENATE(A3604,H3604),'Point Emissions'!C$2:E$233,3,FALSE)),0,VLOOKUP(CONCATENATE(A3604,H3604),'Point Emissions'!C$2:E$233,3,FALSE))</f>
        <v>0</v>
      </c>
      <c r="R3604" s="2" t="s">
        <v>2651</v>
      </c>
      <c r="S3604" s="43">
        <f>IF(O3604-Q3604&gt;=0,O3604-Q3604,0)</f>
        <v>5.0001599332325952E-2</v>
      </c>
      <c r="T3604" s="2" t="s">
        <v>2651</v>
      </c>
    </row>
    <row r="3605" spans="1:20">
      <c r="A3605" t="s">
        <v>2726</v>
      </c>
      <c r="B3605" t="s">
        <v>2593</v>
      </c>
      <c r="C3605" t="s">
        <v>2727</v>
      </c>
      <c r="D3605" t="s">
        <v>2728</v>
      </c>
      <c r="E3605" t="s">
        <v>2285</v>
      </c>
      <c r="F3605" t="s">
        <v>2595</v>
      </c>
      <c r="G3605" s="9" t="s">
        <v>4620</v>
      </c>
      <c r="H3605" t="s">
        <v>4628</v>
      </c>
      <c r="I3605" t="s">
        <v>4629</v>
      </c>
      <c r="J3605" s="14">
        <f>VLOOKUP(Emissions!A368,'County Activity'!A$2:J$3224,9,FALSE)</f>
        <v>167.74041691205039</v>
      </c>
      <c r="K3605" s="14" t="str">
        <f>VLOOKUP(Emissions!B185,'County Activity'!B$2:J$3224,9,FALSE)</f>
        <v>E6GAL</v>
      </c>
      <c r="L3605" s="20">
        <f>VLOOKUP($H3605,'Emission Factors'!$B$2:$F$3,3, FALSE)</f>
        <v>0.16900000000000001</v>
      </c>
      <c r="M3605" s="19" t="str">
        <f>VLOOKUP($H3605,'Emission Factors'!$B$2:$F$3,4, FALSE)</f>
        <v>LB</v>
      </c>
      <c r="N3605" s="19" t="str">
        <f>VLOOKUP($H3605,'Emission Factors'!$B$2:$F$3,5, FALSE)</f>
        <v>E6GAL</v>
      </c>
      <c r="O3605" s="42">
        <f>J3605*L3605/2000</f>
        <v>1.4174065229068259E-2</v>
      </c>
      <c r="P3605" s="2" t="s">
        <v>2651</v>
      </c>
      <c r="Q3605" s="42">
        <f>IF(ISNA(VLOOKUP(CONCATENATE(A3605,H3605),'Point Emissions'!C$2:E$233,3,FALSE)),0,VLOOKUP(CONCATENATE(A3605,H3605),'Point Emissions'!C$2:E$233,3,FALSE))</f>
        <v>0</v>
      </c>
      <c r="R3605" s="2" t="s">
        <v>2651</v>
      </c>
      <c r="S3605" s="43">
        <f>IF(O3605-Q3605&gt;=0,O3605-Q3605,0)</f>
        <v>1.4174065229068259E-2</v>
      </c>
      <c r="T3605" s="2" t="s">
        <v>2651</v>
      </c>
    </row>
    <row r="3606" spans="1:20">
      <c r="A3606" t="s">
        <v>3772</v>
      </c>
      <c r="B3606" t="s">
        <v>3764</v>
      </c>
      <c r="C3606" t="s">
        <v>2297</v>
      </c>
      <c r="D3606" t="s">
        <v>3773</v>
      </c>
      <c r="E3606" t="s">
        <v>2285</v>
      </c>
      <c r="F3606" t="s">
        <v>3766</v>
      </c>
      <c r="G3606" s="9" t="s">
        <v>4620</v>
      </c>
      <c r="H3606" t="s">
        <v>4628</v>
      </c>
      <c r="I3606" t="s">
        <v>4629</v>
      </c>
      <c r="J3606" s="14">
        <f>VLOOKUP(Emissions!A3666,'County Activity'!A$2:J$3224,9,FALSE)</f>
        <v>521.09050477145558</v>
      </c>
      <c r="K3606" s="14" t="str">
        <f>VLOOKUP(Emissions!B1834,'County Activity'!B$2:J$3224,9,FALSE)</f>
        <v>E6GAL</v>
      </c>
      <c r="L3606" s="20">
        <f>VLOOKUP($H3606,'Emission Factors'!$B$2:$F$3,3, FALSE)</f>
        <v>0.16900000000000001</v>
      </c>
      <c r="M3606" s="19" t="str">
        <f>VLOOKUP($H3606,'Emission Factors'!$B$2:$F$3,4, FALSE)</f>
        <v>LB</v>
      </c>
      <c r="N3606" s="19" t="str">
        <f>VLOOKUP($H3606,'Emission Factors'!$B$2:$F$3,5, FALSE)</f>
        <v>E6GAL</v>
      </c>
      <c r="O3606" s="42">
        <f>J3606*L3606/2000</f>
        <v>4.4032147653187997E-2</v>
      </c>
      <c r="P3606" s="2" t="s">
        <v>2651</v>
      </c>
      <c r="Q3606" s="42">
        <f>IF(ISNA(VLOOKUP(CONCATENATE(A3606,H3606),'Point Emissions'!C$2:E$233,3,FALSE)),0,VLOOKUP(CONCATENATE(A3606,H3606),'Point Emissions'!C$2:E$233,3,FALSE))</f>
        <v>0</v>
      </c>
      <c r="R3606" s="2" t="s">
        <v>2651</v>
      </c>
      <c r="S3606" s="43">
        <f>IF(O3606-Q3606&gt;=0,O3606-Q3606,0)</f>
        <v>4.4032147653187997E-2</v>
      </c>
      <c r="T3606" s="2" t="s">
        <v>2651</v>
      </c>
    </row>
    <row r="3607" spans="1:20">
      <c r="A3607" t="s">
        <v>1467</v>
      </c>
      <c r="B3607" t="s">
        <v>1425</v>
      </c>
      <c r="C3607" t="s">
        <v>2381</v>
      </c>
      <c r="D3607" t="s">
        <v>1468</v>
      </c>
      <c r="E3607" t="s">
        <v>2285</v>
      </c>
      <c r="F3607" t="s">
        <v>1426</v>
      </c>
      <c r="G3607" s="9" t="s">
        <v>4620</v>
      </c>
      <c r="H3607" t="s">
        <v>2274</v>
      </c>
      <c r="I3607" t="s">
        <v>4630</v>
      </c>
      <c r="J3607" s="14">
        <f>VLOOKUP(Emissions!A3033,'County Activity'!A$2:J$3224,9,FALSE)</f>
        <v>338.81130411025077</v>
      </c>
      <c r="K3607" s="14" t="str">
        <f>VLOOKUP(Emissions!B4740,'County Activity'!B$2:J$3224,9,FALSE)</f>
        <v>E6GAL</v>
      </c>
      <c r="L3607" s="20">
        <f>VLOOKUP($H3607,'Emission Factors'!$B$2:$F$3,3, FALSE)</f>
        <v>0.85</v>
      </c>
      <c r="M3607" s="19" t="str">
        <f>VLOOKUP($H3607,'Emission Factors'!$B$2:$F$3,4, FALSE)</f>
        <v>LB</v>
      </c>
      <c r="N3607" s="19" t="str">
        <f>VLOOKUP($H3607,'Emission Factors'!$B$2:$F$3,5, FALSE)</f>
        <v>E6GAL</v>
      </c>
      <c r="O3607" s="42">
        <f>J3607*L3607/2000</f>
        <v>0.14399480424685657</v>
      </c>
      <c r="P3607" s="2" t="s">
        <v>2651</v>
      </c>
      <c r="Q3607" s="42">
        <f>IF(ISNA(VLOOKUP(CONCATENATE(A3607,H3607),'Point Emissions'!C$2:E$233,3,FALSE)),0,VLOOKUP(CONCATENATE(A3607,H3607),'Point Emissions'!C$2:E$233,3,FALSE))</f>
        <v>0</v>
      </c>
      <c r="R3607" s="2" t="s">
        <v>2651</v>
      </c>
      <c r="S3607" s="43">
        <f>IF(O3607-Q3607&gt;=0,O3607-Q3607,0)</f>
        <v>0.14399480424685657</v>
      </c>
      <c r="T3607" s="2" t="s">
        <v>2651</v>
      </c>
    </row>
    <row r="3608" spans="1:20">
      <c r="A3608" t="s">
        <v>5059</v>
      </c>
      <c r="B3608" t="s">
        <v>4977</v>
      </c>
      <c r="C3608" t="s">
        <v>2438</v>
      </c>
      <c r="D3608" t="s">
        <v>5060</v>
      </c>
      <c r="E3608" t="s">
        <v>2285</v>
      </c>
      <c r="F3608" t="s">
        <v>4978</v>
      </c>
      <c r="G3608" s="9" t="s">
        <v>4620</v>
      </c>
      <c r="H3608" t="s">
        <v>4628</v>
      </c>
      <c r="I3608" t="s">
        <v>4629</v>
      </c>
      <c r="J3608" s="14">
        <f>VLOOKUP(Emissions!A1880,'County Activity'!A$2:J$3224,9,FALSE)</f>
        <v>803.31583776990919</v>
      </c>
      <c r="K3608" s="14" t="str">
        <f>VLOOKUP(Emissions!B941,'County Activity'!B$2:J$3224,9,FALSE)</f>
        <v>E6GAL</v>
      </c>
      <c r="L3608" s="20">
        <f>VLOOKUP($H3608,'Emission Factors'!$B$2:$F$3,3, FALSE)</f>
        <v>0.16900000000000001</v>
      </c>
      <c r="M3608" s="19" t="str">
        <f>VLOOKUP($H3608,'Emission Factors'!$B$2:$F$3,4, FALSE)</f>
        <v>LB</v>
      </c>
      <c r="N3608" s="19" t="str">
        <f>VLOOKUP($H3608,'Emission Factors'!$B$2:$F$3,5, FALSE)</f>
        <v>E6GAL</v>
      </c>
      <c r="O3608" s="42">
        <f>J3608*L3608/2000</f>
        <v>6.7880188291557328E-2</v>
      </c>
      <c r="P3608" s="2" t="s">
        <v>2651</v>
      </c>
      <c r="Q3608" s="42">
        <f>IF(ISNA(VLOOKUP(CONCATENATE(A3608,H3608),'Point Emissions'!C$2:E$233,3,FALSE)),0,VLOOKUP(CONCATENATE(A3608,H3608),'Point Emissions'!C$2:E$233,3,FALSE))</f>
        <v>0</v>
      </c>
      <c r="R3608" s="2" t="s">
        <v>2651</v>
      </c>
      <c r="S3608" s="43">
        <f>IF(O3608-Q3608&gt;=0,O3608-Q3608,0)</f>
        <v>6.7880188291557328E-2</v>
      </c>
      <c r="T3608" s="2" t="s">
        <v>2651</v>
      </c>
    </row>
    <row r="3609" spans="1:20">
      <c r="A3609" t="s">
        <v>3774</v>
      </c>
      <c r="B3609" t="s">
        <v>3764</v>
      </c>
      <c r="C3609" t="s">
        <v>2300</v>
      </c>
      <c r="D3609" t="s">
        <v>3775</v>
      </c>
      <c r="E3609" t="s">
        <v>2285</v>
      </c>
      <c r="F3609" t="s">
        <v>3766</v>
      </c>
      <c r="G3609" s="9" t="s">
        <v>4620</v>
      </c>
      <c r="H3609" t="s">
        <v>4628</v>
      </c>
      <c r="I3609" t="s">
        <v>4629</v>
      </c>
      <c r="J3609" s="14">
        <f>VLOOKUP(Emissions!A3668,'County Activity'!A$2:J$3224,9,FALSE)</f>
        <v>2623.2257066343277</v>
      </c>
      <c r="K3609" s="14" t="str">
        <f>VLOOKUP(Emissions!B1835,'County Activity'!B$2:J$3224,9,FALSE)</f>
        <v>E6GAL</v>
      </c>
      <c r="L3609" s="20">
        <f>VLOOKUP($H3609,'Emission Factors'!$B$2:$F$3,3, FALSE)</f>
        <v>0.16900000000000001</v>
      </c>
      <c r="M3609" s="19" t="str">
        <f>VLOOKUP($H3609,'Emission Factors'!$B$2:$F$3,4, FALSE)</f>
        <v>LB</v>
      </c>
      <c r="N3609" s="19" t="str">
        <f>VLOOKUP($H3609,'Emission Factors'!$B$2:$F$3,5, FALSE)</f>
        <v>E6GAL</v>
      </c>
      <c r="O3609" s="42">
        <f>J3609*L3609/2000</f>
        <v>0.22166257221060071</v>
      </c>
      <c r="P3609" s="2" t="s">
        <v>2651</v>
      </c>
      <c r="Q3609" s="42">
        <f>IF(ISNA(VLOOKUP(CONCATENATE(A3609,H3609),'Point Emissions'!C$2:E$233,3,FALSE)),0,VLOOKUP(CONCATENATE(A3609,H3609),'Point Emissions'!C$2:E$233,3,FALSE))</f>
        <v>0</v>
      </c>
      <c r="R3609" s="2" t="s">
        <v>2651</v>
      </c>
      <c r="S3609" s="43">
        <f>IF(O3609-Q3609&gt;=0,O3609-Q3609,0)</f>
        <v>0.22166257221060071</v>
      </c>
      <c r="T3609" s="2" t="s">
        <v>2651</v>
      </c>
    </row>
    <row r="3610" spans="1:20">
      <c r="A3610" t="s">
        <v>2170</v>
      </c>
      <c r="B3610" t="s">
        <v>2056</v>
      </c>
      <c r="C3610" t="s">
        <v>2713</v>
      </c>
      <c r="D3610" t="s">
        <v>2171</v>
      </c>
      <c r="E3610" t="s">
        <v>2285</v>
      </c>
      <c r="F3610" t="s">
        <v>2058</v>
      </c>
      <c r="G3610" s="9" t="s">
        <v>4620</v>
      </c>
      <c r="H3610" t="s">
        <v>2274</v>
      </c>
      <c r="I3610" t="s">
        <v>4630</v>
      </c>
      <c r="J3610" s="14">
        <f>VLOOKUP(Emissions!A2765,'County Activity'!A$2:J$3224,9,FALSE)</f>
        <v>1445.2960091780565</v>
      </c>
      <c r="K3610" s="14" t="str">
        <f>VLOOKUP(Emissions!B4606,'County Activity'!B$2:J$3224,9,FALSE)</f>
        <v>E6GAL</v>
      </c>
      <c r="L3610" s="20">
        <f>VLOOKUP($H3610,'Emission Factors'!$B$2:$F$3,3, FALSE)</f>
        <v>0.85</v>
      </c>
      <c r="M3610" s="19" t="str">
        <f>VLOOKUP($H3610,'Emission Factors'!$B$2:$F$3,4, FALSE)</f>
        <v>LB</v>
      </c>
      <c r="N3610" s="19" t="str">
        <f>VLOOKUP($H3610,'Emission Factors'!$B$2:$F$3,5, FALSE)</f>
        <v>E6GAL</v>
      </c>
      <c r="O3610" s="42">
        <f>J3610*L3610/2000</f>
        <v>0.61425080390067399</v>
      </c>
      <c r="P3610" s="2" t="s">
        <v>2651</v>
      </c>
      <c r="Q3610" s="42">
        <f>IF(ISNA(VLOOKUP(CONCATENATE(A3610,H3610),'Point Emissions'!C$2:E$233,3,FALSE)),0,VLOOKUP(CONCATENATE(A3610,H3610),'Point Emissions'!C$2:E$233,3,FALSE))</f>
        <v>0</v>
      </c>
      <c r="R3610" s="2" t="s">
        <v>2651</v>
      </c>
      <c r="S3610" s="43">
        <f>IF(O3610-Q3610&gt;=0,O3610-Q3610,0)</f>
        <v>0.61425080390067399</v>
      </c>
      <c r="T3610" s="2" t="s">
        <v>2651</v>
      </c>
    </row>
    <row r="3611" spans="1:20">
      <c r="A3611" t="s">
        <v>4789</v>
      </c>
      <c r="B3611" t="s">
        <v>4669</v>
      </c>
      <c r="C3611" t="s">
        <v>3272</v>
      </c>
      <c r="D3611" t="s">
        <v>4790</v>
      </c>
      <c r="E3611" t="s">
        <v>2285</v>
      </c>
      <c r="F3611" t="s">
        <v>4670</v>
      </c>
      <c r="G3611" s="9" t="s">
        <v>4620</v>
      </c>
      <c r="H3611" t="s">
        <v>2274</v>
      </c>
      <c r="I3611" t="s">
        <v>4630</v>
      </c>
      <c r="J3611" s="14">
        <f>VLOOKUP(Emissions!A1561,'County Activity'!A$2:J$3224,9,FALSE)</f>
        <v>638.00922606696838</v>
      </c>
      <c r="K3611" s="14" t="str">
        <f>VLOOKUP(Emissions!B4004,'County Activity'!B$2:J$3224,9,FALSE)</f>
        <v>E6GAL</v>
      </c>
      <c r="L3611" s="20">
        <f>VLOOKUP($H3611,'Emission Factors'!$B$2:$F$3,3, FALSE)</f>
        <v>0.85</v>
      </c>
      <c r="M3611" s="19" t="str">
        <f>VLOOKUP($H3611,'Emission Factors'!$B$2:$F$3,4, FALSE)</f>
        <v>LB</v>
      </c>
      <c r="N3611" s="19" t="str">
        <f>VLOOKUP($H3611,'Emission Factors'!$B$2:$F$3,5, FALSE)</f>
        <v>E6GAL</v>
      </c>
      <c r="O3611" s="42">
        <f>J3611*L3611/2000</f>
        <v>0.27115392107846159</v>
      </c>
      <c r="P3611" s="2" t="s">
        <v>2651</v>
      </c>
      <c r="Q3611" s="42">
        <f>IF(ISNA(VLOOKUP(CONCATENATE(A3611,H3611),'Point Emissions'!C$2:E$233,3,FALSE)),0,VLOOKUP(CONCATENATE(A3611,H3611),'Point Emissions'!C$2:E$233,3,FALSE))</f>
        <v>0</v>
      </c>
      <c r="R3611" s="2" t="s">
        <v>2651</v>
      </c>
      <c r="S3611" s="43">
        <f>IF(O3611-Q3611&gt;=0,O3611-Q3611,0)</f>
        <v>0.27115392107846159</v>
      </c>
      <c r="T3611" s="2" t="s">
        <v>2651</v>
      </c>
    </row>
    <row r="3612" spans="1:20">
      <c r="A3612" t="s">
        <v>5470</v>
      </c>
      <c r="B3612" t="s">
        <v>1335</v>
      </c>
      <c r="C3612" t="s">
        <v>2393</v>
      </c>
      <c r="D3612" t="s">
        <v>5471</v>
      </c>
      <c r="E3612" s="11" t="s">
        <v>1337</v>
      </c>
      <c r="F3612" t="s">
        <v>1338</v>
      </c>
      <c r="G3612" s="9" t="s">
        <v>4620</v>
      </c>
      <c r="H3612" t="s">
        <v>2274</v>
      </c>
      <c r="I3612" t="s">
        <v>4630</v>
      </c>
      <c r="J3612" s="14">
        <f>VLOOKUP(Emissions!A6361,'County Activity'!A$2:J$3224,9,FALSE)</f>
        <v>22916.101397673261</v>
      </c>
      <c r="K3612" s="14" t="str">
        <f>VLOOKUP(Emissions!B6404,'County Activity'!B$2:J$3224,9,FALSE)</f>
        <v>E6GAL</v>
      </c>
      <c r="L3612" s="20">
        <f>VLOOKUP($H3612,'Emission Factors'!$B$2:$F$3,3, FALSE)</f>
        <v>0.85</v>
      </c>
      <c r="M3612" s="19" t="str">
        <f>VLOOKUP($H3612,'Emission Factors'!$B$2:$F$3,4, FALSE)</f>
        <v>LB</v>
      </c>
      <c r="N3612" s="19" t="str">
        <f>VLOOKUP($H3612,'Emission Factors'!$B$2:$F$3,5, FALSE)</f>
        <v>E6GAL</v>
      </c>
      <c r="O3612" s="42">
        <f>J3612*L3612/2000</f>
        <v>9.7393430940111365</v>
      </c>
      <c r="P3612" s="2" t="s">
        <v>2651</v>
      </c>
      <c r="Q3612" s="42">
        <f>IF(ISNA(VLOOKUP(CONCATENATE(A3612,H3612),'Point Emissions'!C$2:E$233,3,FALSE)),0,VLOOKUP(CONCATENATE(A3612,H3612),'Point Emissions'!C$2:E$233,3,FALSE))</f>
        <v>0</v>
      </c>
      <c r="R3612" s="2" t="s">
        <v>2651</v>
      </c>
      <c r="S3612" s="43">
        <f>IF(O3612-Q3612&gt;=0,O3612-Q3612,0)</f>
        <v>9.7393430940111365</v>
      </c>
      <c r="T3612" s="2" t="s">
        <v>2651</v>
      </c>
    </row>
    <row r="3613" spans="1:20">
      <c r="A3613" t="s">
        <v>1287</v>
      </c>
      <c r="B3613" t="s">
        <v>1190</v>
      </c>
      <c r="C3613" t="s">
        <v>2477</v>
      </c>
      <c r="D3613" t="s">
        <v>1288</v>
      </c>
      <c r="E3613" t="s">
        <v>2285</v>
      </c>
      <c r="F3613" t="s">
        <v>1191</v>
      </c>
      <c r="G3613" s="9" t="s">
        <v>4620</v>
      </c>
      <c r="H3613" t="s">
        <v>2274</v>
      </c>
      <c r="I3613" t="s">
        <v>4630</v>
      </c>
      <c r="J3613" s="14">
        <f>VLOOKUP(Emissions!A6227,'County Activity'!A$2:J$3224,9,FALSE)</f>
        <v>10450.24718787239</v>
      </c>
      <c r="K3613" s="14" t="str">
        <f>VLOOKUP(Emissions!B6337,'County Activity'!B$2:J$3224,9,FALSE)</f>
        <v>E6GAL</v>
      </c>
      <c r="L3613" s="20">
        <f>VLOOKUP($H3613,'Emission Factors'!$B$2:$F$3,3, FALSE)</f>
        <v>0.85</v>
      </c>
      <c r="M3613" s="19" t="str">
        <f>VLOOKUP($H3613,'Emission Factors'!$B$2:$F$3,4, FALSE)</f>
        <v>LB</v>
      </c>
      <c r="N3613" s="19" t="str">
        <f>VLOOKUP($H3613,'Emission Factors'!$B$2:$F$3,5, FALSE)</f>
        <v>E6GAL</v>
      </c>
      <c r="O3613" s="42">
        <f>J3613*L3613/2000</f>
        <v>4.4413550548457659</v>
      </c>
      <c r="P3613" s="2" t="s">
        <v>2651</v>
      </c>
      <c r="Q3613" s="42">
        <f>IF(ISNA(VLOOKUP(CONCATENATE(A3613,H3613),'Point Emissions'!C$2:E$233,3,FALSE)),0,VLOOKUP(CONCATENATE(A3613,H3613),'Point Emissions'!C$2:E$233,3,FALSE))</f>
        <v>0</v>
      </c>
      <c r="R3613" s="2" t="s">
        <v>2651</v>
      </c>
      <c r="S3613" s="43">
        <f>IF(O3613-Q3613&gt;=0,O3613-Q3613,0)</f>
        <v>4.4413550548457659</v>
      </c>
      <c r="T3613" s="2" t="s">
        <v>2651</v>
      </c>
    </row>
    <row r="3614" spans="1:20">
      <c r="A3614" t="s">
        <v>999</v>
      </c>
      <c r="B3614" t="s">
        <v>811</v>
      </c>
      <c r="C3614" t="s">
        <v>1000</v>
      </c>
      <c r="D3614" t="s">
        <v>1001</v>
      </c>
      <c r="E3614" t="s">
        <v>2285</v>
      </c>
      <c r="F3614" t="s">
        <v>813</v>
      </c>
      <c r="G3614" s="9" t="s">
        <v>4620</v>
      </c>
      <c r="H3614" t="s">
        <v>4628</v>
      </c>
      <c r="I3614" t="s">
        <v>4629</v>
      </c>
      <c r="J3614" s="14">
        <f>VLOOKUP(Emissions!A5868,'County Activity'!A$2:J$3224,9,FALSE)</f>
        <v>4149.9581190592999</v>
      </c>
      <c r="K3614" s="14" t="str">
        <f>VLOOKUP(Emissions!B2935,'County Activity'!B$2:J$3224,9,FALSE)</f>
        <v>E6GAL</v>
      </c>
      <c r="L3614" s="20">
        <f>VLOOKUP($H3614,'Emission Factors'!$B$2:$F$3,3, FALSE)</f>
        <v>0.16900000000000001</v>
      </c>
      <c r="M3614" s="19" t="str">
        <f>VLOOKUP($H3614,'Emission Factors'!$B$2:$F$3,4, FALSE)</f>
        <v>LB</v>
      </c>
      <c r="N3614" s="19" t="str">
        <f>VLOOKUP($H3614,'Emission Factors'!$B$2:$F$3,5, FALSE)</f>
        <v>E6GAL</v>
      </c>
      <c r="O3614" s="42">
        <f>J3614*L3614/2000</f>
        <v>0.35067146106051089</v>
      </c>
      <c r="P3614" s="2" t="s">
        <v>2651</v>
      </c>
      <c r="Q3614" s="42">
        <f>IF(ISNA(VLOOKUP(CONCATENATE(A3614,H3614),'Point Emissions'!C$2:E$233,3,FALSE)),0,VLOOKUP(CONCATENATE(A3614,H3614),'Point Emissions'!C$2:E$233,3,FALSE))</f>
        <v>0</v>
      </c>
      <c r="R3614" s="2" t="s">
        <v>2651</v>
      </c>
      <c r="S3614" s="43">
        <f>IF(O3614-Q3614&gt;=0,O3614-Q3614,0)</f>
        <v>0.35067146106051089</v>
      </c>
      <c r="T3614" s="2" t="s">
        <v>2651</v>
      </c>
    </row>
    <row r="3615" spans="1:20">
      <c r="A3615" t="s">
        <v>2906</v>
      </c>
      <c r="B3615" t="s">
        <v>2852</v>
      </c>
      <c r="C3615" t="s">
        <v>2360</v>
      </c>
      <c r="D3615" t="s">
        <v>2907</v>
      </c>
      <c r="E3615" t="s">
        <v>2285</v>
      </c>
      <c r="F3615" t="s">
        <v>2854</v>
      </c>
      <c r="G3615" s="9" t="s">
        <v>4620</v>
      </c>
      <c r="H3615" t="s">
        <v>2274</v>
      </c>
      <c r="I3615" t="s">
        <v>4630</v>
      </c>
      <c r="J3615" s="14">
        <f>VLOOKUP(Emissions!A543,'County Activity'!A$2:J$3224,9,FALSE)</f>
        <v>228.48947588153487</v>
      </c>
      <c r="K3615" s="14" t="str">
        <f>VLOOKUP(Emissions!B3495,'County Activity'!B$2:J$3224,9,FALSE)</f>
        <v>E6GAL</v>
      </c>
      <c r="L3615" s="20">
        <f>VLOOKUP($H3615,'Emission Factors'!$B$2:$F$3,3, FALSE)</f>
        <v>0.85</v>
      </c>
      <c r="M3615" s="19" t="str">
        <f>VLOOKUP($H3615,'Emission Factors'!$B$2:$F$3,4, FALSE)</f>
        <v>LB</v>
      </c>
      <c r="N3615" s="19" t="str">
        <f>VLOOKUP($H3615,'Emission Factors'!$B$2:$F$3,5, FALSE)</f>
        <v>E6GAL</v>
      </c>
      <c r="O3615" s="42">
        <f>J3615*L3615/2000</f>
        <v>9.7108027249652326E-2</v>
      </c>
      <c r="P3615" s="2" t="s">
        <v>2651</v>
      </c>
      <c r="Q3615" s="42">
        <f>IF(ISNA(VLOOKUP(CONCATENATE(A3615,H3615),'Point Emissions'!C$2:E$233,3,FALSE)),0,VLOOKUP(CONCATENATE(A3615,H3615),'Point Emissions'!C$2:E$233,3,FALSE))</f>
        <v>0</v>
      </c>
      <c r="R3615" s="2" t="s">
        <v>2651</v>
      </c>
      <c r="S3615" s="43">
        <f>IF(O3615-Q3615&gt;=0,O3615-Q3615,0)</f>
        <v>9.7108027249652326E-2</v>
      </c>
      <c r="T3615" s="2" t="s">
        <v>2651</v>
      </c>
    </row>
    <row r="3616" spans="1:20">
      <c r="A3616" t="s">
        <v>1953</v>
      </c>
      <c r="B3616" t="s">
        <v>1909</v>
      </c>
      <c r="C3616" t="s">
        <v>2363</v>
      </c>
      <c r="D3616" t="s">
        <v>1954</v>
      </c>
      <c r="E3616" t="s">
        <v>2285</v>
      </c>
      <c r="F3616" t="s">
        <v>1911</v>
      </c>
      <c r="G3616" s="9" t="s">
        <v>4620</v>
      </c>
      <c r="H3616" t="s">
        <v>2274</v>
      </c>
      <c r="I3616" t="s">
        <v>4630</v>
      </c>
      <c r="J3616" s="14">
        <f>VLOOKUP(Emissions!A2517,'County Activity'!A$2:J$3224,9,FALSE)</f>
        <v>246.51884868059642</v>
      </c>
      <c r="K3616" s="14" t="str">
        <f>VLOOKUP(Emissions!B4482,'County Activity'!B$2:J$3224,9,FALSE)</f>
        <v>E6GAL</v>
      </c>
      <c r="L3616" s="20">
        <f>VLOOKUP($H3616,'Emission Factors'!$B$2:$F$3,3, FALSE)</f>
        <v>0.85</v>
      </c>
      <c r="M3616" s="19" t="str">
        <f>VLOOKUP($H3616,'Emission Factors'!$B$2:$F$3,4, FALSE)</f>
        <v>LB</v>
      </c>
      <c r="N3616" s="19" t="str">
        <f>VLOOKUP($H3616,'Emission Factors'!$B$2:$F$3,5, FALSE)</f>
        <v>E6GAL</v>
      </c>
      <c r="O3616" s="42">
        <f>J3616*L3616/2000</f>
        <v>0.10477051068925347</v>
      </c>
      <c r="P3616" s="2" t="s">
        <v>2651</v>
      </c>
      <c r="Q3616" s="42">
        <f>IF(ISNA(VLOOKUP(CONCATENATE(A3616,H3616),'Point Emissions'!C$2:E$233,3,FALSE)),0,VLOOKUP(CONCATENATE(A3616,H3616),'Point Emissions'!C$2:E$233,3,FALSE))</f>
        <v>0</v>
      </c>
      <c r="R3616" s="2" t="s">
        <v>2651</v>
      </c>
      <c r="S3616" s="43">
        <f>IF(O3616-Q3616&gt;=0,O3616-Q3616,0)</f>
        <v>0.10477051068925347</v>
      </c>
      <c r="T3616" s="2" t="s">
        <v>2651</v>
      </c>
    </row>
    <row r="3617" spans="1:20">
      <c r="A3617" t="s">
        <v>2671</v>
      </c>
      <c r="B3617" t="s">
        <v>2593</v>
      </c>
      <c r="C3617" t="s">
        <v>2414</v>
      </c>
      <c r="D3617" t="s">
        <v>2418</v>
      </c>
      <c r="E3617" t="s">
        <v>2285</v>
      </c>
      <c r="F3617" t="s">
        <v>2595</v>
      </c>
      <c r="G3617" s="9" t="s">
        <v>4620</v>
      </c>
      <c r="H3617" t="s">
        <v>2274</v>
      </c>
      <c r="I3617" t="s">
        <v>4630</v>
      </c>
      <c r="J3617" s="14">
        <f>VLOOKUP(Emissions!A311,'County Activity'!A$2:J$3224,9,FALSE)</f>
        <v>143.08212729344049</v>
      </c>
      <c r="K3617" s="14" t="str">
        <f>VLOOKUP(Emissions!B3379,'County Activity'!B$2:J$3224,9,FALSE)</f>
        <v>E6GAL</v>
      </c>
      <c r="L3617" s="20">
        <f>VLOOKUP($H3617,'Emission Factors'!$B$2:$F$3,3, FALSE)</f>
        <v>0.85</v>
      </c>
      <c r="M3617" s="19" t="str">
        <f>VLOOKUP($H3617,'Emission Factors'!$B$2:$F$3,4, FALSE)</f>
        <v>LB</v>
      </c>
      <c r="N3617" s="19" t="str">
        <f>VLOOKUP($H3617,'Emission Factors'!$B$2:$F$3,5, FALSE)</f>
        <v>E6GAL</v>
      </c>
      <c r="O3617" s="42">
        <f>J3617*L3617/2000</f>
        <v>6.0809904099712209E-2</v>
      </c>
      <c r="P3617" s="2" t="s">
        <v>2651</v>
      </c>
      <c r="Q3617" s="42">
        <f>IF(ISNA(VLOOKUP(CONCATENATE(A3617,H3617),'Point Emissions'!C$2:E$233,3,FALSE)),0,VLOOKUP(CONCATENATE(A3617,H3617),'Point Emissions'!C$2:E$233,3,FALSE))</f>
        <v>0</v>
      </c>
      <c r="R3617" s="2" t="s">
        <v>2651</v>
      </c>
      <c r="S3617" s="43">
        <f>IF(O3617-Q3617&gt;=0,O3617-Q3617,0)</f>
        <v>6.0809904099712209E-2</v>
      </c>
      <c r="T3617" s="2" t="s">
        <v>2651</v>
      </c>
    </row>
    <row r="3618" spans="1:20">
      <c r="A3618" t="s">
        <v>1074</v>
      </c>
      <c r="B3618" t="s">
        <v>1053</v>
      </c>
      <c r="C3618" t="s">
        <v>2327</v>
      </c>
      <c r="D3618" t="s">
        <v>1075</v>
      </c>
      <c r="E3618" t="s">
        <v>2285</v>
      </c>
      <c r="F3618" t="s">
        <v>1054</v>
      </c>
      <c r="G3618" s="9" t="s">
        <v>4620</v>
      </c>
      <c r="H3618" t="s">
        <v>4628</v>
      </c>
      <c r="I3618" t="s">
        <v>4629</v>
      </c>
      <c r="J3618" s="14">
        <f>VLOOKUP(Emissions!A5936,'County Activity'!A$2:J$3224,9,FALSE)</f>
        <v>4789.8887702913544</v>
      </c>
      <c r="K3618" s="14" t="str">
        <f>VLOOKUP(Emissions!B2969,'County Activity'!B$2:J$3224,9,FALSE)</f>
        <v>E6GAL</v>
      </c>
      <c r="L3618" s="20">
        <f>VLOOKUP($H3618,'Emission Factors'!$B$2:$F$3,3, FALSE)</f>
        <v>0.16900000000000001</v>
      </c>
      <c r="M3618" s="19" t="str">
        <f>VLOOKUP($H3618,'Emission Factors'!$B$2:$F$3,4, FALSE)</f>
        <v>LB</v>
      </c>
      <c r="N3618" s="19" t="str">
        <f>VLOOKUP($H3618,'Emission Factors'!$B$2:$F$3,5, FALSE)</f>
        <v>E6GAL</v>
      </c>
      <c r="O3618" s="42">
        <f>J3618*L3618/2000</f>
        <v>0.40474560108961949</v>
      </c>
      <c r="P3618" s="2" t="s">
        <v>2651</v>
      </c>
      <c r="Q3618" s="42">
        <f>IF(ISNA(VLOOKUP(CONCATENATE(A3618,H3618),'Point Emissions'!C$2:E$233,3,FALSE)),0,VLOOKUP(CONCATENATE(A3618,H3618),'Point Emissions'!C$2:E$233,3,FALSE))</f>
        <v>0</v>
      </c>
      <c r="R3618" s="2" t="s">
        <v>2651</v>
      </c>
      <c r="S3618" s="43">
        <f>IF(O3618-Q3618&gt;=0,O3618-Q3618,0)</f>
        <v>0.40474560108961949</v>
      </c>
      <c r="T3618" s="2" t="s">
        <v>2651</v>
      </c>
    </row>
    <row r="3619" spans="1:20">
      <c r="A3619" t="s">
        <v>409</v>
      </c>
      <c r="B3619" t="s">
        <v>232</v>
      </c>
      <c r="C3619" t="s">
        <v>3326</v>
      </c>
      <c r="D3619" t="s">
        <v>4551</v>
      </c>
      <c r="E3619" t="s">
        <v>2285</v>
      </c>
      <c r="F3619" t="s">
        <v>233</v>
      </c>
      <c r="G3619" s="9" t="s">
        <v>4620</v>
      </c>
      <c r="H3619" t="s">
        <v>4628</v>
      </c>
      <c r="I3619" t="s">
        <v>4629</v>
      </c>
      <c r="J3619" s="14">
        <f>VLOOKUP(Emissions!A5260,'County Activity'!A$2:J$3224,9,FALSE)</f>
        <v>1724.6071806761288</v>
      </c>
      <c r="K3619" s="14" t="str">
        <f>VLOOKUP(Emissions!B2631,'County Activity'!B$2:J$3224,9,FALSE)</f>
        <v>E6GAL</v>
      </c>
      <c r="L3619" s="20">
        <f>VLOOKUP($H3619,'Emission Factors'!$B$2:$F$3,3, FALSE)</f>
        <v>0.16900000000000001</v>
      </c>
      <c r="M3619" s="19" t="str">
        <f>VLOOKUP($H3619,'Emission Factors'!$B$2:$F$3,4, FALSE)</f>
        <v>LB</v>
      </c>
      <c r="N3619" s="19" t="str">
        <f>VLOOKUP($H3619,'Emission Factors'!$B$2:$F$3,5, FALSE)</f>
        <v>E6GAL</v>
      </c>
      <c r="O3619" s="42">
        <f>J3619*L3619/2000</f>
        <v>0.14572930676713289</v>
      </c>
      <c r="P3619" s="2" t="s">
        <v>2651</v>
      </c>
      <c r="Q3619" s="42">
        <f>IF(ISNA(VLOOKUP(CONCATENATE(A3619,H3619),'Point Emissions'!C$2:E$233,3,FALSE)),0,VLOOKUP(CONCATENATE(A3619,H3619),'Point Emissions'!C$2:E$233,3,FALSE))</f>
        <v>0</v>
      </c>
      <c r="R3619" s="2" t="s">
        <v>2651</v>
      </c>
      <c r="S3619" s="43">
        <f>IF(O3619-Q3619&gt;=0,O3619-Q3619,0)</f>
        <v>0.14572930676713289</v>
      </c>
      <c r="T3619" s="2" t="s">
        <v>2651</v>
      </c>
    </row>
    <row r="3620" spans="1:20">
      <c r="A3620" t="s">
        <v>2055</v>
      </c>
      <c r="B3620" t="s">
        <v>2056</v>
      </c>
      <c r="C3620" t="s">
        <v>2283</v>
      </c>
      <c r="D3620" t="s">
        <v>2057</v>
      </c>
      <c r="E3620" t="s">
        <v>2285</v>
      </c>
      <c r="F3620" t="s">
        <v>2058</v>
      </c>
      <c r="G3620" s="9" t="s">
        <v>4620</v>
      </c>
      <c r="H3620" t="s">
        <v>2274</v>
      </c>
      <c r="I3620" t="s">
        <v>4630</v>
      </c>
      <c r="J3620" s="14">
        <f>VLOOKUP(Emissions!A2631,'County Activity'!A$2:J$3224,9,FALSE)</f>
        <v>1331.7718056741962</v>
      </c>
      <c r="K3620" s="14" t="str">
        <f>VLOOKUP(Emissions!B4539,'County Activity'!B$2:J$3224,9,FALSE)</f>
        <v>E6GAL</v>
      </c>
      <c r="L3620" s="20">
        <f>VLOOKUP($H3620,'Emission Factors'!$B$2:$F$3,3, FALSE)</f>
        <v>0.85</v>
      </c>
      <c r="M3620" s="19" t="str">
        <f>VLOOKUP($H3620,'Emission Factors'!$B$2:$F$3,4, FALSE)</f>
        <v>LB</v>
      </c>
      <c r="N3620" s="19" t="str">
        <f>VLOOKUP($H3620,'Emission Factors'!$B$2:$F$3,5, FALSE)</f>
        <v>E6GAL</v>
      </c>
      <c r="O3620" s="42">
        <f>J3620*L3620/2000</f>
        <v>0.56600301741153336</v>
      </c>
      <c r="P3620" s="2" t="s">
        <v>2651</v>
      </c>
      <c r="Q3620" s="42">
        <f>IF(ISNA(VLOOKUP(CONCATENATE(A3620,H3620),'Point Emissions'!C$2:E$233,3,FALSE)),0,VLOOKUP(CONCATENATE(A3620,H3620),'Point Emissions'!C$2:E$233,3,FALSE))</f>
        <v>0</v>
      </c>
      <c r="R3620" s="2" t="s">
        <v>2651</v>
      </c>
      <c r="S3620" s="43">
        <f>IF(O3620-Q3620&gt;=0,O3620-Q3620,0)</f>
        <v>0.56600301741153336</v>
      </c>
      <c r="T3620" s="2" t="s">
        <v>2651</v>
      </c>
    </row>
    <row r="3621" spans="1:20">
      <c r="A3621" t="s">
        <v>3582</v>
      </c>
      <c r="B3621" t="s">
        <v>1675</v>
      </c>
      <c r="C3621" t="s">
        <v>2480</v>
      </c>
      <c r="D3621" t="s">
        <v>3583</v>
      </c>
      <c r="E3621" t="s">
        <v>2285</v>
      </c>
      <c r="F3621" t="s">
        <v>1676</v>
      </c>
      <c r="G3621" s="9" t="s">
        <v>4620</v>
      </c>
      <c r="H3621" t="s">
        <v>2274</v>
      </c>
      <c r="I3621" t="s">
        <v>4630</v>
      </c>
      <c r="J3621" s="14">
        <f>VLOOKUP(Emissions!A3441,'County Activity'!A$2:J$3224,9,FALSE)</f>
        <v>2261.3893242957906</v>
      </c>
      <c r="K3621" s="14" t="str">
        <f>VLOOKUP(Emissions!B4944,'County Activity'!B$2:J$3224,9,FALSE)</f>
        <v>E6GAL</v>
      </c>
      <c r="L3621" s="20">
        <f>VLOOKUP($H3621,'Emission Factors'!$B$2:$F$3,3, FALSE)</f>
        <v>0.85</v>
      </c>
      <c r="M3621" s="19" t="str">
        <f>VLOOKUP($H3621,'Emission Factors'!$B$2:$F$3,4, FALSE)</f>
        <v>LB</v>
      </c>
      <c r="N3621" s="19" t="str">
        <f>VLOOKUP($H3621,'Emission Factors'!$B$2:$F$3,5, FALSE)</f>
        <v>E6GAL</v>
      </c>
      <c r="O3621" s="42">
        <f>J3621*L3621/2000</f>
        <v>0.96109046282571098</v>
      </c>
      <c r="P3621" s="2" t="s">
        <v>2651</v>
      </c>
      <c r="Q3621" s="42">
        <f>IF(ISNA(VLOOKUP(CONCATENATE(A3621,H3621),'Point Emissions'!C$2:E$233,3,FALSE)),0,VLOOKUP(CONCATENATE(A3621,H3621),'Point Emissions'!C$2:E$233,3,FALSE))</f>
        <v>0</v>
      </c>
      <c r="R3621" s="2" t="s">
        <v>2651</v>
      </c>
      <c r="S3621" s="43">
        <f>IF(O3621-Q3621&gt;=0,O3621-Q3621,0)</f>
        <v>0.96109046282571098</v>
      </c>
      <c r="T3621" s="2" t="s">
        <v>2651</v>
      </c>
    </row>
    <row r="3622" spans="1:20">
      <c r="A3622" t="s">
        <v>5248</v>
      </c>
      <c r="B3622" t="s">
        <v>5151</v>
      </c>
      <c r="C3622" t="s">
        <v>2474</v>
      </c>
      <c r="D3622" t="s">
        <v>2403</v>
      </c>
      <c r="E3622" t="s">
        <v>2285</v>
      </c>
      <c r="F3622" t="s">
        <v>5152</v>
      </c>
      <c r="G3622" s="9" t="s">
        <v>4620</v>
      </c>
      <c r="H3622" t="s">
        <v>2274</v>
      </c>
      <c r="I3622" t="s">
        <v>4630</v>
      </c>
      <c r="J3622" s="14">
        <f>VLOOKUP(Emissions!A2115,'County Activity'!A$2:J$3224,9,FALSE)</f>
        <v>187.1788348321754</v>
      </c>
      <c r="K3622" s="14" t="str">
        <f>VLOOKUP(Emissions!B4281,'County Activity'!B$2:J$3224,9,FALSE)</f>
        <v>E6GAL</v>
      </c>
      <c r="L3622" s="20">
        <f>VLOOKUP($H3622,'Emission Factors'!$B$2:$F$3,3, FALSE)</f>
        <v>0.85</v>
      </c>
      <c r="M3622" s="19" t="str">
        <f>VLOOKUP($H3622,'Emission Factors'!$B$2:$F$3,4, FALSE)</f>
        <v>LB</v>
      </c>
      <c r="N3622" s="19" t="str">
        <f>VLOOKUP($H3622,'Emission Factors'!$B$2:$F$3,5, FALSE)</f>
        <v>E6GAL</v>
      </c>
      <c r="O3622" s="42">
        <f>J3622*L3622/2000</f>
        <v>7.9551004803674538E-2</v>
      </c>
      <c r="P3622" s="2" t="s">
        <v>2651</v>
      </c>
      <c r="Q3622" s="42">
        <f>IF(ISNA(VLOOKUP(CONCATENATE(A3622,H3622),'Point Emissions'!C$2:E$233,3,FALSE)),0,VLOOKUP(CONCATENATE(A3622,H3622),'Point Emissions'!C$2:E$233,3,FALSE))</f>
        <v>0</v>
      </c>
      <c r="R3622" s="2" t="s">
        <v>2651</v>
      </c>
      <c r="S3622" s="43">
        <f>IF(O3622-Q3622&gt;=0,O3622-Q3622,0)</f>
        <v>7.9551004803674538E-2</v>
      </c>
      <c r="T3622" s="2" t="s">
        <v>2651</v>
      </c>
    </row>
    <row r="3623" spans="1:20">
      <c r="A3623" t="s">
        <v>816</v>
      </c>
      <c r="B3623" t="s">
        <v>811</v>
      </c>
      <c r="C3623" t="s">
        <v>2291</v>
      </c>
      <c r="D3623" t="s">
        <v>3863</v>
      </c>
      <c r="E3623" t="s">
        <v>2285</v>
      </c>
      <c r="F3623" t="s">
        <v>813</v>
      </c>
      <c r="G3623" s="9" t="s">
        <v>4620</v>
      </c>
      <c r="H3623" t="s">
        <v>2274</v>
      </c>
      <c r="I3623" t="s">
        <v>4630</v>
      </c>
      <c r="J3623" s="14">
        <f>VLOOKUP(Emissions!A5647,'County Activity'!A$2:J$3224,9,FALSE)</f>
        <v>14283.938724758455</v>
      </c>
      <c r="K3623" s="14" t="str">
        <f>VLOOKUP(Emissions!B6047,'County Activity'!B$2:J$3224,9,FALSE)</f>
        <v>E6GAL</v>
      </c>
      <c r="L3623" s="20">
        <f>VLOOKUP($H3623,'Emission Factors'!$B$2:$F$3,3, FALSE)</f>
        <v>0.85</v>
      </c>
      <c r="M3623" s="19" t="str">
        <f>VLOOKUP($H3623,'Emission Factors'!$B$2:$F$3,4, FALSE)</f>
        <v>LB</v>
      </c>
      <c r="N3623" s="19" t="str">
        <f>VLOOKUP($H3623,'Emission Factors'!$B$2:$F$3,5, FALSE)</f>
        <v>E6GAL</v>
      </c>
      <c r="O3623" s="42">
        <f>J3623*L3623/2000</f>
        <v>6.0706739580223426</v>
      </c>
      <c r="P3623" s="2" t="s">
        <v>2651</v>
      </c>
      <c r="Q3623" s="42">
        <f>IF(ISNA(VLOOKUP(CONCATENATE(A3623,H3623),'Point Emissions'!C$2:E$233,3,FALSE)),0,VLOOKUP(CONCATENATE(A3623,H3623),'Point Emissions'!C$2:E$233,3,FALSE))</f>
        <v>0</v>
      </c>
      <c r="R3623" s="2" t="s">
        <v>2651</v>
      </c>
      <c r="S3623" s="43">
        <f>IF(O3623-Q3623&gt;=0,O3623-Q3623,0)</f>
        <v>6.0706739580223426</v>
      </c>
      <c r="T3623" s="2" t="s">
        <v>2651</v>
      </c>
    </row>
    <row r="3624" spans="1:20">
      <c r="A3624" t="s">
        <v>4649</v>
      </c>
      <c r="B3624" t="s">
        <v>1756</v>
      </c>
      <c r="C3624" t="s">
        <v>3294</v>
      </c>
      <c r="D3624" t="s">
        <v>4650</v>
      </c>
      <c r="E3624" t="s">
        <v>2285</v>
      </c>
      <c r="F3624" t="s">
        <v>1757</v>
      </c>
      <c r="G3624" s="9" t="s">
        <v>4620</v>
      </c>
      <c r="H3624" t="s">
        <v>4628</v>
      </c>
      <c r="I3624" t="s">
        <v>4629</v>
      </c>
      <c r="J3624" s="14">
        <f>VLOOKUP(Emissions!A1374,'County Activity'!A$2:J$3224,9,FALSE)</f>
        <v>542.3222528456613</v>
      </c>
      <c r="K3624" s="14" t="str">
        <f>VLOOKUP(Emissions!B688,'County Activity'!B$2:J$3224,9,FALSE)</f>
        <v>E6GAL</v>
      </c>
      <c r="L3624" s="20">
        <f>VLOOKUP($H3624,'Emission Factors'!$B$2:$F$3,3, FALSE)</f>
        <v>0.16900000000000001</v>
      </c>
      <c r="M3624" s="19" t="str">
        <f>VLOOKUP($H3624,'Emission Factors'!$B$2:$F$3,4, FALSE)</f>
        <v>LB</v>
      </c>
      <c r="N3624" s="19" t="str">
        <f>VLOOKUP($H3624,'Emission Factors'!$B$2:$F$3,5, FALSE)</f>
        <v>E6GAL</v>
      </c>
      <c r="O3624" s="42">
        <f>J3624*L3624/2000</f>
        <v>4.5826230365458388E-2</v>
      </c>
      <c r="P3624" s="2" t="s">
        <v>2651</v>
      </c>
      <c r="Q3624" s="42">
        <f>IF(ISNA(VLOOKUP(CONCATENATE(A3624,H3624),'Point Emissions'!C$2:E$233,3,FALSE)),0,VLOOKUP(CONCATENATE(A3624,H3624),'Point Emissions'!C$2:E$233,3,FALSE))</f>
        <v>0</v>
      </c>
      <c r="R3624" s="2" t="s">
        <v>2651</v>
      </c>
      <c r="S3624" s="43">
        <f>IF(O3624-Q3624&gt;=0,O3624-Q3624,0)</f>
        <v>4.5826230365458388E-2</v>
      </c>
      <c r="T3624" s="2" t="s">
        <v>2651</v>
      </c>
    </row>
    <row r="3625" spans="1:20">
      <c r="A3625" t="s">
        <v>2267</v>
      </c>
      <c r="B3625" t="s">
        <v>2206</v>
      </c>
      <c r="C3625" t="s">
        <v>2396</v>
      </c>
      <c r="D3625" t="s">
        <v>2400</v>
      </c>
      <c r="E3625" t="s">
        <v>2285</v>
      </c>
      <c r="F3625" t="s">
        <v>2207</v>
      </c>
      <c r="G3625" s="9" t="s">
        <v>4620</v>
      </c>
      <c r="H3625" t="s">
        <v>4628</v>
      </c>
      <c r="I3625" t="s">
        <v>4629</v>
      </c>
      <c r="J3625" s="14">
        <f>VLOOKUP(Emissions!A2878,'County Activity'!A$2:J$3224,9,FALSE)</f>
        <v>1536.5957282724157</v>
      </c>
      <c r="K3625" s="14" t="str">
        <f>VLOOKUP(Emissions!B1440,'County Activity'!B$2:J$3224,9,FALSE)</f>
        <v>E6GAL</v>
      </c>
      <c r="L3625" s="20">
        <f>VLOOKUP($H3625,'Emission Factors'!$B$2:$F$3,3, FALSE)</f>
        <v>0.16900000000000001</v>
      </c>
      <c r="M3625" s="19" t="str">
        <f>VLOOKUP($H3625,'Emission Factors'!$B$2:$F$3,4, FALSE)</f>
        <v>LB</v>
      </c>
      <c r="N3625" s="19" t="str">
        <f>VLOOKUP($H3625,'Emission Factors'!$B$2:$F$3,5, FALSE)</f>
        <v>E6GAL</v>
      </c>
      <c r="O3625" s="42">
        <f>J3625*L3625/2000</f>
        <v>0.12984233903901915</v>
      </c>
      <c r="P3625" s="2" t="s">
        <v>2651</v>
      </c>
      <c r="Q3625" s="42">
        <f>IF(ISNA(VLOOKUP(CONCATENATE(A3625,H3625),'Point Emissions'!C$2:E$233,3,FALSE)),0,VLOOKUP(CONCATENATE(A3625,H3625),'Point Emissions'!C$2:E$233,3,FALSE))</f>
        <v>0</v>
      </c>
      <c r="R3625" s="2" t="s">
        <v>2651</v>
      </c>
      <c r="S3625" s="43">
        <f>IF(O3625-Q3625&gt;=0,O3625-Q3625,0)</f>
        <v>0.12984233903901915</v>
      </c>
      <c r="T3625" s="2" t="s">
        <v>2651</v>
      </c>
    </row>
    <row r="3626" spans="1:20">
      <c r="A3626" t="s">
        <v>1303</v>
      </c>
      <c r="B3626" t="s">
        <v>1299</v>
      </c>
      <c r="C3626" t="s">
        <v>2294</v>
      </c>
      <c r="D3626" t="s">
        <v>1590</v>
      </c>
      <c r="E3626" t="s">
        <v>2285</v>
      </c>
      <c r="F3626" t="s">
        <v>1300</v>
      </c>
      <c r="G3626" s="9" t="s">
        <v>4620</v>
      </c>
      <c r="H3626" t="s">
        <v>2274</v>
      </c>
      <c r="I3626" t="s">
        <v>4630</v>
      </c>
      <c r="J3626" s="14">
        <f>VLOOKUP(Emissions!A6247,'County Activity'!A$2:J$3224,9,FALSE)</f>
        <v>11626.223436410824</v>
      </c>
      <c r="K3626" s="14" t="str">
        <f>VLOOKUP(Emissions!B6347,'County Activity'!B$2:J$3224,9,FALSE)</f>
        <v>E6GAL</v>
      </c>
      <c r="L3626" s="20">
        <f>VLOOKUP($H3626,'Emission Factors'!$B$2:$F$3,3, FALSE)</f>
        <v>0.85</v>
      </c>
      <c r="M3626" s="19" t="str">
        <f>VLOOKUP($H3626,'Emission Factors'!$B$2:$F$3,4, FALSE)</f>
        <v>LB</v>
      </c>
      <c r="N3626" s="19" t="str">
        <f>VLOOKUP($H3626,'Emission Factors'!$B$2:$F$3,5, FALSE)</f>
        <v>E6GAL</v>
      </c>
      <c r="O3626" s="42">
        <f>J3626*L3626/2000</f>
        <v>4.9411449604746007</v>
      </c>
      <c r="P3626" s="2" t="s">
        <v>2651</v>
      </c>
      <c r="Q3626" s="42">
        <f>IF(ISNA(VLOOKUP(CONCATENATE(A3626,H3626),'Point Emissions'!C$2:E$233,3,FALSE)),0,VLOOKUP(CONCATENATE(A3626,H3626),'Point Emissions'!C$2:E$233,3,FALSE))</f>
        <v>0</v>
      </c>
      <c r="R3626" s="2" t="s">
        <v>2651</v>
      </c>
      <c r="S3626" s="43">
        <f>IF(O3626-Q3626&gt;=0,O3626-Q3626,0)</f>
        <v>4.9411449604746007</v>
      </c>
      <c r="T3626" s="2" t="s">
        <v>2651</v>
      </c>
    </row>
    <row r="3627" spans="1:20">
      <c r="A3627" t="s">
        <v>1512</v>
      </c>
      <c r="B3627" t="s">
        <v>1425</v>
      </c>
      <c r="C3627" t="s">
        <v>2713</v>
      </c>
      <c r="D3627" t="s">
        <v>1513</v>
      </c>
      <c r="E3627" t="s">
        <v>2285</v>
      </c>
      <c r="F3627" t="s">
        <v>1426</v>
      </c>
      <c r="G3627" s="9" t="s">
        <v>4620</v>
      </c>
      <c r="H3627" t="s">
        <v>2274</v>
      </c>
      <c r="I3627" t="s">
        <v>4630</v>
      </c>
      <c r="J3627" s="14">
        <f>VLOOKUP(Emissions!A3103,'County Activity'!A$2:J$3224,9,FALSE)</f>
        <v>354.91925174422579</v>
      </c>
      <c r="K3627" s="14" t="str">
        <f>VLOOKUP(Emissions!B4775,'County Activity'!B$2:J$3224,9,FALSE)</f>
        <v>E6GAL</v>
      </c>
      <c r="L3627" s="20">
        <f>VLOOKUP($H3627,'Emission Factors'!$B$2:$F$3,3, FALSE)</f>
        <v>0.85</v>
      </c>
      <c r="M3627" s="19" t="str">
        <f>VLOOKUP($H3627,'Emission Factors'!$B$2:$F$3,4, FALSE)</f>
        <v>LB</v>
      </c>
      <c r="N3627" s="19" t="str">
        <f>VLOOKUP($H3627,'Emission Factors'!$B$2:$F$3,5, FALSE)</f>
        <v>E6GAL</v>
      </c>
      <c r="O3627" s="42">
        <f>J3627*L3627/2000</f>
        <v>0.15084068199129594</v>
      </c>
      <c r="P3627" s="2" t="s">
        <v>2651</v>
      </c>
      <c r="Q3627" s="42">
        <f>IF(ISNA(VLOOKUP(CONCATENATE(A3627,H3627),'Point Emissions'!C$2:E$233,3,FALSE)),0,VLOOKUP(CONCATENATE(A3627,H3627),'Point Emissions'!C$2:E$233,3,FALSE))</f>
        <v>0</v>
      </c>
      <c r="R3627" s="2" t="s">
        <v>2651</v>
      </c>
      <c r="S3627" s="43">
        <f>IF(O3627-Q3627&gt;=0,O3627-Q3627,0)</f>
        <v>0.15084068199129594</v>
      </c>
      <c r="T3627" s="2" t="s">
        <v>2651</v>
      </c>
    </row>
    <row r="3628" spans="1:20">
      <c r="A3628" t="s">
        <v>3950</v>
      </c>
      <c r="B3628" t="s">
        <v>3858</v>
      </c>
      <c r="C3628" t="s">
        <v>2447</v>
      </c>
      <c r="D3628" t="s">
        <v>2664</v>
      </c>
      <c r="E3628" t="s">
        <v>2285</v>
      </c>
      <c r="F3628" t="s">
        <v>3860</v>
      </c>
      <c r="G3628" s="9" t="s">
        <v>4620</v>
      </c>
      <c r="H3628" t="s">
        <v>4628</v>
      </c>
      <c r="I3628" t="s">
        <v>4629</v>
      </c>
      <c r="J3628" s="14">
        <f>VLOOKUP(Emissions!A3890,'County Activity'!A$2:J$3224,9,FALSE)</f>
        <v>605.2489270022437</v>
      </c>
      <c r="K3628" s="14" t="str">
        <f>VLOOKUP(Emissions!B1946,'County Activity'!B$2:J$3224,9,FALSE)</f>
        <v>E6GAL</v>
      </c>
      <c r="L3628" s="20">
        <f>VLOOKUP($H3628,'Emission Factors'!$B$2:$F$3,3, FALSE)</f>
        <v>0.16900000000000001</v>
      </c>
      <c r="M3628" s="19" t="str">
        <f>VLOOKUP($H3628,'Emission Factors'!$B$2:$F$3,4, FALSE)</f>
        <v>LB</v>
      </c>
      <c r="N3628" s="19" t="str">
        <f>VLOOKUP($H3628,'Emission Factors'!$B$2:$F$3,5, FALSE)</f>
        <v>E6GAL</v>
      </c>
      <c r="O3628" s="42">
        <f>J3628*L3628/2000</f>
        <v>5.1143534331689597E-2</v>
      </c>
      <c r="P3628" s="2" t="s">
        <v>2651</v>
      </c>
      <c r="Q3628" s="42">
        <f>IF(ISNA(VLOOKUP(CONCATENATE(A3628,H3628),'Point Emissions'!C$2:E$233,3,FALSE)),0,VLOOKUP(CONCATENATE(A3628,H3628),'Point Emissions'!C$2:E$233,3,FALSE))</f>
        <v>0</v>
      </c>
      <c r="R3628" s="2" t="s">
        <v>2651</v>
      </c>
      <c r="S3628" s="43">
        <f>IF(O3628-Q3628&gt;=0,O3628-Q3628,0)</f>
        <v>5.1143534331689597E-2</v>
      </c>
      <c r="T3628" s="2" t="s">
        <v>2651</v>
      </c>
    </row>
    <row r="3629" spans="1:20">
      <c r="A3629" t="s">
        <v>1636</v>
      </c>
      <c r="B3629" t="s">
        <v>1581</v>
      </c>
      <c r="C3629" t="s">
        <v>2384</v>
      </c>
      <c r="D3629" t="s">
        <v>2943</v>
      </c>
      <c r="E3629" t="s">
        <v>2285</v>
      </c>
      <c r="F3629" t="s">
        <v>1583</v>
      </c>
      <c r="G3629" s="9" t="s">
        <v>4620</v>
      </c>
      <c r="H3629" t="s">
        <v>2274</v>
      </c>
      <c r="I3629" t="s">
        <v>4630</v>
      </c>
      <c r="J3629" s="14">
        <f>VLOOKUP(Emissions!A3265,'County Activity'!A$2:J$3224,9,FALSE)</f>
        <v>400.1047668765097</v>
      </c>
      <c r="K3629" s="14" t="str">
        <f>VLOOKUP(Emissions!B4856,'County Activity'!B$2:J$3224,9,FALSE)</f>
        <v>E6GAL</v>
      </c>
      <c r="L3629" s="20">
        <f>VLOOKUP($H3629,'Emission Factors'!$B$2:$F$3,3, FALSE)</f>
        <v>0.85</v>
      </c>
      <c r="M3629" s="19" t="str">
        <f>VLOOKUP($H3629,'Emission Factors'!$B$2:$F$3,4, FALSE)</f>
        <v>LB</v>
      </c>
      <c r="N3629" s="19" t="str">
        <f>VLOOKUP($H3629,'Emission Factors'!$B$2:$F$3,5, FALSE)</f>
        <v>E6GAL</v>
      </c>
      <c r="O3629" s="42">
        <f>J3629*L3629/2000</f>
        <v>0.17004452592251662</v>
      </c>
      <c r="P3629" s="2" t="s">
        <v>2651</v>
      </c>
      <c r="Q3629" s="42">
        <f>IF(ISNA(VLOOKUP(CONCATENATE(A3629,H3629),'Point Emissions'!C$2:E$233,3,FALSE)),0,VLOOKUP(CONCATENATE(A3629,H3629),'Point Emissions'!C$2:E$233,3,FALSE))</f>
        <v>0</v>
      </c>
      <c r="R3629" s="2" t="s">
        <v>2651</v>
      </c>
      <c r="S3629" s="43">
        <f>IF(O3629-Q3629&gt;=0,O3629-Q3629,0)</f>
        <v>0.17004452592251662</v>
      </c>
      <c r="T3629" s="2" t="s">
        <v>2651</v>
      </c>
    </row>
    <row r="3630" spans="1:20">
      <c r="A3630" t="s">
        <v>5189</v>
      </c>
      <c r="B3630" t="s">
        <v>5151</v>
      </c>
      <c r="C3630" t="s">
        <v>2351</v>
      </c>
      <c r="D3630" t="s">
        <v>5190</v>
      </c>
      <c r="E3630" t="s">
        <v>2285</v>
      </c>
      <c r="F3630" t="s">
        <v>5152</v>
      </c>
      <c r="G3630" s="9" t="s">
        <v>4620</v>
      </c>
      <c r="H3630" t="s">
        <v>2274</v>
      </c>
      <c r="I3630" t="s">
        <v>4630</v>
      </c>
      <c r="J3630" s="14">
        <f>VLOOKUP(Emissions!A2033,'County Activity'!A$2:J$3224,9,FALSE)</f>
        <v>178.05206529801455</v>
      </c>
      <c r="K3630" s="14" t="str">
        <f>VLOOKUP(Emissions!B4240,'County Activity'!B$2:J$3224,9,FALSE)</f>
        <v>E6GAL</v>
      </c>
      <c r="L3630" s="20">
        <f>VLOOKUP($H3630,'Emission Factors'!$B$2:$F$3,3, FALSE)</f>
        <v>0.85</v>
      </c>
      <c r="M3630" s="19" t="str">
        <f>VLOOKUP($H3630,'Emission Factors'!$B$2:$F$3,4, FALSE)</f>
        <v>LB</v>
      </c>
      <c r="N3630" s="19" t="str">
        <f>VLOOKUP($H3630,'Emission Factors'!$B$2:$F$3,5, FALSE)</f>
        <v>E6GAL</v>
      </c>
      <c r="O3630" s="42">
        <f>J3630*L3630/2000</f>
        <v>7.5672127751656174E-2</v>
      </c>
      <c r="P3630" s="2" t="s">
        <v>2651</v>
      </c>
      <c r="Q3630" s="42">
        <f>IF(ISNA(VLOOKUP(CONCATENATE(A3630,H3630),'Point Emissions'!C$2:E$233,3,FALSE)),0,VLOOKUP(CONCATENATE(A3630,H3630),'Point Emissions'!C$2:E$233,3,FALSE))</f>
        <v>0</v>
      </c>
      <c r="R3630" s="2" t="s">
        <v>2651</v>
      </c>
      <c r="S3630" s="43">
        <f>IF(O3630-Q3630&gt;=0,O3630-Q3630,0)</f>
        <v>7.5672127751656174E-2</v>
      </c>
      <c r="T3630" s="2" t="s">
        <v>2651</v>
      </c>
    </row>
    <row r="3631" spans="1:20">
      <c r="A3631" t="s">
        <v>5241</v>
      </c>
      <c r="B3631" t="s">
        <v>5151</v>
      </c>
      <c r="C3631" t="s">
        <v>2462</v>
      </c>
      <c r="D3631" t="s">
        <v>5242</v>
      </c>
      <c r="E3631" t="s">
        <v>2285</v>
      </c>
      <c r="F3631" t="s">
        <v>5152</v>
      </c>
      <c r="G3631" s="9" t="s">
        <v>4620</v>
      </c>
      <c r="H3631" t="s">
        <v>2274</v>
      </c>
      <c r="I3631" t="s">
        <v>4630</v>
      </c>
      <c r="J3631" s="14">
        <f>VLOOKUP(Emissions!A2107,'County Activity'!A$2:J$3224,9,FALSE)</f>
        <v>185.96193222762059</v>
      </c>
      <c r="K3631" s="14" t="str">
        <f>VLOOKUP(Emissions!B4277,'County Activity'!B$2:J$3224,9,FALSE)</f>
        <v>E6GAL</v>
      </c>
      <c r="L3631" s="20">
        <f>VLOOKUP($H3631,'Emission Factors'!$B$2:$F$3,3, FALSE)</f>
        <v>0.85</v>
      </c>
      <c r="M3631" s="19" t="str">
        <f>VLOOKUP($H3631,'Emission Factors'!$B$2:$F$3,4, FALSE)</f>
        <v>LB</v>
      </c>
      <c r="N3631" s="19" t="str">
        <f>VLOOKUP($H3631,'Emission Factors'!$B$2:$F$3,5, FALSE)</f>
        <v>E6GAL</v>
      </c>
      <c r="O3631" s="42">
        <f>J3631*L3631/2000</f>
        <v>7.9033821196738754E-2</v>
      </c>
      <c r="P3631" s="2" t="s">
        <v>2651</v>
      </c>
      <c r="Q3631" s="42">
        <f>IF(ISNA(VLOOKUP(CONCATENATE(A3631,H3631),'Point Emissions'!C$2:E$233,3,FALSE)),0,VLOOKUP(CONCATENATE(A3631,H3631),'Point Emissions'!C$2:E$233,3,FALSE))</f>
        <v>0</v>
      </c>
      <c r="R3631" s="2" t="s">
        <v>2651</v>
      </c>
      <c r="S3631" s="43">
        <f>IF(O3631-Q3631&gt;=0,O3631-Q3631,0)</f>
        <v>7.9033821196738754E-2</v>
      </c>
      <c r="T3631" s="2" t="s">
        <v>2651</v>
      </c>
    </row>
    <row r="3632" spans="1:20">
      <c r="A3632" t="s">
        <v>553</v>
      </c>
      <c r="B3632" t="s">
        <v>232</v>
      </c>
      <c r="C3632" t="s">
        <v>554</v>
      </c>
      <c r="D3632" t="s">
        <v>555</v>
      </c>
      <c r="E3632" t="s">
        <v>2285</v>
      </c>
      <c r="F3632" t="s">
        <v>233</v>
      </c>
      <c r="G3632" s="9" t="s">
        <v>4620</v>
      </c>
      <c r="H3632" t="s">
        <v>2274</v>
      </c>
      <c r="I3632" t="s">
        <v>4630</v>
      </c>
      <c r="J3632" s="14">
        <f>VLOOKUP(Emissions!A5419,'County Activity'!A$2:J$3224,9,FALSE)</f>
        <v>10371.404708598342</v>
      </c>
      <c r="K3632" s="14" t="str">
        <f>VLOOKUP(Emissions!B5933,'County Activity'!B$2:J$3224,9,FALSE)</f>
        <v>E6GAL</v>
      </c>
      <c r="L3632" s="20">
        <f>VLOOKUP($H3632,'Emission Factors'!$B$2:$F$3,3, FALSE)</f>
        <v>0.85</v>
      </c>
      <c r="M3632" s="19" t="str">
        <f>VLOOKUP($H3632,'Emission Factors'!$B$2:$F$3,4, FALSE)</f>
        <v>LB</v>
      </c>
      <c r="N3632" s="19" t="str">
        <f>VLOOKUP($H3632,'Emission Factors'!$B$2:$F$3,5, FALSE)</f>
        <v>E6GAL</v>
      </c>
      <c r="O3632" s="42">
        <f>J3632*L3632/2000</f>
        <v>4.4078470011542947</v>
      </c>
      <c r="P3632" s="2" t="s">
        <v>2651</v>
      </c>
      <c r="Q3632" s="42">
        <f>IF(ISNA(VLOOKUP(CONCATENATE(A3632,H3632),'Point Emissions'!C$2:E$233,3,FALSE)),0,VLOOKUP(CONCATENATE(A3632,H3632),'Point Emissions'!C$2:E$233,3,FALSE))</f>
        <v>0</v>
      </c>
      <c r="R3632" s="2" t="s">
        <v>2651</v>
      </c>
      <c r="S3632" s="43">
        <f>IF(O3632-Q3632&gt;=0,O3632-Q3632,0)</f>
        <v>4.4078470011542947</v>
      </c>
      <c r="T3632" s="2" t="s">
        <v>2651</v>
      </c>
    </row>
    <row r="3633" spans="1:20">
      <c r="A3633" t="s">
        <v>3028</v>
      </c>
      <c r="B3633" t="s">
        <v>3004</v>
      </c>
      <c r="C3633" t="s">
        <v>2327</v>
      </c>
      <c r="D3633" t="s">
        <v>3029</v>
      </c>
      <c r="E3633" t="s">
        <v>2285</v>
      </c>
      <c r="F3633" t="s">
        <v>3006</v>
      </c>
      <c r="G3633" s="9" t="s">
        <v>4620</v>
      </c>
      <c r="H3633" t="s">
        <v>2274</v>
      </c>
      <c r="I3633" t="s">
        <v>4630</v>
      </c>
      <c r="J3633" s="14">
        <f>VLOOKUP(Emissions!A669,'County Activity'!A$2:J$3224,9,FALSE)</f>
        <v>275.05201238213073</v>
      </c>
      <c r="K3633" s="14" t="str">
        <f>VLOOKUP(Emissions!B3558,'County Activity'!B$2:J$3224,9,FALSE)</f>
        <v>E6GAL</v>
      </c>
      <c r="L3633" s="20">
        <f>VLOOKUP($H3633,'Emission Factors'!$B$2:$F$3,3, FALSE)</f>
        <v>0.85</v>
      </c>
      <c r="M3633" s="19" t="str">
        <f>VLOOKUP($H3633,'Emission Factors'!$B$2:$F$3,4, FALSE)</f>
        <v>LB</v>
      </c>
      <c r="N3633" s="19" t="str">
        <f>VLOOKUP($H3633,'Emission Factors'!$B$2:$F$3,5, FALSE)</f>
        <v>E6GAL</v>
      </c>
      <c r="O3633" s="42">
        <f>J3633*L3633/2000</f>
        <v>0.11689710526240556</v>
      </c>
      <c r="P3633" s="2" t="s">
        <v>2651</v>
      </c>
      <c r="Q3633" s="42">
        <f>IF(ISNA(VLOOKUP(CONCATENATE(A3633,H3633),'Point Emissions'!C$2:E$233,3,FALSE)),0,VLOOKUP(CONCATENATE(A3633,H3633),'Point Emissions'!C$2:E$233,3,FALSE))</f>
        <v>0</v>
      </c>
      <c r="R3633" s="2" t="s">
        <v>2651</v>
      </c>
      <c r="S3633" s="43">
        <f>IF(O3633-Q3633&gt;=0,O3633-Q3633,0)</f>
        <v>0.11689710526240556</v>
      </c>
      <c r="T3633" s="2" t="s">
        <v>2651</v>
      </c>
    </row>
    <row r="3634" spans="1:20">
      <c r="A3634" t="s">
        <v>2109</v>
      </c>
      <c r="B3634" t="s">
        <v>2056</v>
      </c>
      <c r="C3634" t="s">
        <v>2381</v>
      </c>
      <c r="D3634" t="s">
        <v>2110</v>
      </c>
      <c r="E3634" t="s">
        <v>2285</v>
      </c>
      <c r="F3634" t="s">
        <v>2058</v>
      </c>
      <c r="G3634" s="9" t="s">
        <v>4620</v>
      </c>
      <c r="H3634" t="s">
        <v>2274</v>
      </c>
      <c r="I3634" t="s">
        <v>4630</v>
      </c>
      <c r="J3634" s="14">
        <f>VLOOKUP(Emissions!A2695,'County Activity'!A$2:J$3224,9,FALSE)</f>
        <v>275.72451118991103</v>
      </c>
      <c r="K3634" s="14" t="str">
        <f>VLOOKUP(Emissions!B4571,'County Activity'!B$2:J$3224,9,FALSE)</f>
        <v>E6GAL</v>
      </c>
      <c r="L3634" s="20">
        <f>VLOOKUP($H3634,'Emission Factors'!$B$2:$F$3,3, FALSE)</f>
        <v>0.85</v>
      </c>
      <c r="M3634" s="19" t="str">
        <f>VLOOKUP($H3634,'Emission Factors'!$B$2:$F$3,4, FALSE)</f>
        <v>LB</v>
      </c>
      <c r="N3634" s="19" t="str">
        <f>VLOOKUP($H3634,'Emission Factors'!$B$2:$F$3,5, FALSE)</f>
        <v>E6GAL</v>
      </c>
      <c r="O3634" s="42">
        <f>J3634*L3634/2000</f>
        <v>0.11718291725571219</v>
      </c>
      <c r="P3634" s="2" t="s">
        <v>2651</v>
      </c>
      <c r="Q3634" s="42">
        <f>IF(ISNA(VLOOKUP(CONCATENATE(A3634,H3634),'Point Emissions'!C$2:E$233,3,FALSE)),0,VLOOKUP(CONCATENATE(A3634,H3634),'Point Emissions'!C$2:E$233,3,FALSE))</f>
        <v>0</v>
      </c>
      <c r="R3634" s="2" t="s">
        <v>2651</v>
      </c>
      <c r="S3634" s="43">
        <f>IF(O3634-Q3634&gt;=0,O3634-Q3634,0)</f>
        <v>0.11718291725571219</v>
      </c>
      <c r="T3634" s="2" t="s">
        <v>2651</v>
      </c>
    </row>
    <row r="3635" spans="1:20">
      <c r="A3635" t="s">
        <v>5086</v>
      </c>
      <c r="B3635" t="s">
        <v>4977</v>
      </c>
      <c r="C3635" t="s">
        <v>2719</v>
      </c>
      <c r="D3635" t="s">
        <v>5087</v>
      </c>
      <c r="E3635" t="s">
        <v>2285</v>
      </c>
      <c r="F3635" t="s">
        <v>4978</v>
      </c>
      <c r="G3635" s="9" t="s">
        <v>4620</v>
      </c>
      <c r="H3635" t="s">
        <v>2274</v>
      </c>
      <c r="I3635" t="s">
        <v>4630</v>
      </c>
      <c r="J3635" s="14">
        <f>VLOOKUP(Emissions!A1917,'County Activity'!A$2:J$3224,9,FALSE)</f>
        <v>823.52282575606876</v>
      </c>
      <c r="K3635" s="14" t="str">
        <f>VLOOKUP(Emissions!B4182,'County Activity'!B$2:J$3224,9,FALSE)</f>
        <v>E6GAL</v>
      </c>
      <c r="L3635" s="20">
        <f>VLOOKUP($H3635,'Emission Factors'!$B$2:$F$3,3, FALSE)</f>
        <v>0.85</v>
      </c>
      <c r="M3635" s="19" t="str">
        <f>VLOOKUP($H3635,'Emission Factors'!$B$2:$F$3,4, FALSE)</f>
        <v>LB</v>
      </c>
      <c r="N3635" s="19" t="str">
        <f>VLOOKUP($H3635,'Emission Factors'!$B$2:$F$3,5, FALSE)</f>
        <v>E6GAL</v>
      </c>
      <c r="O3635" s="42">
        <f>J3635*L3635/2000</f>
        <v>0.34999720094632919</v>
      </c>
      <c r="P3635" s="2" t="s">
        <v>2651</v>
      </c>
      <c r="Q3635" s="42">
        <f>IF(ISNA(VLOOKUP(CONCATENATE(A3635,H3635),'Point Emissions'!C$2:E$233,3,FALSE)),0,VLOOKUP(CONCATENATE(A3635,H3635),'Point Emissions'!C$2:E$233,3,FALSE))</f>
        <v>0</v>
      </c>
      <c r="R3635" s="2" t="s">
        <v>2651</v>
      </c>
      <c r="S3635" s="43">
        <f>IF(O3635-Q3635&gt;=0,O3635-Q3635,0)</f>
        <v>0.34999720094632919</v>
      </c>
      <c r="T3635" s="2" t="s">
        <v>2651</v>
      </c>
    </row>
    <row r="3636" spans="1:20">
      <c r="A3636" t="s">
        <v>1239</v>
      </c>
      <c r="B3636" t="s">
        <v>1190</v>
      </c>
      <c r="C3636" t="s">
        <v>2390</v>
      </c>
      <c r="D3636" t="s">
        <v>1240</v>
      </c>
      <c r="E3636" t="s">
        <v>2285</v>
      </c>
      <c r="F3636" t="s">
        <v>1191</v>
      </c>
      <c r="G3636" s="9" t="s">
        <v>4620</v>
      </c>
      <c r="H3636" t="s">
        <v>4628</v>
      </c>
      <c r="I3636" t="s">
        <v>4629</v>
      </c>
      <c r="J3636" s="14">
        <f>VLOOKUP(Emissions!A6166,'County Activity'!A$2:J$3224,9,FALSE)</f>
        <v>8509.6397948877911</v>
      </c>
      <c r="K3636" s="14" t="str">
        <f>VLOOKUP(Emissions!B3084,'County Activity'!B$2:J$3224,9,FALSE)</f>
        <v>E6GAL</v>
      </c>
      <c r="L3636" s="20">
        <f>VLOOKUP($H3636,'Emission Factors'!$B$2:$F$3,3, FALSE)</f>
        <v>0.16900000000000001</v>
      </c>
      <c r="M3636" s="19" t="str">
        <f>VLOOKUP($H3636,'Emission Factors'!$B$2:$F$3,4, FALSE)</f>
        <v>LB</v>
      </c>
      <c r="N3636" s="19" t="str">
        <f>VLOOKUP($H3636,'Emission Factors'!$B$2:$F$3,5, FALSE)</f>
        <v>E6GAL</v>
      </c>
      <c r="O3636" s="42">
        <f>J3636*L3636/2000</f>
        <v>0.71906456266801844</v>
      </c>
      <c r="P3636" s="2" t="s">
        <v>2651</v>
      </c>
      <c r="Q3636" s="42">
        <f>IF(ISNA(VLOOKUP(CONCATENATE(A3636,H3636),'Point Emissions'!C$2:E$233,3,FALSE)),0,VLOOKUP(CONCATENATE(A3636,H3636),'Point Emissions'!C$2:E$233,3,FALSE))</f>
        <v>0</v>
      </c>
      <c r="R3636" s="2" t="s">
        <v>2651</v>
      </c>
      <c r="S3636" s="43">
        <f>IF(O3636-Q3636&gt;=0,O3636-Q3636,0)</f>
        <v>0.71906456266801844</v>
      </c>
      <c r="T3636" s="2" t="s">
        <v>2651</v>
      </c>
    </row>
    <row r="3637" spans="1:20">
      <c r="A3637" t="s">
        <v>3042</v>
      </c>
      <c r="B3637" t="s">
        <v>3004</v>
      </c>
      <c r="C3637" t="s">
        <v>2351</v>
      </c>
      <c r="D3637" t="s">
        <v>3043</v>
      </c>
      <c r="E3637" t="s">
        <v>2285</v>
      </c>
      <c r="F3637" t="s">
        <v>3006</v>
      </c>
      <c r="G3637" s="9" t="s">
        <v>4620</v>
      </c>
      <c r="H3637" t="s">
        <v>2274</v>
      </c>
      <c r="I3637" t="s">
        <v>4630</v>
      </c>
      <c r="J3637" s="14">
        <f>VLOOKUP(Emissions!A685,'County Activity'!A$2:J$3224,9,FALSE)</f>
        <v>279.91962280034983</v>
      </c>
      <c r="K3637" s="14" t="str">
        <f>VLOOKUP(Emissions!B3566,'County Activity'!B$2:J$3224,9,FALSE)</f>
        <v>E6GAL</v>
      </c>
      <c r="L3637" s="20">
        <f>VLOOKUP($H3637,'Emission Factors'!$B$2:$F$3,3, FALSE)</f>
        <v>0.85</v>
      </c>
      <c r="M3637" s="19" t="str">
        <f>VLOOKUP($H3637,'Emission Factors'!$B$2:$F$3,4, FALSE)</f>
        <v>LB</v>
      </c>
      <c r="N3637" s="19" t="str">
        <f>VLOOKUP($H3637,'Emission Factors'!$B$2:$F$3,5, FALSE)</f>
        <v>E6GAL</v>
      </c>
      <c r="O3637" s="42">
        <f>J3637*L3637/2000</f>
        <v>0.11896583969014866</v>
      </c>
      <c r="P3637" s="2" t="s">
        <v>2651</v>
      </c>
      <c r="Q3637" s="42">
        <f>IF(ISNA(VLOOKUP(CONCATENATE(A3637,H3637),'Point Emissions'!C$2:E$233,3,FALSE)),0,VLOOKUP(CONCATENATE(A3637,H3637),'Point Emissions'!C$2:E$233,3,FALSE))</f>
        <v>0</v>
      </c>
      <c r="R3637" s="2" t="s">
        <v>2651</v>
      </c>
      <c r="S3637" s="43">
        <f>IF(O3637-Q3637&gt;=0,O3637-Q3637,0)</f>
        <v>0.11896583969014866</v>
      </c>
      <c r="T3637" s="2" t="s">
        <v>2651</v>
      </c>
    </row>
    <row r="3638" spans="1:20">
      <c r="A3638" t="s">
        <v>4597</v>
      </c>
      <c r="B3638" t="s">
        <v>1756</v>
      </c>
      <c r="C3638" t="s">
        <v>2480</v>
      </c>
      <c r="D3638" t="s">
        <v>4598</v>
      </c>
      <c r="E3638" t="s">
        <v>2285</v>
      </c>
      <c r="F3638" t="s">
        <v>1757</v>
      </c>
      <c r="G3638" s="9" t="s">
        <v>4620</v>
      </c>
      <c r="H3638" t="s">
        <v>2274</v>
      </c>
      <c r="I3638" t="s">
        <v>4630</v>
      </c>
      <c r="J3638" s="14">
        <f>VLOOKUP(Emissions!A1323,'County Activity'!A$2:J$3224,9,FALSE)</f>
        <v>103.98112518393044</v>
      </c>
      <c r="K3638" s="14" t="str">
        <f>VLOOKUP(Emissions!B3885,'County Activity'!B$2:J$3224,9,FALSE)</f>
        <v>E6GAL</v>
      </c>
      <c r="L3638" s="20">
        <f>VLOOKUP($H3638,'Emission Factors'!$B$2:$F$3,3, FALSE)</f>
        <v>0.85</v>
      </c>
      <c r="M3638" s="19" t="str">
        <f>VLOOKUP($H3638,'Emission Factors'!$B$2:$F$3,4, FALSE)</f>
        <v>LB</v>
      </c>
      <c r="N3638" s="19" t="str">
        <f>VLOOKUP($H3638,'Emission Factors'!$B$2:$F$3,5, FALSE)</f>
        <v>E6GAL</v>
      </c>
      <c r="O3638" s="42">
        <f>J3638*L3638/2000</f>
        <v>4.4191978203170439E-2</v>
      </c>
      <c r="P3638" s="2" t="s">
        <v>2651</v>
      </c>
      <c r="Q3638" s="42">
        <f>IF(ISNA(VLOOKUP(CONCATENATE(A3638,H3638),'Point Emissions'!C$2:E$233,3,FALSE)),0,VLOOKUP(CONCATENATE(A3638,H3638),'Point Emissions'!C$2:E$233,3,FALSE))</f>
        <v>0</v>
      </c>
      <c r="R3638" s="2" t="s">
        <v>2651</v>
      </c>
      <c r="S3638" s="43">
        <f>IF(O3638-Q3638&gt;=0,O3638-Q3638,0)</f>
        <v>4.4191978203170439E-2</v>
      </c>
      <c r="T3638" s="2" t="s">
        <v>2651</v>
      </c>
    </row>
    <row r="3639" spans="1:20">
      <c r="A3639" t="s">
        <v>4673</v>
      </c>
      <c r="B3639" t="s">
        <v>4669</v>
      </c>
      <c r="C3639" t="s">
        <v>2291</v>
      </c>
      <c r="D3639" t="s">
        <v>4674</v>
      </c>
      <c r="E3639" t="s">
        <v>2285</v>
      </c>
      <c r="F3639" t="s">
        <v>4670</v>
      </c>
      <c r="G3639" s="9" t="s">
        <v>4620</v>
      </c>
      <c r="H3639" t="s">
        <v>4628</v>
      </c>
      <c r="I3639" t="s">
        <v>4629</v>
      </c>
      <c r="J3639" s="14">
        <f>VLOOKUP(Emissions!A1400,'County Activity'!A$2:J$3224,9,FALSE)</f>
        <v>554.81151641872339</v>
      </c>
      <c r="K3639" s="14" t="str">
        <f>VLOOKUP(Emissions!B701,'County Activity'!B$2:J$3224,9,FALSE)</f>
        <v>E6GAL</v>
      </c>
      <c r="L3639" s="20">
        <f>VLOOKUP($H3639,'Emission Factors'!$B$2:$F$3,3, FALSE)</f>
        <v>0.16900000000000001</v>
      </c>
      <c r="M3639" s="19" t="str">
        <f>VLOOKUP($H3639,'Emission Factors'!$B$2:$F$3,4, FALSE)</f>
        <v>LB</v>
      </c>
      <c r="N3639" s="19" t="str">
        <f>VLOOKUP($H3639,'Emission Factors'!$B$2:$F$3,5, FALSE)</f>
        <v>E6GAL</v>
      </c>
      <c r="O3639" s="42">
        <f>J3639*L3639/2000</f>
        <v>4.6881573137382129E-2</v>
      </c>
      <c r="P3639" s="2" t="s">
        <v>2651</v>
      </c>
      <c r="Q3639" s="42">
        <f>IF(ISNA(VLOOKUP(CONCATENATE(A3639,H3639),'Point Emissions'!C$2:E$233,3,FALSE)),0,VLOOKUP(CONCATENATE(A3639,H3639),'Point Emissions'!C$2:E$233,3,FALSE))</f>
        <v>0</v>
      </c>
      <c r="R3639" s="2" t="s">
        <v>2651</v>
      </c>
      <c r="S3639" s="43">
        <f>IF(O3639-Q3639&gt;=0,O3639-Q3639,0)</f>
        <v>4.6881573137382129E-2</v>
      </c>
      <c r="T3639" s="2" t="s">
        <v>2651</v>
      </c>
    </row>
    <row r="3640" spans="1:20">
      <c r="A3640" t="s">
        <v>4324</v>
      </c>
      <c r="B3640" t="s">
        <v>4235</v>
      </c>
      <c r="C3640" t="s">
        <v>2462</v>
      </c>
      <c r="D3640" t="s">
        <v>4325</v>
      </c>
      <c r="E3640" t="s">
        <v>2285</v>
      </c>
      <c r="F3640" t="s">
        <v>4236</v>
      </c>
      <c r="G3640" s="9" t="s">
        <v>4620</v>
      </c>
      <c r="H3640" t="s">
        <v>4628</v>
      </c>
      <c r="I3640" t="s">
        <v>4629</v>
      </c>
      <c r="J3640" s="14">
        <f>VLOOKUP(Emissions!A4382,'County Activity'!A$2:J$3224,9,FALSE)</f>
        <v>855.41848349650445</v>
      </c>
      <c r="K3640" s="14" t="str">
        <f>VLOOKUP(Emissions!B2192,'County Activity'!B$2:J$3224,9,FALSE)</f>
        <v>E6GAL</v>
      </c>
      <c r="L3640" s="20">
        <f>VLOOKUP($H3640,'Emission Factors'!$B$2:$F$3,3, FALSE)</f>
        <v>0.16900000000000001</v>
      </c>
      <c r="M3640" s="19" t="str">
        <f>VLOOKUP($H3640,'Emission Factors'!$B$2:$F$3,4, FALSE)</f>
        <v>LB</v>
      </c>
      <c r="N3640" s="19" t="str">
        <f>VLOOKUP($H3640,'Emission Factors'!$B$2:$F$3,5, FALSE)</f>
        <v>E6GAL</v>
      </c>
      <c r="O3640" s="42">
        <f>J3640*L3640/2000</f>
        <v>7.2282861855454628E-2</v>
      </c>
      <c r="P3640" s="2" t="s">
        <v>2651</v>
      </c>
      <c r="Q3640" s="42">
        <f>IF(ISNA(VLOOKUP(CONCATENATE(A3640,H3640),'Point Emissions'!C$2:E$233,3,FALSE)),0,VLOOKUP(CONCATENATE(A3640,H3640),'Point Emissions'!C$2:E$233,3,FALSE))</f>
        <v>0</v>
      </c>
      <c r="R3640" s="2" t="s">
        <v>2651</v>
      </c>
      <c r="S3640" s="43">
        <f>IF(O3640-Q3640&gt;=0,O3640-Q3640,0)</f>
        <v>7.2282861855454628E-2</v>
      </c>
      <c r="T3640" s="2" t="s">
        <v>2651</v>
      </c>
    </row>
    <row r="3641" spans="1:20">
      <c r="A3641" t="s">
        <v>1183</v>
      </c>
      <c r="B3641" t="s">
        <v>1116</v>
      </c>
      <c r="C3641" t="s">
        <v>2438</v>
      </c>
      <c r="D3641" t="s">
        <v>1184</v>
      </c>
      <c r="E3641" t="s">
        <v>2285</v>
      </c>
      <c r="F3641" t="s">
        <v>1117</v>
      </c>
      <c r="G3641" s="9" t="s">
        <v>4620</v>
      </c>
      <c r="H3641" t="s">
        <v>2274</v>
      </c>
      <c r="I3641" t="s">
        <v>4630</v>
      </c>
      <c r="J3641" s="14">
        <f>VLOOKUP(Emissions!A6089,'County Activity'!A$2:J$3224,9,FALSE)</f>
        <v>32425.298587191795</v>
      </c>
      <c r="K3641" s="14" t="str">
        <f>VLOOKUP(Emissions!B6268,'County Activity'!B$2:J$3224,9,FALSE)</f>
        <v>E6GAL</v>
      </c>
      <c r="L3641" s="20">
        <f>VLOOKUP($H3641,'Emission Factors'!$B$2:$F$3,3, FALSE)</f>
        <v>0.85</v>
      </c>
      <c r="M3641" s="19" t="str">
        <f>VLOOKUP($H3641,'Emission Factors'!$B$2:$F$3,4, FALSE)</f>
        <v>LB</v>
      </c>
      <c r="N3641" s="19" t="str">
        <f>VLOOKUP($H3641,'Emission Factors'!$B$2:$F$3,5, FALSE)</f>
        <v>E6GAL</v>
      </c>
      <c r="O3641" s="42">
        <f>J3641*L3641/2000</f>
        <v>13.780751899556513</v>
      </c>
      <c r="P3641" s="2" t="s">
        <v>2651</v>
      </c>
      <c r="Q3641" s="42">
        <f>IF(ISNA(VLOOKUP(CONCATENATE(A3641,H3641),'Point Emissions'!C$2:E$233,3,FALSE)),0,VLOOKUP(CONCATENATE(A3641,H3641),'Point Emissions'!C$2:E$233,3,FALSE))</f>
        <v>0</v>
      </c>
      <c r="R3641" s="2" t="s">
        <v>2651</v>
      </c>
      <c r="S3641" s="43">
        <f>IF(O3641-Q3641&gt;=0,O3641-Q3641,0)</f>
        <v>13.780751899556513</v>
      </c>
      <c r="T3641" s="2" t="s">
        <v>2651</v>
      </c>
    </row>
    <row r="3642" spans="1:20">
      <c r="A3642" t="s">
        <v>5373</v>
      </c>
      <c r="B3642" t="s">
        <v>5328</v>
      </c>
      <c r="C3642" t="s">
        <v>2357</v>
      </c>
      <c r="D3642" t="s">
        <v>2391</v>
      </c>
      <c r="E3642" t="s">
        <v>2285</v>
      </c>
      <c r="F3642" t="s">
        <v>5330</v>
      </c>
      <c r="G3642" s="9" t="s">
        <v>4620</v>
      </c>
      <c r="H3642" t="s">
        <v>2274</v>
      </c>
      <c r="I3642" t="s">
        <v>4630</v>
      </c>
      <c r="J3642" s="14">
        <f>VLOOKUP(Emissions!A2277,'County Activity'!A$2:J$3224,9,FALSE)</f>
        <v>212.15736197829975</v>
      </c>
      <c r="K3642" s="14" t="str">
        <f>VLOOKUP(Emissions!B4362,'County Activity'!B$2:J$3224,9,FALSE)</f>
        <v>E6GAL</v>
      </c>
      <c r="L3642" s="20">
        <f>VLOOKUP($H3642,'Emission Factors'!$B$2:$F$3,3, FALSE)</f>
        <v>0.85</v>
      </c>
      <c r="M3642" s="19" t="str">
        <f>VLOOKUP($H3642,'Emission Factors'!$B$2:$F$3,4, FALSE)</f>
        <v>LB</v>
      </c>
      <c r="N3642" s="19" t="str">
        <f>VLOOKUP($H3642,'Emission Factors'!$B$2:$F$3,5, FALSE)</f>
        <v>E6GAL</v>
      </c>
      <c r="O3642" s="42">
        <f>J3642*L3642/2000</f>
        <v>9.0166878840777384E-2</v>
      </c>
      <c r="P3642" s="2" t="s">
        <v>2651</v>
      </c>
      <c r="Q3642" s="42">
        <f>IF(ISNA(VLOOKUP(CONCATENATE(A3642,H3642),'Point Emissions'!C$2:E$233,3,FALSE)),0,VLOOKUP(CONCATENATE(A3642,H3642),'Point Emissions'!C$2:E$233,3,FALSE))</f>
        <v>0</v>
      </c>
      <c r="R3642" s="2" t="s">
        <v>2651</v>
      </c>
      <c r="S3642" s="43">
        <f>IF(O3642-Q3642&gt;=0,O3642-Q3642,0)</f>
        <v>9.0166878840777384E-2</v>
      </c>
      <c r="T3642" s="2" t="s">
        <v>2651</v>
      </c>
    </row>
    <row r="3643" spans="1:20">
      <c r="A3643" t="s">
        <v>1094</v>
      </c>
      <c r="B3643" t="s">
        <v>1053</v>
      </c>
      <c r="C3643" t="s">
        <v>2366</v>
      </c>
      <c r="D3643" t="s">
        <v>2960</v>
      </c>
      <c r="E3643" t="s">
        <v>2285</v>
      </c>
      <c r="F3643" t="s">
        <v>1054</v>
      </c>
      <c r="G3643" s="9" t="s">
        <v>4620</v>
      </c>
      <c r="H3643" t="s">
        <v>2274</v>
      </c>
      <c r="I3643" t="s">
        <v>4630</v>
      </c>
      <c r="J3643" s="14">
        <f>VLOOKUP(Emissions!A5963,'County Activity'!A$2:J$3224,9,FALSE)</f>
        <v>4971.1432108645131</v>
      </c>
      <c r="K3643" s="14" t="str">
        <f>VLOOKUP(Emissions!B6205,'County Activity'!B$2:J$3224,9,FALSE)</f>
        <v>E6GAL</v>
      </c>
      <c r="L3643" s="20">
        <f>VLOOKUP($H3643,'Emission Factors'!$B$2:$F$3,3, FALSE)</f>
        <v>0.85</v>
      </c>
      <c r="M3643" s="19" t="str">
        <f>VLOOKUP($H3643,'Emission Factors'!$B$2:$F$3,4, FALSE)</f>
        <v>LB</v>
      </c>
      <c r="N3643" s="19" t="str">
        <f>VLOOKUP($H3643,'Emission Factors'!$B$2:$F$3,5, FALSE)</f>
        <v>E6GAL</v>
      </c>
      <c r="O3643" s="42">
        <f>J3643*L3643/2000</f>
        <v>2.1127358646174179</v>
      </c>
      <c r="P3643" s="2" t="s">
        <v>2651</v>
      </c>
      <c r="Q3643" s="42">
        <f>IF(ISNA(VLOOKUP(CONCATENATE(A3643,H3643),'Point Emissions'!C$2:E$233,3,FALSE)),0,VLOOKUP(CONCATENATE(A3643,H3643),'Point Emissions'!C$2:E$233,3,FALSE))</f>
        <v>0</v>
      </c>
      <c r="R3643" s="2" t="s">
        <v>2651</v>
      </c>
      <c r="S3643" s="43">
        <f>IF(O3643-Q3643&gt;=0,O3643-Q3643,0)</f>
        <v>2.1127358646174179</v>
      </c>
      <c r="T3643" s="2" t="s">
        <v>2651</v>
      </c>
    </row>
    <row r="3644" spans="1:20">
      <c r="A3644" t="s">
        <v>4611</v>
      </c>
      <c r="B3644" t="s">
        <v>1756</v>
      </c>
      <c r="C3644" t="s">
        <v>2733</v>
      </c>
      <c r="D3644" t="s">
        <v>2448</v>
      </c>
      <c r="E3644" t="s">
        <v>2285</v>
      </c>
      <c r="F3644" t="s">
        <v>1757</v>
      </c>
      <c r="G3644" s="9" t="s">
        <v>4620</v>
      </c>
      <c r="H3644" t="s">
        <v>2274</v>
      </c>
      <c r="I3644" t="s">
        <v>4630</v>
      </c>
      <c r="J3644" s="14">
        <f>VLOOKUP(Emissions!A1341,'County Activity'!A$2:J$3224,9,FALSE)</f>
        <v>528.32787289328132</v>
      </c>
      <c r="K3644" s="14" t="str">
        <f>VLOOKUP(Emissions!B3894,'County Activity'!B$2:J$3224,9,FALSE)</f>
        <v>E6GAL</v>
      </c>
      <c r="L3644" s="20">
        <f>VLOOKUP($H3644,'Emission Factors'!$B$2:$F$3,3, FALSE)</f>
        <v>0.85</v>
      </c>
      <c r="M3644" s="19" t="str">
        <f>VLOOKUP($H3644,'Emission Factors'!$B$2:$F$3,4, FALSE)</f>
        <v>LB</v>
      </c>
      <c r="N3644" s="19" t="str">
        <f>VLOOKUP($H3644,'Emission Factors'!$B$2:$F$3,5, FALSE)</f>
        <v>E6GAL</v>
      </c>
      <c r="O3644" s="42">
        <f>J3644*L3644/2000</f>
        <v>0.22453934597964456</v>
      </c>
      <c r="P3644" s="2" t="s">
        <v>2651</v>
      </c>
      <c r="Q3644" s="42">
        <f>IF(ISNA(VLOOKUP(CONCATENATE(A3644,H3644),'Point Emissions'!C$2:E$233,3,FALSE)),0,VLOOKUP(CONCATENATE(A3644,H3644),'Point Emissions'!C$2:E$233,3,FALSE))</f>
        <v>0</v>
      </c>
      <c r="R3644" s="2" t="s">
        <v>2651</v>
      </c>
      <c r="S3644" s="43">
        <f>IF(O3644-Q3644&gt;=0,O3644-Q3644,0)</f>
        <v>0.22453934597964456</v>
      </c>
      <c r="T3644" s="2" t="s">
        <v>2651</v>
      </c>
    </row>
    <row r="3645" spans="1:20">
      <c r="A3645" t="s">
        <v>4354</v>
      </c>
      <c r="B3645" t="s">
        <v>4355</v>
      </c>
      <c r="C3645" t="s">
        <v>2283</v>
      </c>
      <c r="D3645" t="s">
        <v>3008</v>
      </c>
      <c r="E3645" t="s">
        <v>2285</v>
      </c>
      <c r="F3645" t="s">
        <v>4356</v>
      </c>
      <c r="G3645" s="9" t="s">
        <v>4620</v>
      </c>
      <c r="H3645" t="s">
        <v>2274</v>
      </c>
      <c r="I3645" t="s">
        <v>4630</v>
      </c>
      <c r="J3645" s="14">
        <f>VLOOKUP(Emissions!A4419,'County Activity'!A$2:J$3224,9,FALSE)</f>
        <v>875.81761399917275</v>
      </c>
      <c r="K3645" s="14" t="str">
        <f>VLOOKUP(Emissions!B5433,'County Activity'!B$2:J$3224,9,FALSE)</f>
        <v>E6GAL</v>
      </c>
      <c r="L3645" s="20">
        <f>VLOOKUP($H3645,'Emission Factors'!$B$2:$F$3,3, FALSE)</f>
        <v>0.85</v>
      </c>
      <c r="M3645" s="19" t="str">
        <f>VLOOKUP($H3645,'Emission Factors'!$B$2:$F$3,4, FALSE)</f>
        <v>LB</v>
      </c>
      <c r="N3645" s="19" t="str">
        <f>VLOOKUP($H3645,'Emission Factors'!$B$2:$F$3,5, FALSE)</f>
        <v>E6GAL</v>
      </c>
      <c r="O3645" s="42">
        <f>J3645*L3645/2000</f>
        <v>0.37222248594964841</v>
      </c>
      <c r="P3645" s="2" t="s">
        <v>2651</v>
      </c>
      <c r="Q3645" s="42">
        <f>IF(ISNA(VLOOKUP(CONCATENATE(A3645,H3645),'Point Emissions'!C$2:E$233,3,FALSE)),0,VLOOKUP(CONCATENATE(A3645,H3645),'Point Emissions'!C$2:E$233,3,FALSE))</f>
        <v>0</v>
      </c>
      <c r="R3645" s="2" t="s">
        <v>2651</v>
      </c>
      <c r="S3645" s="43">
        <f>IF(O3645-Q3645&gt;=0,O3645-Q3645,0)</f>
        <v>0.37222248594964841</v>
      </c>
      <c r="T3645" s="2" t="s">
        <v>2651</v>
      </c>
    </row>
    <row r="3646" spans="1:20">
      <c r="A3646" t="s">
        <v>4616</v>
      </c>
      <c r="B3646" t="s">
        <v>1756</v>
      </c>
      <c r="C3646" t="s">
        <v>3264</v>
      </c>
      <c r="D3646" t="s">
        <v>4617</v>
      </c>
      <c r="E3646" t="s">
        <v>2285</v>
      </c>
      <c r="F3646" t="s">
        <v>1757</v>
      </c>
      <c r="G3646" s="9" t="s">
        <v>4620</v>
      </c>
      <c r="H3646" t="s">
        <v>2274</v>
      </c>
      <c r="I3646" t="s">
        <v>4630</v>
      </c>
      <c r="J3646" s="14">
        <f>VLOOKUP(Emissions!A1351,'County Activity'!A$2:J$3224,9,FALSE)</f>
        <v>533.45167333351196</v>
      </c>
      <c r="K3646" s="14" t="str">
        <f>VLOOKUP(Emissions!B3899,'County Activity'!B$2:J$3224,9,FALSE)</f>
        <v>E6GAL</v>
      </c>
      <c r="L3646" s="20">
        <f>VLOOKUP($H3646,'Emission Factors'!$B$2:$F$3,3, FALSE)</f>
        <v>0.85</v>
      </c>
      <c r="M3646" s="19" t="str">
        <f>VLOOKUP($H3646,'Emission Factors'!$B$2:$F$3,4, FALSE)</f>
        <v>LB</v>
      </c>
      <c r="N3646" s="19" t="str">
        <f>VLOOKUP($H3646,'Emission Factors'!$B$2:$F$3,5, FALSE)</f>
        <v>E6GAL</v>
      </c>
      <c r="O3646" s="42">
        <f>J3646*L3646/2000</f>
        <v>0.22671696116674259</v>
      </c>
      <c r="P3646" s="2" t="s">
        <v>2651</v>
      </c>
      <c r="Q3646" s="42">
        <f>IF(ISNA(VLOOKUP(CONCATENATE(A3646,H3646),'Point Emissions'!C$2:E$233,3,FALSE)),0,VLOOKUP(CONCATENATE(A3646,H3646),'Point Emissions'!C$2:E$233,3,FALSE))</f>
        <v>0</v>
      </c>
      <c r="R3646" s="2" t="s">
        <v>2651</v>
      </c>
      <c r="S3646" s="43">
        <f>IF(O3646-Q3646&gt;=0,O3646-Q3646,0)</f>
        <v>0.22671696116674259</v>
      </c>
      <c r="T3646" s="2" t="s">
        <v>2651</v>
      </c>
    </row>
    <row r="3647" spans="1:20">
      <c r="A3647" t="s">
        <v>4858</v>
      </c>
      <c r="B3647" t="s">
        <v>4808</v>
      </c>
      <c r="C3647" t="s">
        <v>2384</v>
      </c>
      <c r="D3647" t="s">
        <v>3222</v>
      </c>
      <c r="E3647" t="s">
        <v>2285</v>
      </c>
      <c r="F3647" t="s">
        <v>4810</v>
      </c>
      <c r="G3647" s="9" t="s">
        <v>4620</v>
      </c>
      <c r="H3647" t="s">
        <v>2274</v>
      </c>
      <c r="I3647" t="s">
        <v>4630</v>
      </c>
      <c r="J3647" s="14">
        <f>VLOOKUP(Emissions!A1647,'County Activity'!A$2:J$3224,9,FALSE)</f>
        <v>672.434760274768</v>
      </c>
      <c r="K3647" s="14" t="str">
        <f>VLOOKUP(Emissions!B4047,'County Activity'!B$2:J$3224,9,FALSE)</f>
        <v>E6GAL</v>
      </c>
      <c r="L3647" s="20">
        <f>VLOOKUP($H3647,'Emission Factors'!$B$2:$F$3,3, FALSE)</f>
        <v>0.85</v>
      </c>
      <c r="M3647" s="19" t="str">
        <f>VLOOKUP($H3647,'Emission Factors'!$B$2:$F$3,4, FALSE)</f>
        <v>LB</v>
      </c>
      <c r="N3647" s="19" t="str">
        <f>VLOOKUP($H3647,'Emission Factors'!$B$2:$F$3,5, FALSE)</f>
        <v>E6GAL</v>
      </c>
      <c r="O3647" s="42">
        <f>J3647*L3647/2000</f>
        <v>0.28578477311677636</v>
      </c>
      <c r="P3647" s="2" t="s">
        <v>2651</v>
      </c>
      <c r="Q3647" s="42">
        <f>IF(ISNA(VLOOKUP(CONCATENATE(A3647,H3647),'Point Emissions'!C$2:E$233,3,FALSE)),0,VLOOKUP(CONCATENATE(A3647,H3647),'Point Emissions'!C$2:E$233,3,FALSE))</f>
        <v>0</v>
      </c>
      <c r="R3647" s="2" t="s">
        <v>2651</v>
      </c>
      <c r="S3647" s="43">
        <f>IF(O3647-Q3647&gt;=0,O3647-Q3647,0)</f>
        <v>0.28578477311677636</v>
      </c>
      <c r="T3647" s="2" t="s">
        <v>2651</v>
      </c>
    </row>
    <row r="3648" spans="1:20">
      <c r="A3648" t="s">
        <v>1750</v>
      </c>
      <c r="B3648" t="s">
        <v>3486</v>
      </c>
      <c r="C3648" t="s">
        <v>2408</v>
      </c>
      <c r="D3648" t="s">
        <v>1751</v>
      </c>
      <c r="E3648" t="s">
        <v>2285</v>
      </c>
      <c r="F3648" t="s">
        <v>3488</v>
      </c>
      <c r="G3648" s="9" t="s">
        <v>4620</v>
      </c>
      <c r="H3648" t="s">
        <v>4628</v>
      </c>
      <c r="I3648" t="s">
        <v>4629</v>
      </c>
      <c r="J3648" s="14">
        <f>VLOOKUP(Emissions!A1186,'County Activity'!A$2:J$3224,9,FALSE)</f>
        <v>92.900906731931698</v>
      </c>
      <c r="K3648" s="14" t="str">
        <f>VLOOKUP(Emissions!B594,'County Activity'!B$2:J$3224,9,FALSE)</f>
        <v>E6GAL</v>
      </c>
      <c r="L3648" s="20">
        <f>VLOOKUP($H3648,'Emission Factors'!$B$2:$F$3,3, FALSE)</f>
        <v>0.16900000000000001</v>
      </c>
      <c r="M3648" s="19" t="str">
        <f>VLOOKUP($H3648,'Emission Factors'!$B$2:$F$3,4, FALSE)</f>
        <v>LB</v>
      </c>
      <c r="N3648" s="19" t="str">
        <f>VLOOKUP($H3648,'Emission Factors'!$B$2:$F$3,5, FALSE)</f>
        <v>E6GAL</v>
      </c>
      <c r="O3648" s="42">
        <f>J3648*L3648/2000</f>
        <v>7.8501266188482285E-3</v>
      </c>
      <c r="P3648" s="2" t="s">
        <v>2651</v>
      </c>
      <c r="Q3648" s="42">
        <f>IF(ISNA(VLOOKUP(CONCATENATE(A3648,H3648),'Point Emissions'!C$2:E$233,3,FALSE)),0,VLOOKUP(CONCATENATE(A3648,H3648),'Point Emissions'!C$2:E$233,3,FALSE))</f>
        <v>0</v>
      </c>
      <c r="R3648" s="2" t="s">
        <v>2651</v>
      </c>
      <c r="S3648" s="43">
        <f>IF(O3648-Q3648&gt;=0,O3648-Q3648,0)</f>
        <v>7.8501266188482285E-3</v>
      </c>
      <c r="T3648" s="2" t="s">
        <v>2651</v>
      </c>
    </row>
    <row r="3649" spans="1:20">
      <c r="A3649" t="s">
        <v>2359</v>
      </c>
      <c r="B3649" t="s">
        <v>2282</v>
      </c>
      <c r="C3649" t="s">
        <v>2360</v>
      </c>
      <c r="D3649" t="s">
        <v>2361</v>
      </c>
      <c r="E3649" t="s">
        <v>2285</v>
      </c>
      <c r="F3649" t="s">
        <v>2286</v>
      </c>
      <c r="G3649" s="9" t="s">
        <v>4620</v>
      </c>
      <c r="H3649" t="s">
        <v>4628</v>
      </c>
      <c r="I3649" t="s">
        <v>4629</v>
      </c>
      <c r="J3649" s="14">
        <f>VLOOKUP(Emissions!A52,'County Activity'!A$2:J$3224,9,FALSE)</f>
        <v>40.830284758087871</v>
      </c>
      <c r="K3649" s="14" t="str">
        <f>VLOOKUP(Emissions!B27,'County Activity'!B$2:J$3224,9,FALSE)</f>
        <v>E6GAL</v>
      </c>
      <c r="L3649" s="20">
        <f>VLOOKUP($H3649,'Emission Factors'!$B$2:$F$3,3, FALSE)</f>
        <v>0.16900000000000001</v>
      </c>
      <c r="M3649" s="19" t="str">
        <f>VLOOKUP($H3649,'Emission Factors'!$B$2:$F$3,4, FALSE)</f>
        <v>LB</v>
      </c>
      <c r="N3649" s="19" t="str">
        <f>VLOOKUP($H3649,'Emission Factors'!$B$2:$F$3,5, FALSE)</f>
        <v>E6GAL</v>
      </c>
      <c r="O3649" s="42">
        <f>J3649*L3649/2000</f>
        <v>3.4501590620584252E-3</v>
      </c>
      <c r="P3649" s="2" t="s">
        <v>2651</v>
      </c>
      <c r="Q3649" s="42">
        <f>IF(ISNA(VLOOKUP(CONCATENATE(A3649,H3649),'Point Emissions'!C$2:E$233,3,FALSE)),0,VLOOKUP(CONCATENATE(A3649,H3649),'Point Emissions'!C$2:E$233,3,FALSE))</f>
        <v>0</v>
      </c>
      <c r="R3649" s="2" t="s">
        <v>2651</v>
      </c>
      <c r="S3649" s="43">
        <f>IF(O3649-Q3649&gt;=0,O3649-Q3649,0)</f>
        <v>3.4501590620584252E-3</v>
      </c>
      <c r="T3649" s="2" t="s">
        <v>2651</v>
      </c>
    </row>
    <row r="3650" spans="1:20">
      <c r="A3650" t="s">
        <v>1192</v>
      </c>
      <c r="B3650" t="s">
        <v>1190</v>
      </c>
      <c r="C3650" t="s">
        <v>2288</v>
      </c>
      <c r="D3650" t="s">
        <v>4114</v>
      </c>
      <c r="E3650" t="s">
        <v>2285</v>
      </c>
      <c r="F3650" t="s">
        <v>1191</v>
      </c>
      <c r="G3650" s="9" t="s">
        <v>4620</v>
      </c>
      <c r="H3650" t="s">
        <v>2274</v>
      </c>
      <c r="I3650" t="s">
        <v>4630</v>
      </c>
      <c r="J3650" s="14">
        <f>VLOOKUP(Emissions!A6099,'County Activity'!A$2:J$3224,9,FALSE)</f>
        <v>6570.4734707770031</v>
      </c>
      <c r="K3650" s="14" t="str">
        <f>VLOOKUP(Emissions!B6273,'County Activity'!B$2:J$3224,9,FALSE)</f>
        <v>E6GAL</v>
      </c>
      <c r="L3650" s="20">
        <f>VLOOKUP($H3650,'Emission Factors'!$B$2:$F$3,3, FALSE)</f>
        <v>0.85</v>
      </c>
      <c r="M3650" s="19" t="str">
        <f>VLOOKUP($H3650,'Emission Factors'!$B$2:$F$3,4, FALSE)</f>
        <v>LB</v>
      </c>
      <c r="N3650" s="19" t="str">
        <f>VLOOKUP($H3650,'Emission Factors'!$B$2:$F$3,5, FALSE)</f>
        <v>E6GAL</v>
      </c>
      <c r="O3650" s="42">
        <f>J3650*L3650/2000</f>
        <v>2.7924512250802263</v>
      </c>
      <c r="P3650" s="2" t="s">
        <v>2651</v>
      </c>
      <c r="Q3650" s="42">
        <f>IF(ISNA(VLOOKUP(CONCATENATE(A3650,H3650),'Point Emissions'!C$2:E$233,3,FALSE)),0,VLOOKUP(CONCATENATE(A3650,H3650),'Point Emissions'!C$2:E$233,3,FALSE))</f>
        <v>0</v>
      </c>
      <c r="R3650" s="2" t="s">
        <v>2651</v>
      </c>
      <c r="S3650" s="43">
        <f>IF(O3650-Q3650&gt;=0,O3650-Q3650,0)</f>
        <v>2.7924512250802263</v>
      </c>
      <c r="T3650" s="2" t="s">
        <v>2651</v>
      </c>
    </row>
    <row r="3651" spans="1:20">
      <c r="A3651" t="s">
        <v>4436</v>
      </c>
      <c r="B3651" t="s">
        <v>4409</v>
      </c>
      <c r="C3651" t="s">
        <v>2333</v>
      </c>
      <c r="D3651" t="s">
        <v>4437</v>
      </c>
      <c r="E3651" t="s">
        <v>2285</v>
      </c>
      <c r="F3651" t="s">
        <v>4410</v>
      </c>
      <c r="G3651" s="9" t="s">
        <v>4620</v>
      </c>
      <c r="H3651" t="s">
        <v>4628</v>
      </c>
      <c r="I3651" t="s">
        <v>4629</v>
      </c>
      <c r="J3651" s="14">
        <f>VLOOKUP(Emissions!A4522,'County Activity'!A$2:J$3224,9,FALSE)</f>
        <v>940.18535702957013</v>
      </c>
      <c r="K3651" s="14" t="str">
        <f>VLOOKUP(Emissions!B2262,'County Activity'!B$2:J$3224,9,FALSE)</f>
        <v>E6GAL</v>
      </c>
      <c r="L3651" s="20">
        <f>VLOOKUP($H3651,'Emission Factors'!$B$2:$F$3,3, FALSE)</f>
        <v>0.16900000000000001</v>
      </c>
      <c r="M3651" s="19" t="str">
        <f>VLOOKUP($H3651,'Emission Factors'!$B$2:$F$3,4, FALSE)</f>
        <v>LB</v>
      </c>
      <c r="N3651" s="19" t="str">
        <f>VLOOKUP($H3651,'Emission Factors'!$B$2:$F$3,5, FALSE)</f>
        <v>E6GAL</v>
      </c>
      <c r="O3651" s="42">
        <f>J3651*L3651/2000</f>
        <v>7.9445662668998676E-2</v>
      </c>
      <c r="P3651" s="2" t="s">
        <v>2651</v>
      </c>
      <c r="Q3651" s="42">
        <f>IF(ISNA(VLOOKUP(CONCATENATE(A3651,H3651),'Point Emissions'!C$2:E$233,3,FALSE)),0,VLOOKUP(CONCATENATE(A3651,H3651),'Point Emissions'!C$2:E$233,3,FALSE))</f>
        <v>0</v>
      </c>
      <c r="R3651" s="2" t="s">
        <v>2651</v>
      </c>
      <c r="S3651" s="43">
        <f>IF(O3651-Q3651&gt;=0,O3651-Q3651,0)</f>
        <v>7.9445662668998676E-2</v>
      </c>
      <c r="T3651" s="2" t="s">
        <v>2651</v>
      </c>
    </row>
    <row r="3652" spans="1:20">
      <c r="A3652" t="s">
        <v>112</v>
      </c>
      <c r="B3652" t="s">
        <v>109</v>
      </c>
      <c r="C3652" t="s">
        <v>2291</v>
      </c>
      <c r="D3652" t="s">
        <v>2601</v>
      </c>
      <c r="E3652" t="s">
        <v>2285</v>
      </c>
      <c r="F3652" t="s">
        <v>110</v>
      </c>
      <c r="G3652" s="9" t="s">
        <v>4620</v>
      </c>
      <c r="H3652" t="s">
        <v>2274</v>
      </c>
      <c r="I3652" t="s">
        <v>4630</v>
      </c>
      <c r="J3652" s="14">
        <f>VLOOKUP(Emissions!A4863,'County Activity'!A$2:J$3224,9,FALSE)</f>
        <v>1225.3568752811564</v>
      </c>
      <c r="K3652" s="14" t="str">
        <f>VLOOKUP(Emissions!B5655,'County Activity'!B$2:J$3224,9,FALSE)</f>
        <v>E6GAL</v>
      </c>
      <c r="L3652" s="20">
        <f>VLOOKUP($H3652,'Emission Factors'!$B$2:$F$3,3, FALSE)</f>
        <v>0.85</v>
      </c>
      <c r="M3652" s="19" t="str">
        <f>VLOOKUP($H3652,'Emission Factors'!$B$2:$F$3,4, FALSE)</f>
        <v>LB</v>
      </c>
      <c r="N3652" s="19" t="str">
        <f>VLOOKUP($H3652,'Emission Factors'!$B$2:$F$3,5, FALSE)</f>
        <v>E6GAL</v>
      </c>
      <c r="O3652" s="42">
        <f>J3652*L3652/2000</f>
        <v>0.52077667199449151</v>
      </c>
      <c r="P3652" s="2" t="s">
        <v>2651</v>
      </c>
      <c r="Q3652" s="42">
        <f>IF(ISNA(VLOOKUP(CONCATENATE(A3652,H3652),'Point Emissions'!C$2:E$233,3,FALSE)),0,VLOOKUP(CONCATENATE(A3652,H3652),'Point Emissions'!C$2:E$233,3,FALSE))</f>
        <v>0</v>
      </c>
      <c r="R3652" s="2" t="s">
        <v>2651</v>
      </c>
      <c r="S3652" s="43">
        <f>IF(O3652-Q3652&gt;=0,O3652-Q3652,0)</f>
        <v>0.52077667199449151</v>
      </c>
      <c r="T3652" s="2" t="s">
        <v>2651</v>
      </c>
    </row>
    <row r="3653" spans="1:20">
      <c r="A3653" t="s">
        <v>2347</v>
      </c>
      <c r="B3653" t="s">
        <v>2282</v>
      </c>
      <c r="C3653" t="s">
        <v>2348</v>
      </c>
      <c r="D3653" t="s">
        <v>2349</v>
      </c>
      <c r="E3653" t="s">
        <v>2285</v>
      </c>
      <c r="F3653" t="s">
        <v>2286</v>
      </c>
      <c r="G3653" s="9" t="s">
        <v>4620</v>
      </c>
      <c r="H3653" t="s">
        <v>4628</v>
      </c>
      <c r="I3653" t="s">
        <v>4629</v>
      </c>
      <c r="J3653" s="14">
        <f>VLOOKUP(Emissions!A44,'County Activity'!A$2:J$3224,9,FALSE)</f>
        <v>33.272679108747681</v>
      </c>
      <c r="K3653" s="14" t="str">
        <f>VLOOKUP(Emissions!B23,'County Activity'!B$2:J$3224,9,FALSE)</f>
        <v>E6GAL</v>
      </c>
      <c r="L3653" s="20">
        <f>VLOOKUP($H3653,'Emission Factors'!$B$2:$F$3,3, FALSE)</f>
        <v>0.16900000000000001</v>
      </c>
      <c r="M3653" s="19" t="str">
        <f>VLOOKUP($H3653,'Emission Factors'!$B$2:$F$3,4, FALSE)</f>
        <v>LB</v>
      </c>
      <c r="N3653" s="19" t="str">
        <f>VLOOKUP($H3653,'Emission Factors'!$B$2:$F$3,5, FALSE)</f>
        <v>E6GAL</v>
      </c>
      <c r="O3653" s="42">
        <f>J3653*L3653/2000</f>
        <v>2.8115413846891792E-3</v>
      </c>
      <c r="P3653" s="2" t="s">
        <v>2651</v>
      </c>
      <c r="Q3653" s="42">
        <f>IF(ISNA(VLOOKUP(CONCATENATE(A3653,H3653),'Point Emissions'!C$2:E$233,3,FALSE)),0,VLOOKUP(CONCATENATE(A3653,H3653),'Point Emissions'!C$2:E$233,3,FALSE))</f>
        <v>0</v>
      </c>
      <c r="R3653" s="2" t="s">
        <v>2651</v>
      </c>
      <c r="S3653" s="43">
        <f>IF(O3653-Q3653&gt;=0,O3653-Q3653,0)</f>
        <v>2.8115413846891792E-3</v>
      </c>
      <c r="T3653" s="2" t="s">
        <v>2651</v>
      </c>
    </row>
    <row r="3654" spans="1:20">
      <c r="A3654" t="s">
        <v>2464</v>
      </c>
      <c r="B3654" t="s">
        <v>2282</v>
      </c>
      <c r="C3654" t="s">
        <v>2465</v>
      </c>
      <c r="D3654" t="s">
        <v>2466</v>
      </c>
      <c r="E3654" t="s">
        <v>2285</v>
      </c>
      <c r="F3654" t="s">
        <v>2286</v>
      </c>
      <c r="G3654" s="9" t="s">
        <v>4620</v>
      </c>
      <c r="H3654" t="s">
        <v>4628</v>
      </c>
      <c r="I3654" t="s">
        <v>4629</v>
      </c>
      <c r="J3654" s="14">
        <f>VLOOKUP(Emissions!A122,'County Activity'!A$2:J$3224,9,FALSE)</f>
        <v>71.028683602697171</v>
      </c>
      <c r="K3654" s="14" t="str">
        <f>VLOOKUP(Emissions!B62,'County Activity'!B$2:J$3224,9,FALSE)</f>
        <v>E6GAL</v>
      </c>
      <c r="L3654" s="20">
        <f>VLOOKUP($H3654,'Emission Factors'!$B$2:$F$3,3, FALSE)</f>
        <v>0.16900000000000001</v>
      </c>
      <c r="M3654" s="19" t="str">
        <f>VLOOKUP($H3654,'Emission Factors'!$B$2:$F$3,4, FALSE)</f>
        <v>LB</v>
      </c>
      <c r="N3654" s="19" t="str">
        <f>VLOOKUP($H3654,'Emission Factors'!$B$2:$F$3,5, FALSE)</f>
        <v>E6GAL</v>
      </c>
      <c r="O3654" s="42">
        <f>J3654*L3654/2000</f>
        <v>6.0019237644279117E-3</v>
      </c>
      <c r="P3654" s="2" t="s">
        <v>2651</v>
      </c>
      <c r="Q3654" s="42">
        <f>IF(ISNA(VLOOKUP(CONCATENATE(A3654,H3654),'Point Emissions'!C$2:E$233,3,FALSE)),0,VLOOKUP(CONCATENATE(A3654,H3654),'Point Emissions'!C$2:E$233,3,FALSE))</f>
        <v>0</v>
      </c>
      <c r="R3654" s="2" t="s">
        <v>2651</v>
      </c>
      <c r="S3654" s="43">
        <f>IF(O3654-Q3654&gt;=0,O3654-Q3654,0)</f>
        <v>6.0019237644279117E-3</v>
      </c>
      <c r="T3654" s="2" t="s">
        <v>2651</v>
      </c>
    </row>
    <row r="3655" spans="1:20">
      <c r="A3655" t="s">
        <v>2855</v>
      </c>
      <c r="B3655" t="s">
        <v>2852</v>
      </c>
      <c r="C3655" t="s">
        <v>2288</v>
      </c>
      <c r="D3655" t="s">
        <v>2856</v>
      </c>
      <c r="E3655" t="s">
        <v>2285</v>
      </c>
      <c r="F3655" t="s">
        <v>2854</v>
      </c>
      <c r="G3655" s="9" t="s">
        <v>4620</v>
      </c>
      <c r="H3655" t="s">
        <v>2274</v>
      </c>
      <c r="I3655" t="s">
        <v>4630</v>
      </c>
      <c r="J3655" s="14">
        <f>VLOOKUP(Emissions!A493,'County Activity'!A$2:J$3224,9,FALSE)</f>
        <v>212.95795579708579</v>
      </c>
      <c r="K3655" s="14" t="str">
        <f>VLOOKUP(Emissions!B3470,'County Activity'!B$2:J$3224,9,FALSE)</f>
        <v>E6GAL</v>
      </c>
      <c r="L3655" s="20">
        <f>VLOOKUP($H3655,'Emission Factors'!$B$2:$F$3,3, FALSE)</f>
        <v>0.85</v>
      </c>
      <c r="M3655" s="19" t="str">
        <f>VLOOKUP($H3655,'Emission Factors'!$B$2:$F$3,4, FALSE)</f>
        <v>LB</v>
      </c>
      <c r="N3655" s="19" t="str">
        <f>VLOOKUP($H3655,'Emission Factors'!$B$2:$F$3,5, FALSE)</f>
        <v>E6GAL</v>
      </c>
      <c r="O3655" s="42">
        <f>J3655*L3655/2000</f>
        <v>9.0507131213761458E-2</v>
      </c>
      <c r="P3655" s="2" t="s">
        <v>2651</v>
      </c>
      <c r="Q3655" s="42">
        <f>IF(ISNA(VLOOKUP(CONCATENATE(A3655,H3655),'Point Emissions'!C$2:E$233,3,FALSE)),0,VLOOKUP(CONCATENATE(A3655,H3655),'Point Emissions'!C$2:E$233,3,FALSE))</f>
        <v>0</v>
      </c>
      <c r="R3655" s="2" t="s">
        <v>2651</v>
      </c>
      <c r="S3655" s="43">
        <f>IF(O3655-Q3655&gt;=0,O3655-Q3655,0)</f>
        <v>9.0507131213761458E-2</v>
      </c>
      <c r="T3655" s="2" t="s">
        <v>2651</v>
      </c>
    </row>
    <row r="3656" spans="1:20">
      <c r="A3656" t="s">
        <v>1775</v>
      </c>
      <c r="B3656" t="s">
        <v>1756</v>
      </c>
      <c r="C3656" t="s">
        <v>2318</v>
      </c>
      <c r="D3656" t="s">
        <v>2612</v>
      </c>
      <c r="E3656" t="s">
        <v>2285</v>
      </c>
      <c r="F3656" t="s">
        <v>1757</v>
      </c>
      <c r="G3656" s="9" t="s">
        <v>4620</v>
      </c>
      <c r="H3656" t="s">
        <v>2274</v>
      </c>
      <c r="I3656" t="s">
        <v>4630</v>
      </c>
      <c r="J3656" s="14">
        <f>VLOOKUP(Emissions!A1215,'County Activity'!A$2:J$3224,9,FALSE)</f>
        <v>477.34605851298653</v>
      </c>
      <c r="K3656" s="14" t="str">
        <f>VLOOKUP(Emissions!B3831,'County Activity'!B$2:J$3224,9,FALSE)</f>
        <v>E6GAL</v>
      </c>
      <c r="L3656" s="20">
        <f>VLOOKUP($H3656,'Emission Factors'!$B$2:$F$3,3, FALSE)</f>
        <v>0.85</v>
      </c>
      <c r="M3656" s="19" t="str">
        <f>VLOOKUP($H3656,'Emission Factors'!$B$2:$F$3,4, FALSE)</f>
        <v>LB</v>
      </c>
      <c r="N3656" s="19" t="str">
        <f>VLOOKUP($H3656,'Emission Factors'!$B$2:$F$3,5, FALSE)</f>
        <v>E6GAL</v>
      </c>
      <c r="O3656" s="42">
        <f>J3656*L3656/2000</f>
        <v>0.20287207486801928</v>
      </c>
      <c r="P3656" s="2" t="s">
        <v>2651</v>
      </c>
      <c r="Q3656" s="42">
        <f>IF(ISNA(VLOOKUP(CONCATENATE(A3656,H3656),'Point Emissions'!C$2:E$233,3,FALSE)),0,VLOOKUP(CONCATENATE(A3656,H3656),'Point Emissions'!C$2:E$233,3,FALSE))</f>
        <v>0</v>
      </c>
      <c r="R3656" s="2" t="s">
        <v>2651</v>
      </c>
      <c r="S3656" s="43">
        <f>IF(O3656-Q3656&gt;=0,O3656-Q3656,0)</f>
        <v>0.20287207486801928</v>
      </c>
      <c r="T3656" s="2" t="s">
        <v>2651</v>
      </c>
    </row>
    <row r="3657" spans="1:20">
      <c r="A3657" t="s">
        <v>4306</v>
      </c>
      <c r="B3657" t="s">
        <v>4235</v>
      </c>
      <c r="C3657" t="s">
        <v>2426</v>
      </c>
      <c r="D3657" t="s">
        <v>2427</v>
      </c>
      <c r="E3657" t="s">
        <v>2285</v>
      </c>
      <c r="F3657" t="s">
        <v>4236</v>
      </c>
      <c r="G3657" s="9" t="s">
        <v>4620</v>
      </c>
      <c r="H3657" t="s">
        <v>2274</v>
      </c>
      <c r="I3657" t="s">
        <v>4630</v>
      </c>
      <c r="J3657" s="14">
        <f>VLOOKUP(Emissions!A4359,'County Activity'!A$2:J$3224,9,FALSE)</f>
        <v>832.77769030123534</v>
      </c>
      <c r="K3657" s="14" t="str">
        <f>VLOOKUP(Emissions!B5403,'County Activity'!B$2:J$3224,9,FALSE)</f>
        <v>E6GAL</v>
      </c>
      <c r="L3657" s="20">
        <f>VLOOKUP($H3657,'Emission Factors'!$B$2:$F$3,3, FALSE)</f>
        <v>0.85</v>
      </c>
      <c r="M3657" s="19" t="str">
        <f>VLOOKUP($H3657,'Emission Factors'!$B$2:$F$3,4, FALSE)</f>
        <v>LB</v>
      </c>
      <c r="N3657" s="19" t="str">
        <f>VLOOKUP($H3657,'Emission Factors'!$B$2:$F$3,5, FALSE)</f>
        <v>E6GAL</v>
      </c>
      <c r="O3657" s="42">
        <f>J3657*L3657/2000</f>
        <v>0.35393051837802497</v>
      </c>
      <c r="P3657" s="2" t="s">
        <v>2651</v>
      </c>
      <c r="Q3657" s="42">
        <f>IF(ISNA(VLOOKUP(CONCATENATE(A3657,H3657),'Point Emissions'!C$2:E$233,3,FALSE)),0,VLOOKUP(CONCATENATE(A3657,H3657),'Point Emissions'!C$2:E$233,3,FALSE))</f>
        <v>0</v>
      </c>
      <c r="R3657" s="2" t="s">
        <v>2651</v>
      </c>
      <c r="S3657" s="43">
        <f>IF(O3657-Q3657&gt;=0,O3657-Q3657,0)</f>
        <v>0.35393051837802497</v>
      </c>
      <c r="T3657" s="2" t="s">
        <v>2651</v>
      </c>
    </row>
    <row r="3658" spans="1:20">
      <c r="A3658" t="s">
        <v>4018</v>
      </c>
      <c r="B3658" t="s">
        <v>3858</v>
      </c>
      <c r="C3658" t="s">
        <v>3309</v>
      </c>
      <c r="D3658" t="s">
        <v>5145</v>
      </c>
      <c r="E3658" t="s">
        <v>2285</v>
      </c>
      <c r="F3658" t="s">
        <v>3860</v>
      </c>
      <c r="G3658" s="9" t="s">
        <v>4620</v>
      </c>
      <c r="H3658" t="s">
        <v>4628</v>
      </c>
      <c r="I3658" t="s">
        <v>4629</v>
      </c>
      <c r="J3658" s="14">
        <f>VLOOKUP(Emissions!A3976,'County Activity'!A$2:J$3224,9,FALSE)</f>
        <v>647.8725419144123</v>
      </c>
      <c r="K3658" s="14" t="str">
        <f>VLOOKUP(Emissions!B1989,'County Activity'!B$2:J$3224,9,FALSE)</f>
        <v>E6GAL</v>
      </c>
      <c r="L3658" s="20">
        <f>VLOOKUP($H3658,'Emission Factors'!$B$2:$F$3,3, FALSE)</f>
        <v>0.16900000000000001</v>
      </c>
      <c r="M3658" s="19" t="str">
        <f>VLOOKUP($H3658,'Emission Factors'!$B$2:$F$3,4, FALSE)</f>
        <v>LB</v>
      </c>
      <c r="N3658" s="19" t="str">
        <f>VLOOKUP($H3658,'Emission Factors'!$B$2:$F$3,5, FALSE)</f>
        <v>E6GAL</v>
      </c>
      <c r="O3658" s="42">
        <f>J3658*L3658/2000</f>
        <v>5.4745229791767838E-2</v>
      </c>
      <c r="P3658" s="2" t="s">
        <v>2651</v>
      </c>
      <c r="Q3658" s="42">
        <f>IF(ISNA(VLOOKUP(CONCATENATE(A3658,H3658),'Point Emissions'!C$2:E$233,3,FALSE)),0,VLOOKUP(CONCATENATE(A3658,H3658),'Point Emissions'!C$2:E$233,3,FALSE))</f>
        <v>0</v>
      </c>
      <c r="R3658" s="2" t="s">
        <v>2651</v>
      </c>
      <c r="S3658" s="43">
        <f>IF(O3658-Q3658&gt;=0,O3658-Q3658,0)</f>
        <v>5.4745229791767838E-2</v>
      </c>
      <c r="T3658" s="2" t="s">
        <v>2651</v>
      </c>
    </row>
    <row r="3659" spans="1:20">
      <c r="A3659" t="s">
        <v>887</v>
      </c>
      <c r="B3659" t="s">
        <v>811</v>
      </c>
      <c r="C3659" t="s">
        <v>2435</v>
      </c>
      <c r="D3659" t="s">
        <v>888</v>
      </c>
      <c r="E3659" t="s">
        <v>2285</v>
      </c>
      <c r="F3659" t="s">
        <v>813</v>
      </c>
      <c r="G3659" s="9" t="s">
        <v>4620</v>
      </c>
      <c r="H3659" t="s">
        <v>2274</v>
      </c>
      <c r="I3659" t="s">
        <v>4630</v>
      </c>
      <c r="J3659" s="14">
        <f>VLOOKUP(Emissions!A5741,'County Activity'!A$2:J$3224,9,FALSE)</f>
        <v>3270.6819397629715</v>
      </c>
      <c r="K3659" s="14" t="str">
        <f>VLOOKUP(Emissions!B6094,'County Activity'!B$2:J$3224,9,FALSE)</f>
        <v>E6GAL</v>
      </c>
      <c r="L3659" s="20">
        <f>VLOOKUP($H3659,'Emission Factors'!$B$2:$F$3,3, FALSE)</f>
        <v>0.85</v>
      </c>
      <c r="M3659" s="19" t="str">
        <f>VLOOKUP($H3659,'Emission Factors'!$B$2:$F$3,4, FALSE)</f>
        <v>LB</v>
      </c>
      <c r="N3659" s="19" t="str">
        <f>VLOOKUP($H3659,'Emission Factors'!$B$2:$F$3,5, FALSE)</f>
        <v>E6GAL</v>
      </c>
      <c r="O3659" s="42">
        <f>J3659*L3659/2000</f>
        <v>1.3900398243992629</v>
      </c>
      <c r="P3659" s="2" t="s">
        <v>2651</v>
      </c>
      <c r="Q3659" s="42">
        <f>IF(ISNA(VLOOKUP(CONCATENATE(A3659,H3659),'Point Emissions'!C$2:E$233,3,FALSE)),0,VLOOKUP(CONCATENATE(A3659,H3659),'Point Emissions'!C$2:E$233,3,FALSE))</f>
        <v>0</v>
      </c>
      <c r="R3659" s="2" t="s">
        <v>2651</v>
      </c>
      <c r="S3659" s="43">
        <f>IF(O3659-Q3659&gt;=0,O3659-Q3659,0)</f>
        <v>1.3900398243992629</v>
      </c>
      <c r="T3659" s="2" t="s">
        <v>2651</v>
      </c>
    </row>
    <row r="3660" spans="1:20">
      <c r="A3660" t="s">
        <v>1397</v>
      </c>
      <c r="B3660" t="s">
        <v>2206</v>
      </c>
      <c r="C3660" t="s">
        <v>2477</v>
      </c>
      <c r="D3660" t="s">
        <v>5125</v>
      </c>
      <c r="E3660" t="s">
        <v>2285</v>
      </c>
      <c r="F3660" t="s">
        <v>2207</v>
      </c>
      <c r="G3660" s="9" t="s">
        <v>4620</v>
      </c>
      <c r="H3660" t="s">
        <v>2274</v>
      </c>
      <c r="I3660" t="s">
        <v>4630</v>
      </c>
      <c r="J3660" s="14">
        <f>VLOOKUP(Emissions!A2933,'County Activity'!A$2:J$3224,9,FALSE)</f>
        <v>317.57955603604501</v>
      </c>
      <c r="K3660" s="14" t="str">
        <f>VLOOKUP(Emissions!B4690,'County Activity'!B$2:J$3224,9,FALSE)</f>
        <v>E6GAL</v>
      </c>
      <c r="L3660" s="20">
        <f>VLOOKUP($H3660,'Emission Factors'!$B$2:$F$3,3, FALSE)</f>
        <v>0.85</v>
      </c>
      <c r="M3660" s="19" t="str">
        <f>VLOOKUP($H3660,'Emission Factors'!$B$2:$F$3,4, FALSE)</f>
        <v>LB</v>
      </c>
      <c r="N3660" s="19" t="str">
        <f>VLOOKUP($H3660,'Emission Factors'!$B$2:$F$3,5, FALSE)</f>
        <v>E6GAL</v>
      </c>
      <c r="O3660" s="42">
        <f>J3660*L3660/2000</f>
        <v>0.13497131131531911</v>
      </c>
      <c r="P3660" s="2" t="s">
        <v>2651</v>
      </c>
      <c r="Q3660" s="42">
        <f>IF(ISNA(VLOOKUP(CONCATENATE(A3660,H3660),'Point Emissions'!C$2:E$233,3,FALSE)),0,VLOOKUP(CONCATENATE(A3660,H3660),'Point Emissions'!C$2:E$233,3,FALSE))</f>
        <v>0</v>
      </c>
      <c r="R3660" s="2" t="s">
        <v>2651</v>
      </c>
      <c r="S3660" s="43">
        <f>IF(O3660-Q3660&gt;=0,O3660-Q3660,0)</f>
        <v>0.13497131131531911</v>
      </c>
      <c r="T3660" s="2" t="s">
        <v>2651</v>
      </c>
    </row>
    <row r="3661" spans="1:20">
      <c r="A3661" t="s">
        <v>3883</v>
      </c>
      <c r="B3661" t="s">
        <v>3858</v>
      </c>
      <c r="C3661" t="s">
        <v>2324</v>
      </c>
      <c r="D3661" t="s">
        <v>5179</v>
      </c>
      <c r="E3661" t="s">
        <v>2285</v>
      </c>
      <c r="F3661" t="s">
        <v>3860</v>
      </c>
      <c r="G3661" s="9" t="s">
        <v>4620</v>
      </c>
      <c r="H3661" t="s">
        <v>4628</v>
      </c>
      <c r="I3661" t="s">
        <v>4629</v>
      </c>
      <c r="J3661" s="14">
        <f>VLOOKUP(Emissions!A3808,'County Activity'!A$2:J$3224,9,FALSE)</f>
        <v>570.85541654719566</v>
      </c>
      <c r="K3661" s="14" t="str">
        <f>VLOOKUP(Emissions!B1905,'County Activity'!B$2:J$3224,9,FALSE)</f>
        <v>E6GAL</v>
      </c>
      <c r="L3661" s="20">
        <f>VLOOKUP($H3661,'Emission Factors'!$B$2:$F$3,3, FALSE)</f>
        <v>0.16900000000000001</v>
      </c>
      <c r="M3661" s="19" t="str">
        <f>VLOOKUP($H3661,'Emission Factors'!$B$2:$F$3,4, FALSE)</f>
        <v>LB</v>
      </c>
      <c r="N3661" s="19" t="str">
        <f>VLOOKUP($H3661,'Emission Factors'!$B$2:$F$3,5, FALSE)</f>
        <v>E6GAL</v>
      </c>
      <c r="O3661" s="42">
        <f>J3661*L3661/2000</f>
        <v>4.8237282698238036E-2</v>
      </c>
      <c r="P3661" s="2" t="s">
        <v>2651</v>
      </c>
      <c r="Q3661" s="42">
        <f>IF(ISNA(VLOOKUP(CONCATENATE(A3661,H3661),'Point Emissions'!C$2:E$233,3,FALSE)),0,VLOOKUP(CONCATENATE(A3661,H3661),'Point Emissions'!C$2:E$233,3,FALSE))</f>
        <v>0</v>
      </c>
      <c r="R3661" s="2" t="s">
        <v>2651</v>
      </c>
      <c r="S3661" s="43">
        <f>IF(O3661-Q3661&gt;=0,O3661-Q3661,0)</f>
        <v>4.8237282698238036E-2</v>
      </c>
      <c r="T3661" s="2" t="s">
        <v>2651</v>
      </c>
    </row>
    <row r="3662" spans="1:20">
      <c r="A3662" t="s">
        <v>1719</v>
      </c>
      <c r="B3662" t="s">
        <v>3486</v>
      </c>
      <c r="C3662" t="s">
        <v>2357</v>
      </c>
      <c r="D3662" t="s">
        <v>1720</v>
      </c>
      <c r="E3662" t="s">
        <v>2285</v>
      </c>
      <c r="F3662" t="s">
        <v>3488</v>
      </c>
      <c r="G3662" s="9" t="s">
        <v>4620</v>
      </c>
      <c r="H3662" t="s">
        <v>2274</v>
      </c>
      <c r="I3662" t="s">
        <v>4630</v>
      </c>
      <c r="J3662" s="14">
        <f>VLOOKUP(Emissions!A1153,'County Activity'!A$2:J$3224,9,FALSE)</f>
        <v>451.4388425370704</v>
      </c>
      <c r="K3662" s="14" t="str">
        <f>VLOOKUP(Emissions!B3800,'County Activity'!B$2:J$3224,9,FALSE)</f>
        <v>E6GAL</v>
      </c>
      <c r="L3662" s="20">
        <f>VLOOKUP($H3662,'Emission Factors'!$B$2:$F$3,3, FALSE)</f>
        <v>0.85</v>
      </c>
      <c r="M3662" s="19" t="str">
        <f>VLOOKUP($H3662,'Emission Factors'!$B$2:$F$3,4, FALSE)</f>
        <v>LB</v>
      </c>
      <c r="N3662" s="19" t="str">
        <f>VLOOKUP($H3662,'Emission Factors'!$B$2:$F$3,5, FALSE)</f>
        <v>E6GAL</v>
      </c>
      <c r="O3662" s="42">
        <f>J3662*L3662/2000</f>
        <v>0.19186150807825492</v>
      </c>
      <c r="P3662" s="2" t="s">
        <v>2651</v>
      </c>
      <c r="Q3662" s="42">
        <f>IF(ISNA(VLOOKUP(CONCATENATE(A3662,H3662),'Point Emissions'!C$2:E$233,3,FALSE)),0,VLOOKUP(CONCATENATE(A3662,H3662),'Point Emissions'!C$2:E$233,3,FALSE))</f>
        <v>0</v>
      </c>
      <c r="R3662" s="2" t="s">
        <v>2651</v>
      </c>
      <c r="S3662" s="43">
        <f>IF(O3662-Q3662&gt;=0,O3662-Q3662,0)</f>
        <v>0.19186150807825492</v>
      </c>
      <c r="T3662" s="2" t="s">
        <v>2651</v>
      </c>
    </row>
    <row r="3663" spans="1:20">
      <c r="A3663" t="s">
        <v>1316</v>
      </c>
      <c r="B3663" t="s">
        <v>1299</v>
      </c>
      <c r="C3663" t="s">
        <v>2321</v>
      </c>
      <c r="D3663" t="s">
        <v>1317</v>
      </c>
      <c r="E3663" t="s">
        <v>2285</v>
      </c>
      <c r="F3663" t="s">
        <v>1300</v>
      </c>
      <c r="G3663" s="9" t="s">
        <v>4620</v>
      </c>
      <c r="H3663" t="s">
        <v>4628</v>
      </c>
      <c r="I3663" t="s">
        <v>4629</v>
      </c>
      <c r="J3663" s="14">
        <f>VLOOKUP(Emissions!A6264,'County Activity'!A$2:J$3224,9,FALSE)</f>
        <v>12648.485671742339</v>
      </c>
      <c r="K3663" s="14" t="str">
        <f>VLOOKUP(Emissions!B3133,'County Activity'!B$2:J$3224,9,FALSE)</f>
        <v>E6GAL</v>
      </c>
      <c r="L3663" s="20">
        <f>VLOOKUP($H3663,'Emission Factors'!$B$2:$F$3,3, FALSE)</f>
        <v>0.16900000000000001</v>
      </c>
      <c r="M3663" s="19" t="str">
        <f>VLOOKUP($H3663,'Emission Factors'!$B$2:$F$3,4, FALSE)</f>
        <v>LB</v>
      </c>
      <c r="N3663" s="19" t="str">
        <f>VLOOKUP($H3663,'Emission Factors'!$B$2:$F$3,5, FALSE)</f>
        <v>E6GAL</v>
      </c>
      <c r="O3663" s="42">
        <f>J3663*L3663/2000</f>
        <v>1.0687970392622279</v>
      </c>
      <c r="P3663" s="2" t="s">
        <v>2651</v>
      </c>
      <c r="Q3663" s="42">
        <f>IF(ISNA(VLOOKUP(CONCATENATE(A3663,H3663),'Point Emissions'!C$2:E$233,3,FALSE)),0,VLOOKUP(CONCATENATE(A3663,H3663),'Point Emissions'!C$2:E$233,3,FALSE))</f>
        <v>0</v>
      </c>
      <c r="R3663" s="2" t="s">
        <v>2651</v>
      </c>
      <c r="S3663" s="43">
        <f>IF(O3663-Q3663&gt;=0,O3663-Q3663,0)</f>
        <v>1.0687970392622279</v>
      </c>
      <c r="T3663" s="2" t="s">
        <v>2651</v>
      </c>
    </row>
    <row r="3664" spans="1:20">
      <c r="A3664" t="s">
        <v>3781</v>
      </c>
      <c r="B3664" t="s">
        <v>3764</v>
      </c>
      <c r="C3664" t="s">
        <v>2312</v>
      </c>
      <c r="D3664" t="s">
        <v>1778</v>
      </c>
      <c r="E3664" t="s">
        <v>2285</v>
      </c>
      <c r="F3664" t="s">
        <v>3766</v>
      </c>
      <c r="G3664" s="9" t="s">
        <v>4620</v>
      </c>
      <c r="H3664" t="s">
        <v>4628</v>
      </c>
      <c r="I3664" t="s">
        <v>4629</v>
      </c>
      <c r="J3664" s="14">
        <f>VLOOKUP(Emissions!A3676,'County Activity'!A$2:J$3224,9,FALSE)</f>
        <v>524.38895130485412</v>
      </c>
      <c r="K3664" s="14" t="str">
        <f>VLOOKUP(Emissions!B1839,'County Activity'!B$2:J$3224,9,FALSE)</f>
        <v>E6GAL</v>
      </c>
      <c r="L3664" s="20">
        <f>VLOOKUP($H3664,'Emission Factors'!$B$2:$F$3,3, FALSE)</f>
        <v>0.16900000000000001</v>
      </c>
      <c r="M3664" s="19" t="str">
        <f>VLOOKUP($H3664,'Emission Factors'!$B$2:$F$3,4, FALSE)</f>
        <v>LB</v>
      </c>
      <c r="N3664" s="19" t="str">
        <f>VLOOKUP($H3664,'Emission Factors'!$B$2:$F$3,5, FALSE)</f>
        <v>E6GAL</v>
      </c>
      <c r="O3664" s="42">
        <f>J3664*L3664/2000</f>
        <v>4.4310866385260175E-2</v>
      </c>
      <c r="P3664" s="2" t="s">
        <v>2651</v>
      </c>
      <c r="Q3664" s="42">
        <f>IF(ISNA(VLOOKUP(CONCATENATE(A3664,H3664),'Point Emissions'!C$2:E$233,3,FALSE)),0,VLOOKUP(CONCATENATE(A3664,H3664),'Point Emissions'!C$2:E$233,3,FALSE))</f>
        <v>0</v>
      </c>
      <c r="R3664" s="2" t="s">
        <v>2651</v>
      </c>
      <c r="S3664" s="43">
        <f>IF(O3664-Q3664&gt;=0,O3664-Q3664,0)</f>
        <v>4.4310866385260175E-2</v>
      </c>
      <c r="T3664" s="2" t="s">
        <v>2651</v>
      </c>
    </row>
    <row r="3665" spans="1:20">
      <c r="A3665" t="s">
        <v>3361</v>
      </c>
      <c r="B3665" t="s">
        <v>3123</v>
      </c>
      <c r="C3665" t="s">
        <v>3362</v>
      </c>
      <c r="D3665" t="s">
        <v>3363</v>
      </c>
      <c r="E3665" t="s">
        <v>2285</v>
      </c>
      <c r="F3665" t="s">
        <v>3125</v>
      </c>
      <c r="G3665" s="9" t="s">
        <v>4620</v>
      </c>
      <c r="H3665" t="s">
        <v>2274</v>
      </c>
      <c r="I3665" t="s">
        <v>4630</v>
      </c>
      <c r="J3665" s="14">
        <f>VLOOKUP(Emissions!A1013,'County Activity'!A$2:J$3224,9,FALSE)</f>
        <v>396.06977402982807</v>
      </c>
      <c r="K3665" s="14" t="str">
        <f>VLOOKUP(Emissions!B3730,'County Activity'!B$2:J$3224,9,FALSE)</f>
        <v>E6GAL</v>
      </c>
      <c r="L3665" s="20">
        <f>VLOOKUP($H3665,'Emission Factors'!$B$2:$F$3,3, FALSE)</f>
        <v>0.85</v>
      </c>
      <c r="M3665" s="19" t="str">
        <f>VLOOKUP($H3665,'Emission Factors'!$B$2:$F$3,4, FALSE)</f>
        <v>LB</v>
      </c>
      <c r="N3665" s="19" t="str">
        <f>VLOOKUP($H3665,'Emission Factors'!$B$2:$F$3,5, FALSE)</f>
        <v>E6GAL</v>
      </c>
      <c r="O3665" s="42">
        <f>J3665*L3665/2000</f>
        <v>0.16832965396267693</v>
      </c>
      <c r="P3665" s="2" t="s">
        <v>2651</v>
      </c>
      <c r="Q3665" s="42">
        <f>IF(ISNA(VLOOKUP(CONCATENATE(A3665,H3665),'Point Emissions'!C$2:E$233,3,FALSE)),0,VLOOKUP(CONCATENATE(A3665,H3665),'Point Emissions'!C$2:E$233,3,FALSE))</f>
        <v>0</v>
      </c>
      <c r="R3665" s="2" t="s">
        <v>2651</v>
      </c>
      <c r="S3665" s="43">
        <f>IF(O3665-Q3665&gt;=0,O3665-Q3665,0)</f>
        <v>0.16832965396267693</v>
      </c>
      <c r="T3665" s="2" t="s">
        <v>2651</v>
      </c>
    </row>
    <row r="3666" spans="1:20">
      <c r="A3666" t="s">
        <v>3269</v>
      </c>
      <c r="B3666" t="s">
        <v>3123</v>
      </c>
      <c r="C3666" t="s">
        <v>3270</v>
      </c>
      <c r="D3666" t="s">
        <v>2394</v>
      </c>
      <c r="E3666" t="s">
        <v>2285</v>
      </c>
      <c r="F3666" t="s">
        <v>3125</v>
      </c>
      <c r="G3666" s="9" t="s">
        <v>4620</v>
      </c>
      <c r="H3666" t="s">
        <v>2274</v>
      </c>
      <c r="I3666" t="s">
        <v>4630</v>
      </c>
      <c r="J3666" s="14">
        <f>VLOOKUP(Emissions!A937,'County Activity'!A$2:J$3224,9,FALSE)</f>
        <v>364.65447258066399</v>
      </c>
      <c r="K3666" s="14" t="str">
        <f>VLOOKUP(Emissions!B3692,'County Activity'!B$2:J$3224,9,FALSE)</f>
        <v>E6GAL</v>
      </c>
      <c r="L3666" s="20">
        <f>VLOOKUP($H3666,'Emission Factors'!$B$2:$F$3,3, FALSE)</f>
        <v>0.85</v>
      </c>
      <c r="M3666" s="19" t="str">
        <f>VLOOKUP($H3666,'Emission Factors'!$B$2:$F$3,4, FALSE)</f>
        <v>LB</v>
      </c>
      <c r="N3666" s="19" t="str">
        <f>VLOOKUP($H3666,'Emission Factors'!$B$2:$F$3,5, FALSE)</f>
        <v>E6GAL</v>
      </c>
      <c r="O3666" s="42">
        <f>J3666*L3666/2000</f>
        <v>0.15497815084678221</v>
      </c>
      <c r="P3666" s="2" t="s">
        <v>2651</v>
      </c>
      <c r="Q3666" s="42">
        <f>IF(ISNA(VLOOKUP(CONCATENATE(A3666,H3666),'Point Emissions'!C$2:E$233,3,FALSE)),0,VLOOKUP(CONCATENATE(A3666,H3666),'Point Emissions'!C$2:E$233,3,FALSE))</f>
        <v>0</v>
      </c>
      <c r="R3666" s="2" t="s">
        <v>2651</v>
      </c>
      <c r="S3666" s="43">
        <f>IF(O3666-Q3666&gt;=0,O3666-Q3666,0)</f>
        <v>0.15497815084678221</v>
      </c>
      <c r="T3666" s="2" t="s">
        <v>2651</v>
      </c>
    </row>
    <row r="3667" spans="1:20">
      <c r="A3667" t="s">
        <v>1786</v>
      </c>
      <c r="B3667" t="s">
        <v>1756</v>
      </c>
      <c r="C3667" t="s">
        <v>2342</v>
      </c>
      <c r="D3667" t="s">
        <v>1787</v>
      </c>
      <c r="E3667" t="s">
        <v>2285</v>
      </c>
      <c r="F3667" t="s">
        <v>1757</v>
      </c>
      <c r="G3667" s="9" t="s">
        <v>4620</v>
      </c>
      <c r="H3667" t="s">
        <v>2274</v>
      </c>
      <c r="I3667" t="s">
        <v>4630</v>
      </c>
      <c r="J3667" s="14">
        <f>VLOOKUP(Emissions!A1231,'County Activity'!A$2:J$3224,9,FALSE)</f>
        <v>96.167329512578732</v>
      </c>
      <c r="K3667" s="14" t="str">
        <f>VLOOKUP(Emissions!B3839,'County Activity'!B$2:J$3224,9,FALSE)</f>
        <v>E6GAL</v>
      </c>
      <c r="L3667" s="20">
        <f>VLOOKUP($H3667,'Emission Factors'!$B$2:$F$3,3, FALSE)</f>
        <v>0.85</v>
      </c>
      <c r="M3667" s="19" t="str">
        <f>VLOOKUP($H3667,'Emission Factors'!$B$2:$F$3,4, FALSE)</f>
        <v>LB</v>
      </c>
      <c r="N3667" s="19" t="str">
        <f>VLOOKUP($H3667,'Emission Factors'!$B$2:$F$3,5, FALSE)</f>
        <v>E6GAL</v>
      </c>
      <c r="O3667" s="42">
        <f>J3667*L3667/2000</f>
        <v>4.0871115042845955E-2</v>
      </c>
      <c r="P3667" s="2" t="s">
        <v>2651</v>
      </c>
      <c r="Q3667" s="42">
        <f>IF(ISNA(VLOOKUP(CONCATENATE(A3667,H3667),'Point Emissions'!C$2:E$233,3,FALSE)),0,VLOOKUP(CONCATENATE(A3667,H3667),'Point Emissions'!C$2:E$233,3,FALSE))</f>
        <v>0</v>
      </c>
      <c r="R3667" s="2" t="s">
        <v>2651</v>
      </c>
      <c r="S3667" s="43">
        <f>IF(O3667-Q3667&gt;=0,O3667-Q3667,0)</f>
        <v>4.0871115042845955E-2</v>
      </c>
      <c r="T3667" s="2" t="s">
        <v>2651</v>
      </c>
    </row>
    <row r="3668" spans="1:20">
      <c r="A3668" t="s">
        <v>5490</v>
      </c>
      <c r="B3668" t="s">
        <v>1335</v>
      </c>
      <c r="C3668" t="s">
        <v>2429</v>
      </c>
      <c r="D3668" t="s">
        <v>5616</v>
      </c>
      <c r="E3668" s="11" t="s">
        <v>1337</v>
      </c>
      <c r="F3668" t="s">
        <v>1338</v>
      </c>
      <c r="G3668" s="9" t="s">
        <v>4620</v>
      </c>
      <c r="H3668" t="s">
        <v>4628</v>
      </c>
      <c r="I3668" t="s">
        <v>4629</v>
      </c>
      <c r="J3668" s="14">
        <f>VLOOKUP(Emissions!A6384,'County Activity'!A$2:J$3224,9,FALSE)</f>
        <v>27581.321698503256</v>
      </c>
      <c r="K3668" s="14" t="str">
        <f>VLOOKUP(Emissions!B3193,'County Activity'!B$2:J$3224,9,FALSE)</f>
        <v>E6GAL</v>
      </c>
      <c r="L3668" s="20">
        <f>VLOOKUP($H3668,'Emission Factors'!$B$2:$F$3,3, FALSE)</f>
        <v>0.16900000000000001</v>
      </c>
      <c r="M3668" s="19" t="str">
        <f>VLOOKUP($H3668,'Emission Factors'!$B$2:$F$3,4, FALSE)</f>
        <v>LB</v>
      </c>
      <c r="N3668" s="19" t="str">
        <f>VLOOKUP($H3668,'Emission Factors'!$B$2:$F$3,5, FALSE)</f>
        <v>E6GAL</v>
      </c>
      <c r="O3668" s="42">
        <f>J3668*L3668/2000</f>
        <v>2.3306216835235256</v>
      </c>
      <c r="P3668" s="2" t="s">
        <v>2651</v>
      </c>
      <c r="Q3668" s="42">
        <f>IF(ISNA(VLOOKUP(CONCATENATE(A3668,H3668),'Point Emissions'!C$2:E$233,3,FALSE)),0,VLOOKUP(CONCATENATE(A3668,H3668),'Point Emissions'!C$2:E$233,3,FALSE))</f>
        <v>0</v>
      </c>
      <c r="R3668" s="2" t="s">
        <v>2651</v>
      </c>
      <c r="S3668" s="43">
        <f>IF(O3668-Q3668&gt;=0,O3668-Q3668,0)</f>
        <v>2.3306216835235256</v>
      </c>
      <c r="T3668" s="2" t="s">
        <v>2651</v>
      </c>
    </row>
    <row r="3669" spans="1:20">
      <c r="A3669" t="s">
        <v>2231</v>
      </c>
      <c r="B3669" t="s">
        <v>2206</v>
      </c>
      <c r="C3669" t="s">
        <v>2318</v>
      </c>
      <c r="D3669" t="s">
        <v>2322</v>
      </c>
      <c r="E3669" t="s">
        <v>2285</v>
      </c>
      <c r="F3669" t="s">
        <v>2207</v>
      </c>
      <c r="G3669" s="9" t="s">
        <v>4620</v>
      </c>
      <c r="H3669" t="s">
        <v>2274</v>
      </c>
      <c r="I3669" t="s">
        <v>4630</v>
      </c>
      <c r="J3669" s="14">
        <f>VLOOKUP(Emissions!A2827,'County Activity'!A$2:J$3224,9,FALSE)</f>
        <v>1487.5993865627106</v>
      </c>
      <c r="K3669" s="14" t="str">
        <f>VLOOKUP(Emissions!B4637,'County Activity'!B$2:J$3224,9,FALSE)</f>
        <v>E6GAL</v>
      </c>
      <c r="L3669" s="20">
        <f>VLOOKUP($H3669,'Emission Factors'!$B$2:$F$3,3, FALSE)</f>
        <v>0.85</v>
      </c>
      <c r="M3669" s="19" t="str">
        <f>VLOOKUP($H3669,'Emission Factors'!$B$2:$F$3,4, FALSE)</f>
        <v>LB</v>
      </c>
      <c r="N3669" s="19" t="str">
        <f>VLOOKUP($H3669,'Emission Factors'!$B$2:$F$3,5, FALSE)</f>
        <v>E6GAL</v>
      </c>
      <c r="O3669" s="42">
        <f>J3669*L3669/2000</f>
        <v>0.63222973928915205</v>
      </c>
      <c r="P3669" s="2" t="s">
        <v>2651</v>
      </c>
      <c r="Q3669" s="42">
        <f>IF(ISNA(VLOOKUP(CONCATENATE(A3669,H3669),'Point Emissions'!C$2:E$233,3,FALSE)),0,VLOOKUP(CONCATENATE(A3669,H3669),'Point Emissions'!C$2:E$233,3,FALSE))</f>
        <v>0</v>
      </c>
      <c r="R3669" s="2" t="s">
        <v>2651</v>
      </c>
      <c r="S3669" s="43">
        <f>IF(O3669-Q3669&gt;=0,O3669-Q3669,0)</f>
        <v>0.63222973928915205</v>
      </c>
      <c r="T3669" s="2" t="s">
        <v>2651</v>
      </c>
    </row>
    <row r="3670" spans="1:20">
      <c r="A3670" t="s">
        <v>1454</v>
      </c>
      <c r="B3670" t="s">
        <v>1425</v>
      </c>
      <c r="C3670" t="s">
        <v>2348</v>
      </c>
      <c r="D3670" t="s">
        <v>1774</v>
      </c>
      <c r="E3670" t="s">
        <v>2285</v>
      </c>
      <c r="F3670" t="s">
        <v>1426</v>
      </c>
      <c r="G3670" s="9" t="s">
        <v>4620</v>
      </c>
      <c r="H3670" t="s">
        <v>4628</v>
      </c>
      <c r="I3670" t="s">
        <v>4629</v>
      </c>
      <c r="J3670" s="14">
        <f>VLOOKUP(Emissions!A3010,'County Activity'!A$2:J$3224,9,FALSE)</f>
        <v>334.19988371404315</v>
      </c>
      <c r="K3670" s="14" t="str">
        <f>VLOOKUP(Emissions!B1506,'County Activity'!B$2:J$3224,9,FALSE)</f>
        <v>E6GAL</v>
      </c>
      <c r="L3670" s="20">
        <f>VLOOKUP($H3670,'Emission Factors'!$B$2:$F$3,3, FALSE)</f>
        <v>0.16900000000000001</v>
      </c>
      <c r="M3670" s="19" t="str">
        <f>VLOOKUP($H3670,'Emission Factors'!$B$2:$F$3,4, FALSE)</f>
        <v>LB</v>
      </c>
      <c r="N3670" s="19" t="str">
        <f>VLOOKUP($H3670,'Emission Factors'!$B$2:$F$3,5, FALSE)</f>
        <v>E6GAL</v>
      </c>
      <c r="O3670" s="42">
        <f>J3670*L3670/2000</f>
        <v>2.823989017383665E-2</v>
      </c>
      <c r="P3670" s="2" t="s">
        <v>2651</v>
      </c>
      <c r="Q3670" s="42">
        <f>IF(ISNA(VLOOKUP(CONCATENATE(A3670,H3670),'Point Emissions'!C$2:E$233,3,FALSE)),0,VLOOKUP(CONCATENATE(A3670,H3670),'Point Emissions'!C$2:E$233,3,FALSE))</f>
        <v>0</v>
      </c>
      <c r="R3670" s="2" t="s">
        <v>2651</v>
      </c>
      <c r="S3670" s="43">
        <f>IF(O3670-Q3670&gt;=0,O3670-Q3670,0)</f>
        <v>2.823989017383665E-2</v>
      </c>
      <c r="T3670" s="2" t="s">
        <v>2651</v>
      </c>
    </row>
    <row r="3671" spans="1:20">
      <c r="A3671" t="s">
        <v>3231</v>
      </c>
      <c r="B3671" t="s">
        <v>3123</v>
      </c>
      <c r="C3671" t="s">
        <v>2474</v>
      </c>
      <c r="D3671" t="s">
        <v>3232</v>
      </c>
      <c r="E3671" t="s">
        <v>2285</v>
      </c>
      <c r="F3671" t="s">
        <v>3125</v>
      </c>
      <c r="G3671" s="9" t="s">
        <v>4620</v>
      </c>
      <c r="H3671" t="s">
        <v>4628</v>
      </c>
      <c r="I3671" t="s">
        <v>4629</v>
      </c>
      <c r="J3671" s="14">
        <f>VLOOKUP(Emissions!A900,'County Activity'!A$2:J$3224,9,FALSE)</f>
        <v>351.58878145807586</v>
      </c>
      <c r="K3671" s="14" t="str">
        <f>VLOOKUP(Emissions!B451,'County Activity'!B$2:J$3224,9,FALSE)</f>
        <v>E6GAL</v>
      </c>
      <c r="L3671" s="20">
        <f>VLOOKUP($H3671,'Emission Factors'!$B$2:$F$3,3, FALSE)</f>
        <v>0.16900000000000001</v>
      </c>
      <c r="M3671" s="19" t="str">
        <f>VLOOKUP($H3671,'Emission Factors'!$B$2:$F$3,4, FALSE)</f>
        <v>LB</v>
      </c>
      <c r="N3671" s="19" t="str">
        <f>VLOOKUP($H3671,'Emission Factors'!$B$2:$F$3,5, FALSE)</f>
        <v>E6GAL</v>
      </c>
      <c r="O3671" s="42">
        <f>J3671*L3671/2000</f>
        <v>2.9709252033207414E-2</v>
      </c>
      <c r="P3671" s="2" t="s">
        <v>2651</v>
      </c>
      <c r="Q3671" s="42">
        <f>IF(ISNA(VLOOKUP(CONCATENATE(A3671,H3671),'Point Emissions'!C$2:E$233,3,FALSE)),0,VLOOKUP(CONCATENATE(A3671,H3671),'Point Emissions'!C$2:E$233,3,FALSE))</f>
        <v>0</v>
      </c>
      <c r="R3671" s="2" t="s">
        <v>2651</v>
      </c>
      <c r="S3671" s="43">
        <f>IF(O3671-Q3671&gt;=0,O3671-Q3671,0)</f>
        <v>2.9709252033207414E-2</v>
      </c>
      <c r="T3671" s="2" t="s">
        <v>2651</v>
      </c>
    </row>
    <row r="3672" spans="1:20">
      <c r="A3672" t="s">
        <v>2942</v>
      </c>
      <c r="B3672" t="s">
        <v>2852</v>
      </c>
      <c r="C3672" t="s">
        <v>2423</v>
      </c>
      <c r="D3672" t="s">
        <v>2943</v>
      </c>
      <c r="E3672" t="s">
        <v>2285</v>
      </c>
      <c r="F3672" t="s">
        <v>2854</v>
      </c>
      <c r="G3672" s="9" t="s">
        <v>4620</v>
      </c>
      <c r="H3672" t="s">
        <v>2274</v>
      </c>
      <c r="I3672" t="s">
        <v>4630</v>
      </c>
      <c r="J3672" s="14">
        <f>VLOOKUP(Emissions!A585,'County Activity'!A$2:J$3224,9,FALSE)</f>
        <v>244.27718598799552</v>
      </c>
      <c r="K3672" s="14" t="str">
        <f>VLOOKUP(Emissions!B3516,'County Activity'!B$2:J$3224,9,FALSE)</f>
        <v>E6GAL</v>
      </c>
      <c r="L3672" s="20">
        <f>VLOOKUP($H3672,'Emission Factors'!$B$2:$F$3,3, FALSE)</f>
        <v>0.85</v>
      </c>
      <c r="M3672" s="19" t="str">
        <f>VLOOKUP($H3672,'Emission Factors'!$B$2:$F$3,4, FALSE)</f>
        <v>LB</v>
      </c>
      <c r="N3672" s="19" t="str">
        <f>VLOOKUP($H3672,'Emission Factors'!$B$2:$F$3,5, FALSE)</f>
        <v>E6GAL</v>
      </c>
      <c r="O3672" s="42">
        <f>J3672*L3672/2000</f>
        <v>0.1038178040448981</v>
      </c>
      <c r="P3672" s="2" t="s">
        <v>2651</v>
      </c>
      <c r="Q3672" s="42">
        <f>IF(ISNA(VLOOKUP(CONCATENATE(A3672,H3672),'Point Emissions'!C$2:E$233,3,FALSE)),0,VLOOKUP(CONCATENATE(A3672,H3672),'Point Emissions'!C$2:E$233,3,FALSE))</f>
        <v>0</v>
      </c>
      <c r="R3672" s="2" t="s">
        <v>2651</v>
      </c>
      <c r="S3672" s="43">
        <f>IF(O3672-Q3672&gt;=0,O3672-Q3672,0)</f>
        <v>0.1038178040448981</v>
      </c>
      <c r="T3672" s="2" t="s">
        <v>2651</v>
      </c>
    </row>
    <row r="3673" spans="1:20">
      <c r="A3673" t="s">
        <v>2672</v>
      </c>
      <c r="B3673" t="s">
        <v>2593</v>
      </c>
      <c r="C3673" t="s">
        <v>2417</v>
      </c>
      <c r="D3673" t="s">
        <v>2424</v>
      </c>
      <c r="E3673" t="s">
        <v>2285</v>
      </c>
      <c r="F3673" t="s">
        <v>2595</v>
      </c>
      <c r="G3673" s="9" t="s">
        <v>4620</v>
      </c>
      <c r="H3673" t="s">
        <v>2274</v>
      </c>
      <c r="I3673" t="s">
        <v>4630</v>
      </c>
      <c r="J3673" s="14">
        <f>VLOOKUP(Emissions!A313,'County Activity'!A$2:J$3224,9,FALSE)</f>
        <v>144.10688738148659</v>
      </c>
      <c r="K3673" s="14" t="str">
        <f>VLOOKUP(Emissions!B3380,'County Activity'!B$2:J$3224,9,FALSE)</f>
        <v>E6GAL</v>
      </c>
      <c r="L3673" s="20">
        <f>VLOOKUP($H3673,'Emission Factors'!$B$2:$F$3,3, FALSE)</f>
        <v>0.85</v>
      </c>
      <c r="M3673" s="19" t="str">
        <f>VLOOKUP($H3673,'Emission Factors'!$B$2:$F$3,4, FALSE)</f>
        <v>LB</v>
      </c>
      <c r="N3673" s="19" t="str">
        <f>VLOOKUP($H3673,'Emission Factors'!$B$2:$F$3,5, FALSE)</f>
        <v>E6GAL</v>
      </c>
      <c r="O3673" s="42">
        <f>J3673*L3673/2000</f>
        <v>6.1245427137131797E-2</v>
      </c>
      <c r="P3673" s="2" t="s">
        <v>2651</v>
      </c>
      <c r="Q3673" s="42">
        <f>IF(ISNA(VLOOKUP(CONCATENATE(A3673,H3673),'Point Emissions'!C$2:E$233,3,FALSE)),0,VLOOKUP(CONCATENATE(A3673,H3673),'Point Emissions'!C$2:E$233,3,FALSE))</f>
        <v>0</v>
      </c>
      <c r="R3673" s="2" t="s">
        <v>2651</v>
      </c>
      <c r="S3673" s="43">
        <f>IF(O3673-Q3673&gt;=0,O3673-Q3673,0)</f>
        <v>6.1245427137131797E-2</v>
      </c>
      <c r="T3673" s="2" t="s">
        <v>2651</v>
      </c>
    </row>
    <row r="3674" spans="1:20">
      <c r="A3674" t="s">
        <v>1592</v>
      </c>
      <c r="B3674" t="s">
        <v>1581</v>
      </c>
      <c r="C3674" t="s">
        <v>2303</v>
      </c>
      <c r="D3674" t="s">
        <v>1593</v>
      </c>
      <c r="E3674" t="s">
        <v>2285</v>
      </c>
      <c r="F3674" t="s">
        <v>1583</v>
      </c>
      <c r="G3674" s="9" t="s">
        <v>4620</v>
      </c>
      <c r="H3674" t="s">
        <v>4628</v>
      </c>
      <c r="I3674" t="s">
        <v>4629</v>
      </c>
      <c r="J3674" s="14">
        <f>VLOOKUP(Emissions!A3210,'County Activity'!A$2:J$3224,9,FALSE)</f>
        <v>1940.639416737353</v>
      </c>
      <c r="K3674" s="14" t="str">
        <f>VLOOKUP(Emissions!B1606,'County Activity'!B$2:J$3224,9,FALSE)</f>
        <v>E6GAL</v>
      </c>
      <c r="L3674" s="20">
        <f>VLOOKUP($H3674,'Emission Factors'!$B$2:$F$3,3, FALSE)</f>
        <v>0.16900000000000001</v>
      </c>
      <c r="M3674" s="19" t="str">
        <f>VLOOKUP($H3674,'Emission Factors'!$B$2:$F$3,4, FALSE)</f>
        <v>LB</v>
      </c>
      <c r="N3674" s="19" t="str">
        <f>VLOOKUP($H3674,'Emission Factors'!$B$2:$F$3,5, FALSE)</f>
        <v>E6GAL</v>
      </c>
      <c r="O3674" s="42">
        <f>J3674*L3674/2000</f>
        <v>0.16398403071430634</v>
      </c>
      <c r="P3674" s="2" t="s">
        <v>2651</v>
      </c>
      <c r="Q3674" s="42">
        <f>IF(ISNA(VLOOKUP(CONCATENATE(A3674,H3674),'Point Emissions'!C$2:E$233,3,FALSE)),0,VLOOKUP(CONCATENATE(A3674,H3674),'Point Emissions'!C$2:E$233,3,FALSE))</f>
        <v>0</v>
      </c>
      <c r="R3674" s="2" t="s">
        <v>2651</v>
      </c>
      <c r="S3674" s="43">
        <f>IF(O3674-Q3674&gt;=0,O3674-Q3674,0)</f>
        <v>0.16398403071430634</v>
      </c>
      <c r="T3674" s="2" t="s">
        <v>2651</v>
      </c>
    </row>
    <row r="3675" spans="1:20">
      <c r="A3675" t="s">
        <v>4513</v>
      </c>
      <c r="B3675" t="s">
        <v>4510</v>
      </c>
      <c r="C3675" t="s">
        <v>2291</v>
      </c>
      <c r="D3675" t="s">
        <v>4514</v>
      </c>
      <c r="E3675" t="s">
        <v>2285</v>
      </c>
      <c r="F3675" t="s">
        <v>4511</v>
      </c>
      <c r="G3675" s="9" t="s">
        <v>4620</v>
      </c>
      <c r="H3675" t="s">
        <v>4628</v>
      </c>
      <c r="I3675" t="s">
        <v>4629</v>
      </c>
      <c r="J3675" s="14">
        <f>VLOOKUP(Emissions!A4628,'County Activity'!A$2:J$3224,9,FALSE)</f>
        <v>5161.8446584993471</v>
      </c>
      <c r="K3675" s="14" t="str">
        <f>VLOOKUP(Emissions!B2315,'County Activity'!B$2:J$3224,9,FALSE)</f>
        <v>E6GAL</v>
      </c>
      <c r="L3675" s="20">
        <f>VLOOKUP($H3675,'Emission Factors'!$B$2:$F$3,3, FALSE)</f>
        <v>0.16900000000000001</v>
      </c>
      <c r="M3675" s="19" t="str">
        <f>VLOOKUP($H3675,'Emission Factors'!$B$2:$F$3,4, FALSE)</f>
        <v>LB</v>
      </c>
      <c r="N3675" s="19" t="str">
        <f>VLOOKUP($H3675,'Emission Factors'!$B$2:$F$3,5, FALSE)</f>
        <v>E6GAL</v>
      </c>
      <c r="O3675" s="42">
        <f>J3675*L3675/2000</f>
        <v>0.43617587364319482</v>
      </c>
      <c r="P3675" s="2" t="s">
        <v>2651</v>
      </c>
      <c r="Q3675" s="42">
        <f>IF(ISNA(VLOOKUP(CONCATENATE(A3675,H3675),'Point Emissions'!C$2:E$233,3,FALSE)),0,VLOOKUP(CONCATENATE(A3675,H3675),'Point Emissions'!C$2:E$233,3,FALSE))</f>
        <v>0</v>
      </c>
      <c r="R3675" s="2" t="s">
        <v>2651</v>
      </c>
      <c r="S3675" s="43">
        <f>IF(O3675-Q3675&gt;=0,O3675-Q3675,0)</f>
        <v>0.43617587364319482</v>
      </c>
      <c r="T3675" s="2" t="s">
        <v>2651</v>
      </c>
    </row>
    <row r="3676" spans="1:20">
      <c r="A3676" t="s">
        <v>4874</v>
      </c>
      <c r="B3676" t="s">
        <v>4808</v>
      </c>
      <c r="C3676" t="s">
        <v>2426</v>
      </c>
      <c r="D3676" t="s">
        <v>4875</v>
      </c>
      <c r="E3676" t="s">
        <v>2285</v>
      </c>
      <c r="F3676" t="s">
        <v>4810</v>
      </c>
      <c r="G3676" s="9" t="s">
        <v>4620</v>
      </c>
      <c r="H3676" t="s">
        <v>2274</v>
      </c>
      <c r="I3676" t="s">
        <v>4630</v>
      </c>
      <c r="J3676" s="14">
        <f>VLOOKUP(Emissions!A1675,'County Activity'!A$2:J$3224,9,FALSE)</f>
        <v>687.93425660646562</v>
      </c>
      <c r="K3676" s="14" t="str">
        <f>VLOOKUP(Emissions!B4061,'County Activity'!B$2:J$3224,9,FALSE)</f>
        <v>E6GAL</v>
      </c>
      <c r="L3676" s="20">
        <f>VLOOKUP($H3676,'Emission Factors'!$B$2:$F$3,3, FALSE)</f>
        <v>0.85</v>
      </c>
      <c r="M3676" s="19" t="str">
        <f>VLOOKUP($H3676,'Emission Factors'!$B$2:$F$3,4, FALSE)</f>
        <v>LB</v>
      </c>
      <c r="N3676" s="19" t="str">
        <f>VLOOKUP($H3676,'Emission Factors'!$B$2:$F$3,5, FALSE)</f>
        <v>E6GAL</v>
      </c>
      <c r="O3676" s="42">
        <f>J3676*L3676/2000</f>
        <v>0.29237205905774788</v>
      </c>
      <c r="P3676" s="2" t="s">
        <v>2651</v>
      </c>
      <c r="Q3676" s="42">
        <f>IF(ISNA(VLOOKUP(CONCATENATE(A3676,H3676),'Point Emissions'!C$2:E$233,3,FALSE)),0,VLOOKUP(CONCATENATE(A3676,H3676),'Point Emissions'!C$2:E$233,3,FALSE))</f>
        <v>0</v>
      </c>
      <c r="R3676" s="2" t="s">
        <v>2651</v>
      </c>
      <c r="S3676" s="43">
        <f>IF(O3676-Q3676&gt;=0,O3676-Q3676,0)</f>
        <v>0.29237205905774788</v>
      </c>
      <c r="T3676" s="2" t="s">
        <v>2651</v>
      </c>
    </row>
    <row r="3677" spans="1:20">
      <c r="A3677" t="s">
        <v>863</v>
      </c>
      <c r="B3677" t="s">
        <v>811</v>
      </c>
      <c r="C3677" t="s">
        <v>2387</v>
      </c>
      <c r="D3677" t="s">
        <v>1859</v>
      </c>
      <c r="E3677" t="s">
        <v>2285</v>
      </c>
      <c r="F3677" t="s">
        <v>813</v>
      </c>
      <c r="G3677" s="9" t="s">
        <v>4620</v>
      </c>
      <c r="H3677" t="s">
        <v>4628</v>
      </c>
      <c r="I3677" t="s">
        <v>4629</v>
      </c>
      <c r="J3677" s="14">
        <f>VLOOKUP(Emissions!A5708,'County Activity'!A$2:J$3224,9,FALSE)</f>
        <v>3117.1280453198096</v>
      </c>
      <c r="K3677" s="14" t="str">
        <f>VLOOKUP(Emissions!B2855,'County Activity'!B$2:J$3224,9,FALSE)</f>
        <v>E6GAL</v>
      </c>
      <c r="L3677" s="20">
        <f>VLOOKUP($H3677,'Emission Factors'!$B$2:$F$3,3, FALSE)</f>
        <v>0.16900000000000001</v>
      </c>
      <c r="M3677" s="19" t="str">
        <f>VLOOKUP($H3677,'Emission Factors'!$B$2:$F$3,4, FALSE)</f>
        <v>LB</v>
      </c>
      <c r="N3677" s="19" t="str">
        <f>VLOOKUP($H3677,'Emission Factors'!$B$2:$F$3,5, FALSE)</f>
        <v>E6GAL</v>
      </c>
      <c r="O3677" s="42">
        <f>J3677*L3677/2000</f>
        <v>0.26339731982952397</v>
      </c>
      <c r="P3677" s="2" t="s">
        <v>2651</v>
      </c>
      <c r="Q3677" s="42">
        <f>IF(ISNA(VLOOKUP(CONCATENATE(A3677,H3677),'Point Emissions'!C$2:E$233,3,FALSE)),0,VLOOKUP(CONCATENATE(A3677,H3677),'Point Emissions'!C$2:E$233,3,FALSE))</f>
        <v>0</v>
      </c>
      <c r="R3677" s="2" t="s">
        <v>2651</v>
      </c>
      <c r="S3677" s="43">
        <f>IF(O3677-Q3677&gt;=0,O3677-Q3677,0)</f>
        <v>0.26339731982952397</v>
      </c>
      <c r="T3677" s="2" t="s">
        <v>2651</v>
      </c>
    </row>
    <row r="3678" spans="1:20">
      <c r="A3678" t="s">
        <v>3193</v>
      </c>
      <c r="B3678" t="s">
        <v>3123</v>
      </c>
      <c r="C3678" t="s">
        <v>2408</v>
      </c>
      <c r="D3678" t="s">
        <v>3194</v>
      </c>
      <c r="E3678" t="s">
        <v>2285</v>
      </c>
      <c r="F3678" t="s">
        <v>3125</v>
      </c>
      <c r="G3678" s="9" t="s">
        <v>4620</v>
      </c>
      <c r="H3678" t="s">
        <v>2274</v>
      </c>
      <c r="I3678" t="s">
        <v>4630</v>
      </c>
      <c r="J3678" s="14">
        <f>VLOOKUP(Emissions!A857,'County Activity'!A$2:J$3224,9,FALSE)</f>
        <v>66.673453228501131</v>
      </c>
      <c r="K3678" s="14" t="str">
        <f>VLOOKUP(Emissions!B3652,'County Activity'!B$2:J$3224,9,FALSE)</f>
        <v>E6GAL</v>
      </c>
      <c r="L3678" s="20">
        <f>VLOOKUP($H3678,'Emission Factors'!$B$2:$F$3,3, FALSE)</f>
        <v>0.85</v>
      </c>
      <c r="M3678" s="19" t="str">
        <f>VLOOKUP($H3678,'Emission Factors'!$B$2:$F$3,4, FALSE)</f>
        <v>LB</v>
      </c>
      <c r="N3678" s="19" t="str">
        <f>VLOOKUP($H3678,'Emission Factors'!$B$2:$F$3,5, FALSE)</f>
        <v>E6GAL</v>
      </c>
      <c r="O3678" s="42">
        <f>J3678*L3678/2000</f>
        <v>2.833621762211298E-2</v>
      </c>
      <c r="P3678" s="2" t="s">
        <v>2651</v>
      </c>
      <c r="Q3678" s="42">
        <f>IF(ISNA(VLOOKUP(CONCATENATE(A3678,H3678),'Point Emissions'!C$2:E$233,3,FALSE)),0,VLOOKUP(CONCATENATE(A3678,H3678),'Point Emissions'!C$2:E$233,3,FALSE))</f>
        <v>0</v>
      </c>
      <c r="R3678" s="2" t="s">
        <v>2651</v>
      </c>
      <c r="S3678" s="43">
        <f>IF(O3678-Q3678&gt;=0,O3678-Q3678,0)</f>
        <v>2.833621762211298E-2</v>
      </c>
      <c r="T3678" s="2" t="s">
        <v>2651</v>
      </c>
    </row>
    <row r="3679" spans="1:20">
      <c r="A3679" t="s">
        <v>1464</v>
      </c>
      <c r="B3679" t="s">
        <v>1425</v>
      </c>
      <c r="C3679" t="s">
        <v>2372</v>
      </c>
      <c r="D3679" t="s">
        <v>2355</v>
      </c>
      <c r="E3679" t="s">
        <v>2285</v>
      </c>
      <c r="F3679" t="s">
        <v>1426</v>
      </c>
      <c r="G3679" s="9" t="s">
        <v>4620</v>
      </c>
      <c r="H3679" t="s">
        <v>2274</v>
      </c>
      <c r="I3679" t="s">
        <v>4630</v>
      </c>
      <c r="J3679" s="14">
        <f>VLOOKUP(Emissions!A3027,'County Activity'!A$2:J$3224,9,FALSE)</f>
        <v>337.01797395617001</v>
      </c>
      <c r="K3679" s="14" t="str">
        <f>VLOOKUP(Emissions!B4737,'County Activity'!B$2:J$3224,9,FALSE)</f>
        <v>E6GAL</v>
      </c>
      <c r="L3679" s="20">
        <f>VLOOKUP($H3679,'Emission Factors'!$B$2:$F$3,3, FALSE)</f>
        <v>0.85</v>
      </c>
      <c r="M3679" s="19" t="str">
        <f>VLOOKUP($H3679,'Emission Factors'!$B$2:$F$3,4, FALSE)</f>
        <v>LB</v>
      </c>
      <c r="N3679" s="19" t="str">
        <f>VLOOKUP($H3679,'Emission Factors'!$B$2:$F$3,5, FALSE)</f>
        <v>E6GAL</v>
      </c>
      <c r="O3679" s="42">
        <f>J3679*L3679/2000</f>
        <v>0.14323263893137225</v>
      </c>
      <c r="P3679" s="2" t="s">
        <v>2651</v>
      </c>
      <c r="Q3679" s="42">
        <f>IF(ISNA(VLOOKUP(CONCATENATE(A3679,H3679),'Point Emissions'!C$2:E$233,3,FALSE)),0,VLOOKUP(CONCATENATE(A3679,H3679),'Point Emissions'!C$2:E$233,3,FALSE))</f>
        <v>0</v>
      </c>
      <c r="R3679" s="2" t="s">
        <v>2651</v>
      </c>
      <c r="S3679" s="43">
        <f>IF(O3679-Q3679&gt;=0,O3679-Q3679,0)</f>
        <v>0.14323263893137225</v>
      </c>
      <c r="T3679" s="2" t="s">
        <v>2651</v>
      </c>
    </row>
    <row r="3680" spans="1:20">
      <c r="A3680" t="s">
        <v>1206</v>
      </c>
      <c r="B3680" t="s">
        <v>1190</v>
      </c>
      <c r="C3680" t="s">
        <v>2318</v>
      </c>
      <c r="D3680" t="s">
        <v>2624</v>
      </c>
      <c r="E3680" t="s">
        <v>2285</v>
      </c>
      <c r="F3680" t="s">
        <v>1191</v>
      </c>
      <c r="G3680" s="9" t="s">
        <v>4620</v>
      </c>
      <c r="H3680" t="s">
        <v>2274</v>
      </c>
      <c r="I3680" t="s">
        <v>4630</v>
      </c>
      <c r="J3680" s="14">
        <f>VLOOKUP(Emissions!A6119,'County Activity'!A$2:J$3224,9,FALSE)</f>
        <v>6999.3675913770585</v>
      </c>
      <c r="K3680" s="14" t="str">
        <f>VLOOKUP(Emissions!B6283,'County Activity'!B$2:J$3224,9,FALSE)</f>
        <v>E6GAL</v>
      </c>
      <c r="L3680" s="20">
        <f>VLOOKUP($H3680,'Emission Factors'!$B$2:$F$3,3, FALSE)</f>
        <v>0.85</v>
      </c>
      <c r="M3680" s="19" t="str">
        <f>VLOOKUP($H3680,'Emission Factors'!$B$2:$F$3,4, FALSE)</f>
        <v>LB</v>
      </c>
      <c r="N3680" s="19" t="str">
        <f>VLOOKUP($H3680,'Emission Factors'!$B$2:$F$3,5, FALSE)</f>
        <v>E6GAL</v>
      </c>
      <c r="O3680" s="42">
        <f>J3680*L3680/2000</f>
        <v>2.9747312263352494</v>
      </c>
      <c r="P3680" s="2" t="s">
        <v>2651</v>
      </c>
      <c r="Q3680" s="42">
        <f>IF(ISNA(VLOOKUP(CONCATENATE(A3680,H3680),'Point Emissions'!C$2:E$233,3,FALSE)),0,VLOOKUP(CONCATENATE(A3680,H3680),'Point Emissions'!C$2:E$233,3,FALSE))</f>
        <v>0</v>
      </c>
      <c r="R3680" s="2" t="s">
        <v>2651</v>
      </c>
      <c r="S3680" s="43">
        <f>IF(O3680-Q3680&gt;=0,O3680-Q3680,0)</f>
        <v>2.9747312263352494</v>
      </c>
      <c r="T3680" s="2" t="s">
        <v>2651</v>
      </c>
    </row>
    <row r="3681" spans="1:20">
      <c r="A3681" t="s">
        <v>4323</v>
      </c>
      <c r="B3681" t="s">
        <v>4235</v>
      </c>
      <c r="C3681" t="s">
        <v>2459</v>
      </c>
      <c r="D3681" t="s">
        <v>5093</v>
      </c>
      <c r="E3681" t="s">
        <v>2285</v>
      </c>
      <c r="F3681" t="s">
        <v>4236</v>
      </c>
      <c r="G3681" s="9" t="s">
        <v>4620</v>
      </c>
      <c r="H3681" t="s">
        <v>2274</v>
      </c>
      <c r="I3681" t="s">
        <v>4630</v>
      </c>
      <c r="J3681" s="14">
        <f>VLOOKUP(Emissions!A4381,'County Activity'!A$2:J$3224,9,FALSE)</f>
        <v>855.09824596899011</v>
      </c>
      <c r="K3681" s="14" t="str">
        <f>VLOOKUP(Emissions!B5414,'County Activity'!B$2:J$3224,9,FALSE)</f>
        <v>E6GAL</v>
      </c>
      <c r="L3681" s="20">
        <f>VLOOKUP($H3681,'Emission Factors'!$B$2:$F$3,3, FALSE)</f>
        <v>0.85</v>
      </c>
      <c r="M3681" s="19" t="str">
        <f>VLOOKUP($H3681,'Emission Factors'!$B$2:$F$3,4, FALSE)</f>
        <v>LB</v>
      </c>
      <c r="N3681" s="19" t="str">
        <f>VLOOKUP($H3681,'Emission Factors'!$B$2:$F$3,5, FALSE)</f>
        <v>E6GAL</v>
      </c>
      <c r="O3681" s="42">
        <f>J3681*L3681/2000</f>
        <v>0.36341675453682082</v>
      </c>
      <c r="P3681" s="2" t="s">
        <v>2651</v>
      </c>
      <c r="Q3681" s="42">
        <f>IF(ISNA(VLOOKUP(CONCATENATE(A3681,H3681),'Point Emissions'!C$2:E$233,3,FALSE)),0,VLOOKUP(CONCATENATE(A3681,H3681),'Point Emissions'!C$2:E$233,3,FALSE))</f>
        <v>0</v>
      </c>
      <c r="R3681" s="2" t="s">
        <v>2651</v>
      </c>
      <c r="S3681" s="43">
        <f>IF(O3681-Q3681&gt;=0,O3681-Q3681,0)</f>
        <v>0.36341675453682082</v>
      </c>
      <c r="T3681" s="2" t="s">
        <v>2651</v>
      </c>
    </row>
    <row r="3682" spans="1:20">
      <c r="A3682" t="s">
        <v>5353</v>
      </c>
      <c r="B3682" t="s">
        <v>5328</v>
      </c>
      <c r="C3682" t="s">
        <v>2324</v>
      </c>
      <c r="D3682" t="s">
        <v>5354</v>
      </c>
      <c r="E3682" t="s">
        <v>2285</v>
      </c>
      <c r="F3682" t="s">
        <v>5330</v>
      </c>
      <c r="G3682" s="9" t="s">
        <v>4620</v>
      </c>
      <c r="H3682" t="s">
        <v>2274</v>
      </c>
      <c r="I3682" t="s">
        <v>4630</v>
      </c>
      <c r="J3682" s="14">
        <f>VLOOKUP(Emissions!A2255,'County Activity'!A$2:J$3224,9,FALSE)</f>
        <v>1051.083612807812</v>
      </c>
      <c r="K3682" s="14" t="str">
        <f>VLOOKUP(Emissions!B4351,'County Activity'!B$2:J$3224,9,FALSE)</f>
        <v>E6GAL</v>
      </c>
      <c r="L3682" s="20">
        <f>VLOOKUP($H3682,'Emission Factors'!$B$2:$F$3,3, FALSE)</f>
        <v>0.85</v>
      </c>
      <c r="M3682" s="19" t="str">
        <f>VLOOKUP($H3682,'Emission Factors'!$B$2:$F$3,4, FALSE)</f>
        <v>LB</v>
      </c>
      <c r="N3682" s="19" t="str">
        <f>VLOOKUP($H3682,'Emission Factors'!$B$2:$F$3,5, FALSE)</f>
        <v>E6GAL</v>
      </c>
      <c r="O3682" s="42">
        <f>J3682*L3682/2000</f>
        <v>0.44671053544332007</v>
      </c>
      <c r="P3682" s="2" t="s">
        <v>2651</v>
      </c>
      <c r="Q3682" s="42">
        <f>IF(ISNA(VLOOKUP(CONCATENATE(A3682,H3682),'Point Emissions'!C$2:E$233,3,FALSE)),0,VLOOKUP(CONCATENATE(A3682,H3682),'Point Emissions'!C$2:E$233,3,FALSE))</f>
        <v>0</v>
      </c>
      <c r="R3682" s="2" t="s">
        <v>2651</v>
      </c>
      <c r="S3682" s="43">
        <f>IF(O3682-Q3682&gt;=0,O3682-Q3682,0)</f>
        <v>0.44671053544332007</v>
      </c>
      <c r="T3682" s="2" t="s">
        <v>2651</v>
      </c>
    </row>
    <row r="3683" spans="1:20">
      <c r="A3683" t="s">
        <v>1144</v>
      </c>
      <c r="B3683" t="s">
        <v>1116</v>
      </c>
      <c r="C3683" t="s">
        <v>2345</v>
      </c>
      <c r="D3683" t="s">
        <v>1731</v>
      </c>
      <c r="E3683" t="s">
        <v>2285</v>
      </c>
      <c r="F3683" t="s">
        <v>1117</v>
      </c>
      <c r="G3683" s="9" t="s">
        <v>4620</v>
      </c>
      <c r="H3683" t="s">
        <v>2274</v>
      </c>
      <c r="I3683" t="s">
        <v>4630</v>
      </c>
      <c r="J3683" s="14">
        <f>VLOOKUP(Emissions!A6027,'County Activity'!A$2:J$3224,9,FALSE)</f>
        <v>28114.357063050997</v>
      </c>
      <c r="K3683" s="14" t="str">
        <f>VLOOKUP(Emissions!B6237,'County Activity'!B$2:J$3224,9,FALSE)</f>
        <v>E6GAL</v>
      </c>
      <c r="L3683" s="20">
        <f>VLOOKUP($H3683,'Emission Factors'!$B$2:$F$3,3, FALSE)</f>
        <v>0.85</v>
      </c>
      <c r="M3683" s="19" t="str">
        <f>VLOOKUP($H3683,'Emission Factors'!$B$2:$F$3,4, FALSE)</f>
        <v>LB</v>
      </c>
      <c r="N3683" s="19" t="str">
        <f>VLOOKUP($H3683,'Emission Factors'!$B$2:$F$3,5, FALSE)</f>
        <v>E6GAL</v>
      </c>
      <c r="O3683" s="42">
        <f>J3683*L3683/2000</f>
        <v>11.948601751796675</v>
      </c>
      <c r="P3683" s="2" t="s">
        <v>2651</v>
      </c>
      <c r="Q3683" s="42">
        <f>IF(ISNA(VLOOKUP(CONCATENATE(A3683,H3683),'Point Emissions'!C$2:E$233,3,FALSE)),0,VLOOKUP(CONCATENATE(A3683,H3683),'Point Emissions'!C$2:E$233,3,FALSE))</f>
        <v>0</v>
      </c>
      <c r="R3683" s="2" t="s">
        <v>2651</v>
      </c>
      <c r="S3683" s="43">
        <f>IF(O3683-Q3683&gt;=0,O3683-Q3683,0)</f>
        <v>11.948601751796675</v>
      </c>
      <c r="T3683" s="2" t="s">
        <v>2651</v>
      </c>
    </row>
    <row r="3684" spans="1:20">
      <c r="A3684" t="s">
        <v>5080</v>
      </c>
      <c r="B3684" t="s">
        <v>4977</v>
      </c>
      <c r="C3684" t="s">
        <v>2483</v>
      </c>
      <c r="D3684" t="s">
        <v>5081</v>
      </c>
      <c r="E3684" t="s">
        <v>2285</v>
      </c>
      <c r="F3684" t="s">
        <v>4978</v>
      </c>
      <c r="G3684" s="9" t="s">
        <v>4620</v>
      </c>
      <c r="H3684" t="s">
        <v>2274</v>
      </c>
      <c r="I3684" t="s">
        <v>4630</v>
      </c>
      <c r="J3684" s="14">
        <f>VLOOKUP(Emissions!A1911,'County Activity'!A$2:J$3224,9,FALSE)</f>
        <v>821.15306805246212</v>
      </c>
      <c r="K3684" s="14" t="str">
        <f>VLOOKUP(Emissions!B4179,'County Activity'!B$2:J$3224,9,FALSE)</f>
        <v>E6GAL</v>
      </c>
      <c r="L3684" s="20">
        <f>VLOOKUP($H3684,'Emission Factors'!$B$2:$F$3,3, FALSE)</f>
        <v>0.85</v>
      </c>
      <c r="M3684" s="19" t="str">
        <f>VLOOKUP($H3684,'Emission Factors'!$B$2:$F$3,4, FALSE)</f>
        <v>LB</v>
      </c>
      <c r="N3684" s="19" t="str">
        <f>VLOOKUP($H3684,'Emission Factors'!$B$2:$F$3,5, FALSE)</f>
        <v>E6GAL</v>
      </c>
      <c r="O3684" s="42">
        <f>J3684*L3684/2000</f>
        <v>0.34899005392229637</v>
      </c>
      <c r="P3684" s="2" t="s">
        <v>2651</v>
      </c>
      <c r="Q3684" s="42">
        <f>IF(ISNA(VLOOKUP(CONCATENATE(A3684,H3684),'Point Emissions'!C$2:E$233,3,FALSE)),0,VLOOKUP(CONCATENATE(A3684,H3684),'Point Emissions'!C$2:E$233,3,FALSE))</f>
        <v>0</v>
      </c>
      <c r="R3684" s="2" t="s">
        <v>2651</v>
      </c>
      <c r="S3684" s="43">
        <f>IF(O3684-Q3684&gt;=0,O3684-Q3684,0)</f>
        <v>0.34899005392229637</v>
      </c>
      <c r="T3684" s="2" t="s">
        <v>2651</v>
      </c>
    </row>
    <row r="3685" spans="1:20">
      <c r="A3685" t="s">
        <v>4609</v>
      </c>
      <c r="B3685" t="s">
        <v>1756</v>
      </c>
      <c r="C3685" t="s">
        <v>2730</v>
      </c>
      <c r="D3685" t="s">
        <v>4610</v>
      </c>
      <c r="E3685" t="s">
        <v>2285</v>
      </c>
      <c r="F3685" t="s">
        <v>1757</v>
      </c>
      <c r="G3685" s="9" t="s">
        <v>4620</v>
      </c>
      <c r="H3685" t="s">
        <v>2274</v>
      </c>
      <c r="I3685" t="s">
        <v>4630</v>
      </c>
      <c r="J3685" s="14">
        <f>VLOOKUP(Emissions!A1339,'County Activity'!A$2:J$3224,9,FALSE)</f>
        <v>104.84576650821936</v>
      </c>
      <c r="K3685" s="14" t="str">
        <f>VLOOKUP(Emissions!B3893,'County Activity'!B$2:J$3224,9,FALSE)</f>
        <v>E6GAL</v>
      </c>
      <c r="L3685" s="20">
        <f>VLOOKUP($H3685,'Emission Factors'!$B$2:$F$3,3, FALSE)</f>
        <v>0.85</v>
      </c>
      <c r="M3685" s="19" t="str">
        <f>VLOOKUP($H3685,'Emission Factors'!$B$2:$F$3,4, FALSE)</f>
        <v>LB</v>
      </c>
      <c r="N3685" s="19" t="str">
        <f>VLOOKUP($H3685,'Emission Factors'!$B$2:$F$3,5, FALSE)</f>
        <v>E6GAL</v>
      </c>
      <c r="O3685" s="42">
        <f>J3685*L3685/2000</f>
        <v>4.4559450765993228E-2</v>
      </c>
      <c r="P3685" s="2" t="s">
        <v>2651</v>
      </c>
      <c r="Q3685" s="42">
        <f>IF(ISNA(VLOOKUP(CONCATENATE(A3685,H3685),'Point Emissions'!C$2:E$233,3,FALSE)),0,VLOOKUP(CONCATENATE(A3685,H3685),'Point Emissions'!C$2:E$233,3,FALSE))</f>
        <v>0</v>
      </c>
      <c r="R3685" s="2" t="s">
        <v>2651</v>
      </c>
      <c r="S3685" s="43">
        <f>IF(O3685-Q3685&gt;=0,O3685-Q3685,0)</f>
        <v>4.4559450765993228E-2</v>
      </c>
      <c r="T3685" s="2" t="s">
        <v>2651</v>
      </c>
    </row>
    <row r="3686" spans="1:20">
      <c r="A3686" t="s">
        <v>4085</v>
      </c>
      <c r="B3686" t="s">
        <v>4024</v>
      </c>
      <c r="C3686" t="s">
        <v>2399</v>
      </c>
      <c r="D3686" t="s">
        <v>4617</v>
      </c>
      <c r="E3686" t="s">
        <v>2285</v>
      </c>
      <c r="F3686" t="s">
        <v>4025</v>
      </c>
      <c r="G3686" s="9" t="s">
        <v>4620</v>
      </c>
      <c r="H3686" t="s">
        <v>2274</v>
      </c>
      <c r="I3686" t="s">
        <v>4630</v>
      </c>
      <c r="J3686" s="14">
        <f>VLOOKUP(Emissions!A4059,'County Activity'!A$2:J$3224,9,FALSE)</f>
        <v>677.20629943473273</v>
      </c>
      <c r="K3686" s="14" t="str">
        <f>VLOOKUP(Emissions!B5253,'County Activity'!B$2:J$3224,9,FALSE)</f>
        <v>E6GAL</v>
      </c>
      <c r="L3686" s="20">
        <f>VLOOKUP($H3686,'Emission Factors'!$B$2:$F$3,3, FALSE)</f>
        <v>0.85</v>
      </c>
      <c r="M3686" s="19" t="str">
        <f>VLOOKUP($H3686,'Emission Factors'!$B$2:$F$3,4, FALSE)</f>
        <v>LB</v>
      </c>
      <c r="N3686" s="19" t="str">
        <f>VLOOKUP($H3686,'Emission Factors'!$B$2:$F$3,5, FALSE)</f>
        <v>E6GAL</v>
      </c>
      <c r="O3686" s="42">
        <f>J3686*L3686/2000</f>
        <v>0.2878126772597614</v>
      </c>
      <c r="P3686" s="2" t="s">
        <v>2651</v>
      </c>
      <c r="Q3686" s="42">
        <f>IF(ISNA(VLOOKUP(CONCATENATE(A3686,H3686),'Point Emissions'!C$2:E$233,3,FALSE)),0,VLOOKUP(CONCATENATE(A3686,H3686),'Point Emissions'!C$2:E$233,3,FALSE))</f>
        <v>0</v>
      </c>
      <c r="R3686" s="2" t="s">
        <v>2651</v>
      </c>
      <c r="S3686" s="43">
        <f>IF(O3686-Q3686&gt;=0,O3686-Q3686,0)</f>
        <v>0.2878126772597614</v>
      </c>
      <c r="T3686" s="2" t="s">
        <v>2651</v>
      </c>
    </row>
    <row r="3687" spans="1:20">
      <c r="A3687" t="s">
        <v>1274</v>
      </c>
      <c r="B3687" t="s">
        <v>1190</v>
      </c>
      <c r="C3687" t="s">
        <v>2453</v>
      </c>
      <c r="D3687" t="s">
        <v>1275</v>
      </c>
      <c r="E3687" t="s">
        <v>2285</v>
      </c>
      <c r="F3687" t="s">
        <v>1191</v>
      </c>
      <c r="G3687" s="9" t="s">
        <v>4620</v>
      </c>
      <c r="H3687" t="s">
        <v>2274</v>
      </c>
      <c r="I3687" t="s">
        <v>4630</v>
      </c>
      <c r="J3687" s="14">
        <f>VLOOKUP(Emissions!A6211,'County Activity'!A$2:J$3224,9,FALSE)</f>
        <v>9934.1203647774091</v>
      </c>
      <c r="K3687" s="14" t="str">
        <f>VLOOKUP(Emissions!B6329,'County Activity'!B$2:J$3224,9,FALSE)</f>
        <v>E6GAL</v>
      </c>
      <c r="L3687" s="20">
        <f>VLOOKUP($H3687,'Emission Factors'!$B$2:$F$3,3, FALSE)</f>
        <v>0.85</v>
      </c>
      <c r="M3687" s="19" t="str">
        <f>VLOOKUP($H3687,'Emission Factors'!$B$2:$F$3,4, FALSE)</f>
        <v>LB</v>
      </c>
      <c r="N3687" s="19" t="str">
        <f>VLOOKUP($H3687,'Emission Factors'!$B$2:$F$3,5, FALSE)</f>
        <v>E6GAL</v>
      </c>
      <c r="O3687" s="42">
        <f>J3687*L3687/2000</f>
        <v>4.2220011550303989</v>
      </c>
      <c r="P3687" s="2" t="s">
        <v>2651</v>
      </c>
      <c r="Q3687" s="42">
        <f>IF(ISNA(VLOOKUP(CONCATENATE(A3687,H3687),'Point Emissions'!C$2:E$233,3,FALSE)),0,VLOOKUP(CONCATENATE(A3687,H3687),'Point Emissions'!C$2:E$233,3,FALSE))</f>
        <v>0</v>
      </c>
      <c r="R3687" s="2" t="s">
        <v>2651</v>
      </c>
      <c r="S3687" s="43">
        <f>IF(O3687-Q3687&gt;=0,O3687-Q3687,0)</f>
        <v>4.2220011550303989</v>
      </c>
      <c r="T3687" s="2" t="s">
        <v>2651</v>
      </c>
    </row>
    <row r="3688" spans="1:20">
      <c r="A3688" t="s">
        <v>3237</v>
      </c>
      <c r="B3688" t="s">
        <v>3123</v>
      </c>
      <c r="C3688" t="s">
        <v>2483</v>
      </c>
      <c r="D3688" t="s">
        <v>2379</v>
      </c>
      <c r="E3688" t="s">
        <v>2285</v>
      </c>
      <c r="F3688" t="s">
        <v>3125</v>
      </c>
      <c r="G3688" s="9" t="s">
        <v>4620</v>
      </c>
      <c r="H3688" t="s">
        <v>2274</v>
      </c>
      <c r="I3688" t="s">
        <v>4630</v>
      </c>
      <c r="J3688" s="14">
        <f>VLOOKUP(Emissions!A907,'County Activity'!A$2:J$3224,9,FALSE)</f>
        <v>353.6383016341681</v>
      </c>
      <c r="K3688" s="14" t="str">
        <f>VLOOKUP(Emissions!B3677,'County Activity'!B$2:J$3224,9,FALSE)</f>
        <v>E6GAL</v>
      </c>
      <c r="L3688" s="20">
        <f>VLOOKUP($H3688,'Emission Factors'!$B$2:$F$3,3, FALSE)</f>
        <v>0.85</v>
      </c>
      <c r="M3688" s="19" t="str">
        <f>VLOOKUP($H3688,'Emission Factors'!$B$2:$F$3,4, FALSE)</f>
        <v>LB</v>
      </c>
      <c r="N3688" s="19" t="str">
        <f>VLOOKUP($H3688,'Emission Factors'!$B$2:$F$3,5, FALSE)</f>
        <v>E6GAL</v>
      </c>
      <c r="O3688" s="42">
        <f>J3688*L3688/2000</f>
        <v>0.15029627819452146</v>
      </c>
      <c r="P3688" s="2" t="s">
        <v>2651</v>
      </c>
      <c r="Q3688" s="42">
        <f>IF(ISNA(VLOOKUP(CONCATENATE(A3688,H3688),'Point Emissions'!C$2:E$233,3,FALSE)),0,VLOOKUP(CONCATENATE(A3688,H3688),'Point Emissions'!C$2:E$233,3,FALSE))</f>
        <v>0</v>
      </c>
      <c r="R3688" s="2" t="s">
        <v>2651</v>
      </c>
      <c r="S3688" s="43">
        <f>IF(O3688-Q3688&gt;=0,O3688-Q3688,0)</f>
        <v>0.15029627819452146</v>
      </c>
      <c r="T3688" s="2" t="s">
        <v>2651</v>
      </c>
    </row>
    <row r="3689" spans="1:20">
      <c r="A3689" t="s">
        <v>833</v>
      </c>
      <c r="B3689" t="s">
        <v>811</v>
      </c>
      <c r="C3689" t="s">
        <v>2321</v>
      </c>
      <c r="D3689" t="s">
        <v>3877</v>
      </c>
      <c r="E3689" t="s">
        <v>2285</v>
      </c>
      <c r="F3689" t="s">
        <v>813</v>
      </c>
      <c r="G3689" s="9" t="s">
        <v>4620</v>
      </c>
      <c r="H3689" t="s">
        <v>2274</v>
      </c>
      <c r="I3689" t="s">
        <v>4630</v>
      </c>
      <c r="J3689" s="14">
        <f>VLOOKUP(Emissions!A5667,'County Activity'!A$2:J$3224,9,FALSE)</f>
        <v>14726.506987783378</v>
      </c>
      <c r="K3689" s="14" t="str">
        <f>VLOOKUP(Emissions!B6057,'County Activity'!B$2:J$3224,9,FALSE)</f>
        <v>E6GAL</v>
      </c>
      <c r="L3689" s="20">
        <f>VLOOKUP($H3689,'Emission Factors'!$B$2:$F$3,3, FALSE)</f>
        <v>0.85</v>
      </c>
      <c r="M3689" s="19" t="str">
        <f>VLOOKUP($H3689,'Emission Factors'!$B$2:$F$3,4, FALSE)</f>
        <v>LB</v>
      </c>
      <c r="N3689" s="19" t="str">
        <f>VLOOKUP($H3689,'Emission Factors'!$B$2:$F$3,5, FALSE)</f>
        <v>E6GAL</v>
      </c>
      <c r="O3689" s="42">
        <f>J3689*L3689/2000</f>
        <v>6.2587654698079351</v>
      </c>
      <c r="P3689" s="2" t="s">
        <v>2651</v>
      </c>
      <c r="Q3689" s="42">
        <f>IF(ISNA(VLOOKUP(CONCATENATE(A3689,H3689),'Point Emissions'!C$2:E$233,3,FALSE)),0,VLOOKUP(CONCATENATE(A3689,H3689),'Point Emissions'!C$2:E$233,3,FALSE))</f>
        <v>0</v>
      </c>
      <c r="R3689" s="2" t="s">
        <v>2651</v>
      </c>
      <c r="S3689" s="43">
        <f>IF(O3689-Q3689&gt;=0,O3689-Q3689,0)</f>
        <v>6.2587654698079351</v>
      </c>
      <c r="T3689" s="2" t="s">
        <v>2651</v>
      </c>
    </row>
    <row r="3690" spans="1:20">
      <c r="A3690" t="s">
        <v>4716</v>
      </c>
      <c r="B3690" t="s">
        <v>4669</v>
      </c>
      <c r="C3690" t="s">
        <v>2384</v>
      </c>
      <c r="D3690" t="s">
        <v>2649</v>
      </c>
      <c r="E3690" t="s">
        <v>2285</v>
      </c>
      <c r="F3690" t="s">
        <v>4670</v>
      </c>
      <c r="G3690" s="9" t="s">
        <v>4620</v>
      </c>
      <c r="H3690" t="s">
        <v>4628</v>
      </c>
      <c r="I3690" t="s">
        <v>4629</v>
      </c>
      <c r="J3690" s="14">
        <f>VLOOKUP(Emissions!A1462,'County Activity'!A$2:J$3224,9,FALSE)</f>
        <v>582.35194378496305</v>
      </c>
      <c r="K3690" s="14" t="str">
        <f>VLOOKUP(Emissions!B732,'County Activity'!B$2:J$3224,9,FALSE)</f>
        <v>E6GAL</v>
      </c>
      <c r="L3690" s="20">
        <f>VLOOKUP($H3690,'Emission Factors'!$B$2:$F$3,3, FALSE)</f>
        <v>0.16900000000000001</v>
      </c>
      <c r="M3690" s="19" t="str">
        <f>VLOOKUP($H3690,'Emission Factors'!$B$2:$F$3,4, FALSE)</f>
        <v>LB</v>
      </c>
      <c r="N3690" s="19" t="str">
        <f>VLOOKUP($H3690,'Emission Factors'!$B$2:$F$3,5, FALSE)</f>
        <v>E6GAL</v>
      </c>
      <c r="O3690" s="42">
        <f>J3690*L3690/2000</f>
        <v>4.9208739249829381E-2</v>
      </c>
      <c r="P3690" s="2" t="s">
        <v>2651</v>
      </c>
      <c r="Q3690" s="42">
        <f>IF(ISNA(VLOOKUP(CONCATENATE(A3690,H3690),'Point Emissions'!C$2:E$233,3,FALSE)),0,VLOOKUP(CONCATENATE(A3690,H3690),'Point Emissions'!C$2:E$233,3,FALSE))</f>
        <v>0</v>
      </c>
      <c r="R3690" s="2" t="s">
        <v>2651</v>
      </c>
      <c r="S3690" s="43">
        <f>IF(O3690-Q3690&gt;=0,O3690-Q3690,0)</f>
        <v>4.9208739249829381E-2</v>
      </c>
      <c r="T3690" s="2" t="s">
        <v>2651</v>
      </c>
    </row>
    <row r="3691" spans="1:20">
      <c r="A3691" t="s">
        <v>585</v>
      </c>
      <c r="B3691" t="s">
        <v>232</v>
      </c>
      <c r="C3691" t="s">
        <v>586</v>
      </c>
      <c r="D3691" t="s">
        <v>5300</v>
      </c>
      <c r="E3691" t="s">
        <v>2285</v>
      </c>
      <c r="F3691" t="s">
        <v>233</v>
      </c>
      <c r="G3691" s="9" t="s">
        <v>4620</v>
      </c>
      <c r="H3691" t="s">
        <v>2274</v>
      </c>
      <c r="I3691" t="s">
        <v>4630</v>
      </c>
      <c r="J3691" s="14">
        <f>VLOOKUP(Emissions!A5443,'County Activity'!A$2:J$3224,9,FALSE)</f>
        <v>10647.865766101537</v>
      </c>
      <c r="K3691" s="14" t="str">
        <f>VLOOKUP(Emissions!B5945,'County Activity'!B$2:J$3224,9,FALSE)</f>
        <v>E6GAL</v>
      </c>
      <c r="L3691" s="20">
        <f>VLOOKUP($H3691,'Emission Factors'!$B$2:$F$3,3, FALSE)</f>
        <v>0.85</v>
      </c>
      <c r="M3691" s="19" t="str">
        <f>VLOOKUP($H3691,'Emission Factors'!$B$2:$F$3,4, FALSE)</f>
        <v>LB</v>
      </c>
      <c r="N3691" s="19" t="str">
        <f>VLOOKUP($H3691,'Emission Factors'!$B$2:$F$3,5, FALSE)</f>
        <v>E6GAL</v>
      </c>
      <c r="O3691" s="42">
        <f>J3691*L3691/2000</f>
        <v>4.5253429505931528</v>
      </c>
      <c r="P3691" s="2" t="s">
        <v>2651</v>
      </c>
      <c r="Q3691" s="42">
        <f>IF(ISNA(VLOOKUP(CONCATENATE(A3691,H3691),'Point Emissions'!C$2:E$233,3,FALSE)),0,VLOOKUP(CONCATENATE(A3691,H3691),'Point Emissions'!C$2:E$233,3,FALSE))</f>
        <v>0</v>
      </c>
      <c r="R3691" s="2" t="s">
        <v>2651</v>
      </c>
      <c r="S3691" s="43">
        <f>IF(O3691-Q3691&gt;=0,O3691-Q3691,0)</f>
        <v>4.5253429505931528</v>
      </c>
      <c r="T3691" s="2" t="s">
        <v>2651</v>
      </c>
    </row>
    <row r="3692" spans="1:20">
      <c r="A3692" t="s">
        <v>4981</v>
      </c>
      <c r="B3692" t="s">
        <v>4977</v>
      </c>
      <c r="C3692" t="s">
        <v>2291</v>
      </c>
      <c r="D3692" t="s">
        <v>4982</v>
      </c>
      <c r="E3692" t="s">
        <v>2285</v>
      </c>
      <c r="F3692" t="s">
        <v>4978</v>
      </c>
      <c r="G3692" s="9" t="s">
        <v>4620</v>
      </c>
      <c r="H3692" t="s">
        <v>2274</v>
      </c>
      <c r="I3692" t="s">
        <v>4630</v>
      </c>
      <c r="J3692" s="14">
        <f>VLOOKUP(Emissions!A1783,'County Activity'!A$2:J$3224,9,FALSE)</f>
        <v>744.93653650403144</v>
      </c>
      <c r="K3692" s="14" t="str">
        <f>VLOOKUP(Emissions!B4115,'County Activity'!B$2:J$3224,9,FALSE)</f>
        <v>E6GAL</v>
      </c>
      <c r="L3692" s="20">
        <f>VLOOKUP($H3692,'Emission Factors'!$B$2:$F$3,3, FALSE)</f>
        <v>0.85</v>
      </c>
      <c r="M3692" s="19" t="str">
        <f>VLOOKUP($H3692,'Emission Factors'!$B$2:$F$3,4, FALSE)</f>
        <v>LB</v>
      </c>
      <c r="N3692" s="19" t="str">
        <f>VLOOKUP($H3692,'Emission Factors'!$B$2:$F$3,5, FALSE)</f>
        <v>E6GAL</v>
      </c>
      <c r="O3692" s="42">
        <f>J3692*L3692/2000</f>
        <v>0.31659802801421333</v>
      </c>
      <c r="P3692" s="2" t="s">
        <v>2651</v>
      </c>
      <c r="Q3692" s="42">
        <f>IF(ISNA(VLOOKUP(CONCATENATE(A3692,H3692),'Point Emissions'!C$2:E$233,3,FALSE)),0,VLOOKUP(CONCATENATE(A3692,H3692),'Point Emissions'!C$2:E$233,3,FALSE))</f>
        <v>0</v>
      </c>
      <c r="R3692" s="2" t="s">
        <v>2651</v>
      </c>
      <c r="S3692" s="43">
        <f>IF(O3692-Q3692&gt;=0,O3692-Q3692,0)</f>
        <v>0.31659802801421333</v>
      </c>
      <c r="T3692" s="2" t="s">
        <v>2651</v>
      </c>
    </row>
    <row r="3693" spans="1:20">
      <c r="A3693" t="s">
        <v>4840</v>
      </c>
      <c r="B3693" t="s">
        <v>4808</v>
      </c>
      <c r="C3693" t="s">
        <v>2345</v>
      </c>
      <c r="D3693" t="s">
        <v>2325</v>
      </c>
      <c r="E3693" t="s">
        <v>2285</v>
      </c>
      <c r="F3693" t="s">
        <v>4810</v>
      </c>
      <c r="G3693" s="9" t="s">
        <v>4620</v>
      </c>
      <c r="H3693" t="s">
        <v>2274</v>
      </c>
      <c r="I3693" t="s">
        <v>4630</v>
      </c>
      <c r="J3693" s="14">
        <f>VLOOKUP(Emissions!A1621,'County Activity'!A$2:J$3224,9,FALSE)</f>
        <v>661.35454182276931</v>
      </c>
      <c r="K3693" s="14" t="str">
        <f>VLOOKUP(Emissions!B4034,'County Activity'!B$2:J$3224,9,FALSE)</f>
        <v>E6GAL</v>
      </c>
      <c r="L3693" s="20">
        <f>VLOOKUP($H3693,'Emission Factors'!$B$2:$F$3,3, FALSE)</f>
        <v>0.85</v>
      </c>
      <c r="M3693" s="19" t="str">
        <f>VLOOKUP($H3693,'Emission Factors'!$B$2:$F$3,4, FALSE)</f>
        <v>LB</v>
      </c>
      <c r="N3693" s="19" t="str">
        <f>VLOOKUP($H3693,'Emission Factors'!$B$2:$F$3,5, FALSE)</f>
        <v>E6GAL</v>
      </c>
      <c r="O3693" s="42">
        <f>J3693*L3693/2000</f>
        <v>0.28107568027467694</v>
      </c>
      <c r="P3693" s="2" t="s">
        <v>2651</v>
      </c>
      <c r="Q3693" s="42">
        <f>IF(ISNA(VLOOKUP(CONCATENATE(A3693,H3693),'Point Emissions'!C$2:E$233,3,FALSE)),0,VLOOKUP(CONCATENATE(A3693,H3693),'Point Emissions'!C$2:E$233,3,FALSE))</f>
        <v>0</v>
      </c>
      <c r="R3693" s="2" t="s">
        <v>2651</v>
      </c>
      <c r="S3693" s="43">
        <f>IF(O3693-Q3693&gt;=0,O3693-Q3693,0)</f>
        <v>0.28107568027467694</v>
      </c>
      <c r="T3693" s="2" t="s">
        <v>2651</v>
      </c>
    </row>
    <row r="3694" spans="1:20">
      <c r="A3694" t="s">
        <v>3401</v>
      </c>
      <c r="B3694" t="s">
        <v>3123</v>
      </c>
      <c r="C3694" t="s">
        <v>3402</v>
      </c>
      <c r="D3694" t="s">
        <v>3403</v>
      </c>
      <c r="E3694" t="s">
        <v>2285</v>
      </c>
      <c r="F3694" t="s">
        <v>3125</v>
      </c>
      <c r="G3694" s="9" t="s">
        <v>4620</v>
      </c>
      <c r="H3694" t="s">
        <v>2274</v>
      </c>
      <c r="I3694" t="s">
        <v>4630</v>
      </c>
      <c r="J3694" s="14">
        <f>VLOOKUP(Emissions!A1043,'County Activity'!A$2:J$3224,9,FALSE)</f>
        <v>406.44546992129506</v>
      </c>
      <c r="K3694" s="14" t="str">
        <f>VLOOKUP(Emissions!B3745,'County Activity'!B$2:J$3224,9,FALSE)</f>
        <v>E6GAL</v>
      </c>
      <c r="L3694" s="20">
        <f>VLOOKUP($H3694,'Emission Factors'!$B$2:$F$3,3, FALSE)</f>
        <v>0.85</v>
      </c>
      <c r="M3694" s="19" t="str">
        <f>VLOOKUP($H3694,'Emission Factors'!$B$2:$F$3,4, FALSE)</f>
        <v>LB</v>
      </c>
      <c r="N3694" s="19" t="str">
        <f>VLOOKUP($H3694,'Emission Factors'!$B$2:$F$3,5, FALSE)</f>
        <v>E6GAL</v>
      </c>
      <c r="O3694" s="42">
        <f>J3694*L3694/2000</f>
        <v>0.17273932471655037</v>
      </c>
      <c r="P3694" s="2" t="s">
        <v>2651</v>
      </c>
      <c r="Q3694" s="42">
        <f>IF(ISNA(VLOOKUP(CONCATENATE(A3694,H3694),'Point Emissions'!C$2:E$233,3,FALSE)),0,VLOOKUP(CONCATENATE(A3694,H3694),'Point Emissions'!C$2:E$233,3,FALSE))</f>
        <v>0</v>
      </c>
      <c r="R3694" s="2" t="s">
        <v>2651</v>
      </c>
      <c r="S3694" s="43">
        <f>IF(O3694-Q3694&gt;=0,O3694-Q3694,0)</f>
        <v>0.17273932471655037</v>
      </c>
      <c r="T3694" s="2" t="s">
        <v>2651</v>
      </c>
    </row>
    <row r="3695" spans="1:20">
      <c r="A3695" t="s">
        <v>4574</v>
      </c>
      <c r="B3695" t="s">
        <v>1756</v>
      </c>
      <c r="C3695" t="s">
        <v>2435</v>
      </c>
      <c r="D3695" t="s">
        <v>2403</v>
      </c>
      <c r="E3695" t="s">
        <v>2285</v>
      </c>
      <c r="F3695" t="s">
        <v>1757</v>
      </c>
      <c r="G3695" s="9" t="s">
        <v>4620</v>
      </c>
      <c r="H3695" t="s">
        <v>2274</v>
      </c>
      <c r="I3695" t="s">
        <v>4630</v>
      </c>
      <c r="J3695" s="14">
        <f>VLOOKUP(Emissions!A1293,'County Activity'!A$2:J$3224,9,FALSE)</f>
        <v>101.19505869455503</v>
      </c>
      <c r="K3695" s="14" t="str">
        <f>VLOOKUP(Emissions!B3870,'County Activity'!B$2:J$3224,9,FALSE)</f>
        <v>E6GAL</v>
      </c>
      <c r="L3695" s="20">
        <f>VLOOKUP($H3695,'Emission Factors'!$B$2:$F$3,3, FALSE)</f>
        <v>0.85</v>
      </c>
      <c r="M3695" s="19" t="str">
        <f>VLOOKUP($H3695,'Emission Factors'!$B$2:$F$3,4, FALSE)</f>
        <v>LB</v>
      </c>
      <c r="N3695" s="19" t="str">
        <f>VLOOKUP($H3695,'Emission Factors'!$B$2:$F$3,5, FALSE)</f>
        <v>E6GAL</v>
      </c>
      <c r="O3695" s="42">
        <f>J3695*L3695/2000</f>
        <v>4.3007899945185883E-2</v>
      </c>
      <c r="P3695" s="2" t="s">
        <v>2651</v>
      </c>
      <c r="Q3695" s="42">
        <f>IF(ISNA(VLOOKUP(CONCATENATE(A3695,H3695),'Point Emissions'!C$2:E$233,3,FALSE)),0,VLOOKUP(CONCATENATE(A3695,H3695),'Point Emissions'!C$2:E$233,3,FALSE))</f>
        <v>0</v>
      </c>
      <c r="R3695" s="2" t="s">
        <v>2651</v>
      </c>
      <c r="S3695" s="43">
        <f>IF(O3695-Q3695&gt;=0,O3695-Q3695,0)</f>
        <v>4.3007899945185883E-2</v>
      </c>
      <c r="T3695" s="2" t="s">
        <v>2651</v>
      </c>
    </row>
    <row r="3696" spans="1:20">
      <c r="A3696" t="s">
        <v>5576</v>
      </c>
      <c r="B3696" t="s">
        <v>4519</v>
      </c>
      <c r="C3696" t="s">
        <v>2369</v>
      </c>
      <c r="D3696" t="s">
        <v>3566</v>
      </c>
      <c r="E3696" t="s">
        <v>2285</v>
      </c>
      <c r="F3696" t="s">
        <v>4521</v>
      </c>
      <c r="G3696" s="9" t="s">
        <v>4620</v>
      </c>
      <c r="H3696" t="s">
        <v>4628</v>
      </c>
      <c r="I3696" t="s">
        <v>4629</v>
      </c>
      <c r="J3696" s="14">
        <f>VLOOKUP(Emissions!A4690,'County Activity'!A$2:J$3224,9,FALSE)</f>
        <v>1069.6894131563993</v>
      </c>
      <c r="K3696" s="14" t="str">
        <f>VLOOKUP(Emissions!B2346,'County Activity'!B$2:J$3224,9,FALSE)</f>
        <v>E6GAL</v>
      </c>
      <c r="L3696" s="20">
        <f>VLOOKUP($H3696,'Emission Factors'!$B$2:$F$3,3, FALSE)</f>
        <v>0.16900000000000001</v>
      </c>
      <c r="M3696" s="19" t="str">
        <f>VLOOKUP($H3696,'Emission Factors'!$B$2:$F$3,4, FALSE)</f>
        <v>LB</v>
      </c>
      <c r="N3696" s="19" t="str">
        <f>VLOOKUP($H3696,'Emission Factors'!$B$2:$F$3,5, FALSE)</f>
        <v>E6GAL</v>
      </c>
      <c r="O3696" s="42">
        <f>J3696*L3696/2000</f>
        <v>9.0388755411715746E-2</v>
      </c>
      <c r="P3696" s="2" t="s">
        <v>2651</v>
      </c>
      <c r="Q3696" s="42">
        <f>IF(ISNA(VLOOKUP(CONCATENATE(A3696,H3696),'Point Emissions'!C$2:E$233,3,FALSE)),0,VLOOKUP(CONCATENATE(A3696,H3696),'Point Emissions'!C$2:E$233,3,FALSE))</f>
        <v>0</v>
      </c>
      <c r="R3696" s="2" t="s">
        <v>2651</v>
      </c>
      <c r="S3696" s="43">
        <f>IF(O3696-Q3696&gt;=0,O3696-Q3696,0)</f>
        <v>9.0388755411715746E-2</v>
      </c>
      <c r="T3696" s="2" t="s">
        <v>2651</v>
      </c>
    </row>
    <row r="3697" spans="1:20">
      <c r="A3697" t="s">
        <v>4655</v>
      </c>
      <c r="B3697" t="s">
        <v>1756</v>
      </c>
      <c r="C3697" t="s">
        <v>3304</v>
      </c>
      <c r="D3697" t="s">
        <v>3450</v>
      </c>
      <c r="E3697" t="s">
        <v>2285</v>
      </c>
      <c r="F3697" t="s">
        <v>1757</v>
      </c>
      <c r="G3697" s="9" t="s">
        <v>4620</v>
      </c>
      <c r="H3697" t="s">
        <v>2274</v>
      </c>
      <c r="I3697" t="s">
        <v>4630</v>
      </c>
      <c r="J3697" s="14">
        <f>VLOOKUP(Emissions!A1383,'County Activity'!A$2:J$3224,9,FALSE)</f>
        <v>549.71973973124432</v>
      </c>
      <c r="K3697" s="14" t="str">
        <f>VLOOKUP(Emissions!B3915,'County Activity'!B$2:J$3224,9,FALSE)</f>
        <v>E6GAL</v>
      </c>
      <c r="L3697" s="20">
        <f>VLOOKUP($H3697,'Emission Factors'!$B$2:$F$3,3, FALSE)</f>
        <v>0.85</v>
      </c>
      <c r="M3697" s="19" t="str">
        <f>VLOOKUP($H3697,'Emission Factors'!$B$2:$F$3,4, FALSE)</f>
        <v>LB</v>
      </c>
      <c r="N3697" s="19" t="str">
        <f>VLOOKUP($H3697,'Emission Factors'!$B$2:$F$3,5, FALSE)</f>
        <v>E6GAL</v>
      </c>
      <c r="O3697" s="42">
        <f>J3697*L3697/2000</f>
        <v>0.23363088938577883</v>
      </c>
      <c r="P3697" s="2" t="s">
        <v>2651</v>
      </c>
      <c r="Q3697" s="42">
        <f>IF(ISNA(VLOOKUP(CONCATENATE(A3697,H3697),'Point Emissions'!C$2:E$233,3,FALSE)),0,VLOOKUP(CONCATENATE(A3697,H3697),'Point Emissions'!C$2:E$233,3,FALSE))</f>
        <v>0</v>
      </c>
      <c r="R3697" s="2" t="s">
        <v>2651</v>
      </c>
      <c r="S3697" s="43">
        <f>IF(O3697-Q3697&gt;=0,O3697-Q3697,0)</f>
        <v>0.23363088938577883</v>
      </c>
      <c r="T3697" s="2" t="s">
        <v>2651</v>
      </c>
    </row>
    <row r="3698" spans="1:20">
      <c r="A3698" t="s">
        <v>3490</v>
      </c>
      <c r="B3698" t="s">
        <v>3486</v>
      </c>
      <c r="C3698" t="s">
        <v>2291</v>
      </c>
      <c r="D3698" t="s">
        <v>3491</v>
      </c>
      <c r="E3698" t="s">
        <v>2285</v>
      </c>
      <c r="F3698" t="s">
        <v>3488</v>
      </c>
      <c r="G3698" s="9" t="s">
        <v>4620</v>
      </c>
      <c r="H3698" t="s">
        <v>4628</v>
      </c>
      <c r="I3698" t="s">
        <v>4629</v>
      </c>
      <c r="J3698" s="14">
        <f>VLOOKUP(Emissions!A1108,'County Activity'!A$2:J$3224,9,FALSE)</f>
        <v>86.528179934394842</v>
      </c>
      <c r="K3698" s="14" t="str">
        <f>VLOOKUP(Emissions!B555,'County Activity'!B$2:J$3224,9,FALSE)</f>
        <v>E6GAL</v>
      </c>
      <c r="L3698" s="20">
        <f>VLOOKUP($H3698,'Emission Factors'!$B$2:$F$3,3, FALSE)</f>
        <v>0.16900000000000001</v>
      </c>
      <c r="M3698" s="19" t="str">
        <f>VLOOKUP($H3698,'Emission Factors'!$B$2:$F$3,4, FALSE)</f>
        <v>LB</v>
      </c>
      <c r="N3698" s="19" t="str">
        <f>VLOOKUP($H3698,'Emission Factors'!$B$2:$F$3,5, FALSE)</f>
        <v>E6GAL</v>
      </c>
      <c r="O3698" s="42">
        <f>J3698*L3698/2000</f>
        <v>7.3116312044563649E-3</v>
      </c>
      <c r="P3698" s="2" t="s">
        <v>2651</v>
      </c>
      <c r="Q3698" s="42">
        <f>IF(ISNA(VLOOKUP(CONCATENATE(A3698,H3698),'Point Emissions'!C$2:E$233,3,FALSE)),0,VLOOKUP(CONCATENATE(A3698,H3698),'Point Emissions'!C$2:E$233,3,FALSE))</f>
        <v>0</v>
      </c>
      <c r="R3698" s="2" t="s">
        <v>2651</v>
      </c>
      <c r="S3698" s="43">
        <f>IF(O3698-Q3698&gt;=0,O3698-Q3698,0)</f>
        <v>7.3116312044563649E-3</v>
      </c>
      <c r="T3698" s="2" t="s">
        <v>2651</v>
      </c>
    </row>
    <row r="3699" spans="1:20">
      <c r="A3699" t="s">
        <v>1434</v>
      </c>
      <c r="B3699" t="s">
        <v>1425</v>
      </c>
      <c r="C3699" t="s">
        <v>2303</v>
      </c>
      <c r="D3699" t="s">
        <v>1435</v>
      </c>
      <c r="E3699" t="s">
        <v>2285</v>
      </c>
      <c r="F3699" t="s">
        <v>1426</v>
      </c>
      <c r="G3699" s="9" t="s">
        <v>4620</v>
      </c>
      <c r="H3699" t="s">
        <v>2274</v>
      </c>
      <c r="I3699" t="s">
        <v>4630</v>
      </c>
      <c r="J3699" s="14">
        <f>VLOOKUP(Emissions!A2981,'County Activity'!A$2:J$3224,9,FALSE)</f>
        <v>1652.6818319963913</v>
      </c>
      <c r="K3699" s="14" t="str">
        <f>VLOOKUP(Emissions!B4714,'County Activity'!B$2:J$3224,9,FALSE)</f>
        <v>E6GAL</v>
      </c>
      <c r="L3699" s="20">
        <f>VLOOKUP($H3699,'Emission Factors'!$B$2:$F$3,3, FALSE)</f>
        <v>0.85</v>
      </c>
      <c r="M3699" s="19" t="str">
        <f>VLOOKUP($H3699,'Emission Factors'!$B$2:$F$3,4, FALSE)</f>
        <v>LB</v>
      </c>
      <c r="N3699" s="19" t="str">
        <f>VLOOKUP($H3699,'Emission Factors'!$B$2:$F$3,5, FALSE)</f>
        <v>E6GAL</v>
      </c>
      <c r="O3699" s="42">
        <f>J3699*L3699/2000</f>
        <v>0.7023897785984663</v>
      </c>
      <c r="P3699" s="2" t="s">
        <v>2651</v>
      </c>
      <c r="Q3699" s="42">
        <f>IF(ISNA(VLOOKUP(CONCATENATE(A3699,H3699),'Point Emissions'!C$2:E$233,3,FALSE)),0,VLOOKUP(CONCATENATE(A3699,H3699),'Point Emissions'!C$2:E$233,3,FALSE))</f>
        <v>0</v>
      </c>
      <c r="R3699" s="2" t="s">
        <v>2651</v>
      </c>
      <c r="S3699" s="43">
        <f>IF(O3699-Q3699&gt;=0,O3699-Q3699,0)</f>
        <v>0.7023897785984663</v>
      </c>
      <c r="T3699" s="2" t="s">
        <v>2651</v>
      </c>
    </row>
    <row r="3700" spans="1:20">
      <c r="A3700" t="s">
        <v>2006</v>
      </c>
      <c r="B3700" t="s">
        <v>1909</v>
      </c>
      <c r="C3700" t="s">
        <v>2450</v>
      </c>
      <c r="D3700" t="s">
        <v>2007</v>
      </c>
      <c r="E3700" t="s">
        <v>2285</v>
      </c>
      <c r="F3700" t="s">
        <v>1911</v>
      </c>
      <c r="G3700" s="9" t="s">
        <v>4620</v>
      </c>
      <c r="H3700" t="s">
        <v>4628</v>
      </c>
      <c r="I3700" t="s">
        <v>4629</v>
      </c>
      <c r="J3700" s="14">
        <f>VLOOKUP(Emissions!A2574,'County Activity'!A$2:J$3224,9,FALSE)</f>
        <v>1282.8074877172423</v>
      </c>
      <c r="K3700" s="14" t="str">
        <f>VLOOKUP(Emissions!B1288,'County Activity'!B$2:J$3224,9,FALSE)</f>
        <v>E6GAL</v>
      </c>
      <c r="L3700" s="20">
        <f>VLOOKUP($H3700,'Emission Factors'!$B$2:$F$3,3, FALSE)</f>
        <v>0.16900000000000001</v>
      </c>
      <c r="M3700" s="19" t="str">
        <f>VLOOKUP($H3700,'Emission Factors'!$B$2:$F$3,4, FALSE)</f>
        <v>LB</v>
      </c>
      <c r="N3700" s="19" t="str">
        <f>VLOOKUP($H3700,'Emission Factors'!$B$2:$F$3,5, FALSE)</f>
        <v>E6GAL</v>
      </c>
      <c r="O3700" s="42">
        <f>J3700*L3700/2000</f>
        <v>0.10839723271210698</v>
      </c>
      <c r="P3700" s="2" t="s">
        <v>2651</v>
      </c>
      <c r="Q3700" s="42">
        <f>IF(ISNA(VLOOKUP(CONCATENATE(A3700,H3700),'Point Emissions'!C$2:E$233,3,FALSE)),0,VLOOKUP(CONCATENATE(A3700,H3700),'Point Emissions'!C$2:E$233,3,FALSE))</f>
        <v>0</v>
      </c>
      <c r="R3700" s="2" t="s">
        <v>2651</v>
      </c>
      <c r="S3700" s="43">
        <f>IF(O3700-Q3700&gt;=0,O3700-Q3700,0)</f>
        <v>0.10839723271210698</v>
      </c>
      <c r="T3700" s="2" t="s">
        <v>2651</v>
      </c>
    </row>
    <row r="3701" spans="1:20">
      <c r="A3701" t="s">
        <v>540</v>
      </c>
      <c r="B3701" t="s">
        <v>232</v>
      </c>
      <c r="C3701" t="s">
        <v>541</v>
      </c>
      <c r="D3701" t="s">
        <v>2795</v>
      </c>
      <c r="E3701" t="s">
        <v>2285</v>
      </c>
      <c r="F3701" t="s">
        <v>233</v>
      </c>
      <c r="G3701" s="9" t="s">
        <v>4620</v>
      </c>
      <c r="H3701" t="s">
        <v>4628</v>
      </c>
      <c r="I3701" t="s">
        <v>4629</v>
      </c>
      <c r="J3701" s="14">
        <f>VLOOKUP(Emissions!A5408,'County Activity'!A$2:J$3224,9,FALSE)</f>
        <v>10210.101065989331</v>
      </c>
      <c r="K3701" s="14" t="str">
        <f>VLOOKUP(Emissions!B2705,'County Activity'!B$2:J$3224,9,FALSE)</f>
        <v>E6GAL</v>
      </c>
      <c r="L3701" s="20">
        <f>VLOOKUP($H3701,'Emission Factors'!$B$2:$F$3,3, FALSE)</f>
        <v>0.16900000000000001</v>
      </c>
      <c r="M3701" s="19" t="str">
        <f>VLOOKUP($H3701,'Emission Factors'!$B$2:$F$3,4, FALSE)</f>
        <v>LB</v>
      </c>
      <c r="N3701" s="19" t="str">
        <f>VLOOKUP($H3701,'Emission Factors'!$B$2:$F$3,5, FALSE)</f>
        <v>E6GAL</v>
      </c>
      <c r="O3701" s="42">
        <f>J3701*L3701/2000</f>
        <v>0.8627535400760985</v>
      </c>
      <c r="P3701" s="2" t="s">
        <v>2651</v>
      </c>
      <c r="Q3701" s="42">
        <f>IF(ISNA(VLOOKUP(CONCATENATE(A3701,H3701),'Point Emissions'!C$2:E$233,3,FALSE)),0,VLOOKUP(CONCATENATE(A3701,H3701),'Point Emissions'!C$2:E$233,3,FALSE))</f>
        <v>0</v>
      </c>
      <c r="R3701" s="2" t="s">
        <v>2651</v>
      </c>
      <c r="S3701" s="43">
        <f>IF(O3701-Q3701&gt;=0,O3701-Q3701,0)</f>
        <v>0.8627535400760985</v>
      </c>
      <c r="T3701" s="2" t="s">
        <v>2651</v>
      </c>
    </row>
    <row r="3702" spans="1:20">
      <c r="A3702" t="s">
        <v>1616</v>
      </c>
      <c r="B3702" t="s">
        <v>1581</v>
      </c>
      <c r="C3702" t="s">
        <v>2345</v>
      </c>
      <c r="D3702" t="s">
        <v>1617</v>
      </c>
      <c r="E3702" t="s">
        <v>2285</v>
      </c>
      <c r="F3702" t="s">
        <v>1583</v>
      </c>
      <c r="G3702" s="9" t="s">
        <v>4620</v>
      </c>
      <c r="H3702" t="s">
        <v>2274</v>
      </c>
      <c r="I3702" t="s">
        <v>4630</v>
      </c>
      <c r="J3702" s="14">
        <f>VLOOKUP(Emissions!A3239,'County Activity'!A$2:J$3224,9,FALSE)</f>
        <v>392.73930374367819</v>
      </c>
      <c r="K3702" s="14" t="str">
        <f>VLOOKUP(Emissions!B4843,'County Activity'!B$2:J$3224,9,FALSE)</f>
        <v>E6GAL</v>
      </c>
      <c r="L3702" s="20">
        <f>VLOOKUP($H3702,'Emission Factors'!$B$2:$F$3,3, FALSE)</f>
        <v>0.85</v>
      </c>
      <c r="M3702" s="19" t="str">
        <f>VLOOKUP($H3702,'Emission Factors'!$B$2:$F$3,4, FALSE)</f>
        <v>LB</v>
      </c>
      <c r="N3702" s="19" t="str">
        <f>VLOOKUP($H3702,'Emission Factors'!$B$2:$F$3,5, FALSE)</f>
        <v>E6GAL</v>
      </c>
      <c r="O3702" s="42">
        <f>J3702*L3702/2000</f>
        <v>0.16691420409106322</v>
      </c>
      <c r="P3702" s="2" t="s">
        <v>2651</v>
      </c>
      <c r="Q3702" s="42">
        <f>IF(ISNA(VLOOKUP(CONCATENATE(A3702,H3702),'Point Emissions'!C$2:E$233,3,FALSE)),0,VLOOKUP(CONCATENATE(A3702,H3702),'Point Emissions'!C$2:E$233,3,FALSE))</f>
        <v>0</v>
      </c>
      <c r="R3702" s="2" t="s">
        <v>2651</v>
      </c>
      <c r="S3702" s="43">
        <f>IF(O3702-Q3702&gt;=0,O3702-Q3702,0)</f>
        <v>0.16691420409106322</v>
      </c>
      <c r="T3702" s="2" t="s">
        <v>2651</v>
      </c>
    </row>
    <row r="3703" spans="1:20">
      <c r="A3703" t="s">
        <v>2259</v>
      </c>
      <c r="B3703" t="s">
        <v>2206</v>
      </c>
      <c r="C3703" t="s">
        <v>2375</v>
      </c>
      <c r="D3703" t="s">
        <v>3265</v>
      </c>
      <c r="E3703" t="s">
        <v>2285</v>
      </c>
      <c r="F3703" t="s">
        <v>2207</v>
      </c>
      <c r="G3703" s="9" t="s">
        <v>4620</v>
      </c>
      <c r="H3703" t="s">
        <v>2274</v>
      </c>
      <c r="I3703" t="s">
        <v>4630</v>
      </c>
      <c r="J3703" s="14">
        <f>VLOOKUP(Emissions!A2865,'County Activity'!A$2:J$3224,9,FALSE)</f>
        <v>303.52112857816223</v>
      </c>
      <c r="K3703" s="14" t="str">
        <f>VLOOKUP(Emissions!B4656,'County Activity'!B$2:J$3224,9,FALSE)</f>
        <v>E6GAL</v>
      </c>
      <c r="L3703" s="20">
        <f>VLOOKUP($H3703,'Emission Factors'!$B$2:$F$3,3, FALSE)</f>
        <v>0.85</v>
      </c>
      <c r="M3703" s="19" t="str">
        <f>VLOOKUP($H3703,'Emission Factors'!$B$2:$F$3,4, FALSE)</f>
        <v>LB</v>
      </c>
      <c r="N3703" s="19" t="str">
        <f>VLOOKUP($H3703,'Emission Factors'!$B$2:$F$3,5, FALSE)</f>
        <v>E6GAL</v>
      </c>
      <c r="O3703" s="42">
        <f>J3703*L3703/2000</f>
        <v>0.12899647964571895</v>
      </c>
      <c r="P3703" s="2" t="s">
        <v>2651</v>
      </c>
      <c r="Q3703" s="42">
        <f>IF(ISNA(VLOOKUP(CONCATENATE(A3703,H3703),'Point Emissions'!C$2:E$233,3,FALSE)),0,VLOOKUP(CONCATENATE(A3703,H3703),'Point Emissions'!C$2:E$233,3,FALSE))</f>
        <v>0</v>
      </c>
      <c r="R3703" s="2" t="s">
        <v>2651</v>
      </c>
      <c r="S3703" s="43">
        <f>IF(O3703-Q3703&gt;=0,O3703-Q3703,0)</f>
        <v>0.12899647964571895</v>
      </c>
      <c r="T3703" s="2" t="s">
        <v>2651</v>
      </c>
    </row>
    <row r="3704" spans="1:20">
      <c r="A3704" t="s">
        <v>4379</v>
      </c>
      <c r="B3704" t="s">
        <v>4355</v>
      </c>
      <c r="C3704" t="s">
        <v>2333</v>
      </c>
      <c r="D3704" t="s">
        <v>4380</v>
      </c>
      <c r="E3704" t="s">
        <v>2285</v>
      </c>
      <c r="F3704" t="s">
        <v>4356</v>
      </c>
      <c r="G3704" s="9" t="s">
        <v>4620</v>
      </c>
      <c r="H3704" t="s">
        <v>4628</v>
      </c>
      <c r="I3704" t="s">
        <v>4629</v>
      </c>
      <c r="J3704" s="14">
        <f>VLOOKUP(Emissions!A4450,'County Activity'!A$2:J$3224,9,FALSE)</f>
        <v>892.69413169918244</v>
      </c>
      <c r="K3704" s="14" t="str">
        <f>VLOOKUP(Emissions!B2226,'County Activity'!B$2:J$3224,9,FALSE)</f>
        <v>E6GAL</v>
      </c>
      <c r="L3704" s="20">
        <f>VLOOKUP($H3704,'Emission Factors'!$B$2:$F$3,3, FALSE)</f>
        <v>0.16900000000000001</v>
      </c>
      <c r="M3704" s="19" t="str">
        <f>VLOOKUP($H3704,'Emission Factors'!$B$2:$F$3,4, FALSE)</f>
        <v>LB</v>
      </c>
      <c r="N3704" s="19" t="str">
        <f>VLOOKUP($H3704,'Emission Factors'!$B$2:$F$3,5, FALSE)</f>
        <v>E6GAL</v>
      </c>
      <c r="O3704" s="42">
        <f>J3704*L3704/2000</f>
        <v>7.5432654128580925E-2</v>
      </c>
      <c r="P3704" s="2" t="s">
        <v>2651</v>
      </c>
      <c r="Q3704" s="42">
        <f>IF(ISNA(VLOOKUP(CONCATENATE(A3704,H3704),'Point Emissions'!C$2:E$233,3,FALSE)),0,VLOOKUP(CONCATENATE(A3704,H3704),'Point Emissions'!C$2:E$233,3,FALSE))</f>
        <v>0</v>
      </c>
      <c r="R3704" s="2" t="s">
        <v>2651</v>
      </c>
      <c r="S3704" s="43">
        <f>IF(O3704-Q3704&gt;=0,O3704-Q3704,0)</f>
        <v>7.5432654128580925E-2</v>
      </c>
      <c r="T3704" s="2" t="s">
        <v>2651</v>
      </c>
    </row>
    <row r="3705" spans="1:20">
      <c r="A3705" t="s">
        <v>5412</v>
      </c>
      <c r="B3705" t="s">
        <v>5328</v>
      </c>
      <c r="C3705" t="s">
        <v>2429</v>
      </c>
      <c r="D3705" t="s">
        <v>5413</v>
      </c>
      <c r="E3705" t="s">
        <v>2285</v>
      </c>
      <c r="F3705" t="s">
        <v>5330</v>
      </c>
      <c r="G3705" s="9" t="s">
        <v>4620</v>
      </c>
      <c r="H3705" t="s">
        <v>4628</v>
      </c>
      <c r="I3705" t="s">
        <v>4629</v>
      </c>
      <c r="J3705" s="14">
        <f>VLOOKUP(Emissions!A2324,'County Activity'!A$2:J$3224,9,FALSE)</f>
        <v>1100.7524533252977</v>
      </c>
      <c r="K3705" s="14" t="str">
        <f>VLOOKUP(Emissions!B1163,'County Activity'!B$2:J$3224,9,FALSE)</f>
        <v>E6GAL</v>
      </c>
      <c r="L3705" s="20">
        <f>VLOOKUP($H3705,'Emission Factors'!$B$2:$F$3,3, FALSE)</f>
        <v>0.16900000000000001</v>
      </c>
      <c r="M3705" s="19" t="str">
        <f>VLOOKUP($H3705,'Emission Factors'!$B$2:$F$3,4, FALSE)</f>
        <v>LB</v>
      </c>
      <c r="N3705" s="19" t="str">
        <f>VLOOKUP($H3705,'Emission Factors'!$B$2:$F$3,5, FALSE)</f>
        <v>E6GAL</v>
      </c>
      <c r="O3705" s="42">
        <f>J3705*L3705/2000</f>
        <v>9.3013582305987649E-2</v>
      </c>
      <c r="P3705" s="2" t="s">
        <v>2651</v>
      </c>
      <c r="Q3705" s="42">
        <f>IF(ISNA(VLOOKUP(CONCATENATE(A3705,H3705),'Point Emissions'!C$2:E$233,3,FALSE)),0,VLOOKUP(CONCATENATE(A3705,H3705),'Point Emissions'!C$2:E$233,3,FALSE))</f>
        <v>0</v>
      </c>
      <c r="R3705" s="2" t="s">
        <v>2651</v>
      </c>
      <c r="S3705" s="43">
        <f>IF(O3705-Q3705&gt;=0,O3705-Q3705,0)</f>
        <v>9.3013582305987649E-2</v>
      </c>
      <c r="T3705" s="2" t="s">
        <v>2651</v>
      </c>
    </row>
    <row r="3706" spans="1:20">
      <c r="A3706" t="s">
        <v>4701</v>
      </c>
      <c r="B3706" t="s">
        <v>4669</v>
      </c>
      <c r="C3706" t="s">
        <v>2351</v>
      </c>
      <c r="D3706" t="s">
        <v>4702</v>
      </c>
      <c r="E3706" t="s">
        <v>2285</v>
      </c>
      <c r="F3706" t="s">
        <v>4670</v>
      </c>
      <c r="G3706" s="9" t="s">
        <v>4620</v>
      </c>
      <c r="H3706" t="s">
        <v>2274</v>
      </c>
      <c r="I3706" t="s">
        <v>4630</v>
      </c>
      <c r="J3706" s="14">
        <f>VLOOKUP(Emissions!A1441,'County Activity'!A$2:J$3224,9,FALSE)</f>
        <v>571.33577283846728</v>
      </c>
      <c r="K3706" s="14" t="str">
        <f>VLOOKUP(Emissions!B3944,'County Activity'!B$2:J$3224,9,FALSE)</f>
        <v>E6GAL</v>
      </c>
      <c r="L3706" s="20">
        <f>VLOOKUP($H3706,'Emission Factors'!$B$2:$F$3,3, FALSE)</f>
        <v>0.85</v>
      </c>
      <c r="M3706" s="19" t="str">
        <f>VLOOKUP($H3706,'Emission Factors'!$B$2:$F$3,4, FALSE)</f>
        <v>LB</v>
      </c>
      <c r="N3706" s="19" t="str">
        <f>VLOOKUP($H3706,'Emission Factors'!$B$2:$F$3,5, FALSE)</f>
        <v>E6GAL</v>
      </c>
      <c r="O3706" s="42">
        <f>J3706*L3706/2000</f>
        <v>0.24281770345634859</v>
      </c>
      <c r="P3706" s="2" t="s">
        <v>2651</v>
      </c>
      <c r="Q3706" s="42">
        <f>IF(ISNA(VLOOKUP(CONCATENATE(A3706,H3706),'Point Emissions'!C$2:E$233,3,FALSE)),0,VLOOKUP(CONCATENATE(A3706,H3706),'Point Emissions'!C$2:E$233,3,FALSE))</f>
        <v>0</v>
      </c>
      <c r="R3706" s="2" t="s">
        <v>2651</v>
      </c>
      <c r="S3706" s="43">
        <f>IF(O3706-Q3706&gt;=0,O3706-Q3706,0)</f>
        <v>0.24281770345634859</v>
      </c>
      <c r="T3706" s="2" t="s">
        <v>2651</v>
      </c>
    </row>
    <row r="3707" spans="1:20">
      <c r="A3707" t="s">
        <v>199</v>
      </c>
      <c r="B3707" t="s">
        <v>109</v>
      </c>
      <c r="C3707" t="s">
        <v>2719</v>
      </c>
      <c r="D3707" t="s">
        <v>2692</v>
      </c>
      <c r="E3707" t="s">
        <v>2285</v>
      </c>
      <c r="F3707" t="s">
        <v>110</v>
      </c>
      <c r="G3707" s="9" t="s">
        <v>4620</v>
      </c>
      <c r="H3707" t="s">
        <v>2274</v>
      </c>
      <c r="I3707" t="s">
        <v>4630</v>
      </c>
      <c r="J3707" s="14">
        <f>VLOOKUP(Emissions!A4997,'County Activity'!A$2:J$3224,9,FALSE)</f>
        <v>1347.5915395334084</v>
      </c>
      <c r="K3707" s="14" t="str">
        <f>VLOOKUP(Emissions!B5722,'County Activity'!B$2:J$3224,9,FALSE)</f>
        <v>E6GAL</v>
      </c>
      <c r="L3707" s="20">
        <f>VLOOKUP($H3707,'Emission Factors'!$B$2:$F$3,3, FALSE)</f>
        <v>0.85</v>
      </c>
      <c r="M3707" s="19" t="str">
        <f>VLOOKUP($H3707,'Emission Factors'!$B$2:$F$3,4, FALSE)</f>
        <v>LB</v>
      </c>
      <c r="N3707" s="19" t="str">
        <f>VLOOKUP($H3707,'Emission Factors'!$B$2:$F$3,5, FALSE)</f>
        <v>E6GAL</v>
      </c>
      <c r="O3707" s="42">
        <f>J3707*L3707/2000</f>
        <v>0.57272640430169863</v>
      </c>
      <c r="P3707" s="2" t="s">
        <v>2651</v>
      </c>
      <c r="Q3707" s="42">
        <f>IF(ISNA(VLOOKUP(CONCATENATE(A3707,H3707),'Point Emissions'!C$2:E$233,3,FALSE)),0,VLOOKUP(CONCATENATE(A3707,H3707),'Point Emissions'!C$2:E$233,3,FALSE))</f>
        <v>0</v>
      </c>
      <c r="R3707" s="2" t="s">
        <v>2651</v>
      </c>
      <c r="S3707" s="43">
        <f>IF(O3707-Q3707&gt;=0,O3707-Q3707,0)</f>
        <v>0.57272640430169863</v>
      </c>
      <c r="T3707" s="2" t="s">
        <v>2651</v>
      </c>
    </row>
    <row r="3708" spans="1:20">
      <c r="A3708" t="s">
        <v>5523</v>
      </c>
      <c r="B3708" t="s">
        <v>1335</v>
      </c>
      <c r="C3708" t="s">
        <v>2716</v>
      </c>
      <c r="D3708" t="s">
        <v>5524</v>
      </c>
      <c r="E3708" s="11" t="s">
        <v>1337</v>
      </c>
      <c r="F3708" t="s">
        <v>1338</v>
      </c>
      <c r="G3708" s="9" t="s">
        <v>4620</v>
      </c>
      <c r="H3708" t="s">
        <v>4628</v>
      </c>
      <c r="I3708" t="s">
        <v>4629</v>
      </c>
      <c r="J3708" s="14">
        <f>VLOOKUP(Emissions!A6424,'County Activity'!A$2:J$3224,9,FALSE)</f>
        <v>49966.565346815871</v>
      </c>
      <c r="K3708" s="14" t="str">
        <f>VLOOKUP(Emissions!B3213,'County Activity'!B$2:J$3224,9,FALSE)</f>
        <v>E6GAL</v>
      </c>
      <c r="L3708" s="20">
        <f>VLOOKUP($H3708,'Emission Factors'!$B$2:$F$3,3, FALSE)</f>
        <v>0.16900000000000001</v>
      </c>
      <c r="M3708" s="19" t="str">
        <f>VLOOKUP($H3708,'Emission Factors'!$B$2:$F$3,4, FALSE)</f>
        <v>LB</v>
      </c>
      <c r="N3708" s="19" t="str">
        <f>VLOOKUP($H3708,'Emission Factors'!$B$2:$F$3,5, FALSE)</f>
        <v>E6GAL</v>
      </c>
      <c r="O3708" s="42">
        <f>J3708*L3708/2000</f>
        <v>4.2221747718059417</v>
      </c>
      <c r="P3708" s="2" t="s">
        <v>2651</v>
      </c>
      <c r="Q3708" s="42">
        <f>IF(ISNA(VLOOKUP(CONCATENATE(A3708,H3708),'Point Emissions'!C$2:E$233,3,FALSE)),0,VLOOKUP(CONCATENATE(A3708,H3708),'Point Emissions'!C$2:E$233,3,FALSE))</f>
        <v>0</v>
      </c>
      <c r="R3708" s="2" t="s">
        <v>2651</v>
      </c>
      <c r="S3708" s="43">
        <f>IF(O3708-Q3708&gt;=0,O3708-Q3708,0)</f>
        <v>4.2221747718059417</v>
      </c>
      <c r="T3708" s="2" t="s">
        <v>2651</v>
      </c>
    </row>
    <row r="3709" spans="1:20">
      <c r="A3709" t="s">
        <v>465</v>
      </c>
      <c r="B3709" t="s">
        <v>232</v>
      </c>
      <c r="C3709" t="s">
        <v>3426</v>
      </c>
      <c r="D3709" t="s">
        <v>2406</v>
      </c>
      <c r="E3709" t="s">
        <v>2285</v>
      </c>
      <c r="F3709" t="s">
        <v>233</v>
      </c>
      <c r="G3709" s="9" t="s">
        <v>4620</v>
      </c>
      <c r="H3709" t="s">
        <v>2274</v>
      </c>
      <c r="I3709" t="s">
        <v>4630</v>
      </c>
      <c r="J3709" s="14">
        <f>VLOOKUP(Emissions!A5335,'County Activity'!A$2:J$3224,9,FALSE)</f>
        <v>1880.2426190481344</v>
      </c>
      <c r="K3709" s="14" t="str">
        <f>VLOOKUP(Emissions!B5891,'County Activity'!B$2:J$3224,9,FALSE)</f>
        <v>E6GAL</v>
      </c>
      <c r="L3709" s="20">
        <f>VLOOKUP($H3709,'Emission Factors'!$B$2:$F$3,3, FALSE)</f>
        <v>0.85</v>
      </c>
      <c r="M3709" s="19" t="str">
        <f>VLOOKUP($H3709,'Emission Factors'!$B$2:$F$3,4, FALSE)</f>
        <v>LB</v>
      </c>
      <c r="N3709" s="19" t="str">
        <f>VLOOKUP($H3709,'Emission Factors'!$B$2:$F$3,5, FALSE)</f>
        <v>E6GAL</v>
      </c>
      <c r="O3709" s="42">
        <f>J3709*L3709/2000</f>
        <v>0.79910311309545712</v>
      </c>
      <c r="P3709" s="2" t="s">
        <v>2651</v>
      </c>
      <c r="Q3709" s="42">
        <f>IF(ISNA(VLOOKUP(CONCATENATE(A3709,H3709),'Point Emissions'!C$2:E$233,3,FALSE)),0,VLOOKUP(CONCATENATE(A3709,H3709),'Point Emissions'!C$2:E$233,3,FALSE))</f>
        <v>0</v>
      </c>
      <c r="R3709" s="2" t="s">
        <v>2651</v>
      </c>
      <c r="S3709" s="43">
        <f>IF(O3709-Q3709&gt;=0,O3709-Q3709,0)</f>
        <v>0.79910311309545712</v>
      </c>
      <c r="T3709" s="2" t="s">
        <v>2651</v>
      </c>
    </row>
    <row r="3710" spans="1:20">
      <c r="A3710" t="s">
        <v>5464</v>
      </c>
      <c r="B3710" t="s">
        <v>1335</v>
      </c>
      <c r="C3710" t="s">
        <v>2384</v>
      </c>
      <c r="D3710" t="s">
        <v>5465</v>
      </c>
      <c r="E3710" s="11" t="s">
        <v>1337</v>
      </c>
      <c r="F3710" t="s">
        <v>1338</v>
      </c>
      <c r="G3710" s="9" t="s">
        <v>4620</v>
      </c>
      <c r="H3710" t="s">
        <v>2274</v>
      </c>
      <c r="I3710" t="s">
        <v>4630</v>
      </c>
      <c r="J3710" s="14">
        <f>VLOOKUP(Emissions!A6355,'County Activity'!A$2:J$3224,9,FALSE)</f>
        <v>21760.556303390244</v>
      </c>
      <c r="K3710" s="14" t="str">
        <f>VLOOKUP(Emissions!B6401,'County Activity'!B$2:J$3224,9,FALSE)</f>
        <v>E6GAL</v>
      </c>
      <c r="L3710" s="20">
        <f>VLOOKUP($H3710,'Emission Factors'!$B$2:$F$3,3, FALSE)</f>
        <v>0.85</v>
      </c>
      <c r="M3710" s="19" t="str">
        <f>VLOOKUP($H3710,'Emission Factors'!$B$2:$F$3,4, FALSE)</f>
        <v>LB</v>
      </c>
      <c r="N3710" s="19" t="str">
        <f>VLOOKUP($H3710,'Emission Factors'!$B$2:$F$3,5, FALSE)</f>
        <v>E6GAL</v>
      </c>
      <c r="O3710" s="42">
        <f>J3710*L3710/2000</f>
        <v>9.248236428940853</v>
      </c>
      <c r="P3710" s="2" t="s">
        <v>2651</v>
      </c>
      <c r="Q3710" s="42">
        <f>IF(ISNA(VLOOKUP(CONCATENATE(A3710,H3710),'Point Emissions'!C$2:E$233,3,FALSE)),0,VLOOKUP(CONCATENATE(A3710,H3710),'Point Emissions'!C$2:E$233,3,FALSE))</f>
        <v>0</v>
      </c>
      <c r="R3710" s="2" t="s">
        <v>2651</v>
      </c>
      <c r="S3710" s="43">
        <f>IF(O3710-Q3710&gt;=0,O3710-Q3710,0)</f>
        <v>9.248236428940853</v>
      </c>
      <c r="T3710" s="2" t="s">
        <v>2651</v>
      </c>
    </row>
    <row r="3711" spans="1:20">
      <c r="A3711" t="s">
        <v>1115</v>
      </c>
      <c r="B3711" t="s">
        <v>1116</v>
      </c>
      <c r="C3711" t="s">
        <v>2283</v>
      </c>
      <c r="D3711" t="s">
        <v>2292</v>
      </c>
      <c r="E3711" t="s">
        <v>2285</v>
      </c>
      <c r="F3711" t="s">
        <v>1117</v>
      </c>
      <c r="G3711" s="9" t="s">
        <v>4620</v>
      </c>
      <c r="H3711" t="s">
        <v>2274</v>
      </c>
      <c r="I3711" t="s">
        <v>4630</v>
      </c>
      <c r="J3711" s="14">
        <f>VLOOKUP(Emissions!A5987,'County Activity'!A$2:J$3224,9,FALSE)</f>
        <v>5184.0691429088474</v>
      </c>
      <c r="K3711" s="14" t="str">
        <f>VLOOKUP(Emissions!B6217,'County Activity'!B$2:J$3224,9,FALSE)</f>
        <v>E6GAL</v>
      </c>
      <c r="L3711" s="20">
        <f>VLOOKUP($H3711,'Emission Factors'!$B$2:$F$3,3, FALSE)</f>
        <v>0.85</v>
      </c>
      <c r="M3711" s="19" t="str">
        <f>VLOOKUP($H3711,'Emission Factors'!$B$2:$F$3,4, FALSE)</f>
        <v>LB</v>
      </c>
      <c r="N3711" s="19" t="str">
        <f>VLOOKUP($H3711,'Emission Factors'!$B$2:$F$3,5, FALSE)</f>
        <v>E6GAL</v>
      </c>
      <c r="O3711" s="42">
        <f>J3711*L3711/2000</f>
        <v>2.2032293857362601</v>
      </c>
      <c r="P3711" s="2" t="s">
        <v>2651</v>
      </c>
      <c r="Q3711" s="42">
        <f>IF(ISNA(VLOOKUP(CONCATENATE(A3711,H3711),'Point Emissions'!C$2:E$233,3,FALSE)),0,VLOOKUP(CONCATENATE(A3711,H3711),'Point Emissions'!C$2:E$233,3,FALSE))</f>
        <v>0</v>
      </c>
      <c r="R3711" s="2" t="s">
        <v>2651</v>
      </c>
      <c r="S3711" s="43">
        <f>IF(O3711-Q3711&gt;=0,O3711-Q3711,0)</f>
        <v>2.2032293857362601</v>
      </c>
      <c r="T3711" s="2" t="s">
        <v>2651</v>
      </c>
    </row>
    <row r="3712" spans="1:20">
      <c r="A3712" t="s">
        <v>1227</v>
      </c>
      <c r="B3712" t="s">
        <v>1190</v>
      </c>
      <c r="C3712" t="s">
        <v>2366</v>
      </c>
      <c r="D3712" t="s">
        <v>2394</v>
      </c>
      <c r="E3712" t="s">
        <v>2285</v>
      </c>
      <c r="F3712" t="s">
        <v>1191</v>
      </c>
      <c r="G3712" s="9" t="s">
        <v>4620</v>
      </c>
      <c r="H3712" t="s">
        <v>4628</v>
      </c>
      <c r="I3712" t="s">
        <v>4629</v>
      </c>
      <c r="J3712" s="14">
        <f>VLOOKUP(Emissions!A6150,'County Activity'!A$2:J$3224,9,FALSE)</f>
        <v>7872.367115134105</v>
      </c>
      <c r="K3712" s="14" t="str">
        <f>VLOOKUP(Emissions!B3076,'County Activity'!B$2:J$3224,9,FALSE)</f>
        <v>E6GAL</v>
      </c>
      <c r="L3712" s="20">
        <f>VLOOKUP($H3712,'Emission Factors'!$B$2:$F$3,3, FALSE)</f>
        <v>0.16900000000000001</v>
      </c>
      <c r="M3712" s="19" t="str">
        <f>VLOOKUP($H3712,'Emission Factors'!$B$2:$F$3,4, FALSE)</f>
        <v>LB</v>
      </c>
      <c r="N3712" s="19" t="str">
        <f>VLOOKUP($H3712,'Emission Factors'!$B$2:$F$3,5, FALSE)</f>
        <v>E6GAL</v>
      </c>
      <c r="O3712" s="42">
        <f>J3712*L3712/2000</f>
        <v>0.66521502122883192</v>
      </c>
      <c r="P3712" s="2" t="s">
        <v>2651</v>
      </c>
      <c r="Q3712" s="42">
        <f>IF(ISNA(VLOOKUP(CONCATENATE(A3712,H3712),'Point Emissions'!C$2:E$233,3,FALSE)),0,VLOOKUP(CONCATENATE(A3712,H3712),'Point Emissions'!C$2:E$233,3,FALSE))</f>
        <v>0</v>
      </c>
      <c r="R3712" s="2" t="s">
        <v>2651</v>
      </c>
      <c r="S3712" s="43">
        <f>IF(O3712-Q3712&gt;=0,O3712-Q3712,0)</f>
        <v>0.66521502122883192</v>
      </c>
      <c r="T3712" s="2" t="s">
        <v>2651</v>
      </c>
    </row>
    <row r="3713" spans="1:20">
      <c r="A3713" t="s">
        <v>864</v>
      </c>
      <c r="B3713" t="s">
        <v>811</v>
      </c>
      <c r="C3713" t="s">
        <v>2390</v>
      </c>
      <c r="D3713" t="s">
        <v>146</v>
      </c>
      <c r="E3713" t="s">
        <v>2285</v>
      </c>
      <c r="F3713" t="s">
        <v>813</v>
      </c>
      <c r="G3713" s="9" t="s">
        <v>4620</v>
      </c>
      <c r="H3713" t="s">
        <v>2274</v>
      </c>
      <c r="I3713" t="s">
        <v>4630</v>
      </c>
      <c r="J3713" s="14">
        <f>VLOOKUP(Emissions!A5711,'County Activity'!A$2:J$3224,9,FALSE)</f>
        <v>3138.9682446962925</v>
      </c>
      <c r="K3713" s="14" t="str">
        <f>VLOOKUP(Emissions!B6079,'County Activity'!B$2:J$3224,9,FALSE)</f>
        <v>E6GAL</v>
      </c>
      <c r="L3713" s="20">
        <f>VLOOKUP($H3713,'Emission Factors'!$B$2:$F$3,3, FALSE)</f>
        <v>0.85</v>
      </c>
      <c r="M3713" s="19" t="str">
        <f>VLOOKUP($H3713,'Emission Factors'!$B$2:$F$3,4, FALSE)</f>
        <v>LB</v>
      </c>
      <c r="N3713" s="19" t="str">
        <f>VLOOKUP($H3713,'Emission Factors'!$B$2:$F$3,5, FALSE)</f>
        <v>E6GAL</v>
      </c>
      <c r="O3713" s="42">
        <f>J3713*L3713/2000</f>
        <v>1.3340615039959243</v>
      </c>
      <c r="P3713" s="2" t="s">
        <v>2651</v>
      </c>
      <c r="Q3713" s="42">
        <f>IF(ISNA(VLOOKUP(CONCATENATE(A3713,H3713),'Point Emissions'!C$2:E$233,3,FALSE)),0,VLOOKUP(CONCATENATE(A3713,H3713),'Point Emissions'!C$2:E$233,3,FALSE))</f>
        <v>0</v>
      </c>
      <c r="R3713" s="2" t="s">
        <v>2651</v>
      </c>
      <c r="S3713" s="43">
        <f>IF(O3713-Q3713&gt;=0,O3713-Q3713,0)</f>
        <v>1.3340615039959243</v>
      </c>
      <c r="T3713" s="2" t="s">
        <v>2651</v>
      </c>
    </row>
    <row r="3714" spans="1:20">
      <c r="A3714" t="s">
        <v>5301</v>
      </c>
      <c r="B3714" t="s">
        <v>5151</v>
      </c>
      <c r="C3714" t="s">
        <v>4666</v>
      </c>
      <c r="D3714" t="s">
        <v>5302</v>
      </c>
      <c r="E3714" t="s">
        <v>2285</v>
      </c>
      <c r="F3714" t="s">
        <v>5152</v>
      </c>
      <c r="G3714" s="9" t="s">
        <v>4620</v>
      </c>
      <c r="H3714" t="s">
        <v>2274</v>
      </c>
      <c r="I3714" t="s">
        <v>4630</v>
      </c>
      <c r="J3714" s="14">
        <f>VLOOKUP(Emissions!A2191,'County Activity'!A$2:J$3224,9,FALSE)</f>
        <v>1006.5705964833081</v>
      </c>
      <c r="K3714" s="14" t="str">
        <f>VLOOKUP(Emissions!B4319,'County Activity'!B$2:J$3224,9,FALSE)</f>
        <v>E6GAL</v>
      </c>
      <c r="L3714" s="20">
        <f>VLOOKUP($H3714,'Emission Factors'!$B$2:$F$3,3, FALSE)</f>
        <v>0.85</v>
      </c>
      <c r="M3714" s="19" t="str">
        <f>VLOOKUP($H3714,'Emission Factors'!$B$2:$F$3,4, FALSE)</f>
        <v>LB</v>
      </c>
      <c r="N3714" s="19" t="str">
        <f>VLOOKUP($H3714,'Emission Factors'!$B$2:$F$3,5, FALSE)</f>
        <v>E6GAL</v>
      </c>
      <c r="O3714" s="42">
        <f>J3714*L3714/2000</f>
        <v>0.42779250350540593</v>
      </c>
      <c r="P3714" s="2" t="s">
        <v>2651</v>
      </c>
      <c r="Q3714" s="42">
        <f>IF(ISNA(VLOOKUP(CONCATENATE(A3714,H3714),'Point Emissions'!C$2:E$233,3,FALSE)),0,VLOOKUP(CONCATENATE(A3714,H3714),'Point Emissions'!C$2:E$233,3,FALSE))</f>
        <v>0</v>
      </c>
      <c r="R3714" s="2" t="s">
        <v>2651</v>
      </c>
      <c r="S3714" s="43">
        <f>IF(O3714-Q3714&gt;=0,O3714-Q3714,0)</f>
        <v>0.42779250350540593</v>
      </c>
      <c r="T3714" s="2" t="s">
        <v>2651</v>
      </c>
    </row>
    <row r="3715" spans="1:20">
      <c r="A3715" t="s">
        <v>2476</v>
      </c>
      <c r="B3715" t="s">
        <v>2282</v>
      </c>
      <c r="C3715" t="s">
        <v>2477</v>
      </c>
      <c r="D3715" t="s">
        <v>2478</v>
      </c>
      <c r="E3715" t="s">
        <v>2285</v>
      </c>
      <c r="F3715" t="s">
        <v>2286</v>
      </c>
      <c r="G3715" s="9" t="s">
        <v>4620</v>
      </c>
      <c r="H3715" t="s">
        <v>2274</v>
      </c>
      <c r="I3715" t="s">
        <v>4630</v>
      </c>
      <c r="J3715" s="14">
        <f>VLOOKUP(Emissions!A131,'County Activity'!A$2:J$3224,9,FALSE)</f>
        <v>74.167011372338436</v>
      </c>
      <c r="K3715" s="14" t="str">
        <f>VLOOKUP(Emissions!B3289,'County Activity'!B$2:J$3224,9,FALSE)</f>
        <v>E6GAL</v>
      </c>
      <c r="L3715" s="20">
        <f>VLOOKUP($H3715,'Emission Factors'!$B$2:$F$3,3, FALSE)</f>
        <v>0.85</v>
      </c>
      <c r="M3715" s="19" t="str">
        <f>VLOOKUP($H3715,'Emission Factors'!$B$2:$F$3,4, FALSE)</f>
        <v>LB</v>
      </c>
      <c r="N3715" s="19" t="str">
        <f>VLOOKUP($H3715,'Emission Factors'!$B$2:$F$3,5, FALSE)</f>
        <v>E6GAL</v>
      </c>
      <c r="O3715" s="42">
        <f>J3715*L3715/2000</f>
        <v>3.1520979833243833E-2</v>
      </c>
      <c r="P3715" s="2" t="s">
        <v>2651</v>
      </c>
      <c r="Q3715" s="42">
        <f>IF(ISNA(VLOOKUP(CONCATENATE(A3715,H3715),'Point Emissions'!C$2:E$233,3,FALSE)),0,VLOOKUP(CONCATENATE(A3715,H3715),'Point Emissions'!C$2:E$233,3,FALSE))</f>
        <v>0</v>
      </c>
      <c r="R3715" s="2" t="s">
        <v>2651</v>
      </c>
      <c r="S3715" s="43">
        <f>IF(O3715-Q3715&gt;=0,O3715-Q3715,0)</f>
        <v>3.1520979833243833E-2</v>
      </c>
      <c r="T3715" s="2" t="s">
        <v>2651</v>
      </c>
    </row>
    <row r="3716" spans="1:20">
      <c r="A3716" t="s">
        <v>2721</v>
      </c>
      <c r="B3716" t="s">
        <v>2593</v>
      </c>
      <c r="C3716" t="s">
        <v>2722</v>
      </c>
      <c r="D3716" t="s">
        <v>2723</v>
      </c>
      <c r="E3716" t="s">
        <v>2285</v>
      </c>
      <c r="F3716" t="s">
        <v>2595</v>
      </c>
      <c r="G3716" s="9" t="s">
        <v>4620</v>
      </c>
      <c r="H3716" t="s">
        <v>2274</v>
      </c>
      <c r="I3716" t="s">
        <v>4630</v>
      </c>
      <c r="J3716" s="14">
        <f>VLOOKUP(Emissions!A365,'County Activity'!A$2:J$3224,9,FALSE)</f>
        <v>167.48422689003888</v>
      </c>
      <c r="K3716" s="14" t="str">
        <f>VLOOKUP(Emissions!B3406,'County Activity'!B$2:J$3224,9,FALSE)</f>
        <v>E6GAL</v>
      </c>
      <c r="L3716" s="20">
        <f>VLOOKUP($H3716,'Emission Factors'!$B$2:$F$3,3, FALSE)</f>
        <v>0.85</v>
      </c>
      <c r="M3716" s="19" t="str">
        <f>VLOOKUP($H3716,'Emission Factors'!$B$2:$F$3,4, FALSE)</f>
        <v>LB</v>
      </c>
      <c r="N3716" s="19" t="str">
        <f>VLOOKUP($H3716,'Emission Factors'!$B$2:$F$3,5, FALSE)</f>
        <v>E6GAL</v>
      </c>
      <c r="O3716" s="42">
        <f>J3716*L3716/2000</f>
        <v>7.1180796428266524E-2</v>
      </c>
      <c r="P3716" s="2" t="s">
        <v>2651</v>
      </c>
      <c r="Q3716" s="42">
        <f>IF(ISNA(VLOOKUP(CONCATENATE(A3716,H3716),'Point Emissions'!C$2:E$233,3,FALSE)),0,VLOOKUP(CONCATENATE(A3716,H3716),'Point Emissions'!C$2:E$233,3,FALSE))</f>
        <v>0</v>
      </c>
      <c r="R3716" s="2" t="s">
        <v>2651</v>
      </c>
      <c r="S3716" s="43">
        <f>IF(O3716-Q3716&gt;=0,O3716-Q3716,0)</f>
        <v>7.1180796428266524E-2</v>
      </c>
      <c r="T3716" s="2" t="s">
        <v>2651</v>
      </c>
    </row>
    <row r="3717" spans="1:20">
      <c r="A3717" t="s">
        <v>1235</v>
      </c>
      <c r="B3717" t="s">
        <v>1190</v>
      </c>
      <c r="C3717" t="s">
        <v>2381</v>
      </c>
      <c r="D3717" t="s">
        <v>2660</v>
      </c>
      <c r="E3717" t="s">
        <v>2285</v>
      </c>
      <c r="F3717" t="s">
        <v>1191</v>
      </c>
      <c r="G3717" s="9" t="s">
        <v>4620</v>
      </c>
      <c r="H3717" t="s">
        <v>2274</v>
      </c>
      <c r="I3717" t="s">
        <v>4630</v>
      </c>
      <c r="J3717" s="14">
        <f>VLOOKUP(Emissions!A6161,'County Activity'!A$2:J$3224,9,FALSE)</f>
        <v>8210.2497304145636</v>
      </c>
      <c r="K3717" s="14" t="str">
        <f>VLOOKUP(Emissions!B6304,'County Activity'!B$2:J$3224,9,FALSE)</f>
        <v>E6GAL</v>
      </c>
      <c r="L3717" s="20">
        <f>VLOOKUP($H3717,'Emission Factors'!$B$2:$F$3,3, FALSE)</f>
        <v>0.85</v>
      </c>
      <c r="M3717" s="19" t="str">
        <f>VLOOKUP($H3717,'Emission Factors'!$B$2:$F$3,4, FALSE)</f>
        <v>LB</v>
      </c>
      <c r="N3717" s="19" t="str">
        <f>VLOOKUP($H3717,'Emission Factors'!$B$2:$F$3,5, FALSE)</f>
        <v>E6GAL</v>
      </c>
      <c r="O3717" s="42">
        <f>J3717*L3717/2000</f>
        <v>3.4893561354261893</v>
      </c>
      <c r="P3717" s="2" t="s">
        <v>2651</v>
      </c>
      <c r="Q3717" s="42">
        <f>IF(ISNA(VLOOKUP(CONCATENATE(A3717,H3717),'Point Emissions'!C$2:E$233,3,FALSE)),0,VLOOKUP(CONCATENATE(A3717,H3717),'Point Emissions'!C$2:E$233,3,FALSE))</f>
        <v>0</v>
      </c>
      <c r="R3717" s="2" t="s">
        <v>2651</v>
      </c>
      <c r="S3717" s="43">
        <f>IF(O3717-Q3717&gt;=0,O3717-Q3717,0)</f>
        <v>3.4893561354261893</v>
      </c>
      <c r="T3717" s="2" t="s">
        <v>2651</v>
      </c>
    </row>
    <row r="3718" spans="1:20">
      <c r="A3718" t="s">
        <v>5211</v>
      </c>
      <c r="B3718" t="s">
        <v>5151</v>
      </c>
      <c r="C3718" t="s">
        <v>2402</v>
      </c>
      <c r="D3718" t="s">
        <v>5212</v>
      </c>
      <c r="E3718" t="s">
        <v>2285</v>
      </c>
      <c r="F3718" t="s">
        <v>5152</v>
      </c>
      <c r="G3718" s="9" t="s">
        <v>4620</v>
      </c>
      <c r="H3718" t="s">
        <v>2274</v>
      </c>
      <c r="I3718" t="s">
        <v>4630</v>
      </c>
      <c r="J3718" s="14">
        <f>VLOOKUP(Emissions!A2067,'County Activity'!A$2:J$3224,9,FALSE)</f>
        <v>912.45278714682172</v>
      </c>
      <c r="K3718" s="14" t="str">
        <f>VLOOKUP(Emissions!B4257,'County Activity'!B$2:J$3224,9,FALSE)</f>
        <v>E6GAL</v>
      </c>
      <c r="L3718" s="20">
        <f>VLOOKUP($H3718,'Emission Factors'!$B$2:$F$3,3, FALSE)</f>
        <v>0.85</v>
      </c>
      <c r="M3718" s="19" t="str">
        <f>VLOOKUP($H3718,'Emission Factors'!$B$2:$F$3,4, FALSE)</f>
        <v>LB</v>
      </c>
      <c r="N3718" s="19" t="str">
        <f>VLOOKUP($H3718,'Emission Factors'!$B$2:$F$3,5, FALSE)</f>
        <v>E6GAL</v>
      </c>
      <c r="O3718" s="42">
        <f>J3718*L3718/2000</f>
        <v>0.38779243453739926</v>
      </c>
      <c r="P3718" s="2" t="s">
        <v>2651</v>
      </c>
      <c r="Q3718" s="42">
        <f>IF(ISNA(VLOOKUP(CONCATENATE(A3718,H3718),'Point Emissions'!C$2:E$233,3,FALSE)),0,VLOOKUP(CONCATENATE(A3718,H3718),'Point Emissions'!C$2:E$233,3,FALSE))</f>
        <v>0</v>
      </c>
      <c r="R3718" s="2" t="s">
        <v>2651</v>
      </c>
      <c r="S3718" s="43">
        <f>IF(O3718-Q3718&gt;=0,O3718-Q3718,0)</f>
        <v>0.38779243453739926</v>
      </c>
      <c r="T3718" s="2" t="s">
        <v>2651</v>
      </c>
    </row>
    <row r="3719" spans="1:20">
      <c r="A3719" t="s">
        <v>466</v>
      </c>
      <c r="B3719" t="s">
        <v>232</v>
      </c>
      <c r="C3719" t="s">
        <v>3429</v>
      </c>
      <c r="D3719" t="s">
        <v>3066</v>
      </c>
      <c r="E3719" t="s">
        <v>2285</v>
      </c>
      <c r="F3719" t="s">
        <v>233</v>
      </c>
      <c r="G3719" s="9" t="s">
        <v>4620</v>
      </c>
      <c r="H3719" t="s">
        <v>2274</v>
      </c>
      <c r="I3719" t="s">
        <v>4630</v>
      </c>
      <c r="J3719" s="14">
        <f>VLOOKUP(Emissions!A5337,'County Activity'!A$2:J$3224,9,FALSE)</f>
        <v>1889.3373648295437</v>
      </c>
      <c r="K3719" s="14" t="str">
        <f>VLOOKUP(Emissions!B5892,'County Activity'!B$2:J$3224,9,FALSE)</f>
        <v>E6GAL</v>
      </c>
      <c r="L3719" s="20">
        <f>VLOOKUP($H3719,'Emission Factors'!$B$2:$F$3,3, FALSE)</f>
        <v>0.85</v>
      </c>
      <c r="M3719" s="19" t="str">
        <f>VLOOKUP($H3719,'Emission Factors'!$B$2:$F$3,4, FALSE)</f>
        <v>LB</v>
      </c>
      <c r="N3719" s="19" t="str">
        <f>VLOOKUP($H3719,'Emission Factors'!$B$2:$F$3,5, FALSE)</f>
        <v>E6GAL</v>
      </c>
      <c r="O3719" s="42">
        <f>J3719*L3719/2000</f>
        <v>0.80296838005255611</v>
      </c>
      <c r="P3719" s="2" t="s">
        <v>2651</v>
      </c>
      <c r="Q3719" s="42">
        <f>IF(ISNA(VLOOKUP(CONCATENATE(A3719,H3719),'Point Emissions'!C$2:E$233,3,FALSE)),0,VLOOKUP(CONCATENATE(A3719,H3719),'Point Emissions'!C$2:E$233,3,FALSE))</f>
        <v>0</v>
      </c>
      <c r="R3719" s="2" t="s">
        <v>2651</v>
      </c>
      <c r="S3719" s="43">
        <f>IF(O3719-Q3719&gt;=0,O3719-Q3719,0)</f>
        <v>0.80296838005255611</v>
      </c>
      <c r="T3719" s="2" t="s">
        <v>2651</v>
      </c>
    </row>
    <row r="3720" spans="1:20">
      <c r="A3720" t="s">
        <v>1715</v>
      </c>
      <c r="B3720" t="s">
        <v>3486</v>
      </c>
      <c r="C3720" t="s">
        <v>2351</v>
      </c>
      <c r="D3720" t="s">
        <v>1716</v>
      </c>
      <c r="E3720" t="s">
        <v>2285</v>
      </c>
      <c r="F3720" t="s">
        <v>3488</v>
      </c>
      <c r="G3720" s="9" t="s">
        <v>4620</v>
      </c>
      <c r="H3720" t="s">
        <v>2274</v>
      </c>
      <c r="I3720" t="s">
        <v>4630</v>
      </c>
      <c r="J3720" s="14">
        <f>VLOOKUP(Emissions!A1149,'County Activity'!A$2:J$3224,9,FALSE)</f>
        <v>89.602460198533223</v>
      </c>
      <c r="K3720" s="14" t="str">
        <f>VLOOKUP(Emissions!B3798,'County Activity'!B$2:J$3224,9,FALSE)</f>
        <v>E6GAL</v>
      </c>
      <c r="L3720" s="20">
        <f>VLOOKUP($H3720,'Emission Factors'!$B$2:$F$3,3, FALSE)</f>
        <v>0.85</v>
      </c>
      <c r="M3720" s="19" t="str">
        <f>VLOOKUP($H3720,'Emission Factors'!$B$2:$F$3,4, FALSE)</f>
        <v>LB</v>
      </c>
      <c r="N3720" s="19" t="str">
        <f>VLOOKUP($H3720,'Emission Factors'!$B$2:$F$3,5, FALSE)</f>
        <v>E6GAL</v>
      </c>
      <c r="O3720" s="42">
        <f>J3720*L3720/2000</f>
        <v>3.8081045584376617E-2</v>
      </c>
      <c r="P3720" s="2" t="s">
        <v>2651</v>
      </c>
      <c r="Q3720" s="42">
        <f>IF(ISNA(VLOOKUP(CONCATENATE(A3720,H3720),'Point Emissions'!C$2:E$233,3,FALSE)),0,VLOOKUP(CONCATENATE(A3720,H3720),'Point Emissions'!C$2:E$233,3,FALSE))</f>
        <v>0</v>
      </c>
      <c r="R3720" s="2" t="s">
        <v>2651</v>
      </c>
      <c r="S3720" s="43">
        <f>IF(O3720-Q3720&gt;=0,O3720-Q3720,0)</f>
        <v>3.8081045584376617E-2</v>
      </c>
      <c r="T3720" s="2" t="s">
        <v>2651</v>
      </c>
    </row>
    <row r="3721" spans="1:20">
      <c r="A3721" t="s">
        <v>2368</v>
      </c>
      <c r="B3721" t="s">
        <v>2282</v>
      </c>
      <c r="C3721" t="s">
        <v>2369</v>
      </c>
      <c r="D3721" t="s">
        <v>2370</v>
      </c>
      <c r="E3721" t="s">
        <v>2285</v>
      </c>
      <c r="F3721" t="s">
        <v>2286</v>
      </c>
      <c r="G3721" s="9" t="s">
        <v>4620</v>
      </c>
      <c r="H3721" t="s">
        <v>2274</v>
      </c>
      <c r="I3721" t="s">
        <v>4630</v>
      </c>
      <c r="J3721" s="14">
        <f>VLOOKUP(Emissions!A59,'County Activity'!A$2:J$3224,9,FALSE)</f>
        <v>42.879804934180129</v>
      </c>
      <c r="K3721" s="14" t="str">
        <f>VLOOKUP(Emissions!B3253,'County Activity'!B$2:J$3224,9,FALSE)</f>
        <v>E6GAL</v>
      </c>
      <c r="L3721" s="20">
        <f>VLOOKUP($H3721,'Emission Factors'!$B$2:$F$3,3, FALSE)</f>
        <v>0.85</v>
      </c>
      <c r="M3721" s="19" t="str">
        <f>VLOOKUP($H3721,'Emission Factors'!$B$2:$F$3,4, FALSE)</f>
        <v>LB</v>
      </c>
      <c r="N3721" s="19" t="str">
        <f>VLOOKUP($H3721,'Emission Factors'!$B$2:$F$3,5, FALSE)</f>
        <v>E6GAL</v>
      </c>
      <c r="O3721" s="42">
        <f>J3721*L3721/2000</f>
        <v>1.8223917097026553E-2</v>
      </c>
      <c r="P3721" s="2" t="s">
        <v>2651</v>
      </c>
      <c r="Q3721" s="42">
        <f>IF(ISNA(VLOOKUP(CONCATENATE(A3721,H3721),'Point Emissions'!C$2:E$233,3,FALSE)),0,VLOOKUP(CONCATENATE(A3721,H3721),'Point Emissions'!C$2:E$233,3,FALSE))</f>
        <v>0</v>
      </c>
      <c r="R3721" s="2" t="s">
        <v>2651</v>
      </c>
      <c r="S3721" s="43">
        <f>IF(O3721-Q3721&gt;=0,O3721-Q3721,0)</f>
        <v>1.8223917097026553E-2</v>
      </c>
      <c r="T3721" s="2" t="s">
        <v>2651</v>
      </c>
    </row>
    <row r="3722" spans="1:20">
      <c r="A3722" t="s">
        <v>4766</v>
      </c>
      <c r="B3722" t="s">
        <v>4669</v>
      </c>
      <c r="C3722" t="s">
        <v>2719</v>
      </c>
      <c r="D3722" t="s">
        <v>4767</v>
      </c>
      <c r="E3722" t="s">
        <v>2285</v>
      </c>
      <c r="F3722" t="s">
        <v>4670</v>
      </c>
      <c r="G3722" s="9" t="s">
        <v>4620</v>
      </c>
      <c r="H3722" t="s">
        <v>2274</v>
      </c>
      <c r="I3722" t="s">
        <v>4630</v>
      </c>
      <c r="J3722" s="14">
        <f>VLOOKUP(Emissions!A1535,'County Activity'!A$2:J$3224,9,FALSE)</f>
        <v>621.90127843299331</v>
      </c>
      <c r="K3722" s="14" t="str">
        <f>VLOOKUP(Emissions!B3991,'County Activity'!B$2:J$3224,9,FALSE)</f>
        <v>E6GAL</v>
      </c>
      <c r="L3722" s="20">
        <f>VLOOKUP($H3722,'Emission Factors'!$B$2:$F$3,3, FALSE)</f>
        <v>0.85</v>
      </c>
      <c r="M3722" s="19" t="str">
        <f>VLOOKUP($H3722,'Emission Factors'!$B$2:$F$3,4, FALSE)</f>
        <v>LB</v>
      </c>
      <c r="N3722" s="19" t="str">
        <f>VLOOKUP($H3722,'Emission Factors'!$B$2:$F$3,5, FALSE)</f>
        <v>E6GAL</v>
      </c>
      <c r="O3722" s="42">
        <f>J3722*L3722/2000</f>
        <v>0.26430804333402214</v>
      </c>
      <c r="P3722" s="2" t="s">
        <v>2651</v>
      </c>
      <c r="Q3722" s="42">
        <f>IF(ISNA(VLOOKUP(CONCATENATE(A3722,H3722),'Point Emissions'!C$2:E$233,3,FALSE)),0,VLOOKUP(CONCATENATE(A3722,H3722),'Point Emissions'!C$2:E$233,3,FALSE))</f>
        <v>0</v>
      </c>
      <c r="R3722" s="2" t="s">
        <v>2651</v>
      </c>
      <c r="S3722" s="43">
        <f>IF(O3722-Q3722&gt;=0,O3722-Q3722,0)</f>
        <v>0.26430804333402214</v>
      </c>
      <c r="T3722" s="2" t="s">
        <v>2651</v>
      </c>
    </row>
    <row r="3723" spans="1:20">
      <c r="A3723" t="s">
        <v>2712</v>
      </c>
      <c r="B3723" t="s">
        <v>2593</v>
      </c>
      <c r="C3723" t="s">
        <v>2713</v>
      </c>
      <c r="D3723" t="s">
        <v>2714</v>
      </c>
      <c r="E3723" t="s">
        <v>2285</v>
      </c>
      <c r="F3723" t="s">
        <v>2595</v>
      </c>
      <c r="G3723" s="9" t="s">
        <v>4620</v>
      </c>
      <c r="H3723" t="s">
        <v>2274</v>
      </c>
      <c r="I3723" t="s">
        <v>4630</v>
      </c>
      <c r="J3723" s="14">
        <f>VLOOKUP(Emissions!A359,'County Activity'!A$2:J$3224,9,FALSE)</f>
        <v>166.01113426347257</v>
      </c>
      <c r="K3723" s="14" t="str">
        <f>VLOOKUP(Emissions!B3403,'County Activity'!B$2:J$3224,9,FALSE)</f>
        <v>E6GAL</v>
      </c>
      <c r="L3723" s="20">
        <f>VLOOKUP($H3723,'Emission Factors'!$B$2:$F$3,3, FALSE)</f>
        <v>0.85</v>
      </c>
      <c r="M3723" s="19" t="str">
        <f>VLOOKUP($H3723,'Emission Factors'!$B$2:$F$3,4, FALSE)</f>
        <v>LB</v>
      </c>
      <c r="N3723" s="19" t="str">
        <f>VLOOKUP($H3723,'Emission Factors'!$B$2:$F$3,5, FALSE)</f>
        <v>E6GAL</v>
      </c>
      <c r="O3723" s="42">
        <f>J3723*L3723/2000</f>
        <v>7.0554732061975836E-2</v>
      </c>
      <c r="P3723" s="2" t="s">
        <v>2651</v>
      </c>
      <c r="Q3723" s="42">
        <f>IF(ISNA(VLOOKUP(CONCATENATE(A3723,H3723),'Point Emissions'!C$2:E$233,3,FALSE)),0,VLOOKUP(CONCATENATE(A3723,H3723),'Point Emissions'!C$2:E$233,3,FALSE))</f>
        <v>0</v>
      </c>
      <c r="R3723" s="2" t="s">
        <v>2651</v>
      </c>
      <c r="S3723" s="43">
        <f>IF(O3723-Q3723&gt;=0,O3723-Q3723,0)</f>
        <v>7.0554732061975836E-2</v>
      </c>
      <c r="T3723" s="2" t="s">
        <v>2651</v>
      </c>
    </row>
    <row r="3724" spans="1:20">
      <c r="A3724" t="s">
        <v>225</v>
      </c>
      <c r="B3724" t="s">
        <v>109</v>
      </c>
      <c r="C3724" t="s">
        <v>3292</v>
      </c>
      <c r="D3724" t="s">
        <v>3450</v>
      </c>
      <c r="E3724" t="s">
        <v>2285</v>
      </c>
      <c r="F3724" t="s">
        <v>110</v>
      </c>
      <c r="G3724" s="9" t="s">
        <v>4620</v>
      </c>
      <c r="H3724" t="s">
        <v>2274</v>
      </c>
      <c r="I3724" t="s">
        <v>4630</v>
      </c>
      <c r="J3724" s="14">
        <f>VLOOKUP(Emissions!A5039,'County Activity'!A$2:J$3224,9,FALSE)</f>
        <v>1397.1322850398883</v>
      </c>
      <c r="K3724" s="14" t="str">
        <f>VLOOKUP(Emissions!B5743,'County Activity'!B$2:J$3224,9,FALSE)</f>
        <v>E6GAL</v>
      </c>
      <c r="L3724" s="20">
        <f>VLOOKUP($H3724,'Emission Factors'!$B$2:$F$3,3, FALSE)</f>
        <v>0.85</v>
      </c>
      <c r="M3724" s="19" t="str">
        <f>VLOOKUP($H3724,'Emission Factors'!$B$2:$F$3,4, FALSE)</f>
        <v>LB</v>
      </c>
      <c r="N3724" s="19" t="str">
        <f>VLOOKUP($H3724,'Emission Factors'!$B$2:$F$3,5, FALSE)</f>
        <v>E6GAL</v>
      </c>
      <c r="O3724" s="42">
        <f>J3724*L3724/2000</f>
        <v>0.59378122114195253</v>
      </c>
      <c r="P3724" s="2" t="s">
        <v>2651</v>
      </c>
      <c r="Q3724" s="42">
        <f>IF(ISNA(VLOOKUP(CONCATENATE(A3724,H3724),'Point Emissions'!C$2:E$233,3,FALSE)),0,VLOOKUP(CONCATENATE(A3724,H3724),'Point Emissions'!C$2:E$233,3,FALSE))</f>
        <v>0</v>
      </c>
      <c r="R3724" s="2" t="s">
        <v>2651</v>
      </c>
      <c r="S3724" s="43">
        <f>IF(O3724-Q3724&gt;=0,O3724-Q3724,0)</f>
        <v>0.59378122114195253</v>
      </c>
      <c r="T3724" s="2" t="s">
        <v>2651</v>
      </c>
    </row>
    <row r="3725" spans="1:20">
      <c r="A3725" t="s">
        <v>835</v>
      </c>
      <c r="B3725" t="s">
        <v>811</v>
      </c>
      <c r="C3725" t="s">
        <v>2327</v>
      </c>
      <c r="D3725" t="s">
        <v>836</v>
      </c>
      <c r="E3725" t="s">
        <v>2285</v>
      </c>
      <c r="F3725" t="s">
        <v>813</v>
      </c>
      <c r="G3725" s="9" t="s">
        <v>4620</v>
      </c>
      <c r="H3725" t="s">
        <v>2274</v>
      </c>
      <c r="I3725" t="s">
        <v>4630</v>
      </c>
      <c r="J3725" s="14">
        <f>VLOOKUP(Emissions!A5671,'County Activity'!A$2:J$3224,9,FALSE)</f>
        <v>2947.8184645229389</v>
      </c>
      <c r="K3725" s="14" t="str">
        <f>VLOOKUP(Emissions!B6059,'County Activity'!B$2:J$3224,9,FALSE)</f>
        <v>E6GAL</v>
      </c>
      <c r="L3725" s="20">
        <f>VLOOKUP($H3725,'Emission Factors'!$B$2:$F$3,3, FALSE)</f>
        <v>0.85</v>
      </c>
      <c r="M3725" s="19" t="str">
        <f>VLOOKUP($H3725,'Emission Factors'!$B$2:$F$3,4, FALSE)</f>
        <v>LB</v>
      </c>
      <c r="N3725" s="19" t="str">
        <f>VLOOKUP($H3725,'Emission Factors'!$B$2:$F$3,5, FALSE)</f>
        <v>E6GAL</v>
      </c>
      <c r="O3725" s="42">
        <f>J3725*L3725/2000</f>
        <v>1.2528228474222489</v>
      </c>
      <c r="P3725" s="2" t="s">
        <v>2651</v>
      </c>
      <c r="Q3725" s="42">
        <f>IF(ISNA(VLOOKUP(CONCATENATE(A3725,H3725),'Point Emissions'!C$2:E$233,3,FALSE)),0,VLOOKUP(CONCATENATE(A3725,H3725),'Point Emissions'!C$2:E$233,3,FALSE))</f>
        <v>0</v>
      </c>
      <c r="R3725" s="2" t="s">
        <v>2651</v>
      </c>
      <c r="S3725" s="43">
        <f>IF(O3725-Q3725&gt;=0,O3725-Q3725,0)</f>
        <v>1.2528228474222489</v>
      </c>
      <c r="T3725" s="2" t="s">
        <v>2651</v>
      </c>
    </row>
    <row r="3726" spans="1:20">
      <c r="A3726" t="s">
        <v>2661</v>
      </c>
      <c r="B3726" t="s">
        <v>2593</v>
      </c>
      <c r="C3726" t="s">
        <v>2396</v>
      </c>
      <c r="D3726" t="s">
        <v>2403</v>
      </c>
      <c r="E3726" t="s">
        <v>2285</v>
      </c>
      <c r="F3726" t="s">
        <v>2595</v>
      </c>
      <c r="G3726" s="9" t="s">
        <v>4620</v>
      </c>
      <c r="H3726" t="s">
        <v>2274</v>
      </c>
      <c r="I3726" t="s">
        <v>4630</v>
      </c>
      <c r="J3726" s="14">
        <f>VLOOKUP(Emissions!A299,'County Activity'!A$2:J$3224,9,FALSE)</f>
        <v>138.08642186421562</v>
      </c>
      <c r="K3726" s="14" t="str">
        <f>VLOOKUP(Emissions!B3373,'County Activity'!B$2:J$3224,9,FALSE)</f>
        <v>E6GAL</v>
      </c>
      <c r="L3726" s="20">
        <f>VLOOKUP($H3726,'Emission Factors'!$B$2:$F$3,3, FALSE)</f>
        <v>0.85</v>
      </c>
      <c r="M3726" s="19" t="str">
        <f>VLOOKUP($H3726,'Emission Factors'!$B$2:$F$3,4, FALSE)</f>
        <v>LB</v>
      </c>
      <c r="N3726" s="19" t="str">
        <f>VLOOKUP($H3726,'Emission Factors'!$B$2:$F$3,5, FALSE)</f>
        <v>E6GAL</v>
      </c>
      <c r="O3726" s="42">
        <f>J3726*L3726/2000</f>
        <v>5.8686729292291635E-2</v>
      </c>
      <c r="P3726" s="2" t="s">
        <v>2651</v>
      </c>
      <c r="Q3726" s="42">
        <f>IF(ISNA(VLOOKUP(CONCATENATE(A3726,H3726),'Point Emissions'!C$2:E$233,3,FALSE)),0,VLOOKUP(CONCATENATE(A3726,H3726),'Point Emissions'!C$2:E$233,3,FALSE))</f>
        <v>0</v>
      </c>
      <c r="R3726" s="2" t="s">
        <v>2651</v>
      </c>
      <c r="S3726" s="43">
        <f>IF(O3726-Q3726&gt;=0,O3726-Q3726,0)</f>
        <v>5.8686729292291635E-2</v>
      </c>
      <c r="T3726" s="2" t="s">
        <v>2651</v>
      </c>
    </row>
    <row r="3727" spans="1:20">
      <c r="A3727" t="s">
        <v>4851</v>
      </c>
      <c r="B3727" t="s">
        <v>4808</v>
      </c>
      <c r="C3727" t="s">
        <v>2372</v>
      </c>
      <c r="D3727" t="s">
        <v>4852</v>
      </c>
      <c r="E3727" t="s">
        <v>2285</v>
      </c>
      <c r="F3727" t="s">
        <v>4810</v>
      </c>
      <c r="G3727" s="9" t="s">
        <v>4620</v>
      </c>
      <c r="H3727" t="s">
        <v>2274</v>
      </c>
      <c r="I3727" t="s">
        <v>4630</v>
      </c>
      <c r="J3727" s="14">
        <f>VLOOKUP(Emissions!A1639,'County Activity'!A$2:J$3224,9,FALSE)</f>
        <v>669.42452751613246</v>
      </c>
      <c r="K3727" s="14" t="str">
        <f>VLOOKUP(Emissions!B4043,'County Activity'!B$2:J$3224,9,FALSE)</f>
        <v>E6GAL</v>
      </c>
      <c r="L3727" s="20">
        <f>VLOOKUP($H3727,'Emission Factors'!$B$2:$F$3,3, FALSE)</f>
        <v>0.85</v>
      </c>
      <c r="M3727" s="19" t="str">
        <f>VLOOKUP($H3727,'Emission Factors'!$B$2:$F$3,4, FALSE)</f>
        <v>LB</v>
      </c>
      <c r="N3727" s="19" t="str">
        <f>VLOOKUP($H3727,'Emission Factors'!$B$2:$F$3,5, FALSE)</f>
        <v>E6GAL</v>
      </c>
      <c r="O3727" s="42">
        <f>J3727*L3727/2000</f>
        <v>0.28450542419435632</v>
      </c>
      <c r="P3727" s="2" t="s">
        <v>2651</v>
      </c>
      <c r="Q3727" s="42">
        <f>IF(ISNA(VLOOKUP(CONCATENATE(A3727,H3727),'Point Emissions'!C$2:E$233,3,FALSE)),0,VLOOKUP(CONCATENATE(A3727,H3727),'Point Emissions'!C$2:E$233,3,FALSE))</f>
        <v>0</v>
      </c>
      <c r="R3727" s="2" t="s">
        <v>2651</v>
      </c>
      <c r="S3727" s="43">
        <f>IF(O3727-Q3727&gt;=0,O3727-Q3727,0)</f>
        <v>0.28450542419435632</v>
      </c>
      <c r="T3727" s="2" t="s">
        <v>2651</v>
      </c>
    </row>
    <row r="3728" spans="1:20">
      <c r="A3728" t="s">
        <v>2271</v>
      </c>
      <c r="B3728" t="s">
        <v>2206</v>
      </c>
      <c r="C3728" t="s">
        <v>2405</v>
      </c>
      <c r="D3728" t="s">
        <v>2406</v>
      </c>
      <c r="E3728" t="s">
        <v>2285</v>
      </c>
      <c r="F3728" t="s">
        <v>2207</v>
      </c>
      <c r="G3728" s="9" t="s">
        <v>4620</v>
      </c>
      <c r="H3728" t="s">
        <v>4628</v>
      </c>
      <c r="I3728" t="s">
        <v>4629</v>
      </c>
      <c r="J3728" s="14">
        <f>VLOOKUP(Emissions!A2884,'County Activity'!A$2:J$3224,9,FALSE)</f>
        <v>1547.3877329496518</v>
      </c>
      <c r="K3728" s="14" t="str">
        <f>VLOOKUP(Emissions!B1443,'County Activity'!B$2:J$3224,9,FALSE)</f>
        <v>E6GAL</v>
      </c>
      <c r="L3728" s="20">
        <f>VLOOKUP($H3728,'Emission Factors'!$B$2:$F$3,3, FALSE)</f>
        <v>0.16900000000000001</v>
      </c>
      <c r="M3728" s="19" t="str">
        <f>VLOOKUP($H3728,'Emission Factors'!$B$2:$F$3,4, FALSE)</f>
        <v>LB</v>
      </c>
      <c r="N3728" s="19" t="str">
        <f>VLOOKUP($H3728,'Emission Factors'!$B$2:$F$3,5, FALSE)</f>
        <v>E6GAL</v>
      </c>
      <c r="O3728" s="42">
        <f>J3728*L3728/2000</f>
        <v>0.13075426343424559</v>
      </c>
      <c r="P3728" s="2" t="s">
        <v>2651</v>
      </c>
      <c r="Q3728" s="42">
        <f>IF(ISNA(VLOOKUP(CONCATENATE(A3728,H3728),'Point Emissions'!C$2:E$233,3,FALSE)),0,VLOOKUP(CONCATENATE(A3728,H3728),'Point Emissions'!C$2:E$233,3,FALSE))</f>
        <v>0</v>
      </c>
      <c r="R3728" s="2" t="s">
        <v>2651</v>
      </c>
      <c r="S3728" s="43">
        <f>IF(O3728-Q3728&gt;=0,O3728-Q3728,0)</f>
        <v>0.13075426343424559</v>
      </c>
      <c r="T3728" s="2" t="s">
        <v>2651</v>
      </c>
    </row>
    <row r="3729" spans="1:20">
      <c r="A3729" t="s">
        <v>356</v>
      </c>
      <c r="B3729" t="s">
        <v>232</v>
      </c>
      <c r="C3729" t="s">
        <v>2727</v>
      </c>
      <c r="D3729" t="s">
        <v>357</v>
      </c>
      <c r="E3729" t="s">
        <v>2285</v>
      </c>
      <c r="F3729" t="s">
        <v>233</v>
      </c>
      <c r="G3729" s="9" t="s">
        <v>4620</v>
      </c>
      <c r="H3729" t="s">
        <v>2274</v>
      </c>
      <c r="I3729" t="s">
        <v>4630</v>
      </c>
      <c r="J3729" s="14">
        <f>VLOOKUP(Emissions!A5193,'County Activity'!A$2:J$3224,9,FALSE)</f>
        <v>1612.3639272823266</v>
      </c>
      <c r="K3729" s="14" t="str">
        <f>VLOOKUP(Emissions!B5820,'County Activity'!B$2:J$3224,9,FALSE)</f>
        <v>E6GAL</v>
      </c>
      <c r="L3729" s="20">
        <f>VLOOKUP($H3729,'Emission Factors'!$B$2:$F$3,3, FALSE)</f>
        <v>0.85</v>
      </c>
      <c r="M3729" s="19" t="str">
        <f>VLOOKUP($H3729,'Emission Factors'!$B$2:$F$3,4, FALSE)</f>
        <v>LB</v>
      </c>
      <c r="N3729" s="19" t="str">
        <f>VLOOKUP($H3729,'Emission Factors'!$B$2:$F$3,5, FALSE)</f>
        <v>E6GAL</v>
      </c>
      <c r="O3729" s="42">
        <f>J3729*L3729/2000</f>
        <v>0.68525466909498878</v>
      </c>
      <c r="P3729" s="2" t="s">
        <v>2651</v>
      </c>
      <c r="Q3729" s="42">
        <f>IF(ISNA(VLOOKUP(CONCATENATE(A3729,H3729),'Point Emissions'!C$2:E$233,3,FALSE)),0,VLOOKUP(CONCATENATE(A3729,H3729),'Point Emissions'!C$2:E$233,3,FALSE))</f>
        <v>0</v>
      </c>
      <c r="R3729" s="2" t="s">
        <v>2651</v>
      </c>
      <c r="S3729" s="43">
        <f>IF(O3729-Q3729&gt;=0,O3729-Q3729,0)</f>
        <v>0.68525466909498878</v>
      </c>
      <c r="T3729" s="2" t="s">
        <v>2651</v>
      </c>
    </row>
    <row r="3730" spans="1:20">
      <c r="A3730" t="s">
        <v>3038</v>
      </c>
      <c r="B3730" t="s">
        <v>3004</v>
      </c>
      <c r="C3730" t="s">
        <v>2345</v>
      </c>
      <c r="D3730" t="s">
        <v>3039</v>
      </c>
      <c r="E3730" t="s">
        <v>2285</v>
      </c>
      <c r="F3730" t="s">
        <v>3006</v>
      </c>
      <c r="G3730" s="9" t="s">
        <v>4620</v>
      </c>
      <c r="H3730" t="s">
        <v>2274</v>
      </c>
      <c r="I3730" t="s">
        <v>4630</v>
      </c>
      <c r="J3730" s="14">
        <f>VLOOKUP(Emissions!A681,'County Activity'!A$2:J$3224,9,FALSE)</f>
        <v>278.6066489375408</v>
      </c>
      <c r="K3730" s="14" t="str">
        <f>VLOOKUP(Emissions!B3564,'County Activity'!B$2:J$3224,9,FALSE)</f>
        <v>E6GAL</v>
      </c>
      <c r="L3730" s="20">
        <f>VLOOKUP($H3730,'Emission Factors'!$B$2:$F$3,3, FALSE)</f>
        <v>0.85</v>
      </c>
      <c r="M3730" s="19" t="str">
        <f>VLOOKUP($H3730,'Emission Factors'!$B$2:$F$3,4, FALSE)</f>
        <v>LB</v>
      </c>
      <c r="N3730" s="19" t="str">
        <f>VLOOKUP($H3730,'Emission Factors'!$B$2:$F$3,5, FALSE)</f>
        <v>E6GAL</v>
      </c>
      <c r="O3730" s="42">
        <f>J3730*L3730/2000</f>
        <v>0.11840782579845484</v>
      </c>
      <c r="P3730" s="2" t="s">
        <v>2651</v>
      </c>
      <c r="Q3730" s="42">
        <f>IF(ISNA(VLOOKUP(CONCATENATE(A3730,H3730),'Point Emissions'!C$2:E$233,3,FALSE)),0,VLOOKUP(CONCATENATE(A3730,H3730),'Point Emissions'!C$2:E$233,3,FALSE))</f>
        <v>0</v>
      </c>
      <c r="R3730" s="2" t="s">
        <v>2651</v>
      </c>
      <c r="S3730" s="43">
        <f>IF(O3730-Q3730&gt;=0,O3730-Q3730,0)</f>
        <v>0.11840782579845484</v>
      </c>
      <c r="T3730" s="2" t="s">
        <v>2651</v>
      </c>
    </row>
    <row r="3731" spans="1:20">
      <c r="A3731" t="s">
        <v>185</v>
      </c>
      <c r="B3731" t="s">
        <v>109</v>
      </c>
      <c r="C3731" t="s">
        <v>2462</v>
      </c>
      <c r="D3731" t="s">
        <v>186</v>
      </c>
      <c r="E3731" t="s">
        <v>2285</v>
      </c>
      <c r="F3731" t="s">
        <v>110</v>
      </c>
      <c r="G3731" s="9" t="s">
        <v>4620</v>
      </c>
      <c r="H3731" t="s">
        <v>4628</v>
      </c>
      <c r="I3731" t="s">
        <v>4629</v>
      </c>
      <c r="J3731" s="14">
        <f>VLOOKUP(Emissions!A4976,'County Activity'!A$2:J$3224,9,FALSE)</f>
        <v>1324.4383662941161</v>
      </c>
      <c r="K3731" s="14" t="str">
        <f>VLOOKUP(Emissions!B2489,'County Activity'!B$2:J$3224,9,FALSE)</f>
        <v>E6GAL</v>
      </c>
      <c r="L3731" s="20">
        <f>VLOOKUP($H3731,'Emission Factors'!$B$2:$F$3,3, FALSE)</f>
        <v>0.16900000000000001</v>
      </c>
      <c r="M3731" s="19" t="str">
        <f>VLOOKUP($H3731,'Emission Factors'!$B$2:$F$3,4, FALSE)</f>
        <v>LB</v>
      </c>
      <c r="N3731" s="19" t="str">
        <f>VLOOKUP($H3731,'Emission Factors'!$B$2:$F$3,5, FALSE)</f>
        <v>E6GAL</v>
      </c>
      <c r="O3731" s="42">
        <f>J3731*L3731/2000</f>
        <v>0.11191504195185281</v>
      </c>
      <c r="P3731" s="2" t="s">
        <v>2651</v>
      </c>
      <c r="Q3731" s="42">
        <f>IF(ISNA(VLOOKUP(CONCATENATE(A3731,H3731),'Point Emissions'!C$2:E$233,3,FALSE)),0,VLOOKUP(CONCATENATE(A3731,H3731),'Point Emissions'!C$2:E$233,3,FALSE))</f>
        <v>0</v>
      </c>
      <c r="R3731" s="2" t="s">
        <v>2651</v>
      </c>
      <c r="S3731" s="43">
        <f>IF(O3731-Q3731&gt;=0,O3731-Q3731,0)</f>
        <v>0.11191504195185281</v>
      </c>
      <c r="T3731" s="2" t="s">
        <v>2651</v>
      </c>
    </row>
    <row r="3732" spans="1:20">
      <c r="A3732" t="s">
        <v>1828</v>
      </c>
      <c r="B3732" t="s">
        <v>1812</v>
      </c>
      <c r="C3732" t="s">
        <v>2315</v>
      </c>
      <c r="D3732" t="s">
        <v>1829</v>
      </c>
      <c r="E3732" t="s">
        <v>2285</v>
      </c>
      <c r="F3732" t="s">
        <v>1814</v>
      </c>
      <c r="G3732" s="9" t="s">
        <v>4620</v>
      </c>
      <c r="H3732" t="s">
        <v>2274</v>
      </c>
      <c r="I3732" t="s">
        <v>4630</v>
      </c>
      <c r="J3732" s="14">
        <f>VLOOKUP(Emissions!A2377,'County Activity'!A$2:J$3224,9,FALSE)</f>
        <v>1136.9392939344266</v>
      </c>
      <c r="K3732" s="14" t="str">
        <f>VLOOKUP(Emissions!B4412,'County Activity'!B$2:J$3224,9,FALSE)</f>
        <v>E6GAL</v>
      </c>
      <c r="L3732" s="20">
        <f>VLOOKUP($H3732,'Emission Factors'!$B$2:$F$3,3, FALSE)</f>
        <v>0.85</v>
      </c>
      <c r="M3732" s="19" t="str">
        <f>VLOOKUP($H3732,'Emission Factors'!$B$2:$F$3,4, FALSE)</f>
        <v>LB</v>
      </c>
      <c r="N3732" s="19" t="str">
        <f>VLOOKUP($H3732,'Emission Factors'!$B$2:$F$3,5, FALSE)</f>
        <v>E6GAL</v>
      </c>
      <c r="O3732" s="42">
        <f>J3732*L3732/2000</f>
        <v>0.48319919992213128</v>
      </c>
      <c r="P3732" s="2" t="s">
        <v>2651</v>
      </c>
      <c r="Q3732" s="42">
        <f>IF(ISNA(VLOOKUP(CONCATENATE(A3732,H3732),'Point Emissions'!C$2:E$233,3,FALSE)),0,VLOOKUP(CONCATENATE(A3732,H3732),'Point Emissions'!C$2:E$233,3,FALSE))</f>
        <v>0</v>
      </c>
      <c r="R3732" s="2" t="s">
        <v>2651</v>
      </c>
      <c r="S3732" s="43">
        <f>IF(O3732-Q3732&gt;=0,O3732-Q3732,0)</f>
        <v>0.48319919992213128</v>
      </c>
      <c r="T3732" s="2" t="s">
        <v>2651</v>
      </c>
    </row>
    <row r="3733" spans="1:20">
      <c r="A3733" t="s">
        <v>4192</v>
      </c>
      <c r="B3733" t="s">
        <v>4110</v>
      </c>
      <c r="C3733" t="s">
        <v>2462</v>
      </c>
      <c r="D3733" t="s">
        <v>4193</v>
      </c>
      <c r="E3733" t="s">
        <v>2285</v>
      </c>
      <c r="F3733" t="s">
        <v>4111</v>
      </c>
      <c r="G3733" s="9" t="s">
        <v>4620</v>
      </c>
      <c r="H3733" t="s">
        <v>4628</v>
      </c>
      <c r="I3733" t="s">
        <v>4629</v>
      </c>
      <c r="J3733" s="14">
        <f>VLOOKUP(Emissions!A4206,'County Activity'!A$2:J$3224,9,FALSE)</f>
        <v>751.43735831257402</v>
      </c>
      <c r="K3733" s="14" t="str">
        <f>VLOOKUP(Emissions!B2104,'County Activity'!B$2:J$3224,9,FALSE)</f>
        <v>E6GAL</v>
      </c>
      <c r="L3733" s="20">
        <f>VLOOKUP($H3733,'Emission Factors'!$B$2:$F$3,3, FALSE)</f>
        <v>0.16900000000000001</v>
      </c>
      <c r="M3733" s="19" t="str">
        <f>VLOOKUP($H3733,'Emission Factors'!$B$2:$F$3,4, FALSE)</f>
        <v>LB</v>
      </c>
      <c r="N3733" s="19" t="str">
        <f>VLOOKUP($H3733,'Emission Factors'!$B$2:$F$3,5, FALSE)</f>
        <v>E6GAL</v>
      </c>
      <c r="O3733" s="42">
        <f>J3733*L3733/2000</f>
        <v>6.3496456777412516E-2</v>
      </c>
      <c r="P3733" s="2" t="s">
        <v>2651</v>
      </c>
      <c r="Q3733" s="42">
        <f>IF(ISNA(VLOOKUP(CONCATENATE(A3733,H3733),'Point Emissions'!C$2:E$233,3,FALSE)),0,VLOOKUP(CONCATENATE(A3733,H3733),'Point Emissions'!C$2:E$233,3,FALSE))</f>
        <v>0</v>
      </c>
      <c r="R3733" s="2" t="s">
        <v>2651</v>
      </c>
      <c r="S3733" s="43">
        <f>IF(O3733-Q3733&gt;=0,O3733-Q3733,0)</f>
        <v>6.3496456777412516E-2</v>
      </c>
      <c r="T3733" s="2" t="s">
        <v>2651</v>
      </c>
    </row>
    <row r="3734" spans="1:20">
      <c r="A3734" t="s">
        <v>1176</v>
      </c>
      <c r="B3734" t="s">
        <v>1116</v>
      </c>
      <c r="C3734" t="s">
        <v>2420</v>
      </c>
      <c r="D3734" t="s">
        <v>3113</v>
      </c>
      <c r="E3734" t="s">
        <v>2285</v>
      </c>
      <c r="F3734" t="s">
        <v>1117</v>
      </c>
      <c r="G3734" s="9" t="s">
        <v>4620</v>
      </c>
      <c r="H3734" t="s">
        <v>2274</v>
      </c>
      <c r="I3734" t="s">
        <v>4630</v>
      </c>
      <c r="J3734" s="14">
        <f>VLOOKUP(Emissions!A6077,'County Activity'!A$2:J$3224,9,FALSE)</f>
        <v>31905.873317563412</v>
      </c>
      <c r="K3734" s="14" t="str">
        <f>VLOOKUP(Emissions!B6262,'County Activity'!B$2:J$3224,9,FALSE)</f>
        <v>E6GAL</v>
      </c>
      <c r="L3734" s="20">
        <f>VLOOKUP($H3734,'Emission Factors'!$B$2:$F$3,3, FALSE)</f>
        <v>0.85</v>
      </c>
      <c r="M3734" s="19" t="str">
        <f>VLOOKUP($H3734,'Emission Factors'!$B$2:$F$3,4, FALSE)</f>
        <v>LB</v>
      </c>
      <c r="N3734" s="19" t="str">
        <f>VLOOKUP($H3734,'Emission Factors'!$B$2:$F$3,5, FALSE)</f>
        <v>E6GAL</v>
      </c>
      <c r="O3734" s="42">
        <f>J3734*L3734/2000</f>
        <v>13.559996159964451</v>
      </c>
      <c r="P3734" s="2" t="s">
        <v>2651</v>
      </c>
      <c r="Q3734" s="42">
        <f>IF(ISNA(VLOOKUP(CONCATENATE(A3734,H3734),'Point Emissions'!C$2:E$233,3,FALSE)),0,VLOOKUP(CONCATENATE(A3734,H3734),'Point Emissions'!C$2:E$233,3,FALSE))</f>
        <v>0</v>
      </c>
      <c r="R3734" s="2" t="s">
        <v>2651</v>
      </c>
      <c r="S3734" s="43">
        <f>IF(O3734-Q3734&gt;=0,O3734-Q3734,0)</f>
        <v>13.559996159964451</v>
      </c>
      <c r="T3734" s="2" t="s">
        <v>2651</v>
      </c>
    </row>
    <row r="3735" spans="1:20">
      <c r="A3735" t="s">
        <v>3293</v>
      </c>
      <c r="B3735" t="s">
        <v>3123</v>
      </c>
      <c r="C3735" t="s">
        <v>3294</v>
      </c>
      <c r="D3735" t="s">
        <v>3295</v>
      </c>
      <c r="E3735" t="s">
        <v>2285</v>
      </c>
      <c r="F3735" t="s">
        <v>3125</v>
      </c>
      <c r="G3735" s="9" t="s">
        <v>4620</v>
      </c>
      <c r="H3735" t="s">
        <v>2274</v>
      </c>
      <c r="I3735" t="s">
        <v>4630</v>
      </c>
      <c r="J3735" s="14">
        <f>VLOOKUP(Emissions!A957,'County Activity'!A$2:J$3224,9,FALSE)</f>
        <v>372.27612573550709</v>
      </c>
      <c r="K3735" s="14" t="str">
        <f>VLOOKUP(Emissions!B3702,'County Activity'!B$2:J$3224,9,FALSE)</f>
        <v>E6GAL</v>
      </c>
      <c r="L3735" s="20">
        <f>VLOOKUP($H3735,'Emission Factors'!$B$2:$F$3,3, FALSE)</f>
        <v>0.85</v>
      </c>
      <c r="M3735" s="19" t="str">
        <f>VLOOKUP($H3735,'Emission Factors'!$B$2:$F$3,4, FALSE)</f>
        <v>LB</v>
      </c>
      <c r="N3735" s="19" t="str">
        <f>VLOOKUP($H3735,'Emission Factors'!$B$2:$F$3,5, FALSE)</f>
        <v>E6GAL</v>
      </c>
      <c r="O3735" s="42">
        <f>J3735*L3735/2000</f>
        <v>0.1582173534375905</v>
      </c>
      <c r="P3735" s="2" t="s">
        <v>2651</v>
      </c>
      <c r="Q3735" s="42">
        <f>IF(ISNA(VLOOKUP(CONCATENATE(A3735,H3735),'Point Emissions'!C$2:E$233,3,FALSE)),0,VLOOKUP(CONCATENATE(A3735,H3735),'Point Emissions'!C$2:E$233,3,FALSE))</f>
        <v>0</v>
      </c>
      <c r="R3735" s="2" t="s">
        <v>2651</v>
      </c>
      <c r="S3735" s="43">
        <f>IF(O3735-Q3735&gt;=0,O3735-Q3735,0)</f>
        <v>0.1582173534375905</v>
      </c>
      <c r="T3735" s="2" t="s">
        <v>2651</v>
      </c>
    </row>
    <row r="3736" spans="1:20">
      <c r="A3736" t="s">
        <v>1187</v>
      </c>
      <c r="B3736" t="s">
        <v>1116</v>
      </c>
      <c r="C3736" t="s">
        <v>2444</v>
      </c>
      <c r="D3736" t="s">
        <v>4231</v>
      </c>
      <c r="E3736" t="s">
        <v>2285</v>
      </c>
      <c r="F3736" t="s">
        <v>1117</v>
      </c>
      <c r="G3736" s="9" t="s">
        <v>4620</v>
      </c>
      <c r="H3736" t="s">
        <v>4628</v>
      </c>
      <c r="I3736" t="s">
        <v>4629</v>
      </c>
      <c r="J3736" s="14">
        <f>VLOOKUP(Emissions!A6092,'County Activity'!A$2:J$3224,9,FALSE)</f>
        <v>6467.8693669613849</v>
      </c>
      <c r="K3736" s="14" t="str">
        <f>VLOOKUP(Emissions!B3047,'County Activity'!B$2:J$3224,9,FALSE)</f>
        <v>E6GAL</v>
      </c>
      <c r="L3736" s="20">
        <f>VLOOKUP($H3736,'Emission Factors'!$B$2:$F$3,3, FALSE)</f>
        <v>0.16900000000000001</v>
      </c>
      <c r="M3736" s="19" t="str">
        <f>VLOOKUP($H3736,'Emission Factors'!$B$2:$F$3,4, FALSE)</f>
        <v>LB</v>
      </c>
      <c r="N3736" s="19" t="str">
        <f>VLOOKUP($H3736,'Emission Factors'!$B$2:$F$3,5, FALSE)</f>
        <v>E6GAL</v>
      </c>
      <c r="O3736" s="42">
        <f>J3736*L3736/2000</f>
        <v>0.5465349615082371</v>
      </c>
      <c r="P3736" s="2" t="s">
        <v>2651</v>
      </c>
      <c r="Q3736" s="42">
        <f>IF(ISNA(VLOOKUP(CONCATENATE(A3736,H3736),'Point Emissions'!C$2:E$233,3,FALSE)),0,VLOOKUP(CONCATENATE(A3736,H3736),'Point Emissions'!C$2:E$233,3,FALSE))</f>
        <v>0</v>
      </c>
      <c r="R3736" s="2" t="s">
        <v>2651</v>
      </c>
      <c r="S3736" s="43">
        <f>IF(O3736-Q3736&gt;=0,O3736-Q3736,0)</f>
        <v>0.5465349615082371</v>
      </c>
      <c r="T3736" s="2" t="s">
        <v>2651</v>
      </c>
    </row>
    <row r="3737" spans="1:20">
      <c r="A3737" t="s">
        <v>3603</v>
      </c>
      <c r="B3737" t="s">
        <v>1675</v>
      </c>
      <c r="C3737" t="s">
        <v>3264</v>
      </c>
      <c r="D3737" t="s">
        <v>5117</v>
      </c>
      <c r="E3737" t="s">
        <v>2285</v>
      </c>
      <c r="F3737" t="s">
        <v>1676</v>
      </c>
      <c r="G3737" s="9" t="s">
        <v>4620</v>
      </c>
      <c r="H3737" t="s">
        <v>2274</v>
      </c>
      <c r="I3737" t="s">
        <v>4630</v>
      </c>
      <c r="J3737" s="14">
        <f>VLOOKUP(Emissions!A3469,'County Activity'!A$2:J$3224,9,FALSE)</f>
        <v>2300.2021126305376</v>
      </c>
      <c r="K3737" s="14" t="str">
        <f>VLOOKUP(Emissions!B4958,'County Activity'!B$2:J$3224,9,FALSE)</f>
        <v>E6GAL</v>
      </c>
      <c r="L3737" s="20">
        <f>VLOOKUP($H3737,'Emission Factors'!$B$2:$F$3,3, FALSE)</f>
        <v>0.85</v>
      </c>
      <c r="M3737" s="19" t="str">
        <f>VLOOKUP($H3737,'Emission Factors'!$B$2:$F$3,4, FALSE)</f>
        <v>LB</v>
      </c>
      <c r="N3737" s="19" t="str">
        <f>VLOOKUP($H3737,'Emission Factors'!$B$2:$F$3,5, FALSE)</f>
        <v>E6GAL</v>
      </c>
      <c r="O3737" s="42">
        <f>J3737*L3737/2000</f>
        <v>0.97758589786797845</v>
      </c>
      <c r="P3737" s="2" t="s">
        <v>2651</v>
      </c>
      <c r="Q3737" s="42">
        <f>IF(ISNA(VLOOKUP(CONCATENATE(A3737,H3737),'Point Emissions'!C$2:E$233,3,FALSE)),0,VLOOKUP(CONCATENATE(A3737,H3737),'Point Emissions'!C$2:E$233,3,FALSE))</f>
        <v>0</v>
      </c>
      <c r="R3737" s="2" t="s">
        <v>2651</v>
      </c>
      <c r="S3737" s="43">
        <f>IF(O3737-Q3737&gt;=0,O3737-Q3737,0)</f>
        <v>0.97758589786797845</v>
      </c>
      <c r="T3737" s="2" t="s">
        <v>2651</v>
      </c>
    </row>
    <row r="3738" spans="1:20">
      <c r="A3738" t="s">
        <v>4357</v>
      </c>
      <c r="B3738" t="s">
        <v>4355</v>
      </c>
      <c r="C3738" t="s">
        <v>2288</v>
      </c>
      <c r="D3738" t="s">
        <v>2601</v>
      </c>
      <c r="E3738" t="s">
        <v>2285</v>
      </c>
      <c r="F3738" t="s">
        <v>4356</v>
      </c>
      <c r="G3738" s="9" t="s">
        <v>4620</v>
      </c>
      <c r="H3738" t="s">
        <v>4628</v>
      </c>
      <c r="I3738" t="s">
        <v>4629</v>
      </c>
      <c r="J3738" s="14">
        <f>VLOOKUP(Emissions!A4420,'County Activity'!A$2:J$3224,9,FALSE)</f>
        <v>4406.7245686203578</v>
      </c>
      <c r="K3738" s="14" t="str">
        <f>VLOOKUP(Emissions!B2211,'County Activity'!B$2:J$3224,9,FALSE)</f>
        <v>E6GAL</v>
      </c>
      <c r="L3738" s="20">
        <f>VLOOKUP($H3738,'Emission Factors'!$B$2:$F$3,3, FALSE)</f>
        <v>0.16900000000000001</v>
      </c>
      <c r="M3738" s="19" t="str">
        <f>VLOOKUP($H3738,'Emission Factors'!$B$2:$F$3,4, FALSE)</f>
        <v>LB</v>
      </c>
      <c r="N3738" s="19" t="str">
        <f>VLOOKUP($H3738,'Emission Factors'!$B$2:$F$3,5, FALSE)</f>
        <v>E6GAL</v>
      </c>
      <c r="O3738" s="42">
        <f>J3738*L3738/2000</f>
        <v>0.37236822604842024</v>
      </c>
      <c r="P3738" s="2" t="s">
        <v>2651</v>
      </c>
      <c r="Q3738" s="42">
        <f>IF(ISNA(VLOOKUP(CONCATENATE(A3738,H3738),'Point Emissions'!C$2:E$233,3,FALSE)),0,VLOOKUP(CONCATENATE(A3738,H3738),'Point Emissions'!C$2:E$233,3,FALSE))</f>
        <v>0</v>
      </c>
      <c r="R3738" s="2" t="s">
        <v>2651</v>
      </c>
      <c r="S3738" s="43">
        <f>IF(O3738-Q3738&gt;=0,O3738-Q3738,0)</f>
        <v>0.37236822604842024</v>
      </c>
      <c r="T3738" s="2" t="s">
        <v>2651</v>
      </c>
    </row>
    <row r="3739" spans="1:20">
      <c r="A3739" t="s">
        <v>5270</v>
      </c>
      <c r="B3739" t="s">
        <v>5151</v>
      </c>
      <c r="C3739" t="s">
        <v>3267</v>
      </c>
      <c r="D3739" t="s">
        <v>4592</v>
      </c>
      <c r="E3739" t="s">
        <v>2285</v>
      </c>
      <c r="F3739" t="s">
        <v>5152</v>
      </c>
      <c r="G3739" s="9" t="s">
        <v>4620</v>
      </c>
      <c r="H3739" t="s">
        <v>2274</v>
      </c>
      <c r="I3739" t="s">
        <v>4630</v>
      </c>
      <c r="J3739" s="14">
        <f>VLOOKUP(Emissions!A2149,'County Activity'!A$2:J$3224,9,FALSE)</f>
        <v>969.07078201137028</v>
      </c>
      <c r="K3739" s="14" t="str">
        <f>VLOOKUP(Emissions!B4298,'County Activity'!B$2:J$3224,9,FALSE)</f>
        <v>E6GAL</v>
      </c>
      <c r="L3739" s="20">
        <f>VLOOKUP($H3739,'Emission Factors'!$B$2:$F$3,3, FALSE)</f>
        <v>0.85</v>
      </c>
      <c r="M3739" s="19" t="str">
        <f>VLOOKUP($H3739,'Emission Factors'!$B$2:$F$3,4, FALSE)</f>
        <v>LB</v>
      </c>
      <c r="N3739" s="19" t="str">
        <f>VLOOKUP($H3739,'Emission Factors'!$B$2:$F$3,5, FALSE)</f>
        <v>E6GAL</v>
      </c>
      <c r="O3739" s="42">
        <f>J3739*L3739/2000</f>
        <v>0.41185508235483237</v>
      </c>
      <c r="P3739" s="2" t="s">
        <v>2651</v>
      </c>
      <c r="Q3739" s="42">
        <f>IF(ISNA(VLOOKUP(CONCATENATE(A3739,H3739),'Point Emissions'!C$2:E$233,3,FALSE)),0,VLOOKUP(CONCATENATE(A3739,H3739),'Point Emissions'!C$2:E$233,3,FALSE))</f>
        <v>0</v>
      </c>
      <c r="R3739" s="2" t="s">
        <v>2651</v>
      </c>
      <c r="S3739" s="43">
        <f>IF(O3739-Q3739&gt;=0,O3739-Q3739,0)</f>
        <v>0.41185508235483237</v>
      </c>
      <c r="T3739" s="2" t="s">
        <v>2651</v>
      </c>
    </row>
    <row r="3740" spans="1:20">
      <c r="A3740" t="s">
        <v>955</v>
      </c>
      <c r="B3740" t="s">
        <v>811</v>
      </c>
      <c r="C3740" t="s">
        <v>956</v>
      </c>
      <c r="D3740" t="s">
        <v>1889</v>
      </c>
      <c r="E3740" t="s">
        <v>2285</v>
      </c>
      <c r="F3740" t="s">
        <v>813</v>
      </c>
      <c r="G3740" s="9" t="s">
        <v>4620</v>
      </c>
      <c r="H3740" t="s">
        <v>2274</v>
      </c>
      <c r="I3740" t="s">
        <v>4630</v>
      </c>
      <c r="J3740" s="14">
        <f>VLOOKUP(Emissions!A5835,'County Activity'!A$2:J$3224,9,FALSE)</f>
        <v>3905.0404580162758</v>
      </c>
      <c r="K3740" s="14" t="str">
        <f>VLOOKUP(Emissions!B6141,'County Activity'!B$2:J$3224,9,FALSE)</f>
        <v>E6GAL</v>
      </c>
      <c r="L3740" s="20">
        <f>VLOOKUP($H3740,'Emission Factors'!$B$2:$F$3,3, FALSE)</f>
        <v>0.85</v>
      </c>
      <c r="M3740" s="19" t="str">
        <f>VLOOKUP($H3740,'Emission Factors'!$B$2:$F$3,4, FALSE)</f>
        <v>LB</v>
      </c>
      <c r="N3740" s="19" t="str">
        <f>VLOOKUP($H3740,'Emission Factors'!$B$2:$F$3,5, FALSE)</f>
        <v>E6GAL</v>
      </c>
      <c r="O3740" s="42">
        <f>J3740*L3740/2000</f>
        <v>1.6596421946569171</v>
      </c>
      <c r="P3740" s="2" t="s">
        <v>2651</v>
      </c>
      <c r="Q3740" s="42">
        <f>IF(ISNA(VLOOKUP(CONCATENATE(A3740,H3740),'Point Emissions'!C$2:E$233,3,FALSE)),0,VLOOKUP(CONCATENATE(A3740,H3740),'Point Emissions'!C$2:E$233,3,FALSE))</f>
        <v>0</v>
      </c>
      <c r="R3740" s="2" t="s">
        <v>2651</v>
      </c>
      <c r="S3740" s="43">
        <f>IF(O3740-Q3740&gt;=0,O3740-Q3740,0)</f>
        <v>1.6596421946569171</v>
      </c>
      <c r="T3740" s="2" t="s">
        <v>2651</v>
      </c>
    </row>
    <row r="3741" spans="1:20">
      <c r="A3741" t="s">
        <v>2383</v>
      </c>
      <c r="B3741" t="s">
        <v>2282</v>
      </c>
      <c r="C3741" t="s">
        <v>2384</v>
      </c>
      <c r="D3741" t="s">
        <v>2385</v>
      </c>
      <c r="E3741" t="s">
        <v>2285</v>
      </c>
      <c r="F3741" t="s">
        <v>2286</v>
      </c>
      <c r="G3741" s="9" t="s">
        <v>4620</v>
      </c>
      <c r="H3741" t="s">
        <v>2274</v>
      </c>
      <c r="I3741" t="s">
        <v>4630</v>
      </c>
      <c r="J3741" s="14">
        <f>VLOOKUP(Emissions!A69,'County Activity'!A$2:J$3224,9,FALSE)</f>
        <v>46.21027522033004</v>
      </c>
      <c r="K3741" s="14" t="str">
        <f>VLOOKUP(Emissions!B3258,'County Activity'!B$2:J$3224,9,FALSE)</f>
        <v>E6GAL</v>
      </c>
      <c r="L3741" s="20">
        <f>VLOOKUP($H3741,'Emission Factors'!$B$2:$F$3,3, FALSE)</f>
        <v>0.85</v>
      </c>
      <c r="M3741" s="19" t="str">
        <f>VLOOKUP($H3741,'Emission Factors'!$B$2:$F$3,4, FALSE)</f>
        <v>LB</v>
      </c>
      <c r="N3741" s="19" t="str">
        <f>VLOOKUP($H3741,'Emission Factors'!$B$2:$F$3,5, FALSE)</f>
        <v>E6GAL</v>
      </c>
      <c r="O3741" s="42">
        <f>J3741*L3741/2000</f>
        <v>1.9639366968640267E-2</v>
      </c>
      <c r="P3741" s="2" t="s">
        <v>2651</v>
      </c>
      <c r="Q3741" s="42">
        <f>IF(ISNA(VLOOKUP(CONCATENATE(A3741,H3741),'Point Emissions'!C$2:E$233,3,FALSE)),0,VLOOKUP(CONCATENATE(A3741,H3741),'Point Emissions'!C$2:E$233,3,FALSE))</f>
        <v>0</v>
      </c>
      <c r="R3741" s="2" t="s">
        <v>2651</v>
      </c>
      <c r="S3741" s="43">
        <f>IF(O3741-Q3741&gt;=0,O3741-Q3741,0)</f>
        <v>1.9639366968640267E-2</v>
      </c>
      <c r="T3741" s="2" t="s">
        <v>2651</v>
      </c>
    </row>
    <row r="3742" spans="1:20">
      <c r="A3742" t="s">
        <v>4488</v>
      </c>
      <c r="B3742" t="s">
        <v>4409</v>
      </c>
      <c r="C3742" t="s">
        <v>2441</v>
      </c>
      <c r="D3742" t="s">
        <v>4489</v>
      </c>
      <c r="E3742" t="s">
        <v>2285</v>
      </c>
      <c r="F3742" t="s">
        <v>4410</v>
      </c>
      <c r="G3742" s="9" t="s">
        <v>4620</v>
      </c>
      <c r="H3742" t="s">
        <v>2274</v>
      </c>
      <c r="I3742" t="s">
        <v>4630</v>
      </c>
      <c r="J3742" s="14">
        <f>VLOOKUP(Emissions!A4595,'County Activity'!A$2:J$3224,9,FALSE)</f>
        <v>998.94894332846513</v>
      </c>
      <c r="K3742" s="14" t="str">
        <f>VLOOKUP(Emissions!B5521,'County Activity'!B$2:J$3224,9,FALSE)</f>
        <v>E6GAL</v>
      </c>
      <c r="L3742" s="20">
        <f>VLOOKUP($H3742,'Emission Factors'!$B$2:$F$3,3, FALSE)</f>
        <v>0.85</v>
      </c>
      <c r="M3742" s="19" t="str">
        <f>VLOOKUP($H3742,'Emission Factors'!$B$2:$F$3,4, FALSE)</f>
        <v>LB</v>
      </c>
      <c r="N3742" s="19" t="str">
        <f>VLOOKUP($H3742,'Emission Factors'!$B$2:$F$3,5, FALSE)</f>
        <v>E6GAL</v>
      </c>
      <c r="O3742" s="42">
        <f>J3742*L3742/2000</f>
        <v>0.4245533009145977</v>
      </c>
      <c r="P3742" s="2" t="s">
        <v>2651</v>
      </c>
      <c r="Q3742" s="42">
        <f>IF(ISNA(VLOOKUP(CONCATENATE(A3742,H3742),'Point Emissions'!C$2:E$233,3,FALSE)),0,VLOOKUP(CONCATENATE(A3742,H3742),'Point Emissions'!C$2:E$233,3,FALSE))</f>
        <v>0</v>
      </c>
      <c r="R3742" s="2" t="s">
        <v>2651</v>
      </c>
      <c r="S3742" s="43">
        <f>IF(O3742-Q3742&gt;=0,O3742-Q3742,0)</f>
        <v>0.4245533009145977</v>
      </c>
      <c r="T3742" s="2" t="s">
        <v>2651</v>
      </c>
    </row>
    <row r="3743" spans="1:20">
      <c r="A3743" t="s">
        <v>3186</v>
      </c>
      <c r="B3743" t="s">
        <v>3123</v>
      </c>
      <c r="C3743" t="s">
        <v>2396</v>
      </c>
      <c r="D3743" t="s">
        <v>3187</v>
      </c>
      <c r="E3743" t="s">
        <v>2285</v>
      </c>
      <c r="F3743" t="s">
        <v>3125</v>
      </c>
      <c r="G3743" s="9" t="s">
        <v>4620</v>
      </c>
      <c r="H3743" t="s">
        <v>2274</v>
      </c>
      <c r="I3743" t="s">
        <v>4630</v>
      </c>
      <c r="J3743" s="14">
        <f>VLOOKUP(Emissions!A849,'County Activity'!A$2:J$3224,9,FALSE)</f>
        <v>66.289168195483839</v>
      </c>
      <c r="K3743" s="14" t="str">
        <f>VLOOKUP(Emissions!B3648,'County Activity'!B$2:J$3224,9,FALSE)</f>
        <v>E6GAL</v>
      </c>
      <c r="L3743" s="20">
        <f>VLOOKUP($H3743,'Emission Factors'!$B$2:$F$3,3, FALSE)</f>
        <v>0.85</v>
      </c>
      <c r="M3743" s="19" t="str">
        <f>VLOOKUP($H3743,'Emission Factors'!$B$2:$F$3,4, FALSE)</f>
        <v>LB</v>
      </c>
      <c r="N3743" s="19" t="str">
        <f>VLOOKUP($H3743,'Emission Factors'!$B$2:$F$3,5, FALSE)</f>
        <v>E6GAL</v>
      </c>
      <c r="O3743" s="42">
        <f>J3743*L3743/2000</f>
        <v>2.817289648308063E-2</v>
      </c>
      <c r="P3743" s="2" t="s">
        <v>2651</v>
      </c>
      <c r="Q3743" s="42">
        <f>IF(ISNA(VLOOKUP(CONCATENATE(A3743,H3743),'Point Emissions'!C$2:E$233,3,FALSE)),0,VLOOKUP(CONCATENATE(A3743,H3743),'Point Emissions'!C$2:E$233,3,FALSE))</f>
        <v>0</v>
      </c>
      <c r="R3743" s="2" t="s">
        <v>2651</v>
      </c>
      <c r="S3743" s="43">
        <f>IF(O3743-Q3743&gt;=0,O3743-Q3743,0)</f>
        <v>2.817289648308063E-2</v>
      </c>
      <c r="T3743" s="2" t="s">
        <v>2651</v>
      </c>
    </row>
    <row r="3744" spans="1:20">
      <c r="A3744" t="s">
        <v>2627</v>
      </c>
      <c r="B3744" t="s">
        <v>2593</v>
      </c>
      <c r="C3744" t="s">
        <v>2339</v>
      </c>
      <c r="D3744" t="s">
        <v>2628</v>
      </c>
      <c r="E3744" t="s">
        <v>2285</v>
      </c>
      <c r="F3744" t="s">
        <v>2595</v>
      </c>
      <c r="G3744" s="9" t="s">
        <v>4620</v>
      </c>
      <c r="H3744" t="s">
        <v>2274</v>
      </c>
      <c r="I3744" t="s">
        <v>4630</v>
      </c>
      <c r="J3744" s="14">
        <f>VLOOKUP(Emissions!A261,'County Activity'!A$2:J$3224,9,FALSE)</f>
        <v>125.46906328014768</v>
      </c>
      <c r="K3744" s="14" t="str">
        <f>VLOOKUP(Emissions!B3354,'County Activity'!B$2:J$3224,9,FALSE)</f>
        <v>E6GAL</v>
      </c>
      <c r="L3744" s="20">
        <f>VLOOKUP($H3744,'Emission Factors'!$B$2:$F$3,3, FALSE)</f>
        <v>0.85</v>
      </c>
      <c r="M3744" s="19" t="str">
        <f>VLOOKUP($H3744,'Emission Factors'!$B$2:$F$3,4, FALSE)</f>
        <v>LB</v>
      </c>
      <c r="N3744" s="19" t="str">
        <f>VLOOKUP($H3744,'Emission Factors'!$B$2:$F$3,5, FALSE)</f>
        <v>E6GAL</v>
      </c>
      <c r="O3744" s="42">
        <f>J3744*L3744/2000</f>
        <v>5.3324351894062767E-2</v>
      </c>
      <c r="P3744" s="2" t="s">
        <v>2651</v>
      </c>
      <c r="Q3744" s="42">
        <f>IF(ISNA(VLOOKUP(CONCATENATE(A3744,H3744),'Point Emissions'!C$2:E$233,3,FALSE)),0,VLOOKUP(CONCATENATE(A3744,H3744),'Point Emissions'!C$2:E$233,3,FALSE))</f>
        <v>0</v>
      </c>
      <c r="R3744" s="2" t="s">
        <v>2651</v>
      </c>
      <c r="S3744" s="43">
        <f>IF(O3744-Q3744&gt;=0,O3744-Q3744,0)</f>
        <v>5.3324351894062767E-2</v>
      </c>
      <c r="T3744" s="2" t="s">
        <v>2651</v>
      </c>
    </row>
    <row r="3745" spans="1:20">
      <c r="A3745" t="s">
        <v>4843</v>
      </c>
      <c r="B3745" t="s">
        <v>4808</v>
      </c>
      <c r="C3745" t="s">
        <v>2354</v>
      </c>
      <c r="D3745" t="s">
        <v>2624</v>
      </c>
      <c r="E3745" t="s">
        <v>2285</v>
      </c>
      <c r="F3745" t="s">
        <v>4810</v>
      </c>
      <c r="G3745" s="9" t="s">
        <v>4620</v>
      </c>
      <c r="H3745" t="s">
        <v>2274</v>
      </c>
      <c r="I3745" t="s">
        <v>4630</v>
      </c>
      <c r="J3745" s="14">
        <f>VLOOKUP(Emissions!A1627,'County Activity'!A$2:J$3224,9,FALSE)</f>
        <v>132.22607511070183</v>
      </c>
      <c r="K3745" s="14" t="str">
        <f>VLOOKUP(Emissions!B4037,'County Activity'!B$2:J$3224,9,FALSE)</f>
        <v>E6GAL</v>
      </c>
      <c r="L3745" s="20">
        <f>VLOOKUP($H3745,'Emission Factors'!$B$2:$F$3,3, FALSE)</f>
        <v>0.85</v>
      </c>
      <c r="M3745" s="19" t="str">
        <f>VLOOKUP($H3745,'Emission Factors'!$B$2:$F$3,4, FALSE)</f>
        <v>LB</v>
      </c>
      <c r="N3745" s="19" t="str">
        <f>VLOOKUP($H3745,'Emission Factors'!$B$2:$F$3,5, FALSE)</f>
        <v>E6GAL</v>
      </c>
      <c r="O3745" s="42">
        <f>J3745*L3745/2000</f>
        <v>5.6196081922048273E-2</v>
      </c>
      <c r="P3745" s="2" t="s">
        <v>2651</v>
      </c>
      <c r="Q3745" s="42">
        <f>IF(ISNA(VLOOKUP(CONCATENATE(A3745,H3745),'Point Emissions'!C$2:E$233,3,FALSE)),0,VLOOKUP(CONCATENATE(A3745,H3745),'Point Emissions'!C$2:E$233,3,FALSE))</f>
        <v>0</v>
      </c>
      <c r="R3745" s="2" t="s">
        <v>2651</v>
      </c>
      <c r="S3745" s="43">
        <f>IF(O3745-Q3745&gt;=0,O3745-Q3745,0)</f>
        <v>5.6196081922048273E-2</v>
      </c>
      <c r="T3745" s="2" t="s">
        <v>2651</v>
      </c>
    </row>
    <row r="3746" spans="1:20">
      <c r="A3746" t="s">
        <v>4753</v>
      </c>
      <c r="B3746" t="s">
        <v>4669</v>
      </c>
      <c r="C3746" t="s">
        <v>2465</v>
      </c>
      <c r="D3746" t="s">
        <v>4754</v>
      </c>
      <c r="E3746" t="s">
        <v>2285</v>
      </c>
      <c r="F3746" t="s">
        <v>4670</v>
      </c>
      <c r="G3746" s="9" t="s">
        <v>4620</v>
      </c>
      <c r="H3746" t="s">
        <v>2274</v>
      </c>
      <c r="I3746" t="s">
        <v>4630</v>
      </c>
      <c r="J3746" s="14">
        <f>VLOOKUP(Emissions!A1517,'County Activity'!A$2:J$3224,9,FALSE)</f>
        <v>613.67117397587288</v>
      </c>
      <c r="K3746" s="14" t="str">
        <f>VLOOKUP(Emissions!B3982,'County Activity'!B$2:J$3224,9,FALSE)</f>
        <v>E6GAL</v>
      </c>
      <c r="L3746" s="20">
        <f>VLOOKUP($H3746,'Emission Factors'!$B$2:$F$3,3, FALSE)</f>
        <v>0.85</v>
      </c>
      <c r="M3746" s="19" t="str">
        <f>VLOOKUP($H3746,'Emission Factors'!$B$2:$F$3,4, FALSE)</f>
        <v>LB</v>
      </c>
      <c r="N3746" s="19" t="str">
        <f>VLOOKUP($H3746,'Emission Factors'!$B$2:$F$3,5, FALSE)</f>
        <v>E6GAL</v>
      </c>
      <c r="O3746" s="42">
        <f>J3746*L3746/2000</f>
        <v>0.26081024893974597</v>
      </c>
      <c r="P3746" s="2" t="s">
        <v>2651</v>
      </c>
      <c r="Q3746" s="42">
        <f>IF(ISNA(VLOOKUP(CONCATENATE(A3746,H3746),'Point Emissions'!C$2:E$233,3,FALSE)),0,VLOOKUP(CONCATENATE(A3746,H3746),'Point Emissions'!C$2:E$233,3,FALSE))</f>
        <v>0</v>
      </c>
      <c r="R3746" s="2" t="s">
        <v>2651</v>
      </c>
      <c r="S3746" s="43">
        <f>IF(O3746-Q3746&gt;=0,O3746-Q3746,0)</f>
        <v>0.26081024893974597</v>
      </c>
      <c r="T3746" s="2" t="s">
        <v>2651</v>
      </c>
    </row>
    <row r="3747" spans="1:20">
      <c r="A3747" t="s">
        <v>2455</v>
      </c>
      <c r="B3747" t="s">
        <v>2282</v>
      </c>
      <c r="C3747" t="s">
        <v>2456</v>
      </c>
      <c r="D3747" t="s">
        <v>2457</v>
      </c>
      <c r="E3747" t="s">
        <v>2285</v>
      </c>
      <c r="F3747" t="s">
        <v>2286</v>
      </c>
      <c r="G3747" s="9" t="s">
        <v>4620</v>
      </c>
      <c r="H3747" t="s">
        <v>4628</v>
      </c>
      <c r="I3747" t="s">
        <v>4629</v>
      </c>
      <c r="J3747" s="14">
        <f>VLOOKUP(Emissions!A116,'County Activity'!A$2:J$3224,9,FALSE)</f>
        <v>68.754997157344832</v>
      </c>
      <c r="K3747" s="14" t="str">
        <f>VLOOKUP(Emissions!B59,'County Activity'!B$2:J$3224,9,FALSE)</f>
        <v>E6GAL</v>
      </c>
      <c r="L3747" s="20">
        <f>VLOOKUP($H3747,'Emission Factors'!$B$2:$F$3,3, FALSE)</f>
        <v>0.16900000000000001</v>
      </c>
      <c r="M3747" s="19" t="str">
        <f>VLOOKUP($H3747,'Emission Factors'!$B$2:$F$3,4, FALSE)</f>
        <v>LB</v>
      </c>
      <c r="N3747" s="19" t="str">
        <f>VLOOKUP($H3747,'Emission Factors'!$B$2:$F$3,5, FALSE)</f>
        <v>E6GAL</v>
      </c>
      <c r="O3747" s="42">
        <f>J3747*L3747/2000</f>
        <v>5.8097972597956392E-3</v>
      </c>
      <c r="P3747" s="2" t="s">
        <v>2651</v>
      </c>
      <c r="Q3747" s="42">
        <f>IF(ISNA(VLOOKUP(CONCATENATE(A3747,H3747),'Point Emissions'!C$2:E$233,3,FALSE)),0,VLOOKUP(CONCATENATE(A3747,H3747),'Point Emissions'!C$2:E$233,3,FALSE))</f>
        <v>0</v>
      </c>
      <c r="R3747" s="2" t="s">
        <v>2651</v>
      </c>
      <c r="S3747" s="43">
        <f>IF(O3747-Q3747&gt;=0,O3747-Q3747,0)</f>
        <v>5.8097972597956392E-3</v>
      </c>
      <c r="T3747" s="2" t="s">
        <v>2651</v>
      </c>
    </row>
    <row r="3748" spans="1:20">
      <c r="A3748" t="s">
        <v>1270</v>
      </c>
      <c r="B3748" t="s">
        <v>1190</v>
      </c>
      <c r="C3748" t="s">
        <v>2447</v>
      </c>
      <c r="D3748" t="s">
        <v>1271</v>
      </c>
      <c r="E3748" t="s">
        <v>2285</v>
      </c>
      <c r="F3748" t="s">
        <v>1191</v>
      </c>
      <c r="G3748" s="9" t="s">
        <v>4620</v>
      </c>
      <c r="H3748" t="s">
        <v>4628</v>
      </c>
      <c r="I3748" t="s">
        <v>4629</v>
      </c>
      <c r="J3748" s="14">
        <f>VLOOKUP(Emissions!A6206,'County Activity'!A$2:J$3224,9,FALSE)</f>
        <v>9691.1241288994715</v>
      </c>
      <c r="K3748" s="14" t="str">
        <f>VLOOKUP(Emissions!B3104,'County Activity'!B$2:J$3224,9,FALSE)</f>
        <v>E6GAL</v>
      </c>
      <c r="L3748" s="20">
        <f>VLOOKUP($H3748,'Emission Factors'!$B$2:$F$3,3, FALSE)</f>
        <v>0.16900000000000001</v>
      </c>
      <c r="M3748" s="19" t="str">
        <f>VLOOKUP($H3748,'Emission Factors'!$B$2:$F$3,4, FALSE)</f>
        <v>LB</v>
      </c>
      <c r="N3748" s="19" t="str">
        <f>VLOOKUP($H3748,'Emission Factors'!$B$2:$F$3,5, FALSE)</f>
        <v>E6GAL</v>
      </c>
      <c r="O3748" s="42">
        <f>J3748*L3748/2000</f>
        <v>0.81889998889200533</v>
      </c>
      <c r="P3748" s="2" t="s">
        <v>2651</v>
      </c>
      <c r="Q3748" s="42">
        <f>IF(ISNA(VLOOKUP(CONCATENATE(A3748,H3748),'Point Emissions'!C$2:E$233,3,FALSE)),0,VLOOKUP(CONCATENATE(A3748,H3748),'Point Emissions'!C$2:E$233,3,FALSE))</f>
        <v>0</v>
      </c>
      <c r="R3748" s="2" t="s">
        <v>2651</v>
      </c>
      <c r="S3748" s="43">
        <f>IF(O3748-Q3748&gt;=0,O3748-Q3748,0)</f>
        <v>0.81889998889200533</v>
      </c>
      <c r="T3748" s="2" t="s">
        <v>2651</v>
      </c>
    </row>
    <row r="3749" spans="1:20">
      <c r="A3749" t="s">
        <v>278</v>
      </c>
      <c r="B3749" t="s">
        <v>232</v>
      </c>
      <c r="C3749" t="s">
        <v>2360</v>
      </c>
      <c r="D3749" t="s">
        <v>279</v>
      </c>
      <c r="E3749" t="s">
        <v>2285</v>
      </c>
      <c r="F3749" t="s">
        <v>233</v>
      </c>
      <c r="G3749" s="9" t="s">
        <v>4620</v>
      </c>
      <c r="H3749" t="s">
        <v>2274</v>
      </c>
      <c r="I3749" t="s">
        <v>4630</v>
      </c>
      <c r="J3749" s="14">
        <f>VLOOKUP(Emissions!A5099,'County Activity'!A$2:J$3224,9,FALSE)</f>
        <v>7397.006529291707</v>
      </c>
      <c r="K3749" s="14" t="str">
        <f>VLOOKUP(Emissions!B5773,'County Activity'!B$2:J$3224,9,FALSE)</f>
        <v>E6GAL</v>
      </c>
      <c r="L3749" s="20">
        <f>VLOOKUP($H3749,'Emission Factors'!$B$2:$F$3,3, FALSE)</f>
        <v>0.85</v>
      </c>
      <c r="M3749" s="19" t="str">
        <f>VLOOKUP($H3749,'Emission Factors'!$B$2:$F$3,4, FALSE)</f>
        <v>LB</v>
      </c>
      <c r="N3749" s="19" t="str">
        <f>VLOOKUP($H3749,'Emission Factors'!$B$2:$F$3,5, FALSE)</f>
        <v>E6GAL</v>
      </c>
      <c r="O3749" s="42">
        <f>J3749*L3749/2000</f>
        <v>3.1437277749489754</v>
      </c>
      <c r="P3749" s="2" t="s">
        <v>2651</v>
      </c>
      <c r="Q3749" s="42">
        <f>IF(ISNA(VLOOKUP(CONCATENATE(A3749,H3749),'Point Emissions'!C$2:E$233,3,FALSE)),0,VLOOKUP(CONCATENATE(A3749,H3749),'Point Emissions'!C$2:E$233,3,FALSE))</f>
        <v>0</v>
      </c>
      <c r="R3749" s="2" t="s">
        <v>2651</v>
      </c>
      <c r="S3749" s="43">
        <f>IF(O3749-Q3749&gt;=0,O3749-Q3749,0)</f>
        <v>3.1437277749489754</v>
      </c>
      <c r="T3749" s="2" t="s">
        <v>2651</v>
      </c>
    </row>
    <row r="3750" spans="1:20">
      <c r="A3750" t="s">
        <v>1039</v>
      </c>
      <c r="B3750" t="s">
        <v>811</v>
      </c>
      <c r="C3750" t="s">
        <v>1040</v>
      </c>
      <c r="D3750" t="s">
        <v>1906</v>
      </c>
      <c r="E3750" t="s">
        <v>2285</v>
      </c>
      <c r="F3750" t="s">
        <v>813</v>
      </c>
      <c r="G3750" s="9" t="s">
        <v>4620</v>
      </c>
      <c r="H3750" t="s">
        <v>4628</v>
      </c>
      <c r="I3750" t="s">
        <v>4629</v>
      </c>
      <c r="J3750" s="14">
        <f>VLOOKUP(Emissions!A5898,'County Activity'!A$2:J$3224,9,FALSE)</f>
        <v>4372.9715332203377</v>
      </c>
      <c r="K3750" s="14" t="str">
        <f>VLOOKUP(Emissions!B2950,'County Activity'!B$2:J$3224,9,FALSE)</f>
        <v>E6GAL</v>
      </c>
      <c r="L3750" s="20">
        <f>VLOOKUP($H3750,'Emission Factors'!$B$2:$F$3,3, FALSE)</f>
        <v>0.16900000000000001</v>
      </c>
      <c r="M3750" s="19" t="str">
        <f>VLOOKUP($H3750,'Emission Factors'!$B$2:$F$3,4, FALSE)</f>
        <v>LB</v>
      </c>
      <c r="N3750" s="19" t="str">
        <f>VLOOKUP($H3750,'Emission Factors'!$B$2:$F$3,5, FALSE)</f>
        <v>E6GAL</v>
      </c>
      <c r="O3750" s="42">
        <f>J3750*L3750/2000</f>
        <v>0.36951609455711854</v>
      </c>
      <c r="P3750" s="2" t="s">
        <v>2651</v>
      </c>
      <c r="Q3750" s="42">
        <f>IF(ISNA(VLOOKUP(CONCATENATE(A3750,H3750),'Point Emissions'!C$2:E$233,3,FALSE)),0,VLOOKUP(CONCATENATE(A3750,H3750),'Point Emissions'!C$2:E$233,3,FALSE))</f>
        <v>0</v>
      </c>
      <c r="R3750" s="2" t="s">
        <v>2651</v>
      </c>
      <c r="S3750" s="43">
        <f>IF(O3750-Q3750&gt;=0,O3750-Q3750,0)</f>
        <v>0.36951609455711854</v>
      </c>
      <c r="T3750" s="2" t="s">
        <v>2651</v>
      </c>
    </row>
    <row r="3751" spans="1:20">
      <c r="A3751" t="s">
        <v>1760</v>
      </c>
      <c r="B3751" t="s">
        <v>1756</v>
      </c>
      <c r="C3751" t="s">
        <v>2291</v>
      </c>
      <c r="D3751" t="s">
        <v>1761</v>
      </c>
      <c r="E3751" t="s">
        <v>2285</v>
      </c>
      <c r="F3751" t="s">
        <v>1757</v>
      </c>
      <c r="G3751" s="9" t="s">
        <v>4620</v>
      </c>
      <c r="H3751" t="s">
        <v>2274</v>
      </c>
      <c r="I3751" t="s">
        <v>4630</v>
      </c>
      <c r="J3751" s="14">
        <f>VLOOKUP(Emissions!A1197,'County Activity'!A$2:J$3224,9,FALSE)</f>
        <v>471.99809180349575</v>
      </c>
      <c r="K3751" s="14" t="str">
        <f>VLOOKUP(Emissions!B3822,'County Activity'!B$2:J$3224,9,FALSE)</f>
        <v>E6GAL</v>
      </c>
      <c r="L3751" s="20">
        <f>VLOOKUP($H3751,'Emission Factors'!$B$2:$F$3,3, FALSE)</f>
        <v>0.85</v>
      </c>
      <c r="M3751" s="19" t="str">
        <f>VLOOKUP($H3751,'Emission Factors'!$B$2:$F$3,4, FALSE)</f>
        <v>LB</v>
      </c>
      <c r="N3751" s="19" t="str">
        <f>VLOOKUP($H3751,'Emission Factors'!$B$2:$F$3,5, FALSE)</f>
        <v>E6GAL</v>
      </c>
      <c r="O3751" s="42">
        <f>J3751*L3751/2000</f>
        <v>0.20059918901648569</v>
      </c>
      <c r="P3751" s="2" t="s">
        <v>2651</v>
      </c>
      <c r="Q3751" s="42">
        <f>IF(ISNA(VLOOKUP(CONCATENATE(A3751,H3751),'Point Emissions'!C$2:E$233,3,FALSE)),0,VLOOKUP(CONCATENATE(A3751,H3751),'Point Emissions'!C$2:E$233,3,FALSE))</f>
        <v>0</v>
      </c>
      <c r="R3751" s="2" t="s">
        <v>2651</v>
      </c>
      <c r="S3751" s="43">
        <f>IF(O3751-Q3751&gt;=0,O3751-Q3751,0)</f>
        <v>0.20059918901648569</v>
      </c>
      <c r="T3751" s="2" t="s">
        <v>2651</v>
      </c>
    </row>
    <row r="3752" spans="1:20">
      <c r="A3752" t="s">
        <v>3631</v>
      </c>
      <c r="B3752" t="s">
        <v>3620</v>
      </c>
      <c r="C3752" t="s">
        <v>2303</v>
      </c>
      <c r="D3752" t="s">
        <v>2760</v>
      </c>
      <c r="E3752" t="s">
        <v>2285</v>
      </c>
      <c r="F3752" t="s">
        <v>3622</v>
      </c>
      <c r="G3752" s="9" t="s">
        <v>4620</v>
      </c>
      <c r="H3752" t="s">
        <v>2274</v>
      </c>
      <c r="I3752" t="s">
        <v>4630</v>
      </c>
      <c r="J3752" s="14">
        <f>VLOOKUP(Emissions!A3509,'County Activity'!A$2:J$3224,9,FALSE)</f>
        <v>471.2295217374612</v>
      </c>
      <c r="K3752" s="14" t="str">
        <f>VLOOKUP(Emissions!B4978,'County Activity'!B$2:J$3224,9,FALSE)</f>
        <v>E6GAL</v>
      </c>
      <c r="L3752" s="20">
        <f>VLOOKUP($H3752,'Emission Factors'!$B$2:$F$3,3, FALSE)</f>
        <v>0.85</v>
      </c>
      <c r="M3752" s="19" t="str">
        <f>VLOOKUP($H3752,'Emission Factors'!$B$2:$F$3,4, FALSE)</f>
        <v>LB</v>
      </c>
      <c r="N3752" s="19" t="str">
        <f>VLOOKUP($H3752,'Emission Factors'!$B$2:$F$3,5, FALSE)</f>
        <v>E6GAL</v>
      </c>
      <c r="O3752" s="42">
        <f>J3752*L3752/2000</f>
        <v>0.20027254673842099</v>
      </c>
      <c r="P3752" s="2" t="s">
        <v>2651</v>
      </c>
      <c r="Q3752" s="42">
        <f>IF(ISNA(VLOOKUP(CONCATENATE(A3752,H3752),'Point Emissions'!C$2:E$233,3,FALSE)),0,VLOOKUP(CONCATENATE(A3752,H3752),'Point Emissions'!C$2:E$233,3,FALSE))</f>
        <v>0</v>
      </c>
      <c r="R3752" s="2" t="s">
        <v>2651</v>
      </c>
      <c r="S3752" s="43">
        <f>IF(O3752-Q3752&gt;=0,O3752-Q3752,0)</f>
        <v>0.20027254673842099</v>
      </c>
      <c r="T3752" s="2" t="s">
        <v>2651</v>
      </c>
    </row>
    <row r="3753" spans="1:20">
      <c r="A3753" t="s">
        <v>3754</v>
      </c>
      <c r="B3753" t="s">
        <v>3703</v>
      </c>
      <c r="C3753" t="s">
        <v>2363</v>
      </c>
      <c r="D3753" t="s">
        <v>3755</v>
      </c>
      <c r="E3753" t="s">
        <v>2285</v>
      </c>
      <c r="F3753" t="s">
        <v>3705</v>
      </c>
      <c r="G3753" s="9" t="s">
        <v>4620</v>
      </c>
      <c r="H3753" t="s">
        <v>2274</v>
      </c>
      <c r="I3753" t="s">
        <v>4630</v>
      </c>
      <c r="J3753" s="14">
        <f>VLOOKUP(Emissions!A3649,'County Activity'!A$2:J$3224,9,FALSE)</f>
        <v>2593.1874265534761</v>
      </c>
      <c r="K3753" s="14" t="str">
        <f>VLOOKUP(Emissions!B5048,'County Activity'!B$2:J$3224,9,FALSE)</f>
        <v>E6GAL</v>
      </c>
      <c r="L3753" s="20">
        <f>VLOOKUP($H3753,'Emission Factors'!$B$2:$F$3,3, FALSE)</f>
        <v>0.85</v>
      </c>
      <c r="M3753" s="19" t="str">
        <f>VLOOKUP($H3753,'Emission Factors'!$B$2:$F$3,4, FALSE)</f>
        <v>LB</v>
      </c>
      <c r="N3753" s="19" t="str">
        <f>VLOOKUP($H3753,'Emission Factors'!$B$2:$F$3,5, FALSE)</f>
        <v>E6GAL</v>
      </c>
      <c r="O3753" s="42">
        <f>J3753*L3753/2000</f>
        <v>1.1021046562852272</v>
      </c>
      <c r="P3753" s="2" t="s">
        <v>2651</v>
      </c>
      <c r="Q3753" s="42">
        <f>IF(ISNA(VLOOKUP(CONCATENATE(A3753,H3753),'Point Emissions'!C$2:E$233,3,FALSE)),0,VLOOKUP(CONCATENATE(A3753,H3753),'Point Emissions'!C$2:E$233,3,FALSE))</f>
        <v>0</v>
      </c>
      <c r="R3753" s="2" t="s">
        <v>2651</v>
      </c>
      <c r="S3753" s="43">
        <f>IF(O3753-Q3753&gt;=0,O3753-Q3753,0)</f>
        <v>1.1021046562852272</v>
      </c>
      <c r="T3753" s="2" t="s">
        <v>2651</v>
      </c>
    </row>
    <row r="3754" spans="1:20">
      <c r="A3754" t="s">
        <v>4867</v>
      </c>
      <c r="B3754" t="s">
        <v>4808</v>
      </c>
      <c r="C3754" t="s">
        <v>2408</v>
      </c>
      <c r="D3754" t="s">
        <v>4549</v>
      </c>
      <c r="E3754" t="s">
        <v>2285</v>
      </c>
      <c r="F3754" t="s">
        <v>4810</v>
      </c>
      <c r="G3754" s="9" t="s">
        <v>4620</v>
      </c>
      <c r="H3754" t="s">
        <v>2274</v>
      </c>
      <c r="I3754" t="s">
        <v>4630</v>
      </c>
      <c r="J3754" s="14">
        <f>VLOOKUP(Emissions!A1663,'County Activity'!A$2:J$3224,9,FALSE)</f>
        <v>678.23105952277876</v>
      </c>
      <c r="K3754" s="14" t="str">
        <f>VLOOKUP(Emissions!B4055,'County Activity'!B$2:J$3224,9,FALSE)</f>
        <v>E6GAL</v>
      </c>
      <c r="L3754" s="20">
        <f>VLOOKUP($H3754,'Emission Factors'!$B$2:$F$3,3, FALSE)</f>
        <v>0.85</v>
      </c>
      <c r="M3754" s="19" t="str">
        <f>VLOOKUP($H3754,'Emission Factors'!$B$2:$F$3,4, FALSE)</f>
        <v>LB</v>
      </c>
      <c r="N3754" s="19" t="str">
        <f>VLOOKUP($H3754,'Emission Factors'!$B$2:$F$3,5, FALSE)</f>
        <v>E6GAL</v>
      </c>
      <c r="O3754" s="42">
        <f>J3754*L3754/2000</f>
        <v>0.28824820029718096</v>
      </c>
      <c r="P3754" s="2" t="s">
        <v>2651</v>
      </c>
      <c r="Q3754" s="42">
        <f>IF(ISNA(VLOOKUP(CONCATENATE(A3754,H3754),'Point Emissions'!C$2:E$233,3,FALSE)),0,VLOOKUP(CONCATENATE(A3754,H3754),'Point Emissions'!C$2:E$233,3,FALSE))</f>
        <v>0</v>
      </c>
      <c r="R3754" s="2" t="s">
        <v>2651</v>
      </c>
      <c r="S3754" s="43">
        <f>IF(O3754-Q3754&gt;=0,O3754-Q3754,0)</f>
        <v>0.28824820029718096</v>
      </c>
      <c r="T3754" s="2" t="s">
        <v>2651</v>
      </c>
    </row>
    <row r="3755" spans="1:20">
      <c r="A3755" t="s">
        <v>2228</v>
      </c>
      <c r="B3755" t="s">
        <v>2206</v>
      </c>
      <c r="C3755" t="s">
        <v>2309</v>
      </c>
      <c r="D3755" t="s">
        <v>4838</v>
      </c>
      <c r="E3755" t="s">
        <v>2285</v>
      </c>
      <c r="F3755" t="s">
        <v>2207</v>
      </c>
      <c r="G3755" s="9" t="s">
        <v>4620</v>
      </c>
      <c r="H3755" t="s">
        <v>2274</v>
      </c>
      <c r="I3755" t="s">
        <v>4630</v>
      </c>
      <c r="J3755" s="14">
        <f>VLOOKUP(Emissions!A2821,'County Activity'!A$2:J$3224,9,FALSE)</f>
        <v>295.38709537929611</v>
      </c>
      <c r="K3755" s="14" t="str">
        <f>VLOOKUP(Emissions!B4634,'County Activity'!B$2:J$3224,9,FALSE)</f>
        <v>E6GAL</v>
      </c>
      <c r="L3755" s="20">
        <f>VLOOKUP($H3755,'Emission Factors'!$B$2:$F$3,3, FALSE)</f>
        <v>0.85</v>
      </c>
      <c r="M3755" s="19" t="str">
        <f>VLOOKUP($H3755,'Emission Factors'!$B$2:$F$3,4, FALSE)</f>
        <v>LB</v>
      </c>
      <c r="N3755" s="19" t="str">
        <f>VLOOKUP($H3755,'Emission Factors'!$B$2:$F$3,5, FALSE)</f>
        <v>E6GAL</v>
      </c>
      <c r="O3755" s="42">
        <f>J3755*L3755/2000</f>
        <v>0.12553951553620085</v>
      </c>
      <c r="P3755" s="2" t="s">
        <v>2651</v>
      </c>
      <c r="Q3755" s="42">
        <f>IF(ISNA(VLOOKUP(CONCATENATE(A3755,H3755),'Point Emissions'!C$2:E$233,3,FALSE)),0,VLOOKUP(CONCATENATE(A3755,H3755),'Point Emissions'!C$2:E$233,3,FALSE))</f>
        <v>0</v>
      </c>
      <c r="R3755" s="2" t="s">
        <v>2651</v>
      </c>
      <c r="S3755" s="43">
        <f>IF(O3755-Q3755&gt;=0,O3755-Q3755,0)</f>
        <v>0.12553951553620085</v>
      </c>
      <c r="T3755" s="2" t="s">
        <v>2651</v>
      </c>
    </row>
    <row r="3756" spans="1:20">
      <c r="A3756" t="s">
        <v>4878</v>
      </c>
      <c r="B3756" t="s">
        <v>4808</v>
      </c>
      <c r="C3756" t="s">
        <v>2435</v>
      </c>
      <c r="D3756" t="s">
        <v>2394</v>
      </c>
      <c r="E3756" t="s">
        <v>2285</v>
      </c>
      <c r="F3756" t="s">
        <v>4810</v>
      </c>
      <c r="G3756" s="9" t="s">
        <v>4620</v>
      </c>
      <c r="H3756" t="s">
        <v>2274</v>
      </c>
      <c r="I3756" t="s">
        <v>4630</v>
      </c>
      <c r="J3756" s="14">
        <f>VLOOKUP(Emissions!A1681,'County Activity'!A$2:J$3224,9,FALSE)</f>
        <v>137.60606557294398</v>
      </c>
      <c r="K3756" s="14" t="str">
        <f>VLOOKUP(Emissions!B4064,'County Activity'!B$2:J$3224,9,FALSE)</f>
        <v>E6GAL</v>
      </c>
      <c r="L3756" s="20">
        <f>VLOOKUP($H3756,'Emission Factors'!$B$2:$F$3,3, FALSE)</f>
        <v>0.85</v>
      </c>
      <c r="M3756" s="19" t="str">
        <f>VLOOKUP($H3756,'Emission Factors'!$B$2:$F$3,4, FALSE)</f>
        <v>LB</v>
      </c>
      <c r="N3756" s="19" t="str">
        <f>VLOOKUP($H3756,'Emission Factors'!$B$2:$F$3,5, FALSE)</f>
        <v>E6GAL</v>
      </c>
      <c r="O3756" s="42">
        <f>J3756*L3756/2000</f>
        <v>5.8482577868501189E-2</v>
      </c>
      <c r="P3756" s="2" t="s">
        <v>2651</v>
      </c>
      <c r="Q3756" s="42">
        <f>IF(ISNA(VLOOKUP(CONCATENATE(A3756,H3756),'Point Emissions'!C$2:E$233,3,FALSE)),0,VLOOKUP(CONCATENATE(A3756,H3756),'Point Emissions'!C$2:E$233,3,FALSE))</f>
        <v>0</v>
      </c>
      <c r="R3756" s="2" t="s">
        <v>2651</v>
      </c>
      <c r="S3756" s="43">
        <f>IF(O3756-Q3756&gt;=0,O3756-Q3756,0)</f>
        <v>5.8482577868501189E-2</v>
      </c>
      <c r="T3756" s="2" t="s">
        <v>2651</v>
      </c>
    </row>
    <row r="3757" spans="1:20">
      <c r="A3757" t="s">
        <v>613</v>
      </c>
      <c r="B3757" t="s">
        <v>232</v>
      </c>
      <c r="C3757" t="s">
        <v>614</v>
      </c>
      <c r="D3757" t="s">
        <v>615</v>
      </c>
      <c r="E3757" t="s">
        <v>2285</v>
      </c>
      <c r="F3757" t="s">
        <v>233</v>
      </c>
      <c r="G3757" s="9" t="s">
        <v>4620</v>
      </c>
      <c r="H3757" t="s">
        <v>2274</v>
      </c>
      <c r="I3757" t="s">
        <v>4630</v>
      </c>
      <c r="J3757" s="14">
        <f>VLOOKUP(Emissions!A5463,'County Activity'!A$2:J$3224,9,FALSE)</f>
        <v>2180.1450635653837</v>
      </c>
      <c r="K3757" s="14" t="str">
        <f>VLOOKUP(Emissions!B5955,'County Activity'!B$2:J$3224,9,FALSE)</f>
        <v>E6GAL</v>
      </c>
      <c r="L3757" s="20">
        <f>VLOOKUP($H3757,'Emission Factors'!$B$2:$F$3,3, FALSE)</f>
        <v>0.85</v>
      </c>
      <c r="M3757" s="19" t="str">
        <f>VLOOKUP($H3757,'Emission Factors'!$B$2:$F$3,4, FALSE)</f>
        <v>LB</v>
      </c>
      <c r="N3757" s="19" t="str">
        <f>VLOOKUP($H3757,'Emission Factors'!$B$2:$F$3,5, FALSE)</f>
        <v>E6GAL</v>
      </c>
      <c r="O3757" s="42">
        <f>J3757*L3757/2000</f>
        <v>0.92656165201528806</v>
      </c>
      <c r="P3757" s="2" t="s">
        <v>2651</v>
      </c>
      <c r="Q3757" s="42">
        <f>IF(ISNA(VLOOKUP(CONCATENATE(A3757,H3757),'Point Emissions'!C$2:E$233,3,FALSE)),0,VLOOKUP(CONCATENATE(A3757,H3757),'Point Emissions'!C$2:E$233,3,FALSE))</f>
        <v>0</v>
      </c>
      <c r="R3757" s="2" t="s">
        <v>2651</v>
      </c>
      <c r="S3757" s="43">
        <f>IF(O3757-Q3757&gt;=0,O3757-Q3757,0)</f>
        <v>0.92656165201528806</v>
      </c>
      <c r="T3757" s="2" t="s">
        <v>2651</v>
      </c>
    </row>
    <row r="3758" spans="1:20">
      <c r="A3758" t="s">
        <v>4440</v>
      </c>
      <c r="B3758" t="s">
        <v>4409</v>
      </c>
      <c r="C3758" t="s">
        <v>2342</v>
      </c>
      <c r="D3758" t="s">
        <v>2624</v>
      </c>
      <c r="E3758" t="s">
        <v>2285</v>
      </c>
      <c r="F3758" t="s">
        <v>4410</v>
      </c>
      <c r="G3758" s="9" t="s">
        <v>4620</v>
      </c>
      <c r="H3758" t="s">
        <v>4628</v>
      </c>
      <c r="I3758" t="s">
        <v>4629</v>
      </c>
      <c r="J3758" s="14">
        <f>VLOOKUP(Emissions!A4528,'County Activity'!A$2:J$3224,9,FALSE)</f>
        <v>4747.6814641649553</v>
      </c>
      <c r="K3758" s="14" t="str">
        <f>VLOOKUP(Emissions!B2265,'County Activity'!B$2:J$3224,9,FALSE)</f>
        <v>E6GAL</v>
      </c>
      <c r="L3758" s="20">
        <f>VLOOKUP($H3758,'Emission Factors'!$B$2:$F$3,3, FALSE)</f>
        <v>0.16900000000000001</v>
      </c>
      <c r="M3758" s="19" t="str">
        <f>VLOOKUP($H3758,'Emission Factors'!$B$2:$F$3,4, FALSE)</f>
        <v>LB</v>
      </c>
      <c r="N3758" s="19" t="str">
        <f>VLOOKUP($H3758,'Emission Factors'!$B$2:$F$3,5, FALSE)</f>
        <v>E6GAL</v>
      </c>
      <c r="O3758" s="42">
        <f>J3758*L3758/2000</f>
        <v>0.40117908372193878</v>
      </c>
      <c r="P3758" s="2" t="s">
        <v>2651</v>
      </c>
      <c r="Q3758" s="42">
        <f>IF(ISNA(VLOOKUP(CONCATENATE(A3758,H3758),'Point Emissions'!C$2:E$233,3,FALSE)),0,VLOOKUP(CONCATENATE(A3758,H3758),'Point Emissions'!C$2:E$233,3,FALSE))</f>
        <v>0</v>
      </c>
      <c r="R3758" s="2" t="s">
        <v>2651</v>
      </c>
      <c r="S3758" s="43">
        <f>IF(O3758-Q3758&gt;=0,O3758-Q3758,0)</f>
        <v>0.40117908372193878</v>
      </c>
      <c r="T3758" s="2" t="s">
        <v>2651</v>
      </c>
    </row>
    <row r="3759" spans="1:20">
      <c r="A3759" t="s">
        <v>1890</v>
      </c>
      <c r="B3759" t="s">
        <v>1883</v>
      </c>
      <c r="C3759" t="s">
        <v>2294</v>
      </c>
      <c r="D3759" t="s">
        <v>1891</v>
      </c>
      <c r="E3759" t="s">
        <v>2285</v>
      </c>
      <c r="F3759" t="s">
        <v>1885</v>
      </c>
      <c r="G3759" s="9" t="s">
        <v>4620</v>
      </c>
      <c r="H3759" t="s">
        <v>2274</v>
      </c>
      <c r="I3759" t="s">
        <v>4630</v>
      </c>
      <c r="J3759" s="14">
        <f>VLOOKUP(Emissions!A2443,'County Activity'!A$2:J$3224,9,FALSE)</f>
        <v>235.72684400336064</v>
      </c>
      <c r="K3759" s="14" t="str">
        <f>VLOOKUP(Emissions!B4445,'County Activity'!B$2:J$3224,9,FALSE)</f>
        <v>E6GAL</v>
      </c>
      <c r="L3759" s="20">
        <f>VLOOKUP($H3759,'Emission Factors'!$B$2:$F$3,3, FALSE)</f>
        <v>0.85</v>
      </c>
      <c r="M3759" s="19" t="str">
        <f>VLOOKUP($H3759,'Emission Factors'!$B$2:$F$3,4, FALSE)</f>
        <v>LB</v>
      </c>
      <c r="N3759" s="19" t="str">
        <f>VLOOKUP($H3759,'Emission Factors'!$B$2:$F$3,5, FALSE)</f>
        <v>E6GAL</v>
      </c>
      <c r="O3759" s="42">
        <f>J3759*L3759/2000</f>
        <v>0.10018390870142826</v>
      </c>
      <c r="P3759" s="2" t="s">
        <v>2651</v>
      </c>
      <c r="Q3759" s="42">
        <f>IF(ISNA(VLOOKUP(CONCATENATE(A3759,H3759),'Point Emissions'!C$2:E$233,3,FALSE)),0,VLOOKUP(CONCATENATE(A3759,H3759),'Point Emissions'!C$2:E$233,3,FALSE))</f>
        <v>0</v>
      </c>
      <c r="R3759" s="2" t="s">
        <v>2651</v>
      </c>
      <c r="S3759" s="43">
        <f>IF(O3759-Q3759&gt;=0,O3759-Q3759,0)</f>
        <v>0.10018390870142826</v>
      </c>
      <c r="T3759" s="2" t="s">
        <v>2651</v>
      </c>
    </row>
    <row r="3760" spans="1:20">
      <c r="A3760" t="s">
        <v>5264</v>
      </c>
      <c r="B3760" t="s">
        <v>5151</v>
      </c>
      <c r="C3760" t="s">
        <v>3255</v>
      </c>
      <c r="D3760" t="s">
        <v>2418</v>
      </c>
      <c r="E3760" t="s">
        <v>2285</v>
      </c>
      <c r="F3760" t="s">
        <v>5152</v>
      </c>
      <c r="G3760" s="9" t="s">
        <v>4620</v>
      </c>
      <c r="H3760" t="s">
        <v>4628</v>
      </c>
      <c r="I3760" t="s">
        <v>4629</v>
      </c>
      <c r="J3760" s="14">
        <f>VLOOKUP(Emissions!A2138,'County Activity'!A$2:J$3224,9,FALSE)</f>
        <v>190.73347138758538</v>
      </c>
      <c r="K3760" s="14" t="str">
        <f>VLOOKUP(Emissions!B1070,'County Activity'!B$2:J$3224,9,FALSE)</f>
        <v>E6GAL</v>
      </c>
      <c r="L3760" s="20">
        <f>VLOOKUP($H3760,'Emission Factors'!$B$2:$F$3,3, FALSE)</f>
        <v>0.16900000000000001</v>
      </c>
      <c r="M3760" s="19" t="str">
        <f>VLOOKUP($H3760,'Emission Factors'!$B$2:$F$3,4, FALSE)</f>
        <v>LB</v>
      </c>
      <c r="N3760" s="19" t="str">
        <f>VLOOKUP($H3760,'Emission Factors'!$B$2:$F$3,5, FALSE)</f>
        <v>E6GAL</v>
      </c>
      <c r="O3760" s="42">
        <f>J3760*L3760/2000</f>
        <v>1.6116978332250967E-2</v>
      </c>
      <c r="P3760" s="2" t="s">
        <v>2651</v>
      </c>
      <c r="Q3760" s="42">
        <f>IF(ISNA(VLOOKUP(CONCATENATE(A3760,H3760),'Point Emissions'!C$2:E$233,3,FALSE)),0,VLOOKUP(CONCATENATE(A3760,H3760),'Point Emissions'!C$2:E$233,3,FALSE))</f>
        <v>0</v>
      </c>
      <c r="R3760" s="2" t="s">
        <v>2651</v>
      </c>
      <c r="S3760" s="43">
        <f>IF(O3760-Q3760&gt;=0,O3760-Q3760,0)</f>
        <v>1.6116978332250967E-2</v>
      </c>
      <c r="T3760" s="2" t="s">
        <v>2651</v>
      </c>
    </row>
    <row r="3761" spans="1:20">
      <c r="A3761" t="s">
        <v>1427</v>
      </c>
      <c r="B3761" t="s">
        <v>1425</v>
      </c>
      <c r="C3761" t="s">
        <v>2288</v>
      </c>
      <c r="D3761" t="s">
        <v>1428</v>
      </c>
      <c r="E3761" t="s">
        <v>2285</v>
      </c>
      <c r="F3761" t="s">
        <v>1426</v>
      </c>
      <c r="G3761" s="9" t="s">
        <v>4620</v>
      </c>
      <c r="H3761" t="s">
        <v>2274</v>
      </c>
      <c r="I3761" t="s">
        <v>4630</v>
      </c>
      <c r="J3761" s="14">
        <f>VLOOKUP(Emissions!A2971,'County Activity'!A$2:J$3224,9,FALSE)</f>
        <v>326.70632557020582</v>
      </c>
      <c r="K3761" s="14" t="str">
        <f>VLOOKUP(Emissions!B4709,'County Activity'!B$2:J$3224,9,FALSE)</f>
        <v>E6GAL</v>
      </c>
      <c r="L3761" s="20">
        <f>VLOOKUP($H3761,'Emission Factors'!$B$2:$F$3,3, FALSE)</f>
        <v>0.85</v>
      </c>
      <c r="M3761" s="19" t="str">
        <f>VLOOKUP($H3761,'Emission Factors'!$B$2:$F$3,4, FALSE)</f>
        <v>LB</v>
      </c>
      <c r="N3761" s="19" t="str">
        <f>VLOOKUP($H3761,'Emission Factors'!$B$2:$F$3,5, FALSE)</f>
        <v>E6GAL</v>
      </c>
      <c r="O3761" s="42">
        <f>J3761*L3761/2000</f>
        <v>0.13885018836733748</v>
      </c>
      <c r="P3761" s="2" t="s">
        <v>2651</v>
      </c>
      <c r="Q3761" s="42">
        <f>IF(ISNA(VLOOKUP(CONCATENATE(A3761,H3761),'Point Emissions'!C$2:E$233,3,FALSE)),0,VLOOKUP(CONCATENATE(A3761,H3761),'Point Emissions'!C$2:E$233,3,FALSE))</f>
        <v>0</v>
      </c>
      <c r="R3761" s="2" t="s">
        <v>2651</v>
      </c>
      <c r="S3761" s="43">
        <f>IF(O3761-Q3761&gt;=0,O3761-Q3761,0)</f>
        <v>0.13885018836733748</v>
      </c>
      <c r="T3761" s="2" t="s">
        <v>2651</v>
      </c>
    </row>
    <row r="3762" spans="1:20">
      <c r="A3762" t="s">
        <v>124</v>
      </c>
      <c r="B3762" t="s">
        <v>109</v>
      </c>
      <c r="C3762" t="s">
        <v>2318</v>
      </c>
      <c r="D3762" t="s">
        <v>4433</v>
      </c>
      <c r="E3762" t="s">
        <v>2285</v>
      </c>
      <c r="F3762" t="s">
        <v>110</v>
      </c>
      <c r="G3762" s="9" t="s">
        <v>4620</v>
      </c>
      <c r="H3762" t="s">
        <v>2274</v>
      </c>
      <c r="I3762" t="s">
        <v>4630</v>
      </c>
      <c r="J3762" s="14">
        <f>VLOOKUP(Emissions!A4881,'County Activity'!A$2:J$3224,9,FALSE)</f>
        <v>1241.2726803986227</v>
      </c>
      <c r="K3762" s="14" t="str">
        <f>VLOOKUP(Emissions!B5664,'County Activity'!B$2:J$3224,9,FALSE)</f>
        <v>E6GAL</v>
      </c>
      <c r="L3762" s="20">
        <f>VLOOKUP($H3762,'Emission Factors'!$B$2:$F$3,3, FALSE)</f>
        <v>0.85</v>
      </c>
      <c r="M3762" s="19" t="str">
        <f>VLOOKUP($H3762,'Emission Factors'!$B$2:$F$3,4, FALSE)</f>
        <v>LB</v>
      </c>
      <c r="N3762" s="19" t="str">
        <f>VLOOKUP($H3762,'Emission Factors'!$B$2:$F$3,5, FALSE)</f>
        <v>E6GAL</v>
      </c>
      <c r="O3762" s="42">
        <f>J3762*L3762/2000</f>
        <v>0.52754088916941466</v>
      </c>
      <c r="P3762" s="2" t="s">
        <v>2651</v>
      </c>
      <c r="Q3762" s="42">
        <f>IF(ISNA(VLOOKUP(CONCATENATE(A3762,H3762),'Point Emissions'!C$2:E$233,3,FALSE)),0,VLOOKUP(CONCATENATE(A3762,H3762),'Point Emissions'!C$2:E$233,3,FALSE))</f>
        <v>0</v>
      </c>
      <c r="R3762" s="2" t="s">
        <v>2651</v>
      </c>
      <c r="S3762" s="43">
        <f>IF(O3762-Q3762&gt;=0,O3762-Q3762,0)</f>
        <v>0.52754088916941466</v>
      </c>
      <c r="T3762" s="2" t="s">
        <v>2651</v>
      </c>
    </row>
    <row r="3763" spans="1:20">
      <c r="A3763" t="s">
        <v>1256</v>
      </c>
      <c r="B3763" t="s">
        <v>1190</v>
      </c>
      <c r="C3763" t="s">
        <v>2417</v>
      </c>
      <c r="D3763" t="s">
        <v>1257</v>
      </c>
      <c r="E3763" t="s">
        <v>2285</v>
      </c>
      <c r="F3763" t="s">
        <v>1191</v>
      </c>
      <c r="G3763" s="9" t="s">
        <v>4620</v>
      </c>
      <c r="H3763" t="s">
        <v>4628</v>
      </c>
      <c r="I3763" t="s">
        <v>4629</v>
      </c>
      <c r="J3763" s="14">
        <f>VLOOKUP(Emissions!A6186,'County Activity'!A$2:J$3224,9,FALSE)</f>
        <v>9094.3614963763594</v>
      </c>
      <c r="K3763" s="14" t="str">
        <f>VLOOKUP(Emissions!B3094,'County Activity'!B$2:J$3224,9,FALSE)</f>
        <v>E6GAL</v>
      </c>
      <c r="L3763" s="20">
        <f>VLOOKUP($H3763,'Emission Factors'!$B$2:$F$3,3, FALSE)</f>
        <v>0.16900000000000001</v>
      </c>
      <c r="M3763" s="19" t="str">
        <f>VLOOKUP($H3763,'Emission Factors'!$B$2:$F$3,4, FALSE)</f>
        <v>LB</v>
      </c>
      <c r="N3763" s="19" t="str">
        <f>VLOOKUP($H3763,'Emission Factors'!$B$2:$F$3,5, FALSE)</f>
        <v>E6GAL</v>
      </c>
      <c r="O3763" s="42">
        <f>J3763*L3763/2000</f>
        <v>0.76847354644380239</v>
      </c>
      <c r="P3763" s="2" t="s">
        <v>2651</v>
      </c>
      <c r="Q3763" s="42">
        <f>IF(ISNA(VLOOKUP(CONCATENATE(A3763,H3763),'Point Emissions'!C$2:E$233,3,FALSE)),0,VLOOKUP(CONCATENATE(A3763,H3763),'Point Emissions'!C$2:E$233,3,FALSE))</f>
        <v>0</v>
      </c>
      <c r="R3763" s="2" t="s">
        <v>2651</v>
      </c>
      <c r="S3763" s="43">
        <f>IF(O3763-Q3763&gt;=0,O3763-Q3763,0)</f>
        <v>0.76847354644380239</v>
      </c>
      <c r="T3763" s="2" t="s">
        <v>2651</v>
      </c>
    </row>
    <row r="3764" spans="1:20">
      <c r="A3764" t="s">
        <v>1978</v>
      </c>
      <c r="B3764" t="s">
        <v>1909</v>
      </c>
      <c r="C3764" t="s">
        <v>2402</v>
      </c>
      <c r="D3764" t="s">
        <v>1979</v>
      </c>
      <c r="E3764" t="s">
        <v>2285</v>
      </c>
      <c r="F3764" t="s">
        <v>1911</v>
      </c>
      <c r="G3764" s="9" t="s">
        <v>4620</v>
      </c>
      <c r="H3764" t="s">
        <v>2274</v>
      </c>
      <c r="I3764" t="s">
        <v>4630</v>
      </c>
      <c r="J3764" s="14">
        <f>VLOOKUP(Emissions!A2543,'County Activity'!A$2:J$3224,9,FALSE)</f>
        <v>250.29765150526649</v>
      </c>
      <c r="K3764" s="14" t="str">
        <f>VLOOKUP(Emissions!B4495,'County Activity'!B$2:J$3224,9,FALSE)</f>
        <v>E6GAL</v>
      </c>
      <c r="L3764" s="20">
        <f>VLOOKUP($H3764,'Emission Factors'!$B$2:$F$3,3, FALSE)</f>
        <v>0.85</v>
      </c>
      <c r="M3764" s="19" t="str">
        <f>VLOOKUP($H3764,'Emission Factors'!$B$2:$F$3,4, FALSE)</f>
        <v>LB</v>
      </c>
      <c r="N3764" s="19" t="str">
        <f>VLOOKUP($H3764,'Emission Factors'!$B$2:$F$3,5, FALSE)</f>
        <v>E6GAL</v>
      </c>
      <c r="O3764" s="42">
        <f>J3764*L3764/2000</f>
        <v>0.10637650188973825</v>
      </c>
      <c r="P3764" s="2" t="s">
        <v>2651</v>
      </c>
      <c r="Q3764" s="42">
        <f>IF(ISNA(VLOOKUP(CONCATENATE(A3764,H3764),'Point Emissions'!C$2:E$233,3,FALSE)),0,VLOOKUP(CONCATENATE(A3764,H3764),'Point Emissions'!C$2:E$233,3,FALSE))</f>
        <v>0</v>
      </c>
      <c r="R3764" s="2" t="s">
        <v>2651</v>
      </c>
      <c r="S3764" s="43">
        <f>IF(O3764-Q3764&gt;=0,O3764-Q3764,0)</f>
        <v>0.10637650188973825</v>
      </c>
      <c r="T3764" s="2" t="s">
        <v>2651</v>
      </c>
    </row>
    <row r="3765" spans="1:20">
      <c r="A3765" t="s">
        <v>4848</v>
      </c>
      <c r="B3765" t="s">
        <v>4808</v>
      </c>
      <c r="C3765" t="s">
        <v>2366</v>
      </c>
      <c r="D3765" t="s">
        <v>4694</v>
      </c>
      <c r="E3765" t="s">
        <v>2285</v>
      </c>
      <c r="F3765" t="s">
        <v>4810</v>
      </c>
      <c r="G3765" s="9" t="s">
        <v>4620</v>
      </c>
      <c r="H3765" t="s">
        <v>2274</v>
      </c>
      <c r="I3765" t="s">
        <v>4630</v>
      </c>
      <c r="J3765" s="14">
        <f>VLOOKUP(Emissions!A1635,'County Activity'!A$2:J$3224,9,FALSE)</f>
        <v>668.04750614782051</v>
      </c>
      <c r="K3765" s="14" t="str">
        <f>VLOOKUP(Emissions!B4041,'County Activity'!B$2:J$3224,9,FALSE)</f>
        <v>E6GAL</v>
      </c>
      <c r="L3765" s="20">
        <f>VLOOKUP($H3765,'Emission Factors'!$B$2:$F$3,3, FALSE)</f>
        <v>0.85</v>
      </c>
      <c r="M3765" s="19" t="str">
        <f>VLOOKUP($H3765,'Emission Factors'!$B$2:$F$3,4, FALSE)</f>
        <v>LB</v>
      </c>
      <c r="N3765" s="19" t="str">
        <f>VLOOKUP($H3765,'Emission Factors'!$B$2:$F$3,5, FALSE)</f>
        <v>E6GAL</v>
      </c>
      <c r="O3765" s="42">
        <f>J3765*L3765/2000</f>
        <v>0.28392019011282371</v>
      </c>
      <c r="P3765" s="2" t="s">
        <v>2651</v>
      </c>
      <c r="Q3765" s="42">
        <f>IF(ISNA(VLOOKUP(CONCATENATE(A3765,H3765),'Point Emissions'!C$2:E$233,3,FALSE)),0,VLOOKUP(CONCATENATE(A3765,H3765),'Point Emissions'!C$2:E$233,3,FALSE))</f>
        <v>0</v>
      </c>
      <c r="R3765" s="2" t="s">
        <v>2651</v>
      </c>
      <c r="S3765" s="43">
        <f>IF(O3765-Q3765&gt;=0,O3765-Q3765,0)</f>
        <v>0.28392019011282371</v>
      </c>
      <c r="T3765" s="2" t="s">
        <v>2651</v>
      </c>
    </row>
    <row r="3766" spans="1:20">
      <c r="A3766" t="s">
        <v>3438</v>
      </c>
      <c r="B3766" t="s">
        <v>3123</v>
      </c>
      <c r="C3766" t="s">
        <v>3439</v>
      </c>
      <c r="D3766" t="s">
        <v>3120</v>
      </c>
      <c r="E3766" t="s">
        <v>2285</v>
      </c>
      <c r="F3766" t="s">
        <v>3125</v>
      </c>
      <c r="G3766" s="9" t="s">
        <v>4620</v>
      </c>
      <c r="H3766" t="s">
        <v>4628</v>
      </c>
      <c r="I3766" t="s">
        <v>4629</v>
      </c>
      <c r="J3766" s="14">
        <f>VLOOKUP(Emissions!A1068,'County Activity'!A$2:J$3224,9,FALSE)</f>
        <v>416.98128457651933</v>
      </c>
      <c r="K3766" s="14" t="str">
        <f>VLOOKUP(Emissions!B535,'County Activity'!B$2:J$3224,9,FALSE)</f>
        <v>E6GAL</v>
      </c>
      <c r="L3766" s="20">
        <f>VLOOKUP($H3766,'Emission Factors'!$B$2:$F$3,3, FALSE)</f>
        <v>0.16900000000000001</v>
      </c>
      <c r="M3766" s="19" t="str">
        <f>VLOOKUP($H3766,'Emission Factors'!$B$2:$F$3,4, FALSE)</f>
        <v>LB</v>
      </c>
      <c r="N3766" s="19" t="str">
        <f>VLOOKUP($H3766,'Emission Factors'!$B$2:$F$3,5, FALSE)</f>
        <v>E6GAL</v>
      </c>
      <c r="O3766" s="42">
        <f>J3766*L3766/2000</f>
        <v>3.5234918546715892E-2</v>
      </c>
      <c r="P3766" s="2" t="s">
        <v>2651</v>
      </c>
      <c r="Q3766" s="42">
        <f>IF(ISNA(VLOOKUP(CONCATENATE(A3766,H3766),'Point Emissions'!C$2:E$233,3,FALSE)),0,VLOOKUP(CONCATENATE(A3766,H3766),'Point Emissions'!C$2:E$233,3,FALSE))</f>
        <v>0</v>
      </c>
      <c r="R3766" s="2" t="s">
        <v>2651</v>
      </c>
      <c r="S3766" s="43">
        <f>IF(O3766-Q3766&gt;=0,O3766-Q3766,0)</f>
        <v>3.5234918546715892E-2</v>
      </c>
      <c r="T3766" s="2" t="s">
        <v>2651</v>
      </c>
    </row>
    <row r="3767" spans="1:20">
      <c r="A3767" t="s">
        <v>2710</v>
      </c>
      <c r="B3767" t="s">
        <v>2593</v>
      </c>
      <c r="C3767" t="s">
        <v>2483</v>
      </c>
      <c r="D3767" t="s">
        <v>2711</v>
      </c>
      <c r="E3767" t="s">
        <v>2285</v>
      </c>
      <c r="F3767" t="s">
        <v>2595</v>
      </c>
      <c r="G3767" s="9" t="s">
        <v>4620</v>
      </c>
      <c r="H3767" t="s">
        <v>2274</v>
      </c>
      <c r="I3767" t="s">
        <v>4630</v>
      </c>
      <c r="J3767" s="14">
        <f>VLOOKUP(Emissions!A357,'County Activity'!A$2:J$3224,9,FALSE)</f>
        <v>165.08244543368079</v>
      </c>
      <c r="K3767" s="14" t="str">
        <f>VLOOKUP(Emissions!B3402,'County Activity'!B$2:J$3224,9,FALSE)</f>
        <v>E6GAL</v>
      </c>
      <c r="L3767" s="20">
        <f>VLOOKUP($H3767,'Emission Factors'!$B$2:$F$3,3, FALSE)</f>
        <v>0.85</v>
      </c>
      <c r="M3767" s="19" t="str">
        <f>VLOOKUP($H3767,'Emission Factors'!$B$2:$F$3,4, FALSE)</f>
        <v>LB</v>
      </c>
      <c r="N3767" s="19" t="str">
        <f>VLOOKUP($H3767,'Emission Factors'!$B$2:$F$3,5, FALSE)</f>
        <v>E6GAL</v>
      </c>
      <c r="O3767" s="42">
        <f>J3767*L3767/2000</f>
        <v>7.0160039309314332E-2</v>
      </c>
      <c r="P3767" s="2" t="s">
        <v>2651</v>
      </c>
      <c r="Q3767" s="42">
        <f>IF(ISNA(VLOOKUP(CONCATENATE(A3767,H3767),'Point Emissions'!C$2:E$233,3,FALSE)),0,VLOOKUP(CONCATENATE(A3767,H3767),'Point Emissions'!C$2:E$233,3,FALSE))</f>
        <v>0</v>
      </c>
      <c r="R3767" s="2" t="s">
        <v>2651</v>
      </c>
      <c r="S3767" s="43">
        <f>IF(O3767-Q3767&gt;=0,O3767-Q3767,0)</f>
        <v>7.0160039309314332E-2</v>
      </c>
      <c r="T3767" s="2" t="s">
        <v>2651</v>
      </c>
    </row>
    <row r="3768" spans="1:20">
      <c r="A3768" t="s">
        <v>4455</v>
      </c>
      <c r="B3768" t="s">
        <v>4409</v>
      </c>
      <c r="C3768" t="s">
        <v>2378</v>
      </c>
      <c r="D3768" t="s">
        <v>4456</v>
      </c>
      <c r="E3768" t="s">
        <v>2285</v>
      </c>
      <c r="F3768" t="s">
        <v>4410</v>
      </c>
      <c r="G3768" s="9" t="s">
        <v>4620</v>
      </c>
      <c r="H3768" t="s">
        <v>4628</v>
      </c>
      <c r="I3768" t="s">
        <v>4629</v>
      </c>
      <c r="J3768" s="14">
        <f>VLOOKUP(Emissions!A4552,'County Activity'!A$2:J$3224,9,FALSE)</f>
        <v>960.61651128498977</v>
      </c>
      <c r="K3768" s="14" t="str">
        <f>VLOOKUP(Emissions!B2277,'County Activity'!B$2:J$3224,9,FALSE)</f>
        <v>E6GAL</v>
      </c>
      <c r="L3768" s="20">
        <f>VLOOKUP($H3768,'Emission Factors'!$B$2:$F$3,3, FALSE)</f>
        <v>0.16900000000000001</v>
      </c>
      <c r="M3768" s="19" t="str">
        <f>VLOOKUP($H3768,'Emission Factors'!$B$2:$F$3,4, FALSE)</f>
        <v>LB</v>
      </c>
      <c r="N3768" s="19" t="str">
        <f>VLOOKUP($H3768,'Emission Factors'!$B$2:$F$3,5, FALSE)</f>
        <v>E6GAL</v>
      </c>
      <c r="O3768" s="42">
        <f>J3768*L3768/2000</f>
        <v>8.1172095203581637E-2</v>
      </c>
      <c r="P3768" s="2" t="s">
        <v>2651</v>
      </c>
      <c r="Q3768" s="42">
        <f>IF(ISNA(VLOOKUP(CONCATENATE(A3768,H3768),'Point Emissions'!C$2:E$233,3,FALSE)),0,VLOOKUP(CONCATENATE(A3768,H3768),'Point Emissions'!C$2:E$233,3,FALSE))</f>
        <v>0</v>
      </c>
      <c r="R3768" s="2" t="s">
        <v>2651</v>
      </c>
      <c r="S3768" s="43">
        <f>IF(O3768-Q3768&gt;=0,O3768-Q3768,0)</f>
        <v>8.1172095203581637E-2</v>
      </c>
      <c r="T3768" s="2" t="s">
        <v>2651</v>
      </c>
    </row>
    <row r="3769" spans="1:20">
      <c r="A3769" t="s">
        <v>236</v>
      </c>
      <c r="B3769" t="s">
        <v>232</v>
      </c>
      <c r="C3769" t="s">
        <v>2291</v>
      </c>
      <c r="D3769" t="s">
        <v>237</v>
      </c>
      <c r="E3769" t="s">
        <v>2285</v>
      </c>
      <c r="F3769" t="s">
        <v>233</v>
      </c>
      <c r="G3769" s="9" t="s">
        <v>4620</v>
      </c>
      <c r="H3769" t="s">
        <v>4628</v>
      </c>
      <c r="I3769" t="s">
        <v>4629</v>
      </c>
      <c r="J3769" s="14">
        <f>VLOOKUP(Emissions!A5052,'County Activity'!A$2:J$3224,9,FALSE)</f>
        <v>1409.7496436239562</v>
      </c>
      <c r="K3769" s="14" t="str">
        <f>VLOOKUP(Emissions!B2527,'County Activity'!B$2:J$3224,9,FALSE)</f>
        <v>E6GAL</v>
      </c>
      <c r="L3769" s="20">
        <f>VLOOKUP($H3769,'Emission Factors'!$B$2:$F$3,3, FALSE)</f>
        <v>0.16900000000000001</v>
      </c>
      <c r="M3769" s="19" t="str">
        <f>VLOOKUP($H3769,'Emission Factors'!$B$2:$F$3,4, FALSE)</f>
        <v>LB</v>
      </c>
      <c r="N3769" s="19" t="str">
        <f>VLOOKUP($H3769,'Emission Factors'!$B$2:$F$3,5, FALSE)</f>
        <v>E6GAL</v>
      </c>
      <c r="O3769" s="42">
        <f>J3769*L3769/2000</f>
        <v>0.11912384488622431</v>
      </c>
      <c r="P3769" s="2" t="s">
        <v>2651</v>
      </c>
      <c r="Q3769" s="42">
        <f>IF(ISNA(VLOOKUP(CONCATENATE(A3769,H3769),'Point Emissions'!C$2:E$233,3,FALSE)),0,VLOOKUP(CONCATENATE(A3769,H3769),'Point Emissions'!C$2:E$233,3,FALSE))</f>
        <v>0</v>
      </c>
      <c r="R3769" s="2" t="s">
        <v>2651</v>
      </c>
      <c r="S3769" s="43">
        <f>IF(O3769-Q3769&gt;=0,O3769-Q3769,0)</f>
        <v>0.11912384488622431</v>
      </c>
      <c r="T3769" s="2" t="s">
        <v>2651</v>
      </c>
    </row>
    <row r="3770" spans="1:20">
      <c r="A3770" t="s">
        <v>4648</v>
      </c>
      <c r="B3770" t="s">
        <v>1756</v>
      </c>
      <c r="C3770" t="s">
        <v>3292</v>
      </c>
      <c r="D3770" t="s">
        <v>2720</v>
      </c>
      <c r="E3770" t="s">
        <v>2285</v>
      </c>
      <c r="F3770" t="s">
        <v>1757</v>
      </c>
      <c r="G3770" s="9" t="s">
        <v>4620</v>
      </c>
      <c r="H3770" t="s">
        <v>2274</v>
      </c>
      <c r="I3770" t="s">
        <v>4630</v>
      </c>
      <c r="J3770" s="14">
        <f>VLOOKUP(Emissions!A1373,'County Activity'!A$2:J$3224,9,FALSE)</f>
        <v>542.19415783465547</v>
      </c>
      <c r="K3770" s="14" t="str">
        <f>VLOOKUP(Emissions!B3910,'County Activity'!B$2:J$3224,9,FALSE)</f>
        <v>E6GAL</v>
      </c>
      <c r="L3770" s="20">
        <f>VLOOKUP($H3770,'Emission Factors'!$B$2:$F$3,3, FALSE)</f>
        <v>0.85</v>
      </c>
      <c r="M3770" s="19" t="str">
        <f>VLOOKUP($H3770,'Emission Factors'!$B$2:$F$3,4, FALSE)</f>
        <v>LB</v>
      </c>
      <c r="N3770" s="19" t="str">
        <f>VLOOKUP($H3770,'Emission Factors'!$B$2:$F$3,5, FALSE)</f>
        <v>E6GAL</v>
      </c>
      <c r="O3770" s="42">
        <f>J3770*L3770/2000</f>
        <v>0.23043251707972856</v>
      </c>
      <c r="P3770" s="2" t="s">
        <v>2651</v>
      </c>
      <c r="Q3770" s="42">
        <f>IF(ISNA(VLOOKUP(CONCATENATE(A3770,H3770),'Point Emissions'!C$2:E$233,3,FALSE)),0,VLOOKUP(CONCATENATE(A3770,H3770),'Point Emissions'!C$2:E$233,3,FALSE))</f>
        <v>0</v>
      </c>
      <c r="R3770" s="2" t="s">
        <v>2651</v>
      </c>
      <c r="S3770" s="43">
        <f>IF(O3770-Q3770&gt;=0,O3770-Q3770,0)</f>
        <v>0.23043251707972856</v>
      </c>
      <c r="T3770" s="2" t="s">
        <v>2651</v>
      </c>
    </row>
    <row r="3771" spans="1:20">
      <c r="A3771" t="s">
        <v>3369</v>
      </c>
      <c r="B3771" t="s">
        <v>3123</v>
      </c>
      <c r="C3771" t="s">
        <v>3370</v>
      </c>
      <c r="D3771" t="s">
        <v>3371</v>
      </c>
      <c r="E3771" t="s">
        <v>2285</v>
      </c>
      <c r="F3771" t="s">
        <v>3125</v>
      </c>
      <c r="G3771" s="9" t="s">
        <v>4620</v>
      </c>
      <c r="H3771" t="s">
        <v>4628</v>
      </c>
      <c r="I3771" t="s">
        <v>4629</v>
      </c>
      <c r="J3771" s="14">
        <f>VLOOKUP(Emissions!A1018,'County Activity'!A$2:J$3224,9,FALSE)</f>
        <v>396.90239160136559</v>
      </c>
      <c r="K3771" s="14" t="str">
        <f>VLOOKUP(Emissions!B510,'County Activity'!B$2:J$3224,9,FALSE)</f>
        <v>E6GAL</v>
      </c>
      <c r="L3771" s="20">
        <f>VLOOKUP($H3771,'Emission Factors'!$B$2:$F$3,3, FALSE)</f>
        <v>0.16900000000000001</v>
      </c>
      <c r="M3771" s="19" t="str">
        <f>VLOOKUP($H3771,'Emission Factors'!$B$2:$F$3,4, FALSE)</f>
        <v>LB</v>
      </c>
      <c r="N3771" s="19" t="str">
        <f>VLOOKUP($H3771,'Emission Factors'!$B$2:$F$3,5, FALSE)</f>
        <v>E6GAL</v>
      </c>
      <c r="O3771" s="42">
        <f>J3771*L3771/2000</f>
        <v>3.3538252090315399E-2</v>
      </c>
      <c r="P3771" s="2" t="s">
        <v>2651</v>
      </c>
      <c r="Q3771" s="42">
        <f>IF(ISNA(VLOOKUP(CONCATENATE(A3771,H3771),'Point Emissions'!C$2:E$233,3,FALSE)),0,VLOOKUP(CONCATENATE(A3771,H3771),'Point Emissions'!C$2:E$233,3,FALSE))</f>
        <v>0</v>
      </c>
      <c r="R3771" s="2" t="s">
        <v>2651</v>
      </c>
      <c r="S3771" s="43">
        <f>IF(O3771-Q3771&gt;=0,O3771-Q3771,0)</f>
        <v>3.3538252090315399E-2</v>
      </c>
      <c r="T3771" s="2" t="s">
        <v>2651</v>
      </c>
    </row>
    <row r="3772" spans="1:20">
      <c r="A3772" t="s">
        <v>3777</v>
      </c>
      <c r="B3772" t="s">
        <v>3764</v>
      </c>
      <c r="C3772" t="s">
        <v>2306</v>
      </c>
      <c r="D3772" t="s">
        <v>3778</v>
      </c>
      <c r="E3772" t="s">
        <v>2285</v>
      </c>
      <c r="F3772" t="s">
        <v>3766</v>
      </c>
      <c r="G3772" s="9" t="s">
        <v>4620</v>
      </c>
      <c r="H3772" t="s">
        <v>4628</v>
      </c>
      <c r="I3772" t="s">
        <v>4629</v>
      </c>
      <c r="J3772" s="14">
        <f>VLOOKUP(Emissions!A3672,'County Activity'!A$2:J$3224,9,FALSE)</f>
        <v>523.42823872231077</v>
      </c>
      <c r="K3772" s="14" t="str">
        <f>VLOOKUP(Emissions!B1837,'County Activity'!B$2:J$3224,9,FALSE)</f>
        <v>E6GAL</v>
      </c>
      <c r="L3772" s="20">
        <f>VLOOKUP($H3772,'Emission Factors'!$B$2:$F$3,3, FALSE)</f>
        <v>0.16900000000000001</v>
      </c>
      <c r="M3772" s="19" t="str">
        <f>VLOOKUP($H3772,'Emission Factors'!$B$2:$F$3,4, FALSE)</f>
        <v>LB</v>
      </c>
      <c r="N3772" s="19" t="str">
        <f>VLOOKUP($H3772,'Emission Factors'!$B$2:$F$3,5, FALSE)</f>
        <v>E6GAL</v>
      </c>
      <c r="O3772" s="42">
        <f>J3772*L3772/2000</f>
        <v>4.4229686172035265E-2</v>
      </c>
      <c r="P3772" s="2" t="s">
        <v>2651</v>
      </c>
      <c r="Q3772" s="42">
        <f>IF(ISNA(VLOOKUP(CONCATENATE(A3772,H3772),'Point Emissions'!C$2:E$233,3,FALSE)),0,VLOOKUP(CONCATENATE(A3772,H3772),'Point Emissions'!C$2:E$233,3,FALSE))</f>
        <v>0</v>
      </c>
      <c r="R3772" s="2" t="s">
        <v>2651</v>
      </c>
      <c r="S3772" s="43">
        <f>IF(O3772-Q3772&gt;=0,O3772-Q3772,0)</f>
        <v>4.4229686172035265E-2</v>
      </c>
      <c r="T3772" s="2" t="s">
        <v>2651</v>
      </c>
    </row>
    <row r="3773" spans="1:20">
      <c r="A3773" t="s">
        <v>4934</v>
      </c>
      <c r="B3773" t="s">
        <v>4808</v>
      </c>
      <c r="C3773" t="s">
        <v>3280</v>
      </c>
      <c r="D3773" t="s">
        <v>4935</v>
      </c>
      <c r="E3773" t="s">
        <v>2285</v>
      </c>
      <c r="F3773" t="s">
        <v>4810</v>
      </c>
      <c r="G3773" s="9" t="s">
        <v>4620</v>
      </c>
      <c r="H3773" t="s">
        <v>2274</v>
      </c>
      <c r="I3773" t="s">
        <v>4630</v>
      </c>
      <c r="J3773" s="14">
        <f>VLOOKUP(Emissions!A1751,'County Activity'!A$2:J$3224,9,FALSE)</f>
        <v>728.25216132053049</v>
      </c>
      <c r="K3773" s="14" t="str">
        <f>VLOOKUP(Emissions!B4099,'County Activity'!B$2:J$3224,9,FALSE)</f>
        <v>E6GAL</v>
      </c>
      <c r="L3773" s="20">
        <f>VLOOKUP($H3773,'Emission Factors'!$B$2:$F$3,3, FALSE)</f>
        <v>0.85</v>
      </c>
      <c r="M3773" s="19" t="str">
        <f>VLOOKUP($H3773,'Emission Factors'!$B$2:$F$3,4, FALSE)</f>
        <v>LB</v>
      </c>
      <c r="N3773" s="19" t="str">
        <f>VLOOKUP($H3773,'Emission Factors'!$B$2:$F$3,5, FALSE)</f>
        <v>E6GAL</v>
      </c>
      <c r="O3773" s="42">
        <f>J3773*L3773/2000</f>
        <v>0.30950716856122545</v>
      </c>
      <c r="P3773" s="2" t="s">
        <v>2651</v>
      </c>
      <c r="Q3773" s="42">
        <f>IF(ISNA(VLOOKUP(CONCATENATE(A3773,H3773),'Point Emissions'!C$2:E$233,3,FALSE)),0,VLOOKUP(CONCATENATE(A3773,H3773),'Point Emissions'!C$2:E$233,3,FALSE))</f>
        <v>0</v>
      </c>
      <c r="R3773" s="2" t="s">
        <v>2651</v>
      </c>
      <c r="S3773" s="43">
        <f>IF(O3773-Q3773&gt;=0,O3773-Q3773,0)</f>
        <v>0.30950716856122545</v>
      </c>
      <c r="T3773" s="2" t="s">
        <v>2651</v>
      </c>
    </row>
    <row r="3774" spans="1:20">
      <c r="A3774" t="s">
        <v>1158</v>
      </c>
      <c r="B3774" t="s">
        <v>1116</v>
      </c>
      <c r="C3774" t="s">
        <v>2381</v>
      </c>
      <c r="D3774" t="s">
        <v>2439</v>
      </c>
      <c r="E3774" t="s">
        <v>2285</v>
      </c>
      <c r="F3774" t="s">
        <v>1117</v>
      </c>
      <c r="G3774" s="9" t="s">
        <v>4620</v>
      </c>
      <c r="H3774" t="s">
        <v>2274</v>
      </c>
      <c r="I3774" t="s">
        <v>4630</v>
      </c>
      <c r="J3774" s="14">
        <f>VLOOKUP(Emissions!A6051,'County Activity'!A$2:J$3224,9,FALSE)</f>
        <v>29868.810381291467</v>
      </c>
      <c r="K3774" s="14" t="str">
        <f>VLOOKUP(Emissions!B6249,'County Activity'!B$2:J$3224,9,FALSE)</f>
        <v>E6GAL</v>
      </c>
      <c r="L3774" s="20">
        <f>VLOOKUP($H3774,'Emission Factors'!$B$2:$F$3,3, FALSE)</f>
        <v>0.85</v>
      </c>
      <c r="M3774" s="19" t="str">
        <f>VLOOKUP($H3774,'Emission Factors'!$B$2:$F$3,4, FALSE)</f>
        <v>LB</v>
      </c>
      <c r="N3774" s="19" t="str">
        <f>VLOOKUP($H3774,'Emission Factors'!$B$2:$F$3,5, FALSE)</f>
        <v>E6GAL</v>
      </c>
      <c r="O3774" s="42">
        <f>J3774*L3774/2000</f>
        <v>12.694244412048873</v>
      </c>
      <c r="P3774" s="2" t="s">
        <v>2651</v>
      </c>
      <c r="Q3774" s="42">
        <f>IF(ISNA(VLOOKUP(CONCATENATE(A3774,H3774),'Point Emissions'!C$2:E$233,3,FALSE)),0,VLOOKUP(CONCATENATE(A3774,H3774),'Point Emissions'!C$2:E$233,3,FALSE))</f>
        <v>0</v>
      </c>
      <c r="R3774" s="2" t="s">
        <v>2651</v>
      </c>
      <c r="S3774" s="43">
        <f>IF(O3774-Q3774&gt;=0,O3774-Q3774,0)</f>
        <v>12.694244412048873</v>
      </c>
      <c r="T3774" s="2" t="s">
        <v>2651</v>
      </c>
    </row>
    <row r="3775" spans="1:20">
      <c r="A3775" t="s">
        <v>587</v>
      </c>
      <c r="B3775" t="s">
        <v>232</v>
      </c>
      <c r="C3775" t="s">
        <v>588</v>
      </c>
      <c r="D3775" t="s">
        <v>589</v>
      </c>
      <c r="E3775" t="s">
        <v>2285</v>
      </c>
      <c r="F3775" t="s">
        <v>233</v>
      </c>
      <c r="G3775" s="9" t="s">
        <v>4620</v>
      </c>
      <c r="H3775" t="s">
        <v>4628</v>
      </c>
      <c r="I3775" t="s">
        <v>4629</v>
      </c>
      <c r="J3775" s="14">
        <f>VLOOKUP(Emissions!A5444,'County Activity'!A$2:J$3224,9,FALSE)</f>
        <v>10650.075405041385</v>
      </c>
      <c r="K3775" s="14" t="str">
        <f>VLOOKUP(Emissions!B2723,'County Activity'!B$2:J$3224,9,FALSE)</f>
        <v>E6GAL</v>
      </c>
      <c r="L3775" s="20">
        <f>VLOOKUP($H3775,'Emission Factors'!$B$2:$F$3,3, FALSE)</f>
        <v>0.16900000000000001</v>
      </c>
      <c r="M3775" s="19" t="str">
        <f>VLOOKUP($H3775,'Emission Factors'!$B$2:$F$3,4, FALSE)</f>
        <v>LB</v>
      </c>
      <c r="N3775" s="19" t="str">
        <f>VLOOKUP($H3775,'Emission Factors'!$B$2:$F$3,5, FALSE)</f>
        <v>E6GAL</v>
      </c>
      <c r="O3775" s="42">
        <f>J3775*L3775/2000</f>
        <v>0.89993137172599713</v>
      </c>
      <c r="P3775" s="2" t="s">
        <v>2651</v>
      </c>
      <c r="Q3775" s="42">
        <f>IF(ISNA(VLOOKUP(CONCATENATE(A3775,H3775),'Point Emissions'!C$2:E$233,3,FALSE)),0,VLOOKUP(CONCATENATE(A3775,H3775),'Point Emissions'!C$2:E$233,3,FALSE))</f>
        <v>0</v>
      </c>
      <c r="R3775" s="2" t="s">
        <v>2651</v>
      </c>
      <c r="S3775" s="43">
        <f>IF(O3775-Q3775&gt;=0,O3775-Q3775,0)</f>
        <v>0.89993137172599713</v>
      </c>
      <c r="T3775" s="2" t="s">
        <v>2651</v>
      </c>
    </row>
    <row r="3776" spans="1:20">
      <c r="A3776" t="s">
        <v>1069</v>
      </c>
      <c r="B3776" t="s">
        <v>1053</v>
      </c>
      <c r="C3776" t="s">
        <v>2315</v>
      </c>
      <c r="D3776" t="s">
        <v>2373</v>
      </c>
      <c r="E3776" t="s">
        <v>2285</v>
      </c>
      <c r="F3776" t="s">
        <v>1054</v>
      </c>
      <c r="G3776" s="9" t="s">
        <v>4620</v>
      </c>
      <c r="H3776" t="s">
        <v>4628</v>
      </c>
      <c r="I3776" t="s">
        <v>4629</v>
      </c>
      <c r="J3776" s="14">
        <f>VLOOKUP(Emissions!A5928,'County Activity'!A$2:J$3224,9,FALSE)</f>
        <v>4724.7204334421713</v>
      </c>
      <c r="K3776" s="14" t="str">
        <f>VLOOKUP(Emissions!B2965,'County Activity'!B$2:J$3224,9,FALSE)</f>
        <v>E6GAL</v>
      </c>
      <c r="L3776" s="20">
        <f>VLOOKUP($H3776,'Emission Factors'!$B$2:$F$3,3, FALSE)</f>
        <v>0.16900000000000001</v>
      </c>
      <c r="M3776" s="19" t="str">
        <f>VLOOKUP($H3776,'Emission Factors'!$B$2:$F$3,4, FALSE)</f>
        <v>LB</v>
      </c>
      <c r="N3776" s="19" t="str">
        <f>VLOOKUP($H3776,'Emission Factors'!$B$2:$F$3,5, FALSE)</f>
        <v>E6GAL</v>
      </c>
      <c r="O3776" s="42">
        <f>J3776*L3776/2000</f>
        <v>0.39923887662586349</v>
      </c>
      <c r="P3776" s="2" t="s">
        <v>2651</v>
      </c>
      <c r="Q3776" s="42">
        <f>IF(ISNA(VLOOKUP(CONCATENATE(A3776,H3776),'Point Emissions'!C$2:E$233,3,FALSE)),0,VLOOKUP(CONCATENATE(A3776,H3776),'Point Emissions'!C$2:E$233,3,FALSE))</f>
        <v>0</v>
      </c>
      <c r="R3776" s="2" t="s">
        <v>2651</v>
      </c>
      <c r="S3776" s="43">
        <f>IF(O3776-Q3776&gt;=0,O3776-Q3776,0)</f>
        <v>0.39923887662586349</v>
      </c>
      <c r="T3776" s="2" t="s">
        <v>2651</v>
      </c>
    </row>
    <row r="3777" spans="1:20">
      <c r="A3777" t="s">
        <v>3138</v>
      </c>
      <c r="B3777" t="s">
        <v>3123</v>
      </c>
      <c r="C3777" t="s">
        <v>2309</v>
      </c>
      <c r="D3777" t="s">
        <v>3139</v>
      </c>
      <c r="E3777" t="s">
        <v>2285</v>
      </c>
      <c r="F3777" t="s">
        <v>3125</v>
      </c>
      <c r="G3777" s="9" t="s">
        <v>4620</v>
      </c>
      <c r="H3777" t="s">
        <v>2274</v>
      </c>
      <c r="I3777" t="s">
        <v>4630</v>
      </c>
      <c r="J3777" s="14">
        <f>VLOOKUP(Emissions!A793,'County Activity'!A$2:J$3224,9,FALSE)</f>
        <v>315.30586959069268</v>
      </c>
      <c r="K3777" s="14" t="str">
        <f>VLOOKUP(Emissions!B3620,'County Activity'!B$2:J$3224,9,FALSE)</f>
        <v>E6GAL</v>
      </c>
      <c r="L3777" s="20">
        <f>VLOOKUP($H3777,'Emission Factors'!$B$2:$F$3,3, FALSE)</f>
        <v>0.85</v>
      </c>
      <c r="M3777" s="19" t="str">
        <f>VLOOKUP($H3777,'Emission Factors'!$B$2:$F$3,4, FALSE)</f>
        <v>LB</v>
      </c>
      <c r="N3777" s="19" t="str">
        <f>VLOOKUP($H3777,'Emission Factors'!$B$2:$F$3,5, FALSE)</f>
        <v>E6GAL</v>
      </c>
      <c r="O3777" s="42">
        <f>J3777*L3777/2000</f>
        <v>0.1340049945760444</v>
      </c>
      <c r="P3777" s="2" t="s">
        <v>2651</v>
      </c>
      <c r="Q3777" s="42">
        <f>IF(ISNA(VLOOKUP(CONCATENATE(A3777,H3777),'Point Emissions'!C$2:E$233,3,FALSE)),0,VLOOKUP(CONCATENATE(A3777,H3777),'Point Emissions'!C$2:E$233,3,FALSE))</f>
        <v>0</v>
      </c>
      <c r="R3777" s="2" t="s">
        <v>2651</v>
      </c>
      <c r="S3777" s="43">
        <f>IF(O3777-Q3777&gt;=0,O3777-Q3777,0)</f>
        <v>0.1340049945760444</v>
      </c>
      <c r="T3777" s="2" t="s">
        <v>2651</v>
      </c>
    </row>
    <row r="3778" spans="1:20">
      <c r="A3778" t="s">
        <v>2781</v>
      </c>
      <c r="B3778" t="s">
        <v>2736</v>
      </c>
      <c r="C3778" t="s">
        <v>2351</v>
      </c>
      <c r="D3778" t="s">
        <v>2782</v>
      </c>
      <c r="E3778" t="s">
        <v>2285</v>
      </c>
      <c r="F3778" t="s">
        <v>2738</v>
      </c>
      <c r="G3778" s="9" t="s">
        <v>4620</v>
      </c>
      <c r="H3778" t="s">
        <v>4628</v>
      </c>
      <c r="I3778" t="s">
        <v>4629</v>
      </c>
      <c r="J3778" s="14">
        <f>VLOOKUP(Emissions!A418,'County Activity'!A$2:J$3224,9,FALSE)</f>
        <v>185.8018134638634</v>
      </c>
      <c r="K3778" s="14" t="str">
        <f>VLOOKUP(Emissions!B210,'County Activity'!B$2:J$3224,9,FALSE)</f>
        <v>E6GAL</v>
      </c>
      <c r="L3778" s="20">
        <f>VLOOKUP($H3778,'Emission Factors'!$B$2:$F$3,3, FALSE)</f>
        <v>0.16900000000000001</v>
      </c>
      <c r="M3778" s="19" t="str">
        <f>VLOOKUP($H3778,'Emission Factors'!$B$2:$F$3,4, FALSE)</f>
        <v>LB</v>
      </c>
      <c r="N3778" s="19" t="str">
        <f>VLOOKUP($H3778,'Emission Factors'!$B$2:$F$3,5, FALSE)</f>
        <v>E6GAL</v>
      </c>
      <c r="O3778" s="42">
        <f>J3778*L3778/2000</f>
        <v>1.5700253237696457E-2</v>
      </c>
      <c r="P3778" s="2" t="s">
        <v>2651</v>
      </c>
      <c r="Q3778" s="42">
        <f>IF(ISNA(VLOOKUP(CONCATENATE(A3778,H3778),'Point Emissions'!C$2:E$233,3,FALSE)),0,VLOOKUP(CONCATENATE(A3778,H3778),'Point Emissions'!C$2:E$233,3,FALSE))</f>
        <v>0</v>
      </c>
      <c r="R3778" s="2" t="s">
        <v>2651</v>
      </c>
      <c r="S3778" s="43">
        <f>IF(O3778-Q3778&gt;=0,O3778-Q3778,0)</f>
        <v>1.5700253237696457E-2</v>
      </c>
      <c r="T3778" s="2" t="s">
        <v>2651</v>
      </c>
    </row>
    <row r="3779" spans="1:20">
      <c r="A3779" t="s">
        <v>234</v>
      </c>
      <c r="B3779" t="s">
        <v>232</v>
      </c>
      <c r="C3779" t="s">
        <v>2288</v>
      </c>
      <c r="D3779" t="s">
        <v>235</v>
      </c>
      <c r="E3779" t="s">
        <v>2285</v>
      </c>
      <c r="F3779" t="s">
        <v>233</v>
      </c>
      <c r="G3779" s="9" t="s">
        <v>4620</v>
      </c>
      <c r="H3779" t="s">
        <v>2274</v>
      </c>
      <c r="I3779" t="s">
        <v>4630</v>
      </c>
      <c r="J3779" s="14">
        <f>VLOOKUP(Emissions!A5051,'County Activity'!A$2:J$3224,9,FALSE)</f>
        <v>1409.7176198712048</v>
      </c>
      <c r="K3779" s="14" t="str">
        <f>VLOOKUP(Emissions!B5749,'County Activity'!B$2:J$3224,9,FALSE)</f>
        <v>E6GAL</v>
      </c>
      <c r="L3779" s="20">
        <f>VLOOKUP($H3779,'Emission Factors'!$B$2:$F$3,3, FALSE)</f>
        <v>0.85</v>
      </c>
      <c r="M3779" s="19" t="str">
        <f>VLOOKUP($H3779,'Emission Factors'!$B$2:$F$3,4, FALSE)</f>
        <v>LB</v>
      </c>
      <c r="N3779" s="19" t="str">
        <f>VLOOKUP($H3779,'Emission Factors'!$B$2:$F$3,5, FALSE)</f>
        <v>E6GAL</v>
      </c>
      <c r="O3779" s="42">
        <f>J3779*L3779/2000</f>
        <v>0.599129988445262</v>
      </c>
      <c r="P3779" s="2" t="s">
        <v>2651</v>
      </c>
      <c r="Q3779" s="42">
        <f>IF(ISNA(VLOOKUP(CONCATENATE(A3779,H3779),'Point Emissions'!C$2:E$233,3,FALSE)),0,VLOOKUP(CONCATENATE(A3779,H3779),'Point Emissions'!C$2:E$233,3,FALSE))</f>
        <v>0</v>
      </c>
      <c r="R3779" s="2" t="s">
        <v>2651</v>
      </c>
      <c r="S3779" s="43">
        <f>IF(O3779-Q3779&gt;=0,O3779-Q3779,0)</f>
        <v>0.599129988445262</v>
      </c>
      <c r="T3779" s="2" t="s">
        <v>2651</v>
      </c>
    </row>
    <row r="3780" spans="1:20">
      <c r="A3780" t="s">
        <v>948</v>
      </c>
      <c r="B3780" t="s">
        <v>811</v>
      </c>
      <c r="C3780" t="s">
        <v>3307</v>
      </c>
      <c r="D3780" t="s">
        <v>4506</v>
      </c>
      <c r="E3780" t="s">
        <v>2285</v>
      </c>
      <c r="F3780" t="s">
        <v>813</v>
      </c>
      <c r="G3780" s="9" t="s">
        <v>4620</v>
      </c>
      <c r="H3780" t="s">
        <v>2274</v>
      </c>
      <c r="I3780" t="s">
        <v>4630</v>
      </c>
      <c r="J3780" s="14">
        <f>VLOOKUP(Emissions!A5825,'County Activity'!A$2:J$3224,9,FALSE)</f>
        <v>3830.2649953416599</v>
      </c>
      <c r="K3780" s="14" t="str">
        <f>VLOOKUP(Emissions!B6136,'County Activity'!B$2:J$3224,9,FALSE)</f>
        <v>E6GAL</v>
      </c>
      <c r="L3780" s="20">
        <f>VLOOKUP($H3780,'Emission Factors'!$B$2:$F$3,3, FALSE)</f>
        <v>0.85</v>
      </c>
      <c r="M3780" s="19" t="str">
        <f>VLOOKUP($H3780,'Emission Factors'!$B$2:$F$3,4, FALSE)</f>
        <v>LB</v>
      </c>
      <c r="N3780" s="19" t="str">
        <f>VLOOKUP($H3780,'Emission Factors'!$B$2:$F$3,5, FALSE)</f>
        <v>E6GAL</v>
      </c>
      <c r="O3780" s="42">
        <f>J3780*L3780/2000</f>
        <v>1.6278626230202053</v>
      </c>
      <c r="P3780" s="2" t="s">
        <v>2651</v>
      </c>
      <c r="Q3780" s="42">
        <f>IF(ISNA(VLOOKUP(CONCATENATE(A3780,H3780),'Point Emissions'!C$2:E$233,3,FALSE)),0,VLOOKUP(CONCATENATE(A3780,H3780),'Point Emissions'!C$2:E$233,3,FALSE))</f>
        <v>0</v>
      </c>
      <c r="R3780" s="2" t="s">
        <v>2651</v>
      </c>
      <c r="S3780" s="43">
        <f>IF(O3780-Q3780&gt;=0,O3780-Q3780,0)</f>
        <v>1.6278626230202053</v>
      </c>
      <c r="T3780" s="2" t="s">
        <v>2651</v>
      </c>
    </row>
    <row r="3781" spans="1:20">
      <c r="A3781" t="s">
        <v>1927</v>
      </c>
      <c r="B3781" t="s">
        <v>1909</v>
      </c>
      <c r="C3781" t="s">
        <v>2312</v>
      </c>
      <c r="D3781" t="s">
        <v>1928</v>
      </c>
      <c r="E3781" t="s">
        <v>2285</v>
      </c>
      <c r="F3781" t="s">
        <v>1911</v>
      </c>
      <c r="G3781" s="9" t="s">
        <v>4620</v>
      </c>
      <c r="H3781" t="s">
        <v>2274</v>
      </c>
      <c r="I3781" t="s">
        <v>4630</v>
      </c>
      <c r="J3781" s="14">
        <f>VLOOKUP(Emissions!A2483,'County Activity'!A$2:J$3224,9,FALSE)</f>
        <v>1220.3611698519314</v>
      </c>
      <c r="K3781" s="14" t="str">
        <f>VLOOKUP(Emissions!B4465,'County Activity'!B$2:J$3224,9,FALSE)</f>
        <v>E6GAL</v>
      </c>
      <c r="L3781" s="20">
        <f>VLOOKUP($H3781,'Emission Factors'!$B$2:$F$3,3, FALSE)</f>
        <v>0.85</v>
      </c>
      <c r="M3781" s="19" t="str">
        <f>VLOOKUP($H3781,'Emission Factors'!$B$2:$F$3,4, FALSE)</f>
        <v>LB</v>
      </c>
      <c r="N3781" s="19" t="str">
        <f>VLOOKUP($H3781,'Emission Factors'!$B$2:$F$3,5, FALSE)</f>
        <v>E6GAL</v>
      </c>
      <c r="O3781" s="42">
        <f>J3781*L3781/2000</f>
        <v>0.51865349718707077</v>
      </c>
      <c r="P3781" s="2" t="s">
        <v>2651</v>
      </c>
      <c r="Q3781" s="42">
        <f>IF(ISNA(VLOOKUP(CONCATENATE(A3781,H3781),'Point Emissions'!C$2:E$233,3,FALSE)),0,VLOOKUP(CONCATENATE(A3781,H3781),'Point Emissions'!C$2:E$233,3,FALSE))</f>
        <v>0</v>
      </c>
      <c r="R3781" s="2" t="s">
        <v>2651</v>
      </c>
      <c r="S3781" s="43">
        <f>IF(O3781-Q3781&gt;=0,O3781-Q3781,0)</f>
        <v>0.51865349718707077</v>
      </c>
      <c r="T3781" s="2" t="s">
        <v>2651</v>
      </c>
    </row>
    <row r="3782" spans="1:20">
      <c r="A3782" t="s">
        <v>1984</v>
      </c>
      <c r="B3782" t="s">
        <v>1909</v>
      </c>
      <c r="C3782" t="s">
        <v>2414</v>
      </c>
      <c r="D3782" t="s">
        <v>1985</v>
      </c>
      <c r="E3782" t="s">
        <v>2285</v>
      </c>
      <c r="F3782" t="s">
        <v>1911</v>
      </c>
      <c r="G3782" s="9" t="s">
        <v>4620</v>
      </c>
      <c r="H3782" t="s">
        <v>4628</v>
      </c>
      <c r="I3782" t="s">
        <v>4629</v>
      </c>
      <c r="J3782" s="14">
        <f>VLOOKUP(Emissions!A2550,'County Activity'!A$2:J$3224,9,FALSE)</f>
        <v>1262.0881196870598</v>
      </c>
      <c r="K3782" s="14" t="str">
        <f>VLOOKUP(Emissions!B1276,'County Activity'!B$2:J$3224,9,FALSE)</f>
        <v>E6GAL</v>
      </c>
      <c r="L3782" s="20">
        <f>VLOOKUP($H3782,'Emission Factors'!$B$2:$F$3,3, FALSE)</f>
        <v>0.16900000000000001</v>
      </c>
      <c r="M3782" s="19" t="str">
        <f>VLOOKUP($H3782,'Emission Factors'!$B$2:$F$3,4, FALSE)</f>
        <v>LB</v>
      </c>
      <c r="N3782" s="19" t="str">
        <f>VLOOKUP($H3782,'Emission Factors'!$B$2:$F$3,5, FALSE)</f>
        <v>E6GAL</v>
      </c>
      <c r="O3782" s="42">
        <f>J3782*L3782/2000</f>
        <v>0.10664644611355656</v>
      </c>
      <c r="P3782" s="2" t="s">
        <v>2651</v>
      </c>
      <c r="Q3782" s="42">
        <f>IF(ISNA(VLOOKUP(CONCATENATE(A3782,H3782),'Point Emissions'!C$2:E$233,3,FALSE)),0,VLOOKUP(CONCATENATE(A3782,H3782),'Point Emissions'!C$2:E$233,3,FALSE))</f>
        <v>0</v>
      </c>
      <c r="R3782" s="2" t="s">
        <v>2651</v>
      </c>
      <c r="S3782" s="43">
        <f>IF(O3782-Q3782&gt;=0,O3782-Q3782,0)</f>
        <v>0.10664644611355656</v>
      </c>
      <c r="T3782" s="2" t="s">
        <v>2651</v>
      </c>
    </row>
    <row r="3783" spans="1:20">
      <c r="A3783" t="s">
        <v>2655</v>
      </c>
      <c r="B3783" t="s">
        <v>2593</v>
      </c>
      <c r="C3783" t="s">
        <v>2384</v>
      </c>
      <c r="D3783" t="s">
        <v>2391</v>
      </c>
      <c r="E3783" t="s">
        <v>2285</v>
      </c>
      <c r="F3783" t="s">
        <v>2595</v>
      </c>
      <c r="G3783" s="9" t="s">
        <v>4620</v>
      </c>
      <c r="H3783" t="s">
        <v>2274</v>
      </c>
      <c r="I3783" t="s">
        <v>4630</v>
      </c>
      <c r="J3783" s="14">
        <f>VLOOKUP(Emissions!A291,'County Activity'!A$2:J$3224,9,FALSE)</f>
        <v>134.24357153404264</v>
      </c>
      <c r="K3783" s="14" t="str">
        <f>VLOOKUP(Emissions!B3369,'County Activity'!B$2:J$3224,9,FALSE)</f>
        <v>E6GAL</v>
      </c>
      <c r="L3783" s="20">
        <f>VLOOKUP($H3783,'Emission Factors'!$B$2:$F$3,3, FALSE)</f>
        <v>0.85</v>
      </c>
      <c r="M3783" s="19" t="str">
        <f>VLOOKUP($H3783,'Emission Factors'!$B$2:$F$3,4, FALSE)</f>
        <v>LB</v>
      </c>
      <c r="N3783" s="19" t="str">
        <f>VLOOKUP($H3783,'Emission Factors'!$B$2:$F$3,5, FALSE)</f>
        <v>E6GAL</v>
      </c>
      <c r="O3783" s="42">
        <f>J3783*L3783/2000</f>
        <v>5.7053517901968123E-2</v>
      </c>
      <c r="P3783" s="2" t="s">
        <v>2651</v>
      </c>
      <c r="Q3783" s="42">
        <f>IF(ISNA(VLOOKUP(CONCATENATE(A3783,H3783),'Point Emissions'!C$2:E$233,3,FALSE)),0,VLOOKUP(CONCATENATE(A3783,H3783),'Point Emissions'!C$2:E$233,3,FALSE))</f>
        <v>0</v>
      </c>
      <c r="R3783" s="2" t="s">
        <v>2651</v>
      </c>
      <c r="S3783" s="43">
        <f>IF(O3783-Q3783&gt;=0,O3783-Q3783,0)</f>
        <v>5.7053517901968123E-2</v>
      </c>
      <c r="T3783" s="2" t="s">
        <v>2651</v>
      </c>
    </row>
    <row r="3784" spans="1:20">
      <c r="A3784" t="s">
        <v>2699</v>
      </c>
      <c r="B3784" t="s">
        <v>2593</v>
      </c>
      <c r="C3784" t="s">
        <v>2465</v>
      </c>
      <c r="D3784" t="s">
        <v>2451</v>
      </c>
      <c r="E3784" t="s">
        <v>2285</v>
      </c>
      <c r="F3784" t="s">
        <v>2595</v>
      </c>
      <c r="G3784" s="9" t="s">
        <v>4620</v>
      </c>
      <c r="H3784" t="s">
        <v>2274</v>
      </c>
      <c r="I3784" t="s">
        <v>4630</v>
      </c>
      <c r="J3784" s="14">
        <f>VLOOKUP(Emissions!A345,'County Activity'!A$2:J$3224,9,FALSE)</f>
        <v>158.51757611963527</v>
      </c>
      <c r="K3784" s="14" t="str">
        <f>VLOOKUP(Emissions!B3396,'County Activity'!B$2:J$3224,9,FALSE)</f>
        <v>E6GAL</v>
      </c>
      <c r="L3784" s="20">
        <f>VLOOKUP($H3784,'Emission Factors'!$B$2:$F$3,3, FALSE)</f>
        <v>0.85</v>
      </c>
      <c r="M3784" s="19" t="str">
        <f>VLOOKUP($H3784,'Emission Factors'!$B$2:$F$3,4, FALSE)</f>
        <v>LB</v>
      </c>
      <c r="N3784" s="19" t="str">
        <f>VLOOKUP($H3784,'Emission Factors'!$B$2:$F$3,5, FALSE)</f>
        <v>E6GAL</v>
      </c>
      <c r="O3784" s="42">
        <f>J3784*L3784/2000</f>
        <v>6.736996985084498E-2</v>
      </c>
      <c r="P3784" s="2" t="s">
        <v>2651</v>
      </c>
      <c r="Q3784" s="42">
        <f>IF(ISNA(VLOOKUP(CONCATENATE(A3784,H3784),'Point Emissions'!C$2:E$233,3,FALSE)),0,VLOOKUP(CONCATENATE(A3784,H3784),'Point Emissions'!C$2:E$233,3,FALSE))</f>
        <v>0</v>
      </c>
      <c r="R3784" s="2" t="s">
        <v>2651</v>
      </c>
      <c r="S3784" s="43">
        <f>IF(O3784-Q3784&gt;=0,O3784-Q3784,0)</f>
        <v>6.736996985084498E-2</v>
      </c>
      <c r="T3784" s="2" t="s">
        <v>2651</v>
      </c>
    </row>
    <row r="3785" spans="1:20">
      <c r="A3785" t="s">
        <v>1460</v>
      </c>
      <c r="B3785" t="s">
        <v>1425</v>
      </c>
      <c r="C3785" t="s">
        <v>2363</v>
      </c>
      <c r="D3785" t="s">
        <v>1461</v>
      </c>
      <c r="E3785" t="s">
        <v>2285</v>
      </c>
      <c r="F3785" t="s">
        <v>1426</v>
      </c>
      <c r="G3785" s="9" t="s">
        <v>4620</v>
      </c>
      <c r="H3785" t="s">
        <v>2274</v>
      </c>
      <c r="I3785" t="s">
        <v>4630</v>
      </c>
      <c r="J3785" s="14">
        <f>VLOOKUP(Emissions!A3021,'County Activity'!A$2:J$3224,9,FALSE)</f>
        <v>335.9611901153724</v>
      </c>
      <c r="K3785" s="14" t="str">
        <f>VLOOKUP(Emissions!B4734,'County Activity'!B$2:J$3224,9,FALSE)</f>
        <v>E6GAL</v>
      </c>
      <c r="L3785" s="20">
        <f>VLOOKUP($H3785,'Emission Factors'!$B$2:$F$3,3, FALSE)</f>
        <v>0.85</v>
      </c>
      <c r="M3785" s="19" t="str">
        <f>VLOOKUP($H3785,'Emission Factors'!$B$2:$F$3,4, FALSE)</f>
        <v>LB</v>
      </c>
      <c r="N3785" s="19" t="str">
        <f>VLOOKUP($H3785,'Emission Factors'!$B$2:$F$3,5, FALSE)</f>
        <v>E6GAL</v>
      </c>
      <c r="O3785" s="42">
        <f>J3785*L3785/2000</f>
        <v>0.14278350579903326</v>
      </c>
      <c r="P3785" s="2" t="s">
        <v>2651</v>
      </c>
      <c r="Q3785" s="42">
        <f>IF(ISNA(VLOOKUP(CONCATENATE(A3785,H3785),'Point Emissions'!C$2:E$233,3,FALSE)),0,VLOOKUP(CONCATENATE(A3785,H3785),'Point Emissions'!C$2:E$233,3,FALSE))</f>
        <v>0</v>
      </c>
      <c r="R3785" s="2" t="s">
        <v>2651</v>
      </c>
      <c r="S3785" s="43">
        <f>IF(O3785-Q3785&gt;=0,O3785-Q3785,0)</f>
        <v>0.14278350579903326</v>
      </c>
      <c r="T3785" s="2" t="s">
        <v>2651</v>
      </c>
    </row>
    <row r="3786" spans="1:20">
      <c r="A3786" t="s">
        <v>421</v>
      </c>
      <c r="B3786" t="s">
        <v>232</v>
      </c>
      <c r="C3786" t="s">
        <v>3351</v>
      </c>
      <c r="D3786" t="s">
        <v>422</v>
      </c>
      <c r="E3786" t="s">
        <v>2285</v>
      </c>
      <c r="F3786" t="s">
        <v>233</v>
      </c>
      <c r="G3786" s="9" t="s">
        <v>4620</v>
      </c>
      <c r="H3786" t="s">
        <v>4628</v>
      </c>
      <c r="I3786" t="s">
        <v>4629</v>
      </c>
      <c r="J3786" s="14">
        <f>VLOOKUP(Emissions!A5278,'County Activity'!A$2:J$3224,9,FALSE)</f>
        <v>1752.6279643336402</v>
      </c>
      <c r="K3786" s="14" t="str">
        <f>VLOOKUP(Emissions!B2640,'County Activity'!B$2:J$3224,9,FALSE)</f>
        <v>E6GAL</v>
      </c>
      <c r="L3786" s="20">
        <f>VLOOKUP($H3786,'Emission Factors'!$B$2:$F$3,3, FALSE)</f>
        <v>0.16900000000000001</v>
      </c>
      <c r="M3786" s="19" t="str">
        <f>VLOOKUP($H3786,'Emission Factors'!$B$2:$F$3,4, FALSE)</f>
        <v>LB</v>
      </c>
      <c r="N3786" s="19" t="str">
        <f>VLOOKUP($H3786,'Emission Factors'!$B$2:$F$3,5, FALSE)</f>
        <v>E6GAL</v>
      </c>
      <c r="O3786" s="42">
        <f>J3786*L3786/2000</f>
        <v>0.1480970629861926</v>
      </c>
      <c r="P3786" s="2" t="s">
        <v>2651</v>
      </c>
      <c r="Q3786" s="42">
        <f>IF(ISNA(VLOOKUP(CONCATENATE(A3786,H3786),'Point Emissions'!C$2:E$233,3,FALSE)),0,VLOOKUP(CONCATENATE(A3786,H3786),'Point Emissions'!C$2:E$233,3,FALSE))</f>
        <v>0</v>
      </c>
      <c r="R3786" s="2" t="s">
        <v>2651</v>
      </c>
      <c r="S3786" s="43">
        <f>IF(O3786-Q3786&gt;=0,O3786-Q3786,0)</f>
        <v>0.1480970629861926</v>
      </c>
      <c r="T3786" s="2" t="s">
        <v>2651</v>
      </c>
    </row>
    <row r="3787" spans="1:20">
      <c r="A3787" t="s">
        <v>1209</v>
      </c>
      <c r="B3787" t="s">
        <v>1190</v>
      </c>
      <c r="C3787" t="s">
        <v>2324</v>
      </c>
      <c r="D3787" t="s">
        <v>3201</v>
      </c>
      <c r="E3787" t="s">
        <v>2285</v>
      </c>
      <c r="F3787" t="s">
        <v>1191</v>
      </c>
      <c r="G3787" s="9" t="s">
        <v>4620</v>
      </c>
      <c r="H3787" t="s">
        <v>4628</v>
      </c>
      <c r="I3787" t="s">
        <v>4629</v>
      </c>
      <c r="J3787" s="14">
        <f>VLOOKUP(Emissions!A6122,'County Activity'!A$2:J$3224,9,FALSE)</f>
        <v>7070.5884174962639</v>
      </c>
      <c r="K3787" s="14" t="str">
        <f>VLOOKUP(Emissions!B3062,'County Activity'!B$2:J$3224,9,FALSE)</f>
        <v>E6GAL</v>
      </c>
      <c r="L3787" s="20">
        <f>VLOOKUP($H3787,'Emission Factors'!$B$2:$F$3,3, FALSE)</f>
        <v>0.16900000000000001</v>
      </c>
      <c r="M3787" s="19" t="str">
        <f>VLOOKUP($H3787,'Emission Factors'!$B$2:$F$3,4, FALSE)</f>
        <v>LB</v>
      </c>
      <c r="N3787" s="19" t="str">
        <f>VLOOKUP($H3787,'Emission Factors'!$B$2:$F$3,5, FALSE)</f>
        <v>E6GAL</v>
      </c>
      <c r="O3787" s="42">
        <f>J3787*L3787/2000</f>
        <v>0.59746472127843431</v>
      </c>
      <c r="P3787" s="2" t="s">
        <v>2651</v>
      </c>
      <c r="Q3787" s="42">
        <f>IF(ISNA(VLOOKUP(CONCATENATE(A3787,H3787),'Point Emissions'!C$2:E$233,3,FALSE)),0,VLOOKUP(CONCATENATE(A3787,H3787),'Point Emissions'!C$2:E$233,3,FALSE))</f>
        <v>0</v>
      </c>
      <c r="R3787" s="2" t="s">
        <v>2651</v>
      </c>
      <c r="S3787" s="43">
        <f>IF(O3787-Q3787&gt;=0,O3787-Q3787,0)</f>
        <v>0.59746472127843431</v>
      </c>
      <c r="T3787" s="2" t="s">
        <v>2651</v>
      </c>
    </row>
    <row r="3788" spans="1:20">
      <c r="A3788" t="s">
        <v>4021</v>
      </c>
      <c r="B3788" t="s">
        <v>3858</v>
      </c>
      <c r="C3788" t="s">
        <v>3313</v>
      </c>
      <c r="D3788" t="s">
        <v>4022</v>
      </c>
      <c r="E3788" t="s">
        <v>2285</v>
      </c>
      <c r="F3788" t="s">
        <v>3860</v>
      </c>
      <c r="G3788" s="9" t="s">
        <v>4620</v>
      </c>
      <c r="H3788" t="s">
        <v>2274</v>
      </c>
      <c r="I3788" t="s">
        <v>4630</v>
      </c>
      <c r="J3788" s="14">
        <f>VLOOKUP(Emissions!A3981,'County Activity'!A$2:J$3224,9,FALSE)</f>
        <v>648.57706447494411</v>
      </c>
      <c r="K3788" s="14" t="str">
        <f>VLOOKUP(Emissions!B5214,'County Activity'!B$2:J$3224,9,FALSE)</f>
        <v>E6GAL</v>
      </c>
      <c r="L3788" s="20">
        <f>VLOOKUP($H3788,'Emission Factors'!$B$2:$F$3,3, FALSE)</f>
        <v>0.85</v>
      </c>
      <c r="M3788" s="19" t="str">
        <f>VLOOKUP($H3788,'Emission Factors'!$B$2:$F$3,4, FALSE)</f>
        <v>LB</v>
      </c>
      <c r="N3788" s="19" t="str">
        <f>VLOOKUP($H3788,'Emission Factors'!$B$2:$F$3,5, FALSE)</f>
        <v>E6GAL</v>
      </c>
      <c r="O3788" s="42">
        <f>J3788*L3788/2000</f>
        <v>0.27564525240185123</v>
      </c>
      <c r="P3788" s="2" t="s">
        <v>2651</v>
      </c>
      <c r="Q3788" s="42">
        <f>IF(ISNA(VLOOKUP(CONCATENATE(A3788,H3788),'Point Emissions'!C$2:E$233,3,FALSE)),0,VLOOKUP(CONCATENATE(A3788,H3788),'Point Emissions'!C$2:E$233,3,FALSE))</f>
        <v>0</v>
      </c>
      <c r="R3788" s="2" t="s">
        <v>2651</v>
      </c>
      <c r="S3788" s="43">
        <f>IF(O3788-Q3788&gt;=0,O3788-Q3788,0)</f>
        <v>0.27564525240185123</v>
      </c>
      <c r="T3788" s="2" t="s">
        <v>2651</v>
      </c>
    </row>
    <row r="3789" spans="1:20">
      <c r="A3789" t="s">
        <v>2945</v>
      </c>
      <c r="B3789" t="s">
        <v>2852</v>
      </c>
      <c r="C3789" t="s">
        <v>2429</v>
      </c>
      <c r="D3789" t="s">
        <v>2946</v>
      </c>
      <c r="E3789" t="s">
        <v>2285</v>
      </c>
      <c r="F3789" t="s">
        <v>2854</v>
      </c>
      <c r="G3789" s="9" t="s">
        <v>4620</v>
      </c>
      <c r="H3789" t="s">
        <v>2274</v>
      </c>
      <c r="I3789" t="s">
        <v>4630</v>
      </c>
      <c r="J3789" s="14">
        <f>VLOOKUP(Emissions!A589,'County Activity'!A$2:J$3224,9,FALSE)</f>
        <v>244.6614710210128</v>
      </c>
      <c r="K3789" s="14" t="str">
        <f>VLOOKUP(Emissions!B3518,'County Activity'!B$2:J$3224,9,FALSE)</f>
        <v>E6GAL</v>
      </c>
      <c r="L3789" s="20">
        <f>VLOOKUP($H3789,'Emission Factors'!$B$2:$F$3,3, FALSE)</f>
        <v>0.85</v>
      </c>
      <c r="M3789" s="19" t="str">
        <f>VLOOKUP($H3789,'Emission Factors'!$B$2:$F$3,4, FALSE)</f>
        <v>LB</v>
      </c>
      <c r="N3789" s="19" t="str">
        <f>VLOOKUP($H3789,'Emission Factors'!$B$2:$F$3,5, FALSE)</f>
        <v>E6GAL</v>
      </c>
      <c r="O3789" s="42">
        <f>J3789*L3789/2000</f>
        <v>0.10398112518393045</v>
      </c>
      <c r="P3789" s="2" t="s">
        <v>2651</v>
      </c>
      <c r="Q3789" s="42">
        <f>IF(ISNA(VLOOKUP(CONCATENATE(A3789,H3789),'Point Emissions'!C$2:E$233,3,FALSE)),0,VLOOKUP(CONCATENATE(A3789,H3789),'Point Emissions'!C$2:E$233,3,FALSE))</f>
        <v>0</v>
      </c>
      <c r="R3789" s="2" t="s">
        <v>2651</v>
      </c>
      <c r="S3789" s="43">
        <f>IF(O3789-Q3789&gt;=0,O3789-Q3789,0)</f>
        <v>0.10398112518393045</v>
      </c>
      <c r="T3789" s="2" t="s">
        <v>2651</v>
      </c>
    </row>
    <row r="3790" spans="1:20">
      <c r="A3790" t="s">
        <v>55</v>
      </c>
      <c r="B3790" t="s">
        <v>4</v>
      </c>
      <c r="C3790" t="s">
        <v>2381</v>
      </c>
      <c r="D3790" t="s">
        <v>4282</v>
      </c>
      <c r="E3790" t="s">
        <v>2285</v>
      </c>
      <c r="F3790" t="s">
        <v>6</v>
      </c>
      <c r="G3790" s="9" t="s">
        <v>4620</v>
      </c>
      <c r="H3790" t="s">
        <v>2274</v>
      </c>
      <c r="I3790" t="s">
        <v>4630</v>
      </c>
      <c r="J3790" s="14">
        <f>VLOOKUP(Emissions!A4789,'County Activity'!A$2:J$3224,9,FALSE)</f>
        <v>5809.8452954247659</v>
      </c>
      <c r="K3790" s="14" t="str">
        <f>VLOOKUP(Emissions!B5618,'County Activity'!B$2:J$3224,9,FALSE)</f>
        <v>E6GAL</v>
      </c>
      <c r="L3790" s="20">
        <f>VLOOKUP($H3790,'Emission Factors'!$B$2:$F$3,3, FALSE)</f>
        <v>0.85</v>
      </c>
      <c r="M3790" s="19" t="str">
        <f>VLOOKUP($H3790,'Emission Factors'!$B$2:$F$3,4, FALSE)</f>
        <v>LB</v>
      </c>
      <c r="N3790" s="19" t="str">
        <f>VLOOKUP($H3790,'Emission Factors'!$B$2:$F$3,5, FALSE)</f>
        <v>E6GAL</v>
      </c>
      <c r="O3790" s="42">
        <f>J3790*L3790/2000</f>
        <v>2.4691842505555255</v>
      </c>
      <c r="P3790" s="2" t="s">
        <v>2651</v>
      </c>
      <c r="Q3790" s="42">
        <f>IF(ISNA(VLOOKUP(CONCATENATE(A3790,H3790),'Point Emissions'!C$2:E$233,3,FALSE)),0,VLOOKUP(CONCATENATE(A3790,H3790),'Point Emissions'!C$2:E$233,3,FALSE))</f>
        <v>0</v>
      </c>
      <c r="R3790" s="2" t="s">
        <v>2651</v>
      </c>
      <c r="S3790" s="43">
        <f>IF(O3790-Q3790&gt;=0,O3790-Q3790,0)</f>
        <v>2.4691842505555255</v>
      </c>
      <c r="T3790" s="2" t="s">
        <v>2651</v>
      </c>
    </row>
    <row r="3791" spans="1:20">
      <c r="A3791" t="s">
        <v>1027</v>
      </c>
      <c r="B3791" t="s">
        <v>811</v>
      </c>
      <c r="C3791" t="s">
        <v>1028</v>
      </c>
      <c r="D3791" t="s">
        <v>1029</v>
      </c>
      <c r="E3791" t="s">
        <v>2285</v>
      </c>
      <c r="F3791" t="s">
        <v>813</v>
      </c>
      <c r="G3791" s="9" t="s">
        <v>4620</v>
      </c>
      <c r="H3791" t="s">
        <v>2274</v>
      </c>
      <c r="I3791" t="s">
        <v>4630</v>
      </c>
      <c r="J3791" s="14">
        <f>VLOOKUP(Emissions!A5889,'County Activity'!A$2:J$3224,9,FALSE)</f>
        <v>4327.7860180880543</v>
      </c>
      <c r="K3791" s="14" t="str">
        <f>VLOOKUP(Emissions!B6168,'County Activity'!B$2:J$3224,9,FALSE)</f>
        <v>E6GAL</v>
      </c>
      <c r="L3791" s="20">
        <f>VLOOKUP($H3791,'Emission Factors'!$B$2:$F$3,3, FALSE)</f>
        <v>0.85</v>
      </c>
      <c r="M3791" s="19" t="str">
        <f>VLOOKUP($H3791,'Emission Factors'!$B$2:$F$3,4, FALSE)</f>
        <v>LB</v>
      </c>
      <c r="N3791" s="19" t="str">
        <f>VLOOKUP($H3791,'Emission Factors'!$B$2:$F$3,5, FALSE)</f>
        <v>E6GAL</v>
      </c>
      <c r="O3791" s="42">
        <f>J3791*L3791/2000</f>
        <v>1.8393090576874231</v>
      </c>
      <c r="P3791" s="2" t="s">
        <v>2651</v>
      </c>
      <c r="Q3791" s="42">
        <f>IF(ISNA(VLOOKUP(CONCATENATE(A3791,H3791),'Point Emissions'!C$2:E$233,3,FALSE)),0,VLOOKUP(CONCATENATE(A3791,H3791),'Point Emissions'!C$2:E$233,3,FALSE))</f>
        <v>0</v>
      </c>
      <c r="R3791" s="2" t="s">
        <v>2651</v>
      </c>
      <c r="S3791" s="43">
        <f>IF(O3791-Q3791&gt;=0,O3791-Q3791,0)</f>
        <v>1.8393090576874231</v>
      </c>
      <c r="T3791" s="2" t="s">
        <v>2651</v>
      </c>
    </row>
    <row r="3792" spans="1:20">
      <c r="A3792" t="s">
        <v>4463</v>
      </c>
      <c r="B3792" t="s">
        <v>4409</v>
      </c>
      <c r="C3792" t="s">
        <v>2393</v>
      </c>
      <c r="D3792" t="s">
        <v>2403</v>
      </c>
      <c r="E3792" t="s">
        <v>2285</v>
      </c>
      <c r="F3792" t="s">
        <v>4410</v>
      </c>
      <c r="G3792" s="9" t="s">
        <v>4620</v>
      </c>
      <c r="H3792" t="s">
        <v>4628</v>
      </c>
      <c r="I3792" t="s">
        <v>4629</v>
      </c>
      <c r="J3792" s="14">
        <f>VLOOKUP(Emissions!A4562,'County Activity'!A$2:J$3224,9,FALSE)</f>
        <v>972.3051810392659</v>
      </c>
      <c r="K3792" s="14" t="str">
        <f>VLOOKUP(Emissions!B2282,'County Activity'!B$2:J$3224,9,FALSE)</f>
        <v>E6GAL</v>
      </c>
      <c r="L3792" s="20">
        <f>VLOOKUP($H3792,'Emission Factors'!$B$2:$F$3,3, FALSE)</f>
        <v>0.16900000000000001</v>
      </c>
      <c r="M3792" s="19" t="str">
        <f>VLOOKUP($H3792,'Emission Factors'!$B$2:$F$3,4, FALSE)</f>
        <v>LB</v>
      </c>
      <c r="N3792" s="19" t="str">
        <f>VLOOKUP($H3792,'Emission Factors'!$B$2:$F$3,5, FALSE)</f>
        <v>E6GAL</v>
      </c>
      <c r="O3792" s="42">
        <f>J3792*L3792/2000</f>
        <v>8.2159787797817976E-2</v>
      </c>
      <c r="P3792" s="2" t="s">
        <v>2651</v>
      </c>
      <c r="Q3792" s="42">
        <f>IF(ISNA(VLOOKUP(CONCATENATE(A3792,H3792),'Point Emissions'!C$2:E$233,3,FALSE)),0,VLOOKUP(CONCATENATE(A3792,H3792),'Point Emissions'!C$2:E$233,3,FALSE))</f>
        <v>0</v>
      </c>
      <c r="R3792" s="2" t="s">
        <v>2651</v>
      </c>
      <c r="S3792" s="43">
        <f>IF(O3792-Q3792&gt;=0,O3792-Q3792,0)</f>
        <v>8.2159787797817976E-2</v>
      </c>
      <c r="T3792" s="2" t="s">
        <v>2651</v>
      </c>
    </row>
    <row r="3793" spans="1:20">
      <c r="A3793" t="s">
        <v>1527</v>
      </c>
      <c r="B3793" t="s">
        <v>1425</v>
      </c>
      <c r="C3793" t="s">
        <v>3259</v>
      </c>
      <c r="D3793" t="s">
        <v>1528</v>
      </c>
      <c r="E3793" t="s">
        <v>2285</v>
      </c>
      <c r="F3793" t="s">
        <v>1426</v>
      </c>
      <c r="G3793" s="9" t="s">
        <v>4620</v>
      </c>
      <c r="H3793" t="s">
        <v>2274</v>
      </c>
      <c r="I3793" t="s">
        <v>4630</v>
      </c>
      <c r="J3793" s="14">
        <f>VLOOKUP(Emissions!A3123,'County Activity'!A$2:J$3224,9,FALSE)</f>
        <v>358.24972203037572</v>
      </c>
      <c r="K3793" s="14" t="str">
        <f>VLOOKUP(Emissions!B4785,'County Activity'!B$2:J$3224,9,FALSE)</f>
        <v>E6GAL</v>
      </c>
      <c r="L3793" s="20">
        <f>VLOOKUP($H3793,'Emission Factors'!$B$2:$F$3,3, FALSE)</f>
        <v>0.85</v>
      </c>
      <c r="M3793" s="19" t="str">
        <f>VLOOKUP($H3793,'Emission Factors'!$B$2:$F$3,4, FALSE)</f>
        <v>LB</v>
      </c>
      <c r="N3793" s="19" t="str">
        <f>VLOOKUP($H3793,'Emission Factors'!$B$2:$F$3,5, FALSE)</f>
        <v>E6GAL</v>
      </c>
      <c r="O3793" s="42">
        <f>J3793*L3793/2000</f>
        <v>0.15225613186290968</v>
      </c>
      <c r="P3793" s="2" t="s">
        <v>2651</v>
      </c>
      <c r="Q3793" s="42">
        <f>IF(ISNA(VLOOKUP(CONCATENATE(A3793,H3793),'Point Emissions'!C$2:E$233,3,FALSE)),0,VLOOKUP(CONCATENATE(A3793,H3793),'Point Emissions'!C$2:E$233,3,FALSE))</f>
        <v>0</v>
      </c>
      <c r="R3793" s="2" t="s">
        <v>2651</v>
      </c>
      <c r="S3793" s="43">
        <f>IF(O3793-Q3793&gt;=0,O3793-Q3793,0)</f>
        <v>0.15225613186290968</v>
      </c>
      <c r="T3793" s="2" t="s">
        <v>2651</v>
      </c>
    </row>
    <row r="3794" spans="1:20">
      <c r="A3794" t="s">
        <v>1267</v>
      </c>
      <c r="B3794" t="s">
        <v>1190</v>
      </c>
      <c r="C3794" t="s">
        <v>2438</v>
      </c>
      <c r="D3794" t="s">
        <v>4617</v>
      </c>
      <c r="E3794" t="s">
        <v>2285</v>
      </c>
      <c r="F3794" t="s">
        <v>1191</v>
      </c>
      <c r="G3794" s="9" t="s">
        <v>4620</v>
      </c>
      <c r="H3794" t="s">
        <v>2274</v>
      </c>
      <c r="I3794" t="s">
        <v>4630</v>
      </c>
      <c r="J3794" s="14">
        <f>VLOOKUP(Emissions!A6201,'County Activity'!A$2:J$3224,9,FALSE)</f>
        <v>9569.7220822187574</v>
      </c>
      <c r="K3794" s="14" t="str">
        <f>VLOOKUP(Emissions!B6324,'County Activity'!B$2:J$3224,9,FALSE)</f>
        <v>E6GAL</v>
      </c>
      <c r="L3794" s="20">
        <f>VLOOKUP($H3794,'Emission Factors'!$B$2:$F$3,3, FALSE)</f>
        <v>0.85</v>
      </c>
      <c r="M3794" s="19" t="str">
        <f>VLOOKUP($H3794,'Emission Factors'!$B$2:$F$3,4, FALSE)</f>
        <v>LB</v>
      </c>
      <c r="N3794" s="19" t="str">
        <f>VLOOKUP($H3794,'Emission Factors'!$B$2:$F$3,5, FALSE)</f>
        <v>E6GAL</v>
      </c>
      <c r="O3794" s="42">
        <f>J3794*L3794/2000</f>
        <v>4.0671318849429721</v>
      </c>
      <c r="P3794" s="2" t="s">
        <v>2651</v>
      </c>
      <c r="Q3794" s="42">
        <f>IF(ISNA(VLOOKUP(CONCATENATE(A3794,H3794),'Point Emissions'!C$2:E$233,3,FALSE)),0,VLOOKUP(CONCATENATE(A3794,H3794),'Point Emissions'!C$2:E$233,3,FALSE))</f>
        <v>0</v>
      </c>
      <c r="R3794" s="2" t="s">
        <v>2651</v>
      </c>
      <c r="S3794" s="43">
        <f>IF(O3794-Q3794&gt;=0,O3794-Q3794,0)</f>
        <v>4.0671318849429721</v>
      </c>
      <c r="T3794" s="2" t="s">
        <v>2651</v>
      </c>
    </row>
    <row r="3795" spans="1:20">
      <c r="A3795" t="s">
        <v>5310</v>
      </c>
      <c r="B3795" t="s">
        <v>5151</v>
      </c>
      <c r="C3795" t="s">
        <v>3329</v>
      </c>
      <c r="D3795" t="s">
        <v>4773</v>
      </c>
      <c r="E3795" t="s">
        <v>2285</v>
      </c>
      <c r="F3795" t="s">
        <v>5152</v>
      </c>
      <c r="G3795" s="9" t="s">
        <v>4620</v>
      </c>
      <c r="H3795" t="s">
        <v>2274</v>
      </c>
      <c r="I3795" t="s">
        <v>4630</v>
      </c>
      <c r="J3795" s="14">
        <f>VLOOKUP(Emissions!A2203,'County Activity'!A$2:J$3224,9,FALSE)</f>
        <v>1013.6478458413768</v>
      </c>
      <c r="K3795" s="14" t="str">
        <f>VLOOKUP(Emissions!B4325,'County Activity'!B$2:J$3224,9,FALSE)</f>
        <v>E6GAL</v>
      </c>
      <c r="L3795" s="20">
        <f>VLOOKUP($H3795,'Emission Factors'!$B$2:$F$3,3, FALSE)</f>
        <v>0.85</v>
      </c>
      <c r="M3795" s="19" t="str">
        <f>VLOOKUP($H3795,'Emission Factors'!$B$2:$F$3,4, FALSE)</f>
        <v>LB</v>
      </c>
      <c r="N3795" s="19" t="str">
        <f>VLOOKUP($H3795,'Emission Factors'!$B$2:$F$3,5, FALSE)</f>
        <v>E6GAL</v>
      </c>
      <c r="O3795" s="42">
        <f>J3795*L3795/2000</f>
        <v>0.43080033448258515</v>
      </c>
      <c r="P3795" s="2" t="s">
        <v>2651</v>
      </c>
      <c r="Q3795" s="42">
        <f>IF(ISNA(VLOOKUP(CONCATENATE(A3795,H3795),'Point Emissions'!C$2:E$233,3,FALSE)),0,VLOOKUP(CONCATENATE(A3795,H3795),'Point Emissions'!C$2:E$233,3,FALSE))</f>
        <v>0</v>
      </c>
      <c r="R3795" s="2" t="s">
        <v>2651</v>
      </c>
      <c r="S3795" s="43">
        <f>IF(O3795-Q3795&gt;=0,O3795-Q3795,0)</f>
        <v>0.43080033448258515</v>
      </c>
      <c r="T3795" s="2" t="s">
        <v>2651</v>
      </c>
    </row>
    <row r="3796" spans="1:20">
      <c r="A3796" t="s">
        <v>2779</v>
      </c>
      <c r="B3796" t="s">
        <v>2736</v>
      </c>
      <c r="C3796" t="s">
        <v>2348</v>
      </c>
      <c r="D3796" t="s">
        <v>2780</v>
      </c>
      <c r="E3796" t="s">
        <v>2285</v>
      </c>
      <c r="F3796" t="s">
        <v>2738</v>
      </c>
      <c r="G3796" s="9" t="s">
        <v>4620</v>
      </c>
      <c r="H3796" t="s">
        <v>2274</v>
      </c>
      <c r="I3796" t="s">
        <v>4630</v>
      </c>
      <c r="J3796" s="14">
        <f>VLOOKUP(Emissions!A417,'County Activity'!A$2:J$3224,9,FALSE)</f>
        <v>185.76978971111197</v>
      </c>
      <c r="K3796" s="14" t="str">
        <f>VLOOKUP(Emissions!B3432,'County Activity'!B$2:J$3224,9,FALSE)</f>
        <v>E6GAL</v>
      </c>
      <c r="L3796" s="20">
        <f>VLOOKUP($H3796,'Emission Factors'!$B$2:$F$3,3, FALSE)</f>
        <v>0.85</v>
      </c>
      <c r="M3796" s="19" t="str">
        <f>VLOOKUP($H3796,'Emission Factors'!$B$2:$F$3,4, FALSE)</f>
        <v>LB</v>
      </c>
      <c r="N3796" s="19" t="str">
        <f>VLOOKUP($H3796,'Emission Factors'!$B$2:$F$3,5, FALSE)</f>
        <v>E6GAL</v>
      </c>
      <c r="O3796" s="42">
        <f>J3796*L3796/2000</f>
        <v>7.8952160627222587E-2</v>
      </c>
      <c r="P3796" s="2" t="s">
        <v>2651</v>
      </c>
      <c r="Q3796" s="42">
        <f>IF(ISNA(VLOOKUP(CONCATENATE(A3796,H3796),'Point Emissions'!C$2:E$233,3,FALSE)),0,VLOOKUP(CONCATENATE(A3796,H3796),'Point Emissions'!C$2:E$233,3,FALSE))</f>
        <v>0</v>
      </c>
      <c r="R3796" s="2" t="s">
        <v>2651</v>
      </c>
      <c r="S3796" s="43">
        <f>IF(O3796-Q3796&gt;=0,O3796-Q3796,0)</f>
        <v>7.8952160627222587E-2</v>
      </c>
      <c r="T3796" s="2" t="s">
        <v>2651</v>
      </c>
    </row>
    <row r="3797" spans="1:20">
      <c r="A3797" t="s">
        <v>3732</v>
      </c>
      <c r="B3797" t="s">
        <v>3703</v>
      </c>
      <c r="C3797" t="s">
        <v>3733</v>
      </c>
      <c r="D3797" t="s">
        <v>3734</v>
      </c>
      <c r="E3797" t="s">
        <v>2285</v>
      </c>
      <c r="F3797" t="s">
        <v>3705</v>
      </c>
      <c r="G3797" s="9" t="s">
        <v>4620</v>
      </c>
      <c r="H3797" t="s">
        <v>2274</v>
      </c>
      <c r="I3797" t="s">
        <v>4630</v>
      </c>
      <c r="J3797" s="14">
        <f>VLOOKUP(Emissions!A3623,'County Activity'!A$2:J$3224,9,FALSE)</f>
        <v>506.61576852780405</v>
      </c>
      <c r="K3797" s="14" t="str">
        <f>VLOOKUP(Emissions!B5035,'County Activity'!B$2:J$3224,9,FALSE)</f>
        <v>E6GAL</v>
      </c>
      <c r="L3797" s="20">
        <f>VLOOKUP($H3797,'Emission Factors'!$B$2:$F$3,3, FALSE)</f>
        <v>0.85</v>
      </c>
      <c r="M3797" s="19" t="str">
        <f>VLOOKUP($H3797,'Emission Factors'!$B$2:$F$3,4, FALSE)</f>
        <v>LB</v>
      </c>
      <c r="N3797" s="19" t="str">
        <f>VLOOKUP($H3797,'Emission Factors'!$B$2:$F$3,5, FALSE)</f>
        <v>E6GAL</v>
      </c>
      <c r="O3797" s="42">
        <f>J3797*L3797/2000</f>
        <v>0.21531170162431673</v>
      </c>
      <c r="P3797" s="2" t="s">
        <v>2651</v>
      </c>
      <c r="Q3797" s="42">
        <f>IF(ISNA(VLOOKUP(CONCATENATE(A3797,H3797),'Point Emissions'!C$2:E$233,3,FALSE)),0,VLOOKUP(CONCATENATE(A3797,H3797),'Point Emissions'!C$2:E$233,3,FALSE))</f>
        <v>0</v>
      </c>
      <c r="R3797" s="2" t="s">
        <v>2651</v>
      </c>
      <c r="S3797" s="43">
        <f>IF(O3797-Q3797&gt;=0,O3797-Q3797,0)</f>
        <v>0.21531170162431673</v>
      </c>
      <c r="T3797" s="2" t="s">
        <v>2651</v>
      </c>
    </row>
    <row r="3798" spans="1:20">
      <c r="A3798" t="s">
        <v>4841</v>
      </c>
      <c r="B3798" t="s">
        <v>4808</v>
      </c>
      <c r="C3798" t="s">
        <v>2348</v>
      </c>
      <c r="D3798" t="s">
        <v>3177</v>
      </c>
      <c r="E3798" t="s">
        <v>2285</v>
      </c>
      <c r="F3798" t="s">
        <v>4810</v>
      </c>
      <c r="G3798" s="9" t="s">
        <v>4620</v>
      </c>
      <c r="H3798" t="s">
        <v>2274</v>
      </c>
      <c r="I3798" t="s">
        <v>4630</v>
      </c>
      <c r="J3798" s="14">
        <f>VLOOKUP(Emissions!A1623,'County Activity'!A$2:J$3224,9,FALSE)</f>
        <v>662.37930191081534</v>
      </c>
      <c r="K3798" s="14" t="str">
        <f>VLOOKUP(Emissions!B4035,'County Activity'!B$2:J$3224,9,FALSE)</f>
        <v>E6GAL</v>
      </c>
      <c r="L3798" s="20">
        <f>VLOOKUP($H3798,'Emission Factors'!$B$2:$F$3,3, FALSE)</f>
        <v>0.85</v>
      </c>
      <c r="M3798" s="19" t="str">
        <f>VLOOKUP($H3798,'Emission Factors'!$B$2:$F$3,4, FALSE)</f>
        <v>LB</v>
      </c>
      <c r="N3798" s="19" t="str">
        <f>VLOOKUP($H3798,'Emission Factors'!$B$2:$F$3,5, FALSE)</f>
        <v>E6GAL</v>
      </c>
      <c r="O3798" s="42">
        <f>J3798*L3798/2000</f>
        <v>0.28151120331209656</v>
      </c>
      <c r="P3798" s="2" t="s">
        <v>2651</v>
      </c>
      <c r="Q3798" s="42">
        <f>IF(ISNA(VLOOKUP(CONCATENATE(A3798,H3798),'Point Emissions'!C$2:E$233,3,FALSE)),0,VLOOKUP(CONCATENATE(A3798,H3798),'Point Emissions'!C$2:E$233,3,FALSE))</f>
        <v>0</v>
      </c>
      <c r="R3798" s="2" t="s">
        <v>2651</v>
      </c>
      <c r="S3798" s="43">
        <f>IF(O3798-Q3798&gt;=0,O3798-Q3798,0)</f>
        <v>0.28151120331209656</v>
      </c>
      <c r="T3798" s="2" t="s">
        <v>2651</v>
      </c>
    </row>
    <row r="3799" spans="1:20">
      <c r="A3799" t="s">
        <v>5435</v>
      </c>
      <c r="B3799" t="s">
        <v>1335</v>
      </c>
      <c r="C3799" t="s">
        <v>2342</v>
      </c>
      <c r="D3799" t="s">
        <v>5436</v>
      </c>
      <c r="E3799" s="11" t="s">
        <v>1337</v>
      </c>
      <c r="F3799" t="s">
        <v>1338</v>
      </c>
      <c r="G3799" s="9" t="s">
        <v>4620</v>
      </c>
      <c r="H3799" t="s">
        <v>2274</v>
      </c>
      <c r="I3799" t="s">
        <v>4630</v>
      </c>
      <c r="J3799" s="14">
        <f>VLOOKUP(Emissions!A6325,'County Activity'!A$2:J$3224,9,FALSE)</f>
        <v>21248.36840188369</v>
      </c>
      <c r="K3799" s="14" t="str">
        <f>VLOOKUP(Emissions!B6386,'County Activity'!B$2:J$3224,9,FALSE)</f>
        <v>E6GAL</v>
      </c>
      <c r="L3799" s="20">
        <f>VLOOKUP($H3799,'Emission Factors'!$B$2:$F$3,3, FALSE)</f>
        <v>0.85</v>
      </c>
      <c r="M3799" s="19" t="str">
        <f>VLOOKUP($H3799,'Emission Factors'!$B$2:$F$3,4, FALSE)</f>
        <v>LB</v>
      </c>
      <c r="N3799" s="19" t="str">
        <f>VLOOKUP($H3799,'Emission Factors'!$B$2:$F$3,5, FALSE)</f>
        <v>E6GAL</v>
      </c>
      <c r="O3799" s="42">
        <f>J3799*L3799/2000</f>
        <v>9.0305565708005684</v>
      </c>
      <c r="P3799" s="2" t="s">
        <v>2651</v>
      </c>
      <c r="Q3799" s="42">
        <f>IF(ISNA(VLOOKUP(CONCATENATE(A3799,H3799),'Point Emissions'!C$2:E$233,3,FALSE)),0,VLOOKUP(CONCATENATE(A3799,H3799),'Point Emissions'!C$2:E$233,3,FALSE))</f>
        <v>0</v>
      </c>
      <c r="R3799" s="2" t="s">
        <v>2651</v>
      </c>
      <c r="S3799" s="43">
        <f>IF(O3799-Q3799&gt;=0,O3799-Q3799,0)</f>
        <v>9.0305565708005684</v>
      </c>
      <c r="T3799" s="2" t="s">
        <v>2651</v>
      </c>
    </row>
    <row r="3800" spans="1:20">
      <c r="A3800" t="s">
        <v>965</v>
      </c>
      <c r="B3800" t="s">
        <v>811</v>
      </c>
      <c r="C3800" t="s">
        <v>966</v>
      </c>
      <c r="D3800" t="s">
        <v>967</v>
      </c>
      <c r="E3800" t="s">
        <v>2285</v>
      </c>
      <c r="F3800" t="s">
        <v>813</v>
      </c>
      <c r="G3800" s="9" t="s">
        <v>4620</v>
      </c>
      <c r="H3800" t="s">
        <v>2274</v>
      </c>
      <c r="I3800" t="s">
        <v>4630</v>
      </c>
      <c r="J3800" s="14">
        <f>VLOOKUP(Emissions!A5843,'County Activity'!A$2:J$3224,9,FALSE)</f>
        <v>3985.5481724333995</v>
      </c>
      <c r="K3800" s="14" t="str">
        <f>VLOOKUP(Emissions!B6145,'County Activity'!B$2:J$3224,9,FALSE)</f>
        <v>E6GAL</v>
      </c>
      <c r="L3800" s="20">
        <f>VLOOKUP($H3800,'Emission Factors'!$B$2:$F$3,3, FALSE)</f>
        <v>0.85</v>
      </c>
      <c r="M3800" s="19" t="str">
        <f>VLOOKUP($H3800,'Emission Factors'!$B$2:$F$3,4, FALSE)</f>
        <v>LB</v>
      </c>
      <c r="N3800" s="19" t="str">
        <f>VLOOKUP($H3800,'Emission Factors'!$B$2:$F$3,5, FALSE)</f>
        <v>E6GAL</v>
      </c>
      <c r="O3800" s="42">
        <f>J3800*L3800/2000</f>
        <v>1.6938579732841947</v>
      </c>
      <c r="P3800" s="2" t="s">
        <v>2651</v>
      </c>
      <c r="Q3800" s="42">
        <f>IF(ISNA(VLOOKUP(CONCATENATE(A3800,H3800),'Point Emissions'!C$2:E$233,3,FALSE)),0,VLOOKUP(CONCATENATE(A3800,H3800),'Point Emissions'!C$2:E$233,3,FALSE))</f>
        <v>0</v>
      </c>
      <c r="R3800" s="2" t="s">
        <v>2651</v>
      </c>
      <c r="S3800" s="43">
        <f>IF(O3800-Q3800&gt;=0,O3800-Q3800,0)</f>
        <v>1.6938579732841947</v>
      </c>
      <c r="T3800" s="2" t="s">
        <v>2651</v>
      </c>
    </row>
    <row r="3801" spans="1:20">
      <c r="A3801" t="s">
        <v>3868</v>
      </c>
      <c r="B3801" t="s">
        <v>3858</v>
      </c>
      <c r="C3801" t="s">
        <v>2300</v>
      </c>
      <c r="D3801" t="s">
        <v>3869</v>
      </c>
      <c r="E3801" t="s">
        <v>2285</v>
      </c>
      <c r="F3801" t="s">
        <v>3860</v>
      </c>
      <c r="G3801" s="9" t="s">
        <v>4620</v>
      </c>
      <c r="H3801" t="s">
        <v>2274</v>
      </c>
      <c r="I3801" t="s">
        <v>4630</v>
      </c>
      <c r="J3801" s="14">
        <f>VLOOKUP(Emissions!A3793,'County Activity'!A$2:J$3224,9,FALSE)</f>
        <v>565.21923606294183</v>
      </c>
      <c r="K3801" s="14" t="str">
        <f>VLOOKUP(Emissions!B5120,'County Activity'!B$2:J$3224,9,FALSE)</f>
        <v>E6GAL</v>
      </c>
      <c r="L3801" s="20">
        <f>VLOOKUP($H3801,'Emission Factors'!$B$2:$F$3,3, FALSE)</f>
        <v>0.85</v>
      </c>
      <c r="M3801" s="19" t="str">
        <f>VLOOKUP($H3801,'Emission Factors'!$B$2:$F$3,4, FALSE)</f>
        <v>LB</v>
      </c>
      <c r="N3801" s="19" t="str">
        <f>VLOOKUP($H3801,'Emission Factors'!$B$2:$F$3,5, FALSE)</f>
        <v>E6GAL</v>
      </c>
      <c r="O3801" s="42">
        <f>J3801*L3801/2000</f>
        <v>0.24021817532675027</v>
      </c>
      <c r="P3801" s="2" t="s">
        <v>2651</v>
      </c>
      <c r="Q3801" s="42">
        <f>IF(ISNA(VLOOKUP(CONCATENATE(A3801,H3801),'Point Emissions'!C$2:E$233,3,FALSE)),0,VLOOKUP(CONCATENATE(A3801,H3801),'Point Emissions'!C$2:E$233,3,FALSE))</f>
        <v>0</v>
      </c>
      <c r="R3801" s="2" t="s">
        <v>2651</v>
      </c>
      <c r="S3801" s="43">
        <f>IF(O3801-Q3801&gt;=0,O3801-Q3801,0)</f>
        <v>0.24021817532675027</v>
      </c>
      <c r="T3801" s="2" t="s">
        <v>2651</v>
      </c>
    </row>
    <row r="3802" spans="1:20">
      <c r="A3802" t="s">
        <v>5305</v>
      </c>
      <c r="B3802" t="s">
        <v>5151</v>
      </c>
      <c r="C3802" t="s">
        <v>3320</v>
      </c>
      <c r="D3802" t="s">
        <v>2454</v>
      </c>
      <c r="E3802" t="s">
        <v>2285</v>
      </c>
      <c r="F3802" t="s">
        <v>5152</v>
      </c>
      <c r="G3802" s="9" t="s">
        <v>4620</v>
      </c>
      <c r="H3802" t="s">
        <v>2274</v>
      </c>
      <c r="I3802" t="s">
        <v>4630</v>
      </c>
      <c r="J3802" s="14">
        <f>VLOOKUP(Emissions!A2195,'County Activity'!A$2:J$3224,9,FALSE)</f>
        <v>200.62881098778081</v>
      </c>
      <c r="K3802" s="14" t="str">
        <f>VLOOKUP(Emissions!B4321,'County Activity'!B$2:J$3224,9,FALSE)</f>
        <v>E6GAL</v>
      </c>
      <c r="L3802" s="20">
        <f>VLOOKUP($H3802,'Emission Factors'!$B$2:$F$3,3, FALSE)</f>
        <v>0.85</v>
      </c>
      <c r="M3802" s="19" t="str">
        <f>VLOOKUP($H3802,'Emission Factors'!$B$2:$F$3,4, FALSE)</f>
        <v>LB</v>
      </c>
      <c r="N3802" s="19" t="str">
        <f>VLOOKUP($H3802,'Emission Factors'!$B$2:$F$3,5, FALSE)</f>
        <v>E6GAL</v>
      </c>
      <c r="O3802" s="42">
        <f>J3802*L3802/2000</f>
        <v>8.5267244669806841E-2</v>
      </c>
      <c r="P3802" s="2" t="s">
        <v>2651</v>
      </c>
      <c r="Q3802" s="42">
        <f>IF(ISNA(VLOOKUP(CONCATENATE(A3802,H3802),'Point Emissions'!C$2:E$233,3,FALSE)),0,VLOOKUP(CONCATENATE(A3802,H3802),'Point Emissions'!C$2:E$233,3,FALSE))</f>
        <v>0</v>
      </c>
      <c r="R3802" s="2" t="s">
        <v>2651</v>
      </c>
      <c r="S3802" s="43">
        <f>IF(O3802-Q3802&gt;=0,O3802-Q3802,0)</f>
        <v>8.5267244669806841E-2</v>
      </c>
      <c r="T3802" s="2" t="s">
        <v>2651</v>
      </c>
    </row>
    <row r="3803" spans="1:20">
      <c r="A3803" t="s">
        <v>264</v>
      </c>
      <c r="B3803" t="s">
        <v>232</v>
      </c>
      <c r="C3803" t="s">
        <v>2336</v>
      </c>
      <c r="D3803" t="s">
        <v>265</v>
      </c>
      <c r="E3803" t="s">
        <v>2285</v>
      </c>
      <c r="F3803" t="s">
        <v>233</v>
      </c>
      <c r="G3803" s="9" t="s">
        <v>4620</v>
      </c>
      <c r="H3803" t="s">
        <v>2274</v>
      </c>
      <c r="I3803" t="s">
        <v>4630</v>
      </c>
      <c r="J3803" s="14">
        <f>VLOOKUP(Emissions!A5083,'County Activity'!A$2:J$3224,9,FALSE)</f>
        <v>1449.9074295742639</v>
      </c>
      <c r="K3803" s="14" t="str">
        <f>VLOOKUP(Emissions!B5765,'County Activity'!B$2:J$3224,9,FALSE)</f>
        <v>E6GAL</v>
      </c>
      <c r="L3803" s="20">
        <f>VLOOKUP($H3803,'Emission Factors'!$B$2:$F$3,3, FALSE)</f>
        <v>0.85</v>
      </c>
      <c r="M3803" s="19" t="str">
        <f>VLOOKUP($H3803,'Emission Factors'!$B$2:$F$3,4, FALSE)</f>
        <v>LB</v>
      </c>
      <c r="N3803" s="19" t="str">
        <f>VLOOKUP($H3803,'Emission Factors'!$B$2:$F$3,5, FALSE)</f>
        <v>E6GAL</v>
      </c>
      <c r="O3803" s="42">
        <f>J3803*L3803/2000</f>
        <v>0.61621065756906213</v>
      </c>
      <c r="P3803" s="2" t="s">
        <v>2651</v>
      </c>
      <c r="Q3803" s="42">
        <f>IF(ISNA(VLOOKUP(CONCATENATE(A3803,H3803),'Point Emissions'!C$2:E$233,3,FALSE)),0,VLOOKUP(CONCATENATE(A3803,H3803),'Point Emissions'!C$2:E$233,3,FALSE))</f>
        <v>0</v>
      </c>
      <c r="R3803" s="2" t="s">
        <v>2651</v>
      </c>
      <c r="S3803" s="43">
        <f>IF(O3803-Q3803&gt;=0,O3803-Q3803,0)</f>
        <v>0.61621065756906213</v>
      </c>
      <c r="T3803" s="2" t="s">
        <v>2651</v>
      </c>
    </row>
    <row r="3804" spans="1:20">
      <c r="A3804" t="s">
        <v>3350</v>
      </c>
      <c r="B3804" t="s">
        <v>3123</v>
      </c>
      <c r="C3804" t="s">
        <v>3351</v>
      </c>
      <c r="D3804" t="s">
        <v>2448</v>
      </c>
      <c r="E3804" t="s">
        <v>2285</v>
      </c>
      <c r="F3804" t="s">
        <v>3125</v>
      </c>
      <c r="G3804" s="9" t="s">
        <v>4620</v>
      </c>
      <c r="H3804" t="s">
        <v>2274</v>
      </c>
      <c r="I3804" t="s">
        <v>4630</v>
      </c>
      <c r="J3804" s="14">
        <f>VLOOKUP(Emissions!A1003,'County Activity'!A$2:J$3224,9,FALSE)</f>
        <v>391.55442489187487</v>
      </c>
      <c r="K3804" s="14" t="str">
        <f>VLOOKUP(Emissions!B3725,'County Activity'!B$2:J$3224,9,FALSE)</f>
        <v>E6GAL</v>
      </c>
      <c r="L3804" s="20">
        <f>VLOOKUP($H3804,'Emission Factors'!$B$2:$F$3,3, FALSE)</f>
        <v>0.85</v>
      </c>
      <c r="M3804" s="19" t="str">
        <f>VLOOKUP($H3804,'Emission Factors'!$B$2:$F$3,4, FALSE)</f>
        <v>LB</v>
      </c>
      <c r="N3804" s="19" t="str">
        <f>VLOOKUP($H3804,'Emission Factors'!$B$2:$F$3,5, FALSE)</f>
        <v>E6GAL</v>
      </c>
      <c r="O3804" s="42">
        <f>J3804*L3804/2000</f>
        <v>0.16641063057904681</v>
      </c>
      <c r="P3804" s="2" t="s">
        <v>2651</v>
      </c>
      <c r="Q3804" s="42">
        <f>IF(ISNA(VLOOKUP(CONCATENATE(A3804,H3804),'Point Emissions'!C$2:E$233,3,FALSE)),0,VLOOKUP(CONCATENATE(A3804,H3804),'Point Emissions'!C$2:E$233,3,FALSE))</f>
        <v>0</v>
      </c>
      <c r="R3804" s="2" t="s">
        <v>2651</v>
      </c>
      <c r="S3804" s="43">
        <f>IF(O3804-Q3804&gt;=0,O3804-Q3804,0)</f>
        <v>0.16641063057904681</v>
      </c>
      <c r="T3804" s="2" t="s">
        <v>2651</v>
      </c>
    </row>
    <row r="3805" spans="1:20">
      <c r="A3805" t="s">
        <v>1440</v>
      </c>
      <c r="B3805" t="s">
        <v>1425</v>
      </c>
      <c r="C3805" t="s">
        <v>2315</v>
      </c>
      <c r="D3805" t="s">
        <v>4825</v>
      </c>
      <c r="E3805" t="s">
        <v>2285</v>
      </c>
      <c r="F3805" t="s">
        <v>1426</v>
      </c>
      <c r="G3805" s="9" t="s">
        <v>4620</v>
      </c>
      <c r="H3805" t="s">
        <v>4628</v>
      </c>
      <c r="I3805" t="s">
        <v>4629</v>
      </c>
      <c r="J3805" s="14">
        <f>VLOOKUP(Emissions!A2988,'County Activity'!A$2:J$3224,9,FALSE)</f>
        <v>329.78060583434427</v>
      </c>
      <c r="K3805" s="14" t="str">
        <f>VLOOKUP(Emissions!B1495,'County Activity'!B$2:J$3224,9,FALSE)</f>
        <v>E6GAL</v>
      </c>
      <c r="L3805" s="20">
        <f>VLOOKUP($H3805,'Emission Factors'!$B$2:$F$3,3, FALSE)</f>
        <v>0.16900000000000001</v>
      </c>
      <c r="M3805" s="19" t="str">
        <f>VLOOKUP($H3805,'Emission Factors'!$B$2:$F$3,4, FALSE)</f>
        <v>LB</v>
      </c>
      <c r="N3805" s="19" t="str">
        <f>VLOOKUP($H3805,'Emission Factors'!$B$2:$F$3,5, FALSE)</f>
        <v>E6GAL</v>
      </c>
      <c r="O3805" s="42">
        <f>J3805*L3805/2000</f>
        <v>2.7866461193002092E-2</v>
      </c>
      <c r="P3805" s="2" t="s">
        <v>2651</v>
      </c>
      <c r="Q3805" s="42">
        <f>IF(ISNA(VLOOKUP(CONCATENATE(A3805,H3805),'Point Emissions'!C$2:E$233,3,FALSE)),0,VLOOKUP(CONCATENATE(A3805,H3805),'Point Emissions'!C$2:E$233,3,FALSE))</f>
        <v>0</v>
      </c>
      <c r="R3805" s="2" t="s">
        <v>2651</v>
      </c>
      <c r="S3805" s="43">
        <f>IF(O3805-Q3805&gt;=0,O3805-Q3805,0)</f>
        <v>2.7866461193002092E-2</v>
      </c>
      <c r="T3805" s="2" t="s">
        <v>2651</v>
      </c>
    </row>
    <row r="3806" spans="1:20">
      <c r="A3806" t="s">
        <v>3880</v>
      </c>
      <c r="B3806" t="s">
        <v>3858</v>
      </c>
      <c r="C3806" t="s">
        <v>2318</v>
      </c>
      <c r="D3806" t="s">
        <v>3154</v>
      </c>
      <c r="E3806" t="s">
        <v>2285</v>
      </c>
      <c r="F3806" t="s">
        <v>3860</v>
      </c>
      <c r="G3806" s="9" t="s">
        <v>4620</v>
      </c>
      <c r="H3806" t="s">
        <v>4628</v>
      </c>
      <c r="I3806" t="s">
        <v>4629</v>
      </c>
      <c r="J3806" s="14">
        <f>VLOOKUP(Emissions!A3804,'County Activity'!A$2:J$3224,9,FALSE)</f>
        <v>569.51041893163506</v>
      </c>
      <c r="K3806" s="14" t="str">
        <f>VLOOKUP(Emissions!B1903,'County Activity'!B$2:J$3224,9,FALSE)</f>
        <v>E6GAL</v>
      </c>
      <c r="L3806" s="20">
        <f>VLOOKUP($H3806,'Emission Factors'!$B$2:$F$3,3, FALSE)</f>
        <v>0.16900000000000001</v>
      </c>
      <c r="M3806" s="19" t="str">
        <f>VLOOKUP($H3806,'Emission Factors'!$B$2:$F$3,4, FALSE)</f>
        <v>LB</v>
      </c>
      <c r="N3806" s="19" t="str">
        <f>VLOOKUP($H3806,'Emission Factors'!$B$2:$F$3,5, FALSE)</f>
        <v>E6GAL</v>
      </c>
      <c r="O3806" s="42">
        <f>J3806*L3806/2000</f>
        <v>4.8123630399723172E-2</v>
      </c>
      <c r="P3806" s="2" t="s">
        <v>2651</v>
      </c>
      <c r="Q3806" s="42">
        <f>IF(ISNA(VLOOKUP(CONCATENATE(A3806,H3806),'Point Emissions'!C$2:E$233,3,FALSE)),0,VLOOKUP(CONCATENATE(A3806,H3806),'Point Emissions'!C$2:E$233,3,FALSE))</f>
        <v>0</v>
      </c>
      <c r="R3806" s="2" t="s">
        <v>2651</v>
      </c>
      <c r="S3806" s="43">
        <f>IF(O3806-Q3806&gt;=0,O3806-Q3806,0)</f>
        <v>4.8123630399723172E-2</v>
      </c>
      <c r="T3806" s="2" t="s">
        <v>2651</v>
      </c>
    </row>
    <row r="3807" spans="1:20">
      <c r="A3807" t="s">
        <v>2636</v>
      </c>
      <c r="B3807" t="s">
        <v>2593</v>
      </c>
      <c r="C3807" t="s">
        <v>2354</v>
      </c>
      <c r="D3807" t="s">
        <v>2373</v>
      </c>
      <c r="E3807" t="s">
        <v>2285</v>
      </c>
      <c r="F3807" t="s">
        <v>2595</v>
      </c>
      <c r="G3807" s="9" t="s">
        <v>4620</v>
      </c>
      <c r="H3807" t="s">
        <v>2274</v>
      </c>
      <c r="I3807" t="s">
        <v>4630</v>
      </c>
      <c r="J3807" s="14">
        <f>VLOOKUP(Emissions!A271,'County Activity'!A$2:J$3224,9,FALSE)</f>
        <v>128.1910822640202</v>
      </c>
      <c r="K3807" s="14" t="str">
        <f>VLOOKUP(Emissions!B3359,'County Activity'!B$2:J$3224,9,FALSE)</f>
        <v>E6GAL</v>
      </c>
      <c r="L3807" s="20">
        <f>VLOOKUP($H3807,'Emission Factors'!$B$2:$F$3,3, FALSE)</f>
        <v>0.85</v>
      </c>
      <c r="M3807" s="19" t="str">
        <f>VLOOKUP($H3807,'Emission Factors'!$B$2:$F$3,4, FALSE)</f>
        <v>LB</v>
      </c>
      <c r="N3807" s="19" t="str">
        <f>VLOOKUP($H3807,'Emission Factors'!$B$2:$F$3,5, FALSE)</f>
        <v>E6GAL</v>
      </c>
      <c r="O3807" s="42">
        <f>J3807*L3807/2000</f>
        <v>5.4481209962208579E-2</v>
      </c>
      <c r="P3807" s="2" t="s">
        <v>2651</v>
      </c>
      <c r="Q3807" s="42">
        <f>IF(ISNA(VLOOKUP(CONCATENATE(A3807,H3807),'Point Emissions'!C$2:E$233,3,FALSE)),0,VLOOKUP(CONCATENATE(A3807,H3807),'Point Emissions'!C$2:E$233,3,FALSE))</f>
        <v>0</v>
      </c>
      <c r="R3807" s="2" t="s">
        <v>2651</v>
      </c>
      <c r="S3807" s="43">
        <f>IF(O3807-Q3807&gt;=0,O3807-Q3807,0)</f>
        <v>5.4481209962208579E-2</v>
      </c>
      <c r="T3807" s="2" t="s">
        <v>2651</v>
      </c>
    </row>
    <row r="3808" spans="1:20">
      <c r="A3808" t="s">
        <v>5308</v>
      </c>
      <c r="B3808" t="s">
        <v>5151</v>
      </c>
      <c r="C3808" t="s">
        <v>3326</v>
      </c>
      <c r="D3808" t="s">
        <v>5309</v>
      </c>
      <c r="E3808" t="s">
        <v>2285</v>
      </c>
      <c r="F3808" t="s">
        <v>5152</v>
      </c>
      <c r="G3808" s="9" t="s">
        <v>4620</v>
      </c>
      <c r="H3808" t="s">
        <v>2274</v>
      </c>
      <c r="I3808" t="s">
        <v>4630</v>
      </c>
      <c r="J3808" s="14">
        <f>VLOOKUP(Emissions!A2201,'County Activity'!A$2:J$3224,9,FALSE)</f>
        <v>201.33333354831251</v>
      </c>
      <c r="K3808" s="14" t="str">
        <f>VLOOKUP(Emissions!B4324,'County Activity'!B$2:J$3224,9,FALSE)</f>
        <v>E6GAL</v>
      </c>
      <c r="L3808" s="20">
        <f>VLOOKUP($H3808,'Emission Factors'!$B$2:$F$3,3, FALSE)</f>
        <v>0.85</v>
      </c>
      <c r="M3808" s="19" t="str">
        <f>VLOOKUP($H3808,'Emission Factors'!$B$2:$F$3,4, FALSE)</f>
        <v>LB</v>
      </c>
      <c r="N3808" s="19" t="str">
        <f>VLOOKUP($H3808,'Emission Factors'!$B$2:$F$3,5, FALSE)</f>
        <v>E6GAL</v>
      </c>
      <c r="O3808" s="42">
        <f>J3808*L3808/2000</f>
        <v>8.5566666758032803E-2</v>
      </c>
      <c r="P3808" s="2" t="s">
        <v>2651</v>
      </c>
      <c r="Q3808" s="42">
        <f>IF(ISNA(VLOOKUP(CONCATENATE(A3808,H3808),'Point Emissions'!C$2:E$233,3,FALSE)),0,VLOOKUP(CONCATENATE(A3808,H3808),'Point Emissions'!C$2:E$233,3,FALSE))</f>
        <v>0</v>
      </c>
      <c r="R3808" s="2" t="s">
        <v>2651</v>
      </c>
      <c r="S3808" s="43">
        <f>IF(O3808-Q3808&gt;=0,O3808-Q3808,0)</f>
        <v>8.5566666758032803E-2</v>
      </c>
      <c r="T3808" s="2" t="s">
        <v>2651</v>
      </c>
    </row>
    <row r="3809" spans="1:20">
      <c r="A3809" t="s">
        <v>3658</v>
      </c>
      <c r="B3809" t="s">
        <v>3650</v>
      </c>
      <c r="C3809" t="s">
        <v>2297</v>
      </c>
      <c r="D3809" t="s">
        <v>3659</v>
      </c>
      <c r="E3809" t="s">
        <v>2285</v>
      </c>
      <c r="F3809" t="s">
        <v>3652</v>
      </c>
      <c r="G3809" s="9" t="s">
        <v>4620</v>
      </c>
      <c r="H3809" t="s">
        <v>4628</v>
      </c>
      <c r="I3809" t="s">
        <v>4629</v>
      </c>
      <c r="J3809" s="14">
        <f>VLOOKUP(Emissions!A3538,'County Activity'!A$2:J$3224,9,FALSE)</f>
        <v>2412.5734610353456</v>
      </c>
      <c r="K3809" s="14" t="str">
        <f>VLOOKUP(Emissions!B1770,'County Activity'!B$2:J$3224,9,FALSE)</f>
        <v>E6GAL</v>
      </c>
      <c r="L3809" s="20">
        <f>VLOOKUP($H3809,'Emission Factors'!$B$2:$F$3,3, FALSE)</f>
        <v>0.16900000000000001</v>
      </c>
      <c r="M3809" s="19" t="str">
        <f>VLOOKUP($H3809,'Emission Factors'!$B$2:$F$3,4, FALSE)</f>
        <v>LB</v>
      </c>
      <c r="N3809" s="19" t="str">
        <f>VLOOKUP($H3809,'Emission Factors'!$B$2:$F$3,5, FALSE)</f>
        <v>E6GAL</v>
      </c>
      <c r="O3809" s="42">
        <f>J3809*L3809/2000</f>
        <v>0.20386245745748674</v>
      </c>
      <c r="P3809" s="2" t="s">
        <v>2651</v>
      </c>
      <c r="Q3809" s="42">
        <f>IF(ISNA(VLOOKUP(CONCATENATE(A3809,H3809),'Point Emissions'!C$2:E$233,3,FALSE)),0,VLOOKUP(CONCATENATE(A3809,H3809),'Point Emissions'!C$2:E$233,3,FALSE))</f>
        <v>0</v>
      </c>
      <c r="R3809" s="2" t="s">
        <v>2651</v>
      </c>
      <c r="S3809" s="43">
        <f>IF(O3809-Q3809&gt;=0,O3809-Q3809,0)</f>
        <v>0.20386245745748674</v>
      </c>
      <c r="T3809" s="2" t="s">
        <v>2651</v>
      </c>
    </row>
    <row r="3810" spans="1:20">
      <c r="A3810" t="s">
        <v>1791</v>
      </c>
      <c r="B3810" t="s">
        <v>1756</v>
      </c>
      <c r="C3810" t="s">
        <v>2351</v>
      </c>
      <c r="D3810" t="s">
        <v>1792</v>
      </c>
      <c r="E3810" t="s">
        <v>2285</v>
      </c>
      <c r="F3810" t="s">
        <v>1757</v>
      </c>
      <c r="G3810" s="9" t="s">
        <v>4620</v>
      </c>
      <c r="H3810" t="s">
        <v>2274</v>
      </c>
      <c r="I3810" t="s">
        <v>4630</v>
      </c>
      <c r="J3810" s="14">
        <f>VLOOKUP(Emissions!A1237,'County Activity'!A$2:J$3224,9,FALSE)</f>
        <v>96.615662051098909</v>
      </c>
      <c r="K3810" s="14" t="str">
        <f>VLOOKUP(Emissions!B3842,'County Activity'!B$2:J$3224,9,FALSE)</f>
        <v>E6GAL</v>
      </c>
      <c r="L3810" s="20">
        <f>VLOOKUP($H3810,'Emission Factors'!$B$2:$F$3,3, FALSE)</f>
        <v>0.85</v>
      </c>
      <c r="M3810" s="19" t="str">
        <f>VLOOKUP($H3810,'Emission Factors'!$B$2:$F$3,4, FALSE)</f>
        <v>LB</v>
      </c>
      <c r="N3810" s="19" t="str">
        <f>VLOOKUP($H3810,'Emission Factors'!$B$2:$F$3,5, FALSE)</f>
        <v>E6GAL</v>
      </c>
      <c r="O3810" s="42">
        <f>J3810*L3810/2000</f>
        <v>4.1061656371717034E-2</v>
      </c>
      <c r="P3810" s="2" t="s">
        <v>2651</v>
      </c>
      <c r="Q3810" s="42">
        <f>IF(ISNA(VLOOKUP(CONCATENATE(A3810,H3810),'Point Emissions'!C$2:E$233,3,FALSE)),0,VLOOKUP(CONCATENATE(A3810,H3810),'Point Emissions'!C$2:E$233,3,FALSE))</f>
        <v>0</v>
      </c>
      <c r="R3810" s="2" t="s">
        <v>2651</v>
      </c>
      <c r="S3810" s="43">
        <f>IF(O3810-Q3810&gt;=0,O3810-Q3810,0)</f>
        <v>4.1061656371717034E-2</v>
      </c>
      <c r="T3810" s="2" t="s">
        <v>2651</v>
      </c>
    </row>
    <row r="3811" spans="1:20">
      <c r="A3811" t="s">
        <v>5453</v>
      </c>
      <c r="B3811" t="s">
        <v>1335</v>
      </c>
      <c r="C3811" t="s">
        <v>2366</v>
      </c>
      <c r="D3811" t="s">
        <v>5611</v>
      </c>
      <c r="E3811" s="11" t="s">
        <v>1337</v>
      </c>
      <c r="F3811" t="s">
        <v>1338</v>
      </c>
      <c r="G3811" s="9" t="s">
        <v>4620</v>
      </c>
      <c r="H3811" t="s">
        <v>2274</v>
      </c>
      <c r="I3811" t="s">
        <v>4630</v>
      </c>
      <c r="J3811" s="14">
        <f>VLOOKUP(Emissions!A6343,'County Activity'!A$2:J$3224,9,FALSE)</f>
        <v>20151.875107674336</v>
      </c>
      <c r="K3811" s="14" t="str">
        <f>VLOOKUP(Emissions!B6395,'County Activity'!B$2:J$3224,9,FALSE)</f>
        <v>E6GAL</v>
      </c>
      <c r="L3811" s="20">
        <f>VLOOKUP($H3811,'Emission Factors'!$B$2:$F$3,3, FALSE)</f>
        <v>0.85</v>
      </c>
      <c r="M3811" s="19" t="str">
        <f>VLOOKUP($H3811,'Emission Factors'!$B$2:$F$3,4, FALSE)</f>
        <v>LB</v>
      </c>
      <c r="N3811" s="19" t="str">
        <f>VLOOKUP($H3811,'Emission Factors'!$B$2:$F$3,5, FALSE)</f>
        <v>E6GAL</v>
      </c>
      <c r="O3811" s="42">
        <f>J3811*L3811/2000</f>
        <v>8.5645469207615914</v>
      </c>
      <c r="P3811" s="2" t="s">
        <v>2651</v>
      </c>
      <c r="Q3811" s="42">
        <f>IF(ISNA(VLOOKUP(CONCATENATE(A3811,H3811),'Point Emissions'!C$2:E$233,3,FALSE)),0,VLOOKUP(CONCATENATE(A3811,H3811),'Point Emissions'!C$2:E$233,3,FALSE))</f>
        <v>0</v>
      </c>
      <c r="R3811" s="2" t="s">
        <v>2651</v>
      </c>
      <c r="S3811" s="43">
        <f>IF(O3811-Q3811&gt;=0,O3811-Q3811,0)</f>
        <v>8.5645469207615914</v>
      </c>
      <c r="T3811" s="2" t="s">
        <v>2651</v>
      </c>
    </row>
    <row r="3812" spans="1:20">
      <c r="A3812" t="s">
        <v>141</v>
      </c>
      <c r="B3812" t="s">
        <v>109</v>
      </c>
      <c r="C3812" t="s">
        <v>2357</v>
      </c>
      <c r="D3812" t="s">
        <v>142</v>
      </c>
      <c r="E3812" t="s">
        <v>2285</v>
      </c>
      <c r="F3812" t="s">
        <v>110</v>
      </c>
      <c r="G3812" s="9" t="s">
        <v>4620</v>
      </c>
      <c r="H3812" t="s">
        <v>2274</v>
      </c>
      <c r="I3812" t="s">
        <v>4630</v>
      </c>
      <c r="J3812" s="14">
        <f>VLOOKUP(Emissions!A4907,'County Activity'!A$2:J$3224,9,FALSE)</f>
        <v>1262.0881196870598</v>
      </c>
      <c r="K3812" s="14" t="str">
        <f>VLOOKUP(Emissions!B5677,'County Activity'!B$2:J$3224,9,FALSE)</f>
        <v>E6GAL</v>
      </c>
      <c r="L3812" s="20">
        <f>VLOOKUP($H3812,'Emission Factors'!$B$2:$F$3,3, FALSE)</f>
        <v>0.85</v>
      </c>
      <c r="M3812" s="19" t="str">
        <f>VLOOKUP($H3812,'Emission Factors'!$B$2:$F$3,4, FALSE)</f>
        <v>LB</v>
      </c>
      <c r="N3812" s="19" t="str">
        <f>VLOOKUP($H3812,'Emission Factors'!$B$2:$F$3,5, FALSE)</f>
        <v>E6GAL</v>
      </c>
      <c r="O3812" s="42">
        <f>J3812*L3812/2000</f>
        <v>0.53638745086700046</v>
      </c>
      <c r="P3812" s="2" t="s">
        <v>2651</v>
      </c>
      <c r="Q3812" s="42">
        <f>IF(ISNA(VLOOKUP(CONCATENATE(A3812,H3812),'Point Emissions'!C$2:E$233,3,FALSE)),0,VLOOKUP(CONCATENATE(A3812,H3812),'Point Emissions'!C$2:E$233,3,FALSE))</f>
        <v>0</v>
      </c>
      <c r="R3812" s="2" t="s">
        <v>2651</v>
      </c>
      <c r="S3812" s="43">
        <f>IF(O3812-Q3812&gt;=0,O3812-Q3812,0)</f>
        <v>0.53638745086700046</v>
      </c>
      <c r="T3812" s="2" t="s">
        <v>2651</v>
      </c>
    </row>
    <row r="3813" spans="1:20">
      <c r="A3813" t="s">
        <v>4334</v>
      </c>
      <c r="B3813" t="s">
        <v>4235</v>
      </c>
      <c r="C3813" t="s">
        <v>2480</v>
      </c>
      <c r="D3813" t="s">
        <v>4335</v>
      </c>
      <c r="E3813" t="s">
        <v>2285</v>
      </c>
      <c r="F3813" t="s">
        <v>4236</v>
      </c>
      <c r="G3813" s="9" t="s">
        <v>4620</v>
      </c>
      <c r="H3813" t="s">
        <v>4628</v>
      </c>
      <c r="I3813" t="s">
        <v>4629</v>
      </c>
      <c r="J3813" s="14">
        <f>VLOOKUP(Emissions!A4394,'County Activity'!A$2:J$3224,9,FALSE)</f>
        <v>4341.4921842656713</v>
      </c>
      <c r="K3813" s="14" t="str">
        <f>VLOOKUP(Emissions!B2198,'County Activity'!B$2:J$3224,9,FALSE)</f>
        <v>E6GAL</v>
      </c>
      <c r="L3813" s="20">
        <f>VLOOKUP($H3813,'Emission Factors'!$B$2:$F$3,3, FALSE)</f>
        <v>0.16900000000000001</v>
      </c>
      <c r="M3813" s="19" t="str">
        <f>VLOOKUP($H3813,'Emission Factors'!$B$2:$F$3,4, FALSE)</f>
        <v>LB</v>
      </c>
      <c r="N3813" s="19" t="str">
        <f>VLOOKUP($H3813,'Emission Factors'!$B$2:$F$3,5, FALSE)</f>
        <v>E6GAL</v>
      </c>
      <c r="O3813" s="42">
        <f>J3813*L3813/2000</f>
        <v>0.36685608957044924</v>
      </c>
      <c r="P3813" s="2" t="s">
        <v>2651</v>
      </c>
      <c r="Q3813" s="42">
        <f>IF(ISNA(VLOOKUP(CONCATENATE(A3813,H3813),'Point Emissions'!C$2:E$233,3,FALSE)),0,VLOOKUP(CONCATENATE(A3813,H3813),'Point Emissions'!C$2:E$233,3,FALSE))</f>
        <v>0</v>
      </c>
      <c r="R3813" s="2" t="s">
        <v>2651</v>
      </c>
      <c r="S3813" s="43">
        <f>IF(O3813-Q3813&gt;=0,O3813-Q3813,0)</f>
        <v>0.36685608957044924</v>
      </c>
      <c r="T3813" s="2" t="s">
        <v>2651</v>
      </c>
    </row>
    <row r="3814" spans="1:20">
      <c r="A3814" t="s">
        <v>168</v>
      </c>
      <c r="B3814" t="s">
        <v>109</v>
      </c>
      <c r="C3814" t="s">
        <v>2420</v>
      </c>
      <c r="D3814" t="s">
        <v>2658</v>
      </c>
      <c r="E3814" t="s">
        <v>2285</v>
      </c>
      <c r="F3814" t="s">
        <v>110</v>
      </c>
      <c r="G3814" s="9" t="s">
        <v>4620</v>
      </c>
      <c r="H3814" t="s">
        <v>2274</v>
      </c>
      <c r="I3814" t="s">
        <v>4630</v>
      </c>
      <c r="J3814" s="14">
        <f>VLOOKUP(Emissions!A4949,'County Activity'!A$2:J$3224,9,FALSE)</f>
        <v>6542.5167346249955</v>
      </c>
      <c r="K3814" s="14" t="str">
        <f>VLOOKUP(Emissions!B5698,'County Activity'!B$2:J$3224,9,FALSE)</f>
        <v>E6GAL</v>
      </c>
      <c r="L3814" s="20">
        <f>VLOOKUP($H3814,'Emission Factors'!$B$2:$F$3,3, FALSE)</f>
        <v>0.85</v>
      </c>
      <c r="M3814" s="19" t="str">
        <f>VLOOKUP($H3814,'Emission Factors'!$B$2:$F$3,4, FALSE)</f>
        <v>LB</v>
      </c>
      <c r="N3814" s="19" t="str">
        <f>VLOOKUP($H3814,'Emission Factors'!$B$2:$F$3,5, FALSE)</f>
        <v>E6GAL</v>
      </c>
      <c r="O3814" s="42">
        <f>J3814*L3814/2000</f>
        <v>2.7805696122156229</v>
      </c>
      <c r="P3814" s="2" t="s">
        <v>2651</v>
      </c>
      <c r="Q3814" s="42">
        <f>IF(ISNA(VLOOKUP(CONCATENATE(A3814,H3814),'Point Emissions'!C$2:E$233,3,FALSE)),0,VLOOKUP(CONCATENATE(A3814,H3814),'Point Emissions'!C$2:E$233,3,FALSE))</f>
        <v>0</v>
      </c>
      <c r="R3814" s="2" t="s">
        <v>2651</v>
      </c>
      <c r="S3814" s="43">
        <f>IF(O3814-Q3814&gt;=0,O3814-Q3814,0)</f>
        <v>2.7805696122156229</v>
      </c>
      <c r="T3814" s="2" t="s">
        <v>2651</v>
      </c>
    </row>
    <row r="3815" spans="1:20">
      <c r="A3815" t="s">
        <v>5261</v>
      </c>
      <c r="B3815" t="s">
        <v>5151</v>
      </c>
      <c r="C3815" t="s">
        <v>2730</v>
      </c>
      <c r="D3815" t="s">
        <v>5262</v>
      </c>
      <c r="E3815" t="s">
        <v>2285</v>
      </c>
      <c r="F3815" t="s">
        <v>5152</v>
      </c>
      <c r="G3815" s="9" t="s">
        <v>4620</v>
      </c>
      <c r="H3815" t="s">
        <v>2274</v>
      </c>
      <c r="I3815" t="s">
        <v>4630</v>
      </c>
      <c r="J3815" s="14">
        <f>VLOOKUP(Emissions!A2135,'County Activity'!A$2:J$3224,9,FALSE)</f>
        <v>956.90175596582253</v>
      </c>
      <c r="K3815" s="14" t="str">
        <f>VLOOKUP(Emissions!B4291,'County Activity'!B$2:J$3224,9,FALSE)</f>
        <v>E6GAL</v>
      </c>
      <c r="L3815" s="20">
        <f>VLOOKUP($H3815,'Emission Factors'!$B$2:$F$3,3, FALSE)</f>
        <v>0.85</v>
      </c>
      <c r="M3815" s="19" t="str">
        <f>VLOOKUP($H3815,'Emission Factors'!$B$2:$F$3,4, FALSE)</f>
        <v>LB</v>
      </c>
      <c r="N3815" s="19" t="str">
        <f>VLOOKUP($H3815,'Emission Factors'!$B$2:$F$3,5, FALSE)</f>
        <v>E6GAL</v>
      </c>
      <c r="O3815" s="42">
        <f>J3815*L3815/2000</f>
        <v>0.40668324628547459</v>
      </c>
      <c r="P3815" s="2" t="s">
        <v>2651</v>
      </c>
      <c r="Q3815" s="42">
        <f>IF(ISNA(VLOOKUP(CONCATENATE(A3815,H3815),'Point Emissions'!C$2:E$233,3,FALSE)),0,VLOOKUP(CONCATENATE(A3815,H3815),'Point Emissions'!C$2:E$233,3,FALSE))</f>
        <v>0</v>
      </c>
      <c r="R3815" s="2" t="s">
        <v>2651</v>
      </c>
      <c r="S3815" s="43">
        <f>IF(O3815-Q3815&gt;=0,O3815-Q3815,0)</f>
        <v>0.40668324628547459</v>
      </c>
      <c r="T3815" s="2" t="s">
        <v>2651</v>
      </c>
    </row>
    <row r="3816" spans="1:20">
      <c r="A3816" t="s">
        <v>2495</v>
      </c>
      <c r="B3816" t="s">
        <v>2486</v>
      </c>
      <c r="C3816" t="s">
        <v>2496</v>
      </c>
      <c r="D3816" t="s">
        <v>2497</v>
      </c>
      <c r="E3816" t="s">
        <v>2285</v>
      </c>
      <c r="F3816" t="s">
        <v>2488</v>
      </c>
      <c r="G3816" s="9" t="s">
        <v>4620</v>
      </c>
      <c r="H3816" t="s">
        <v>2274</v>
      </c>
      <c r="I3816" t="s">
        <v>4630</v>
      </c>
      <c r="J3816" s="14">
        <f>VLOOKUP(Emissions!A143,'County Activity'!A$2:J$3224,9,FALSE)</f>
        <v>77.785695433251334</v>
      </c>
      <c r="K3816" s="14" t="str">
        <f>VLOOKUP(Emissions!B3295,'County Activity'!B$2:J$3224,9,FALSE)</f>
        <v>E6GAL</v>
      </c>
      <c r="L3816" s="20">
        <f>VLOOKUP($H3816,'Emission Factors'!$B$2:$F$3,3, FALSE)</f>
        <v>0.85</v>
      </c>
      <c r="M3816" s="19" t="str">
        <f>VLOOKUP($H3816,'Emission Factors'!$B$2:$F$3,4, FALSE)</f>
        <v>LB</v>
      </c>
      <c r="N3816" s="19" t="str">
        <f>VLOOKUP($H3816,'Emission Factors'!$B$2:$F$3,5, FALSE)</f>
        <v>E6GAL</v>
      </c>
      <c r="O3816" s="42">
        <f>J3816*L3816/2000</f>
        <v>3.3058920559131816E-2</v>
      </c>
      <c r="P3816" s="2" t="s">
        <v>2651</v>
      </c>
      <c r="Q3816" s="42">
        <f>IF(ISNA(VLOOKUP(CONCATENATE(A3816,H3816),'Point Emissions'!C$2:E$233,3,FALSE)),0,VLOOKUP(CONCATENATE(A3816,H3816),'Point Emissions'!C$2:E$233,3,FALSE))</f>
        <v>0</v>
      </c>
      <c r="R3816" s="2" t="s">
        <v>2651</v>
      </c>
      <c r="S3816" s="43">
        <f>IF(O3816-Q3816&gt;=0,O3816-Q3816,0)</f>
        <v>3.3058920559131816E-2</v>
      </c>
      <c r="T3816" s="2" t="s">
        <v>2651</v>
      </c>
    </row>
    <row r="3817" spans="1:20">
      <c r="A3817" t="s">
        <v>4653</v>
      </c>
      <c r="B3817" t="s">
        <v>1756</v>
      </c>
      <c r="C3817" t="s">
        <v>3298</v>
      </c>
      <c r="D3817" t="s">
        <v>3445</v>
      </c>
      <c r="E3817" t="s">
        <v>2285</v>
      </c>
      <c r="F3817" t="s">
        <v>1757</v>
      </c>
      <c r="G3817" s="9" t="s">
        <v>4620</v>
      </c>
      <c r="H3817" t="s">
        <v>2274</v>
      </c>
      <c r="I3817" t="s">
        <v>4630</v>
      </c>
      <c r="J3817" s="14">
        <f>VLOOKUP(Emissions!A1379,'County Activity'!A$2:J$3224,9,FALSE)</f>
        <v>108.46445056913224</v>
      </c>
      <c r="K3817" s="14" t="str">
        <f>VLOOKUP(Emissions!B3913,'County Activity'!B$2:J$3224,9,FALSE)</f>
        <v>E6GAL</v>
      </c>
      <c r="L3817" s="20">
        <f>VLOOKUP($H3817,'Emission Factors'!$B$2:$F$3,3, FALSE)</f>
        <v>0.85</v>
      </c>
      <c r="M3817" s="19" t="str">
        <f>VLOOKUP($H3817,'Emission Factors'!$B$2:$F$3,4, FALSE)</f>
        <v>LB</v>
      </c>
      <c r="N3817" s="19" t="str">
        <f>VLOOKUP($H3817,'Emission Factors'!$B$2:$F$3,5, FALSE)</f>
        <v>E6GAL</v>
      </c>
      <c r="O3817" s="42">
        <f>J3817*L3817/2000</f>
        <v>4.6097391491881197E-2</v>
      </c>
      <c r="P3817" s="2" t="s">
        <v>2651</v>
      </c>
      <c r="Q3817" s="42">
        <f>IF(ISNA(VLOOKUP(CONCATENATE(A3817,H3817),'Point Emissions'!C$2:E$233,3,FALSE)),0,VLOOKUP(CONCATENATE(A3817,H3817),'Point Emissions'!C$2:E$233,3,FALSE))</f>
        <v>0</v>
      </c>
      <c r="R3817" s="2" t="s">
        <v>2651</v>
      </c>
      <c r="S3817" s="43">
        <f>IF(O3817-Q3817&gt;=0,O3817-Q3817,0)</f>
        <v>4.6097391491881197E-2</v>
      </c>
      <c r="T3817" s="2" t="s">
        <v>2651</v>
      </c>
    </row>
    <row r="3818" spans="1:20">
      <c r="A3818" t="s">
        <v>1398</v>
      </c>
      <c r="B3818" t="s">
        <v>2206</v>
      </c>
      <c r="C3818" t="s">
        <v>2480</v>
      </c>
      <c r="D3818" t="s">
        <v>2717</v>
      </c>
      <c r="E3818" t="s">
        <v>2285</v>
      </c>
      <c r="F3818" t="s">
        <v>2207</v>
      </c>
      <c r="G3818" s="9" t="s">
        <v>4620</v>
      </c>
      <c r="H3818" t="s">
        <v>2274</v>
      </c>
      <c r="I3818" t="s">
        <v>4630</v>
      </c>
      <c r="J3818" s="14">
        <f>VLOOKUP(Emissions!A2935,'County Activity'!A$2:J$3224,9,FALSE)</f>
        <v>318.31610234932822</v>
      </c>
      <c r="K3818" s="14" t="str">
        <f>VLOOKUP(Emissions!B4691,'County Activity'!B$2:J$3224,9,FALSE)</f>
        <v>E6GAL</v>
      </c>
      <c r="L3818" s="20">
        <f>VLOOKUP($H3818,'Emission Factors'!$B$2:$F$3,3, FALSE)</f>
        <v>0.85</v>
      </c>
      <c r="M3818" s="19" t="str">
        <f>VLOOKUP($H3818,'Emission Factors'!$B$2:$F$3,4, FALSE)</f>
        <v>LB</v>
      </c>
      <c r="N3818" s="19" t="str">
        <f>VLOOKUP($H3818,'Emission Factors'!$B$2:$F$3,5, FALSE)</f>
        <v>E6GAL</v>
      </c>
      <c r="O3818" s="42">
        <f>J3818*L3818/2000</f>
        <v>0.13528434349846449</v>
      </c>
      <c r="P3818" s="2" t="s">
        <v>2651</v>
      </c>
      <c r="Q3818" s="42">
        <f>IF(ISNA(VLOOKUP(CONCATENATE(A3818,H3818),'Point Emissions'!C$2:E$233,3,FALSE)),0,VLOOKUP(CONCATENATE(A3818,H3818),'Point Emissions'!C$2:E$233,3,FALSE))</f>
        <v>0</v>
      </c>
      <c r="R3818" s="2" t="s">
        <v>2651</v>
      </c>
      <c r="S3818" s="43">
        <f>IF(O3818-Q3818&gt;=0,O3818-Q3818,0)</f>
        <v>0.13528434349846449</v>
      </c>
      <c r="T3818" s="2" t="s">
        <v>2651</v>
      </c>
    </row>
    <row r="3819" spans="1:20">
      <c r="A3819" t="s">
        <v>5589</v>
      </c>
      <c r="B3819" t="s">
        <v>4519</v>
      </c>
      <c r="C3819" t="s">
        <v>2396</v>
      </c>
      <c r="D3819" t="s">
        <v>5590</v>
      </c>
      <c r="E3819" t="s">
        <v>2285</v>
      </c>
      <c r="F3819" t="s">
        <v>4521</v>
      </c>
      <c r="G3819" s="9" t="s">
        <v>4620</v>
      </c>
      <c r="H3819" t="s">
        <v>4628</v>
      </c>
      <c r="I3819" t="s">
        <v>4629</v>
      </c>
      <c r="J3819" s="14">
        <f>VLOOKUP(Emissions!A4708,'County Activity'!A$2:J$3224,9,FALSE)</f>
        <v>1084.8046244550796</v>
      </c>
      <c r="K3819" s="14" t="str">
        <f>VLOOKUP(Emissions!B2355,'County Activity'!B$2:J$3224,9,FALSE)</f>
        <v>E6GAL</v>
      </c>
      <c r="L3819" s="20">
        <f>VLOOKUP($H3819,'Emission Factors'!$B$2:$F$3,3, FALSE)</f>
        <v>0.16900000000000001</v>
      </c>
      <c r="M3819" s="19" t="str">
        <f>VLOOKUP($H3819,'Emission Factors'!$B$2:$F$3,4, FALSE)</f>
        <v>LB</v>
      </c>
      <c r="N3819" s="19" t="str">
        <f>VLOOKUP($H3819,'Emission Factors'!$B$2:$F$3,5, FALSE)</f>
        <v>E6GAL</v>
      </c>
      <c r="O3819" s="42">
        <f>J3819*L3819/2000</f>
        <v>9.1665990766454236E-2</v>
      </c>
      <c r="P3819" s="2" t="s">
        <v>2651</v>
      </c>
      <c r="Q3819" s="42">
        <f>IF(ISNA(VLOOKUP(CONCATENATE(A3819,H3819),'Point Emissions'!C$2:E$233,3,FALSE)),0,VLOOKUP(CONCATENATE(A3819,H3819),'Point Emissions'!C$2:E$233,3,FALSE))</f>
        <v>0</v>
      </c>
      <c r="R3819" s="2" t="s">
        <v>2651</v>
      </c>
      <c r="S3819" s="43">
        <f>IF(O3819-Q3819&gt;=0,O3819-Q3819,0)</f>
        <v>9.1665990766454236E-2</v>
      </c>
      <c r="T3819" s="2" t="s">
        <v>2651</v>
      </c>
    </row>
    <row r="3820" spans="1:20">
      <c r="A3820" t="s">
        <v>1550</v>
      </c>
      <c r="B3820" t="s">
        <v>1425</v>
      </c>
      <c r="C3820" t="s">
        <v>1551</v>
      </c>
      <c r="D3820" t="s">
        <v>1552</v>
      </c>
      <c r="E3820" t="s">
        <v>2285</v>
      </c>
      <c r="F3820" t="s">
        <v>1426</v>
      </c>
      <c r="G3820" s="9" t="s">
        <v>4620</v>
      </c>
      <c r="H3820" t="s">
        <v>2274</v>
      </c>
      <c r="I3820" t="s">
        <v>4630</v>
      </c>
      <c r="J3820" s="14">
        <f>VLOOKUP(Emissions!A3155,'County Activity'!A$2:J$3224,9,FALSE)</f>
        <v>1856.8973032923334</v>
      </c>
      <c r="K3820" s="14" t="str">
        <f>VLOOKUP(Emissions!B4801,'County Activity'!B$2:J$3224,9,FALSE)</f>
        <v>E6GAL</v>
      </c>
      <c r="L3820" s="20">
        <f>VLOOKUP($H3820,'Emission Factors'!$B$2:$F$3,3, FALSE)</f>
        <v>0.85</v>
      </c>
      <c r="M3820" s="19" t="str">
        <f>VLOOKUP($H3820,'Emission Factors'!$B$2:$F$3,4, FALSE)</f>
        <v>LB</v>
      </c>
      <c r="N3820" s="19" t="str">
        <f>VLOOKUP($H3820,'Emission Factors'!$B$2:$F$3,5, FALSE)</f>
        <v>E6GAL</v>
      </c>
      <c r="O3820" s="42">
        <f>J3820*L3820/2000</f>
        <v>0.78918135389924171</v>
      </c>
      <c r="P3820" s="2" t="s">
        <v>2651</v>
      </c>
      <c r="Q3820" s="42">
        <f>IF(ISNA(VLOOKUP(CONCATENATE(A3820,H3820),'Point Emissions'!C$2:E$233,3,FALSE)),0,VLOOKUP(CONCATENATE(A3820,H3820),'Point Emissions'!C$2:E$233,3,FALSE))</f>
        <v>0</v>
      </c>
      <c r="R3820" s="2" t="s">
        <v>2651</v>
      </c>
      <c r="S3820" s="43">
        <f>IF(O3820-Q3820&gt;=0,O3820-Q3820,0)</f>
        <v>0.78918135389924171</v>
      </c>
      <c r="T3820" s="2" t="s">
        <v>2651</v>
      </c>
    </row>
    <row r="3821" spans="1:20">
      <c r="A3821" t="s">
        <v>3323</v>
      </c>
      <c r="B3821" t="s">
        <v>3123</v>
      </c>
      <c r="C3821" t="s">
        <v>3324</v>
      </c>
      <c r="D3821" t="s">
        <v>2439</v>
      </c>
      <c r="E3821" t="s">
        <v>2285</v>
      </c>
      <c r="F3821" t="s">
        <v>3125</v>
      </c>
      <c r="G3821" s="9" t="s">
        <v>4620</v>
      </c>
      <c r="H3821" t="s">
        <v>2274</v>
      </c>
      <c r="I3821" t="s">
        <v>4630</v>
      </c>
      <c r="J3821" s="14">
        <f>VLOOKUP(Emissions!A983,'County Activity'!A$2:J$3224,9,FALSE)</f>
        <v>382.61979787422263</v>
      </c>
      <c r="K3821" s="14" t="str">
        <f>VLOOKUP(Emissions!B3715,'County Activity'!B$2:J$3224,9,FALSE)</f>
        <v>E6GAL</v>
      </c>
      <c r="L3821" s="20">
        <f>VLOOKUP($H3821,'Emission Factors'!$B$2:$F$3,3, FALSE)</f>
        <v>0.85</v>
      </c>
      <c r="M3821" s="19" t="str">
        <f>VLOOKUP($H3821,'Emission Factors'!$B$2:$F$3,4, FALSE)</f>
        <v>LB</v>
      </c>
      <c r="N3821" s="19" t="str">
        <f>VLOOKUP($H3821,'Emission Factors'!$B$2:$F$3,5, FALSE)</f>
        <v>E6GAL</v>
      </c>
      <c r="O3821" s="42">
        <f>J3821*L3821/2000</f>
        <v>0.16261341409654459</v>
      </c>
      <c r="P3821" s="2" t="s">
        <v>2651</v>
      </c>
      <c r="Q3821" s="42">
        <f>IF(ISNA(VLOOKUP(CONCATENATE(A3821,H3821),'Point Emissions'!C$2:E$233,3,FALSE)),0,VLOOKUP(CONCATENATE(A3821,H3821),'Point Emissions'!C$2:E$233,3,FALSE))</f>
        <v>0</v>
      </c>
      <c r="R3821" s="2" t="s">
        <v>2651</v>
      </c>
      <c r="S3821" s="43">
        <f>IF(O3821-Q3821&gt;=0,O3821-Q3821,0)</f>
        <v>0.16261341409654459</v>
      </c>
      <c r="T3821" s="2" t="s">
        <v>2651</v>
      </c>
    </row>
    <row r="3822" spans="1:20">
      <c r="A3822" t="s">
        <v>219</v>
      </c>
      <c r="B3822" t="s">
        <v>109</v>
      </c>
      <c r="C3822" t="s">
        <v>3280</v>
      </c>
      <c r="D3822" t="s">
        <v>220</v>
      </c>
      <c r="E3822" t="s">
        <v>2285</v>
      </c>
      <c r="F3822" t="s">
        <v>110</v>
      </c>
      <c r="G3822" s="9" t="s">
        <v>4620</v>
      </c>
      <c r="H3822" t="s">
        <v>2274</v>
      </c>
      <c r="I3822" t="s">
        <v>4630</v>
      </c>
      <c r="J3822" s="14">
        <f>VLOOKUP(Emissions!A5029,'County Activity'!A$2:J$3224,9,FALSE)</f>
        <v>6978.5841758413726</v>
      </c>
      <c r="K3822" s="14" t="str">
        <f>VLOOKUP(Emissions!B5738,'County Activity'!B$2:J$3224,9,FALSE)</f>
        <v>E6GAL</v>
      </c>
      <c r="L3822" s="20">
        <f>VLOOKUP($H3822,'Emission Factors'!$B$2:$F$3,3, FALSE)</f>
        <v>0.85</v>
      </c>
      <c r="M3822" s="19" t="str">
        <f>VLOOKUP($H3822,'Emission Factors'!$B$2:$F$3,4, FALSE)</f>
        <v>LB</v>
      </c>
      <c r="N3822" s="19" t="str">
        <f>VLOOKUP($H3822,'Emission Factors'!$B$2:$F$3,5, FALSE)</f>
        <v>E6GAL</v>
      </c>
      <c r="O3822" s="42">
        <f>J3822*L3822/2000</f>
        <v>2.9658982747325831</v>
      </c>
      <c r="P3822" s="2" t="s">
        <v>2651</v>
      </c>
      <c r="Q3822" s="42">
        <f>IF(ISNA(VLOOKUP(CONCATENATE(A3822,H3822),'Point Emissions'!C$2:E$233,3,FALSE)),0,VLOOKUP(CONCATENATE(A3822,H3822),'Point Emissions'!C$2:E$233,3,FALSE))</f>
        <v>0</v>
      </c>
      <c r="R3822" s="2" t="s">
        <v>2651</v>
      </c>
      <c r="S3822" s="43">
        <f>IF(O3822-Q3822&gt;=0,O3822-Q3822,0)</f>
        <v>2.9658982747325831</v>
      </c>
      <c r="T3822" s="2" t="s">
        <v>2651</v>
      </c>
    </row>
    <row r="3823" spans="1:20">
      <c r="A3823" t="s">
        <v>4037</v>
      </c>
      <c r="B3823" t="s">
        <v>4024</v>
      </c>
      <c r="C3823" t="s">
        <v>2306</v>
      </c>
      <c r="D3823" t="s">
        <v>4038</v>
      </c>
      <c r="E3823" t="s">
        <v>2285</v>
      </c>
      <c r="F3823" t="s">
        <v>4025</v>
      </c>
      <c r="G3823" s="9" t="s">
        <v>4620</v>
      </c>
      <c r="H3823" t="s">
        <v>4628</v>
      </c>
      <c r="I3823" t="s">
        <v>4629</v>
      </c>
      <c r="J3823" s="14">
        <f>VLOOKUP(Emissions!A3996,'County Activity'!A$2:J$3224,9,FALSE)</f>
        <v>652.64408107437703</v>
      </c>
      <c r="K3823" s="14" t="str">
        <f>VLOOKUP(Emissions!B1999,'County Activity'!B$2:J$3224,9,FALSE)</f>
        <v>E6GAL</v>
      </c>
      <c r="L3823" s="20">
        <f>VLOOKUP($H3823,'Emission Factors'!$B$2:$F$3,3, FALSE)</f>
        <v>0.16900000000000001</v>
      </c>
      <c r="M3823" s="19" t="str">
        <f>VLOOKUP($H3823,'Emission Factors'!$B$2:$F$3,4, FALSE)</f>
        <v>LB</v>
      </c>
      <c r="N3823" s="19" t="str">
        <f>VLOOKUP($H3823,'Emission Factors'!$B$2:$F$3,5, FALSE)</f>
        <v>E6GAL</v>
      </c>
      <c r="O3823" s="42">
        <f>J3823*L3823/2000</f>
        <v>5.5148424850784861E-2</v>
      </c>
      <c r="P3823" s="2" t="s">
        <v>2651</v>
      </c>
      <c r="Q3823" s="42">
        <f>IF(ISNA(VLOOKUP(CONCATENATE(A3823,H3823),'Point Emissions'!C$2:E$233,3,FALSE)),0,VLOOKUP(CONCATENATE(A3823,H3823),'Point Emissions'!C$2:E$233,3,FALSE))</f>
        <v>0</v>
      </c>
      <c r="R3823" s="2" t="s">
        <v>2651</v>
      </c>
      <c r="S3823" s="43">
        <f>IF(O3823-Q3823&gt;=0,O3823-Q3823,0)</f>
        <v>5.5148424850784861E-2</v>
      </c>
      <c r="T3823" s="2" t="s">
        <v>2651</v>
      </c>
    </row>
    <row r="3824" spans="1:20">
      <c r="A3824" t="s">
        <v>1847</v>
      </c>
      <c r="B3824" t="s">
        <v>1840</v>
      </c>
      <c r="C3824" t="s">
        <v>2297</v>
      </c>
      <c r="D3824" t="s">
        <v>1848</v>
      </c>
      <c r="E3824" t="s">
        <v>2285</v>
      </c>
      <c r="F3824" t="s">
        <v>1842</v>
      </c>
      <c r="G3824" s="9" t="s">
        <v>4620</v>
      </c>
      <c r="H3824" t="s">
        <v>4628</v>
      </c>
      <c r="I3824" t="s">
        <v>4629</v>
      </c>
      <c r="J3824" s="14">
        <f>VLOOKUP(Emissions!A2394,'County Activity'!A$2:J$3224,9,FALSE)</f>
        <v>228.48947588153487</v>
      </c>
      <c r="K3824" s="14" t="str">
        <f>VLOOKUP(Emissions!B1198,'County Activity'!B$2:J$3224,9,FALSE)</f>
        <v>E6GAL</v>
      </c>
      <c r="L3824" s="20">
        <f>VLOOKUP($H3824,'Emission Factors'!$B$2:$F$3,3, FALSE)</f>
        <v>0.16900000000000001</v>
      </c>
      <c r="M3824" s="19" t="str">
        <f>VLOOKUP($H3824,'Emission Factors'!$B$2:$F$3,4, FALSE)</f>
        <v>LB</v>
      </c>
      <c r="N3824" s="19" t="str">
        <f>VLOOKUP($H3824,'Emission Factors'!$B$2:$F$3,5, FALSE)</f>
        <v>E6GAL</v>
      </c>
      <c r="O3824" s="42">
        <f>J3824*L3824/2000</f>
        <v>1.9307360711989699E-2</v>
      </c>
      <c r="P3824" s="2" t="s">
        <v>2651</v>
      </c>
      <c r="Q3824" s="42">
        <f>IF(ISNA(VLOOKUP(CONCATENATE(A3824,H3824),'Point Emissions'!C$2:E$233,3,FALSE)),0,VLOOKUP(CONCATENATE(A3824,H3824),'Point Emissions'!C$2:E$233,3,FALSE))</f>
        <v>0</v>
      </c>
      <c r="R3824" s="2" t="s">
        <v>2651</v>
      </c>
      <c r="S3824" s="43">
        <f>IF(O3824-Q3824&gt;=0,O3824-Q3824,0)</f>
        <v>1.9307360711989699E-2</v>
      </c>
      <c r="T3824" s="2" t="s">
        <v>2651</v>
      </c>
    </row>
    <row r="3825" spans="1:20">
      <c r="A3825" t="s">
        <v>1955</v>
      </c>
      <c r="B3825" t="s">
        <v>1909</v>
      </c>
      <c r="C3825" t="s">
        <v>2366</v>
      </c>
      <c r="D3825" t="s">
        <v>1956</v>
      </c>
      <c r="E3825" t="s">
        <v>2285</v>
      </c>
      <c r="F3825" t="s">
        <v>1911</v>
      </c>
      <c r="G3825" s="9" t="s">
        <v>4620</v>
      </c>
      <c r="H3825" t="s">
        <v>4628</v>
      </c>
      <c r="I3825" t="s">
        <v>4629</v>
      </c>
      <c r="J3825" s="14">
        <f>VLOOKUP(Emissions!A2518,'County Activity'!A$2:J$3224,9,FALSE)</f>
        <v>1241.2726803986227</v>
      </c>
      <c r="K3825" s="14" t="str">
        <f>VLOOKUP(Emissions!B1260,'County Activity'!B$2:J$3224,9,FALSE)</f>
        <v>E6GAL</v>
      </c>
      <c r="L3825" s="20">
        <f>VLOOKUP($H3825,'Emission Factors'!$B$2:$F$3,3, FALSE)</f>
        <v>0.16900000000000001</v>
      </c>
      <c r="M3825" s="19" t="str">
        <f>VLOOKUP($H3825,'Emission Factors'!$B$2:$F$3,4, FALSE)</f>
        <v>LB</v>
      </c>
      <c r="N3825" s="19" t="str">
        <f>VLOOKUP($H3825,'Emission Factors'!$B$2:$F$3,5, FALSE)</f>
        <v>E6GAL</v>
      </c>
      <c r="O3825" s="42">
        <f>J3825*L3825/2000</f>
        <v>0.10488754149368362</v>
      </c>
      <c r="P3825" s="2" t="s">
        <v>2651</v>
      </c>
      <c r="Q3825" s="42">
        <f>IF(ISNA(VLOOKUP(CONCATENATE(A3825,H3825),'Point Emissions'!C$2:E$233,3,FALSE)),0,VLOOKUP(CONCATENATE(A3825,H3825),'Point Emissions'!C$2:E$233,3,FALSE))</f>
        <v>0</v>
      </c>
      <c r="R3825" s="2" t="s">
        <v>2651</v>
      </c>
      <c r="S3825" s="43">
        <f>IF(O3825-Q3825&gt;=0,O3825-Q3825,0)</f>
        <v>0.10488754149368362</v>
      </c>
      <c r="T3825" s="2" t="s">
        <v>2651</v>
      </c>
    </row>
    <row r="3826" spans="1:20">
      <c r="A3826" t="s">
        <v>2407</v>
      </c>
      <c r="B3826" t="s">
        <v>2282</v>
      </c>
      <c r="C3826" t="s">
        <v>2408</v>
      </c>
      <c r="D3826" t="s">
        <v>2409</v>
      </c>
      <c r="E3826" t="s">
        <v>2285</v>
      </c>
      <c r="F3826" t="s">
        <v>2286</v>
      </c>
      <c r="G3826" s="9" t="s">
        <v>4620</v>
      </c>
      <c r="H3826" t="s">
        <v>4628</v>
      </c>
      <c r="I3826" t="s">
        <v>4629</v>
      </c>
      <c r="J3826" s="14">
        <f>VLOOKUP(Emissions!A84,'County Activity'!A$2:J$3224,9,FALSE)</f>
        <v>58.443348771380677</v>
      </c>
      <c r="K3826" s="14" t="str">
        <f>VLOOKUP(Emissions!B43,'County Activity'!B$2:J$3224,9,FALSE)</f>
        <v>E6GAL</v>
      </c>
      <c r="L3826" s="20">
        <f>VLOOKUP($H3826,'Emission Factors'!$B$2:$F$3,3, FALSE)</f>
        <v>0.16900000000000001</v>
      </c>
      <c r="M3826" s="19" t="str">
        <f>VLOOKUP($H3826,'Emission Factors'!$B$2:$F$3,4, FALSE)</f>
        <v>LB</v>
      </c>
      <c r="N3826" s="19" t="str">
        <f>VLOOKUP($H3826,'Emission Factors'!$B$2:$F$3,5, FALSE)</f>
        <v>E6GAL</v>
      </c>
      <c r="O3826" s="42">
        <f>J3826*L3826/2000</f>
        <v>4.9384629711816683E-3</v>
      </c>
      <c r="P3826" s="2" t="s">
        <v>2651</v>
      </c>
      <c r="Q3826" s="42">
        <f>IF(ISNA(VLOOKUP(CONCATENATE(A3826,H3826),'Point Emissions'!C$2:E$233,3,FALSE)),0,VLOOKUP(CONCATENATE(A3826,H3826),'Point Emissions'!C$2:E$233,3,FALSE))</f>
        <v>0</v>
      </c>
      <c r="R3826" s="2" t="s">
        <v>2651</v>
      </c>
      <c r="S3826" s="43">
        <f>IF(O3826-Q3826&gt;=0,O3826-Q3826,0)</f>
        <v>4.9384629711816683E-3</v>
      </c>
      <c r="T3826" s="2" t="s">
        <v>2651</v>
      </c>
    </row>
    <row r="3827" spans="1:20">
      <c r="A3827" t="s">
        <v>938</v>
      </c>
      <c r="B3827" t="s">
        <v>811</v>
      </c>
      <c r="C3827" t="s">
        <v>3285</v>
      </c>
      <c r="D3827" t="s">
        <v>939</v>
      </c>
      <c r="E3827" t="s">
        <v>2285</v>
      </c>
      <c r="F3827" t="s">
        <v>813</v>
      </c>
      <c r="G3827" s="9" t="s">
        <v>4620</v>
      </c>
      <c r="H3827" t="s">
        <v>2274</v>
      </c>
      <c r="I3827" t="s">
        <v>4630</v>
      </c>
      <c r="J3827" s="14">
        <f>VLOOKUP(Emissions!A5809,'County Activity'!A$2:J$3224,9,FALSE)</f>
        <v>3692.0184547136869</v>
      </c>
      <c r="K3827" s="14" t="str">
        <f>VLOOKUP(Emissions!B6128,'County Activity'!B$2:J$3224,9,FALSE)</f>
        <v>E6GAL</v>
      </c>
      <c r="L3827" s="20">
        <f>VLOOKUP($H3827,'Emission Factors'!$B$2:$F$3,3, FALSE)</f>
        <v>0.85</v>
      </c>
      <c r="M3827" s="19" t="str">
        <f>VLOOKUP($H3827,'Emission Factors'!$B$2:$F$3,4, FALSE)</f>
        <v>LB</v>
      </c>
      <c r="N3827" s="19" t="str">
        <f>VLOOKUP($H3827,'Emission Factors'!$B$2:$F$3,5, FALSE)</f>
        <v>E6GAL</v>
      </c>
      <c r="O3827" s="42">
        <f>J3827*L3827/2000</f>
        <v>1.5691078432533168</v>
      </c>
      <c r="P3827" s="2" t="s">
        <v>2651</v>
      </c>
      <c r="Q3827" s="42">
        <f>IF(ISNA(VLOOKUP(CONCATENATE(A3827,H3827),'Point Emissions'!C$2:E$233,3,FALSE)),0,VLOOKUP(CONCATENATE(A3827,H3827),'Point Emissions'!C$2:E$233,3,FALSE))</f>
        <v>0</v>
      </c>
      <c r="R3827" s="2" t="s">
        <v>2651</v>
      </c>
      <c r="S3827" s="43">
        <f>IF(O3827-Q3827&gt;=0,O3827-Q3827,0)</f>
        <v>1.5691078432533168</v>
      </c>
      <c r="T3827" s="2" t="s">
        <v>2651</v>
      </c>
    </row>
    <row r="3828" spans="1:20">
      <c r="A3828" t="s">
        <v>687</v>
      </c>
      <c r="B3828" t="s">
        <v>232</v>
      </c>
      <c r="C3828" t="s">
        <v>688</v>
      </c>
      <c r="D3828" t="s">
        <v>689</v>
      </c>
      <c r="E3828" t="s">
        <v>2285</v>
      </c>
      <c r="F3828" t="s">
        <v>233</v>
      </c>
      <c r="G3828" s="9" t="s">
        <v>4620</v>
      </c>
      <c r="H3828" t="s">
        <v>4628</v>
      </c>
      <c r="I3828" t="s">
        <v>4629</v>
      </c>
      <c r="J3828" s="14">
        <f>VLOOKUP(Emissions!A5516,'County Activity'!A$2:J$3224,9,FALSE)</f>
        <v>2336.7091907671811</v>
      </c>
      <c r="K3828" s="14" t="str">
        <f>VLOOKUP(Emissions!B2759,'County Activity'!B$2:J$3224,9,FALSE)</f>
        <v>E6GAL</v>
      </c>
      <c r="L3828" s="20">
        <f>VLOOKUP($H3828,'Emission Factors'!$B$2:$F$3,3, FALSE)</f>
        <v>0.16900000000000001</v>
      </c>
      <c r="M3828" s="19" t="str">
        <f>VLOOKUP($H3828,'Emission Factors'!$B$2:$F$3,4, FALSE)</f>
        <v>LB</v>
      </c>
      <c r="N3828" s="19" t="str">
        <f>VLOOKUP($H3828,'Emission Factors'!$B$2:$F$3,5, FALSE)</f>
        <v>E6GAL</v>
      </c>
      <c r="O3828" s="42">
        <f>J3828*L3828/2000</f>
        <v>0.19745192661982683</v>
      </c>
      <c r="P3828" s="2" t="s">
        <v>2651</v>
      </c>
      <c r="Q3828" s="42">
        <f>IF(ISNA(VLOOKUP(CONCATENATE(A3828,H3828),'Point Emissions'!C$2:E$233,3,FALSE)),0,VLOOKUP(CONCATENATE(A3828,H3828),'Point Emissions'!C$2:E$233,3,FALSE))</f>
        <v>0</v>
      </c>
      <c r="R3828" s="2" t="s">
        <v>2651</v>
      </c>
      <c r="S3828" s="43">
        <f>IF(O3828-Q3828&gt;=0,O3828-Q3828,0)</f>
        <v>0.19745192661982683</v>
      </c>
      <c r="T3828" s="2" t="s">
        <v>2651</v>
      </c>
    </row>
    <row r="3829" spans="1:20">
      <c r="A3829" t="s">
        <v>2175</v>
      </c>
      <c r="B3829" t="s">
        <v>2056</v>
      </c>
      <c r="C3829" t="s">
        <v>2722</v>
      </c>
      <c r="D3829" t="s">
        <v>2176</v>
      </c>
      <c r="E3829" t="s">
        <v>2285</v>
      </c>
      <c r="F3829" t="s">
        <v>2058</v>
      </c>
      <c r="G3829" s="9" t="s">
        <v>4620</v>
      </c>
      <c r="H3829" t="s">
        <v>4628</v>
      </c>
      <c r="I3829" t="s">
        <v>4629</v>
      </c>
      <c r="J3829" s="14">
        <f>VLOOKUP(Emissions!A2770,'County Activity'!A$2:J$3224,9,FALSE)</f>
        <v>1449.9074295742639</v>
      </c>
      <c r="K3829" s="14" t="str">
        <f>VLOOKUP(Emissions!B1386,'County Activity'!B$2:J$3224,9,FALSE)</f>
        <v>E6GAL</v>
      </c>
      <c r="L3829" s="20">
        <f>VLOOKUP($H3829,'Emission Factors'!$B$2:$F$3,3, FALSE)</f>
        <v>0.16900000000000001</v>
      </c>
      <c r="M3829" s="19" t="str">
        <f>VLOOKUP($H3829,'Emission Factors'!$B$2:$F$3,4, FALSE)</f>
        <v>LB</v>
      </c>
      <c r="N3829" s="19" t="str">
        <f>VLOOKUP($H3829,'Emission Factors'!$B$2:$F$3,5, FALSE)</f>
        <v>E6GAL</v>
      </c>
      <c r="O3829" s="42">
        <f>J3829*L3829/2000</f>
        <v>0.12251717779902531</v>
      </c>
      <c r="P3829" s="2" t="s">
        <v>2651</v>
      </c>
      <c r="Q3829" s="42">
        <f>IF(ISNA(VLOOKUP(CONCATENATE(A3829,H3829),'Point Emissions'!C$2:E$233,3,FALSE)),0,VLOOKUP(CONCATENATE(A3829,H3829),'Point Emissions'!C$2:E$233,3,FALSE))</f>
        <v>0</v>
      </c>
      <c r="R3829" s="2" t="s">
        <v>2651</v>
      </c>
      <c r="S3829" s="43">
        <f>IF(O3829-Q3829&gt;=0,O3829-Q3829,0)</f>
        <v>0.12251717779902531</v>
      </c>
      <c r="T3829" s="2" t="s">
        <v>2651</v>
      </c>
    </row>
    <row r="3830" spans="1:20">
      <c r="A3830" t="s">
        <v>165</v>
      </c>
      <c r="B3830" t="s">
        <v>109</v>
      </c>
      <c r="C3830" t="s">
        <v>2411</v>
      </c>
      <c r="D3830" t="s">
        <v>2253</v>
      </c>
      <c r="E3830" t="s">
        <v>2285</v>
      </c>
      <c r="F3830" t="s">
        <v>110</v>
      </c>
      <c r="G3830" s="9" t="s">
        <v>4620</v>
      </c>
      <c r="H3830" t="s">
        <v>2274</v>
      </c>
      <c r="I3830" t="s">
        <v>4630</v>
      </c>
      <c r="J3830" s="14">
        <f>VLOOKUP(Emissions!A4943,'County Activity'!A$2:J$3224,9,FALSE)</f>
        <v>1291.5499722183858</v>
      </c>
      <c r="K3830" s="14" t="str">
        <f>VLOOKUP(Emissions!B5695,'County Activity'!B$2:J$3224,9,FALSE)</f>
        <v>E6GAL</v>
      </c>
      <c r="L3830" s="20">
        <f>VLOOKUP($H3830,'Emission Factors'!$B$2:$F$3,3, FALSE)</f>
        <v>0.85</v>
      </c>
      <c r="M3830" s="19" t="str">
        <f>VLOOKUP($H3830,'Emission Factors'!$B$2:$F$3,4, FALSE)</f>
        <v>LB</v>
      </c>
      <c r="N3830" s="19" t="str">
        <f>VLOOKUP($H3830,'Emission Factors'!$B$2:$F$3,5, FALSE)</f>
        <v>E6GAL</v>
      </c>
      <c r="O3830" s="42">
        <f>J3830*L3830/2000</f>
        <v>0.54890873819281394</v>
      </c>
      <c r="P3830" s="2" t="s">
        <v>2651</v>
      </c>
      <c r="Q3830" s="42">
        <f>IF(ISNA(VLOOKUP(CONCATENATE(A3830,H3830),'Point Emissions'!C$2:E$233,3,FALSE)),0,VLOOKUP(CONCATENATE(A3830,H3830),'Point Emissions'!C$2:E$233,3,FALSE))</f>
        <v>0</v>
      </c>
      <c r="R3830" s="2" t="s">
        <v>2651</v>
      </c>
      <c r="S3830" s="43">
        <f>IF(O3830-Q3830&gt;=0,O3830-Q3830,0)</f>
        <v>0.54890873819281394</v>
      </c>
      <c r="T3830" s="2" t="s">
        <v>2651</v>
      </c>
    </row>
    <row r="3831" spans="1:20">
      <c r="A3831" t="s">
        <v>2641</v>
      </c>
      <c r="B3831" t="s">
        <v>2593</v>
      </c>
      <c r="C3831" t="s">
        <v>2363</v>
      </c>
      <c r="D3831" t="s">
        <v>2642</v>
      </c>
      <c r="E3831" t="s">
        <v>2285</v>
      </c>
      <c r="F3831" t="s">
        <v>2595</v>
      </c>
      <c r="G3831" s="9" t="s">
        <v>4620</v>
      </c>
      <c r="H3831" t="s">
        <v>2274</v>
      </c>
      <c r="I3831" t="s">
        <v>4630</v>
      </c>
      <c r="J3831" s="14">
        <f>VLOOKUP(Emissions!A277,'County Activity'!A$2:J$3224,9,FALSE)</f>
        <v>130.36869745111821</v>
      </c>
      <c r="K3831" s="14" t="str">
        <f>VLOOKUP(Emissions!B3362,'County Activity'!B$2:J$3224,9,FALSE)</f>
        <v>E6GAL</v>
      </c>
      <c r="L3831" s="20">
        <f>VLOOKUP($H3831,'Emission Factors'!$B$2:$F$3,3, FALSE)</f>
        <v>0.85</v>
      </c>
      <c r="M3831" s="19" t="str">
        <f>VLOOKUP($H3831,'Emission Factors'!$B$2:$F$3,4, FALSE)</f>
        <v>LB</v>
      </c>
      <c r="N3831" s="19" t="str">
        <f>VLOOKUP($H3831,'Emission Factors'!$B$2:$F$3,5, FALSE)</f>
        <v>E6GAL</v>
      </c>
      <c r="O3831" s="42">
        <f>J3831*L3831/2000</f>
        <v>5.5406696416725236E-2</v>
      </c>
      <c r="P3831" s="2" t="s">
        <v>2651</v>
      </c>
      <c r="Q3831" s="42">
        <f>IF(ISNA(VLOOKUP(CONCATENATE(A3831,H3831),'Point Emissions'!C$2:E$233,3,FALSE)),0,VLOOKUP(CONCATENATE(A3831,H3831),'Point Emissions'!C$2:E$233,3,FALSE))</f>
        <v>0</v>
      </c>
      <c r="R3831" s="2" t="s">
        <v>2651</v>
      </c>
      <c r="S3831" s="43">
        <f>IF(O3831-Q3831&gt;=0,O3831-Q3831,0)</f>
        <v>5.5406696416725236E-2</v>
      </c>
      <c r="T3831" s="2" t="s">
        <v>2651</v>
      </c>
    </row>
    <row r="3832" spans="1:20">
      <c r="A3832" t="s">
        <v>7</v>
      </c>
      <c r="B3832" t="s">
        <v>4</v>
      </c>
      <c r="C3832" t="s">
        <v>2291</v>
      </c>
      <c r="D3832" t="s">
        <v>8</v>
      </c>
      <c r="E3832" t="s">
        <v>2285</v>
      </c>
      <c r="F3832" t="s">
        <v>6</v>
      </c>
      <c r="G3832" s="9" t="s">
        <v>4620</v>
      </c>
      <c r="H3832" t="s">
        <v>2274</v>
      </c>
      <c r="I3832" t="s">
        <v>4630</v>
      </c>
      <c r="J3832" s="14">
        <f>VLOOKUP(Emissions!A4729,'County Activity'!A$2:J$3224,9,FALSE)</f>
        <v>1100.7524533252977</v>
      </c>
      <c r="K3832" s="14" t="str">
        <f>VLOOKUP(Emissions!B5588,'County Activity'!B$2:J$3224,9,FALSE)</f>
        <v>E6GAL</v>
      </c>
      <c r="L3832" s="20">
        <f>VLOOKUP($H3832,'Emission Factors'!$B$2:$F$3,3, FALSE)</f>
        <v>0.85</v>
      </c>
      <c r="M3832" s="19" t="str">
        <f>VLOOKUP($H3832,'Emission Factors'!$B$2:$F$3,4, FALSE)</f>
        <v>LB</v>
      </c>
      <c r="N3832" s="19" t="str">
        <f>VLOOKUP($H3832,'Emission Factors'!$B$2:$F$3,5, FALSE)</f>
        <v>E6GAL</v>
      </c>
      <c r="O3832" s="42">
        <f>J3832*L3832/2000</f>
        <v>0.46781979266325152</v>
      </c>
      <c r="P3832" s="2" t="s">
        <v>2651</v>
      </c>
      <c r="Q3832" s="42">
        <f>IF(ISNA(VLOOKUP(CONCATENATE(A3832,H3832),'Point Emissions'!C$2:E$233,3,FALSE)),0,VLOOKUP(CONCATENATE(A3832,H3832),'Point Emissions'!C$2:E$233,3,FALSE))</f>
        <v>0</v>
      </c>
      <c r="R3832" s="2" t="s">
        <v>2651</v>
      </c>
      <c r="S3832" s="43">
        <f>IF(O3832-Q3832&gt;=0,O3832-Q3832,0)</f>
        <v>0.46781979266325152</v>
      </c>
      <c r="T3832" s="2" t="s">
        <v>2651</v>
      </c>
    </row>
    <row r="3833" spans="1:20">
      <c r="A3833" t="s">
        <v>347</v>
      </c>
      <c r="B3833" t="s">
        <v>232</v>
      </c>
      <c r="C3833" t="s">
        <v>2483</v>
      </c>
      <c r="D3833" t="s">
        <v>348</v>
      </c>
      <c r="E3833" t="s">
        <v>2285</v>
      </c>
      <c r="F3833" t="s">
        <v>233</v>
      </c>
      <c r="G3833" s="9" t="s">
        <v>4620</v>
      </c>
      <c r="H3833" t="s">
        <v>2274</v>
      </c>
      <c r="I3833" t="s">
        <v>4630</v>
      </c>
      <c r="J3833" s="14">
        <f>VLOOKUP(Emissions!A5181,'County Activity'!A$2:J$3224,9,FALSE)</f>
        <v>1585.9123075096356</v>
      </c>
      <c r="K3833" s="14" t="str">
        <f>VLOOKUP(Emissions!B5814,'County Activity'!B$2:J$3224,9,FALSE)</f>
        <v>E6GAL</v>
      </c>
      <c r="L3833" s="20">
        <f>VLOOKUP($H3833,'Emission Factors'!$B$2:$F$3,3, FALSE)</f>
        <v>0.85</v>
      </c>
      <c r="M3833" s="19" t="str">
        <f>VLOOKUP($H3833,'Emission Factors'!$B$2:$F$3,4, FALSE)</f>
        <v>LB</v>
      </c>
      <c r="N3833" s="19" t="str">
        <f>VLOOKUP($H3833,'Emission Factors'!$B$2:$F$3,5, FALSE)</f>
        <v>E6GAL</v>
      </c>
      <c r="O3833" s="42">
        <f>J3833*L3833/2000</f>
        <v>0.67401273069159517</v>
      </c>
      <c r="P3833" s="2" t="s">
        <v>2651</v>
      </c>
      <c r="Q3833" s="42">
        <f>IF(ISNA(VLOOKUP(CONCATENATE(A3833,H3833),'Point Emissions'!C$2:E$233,3,FALSE)),0,VLOOKUP(CONCATENATE(A3833,H3833),'Point Emissions'!C$2:E$233,3,FALSE))</f>
        <v>0</v>
      </c>
      <c r="R3833" s="2" t="s">
        <v>2651</v>
      </c>
      <c r="S3833" s="43">
        <f>IF(O3833-Q3833&gt;=0,O3833-Q3833,0)</f>
        <v>0.67401273069159517</v>
      </c>
      <c r="T3833" s="2" t="s">
        <v>2651</v>
      </c>
    </row>
    <row r="3834" spans="1:20">
      <c r="A3834" t="s">
        <v>160</v>
      </c>
      <c r="B3834" t="s">
        <v>109</v>
      </c>
      <c r="C3834" t="s">
        <v>2396</v>
      </c>
      <c r="D3834" t="s">
        <v>3933</v>
      </c>
      <c r="E3834" t="s">
        <v>2285</v>
      </c>
      <c r="F3834" t="s">
        <v>110</v>
      </c>
      <c r="G3834" s="9" t="s">
        <v>4620</v>
      </c>
      <c r="H3834" t="s">
        <v>2274</v>
      </c>
      <c r="I3834" t="s">
        <v>4630</v>
      </c>
      <c r="J3834" s="14">
        <f>VLOOKUP(Emissions!A4933,'County Activity'!A$2:J$3224,9,FALSE)</f>
        <v>6454.7076045805425</v>
      </c>
      <c r="K3834" s="14" t="str">
        <f>VLOOKUP(Emissions!B5690,'County Activity'!B$2:J$3224,9,FALSE)</f>
        <v>E6GAL</v>
      </c>
      <c r="L3834" s="20">
        <f>VLOOKUP($H3834,'Emission Factors'!$B$2:$F$3,3, FALSE)</f>
        <v>0.85</v>
      </c>
      <c r="M3834" s="19" t="str">
        <f>VLOOKUP($H3834,'Emission Factors'!$B$2:$F$3,4, FALSE)</f>
        <v>LB</v>
      </c>
      <c r="N3834" s="19" t="str">
        <f>VLOOKUP($H3834,'Emission Factors'!$B$2:$F$3,5, FALSE)</f>
        <v>E6GAL</v>
      </c>
      <c r="O3834" s="42">
        <f>J3834*L3834/2000</f>
        <v>2.7432507319467305</v>
      </c>
      <c r="P3834" s="2" t="s">
        <v>2651</v>
      </c>
      <c r="Q3834" s="42">
        <f>IF(ISNA(VLOOKUP(CONCATENATE(A3834,H3834),'Point Emissions'!C$2:E$233,3,FALSE)),0,VLOOKUP(CONCATENATE(A3834,H3834),'Point Emissions'!C$2:E$233,3,FALSE))</f>
        <v>0</v>
      </c>
      <c r="R3834" s="2" t="s">
        <v>2651</v>
      </c>
      <c r="S3834" s="43">
        <f>IF(O3834-Q3834&gt;=0,O3834-Q3834,0)</f>
        <v>2.7432507319467305</v>
      </c>
      <c r="T3834" s="2" t="s">
        <v>2651</v>
      </c>
    </row>
    <row r="3835" spans="1:20">
      <c r="A3835" t="s">
        <v>1348</v>
      </c>
      <c r="B3835" t="s">
        <v>1335</v>
      </c>
      <c r="C3835" t="s">
        <v>2303</v>
      </c>
      <c r="D3835" t="s">
        <v>1349</v>
      </c>
      <c r="E3835" s="11" t="s">
        <v>1337</v>
      </c>
      <c r="F3835" t="s">
        <v>1338</v>
      </c>
      <c r="G3835" s="9" t="s">
        <v>4620</v>
      </c>
      <c r="H3835" t="s">
        <v>4628</v>
      </c>
      <c r="I3835" t="s">
        <v>4629</v>
      </c>
      <c r="J3835" s="14">
        <f>VLOOKUP(Emissions!A6298,'County Activity'!A$2:J$3224,9,FALSE)</f>
        <v>14993.39294321389</v>
      </c>
      <c r="K3835" s="14" t="str">
        <f>VLOOKUP(Emissions!B3150,'County Activity'!B$2:J$3224,9,FALSE)</f>
        <v>E6GAL</v>
      </c>
      <c r="L3835" s="20">
        <f>VLOOKUP($H3835,'Emission Factors'!$B$2:$F$3,3, FALSE)</f>
        <v>0.16900000000000001</v>
      </c>
      <c r="M3835" s="19" t="str">
        <f>VLOOKUP($H3835,'Emission Factors'!$B$2:$F$3,4, FALSE)</f>
        <v>LB</v>
      </c>
      <c r="N3835" s="19" t="str">
        <f>VLOOKUP($H3835,'Emission Factors'!$B$2:$F$3,5, FALSE)</f>
        <v>E6GAL</v>
      </c>
      <c r="O3835" s="42">
        <f>J3835*L3835/2000</f>
        <v>1.2669417037015738</v>
      </c>
      <c r="P3835" s="2" t="s">
        <v>2651</v>
      </c>
      <c r="Q3835" s="42">
        <f>IF(ISNA(VLOOKUP(CONCATENATE(A3835,H3835),'Point Emissions'!C$2:E$233,3,FALSE)),0,VLOOKUP(CONCATENATE(A3835,H3835),'Point Emissions'!C$2:E$233,3,FALSE))</f>
        <v>0</v>
      </c>
      <c r="R3835" s="2" t="s">
        <v>2651</v>
      </c>
      <c r="S3835" s="43">
        <f>IF(O3835-Q3835&gt;=0,O3835-Q3835,0)</f>
        <v>1.2669417037015738</v>
      </c>
      <c r="T3835" s="2" t="s">
        <v>2651</v>
      </c>
    </row>
    <row r="3836" spans="1:20">
      <c r="A3836" t="s">
        <v>3279</v>
      </c>
      <c r="B3836" t="s">
        <v>3123</v>
      </c>
      <c r="C3836" t="s">
        <v>3280</v>
      </c>
      <c r="D3836" t="s">
        <v>2397</v>
      </c>
      <c r="E3836" t="s">
        <v>2285</v>
      </c>
      <c r="F3836" t="s">
        <v>3125</v>
      </c>
      <c r="G3836" s="9" t="s">
        <v>4620</v>
      </c>
      <c r="H3836" t="s">
        <v>2274</v>
      </c>
      <c r="I3836" t="s">
        <v>4630</v>
      </c>
      <c r="J3836" s="14">
        <f>VLOOKUP(Emissions!A945,'County Activity'!A$2:J$3224,9,FALSE)</f>
        <v>73.462488811806722</v>
      </c>
      <c r="K3836" s="14" t="str">
        <f>VLOOKUP(Emissions!B3696,'County Activity'!B$2:J$3224,9,FALSE)</f>
        <v>E6GAL</v>
      </c>
      <c r="L3836" s="20">
        <f>VLOOKUP($H3836,'Emission Factors'!$B$2:$F$3,3, FALSE)</f>
        <v>0.85</v>
      </c>
      <c r="M3836" s="19" t="str">
        <f>VLOOKUP($H3836,'Emission Factors'!$B$2:$F$3,4, FALSE)</f>
        <v>LB</v>
      </c>
      <c r="N3836" s="19" t="str">
        <f>VLOOKUP($H3836,'Emission Factors'!$B$2:$F$3,5, FALSE)</f>
        <v>E6GAL</v>
      </c>
      <c r="O3836" s="42">
        <f>J3836*L3836/2000</f>
        <v>3.1221557745017853E-2</v>
      </c>
      <c r="P3836" s="2" t="s">
        <v>2651</v>
      </c>
      <c r="Q3836" s="42">
        <f>IF(ISNA(VLOOKUP(CONCATENATE(A3836,H3836),'Point Emissions'!C$2:E$233,3,FALSE)),0,VLOOKUP(CONCATENATE(A3836,H3836),'Point Emissions'!C$2:E$233,3,FALSE))</f>
        <v>0</v>
      </c>
      <c r="R3836" s="2" t="s">
        <v>2651</v>
      </c>
      <c r="S3836" s="43">
        <f>IF(O3836-Q3836&gt;=0,O3836-Q3836,0)</f>
        <v>3.1221557745017853E-2</v>
      </c>
      <c r="T3836" s="2" t="s">
        <v>2651</v>
      </c>
    </row>
    <row r="3837" spans="1:20">
      <c r="A3837" t="s">
        <v>3988</v>
      </c>
      <c r="B3837" t="s">
        <v>3858</v>
      </c>
      <c r="C3837" t="s">
        <v>3262</v>
      </c>
      <c r="D3837" t="s">
        <v>3664</v>
      </c>
      <c r="E3837" t="s">
        <v>2285</v>
      </c>
      <c r="F3837" t="s">
        <v>3860</v>
      </c>
      <c r="G3837" s="9" t="s">
        <v>4620</v>
      </c>
      <c r="H3837" t="s">
        <v>4628</v>
      </c>
      <c r="I3837" t="s">
        <v>4629</v>
      </c>
      <c r="J3837" s="14">
        <f>VLOOKUP(Emissions!A3938,'County Activity'!A$2:J$3224,9,FALSE)</f>
        <v>629.26674156582487</v>
      </c>
      <c r="K3837" s="14" t="str">
        <f>VLOOKUP(Emissions!B1970,'County Activity'!B$2:J$3224,9,FALSE)</f>
        <v>E6GAL</v>
      </c>
      <c r="L3837" s="20">
        <f>VLOOKUP($H3837,'Emission Factors'!$B$2:$F$3,3, FALSE)</f>
        <v>0.16900000000000001</v>
      </c>
      <c r="M3837" s="19" t="str">
        <f>VLOOKUP($H3837,'Emission Factors'!$B$2:$F$3,4, FALSE)</f>
        <v>LB</v>
      </c>
      <c r="N3837" s="19" t="str">
        <f>VLOOKUP($H3837,'Emission Factors'!$B$2:$F$3,5, FALSE)</f>
        <v>E6GAL</v>
      </c>
      <c r="O3837" s="42">
        <f>J3837*L3837/2000</f>
        <v>5.3173039662312203E-2</v>
      </c>
      <c r="P3837" s="2" t="s">
        <v>2651</v>
      </c>
      <c r="Q3837" s="42">
        <f>IF(ISNA(VLOOKUP(CONCATENATE(A3837,H3837),'Point Emissions'!C$2:E$233,3,FALSE)),0,VLOOKUP(CONCATENATE(A3837,H3837),'Point Emissions'!C$2:E$233,3,FALSE))</f>
        <v>0</v>
      </c>
      <c r="R3837" s="2" t="s">
        <v>2651</v>
      </c>
      <c r="S3837" s="43">
        <f>IF(O3837-Q3837&gt;=0,O3837-Q3837,0)</f>
        <v>5.3173039662312203E-2</v>
      </c>
      <c r="T3837" s="2" t="s">
        <v>2651</v>
      </c>
    </row>
    <row r="3838" spans="1:20">
      <c r="A3838" t="s">
        <v>5182</v>
      </c>
      <c r="B3838" t="s">
        <v>5151</v>
      </c>
      <c r="C3838" t="s">
        <v>2339</v>
      </c>
      <c r="D3838" t="s">
        <v>5183</v>
      </c>
      <c r="E3838" t="s">
        <v>2285</v>
      </c>
      <c r="F3838" t="s">
        <v>5152</v>
      </c>
      <c r="G3838" s="9" t="s">
        <v>4620</v>
      </c>
      <c r="H3838" t="s">
        <v>4628</v>
      </c>
      <c r="I3838" t="s">
        <v>4629</v>
      </c>
      <c r="J3838" s="14">
        <f>VLOOKUP(Emissions!A2024,'County Activity'!A$2:J$3224,9,FALSE)</f>
        <v>892.1497279024079</v>
      </c>
      <c r="K3838" s="14" t="str">
        <f>VLOOKUP(Emissions!B1013,'County Activity'!B$2:J$3224,9,FALSE)</f>
        <v>E6GAL</v>
      </c>
      <c r="L3838" s="20">
        <f>VLOOKUP($H3838,'Emission Factors'!$B$2:$F$3,3, FALSE)</f>
        <v>0.16900000000000001</v>
      </c>
      <c r="M3838" s="19" t="str">
        <f>VLOOKUP($H3838,'Emission Factors'!$B$2:$F$3,4, FALSE)</f>
        <v>LB</v>
      </c>
      <c r="N3838" s="19" t="str">
        <f>VLOOKUP($H3838,'Emission Factors'!$B$2:$F$3,5, FALSE)</f>
        <v>E6GAL</v>
      </c>
      <c r="O3838" s="42">
        <f>J3838*L3838/2000</f>
        <v>7.5386652007753463E-2</v>
      </c>
      <c r="P3838" s="2" t="s">
        <v>2651</v>
      </c>
      <c r="Q3838" s="42">
        <f>IF(ISNA(VLOOKUP(CONCATENATE(A3838,H3838),'Point Emissions'!C$2:E$233,3,FALSE)),0,VLOOKUP(CONCATENATE(A3838,H3838),'Point Emissions'!C$2:E$233,3,FALSE))</f>
        <v>0</v>
      </c>
      <c r="R3838" s="2" t="s">
        <v>2651</v>
      </c>
      <c r="S3838" s="43">
        <f>IF(O3838-Q3838&gt;=0,O3838-Q3838,0)</f>
        <v>7.5386652007753463E-2</v>
      </c>
      <c r="T3838" s="2" t="s">
        <v>2651</v>
      </c>
    </row>
    <row r="3839" spans="1:20">
      <c r="A3839" t="s">
        <v>5501</v>
      </c>
      <c r="B3839" t="s">
        <v>1335</v>
      </c>
      <c r="C3839" t="s">
        <v>2447</v>
      </c>
      <c r="D3839" t="s">
        <v>5502</v>
      </c>
      <c r="E3839" s="11" t="s">
        <v>1337</v>
      </c>
      <c r="F3839" t="s">
        <v>1338</v>
      </c>
      <c r="G3839" s="9" t="s">
        <v>4620</v>
      </c>
      <c r="H3839" t="s">
        <v>2274</v>
      </c>
      <c r="I3839" t="s">
        <v>4630</v>
      </c>
      <c r="J3839" s="14">
        <f>VLOOKUP(Emissions!A6397,'County Activity'!A$2:J$3224,9,FALSE)</f>
        <v>30063.995154311506</v>
      </c>
      <c r="K3839" s="14" t="str">
        <f>VLOOKUP(Emissions!B6422,'County Activity'!B$2:J$3224,9,FALSE)</f>
        <v>E6GAL</v>
      </c>
      <c r="L3839" s="20">
        <f>VLOOKUP($H3839,'Emission Factors'!$B$2:$F$3,3, FALSE)</f>
        <v>0.85</v>
      </c>
      <c r="M3839" s="19" t="str">
        <f>VLOOKUP($H3839,'Emission Factors'!$B$2:$F$3,4, FALSE)</f>
        <v>LB</v>
      </c>
      <c r="N3839" s="19" t="str">
        <f>VLOOKUP($H3839,'Emission Factors'!$B$2:$F$3,5, FALSE)</f>
        <v>E6GAL</v>
      </c>
      <c r="O3839" s="42">
        <f>J3839*L3839/2000</f>
        <v>12.77719794058239</v>
      </c>
      <c r="P3839" s="2" t="s">
        <v>2651</v>
      </c>
      <c r="Q3839" s="42">
        <f>IF(ISNA(VLOOKUP(CONCATENATE(A3839,H3839),'Point Emissions'!C$2:E$233,3,FALSE)),0,VLOOKUP(CONCATENATE(A3839,H3839),'Point Emissions'!C$2:E$233,3,FALSE))</f>
        <v>0</v>
      </c>
      <c r="R3839" s="2" t="s">
        <v>2651</v>
      </c>
      <c r="S3839" s="43">
        <f>IF(O3839-Q3839&gt;=0,O3839-Q3839,0)</f>
        <v>12.77719794058239</v>
      </c>
      <c r="T3839" s="2" t="s">
        <v>2651</v>
      </c>
    </row>
    <row r="3840" spans="1:20">
      <c r="A3840" t="s">
        <v>911</v>
      </c>
      <c r="B3840" t="s">
        <v>811</v>
      </c>
      <c r="C3840" t="s">
        <v>2722</v>
      </c>
      <c r="D3840" t="s">
        <v>912</v>
      </c>
      <c r="E3840" t="s">
        <v>2285</v>
      </c>
      <c r="F3840" t="s">
        <v>813</v>
      </c>
      <c r="G3840" s="9" t="s">
        <v>4620</v>
      </c>
      <c r="H3840" t="s">
        <v>2274</v>
      </c>
      <c r="I3840" t="s">
        <v>4630</v>
      </c>
      <c r="J3840" s="14">
        <f>VLOOKUP(Emissions!A5777,'County Activity'!A$2:J$3224,9,FALSE)</f>
        <v>3467.0836153875621</v>
      </c>
      <c r="K3840" s="14" t="str">
        <f>VLOOKUP(Emissions!B6112,'County Activity'!B$2:J$3224,9,FALSE)</f>
        <v>E6GAL</v>
      </c>
      <c r="L3840" s="20">
        <f>VLOOKUP($H3840,'Emission Factors'!$B$2:$F$3,3, FALSE)</f>
        <v>0.85</v>
      </c>
      <c r="M3840" s="19" t="str">
        <f>VLOOKUP($H3840,'Emission Factors'!$B$2:$F$3,4, FALSE)</f>
        <v>LB</v>
      </c>
      <c r="N3840" s="19" t="str">
        <f>VLOOKUP($H3840,'Emission Factors'!$B$2:$F$3,5, FALSE)</f>
        <v>E6GAL</v>
      </c>
      <c r="O3840" s="42">
        <f>J3840*L3840/2000</f>
        <v>1.4735105365397139</v>
      </c>
      <c r="P3840" s="2" t="s">
        <v>2651</v>
      </c>
      <c r="Q3840" s="42">
        <f>IF(ISNA(VLOOKUP(CONCATENATE(A3840,H3840),'Point Emissions'!C$2:E$233,3,FALSE)),0,VLOOKUP(CONCATENATE(A3840,H3840),'Point Emissions'!C$2:E$233,3,FALSE))</f>
        <v>0</v>
      </c>
      <c r="R3840" s="2" t="s">
        <v>2651</v>
      </c>
      <c r="S3840" s="43">
        <f>IF(O3840-Q3840&gt;=0,O3840-Q3840,0)</f>
        <v>1.4735105365397139</v>
      </c>
      <c r="T3840" s="2" t="s">
        <v>2651</v>
      </c>
    </row>
    <row r="3841" spans="1:20">
      <c r="A3841" t="s">
        <v>1517</v>
      </c>
      <c r="B3841" t="s">
        <v>1425</v>
      </c>
      <c r="C3841" t="s">
        <v>2725</v>
      </c>
      <c r="D3841" t="s">
        <v>1518</v>
      </c>
      <c r="E3841" t="s">
        <v>2285</v>
      </c>
      <c r="F3841" t="s">
        <v>1426</v>
      </c>
      <c r="G3841" s="9" t="s">
        <v>4620</v>
      </c>
      <c r="H3841" t="s">
        <v>2274</v>
      </c>
      <c r="I3841" t="s">
        <v>4630</v>
      </c>
      <c r="J3841" s="14">
        <f>VLOOKUP(Emissions!A3111,'County Activity'!A$2:J$3224,9,FALSE)</f>
        <v>355.94401183227194</v>
      </c>
      <c r="K3841" s="14" t="str">
        <f>VLOOKUP(Emissions!B4779,'County Activity'!B$2:J$3224,9,FALSE)</f>
        <v>E6GAL</v>
      </c>
      <c r="L3841" s="20">
        <f>VLOOKUP($H3841,'Emission Factors'!$B$2:$F$3,3, FALSE)</f>
        <v>0.85</v>
      </c>
      <c r="M3841" s="19" t="str">
        <f>VLOOKUP($H3841,'Emission Factors'!$B$2:$F$3,4, FALSE)</f>
        <v>LB</v>
      </c>
      <c r="N3841" s="19" t="str">
        <f>VLOOKUP($H3841,'Emission Factors'!$B$2:$F$3,5, FALSE)</f>
        <v>E6GAL</v>
      </c>
      <c r="O3841" s="42">
        <f>J3841*L3841/2000</f>
        <v>0.15127620502871555</v>
      </c>
      <c r="P3841" s="2" t="s">
        <v>2651</v>
      </c>
      <c r="Q3841" s="42">
        <f>IF(ISNA(VLOOKUP(CONCATENATE(A3841,H3841),'Point Emissions'!C$2:E$233,3,FALSE)),0,VLOOKUP(CONCATENATE(A3841,H3841),'Point Emissions'!C$2:E$233,3,FALSE))</f>
        <v>0</v>
      </c>
      <c r="R3841" s="2" t="s">
        <v>2651</v>
      </c>
      <c r="S3841" s="43">
        <f>IF(O3841-Q3841&gt;=0,O3841-Q3841,0)</f>
        <v>0.15127620502871555</v>
      </c>
      <c r="T3841" s="2" t="s">
        <v>2651</v>
      </c>
    </row>
    <row r="3842" spans="1:20">
      <c r="A3842" t="s">
        <v>1578</v>
      </c>
      <c r="B3842" t="s">
        <v>1425</v>
      </c>
      <c r="C3842" t="s">
        <v>3348</v>
      </c>
      <c r="D3842" t="s">
        <v>4975</v>
      </c>
      <c r="E3842" t="s">
        <v>2285</v>
      </c>
      <c r="F3842" t="s">
        <v>1426</v>
      </c>
      <c r="G3842" s="9" t="s">
        <v>4620</v>
      </c>
      <c r="H3842" t="s">
        <v>2274</v>
      </c>
      <c r="I3842" t="s">
        <v>4630</v>
      </c>
      <c r="J3842" s="14">
        <f>VLOOKUP(Emissions!A3195,'County Activity'!A$2:J$3224,9,FALSE)</f>
        <v>1916.4294596572631</v>
      </c>
      <c r="K3842" s="14" t="str">
        <f>VLOOKUP(Emissions!B4821,'County Activity'!B$2:J$3224,9,FALSE)</f>
        <v>E6GAL</v>
      </c>
      <c r="L3842" s="20">
        <f>VLOOKUP($H3842,'Emission Factors'!$B$2:$F$3,3, FALSE)</f>
        <v>0.85</v>
      </c>
      <c r="M3842" s="19" t="str">
        <f>VLOOKUP($H3842,'Emission Factors'!$B$2:$F$3,4, FALSE)</f>
        <v>LB</v>
      </c>
      <c r="N3842" s="19" t="str">
        <f>VLOOKUP($H3842,'Emission Factors'!$B$2:$F$3,5, FALSE)</f>
        <v>E6GAL</v>
      </c>
      <c r="O3842" s="42">
        <f>J3842*L3842/2000</f>
        <v>0.81448252035433677</v>
      </c>
      <c r="P3842" s="2" t="s">
        <v>2651</v>
      </c>
      <c r="Q3842" s="42">
        <f>IF(ISNA(VLOOKUP(CONCATENATE(A3842,H3842),'Point Emissions'!C$2:E$233,3,FALSE)),0,VLOOKUP(CONCATENATE(A3842,H3842),'Point Emissions'!C$2:E$233,3,FALSE))</f>
        <v>0</v>
      </c>
      <c r="R3842" s="2" t="s">
        <v>2651</v>
      </c>
      <c r="S3842" s="43">
        <f>IF(O3842-Q3842&gt;=0,O3842-Q3842,0)</f>
        <v>0.81448252035433677</v>
      </c>
      <c r="T3842" s="2" t="s">
        <v>2651</v>
      </c>
    </row>
    <row r="3843" spans="1:20">
      <c r="A3843" t="s">
        <v>3132</v>
      </c>
      <c r="B3843" t="s">
        <v>3123</v>
      </c>
      <c r="C3843" t="s">
        <v>2300</v>
      </c>
      <c r="D3843" t="s">
        <v>3133</v>
      </c>
      <c r="E3843" t="s">
        <v>2285</v>
      </c>
      <c r="F3843" t="s">
        <v>3125</v>
      </c>
      <c r="G3843" s="9" t="s">
        <v>4620</v>
      </c>
      <c r="H3843" t="s">
        <v>2274</v>
      </c>
      <c r="I3843" t="s">
        <v>4630</v>
      </c>
      <c r="J3843" s="14">
        <f>VLOOKUP(Emissions!A787,'County Activity'!A$2:J$3224,9,FALSE)</f>
        <v>314.66539453566389</v>
      </c>
      <c r="K3843" s="14" t="str">
        <f>VLOOKUP(Emissions!B3617,'County Activity'!B$2:J$3224,9,FALSE)</f>
        <v>E6GAL</v>
      </c>
      <c r="L3843" s="20">
        <f>VLOOKUP($H3843,'Emission Factors'!$B$2:$F$3,3, FALSE)</f>
        <v>0.85</v>
      </c>
      <c r="M3843" s="19" t="str">
        <f>VLOOKUP($H3843,'Emission Factors'!$B$2:$F$3,4, FALSE)</f>
        <v>LB</v>
      </c>
      <c r="N3843" s="19" t="str">
        <f>VLOOKUP($H3843,'Emission Factors'!$B$2:$F$3,5, FALSE)</f>
        <v>E6GAL</v>
      </c>
      <c r="O3843" s="42">
        <f>J3843*L3843/2000</f>
        <v>0.13373279267765717</v>
      </c>
      <c r="P3843" s="2" t="s">
        <v>2651</v>
      </c>
      <c r="Q3843" s="42">
        <f>IF(ISNA(VLOOKUP(CONCATENATE(A3843,H3843),'Point Emissions'!C$2:E$233,3,FALSE)),0,VLOOKUP(CONCATENATE(A3843,H3843),'Point Emissions'!C$2:E$233,3,FALSE))</f>
        <v>0</v>
      </c>
      <c r="R3843" s="2" t="s">
        <v>2651</v>
      </c>
      <c r="S3843" s="43">
        <f>IF(O3843-Q3843&gt;=0,O3843-Q3843,0)</f>
        <v>0.13373279267765717</v>
      </c>
      <c r="T3843" s="2" t="s">
        <v>2651</v>
      </c>
    </row>
    <row r="3844" spans="1:20">
      <c r="A3844" t="s">
        <v>3850</v>
      </c>
      <c r="B3844" t="s">
        <v>3764</v>
      </c>
      <c r="C3844" t="s">
        <v>2459</v>
      </c>
      <c r="D3844" t="s">
        <v>3450</v>
      </c>
      <c r="E3844" t="s">
        <v>2285</v>
      </c>
      <c r="F3844" t="s">
        <v>3766</v>
      </c>
      <c r="G3844" s="9" t="s">
        <v>4620</v>
      </c>
      <c r="H3844" t="s">
        <v>4628</v>
      </c>
      <c r="I3844" t="s">
        <v>4629</v>
      </c>
      <c r="J3844" s="14">
        <f>VLOOKUP(Emissions!A3774,'County Activity'!A$2:J$3224,9,FALSE)</f>
        <v>558.91055677090799</v>
      </c>
      <c r="K3844" s="14" t="str">
        <f>VLOOKUP(Emissions!B1888,'County Activity'!B$2:J$3224,9,FALSE)</f>
        <v>E6GAL</v>
      </c>
      <c r="L3844" s="20">
        <f>VLOOKUP($H3844,'Emission Factors'!$B$2:$F$3,3, FALSE)</f>
        <v>0.16900000000000001</v>
      </c>
      <c r="M3844" s="19" t="str">
        <f>VLOOKUP($H3844,'Emission Factors'!$B$2:$F$3,4, FALSE)</f>
        <v>LB</v>
      </c>
      <c r="N3844" s="19" t="str">
        <f>VLOOKUP($H3844,'Emission Factors'!$B$2:$F$3,5, FALSE)</f>
        <v>E6GAL</v>
      </c>
      <c r="O3844" s="42">
        <f>J3844*L3844/2000</f>
        <v>4.722794204714173E-2</v>
      </c>
      <c r="P3844" s="2" t="s">
        <v>2651</v>
      </c>
      <c r="Q3844" s="42">
        <f>IF(ISNA(VLOOKUP(CONCATENATE(A3844,H3844),'Point Emissions'!C$2:E$233,3,FALSE)),0,VLOOKUP(CONCATENATE(A3844,H3844),'Point Emissions'!C$2:E$233,3,FALSE))</f>
        <v>0</v>
      </c>
      <c r="R3844" s="2" t="s">
        <v>2651</v>
      </c>
      <c r="S3844" s="43">
        <f>IF(O3844-Q3844&gt;=0,O3844-Q3844,0)</f>
        <v>4.722794204714173E-2</v>
      </c>
      <c r="T3844" s="2" t="s">
        <v>2651</v>
      </c>
    </row>
    <row r="3845" spans="1:20">
      <c r="A3845" t="s">
        <v>5578</v>
      </c>
      <c r="B3845" t="s">
        <v>4519</v>
      </c>
      <c r="C3845" t="s">
        <v>2375</v>
      </c>
      <c r="D3845" t="s">
        <v>2406</v>
      </c>
      <c r="E3845" t="s">
        <v>2285</v>
      </c>
      <c r="F3845" t="s">
        <v>4521</v>
      </c>
      <c r="G3845" s="9" t="s">
        <v>4620</v>
      </c>
      <c r="H3845" t="s">
        <v>2274</v>
      </c>
      <c r="I3845" t="s">
        <v>4630</v>
      </c>
      <c r="J3845" s="14">
        <f>VLOOKUP(Emissions!A4695,'County Activity'!A$2:J$3224,9,FALSE)</f>
        <v>1077.1829713002367</v>
      </c>
      <c r="K3845" s="14" t="str">
        <f>VLOOKUP(Emissions!B5571,'County Activity'!B$2:J$3224,9,FALSE)</f>
        <v>E6GAL</v>
      </c>
      <c r="L3845" s="20">
        <f>VLOOKUP($H3845,'Emission Factors'!$B$2:$F$3,3, FALSE)</f>
        <v>0.85</v>
      </c>
      <c r="M3845" s="19" t="str">
        <f>VLOOKUP($H3845,'Emission Factors'!$B$2:$F$3,4, FALSE)</f>
        <v>LB</v>
      </c>
      <c r="N3845" s="19" t="str">
        <f>VLOOKUP($H3845,'Emission Factors'!$B$2:$F$3,5, FALSE)</f>
        <v>E6GAL</v>
      </c>
      <c r="O3845" s="42">
        <f>J3845*L3845/2000</f>
        <v>0.45780276280260057</v>
      </c>
      <c r="P3845" s="2" t="s">
        <v>2651</v>
      </c>
      <c r="Q3845" s="42">
        <f>IF(ISNA(VLOOKUP(CONCATENATE(A3845,H3845),'Point Emissions'!C$2:E$233,3,FALSE)),0,VLOOKUP(CONCATENATE(A3845,H3845),'Point Emissions'!C$2:E$233,3,FALSE))</f>
        <v>0</v>
      </c>
      <c r="R3845" s="2" t="s">
        <v>2651</v>
      </c>
      <c r="S3845" s="43">
        <f>IF(O3845-Q3845&gt;=0,O3845-Q3845,0)</f>
        <v>0.45780276280260057</v>
      </c>
      <c r="T3845" s="2" t="s">
        <v>2651</v>
      </c>
    </row>
    <row r="3846" spans="1:20">
      <c r="A3846" t="s">
        <v>730</v>
      </c>
      <c r="B3846" t="s">
        <v>232</v>
      </c>
      <c r="C3846" t="s">
        <v>731</v>
      </c>
      <c r="D3846" t="s">
        <v>732</v>
      </c>
      <c r="E3846" t="s">
        <v>2285</v>
      </c>
      <c r="F3846" t="s">
        <v>233</v>
      </c>
      <c r="G3846" s="9" t="s">
        <v>4620</v>
      </c>
      <c r="H3846" t="s">
        <v>2274</v>
      </c>
      <c r="I3846" t="s">
        <v>4630</v>
      </c>
      <c r="J3846" s="14">
        <f>VLOOKUP(Emissions!A5551,'County Activity'!A$2:J$3224,9,FALSE)</f>
        <v>2452.4750569636421</v>
      </c>
      <c r="K3846" s="14" t="str">
        <f>VLOOKUP(Emissions!B5999,'County Activity'!B$2:J$3224,9,FALSE)</f>
        <v>E6GAL</v>
      </c>
      <c r="L3846" s="20">
        <f>VLOOKUP($H3846,'Emission Factors'!$B$2:$F$3,3, FALSE)</f>
        <v>0.85</v>
      </c>
      <c r="M3846" s="19" t="str">
        <f>VLOOKUP($H3846,'Emission Factors'!$B$2:$F$3,4, FALSE)</f>
        <v>LB</v>
      </c>
      <c r="N3846" s="19" t="str">
        <f>VLOOKUP($H3846,'Emission Factors'!$B$2:$F$3,5, FALSE)</f>
        <v>E6GAL</v>
      </c>
      <c r="O3846" s="42">
        <f>J3846*L3846/2000</f>
        <v>1.0423018992095479</v>
      </c>
      <c r="P3846" s="2" t="s">
        <v>2651</v>
      </c>
      <c r="Q3846" s="42">
        <f>IF(ISNA(VLOOKUP(CONCATENATE(A3846,H3846),'Point Emissions'!C$2:E$233,3,FALSE)),0,VLOOKUP(CONCATENATE(A3846,H3846),'Point Emissions'!C$2:E$233,3,FALSE))</f>
        <v>0</v>
      </c>
      <c r="R3846" s="2" t="s">
        <v>2651</v>
      </c>
      <c r="S3846" s="43">
        <f>IF(O3846-Q3846&gt;=0,O3846-Q3846,0)</f>
        <v>1.0423018992095479</v>
      </c>
      <c r="T3846" s="2" t="s">
        <v>2651</v>
      </c>
    </row>
    <row r="3847" spans="1:20">
      <c r="A3847" t="s">
        <v>2870</v>
      </c>
      <c r="B3847" t="s">
        <v>2852</v>
      </c>
      <c r="C3847" t="s">
        <v>2306</v>
      </c>
      <c r="D3847" t="s">
        <v>2871</v>
      </c>
      <c r="E3847" t="s">
        <v>2285</v>
      </c>
      <c r="F3847" t="s">
        <v>2854</v>
      </c>
      <c r="G3847" s="9" t="s">
        <v>4620</v>
      </c>
      <c r="H3847" t="s">
        <v>2274</v>
      </c>
      <c r="I3847" t="s">
        <v>4630</v>
      </c>
      <c r="J3847" s="14">
        <f>VLOOKUP(Emissions!A507,'County Activity'!A$2:J$3224,9,FALSE)</f>
        <v>218.7862787978481</v>
      </c>
      <c r="K3847" s="14" t="str">
        <f>VLOOKUP(Emissions!B3477,'County Activity'!B$2:J$3224,9,FALSE)</f>
        <v>E6GAL</v>
      </c>
      <c r="L3847" s="20">
        <f>VLOOKUP($H3847,'Emission Factors'!$B$2:$F$3,3, FALSE)</f>
        <v>0.85</v>
      </c>
      <c r="M3847" s="19" t="str">
        <f>VLOOKUP($H3847,'Emission Factors'!$B$2:$F$3,4, FALSE)</f>
        <v>LB</v>
      </c>
      <c r="N3847" s="19" t="str">
        <f>VLOOKUP($H3847,'Emission Factors'!$B$2:$F$3,5, FALSE)</f>
        <v>E6GAL</v>
      </c>
      <c r="O3847" s="42">
        <f>J3847*L3847/2000</f>
        <v>9.2984168489085431E-2</v>
      </c>
      <c r="P3847" s="2" t="s">
        <v>2651</v>
      </c>
      <c r="Q3847" s="42">
        <f>IF(ISNA(VLOOKUP(CONCATENATE(A3847,H3847),'Point Emissions'!C$2:E$233,3,FALSE)),0,VLOOKUP(CONCATENATE(A3847,H3847),'Point Emissions'!C$2:E$233,3,FALSE))</f>
        <v>0</v>
      </c>
      <c r="R3847" s="2" t="s">
        <v>2651</v>
      </c>
      <c r="S3847" s="43">
        <f>IF(O3847-Q3847&gt;=0,O3847-Q3847,0)</f>
        <v>9.2984168489085431E-2</v>
      </c>
      <c r="T3847" s="2" t="s">
        <v>2651</v>
      </c>
    </row>
    <row r="3848" spans="1:20">
      <c r="A3848" t="s">
        <v>3204</v>
      </c>
      <c r="B3848" t="s">
        <v>3123</v>
      </c>
      <c r="C3848" t="s">
        <v>2426</v>
      </c>
      <c r="D3848" t="s">
        <v>3205</v>
      </c>
      <c r="E3848" t="s">
        <v>2285</v>
      </c>
      <c r="F3848" t="s">
        <v>3125</v>
      </c>
      <c r="G3848" s="9" t="s">
        <v>4620</v>
      </c>
      <c r="H3848" t="s">
        <v>4628</v>
      </c>
      <c r="I3848" t="s">
        <v>4629</v>
      </c>
      <c r="J3848" s="14">
        <f>VLOOKUP(Emissions!A868,'County Activity'!A$2:J$3224,9,FALSE)</f>
        <v>339.45177916527956</v>
      </c>
      <c r="K3848" s="14" t="str">
        <f>VLOOKUP(Emissions!B435,'County Activity'!B$2:J$3224,9,FALSE)</f>
        <v>E6GAL</v>
      </c>
      <c r="L3848" s="20">
        <f>VLOOKUP($H3848,'Emission Factors'!$B$2:$F$3,3, FALSE)</f>
        <v>0.16900000000000001</v>
      </c>
      <c r="M3848" s="19" t="str">
        <f>VLOOKUP($H3848,'Emission Factors'!$B$2:$F$3,4, FALSE)</f>
        <v>LB</v>
      </c>
      <c r="N3848" s="19" t="str">
        <f>VLOOKUP($H3848,'Emission Factors'!$B$2:$F$3,5, FALSE)</f>
        <v>E6GAL</v>
      </c>
      <c r="O3848" s="42">
        <f>J3848*L3848/2000</f>
        <v>2.8683675339466124E-2</v>
      </c>
      <c r="P3848" s="2" t="s">
        <v>2651</v>
      </c>
      <c r="Q3848" s="42">
        <f>IF(ISNA(VLOOKUP(CONCATENATE(A3848,H3848),'Point Emissions'!C$2:E$233,3,FALSE)),0,VLOOKUP(CONCATENATE(A3848,H3848),'Point Emissions'!C$2:E$233,3,FALSE))</f>
        <v>0</v>
      </c>
      <c r="R3848" s="2" t="s">
        <v>2651</v>
      </c>
      <c r="S3848" s="43">
        <f>IF(O3848-Q3848&gt;=0,O3848-Q3848,0)</f>
        <v>2.8683675339466124E-2</v>
      </c>
      <c r="T3848" s="2" t="s">
        <v>2651</v>
      </c>
    </row>
    <row r="3849" spans="1:20">
      <c r="A3849" t="s">
        <v>2763</v>
      </c>
      <c r="B3849" t="s">
        <v>2736</v>
      </c>
      <c r="C3849" t="s">
        <v>2324</v>
      </c>
      <c r="D3849" t="s">
        <v>2764</v>
      </c>
      <c r="E3849" t="s">
        <v>2285</v>
      </c>
      <c r="F3849" t="s">
        <v>2738</v>
      </c>
      <c r="G3849" s="9" t="s">
        <v>4620</v>
      </c>
      <c r="H3849" t="s">
        <v>2274</v>
      </c>
      <c r="I3849" t="s">
        <v>4630</v>
      </c>
      <c r="J3849" s="14">
        <f>VLOOKUP(Emissions!A401,'County Activity'!A$2:J$3224,9,FALSE)</f>
        <v>181.3184880786616</v>
      </c>
      <c r="K3849" s="14" t="str">
        <f>VLOOKUP(Emissions!B3424,'County Activity'!B$2:J$3224,9,FALSE)</f>
        <v>E6GAL</v>
      </c>
      <c r="L3849" s="20">
        <f>VLOOKUP($H3849,'Emission Factors'!$B$2:$F$3,3, FALSE)</f>
        <v>0.85</v>
      </c>
      <c r="M3849" s="19" t="str">
        <f>VLOOKUP($H3849,'Emission Factors'!$B$2:$F$3,4, FALSE)</f>
        <v>LB</v>
      </c>
      <c r="N3849" s="19" t="str">
        <f>VLOOKUP($H3849,'Emission Factors'!$B$2:$F$3,5, FALSE)</f>
        <v>E6GAL</v>
      </c>
      <c r="O3849" s="42">
        <f>J3849*L3849/2000</f>
        <v>7.7060357433431176E-2</v>
      </c>
      <c r="P3849" s="2" t="s">
        <v>2651</v>
      </c>
      <c r="Q3849" s="42">
        <f>IF(ISNA(VLOOKUP(CONCATENATE(A3849,H3849),'Point Emissions'!C$2:E$233,3,FALSE)),0,VLOOKUP(CONCATENATE(A3849,H3849),'Point Emissions'!C$2:E$233,3,FALSE))</f>
        <v>0</v>
      </c>
      <c r="R3849" s="2" t="s">
        <v>2651</v>
      </c>
      <c r="S3849" s="43">
        <f>IF(O3849-Q3849&gt;=0,O3849-Q3849,0)</f>
        <v>7.7060357433431176E-2</v>
      </c>
      <c r="T3849" s="2" t="s">
        <v>2651</v>
      </c>
    </row>
    <row r="3850" spans="1:20">
      <c r="A3850" t="s">
        <v>4832</v>
      </c>
      <c r="B3850" t="s">
        <v>4808</v>
      </c>
      <c r="C3850" t="s">
        <v>2330</v>
      </c>
      <c r="D3850" t="s">
        <v>4833</v>
      </c>
      <c r="E3850" t="s">
        <v>2285</v>
      </c>
      <c r="F3850" t="s">
        <v>4810</v>
      </c>
      <c r="G3850" s="9" t="s">
        <v>4620</v>
      </c>
      <c r="H3850" t="s">
        <v>2274</v>
      </c>
      <c r="I3850" t="s">
        <v>4630</v>
      </c>
      <c r="J3850" s="14">
        <f>VLOOKUP(Emissions!A1611,'County Activity'!A$2:J$3224,9,FALSE)</f>
        <v>656.03859886602993</v>
      </c>
      <c r="K3850" s="14" t="str">
        <f>VLOOKUP(Emissions!B4029,'County Activity'!B$2:J$3224,9,FALSE)</f>
        <v>E6GAL</v>
      </c>
      <c r="L3850" s="20">
        <f>VLOOKUP($H3850,'Emission Factors'!$B$2:$F$3,3, FALSE)</f>
        <v>0.85</v>
      </c>
      <c r="M3850" s="19" t="str">
        <f>VLOOKUP($H3850,'Emission Factors'!$B$2:$F$3,4, FALSE)</f>
        <v>LB</v>
      </c>
      <c r="N3850" s="19" t="str">
        <f>VLOOKUP($H3850,'Emission Factors'!$B$2:$F$3,5, FALSE)</f>
        <v>E6GAL</v>
      </c>
      <c r="O3850" s="42">
        <f>J3850*L3850/2000</f>
        <v>0.27881640451806272</v>
      </c>
      <c r="P3850" s="2" t="s">
        <v>2651</v>
      </c>
      <c r="Q3850" s="42">
        <f>IF(ISNA(VLOOKUP(CONCATENATE(A3850,H3850),'Point Emissions'!C$2:E$233,3,FALSE)),0,VLOOKUP(CONCATENATE(A3850,H3850),'Point Emissions'!C$2:E$233,3,FALSE))</f>
        <v>0</v>
      </c>
      <c r="R3850" s="2" t="s">
        <v>2651</v>
      </c>
      <c r="S3850" s="43">
        <f>IF(O3850-Q3850&gt;=0,O3850-Q3850,0)</f>
        <v>0.27881640451806272</v>
      </c>
      <c r="T3850" s="2" t="s">
        <v>2651</v>
      </c>
    </row>
    <row r="3851" spans="1:20">
      <c r="A3851" t="s">
        <v>3145</v>
      </c>
      <c r="B3851" t="s">
        <v>3123</v>
      </c>
      <c r="C3851" t="s">
        <v>2321</v>
      </c>
      <c r="D3851" t="s">
        <v>3146</v>
      </c>
      <c r="E3851" t="s">
        <v>2285</v>
      </c>
      <c r="F3851" t="s">
        <v>3125</v>
      </c>
      <c r="G3851" s="9" t="s">
        <v>4620</v>
      </c>
      <c r="H3851" t="s">
        <v>2274</v>
      </c>
      <c r="I3851" t="s">
        <v>4630</v>
      </c>
      <c r="J3851" s="14">
        <f>VLOOKUP(Emissions!A801,'County Activity'!A$2:J$3224,9,FALSE)</f>
        <v>317.57955603604501</v>
      </c>
      <c r="K3851" s="14" t="str">
        <f>VLOOKUP(Emissions!B3624,'County Activity'!B$2:J$3224,9,FALSE)</f>
        <v>E6GAL</v>
      </c>
      <c r="L3851" s="20">
        <f>VLOOKUP($H3851,'Emission Factors'!$B$2:$F$3,3, FALSE)</f>
        <v>0.85</v>
      </c>
      <c r="M3851" s="19" t="str">
        <f>VLOOKUP($H3851,'Emission Factors'!$B$2:$F$3,4, FALSE)</f>
        <v>LB</v>
      </c>
      <c r="N3851" s="19" t="str">
        <f>VLOOKUP($H3851,'Emission Factors'!$B$2:$F$3,5, FALSE)</f>
        <v>E6GAL</v>
      </c>
      <c r="O3851" s="42">
        <f>J3851*L3851/2000</f>
        <v>0.13497131131531911</v>
      </c>
      <c r="P3851" s="2" t="s">
        <v>2651</v>
      </c>
      <c r="Q3851" s="42">
        <f>IF(ISNA(VLOOKUP(CONCATENATE(A3851,H3851),'Point Emissions'!C$2:E$233,3,FALSE)),0,VLOOKUP(CONCATENATE(A3851,H3851),'Point Emissions'!C$2:E$233,3,FALSE))</f>
        <v>0</v>
      </c>
      <c r="R3851" s="2" t="s">
        <v>2651</v>
      </c>
      <c r="S3851" s="43">
        <f>IF(O3851-Q3851&gt;=0,O3851-Q3851,0)</f>
        <v>0.13497131131531911</v>
      </c>
      <c r="T3851" s="2" t="s">
        <v>2651</v>
      </c>
    </row>
    <row r="3852" spans="1:20">
      <c r="A3852" t="s">
        <v>4219</v>
      </c>
      <c r="B3852" t="s">
        <v>4110</v>
      </c>
      <c r="C3852" t="s">
        <v>3262</v>
      </c>
      <c r="D3852" t="s">
        <v>4220</v>
      </c>
      <c r="E3852" t="s">
        <v>2285</v>
      </c>
      <c r="F3852" t="s">
        <v>4111</v>
      </c>
      <c r="G3852" s="9" t="s">
        <v>4620</v>
      </c>
      <c r="H3852" t="s">
        <v>4628</v>
      </c>
      <c r="I3852" t="s">
        <v>4629</v>
      </c>
      <c r="J3852" s="14">
        <f>VLOOKUP(Emissions!A4244,'County Activity'!A$2:J$3224,9,FALSE)</f>
        <v>773.37362894731154</v>
      </c>
      <c r="K3852" s="14" t="str">
        <f>VLOOKUP(Emissions!B2123,'County Activity'!B$2:J$3224,9,FALSE)</f>
        <v>E6GAL</v>
      </c>
      <c r="L3852" s="20">
        <f>VLOOKUP($H3852,'Emission Factors'!$B$2:$F$3,3, FALSE)</f>
        <v>0.16900000000000001</v>
      </c>
      <c r="M3852" s="19" t="str">
        <f>VLOOKUP($H3852,'Emission Factors'!$B$2:$F$3,4, FALSE)</f>
        <v>LB</v>
      </c>
      <c r="N3852" s="19" t="str">
        <f>VLOOKUP($H3852,'Emission Factors'!$B$2:$F$3,5, FALSE)</f>
        <v>E6GAL</v>
      </c>
      <c r="O3852" s="42">
        <f>J3852*L3852/2000</f>
        <v>6.5350071646047822E-2</v>
      </c>
      <c r="P3852" s="2" t="s">
        <v>2651</v>
      </c>
      <c r="Q3852" s="42">
        <f>IF(ISNA(VLOOKUP(CONCATENATE(A3852,H3852),'Point Emissions'!C$2:E$233,3,FALSE)),0,VLOOKUP(CONCATENATE(A3852,H3852),'Point Emissions'!C$2:E$233,3,FALSE))</f>
        <v>0</v>
      </c>
      <c r="R3852" s="2" t="s">
        <v>2651</v>
      </c>
      <c r="S3852" s="43">
        <f>IF(O3852-Q3852&gt;=0,O3852-Q3852,0)</f>
        <v>6.5350071646047822E-2</v>
      </c>
      <c r="T3852" s="2" t="s">
        <v>2651</v>
      </c>
    </row>
    <row r="3853" spans="1:20">
      <c r="A3853" t="s">
        <v>5458</v>
      </c>
      <c r="B3853" t="s">
        <v>1335</v>
      </c>
      <c r="C3853" t="s">
        <v>2375</v>
      </c>
      <c r="D3853" t="s">
        <v>5459</v>
      </c>
      <c r="E3853" s="11" t="s">
        <v>1337</v>
      </c>
      <c r="F3853" t="s">
        <v>1338</v>
      </c>
      <c r="G3853" s="9" t="s">
        <v>4620</v>
      </c>
      <c r="H3853" t="s">
        <v>4628</v>
      </c>
      <c r="I3853" t="s">
        <v>4629</v>
      </c>
      <c r="J3853" s="14">
        <f>VLOOKUP(Emissions!A6348,'County Activity'!A$2:J$3224,9,FALSE)</f>
        <v>104507.30746538939</v>
      </c>
      <c r="K3853" s="14" t="str">
        <f>VLOOKUP(Emissions!B3175,'County Activity'!B$2:J$3224,9,FALSE)</f>
        <v>E6GAL</v>
      </c>
      <c r="L3853" s="20">
        <f>VLOOKUP($H3853,'Emission Factors'!$B$2:$F$3,3, FALSE)</f>
        <v>0.16900000000000001</v>
      </c>
      <c r="M3853" s="19" t="str">
        <f>VLOOKUP($H3853,'Emission Factors'!$B$2:$F$3,4, FALSE)</f>
        <v>LB</v>
      </c>
      <c r="N3853" s="19" t="str">
        <f>VLOOKUP($H3853,'Emission Factors'!$B$2:$F$3,5, FALSE)</f>
        <v>E6GAL</v>
      </c>
      <c r="O3853" s="42">
        <f>J3853*L3853/2000</f>
        <v>8.830867480825404</v>
      </c>
      <c r="P3853" s="2" t="s">
        <v>2651</v>
      </c>
      <c r="Q3853" s="42">
        <f>IF(ISNA(VLOOKUP(CONCATENATE(A3853,H3853),'Point Emissions'!C$2:E$233,3,FALSE)),0,VLOOKUP(CONCATENATE(A3853,H3853),'Point Emissions'!C$2:E$233,3,FALSE))</f>
        <v>0</v>
      </c>
      <c r="R3853" s="2" t="s">
        <v>2651</v>
      </c>
      <c r="S3853" s="43">
        <f>IF(O3853-Q3853&gt;=0,O3853-Q3853,0)</f>
        <v>8.830867480825404</v>
      </c>
      <c r="T3853" s="2" t="s">
        <v>2651</v>
      </c>
    </row>
    <row r="3854" spans="1:20">
      <c r="A3854" t="s">
        <v>2251</v>
      </c>
      <c r="B3854" t="s">
        <v>2206</v>
      </c>
      <c r="C3854" t="s">
        <v>2360</v>
      </c>
      <c r="D3854" t="s">
        <v>3057</v>
      </c>
      <c r="E3854" t="s">
        <v>2285</v>
      </c>
      <c r="F3854" t="s">
        <v>2207</v>
      </c>
      <c r="G3854" s="9" t="s">
        <v>4620</v>
      </c>
      <c r="H3854" t="s">
        <v>2274</v>
      </c>
      <c r="I3854" t="s">
        <v>4630</v>
      </c>
      <c r="J3854" s="14">
        <f>VLOOKUP(Emissions!A2855,'County Activity'!A$2:J$3224,9,FALSE)</f>
        <v>302.01601219884452</v>
      </c>
      <c r="K3854" s="14" t="str">
        <f>VLOOKUP(Emissions!B4651,'County Activity'!B$2:J$3224,9,FALSE)</f>
        <v>E6GAL</v>
      </c>
      <c r="L3854" s="20">
        <f>VLOOKUP($H3854,'Emission Factors'!$B$2:$F$3,3, FALSE)</f>
        <v>0.85</v>
      </c>
      <c r="M3854" s="19" t="str">
        <f>VLOOKUP($H3854,'Emission Factors'!$B$2:$F$3,4, FALSE)</f>
        <v>LB</v>
      </c>
      <c r="N3854" s="19" t="str">
        <f>VLOOKUP($H3854,'Emission Factors'!$B$2:$F$3,5, FALSE)</f>
        <v>E6GAL</v>
      </c>
      <c r="O3854" s="42">
        <f>J3854*L3854/2000</f>
        <v>0.12835680518450893</v>
      </c>
      <c r="P3854" s="2" t="s">
        <v>2651</v>
      </c>
      <c r="Q3854" s="42">
        <f>IF(ISNA(VLOOKUP(CONCATENATE(A3854,H3854),'Point Emissions'!C$2:E$233,3,FALSE)),0,VLOOKUP(CONCATENATE(A3854,H3854),'Point Emissions'!C$2:E$233,3,FALSE))</f>
        <v>0</v>
      </c>
      <c r="R3854" s="2" t="s">
        <v>2651</v>
      </c>
      <c r="S3854" s="43">
        <f>IF(O3854-Q3854&gt;=0,O3854-Q3854,0)</f>
        <v>0.12835680518450893</v>
      </c>
      <c r="T3854" s="2" t="s">
        <v>2651</v>
      </c>
    </row>
    <row r="3855" spans="1:20">
      <c r="A3855" t="s">
        <v>1419</v>
      </c>
      <c r="B3855" t="s">
        <v>2206</v>
      </c>
      <c r="C3855" t="s">
        <v>3264</v>
      </c>
      <c r="D3855" t="s">
        <v>2484</v>
      </c>
      <c r="E3855" t="s">
        <v>2285</v>
      </c>
      <c r="F3855" t="s">
        <v>2207</v>
      </c>
      <c r="G3855" s="9" t="s">
        <v>4620</v>
      </c>
      <c r="H3855" t="s">
        <v>2274</v>
      </c>
      <c r="I3855" t="s">
        <v>4630</v>
      </c>
      <c r="J3855" s="14">
        <f>VLOOKUP(Emissions!A2963,'County Activity'!A$2:J$3224,9,FALSE)</f>
        <v>325.32930420189388</v>
      </c>
      <c r="K3855" s="14" t="str">
        <f>VLOOKUP(Emissions!B4705,'County Activity'!B$2:J$3224,9,FALSE)</f>
        <v>E6GAL</v>
      </c>
      <c r="L3855" s="20">
        <f>VLOOKUP($H3855,'Emission Factors'!$B$2:$F$3,3, FALSE)</f>
        <v>0.85</v>
      </c>
      <c r="M3855" s="19" t="str">
        <f>VLOOKUP($H3855,'Emission Factors'!$B$2:$F$3,4, FALSE)</f>
        <v>LB</v>
      </c>
      <c r="N3855" s="19" t="str">
        <f>VLOOKUP($H3855,'Emission Factors'!$B$2:$F$3,5, FALSE)</f>
        <v>E6GAL</v>
      </c>
      <c r="O3855" s="42">
        <f>J3855*L3855/2000</f>
        <v>0.1382649542858049</v>
      </c>
      <c r="P3855" s="2" t="s">
        <v>2651</v>
      </c>
      <c r="Q3855" s="42">
        <f>IF(ISNA(VLOOKUP(CONCATENATE(A3855,H3855),'Point Emissions'!C$2:E$233,3,FALSE)),0,VLOOKUP(CONCATENATE(A3855,H3855),'Point Emissions'!C$2:E$233,3,FALSE))</f>
        <v>0</v>
      </c>
      <c r="R3855" s="2" t="s">
        <v>2651</v>
      </c>
      <c r="S3855" s="43">
        <f>IF(O3855-Q3855&gt;=0,O3855-Q3855,0)</f>
        <v>0.1382649542858049</v>
      </c>
      <c r="T3855" s="2" t="s">
        <v>2651</v>
      </c>
    </row>
    <row r="3856" spans="1:20">
      <c r="A3856" t="s">
        <v>3836</v>
      </c>
      <c r="B3856" t="s">
        <v>3764</v>
      </c>
      <c r="C3856" t="s">
        <v>2429</v>
      </c>
      <c r="D3856" t="s">
        <v>4639</v>
      </c>
      <c r="E3856" t="s">
        <v>2285</v>
      </c>
      <c r="F3856" t="s">
        <v>3766</v>
      </c>
      <c r="G3856" s="9" t="s">
        <v>4620</v>
      </c>
      <c r="H3856" t="s">
        <v>2274</v>
      </c>
      <c r="I3856" t="s">
        <v>4630</v>
      </c>
      <c r="J3856" s="14">
        <f>VLOOKUP(Emissions!A3755,'County Activity'!A$2:J$3224,9,FALSE)</f>
        <v>554.42723138570614</v>
      </c>
      <c r="K3856" s="14" t="str">
        <f>VLOOKUP(Emissions!B5101,'County Activity'!B$2:J$3224,9,FALSE)</f>
        <v>E6GAL</v>
      </c>
      <c r="L3856" s="20">
        <f>VLOOKUP($H3856,'Emission Factors'!$B$2:$F$3,3, FALSE)</f>
        <v>0.85</v>
      </c>
      <c r="M3856" s="19" t="str">
        <f>VLOOKUP($H3856,'Emission Factors'!$B$2:$F$3,4, FALSE)</f>
        <v>LB</v>
      </c>
      <c r="N3856" s="19" t="str">
        <f>VLOOKUP($H3856,'Emission Factors'!$B$2:$F$3,5, FALSE)</f>
        <v>E6GAL</v>
      </c>
      <c r="O3856" s="42">
        <f>J3856*L3856/2000</f>
        <v>0.23563157333892512</v>
      </c>
      <c r="P3856" s="2" t="s">
        <v>2651</v>
      </c>
      <c r="Q3856" s="42">
        <f>IF(ISNA(VLOOKUP(CONCATENATE(A3856,H3856),'Point Emissions'!C$2:E$233,3,FALSE)),0,VLOOKUP(CONCATENATE(A3856,H3856),'Point Emissions'!C$2:E$233,3,FALSE))</f>
        <v>0</v>
      </c>
      <c r="R3856" s="2" t="s">
        <v>2651</v>
      </c>
      <c r="S3856" s="43">
        <f>IF(O3856-Q3856&gt;=0,O3856-Q3856,0)</f>
        <v>0.23563157333892512</v>
      </c>
      <c r="T3856" s="2" t="s">
        <v>2651</v>
      </c>
    </row>
    <row r="3857" spans="1:20">
      <c r="A3857" t="s">
        <v>2938</v>
      </c>
      <c r="B3857" t="s">
        <v>2852</v>
      </c>
      <c r="C3857" t="s">
        <v>2417</v>
      </c>
      <c r="D3857" t="s">
        <v>2939</v>
      </c>
      <c r="E3857" t="s">
        <v>2285</v>
      </c>
      <c r="F3857" t="s">
        <v>2854</v>
      </c>
      <c r="G3857" s="9" t="s">
        <v>4620</v>
      </c>
      <c r="H3857" t="s">
        <v>2274</v>
      </c>
      <c r="I3857" t="s">
        <v>4630</v>
      </c>
      <c r="J3857" s="14">
        <f>VLOOKUP(Emissions!A581,'County Activity'!A$2:J$3224,9,FALSE)</f>
        <v>243.34849715820374</v>
      </c>
      <c r="K3857" s="14" t="str">
        <f>VLOOKUP(Emissions!B3514,'County Activity'!B$2:J$3224,9,FALSE)</f>
        <v>E6GAL</v>
      </c>
      <c r="L3857" s="20">
        <f>VLOOKUP($H3857,'Emission Factors'!$B$2:$F$3,3, FALSE)</f>
        <v>0.85</v>
      </c>
      <c r="M3857" s="19" t="str">
        <f>VLOOKUP($H3857,'Emission Factors'!$B$2:$F$3,4, FALSE)</f>
        <v>LB</v>
      </c>
      <c r="N3857" s="19" t="str">
        <f>VLOOKUP($H3857,'Emission Factors'!$B$2:$F$3,5, FALSE)</f>
        <v>E6GAL</v>
      </c>
      <c r="O3857" s="42">
        <f>J3857*L3857/2000</f>
        <v>0.10342311129223658</v>
      </c>
      <c r="P3857" s="2" t="s">
        <v>2651</v>
      </c>
      <c r="Q3857" s="42">
        <f>IF(ISNA(VLOOKUP(CONCATENATE(A3857,H3857),'Point Emissions'!C$2:E$233,3,FALSE)),0,VLOOKUP(CONCATENATE(A3857,H3857),'Point Emissions'!C$2:E$233,3,FALSE))</f>
        <v>0</v>
      </c>
      <c r="R3857" s="2" t="s">
        <v>2651</v>
      </c>
      <c r="S3857" s="43">
        <f>IF(O3857-Q3857&gt;=0,O3857-Q3857,0)</f>
        <v>0.10342311129223658</v>
      </c>
      <c r="T3857" s="2" t="s">
        <v>2651</v>
      </c>
    </row>
    <row r="3858" spans="1:20">
      <c r="A3858" t="s">
        <v>3960</v>
      </c>
      <c r="B3858" t="s">
        <v>3858</v>
      </c>
      <c r="C3858" t="s">
        <v>2471</v>
      </c>
      <c r="D3858" t="s">
        <v>3961</v>
      </c>
      <c r="E3858" t="s">
        <v>2285</v>
      </c>
      <c r="F3858" t="s">
        <v>3860</v>
      </c>
      <c r="G3858" s="9" t="s">
        <v>4620</v>
      </c>
      <c r="H3858" t="s">
        <v>4628</v>
      </c>
      <c r="I3858" t="s">
        <v>4629</v>
      </c>
      <c r="J3858" s="14">
        <f>VLOOKUP(Emissions!A3906,'County Activity'!A$2:J$3224,9,FALSE)</f>
        <v>614.18355401989584</v>
      </c>
      <c r="K3858" s="14" t="str">
        <f>VLOOKUP(Emissions!B1954,'County Activity'!B$2:J$3224,9,FALSE)</f>
        <v>E6GAL</v>
      </c>
      <c r="L3858" s="20">
        <f>VLOOKUP($H3858,'Emission Factors'!$B$2:$F$3,3, FALSE)</f>
        <v>0.16900000000000001</v>
      </c>
      <c r="M3858" s="19" t="str">
        <f>VLOOKUP($H3858,'Emission Factors'!$B$2:$F$3,4, FALSE)</f>
        <v>LB</v>
      </c>
      <c r="N3858" s="19" t="str">
        <f>VLOOKUP($H3858,'Emission Factors'!$B$2:$F$3,5, FALSE)</f>
        <v>E6GAL</v>
      </c>
      <c r="O3858" s="42">
        <f>J3858*L3858/2000</f>
        <v>5.1898510314681207E-2</v>
      </c>
      <c r="P3858" s="2" t="s">
        <v>2651</v>
      </c>
      <c r="Q3858" s="42">
        <f>IF(ISNA(VLOOKUP(CONCATENATE(A3858,H3858),'Point Emissions'!C$2:E$233,3,FALSE)),0,VLOOKUP(CONCATENATE(A3858,H3858),'Point Emissions'!C$2:E$233,3,FALSE))</f>
        <v>0</v>
      </c>
      <c r="R3858" s="2" t="s">
        <v>2651</v>
      </c>
      <c r="S3858" s="43">
        <f>IF(O3858-Q3858&gt;=0,O3858-Q3858,0)</f>
        <v>5.1898510314681207E-2</v>
      </c>
      <c r="T3858" s="2" t="s">
        <v>2651</v>
      </c>
    </row>
    <row r="3859" spans="1:20">
      <c r="A3859" t="s">
        <v>2398</v>
      </c>
      <c r="B3859" t="s">
        <v>2282</v>
      </c>
      <c r="C3859" t="s">
        <v>2399</v>
      </c>
      <c r="D3859" t="s">
        <v>2400</v>
      </c>
      <c r="E3859" t="s">
        <v>2285</v>
      </c>
      <c r="F3859" t="s">
        <v>2286</v>
      </c>
      <c r="G3859" s="9" t="s">
        <v>4620</v>
      </c>
      <c r="H3859" t="s">
        <v>4628</v>
      </c>
      <c r="I3859" t="s">
        <v>4629</v>
      </c>
      <c r="J3859" s="14">
        <f>VLOOKUP(Emissions!A78,'County Activity'!A$2:J$3224,9,FALSE)</f>
        <v>54.248237160941848</v>
      </c>
      <c r="K3859" s="14" t="str">
        <f>VLOOKUP(Emissions!B40,'County Activity'!B$2:J$3224,9,FALSE)</f>
        <v>E6GAL</v>
      </c>
      <c r="L3859" s="20">
        <f>VLOOKUP($H3859,'Emission Factors'!$B$2:$F$3,3, FALSE)</f>
        <v>0.16900000000000001</v>
      </c>
      <c r="M3859" s="19" t="str">
        <f>VLOOKUP($H3859,'Emission Factors'!$B$2:$F$3,4, FALSE)</f>
        <v>LB</v>
      </c>
      <c r="N3859" s="19" t="str">
        <f>VLOOKUP($H3859,'Emission Factors'!$B$2:$F$3,5, FALSE)</f>
        <v>E6GAL</v>
      </c>
      <c r="O3859" s="42">
        <f>J3859*L3859/2000</f>
        <v>4.5839760400995869E-3</v>
      </c>
      <c r="P3859" s="2" t="s">
        <v>2651</v>
      </c>
      <c r="Q3859" s="42">
        <f>IF(ISNA(VLOOKUP(CONCATENATE(A3859,H3859),'Point Emissions'!C$2:E$233,3,FALSE)),0,VLOOKUP(CONCATENATE(A3859,H3859),'Point Emissions'!C$2:E$233,3,FALSE))</f>
        <v>0</v>
      </c>
      <c r="R3859" s="2" t="s">
        <v>2651</v>
      </c>
      <c r="S3859" s="43">
        <f>IF(O3859-Q3859&gt;=0,O3859-Q3859,0)</f>
        <v>4.5839760400995869E-3</v>
      </c>
      <c r="T3859" s="2" t="s">
        <v>2651</v>
      </c>
    </row>
    <row r="3860" spans="1:20">
      <c r="A3860" t="s">
        <v>4920</v>
      </c>
      <c r="B3860" t="s">
        <v>4808</v>
      </c>
      <c r="C3860" t="s">
        <v>3259</v>
      </c>
      <c r="D3860" t="s">
        <v>4921</v>
      </c>
      <c r="E3860" t="s">
        <v>2285</v>
      </c>
      <c r="F3860" t="s">
        <v>4810</v>
      </c>
      <c r="G3860" s="9" t="s">
        <v>4620</v>
      </c>
      <c r="H3860" t="s">
        <v>4628</v>
      </c>
      <c r="I3860" t="s">
        <v>4629</v>
      </c>
      <c r="J3860" s="14">
        <f>VLOOKUP(Emissions!A1734,'County Activity'!A$2:J$3224,9,FALSE)</f>
        <v>717.52420414879759</v>
      </c>
      <c r="K3860" s="14" t="str">
        <f>VLOOKUP(Emissions!B868,'County Activity'!B$2:J$3224,9,FALSE)</f>
        <v>E6GAL</v>
      </c>
      <c r="L3860" s="20">
        <f>VLOOKUP($H3860,'Emission Factors'!$B$2:$F$3,3, FALSE)</f>
        <v>0.16900000000000001</v>
      </c>
      <c r="M3860" s="19" t="str">
        <f>VLOOKUP($H3860,'Emission Factors'!$B$2:$F$3,4, FALSE)</f>
        <v>LB</v>
      </c>
      <c r="N3860" s="19" t="str">
        <f>VLOOKUP($H3860,'Emission Factors'!$B$2:$F$3,5, FALSE)</f>
        <v>E6GAL</v>
      </c>
      <c r="O3860" s="42">
        <f>J3860*L3860/2000</f>
        <v>6.0630795250573397E-2</v>
      </c>
      <c r="P3860" s="2" t="s">
        <v>2651</v>
      </c>
      <c r="Q3860" s="42">
        <f>IF(ISNA(VLOOKUP(CONCATENATE(A3860,H3860),'Point Emissions'!C$2:E$233,3,FALSE)),0,VLOOKUP(CONCATENATE(A3860,H3860),'Point Emissions'!C$2:E$233,3,FALSE))</f>
        <v>0</v>
      </c>
      <c r="R3860" s="2" t="s">
        <v>2651</v>
      </c>
      <c r="S3860" s="43">
        <f>IF(O3860-Q3860&gt;=0,O3860-Q3860,0)</f>
        <v>6.0630795250573397E-2</v>
      </c>
      <c r="T3860" s="2" t="s">
        <v>2651</v>
      </c>
    </row>
    <row r="3861" spans="1:20">
      <c r="A3861" t="s">
        <v>3071</v>
      </c>
      <c r="B3861" t="s">
        <v>3004</v>
      </c>
      <c r="C3861" t="s">
        <v>2402</v>
      </c>
      <c r="D3861" t="s">
        <v>2418</v>
      </c>
      <c r="E3861" t="s">
        <v>2285</v>
      </c>
      <c r="F3861" t="s">
        <v>3006</v>
      </c>
      <c r="G3861" s="9" t="s">
        <v>4620</v>
      </c>
      <c r="H3861" t="s">
        <v>2274</v>
      </c>
      <c r="I3861" t="s">
        <v>4630</v>
      </c>
      <c r="J3861" s="14">
        <f>VLOOKUP(Emissions!A719,'County Activity'!A$2:J$3224,9,FALSE)</f>
        <v>291.8324588238861</v>
      </c>
      <c r="K3861" s="14" t="str">
        <f>VLOOKUP(Emissions!B3583,'County Activity'!B$2:J$3224,9,FALSE)</f>
        <v>E6GAL</v>
      </c>
      <c r="L3861" s="20">
        <f>VLOOKUP($H3861,'Emission Factors'!$B$2:$F$3,3, FALSE)</f>
        <v>0.85</v>
      </c>
      <c r="M3861" s="19" t="str">
        <f>VLOOKUP($H3861,'Emission Factors'!$B$2:$F$3,4, FALSE)</f>
        <v>LB</v>
      </c>
      <c r="N3861" s="19" t="str">
        <f>VLOOKUP($H3861,'Emission Factors'!$B$2:$F$3,5, FALSE)</f>
        <v>E6GAL</v>
      </c>
      <c r="O3861" s="42">
        <f>J3861*L3861/2000</f>
        <v>0.12402879500015158</v>
      </c>
      <c r="P3861" s="2" t="s">
        <v>2651</v>
      </c>
      <c r="Q3861" s="42">
        <f>IF(ISNA(VLOOKUP(CONCATENATE(A3861,H3861),'Point Emissions'!C$2:E$233,3,FALSE)),0,VLOOKUP(CONCATENATE(A3861,H3861),'Point Emissions'!C$2:E$233,3,FALSE))</f>
        <v>0</v>
      </c>
      <c r="R3861" s="2" t="s">
        <v>2651</v>
      </c>
      <c r="S3861" s="43">
        <f>IF(O3861-Q3861&gt;=0,O3861-Q3861,0)</f>
        <v>0.12402879500015158</v>
      </c>
      <c r="T3861" s="2" t="s">
        <v>2651</v>
      </c>
    </row>
    <row r="3862" spans="1:20">
      <c r="A3862" t="s">
        <v>1071</v>
      </c>
      <c r="B3862" t="s">
        <v>1053</v>
      </c>
      <c r="C3862" t="s">
        <v>2321</v>
      </c>
      <c r="D3862" t="s">
        <v>2642</v>
      </c>
      <c r="E3862" t="s">
        <v>2285</v>
      </c>
      <c r="F3862" t="s">
        <v>1054</v>
      </c>
      <c r="G3862" s="9" t="s">
        <v>4620</v>
      </c>
      <c r="H3862" t="s">
        <v>4628</v>
      </c>
      <c r="I3862" t="s">
        <v>4629</v>
      </c>
      <c r="J3862" s="14">
        <f>VLOOKUP(Emissions!A5932,'County Activity'!A$2:J$3224,9,FALSE)</f>
        <v>4754.5345472537638</v>
      </c>
      <c r="K3862" s="14" t="str">
        <f>VLOOKUP(Emissions!B2967,'County Activity'!B$2:J$3224,9,FALSE)</f>
        <v>E6GAL</v>
      </c>
      <c r="L3862" s="20">
        <f>VLOOKUP($H3862,'Emission Factors'!$B$2:$F$3,3, FALSE)</f>
        <v>0.16900000000000001</v>
      </c>
      <c r="M3862" s="19" t="str">
        <f>VLOOKUP($H3862,'Emission Factors'!$B$2:$F$3,4, FALSE)</f>
        <v>LB</v>
      </c>
      <c r="N3862" s="19" t="str">
        <f>VLOOKUP($H3862,'Emission Factors'!$B$2:$F$3,5, FALSE)</f>
        <v>E6GAL</v>
      </c>
      <c r="O3862" s="42">
        <f>J3862*L3862/2000</f>
        <v>0.40175816924294305</v>
      </c>
      <c r="P3862" s="2" t="s">
        <v>2651</v>
      </c>
      <c r="Q3862" s="42">
        <f>IF(ISNA(VLOOKUP(CONCATENATE(A3862,H3862),'Point Emissions'!C$2:E$233,3,FALSE)),0,VLOOKUP(CONCATENATE(A3862,H3862),'Point Emissions'!C$2:E$233,3,FALSE))</f>
        <v>0</v>
      </c>
      <c r="R3862" s="2" t="s">
        <v>2651</v>
      </c>
      <c r="S3862" s="43">
        <f>IF(O3862-Q3862&gt;=0,O3862-Q3862,0)</f>
        <v>0.40175816924294305</v>
      </c>
      <c r="T3862" s="2" t="s">
        <v>2651</v>
      </c>
    </row>
    <row r="3863" spans="1:20">
      <c r="A3863" t="s">
        <v>370</v>
      </c>
      <c r="B3863" t="s">
        <v>232</v>
      </c>
      <c r="C3863" t="s">
        <v>3270</v>
      </c>
      <c r="D3863" t="s">
        <v>371</v>
      </c>
      <c r="E3863" t="s">
        <v>2285</v>
      </c>
      <c r="F3863" t="s">
        <v>233</v>
      </c>
      <c r="G3863" s="9" t="s">
        <v>4620</v>
      </c>
      <c r="H3863" t="s">
        <v>2274</v>
      </c>
      <c r="I3863" t="s">
        <v>4630</v>
      </c>
      <c r="J3863" s="14">
        <f>VLOOKUP(Emissions!A5211,'County Activity'!A$2:J$3224,9,FALSE)</f>
        <v>8288.3236396225784</v>
      </c>
      <c r="K3863" s="14" t="str">
        <f>VLOOKUP(Emissions!B5829,'County Activity'!B$2:J$3224,9,FALSE)</f>
        <v>E6GAL</v>
      </c>
      <c r="L3863" s="20">
        <f>VLOOKUP($H3863,'Emission Factors'!$B$2:$F$3,3, FALSE)</f>
        <v>0.85</v>
      </c>
      <c r="M3863" s="19" t="str">
        <f>VLOOKUP($H3863,'Emission Factors'!$B$2:$F$3,4, FALSE)</f>
        <v>LB</v>
      </c>
      <c r="N3863" s="19" t="str">
        <f>VLOOKUP($H3863,'Emission Factors'!$B$2:$F$3,5, FALSE)</f>
        <v>E6GAL</v>
      </c>
      <c r="O3863" s="42">
        <f>J3863*L3863/2000</f>
        <v>3.5225375468395956</v>
      </c>
      <c r="P3863" s="2" t="s">
        <v>2651</v>
      </c>
      <c r="Q3863" s="42">
        <f>IF(ISNA(VLOOKUP(CONCATENATE(A3863,H3863),'Point Emissions'!C$2:E$233,3,FALSE)),0,VLOOKUP(CONCATENATE(A3863,H3863),'Point Emissions'!C$2:E$233,3,FALSE))</f>
        <v>0</v>
      </c>
      <c r="R3863" s="2" t="s">
        <v>2651</v>
      </c>
      <c r="S3863" s="43">
        <f>IF(O3863-Q3863&gt;=0,O3863-Q3863,0)</f>
        <v>3.5225375468395956</v>
      </c>
      <c r="T3863" s="2" t="s">
        <v>2651</v>
      </c>
    </row>
    <row r="3864" spans="1:20">
      <c r="A3864" t="s">
        <v>3122</v>
      </c>
      <c r="B3864" t="s">
        <v>3123</v>
      </c>
      <c r="C3864" t="s">
        <v>2283</v>
      </c>
      <c r="D3864" t="s">
        <v>3124</v>
      </c>
      <c r="E3864" t="s">
        <v>2285</v>
      </c>
      <c r="F3864" t="s">
        <v>3125</v>
      </c>
      <c r="G3864" s="9" t="s">
        <v>4620</v>
      </c>
      <c r="H3864" t="s">
        <v>2274</v>
      </c>
      <c r="I3864" t="s">
        <v>4630</v>
      </c>
      <c r="J3864" s="14">
        <f>VLOOKUP(Emissions!A777,'County Activity'!A$2:J$3224,9,FALSE)</f>
        <v>310.66242544173372</v>
      </c>
      <c r="K3864" s="14" t="str">
        <f>VLOOKUP(Emissions!B3612,'County Activity'!B$2:J$3224,9,FALSE)</f>
        <v>E6GAL</v>
      </c>
      <c r="L3864" s="20">
        <f>VLOOKUP($H3864,'Emission Factors'!$B$2:$F$3,3, FALSE)</f>
        <v>0.85</v>
      </c>
      <c r="M3864" s="19" t="str">
        <f>VLOOKUP($H3864,'Emission Factors'!$B$2:$F$3,4, FALSE)</f>
        <v>LB</v>
      </c>
      <c r="N3864" s="19" t="str">
        <f>VLOOKUP($H3864,'Emission Factors'!$B$2:$F$3,5, FALSE)</f>
        <v>E6GAL</v>
      </c>
      <c r="O3864" s="42">
        <f>J3864*L3864/2000</f>
        <v>0.13203153081273683</v>
      </c>
      <c r="P3864" s="2" t="s">
        <v>2651</v>
      </c>
      <c r="Q3864" s="42">
        <f>IF(ISNA(VLOOKUP(CONCATENATE(A3864,H3864),'Point Emissions'!C$2:E$233,3,FALSE)),0,VLOOKUP(CONCATENATE(A3864,H3864),'Point Emissions'!C$2:E$233,3,FALSE))</f>
        <v>0</v>
      </c>
      <c r="R3864" s="2" t="s">
        <v>2651</v>
      </c>
      <c r="S3864" s="43">
        <f>IF(O3864-Q3864&gt;=0,O3864-Q3864,0)</f>
        <v>0.13203153081273683</v>
      </c>
      <c r="T3864" s="2" t="s">
        <v>2651</v>
      </c>
    </row>
    <row r="3865" spans="1:20">
      <c r="A3865" t="s">
        <v>1534</v>
      </c>
      <c r="B3865" t="s">
        <v>1425</v>
      </c>
      <c r="C3865" t="s">
        <v>3270</v>
      </c>
      <c r="D3865" t="s">
        <v>2448</v>
      </c>
      <c r="E3865" t="s">
        <v>2285</v>
      </c>
      <c r="F3865" t="s">
        <v>1426</v>
      </c>
      <c r="G3865" s="9" t="s">
        <v>4620</v>
      </c>
      <c r="H3865" t="s">
        <v>2274</v>
      </c>
      <c r="I3865" t="s">
        <v>4630</v>
      </c>
      <c r="J3865" s="14">
        <f>VLOOKUP(Emissions!A3131,'County Activity'!A$2:J$3224,9,FALSE)</f>
        <v>1821.3829614909848</v>
      </c>
      <c r="K3865" s="14" t="str">
        <f>VLOOKUP(Emissions!B4789,'County Activity'!B$2:J$3224,9,FALSE)</f>
        <v>E6GAL</v>
      </c>
      <c r="L3865" s="20">
        <f>VLOOKUP($H3865,'Emission Factors'!$B$2:$F$3,3, FALSE)</f>
        <v>0.85</v>
      </c>
      <c r="M3865" s="19" t="str">
        <f>VLOOKUP($H3865,'Emission Factors'!$B$2:$F$3,4, FALSE)</f>
        <v>LB</v>
      </c>
      <c r="N3865" s="19" t="str">
        <f>VLOOKUP($H3865,'Emission Factors'!$B$2:$F$3,5, FALSE)</f>
        <v>E6GAL</v>
      </c>
      <c r="O3865" s="42">
        <f>J3865*L3865/2000</f>
        <v>0.77408775863366852</v>
      </c>
      <c r="P3865" s="2" t="s">
        <v>2651</v>
      </c>
      <c r="Q3865" s="42">
        <f>IF(ISNA(VLOOKUP(CONCATENATE(A3865,H3865),'Point Emissions'!C$2:E$233,3,FALSE)),0,VLOOKUP(CONCATENATE(A3865,H3865),'Point Emissions'!C$2:E$233,3,FALSE))</f>
        <v>0</v>
      </c>
      <c r="R3865" s="2" t="s">
        <v>2651</v>
      </c>
      <c r="S3865" s="43">
        <f>IF(O3865-Q3865&gt;=0,O3865-Q3865,0)</f>
        <v>0.77408775863366852</v>
      </c>
      <c r="T3865" s="2" t="s">
        <v>2651</v>
      </c>
    </row>
    <row r="3866" spans="1:20">
      <c r="A3866" t="s">
        <v>266</v>
      </c>
      <c r="B3866" t="s">
        <v>232</v>
      </c>
      <c r="C3866" t="s">
        <v>2339</v>
      </c>
      <c r="D3866" t="s">
        <v>267</v>
      </c>
      <c r="E3866" t="s">
        <v>2285</v>
      </c>
      <c r="F3866" t="s">
        <v>233</v>
      </c>
      <c r="G3866" s="9" t="s">
        <v>4620</v>
      </c>
      <c r="H3866" t="s">
        <v>4628</v>
      </c>
      <c r="I3866" t="s">
        <v>4629</v>
      </c>
      <c r="J3866" s="14">
        <f>VLOOKUP(Emissions!A5084,'County Activity'!A$2:J$3224,9,FALSE)</f>
        <v>1453.2058761076626</v>
      </c>
      <c r="K3866" s="14" t="str">
        <f>VLOOKUP(Emissions!B2543,'County Activity'!B$2:J$3224,9,FALSE)</f>
        <v>E6GAL</v>
      </c>
      <c r="L3866" s="20">
        <f>VLOOKUP($H3866,'Emission Factors'!$B$2:$F$3,3, FALSE)</f>
        <v>0.16900000000000001</v>
      </c>
      <c r="M3866" s="19" t="str">
        <f>VLOOKUP($H3866,'Emission Factors'!$B$2:$F$3,4, FALSE)</f>
        <v>LB</v>
      </c>
      <c r="N3866" s="19" t="str">
        <f>VLOOKUP($H3866,'Emission Factors'!$B$2:$F$3,5, FALSE)</f>
        <v>E6GAL</v>
      </c>
      <c r="O3866" s="42">
        <f>J3866*L3866/2000</f>
        <v>0.1227958965310975</v>
      </c>
      <c r="P3866" s="2" t="s">
        <v>2651</v>
      </c>
      <c r="Q3866" s="42">
        <f>IF(ISNA(VLOOKUP(CONCATENATE(A3866,H3866),'Point Emissions'!C$2:E$233,3,FALSE)),0,VLOOKUP(CONCATENATE(A3866,H3866),'Point Emissions'!C$2:E$233,3,FALSE))</f>
        <v>0</v>
      </c>
      <c r="R3866" s="2" t="s">
        <v>2651</v>
      </c>
      <c r="S3866" s="43">
        <f>IF(O3866-Q3866&gt;=0,O3866-Q3866,0)</f>
        <v>0.1227958965310975</v>
      </c>
      <c r="T3866" s="2" t="s">
        <v>2651</v>
      </c>
    </row>
    <row r="3867" spans="1:20">
      <c r="A3867" t="s">
        <v>4547</v>
      </c>
      <c r="B3867" t="s">
        <v>1756</v>
      </c>
      <c r="C3867" t="s">
        <v>2384</v>
      </c>
      <c r="D3867" t="s">
        <v>3245</v>
      </c>
      <c r="E3867" t="s">
        <v>2285</v>
      </c>
      <c r="F3867" t="s">
        <v>1757</v>
      </c>
      <c r="G3867" s="9" t="s">
        <v>4620</v>
      </c>
      <c r="H3867" t="s">
        <v>2274</v>
      </c>
      <c r="I3867" t="s">
        <v>4630</v>
      </c>
      <c r="J3867" s="14">
        <f>VLOOKUP(Emissions!A1259,'County Activity'!A$2:J$3224,9,FALSE)</f>
        <v>496.24007263633695</v>
      </c>
      <c r="K3867" s="14" t="str">
        <f>VLOOKUP(Emissions!B3853,'County Activity'!B$2:J$3224,9,FALSE)</f>
        <v>E6GAL</v>
      </c>
      <c r="L3867" s="20">
        <f>VLOOKUP($H3867,'Emission Factors'!$B$2:$F$3,3, FALSE)</f>
        <v>0.85</v>
      </c>
      <c r="M3867" s="19" t="str">
        <f>VLOOKUP($H3867,'Emission Factors'!$B$2:$F$3,4, FALSE)</f>
        <v>LB</v>
      </c>
      <c r="N3867" s="19" t="str">
        <f>VLOOKUP($H3867,'Emission Factors'!$B$2:$F$3,5, FALSE)</f>
        <v>E6GAL</v>
      </c>
      <c r="O3867" s="42">
        <f>J3867*L3867/2000</f>
        <v>0.21090203087044318</v>
      </c>
      <c r="P3867" s="2" t="s">
        <v>2651</v>
      </c>
      <c r="Q3867" s="42">
        <f>IF(ISNA(VLOOKUP(CONCATENATE(A3867,H3867),'Point Emissions'!C$2:E$233,3,FALSE)),0,VLOOKUP(CONCATENATE(A3867,H3867),'Point Emissions'!C$2:E$233,3,FALSE))</f>
        <v>0</v>
      </c>
      <c r="R3867" s="2" t="s">
        <v>2651</v>
      </c>
      <c r="S3867" s="43">
        <f>IF(O3867-Q3867&gt;=0,O3867-Q3867,0)</f>
        <v>0.21090203087044318</v>
      </c>
      <c r="T3867" s="2" t="s">
        <v>2651</v>
      </c>
    </row>
    <row r="3868" spans="1:20">
      <c r="A3868" t="s">
        <v>1315</v>
      </c>
      <c r="B3868" t="s">
        <v>1299</v>
      </c>
      <c r="C3868" t="s">
        <v>2318</v>
      </c>
      <c r="D3868" t="s">
        <v>2664</v>
      </c>
      <c r="E3868" t="s">
        <v>2285</v>
      </c>
      <c r="F3868" t="s">
        <v>1300</v>
      </c>
      <c r="G3868" s="9" t="s">
        <v>4620</v>
      </c>
      <c r="H3868" t="s">
        <v>2274</v>
      </c>
      <c r="I3868" t="s">
        <v>4630</v>
      </c>
      <c r="J3868" s="14">
        <f>VLOOKUP(Emissions!A6263,'County Activity'!A$2:J$3224,9,FALSE)</f>
        <v>12575.791752996567</v>
      </c>
      <c r="K3868" s="14" t="str">
        <f>VLOOKUP(Emissions!B6355,'County Activity'!B$2:J$3224,9,FALSE)</f>
        <v>E6GAL</v>
      </c>
      <c r="L3868" s="20">
        <f>VLOOKUP($H3868,'Emission Factors'!$B$2:$F$3,3, FALSE)</f>
        <v>0.85</v>
      </c>
      <c r="M3868" s="19" t="str">
        <f>VLOOKUP($H3868,'Emission Factors'!$B$2:$F$3,4, FALSE)</f>
        <v>LB</v>
      </c>
      <c r="N3868" s="19" t="str">
        <f>VLOOKUP($H3868,'Emission Factors'!$B$2:$F$3,5, FALSE)</f>
        <v>E6GAL</v>
      </c>
      <c r="O3868" s="42">
        <f>J3868*L3868/2000</f>
        <v>5.3447114950235406</v>
      </c>
      <c r="P3868" s="2" t="s">
        <v>2651</v>
      </c>
      <c r="Q3868" s="42">
        <f>IF(ISNA(VLOOKUP(CONCATENATE(A3868,H3868),'Point Emissions'!C$2:E$233,3,FALSE)),0,VLOOKUP(CONCATENATE(A3868,H3868),'Point Emissions'!C$2:E$233,3,FALSE))</f>
        <v>0</v>
      </c>
      <c r="R3868" s="2" t="s">
        <v>2651</v>
      </c>
      <c r="S3868" s="43">
        <f>IF(O3868-Q3868&gt;=0,O3868-Q3868,0)</f>
        <v>5.3447114950235406</v>
      </c>
      <c r="T3868" s="2" t="s">
        <v>2651</v>
      </c>
    </row>
    <row r="3869" spans="1:20">
      <c r="A3869" t="s">
        <v>5226</v>
      </c>
      <c r="B3869" t="s">
        <v>5151</v>
      </c>
      <c r="C3869" t="s">
        <v>2429</v>
      </c>
      <c r="D3869" t="s">
        <v>4712</v>
      </c>
      <c r="E3869" t="s">
        <v>2285</v>
      </c>
      <c r="F3869" t="s">
        <v>5152</v>
      </c>
      <c r="G3869" s="9" t="s">
        <v>4620</v>
      </c>
      <c r="H3869" t="s">
        <v>2274</v>
      </c>
      <c r="I3869" t="s">
        <v>4630</v>
      </c>
      <c r="J3869" s="14">
        <f>VLOOKUP(Emissions!A2085,'County Activity'!A$2:J$3224,9,FALSE)</f>
        <v>926.12692957168736</v>
      </c>
      <c r="K3869" s="14" t="str">
        <f>VLOOKUP(Emissions!B4266,'County Activity'!B$2:J$3224,9,FALSE)</f>
        <v>E6GAL</v>
      </c>
      <c r="L3869" s="20">
        <f>VLOOKUP($H3869,'Emission Factors'!$B$2:$F$3,3, FALSE)</f>
        <v>0.85</v>
      </c>
      <c r="M3869" s="19" t="str">
        <f>VLOOKUP($H3869,'Emission Factors'!$B$2:$F$3,4, FALSE)</f>
        <v>LB</v>
      </c>
      <c r="N3869" s="19" t="str">
        <f>VLOOKUP($H3869,'Emission Factors'!$B$2:$F$3,5, FALSE)</f>
        <v>E6GAL</v>
      </c>
      <c r="O3869" s="42">
        <f>J3869*L3869/2000</f>
        <v>0.39360394506796714</v>
      </c>
      <c r="P3869" s="2" t="s">
        <v>2651</v>
      </c>
      <c r="Q3869" s="42">
        <f>IF(ISNA(VLOOKUP(CONCATENATE(A3869,H3869),'Point Emissions'!C$2:E$233,3,FALSE)),0,VLOOKUP(CONCATENATE(A3869,H3869),'Point Emissions'!C$2:E$233,3,FALSE))</f>
        <v>0</v>
      </c>
      <c r="R3869" s="2" t="s">
        <v>2651</v>
      </c>
      <c r="S3869" s="43">
        <f>IF(O3869-Q3869&gt;=0,O3869-Q3869,0)</f>
        <v>0.39360394506796714</v>
      </c>
      <c r="T3869" s="2" t="s">
        <v>2651</v>
      </c>
    </row>
    <row r="3870" spans="1:20">
      <c r="A3870" t="s">
        <v>2592</v>
      </c>
      <c r="B3870" t="s">
        <v>2593</v>
      </c>
      <c r="C3870" t="s">
        <v>2283</v>
      </c>
      <c r="D3870" t="s">
        <v>2594</v>
      </c>
      <c r="E3870" t="s">
        <v>2285</v>
      </c>
      <c r="F3870" t="s">
        <v>2595</v>
      </c>
      <c r="G3870" s="9" t="s">
        <v>4620</v>
      </c>
      <c r="H3870" t="s">
        <v>2274</v>
      </c>
      <c r="I3870" t="s">
        <v>4630</v>
      </c>
      <c r="J3870" s="14">
        <f>VLOOKUP(Emissions!A225,'County Activity'!A$2:J$3224,9,FALSE)</f>
        <v>22.352579420506146</v>
      </c>
      <c r="K3870" s="14" t="str">
        <f>VLOOKUP(Emissions!B3336,'County Activity'!B$2:J$3224,9,FALSE)</f>
        <v>E6GAL</v>
      </c>
      <c r="L3870" s="20">
        <f>VLOOKUP($H3870,'Emission Factors'!$B$2:$F$3,3, FALSE)</f>
        <v>0.85</v>
      </c>
      <c r="M3870" s="19" t="str">
        <f>VLOOKUP($H3870,'Emission Factors'!$B$2:$F$3,4, FALSE)</f>
        <v>LB</v>
      </c>
      <c r="N3870" s="19" t="str">
        <f>VLOOKUP($H3870,'Emission Factors'!$B$2:$F$3,5, FALSE)</f>
        <v>E6GAL</v>
      </c>
      <c r="O3870" s="42">
        <f>J3870*L3870/2000</f>
        <v>9.4998462537151107E-3</v>
      </c>
      <c r="P3870" s="2" t="s">
        <v>2651</v>
      </c>
      <c r="Q3870" s="42">
        <f>IF(ISNA(VLOOKUP(CONCATENATE(A3870,H3870),'Point Emissions'!C$2:E$233,3,FALSE)),0,VLOOKUP(CONCATENATE(A3870,H3870),'Point Emissions'!C$2:E$233,3,FALSE))</f>
        <v>0</v>
      </c>
      <c r="R3870" s="2" t="s">
        <v>2651</v>
      </c>
      <c r="S3870" s="43">
        <f>IF(O3870-Q3870&gt;=0,O3870-Q3870,0)</f>
        <v>9.4998462537151107E-3</v>
      </c>
      <c r="T3870" s="2" t="s">
        <v>2651</v>
      </c>
    </row>
    <row r="3871" spans="1:20">
      <c r="A3871" t="s">
        <v>5227</v>
      </c>
      <c r="B3871" t="s">
        <v>5151</v>
      </c>
      <c r="C3871" t="s">
        <v>2432</v>
      </c>
      <c r="D3871" t="s">
        <v>3251</v>
      </c>
      <c r="E3871" t="s">
        <v>2285</v>
      </c>
      <c r="F3871" t="s">
        <v>5152</v>
      </c>
      <c r="G3871" s="9" t="s">
        <v>4620</v>
      </c>
      <c r="H3871" t="s">
        <v>2274</v>
      </c>
      <c r="I3871" t="s">
        <v>4630</v>
      </c>
      <c r="J3871" s="14">
        <f>VLOOKUP(Emissions!A2087,'County Activity'!A$2:J$3224,9,FALSE)</f>
        <v>184.52086335380574</v>
      </c>
      <c r="K3871" s="14" t="str">
        <f>VLOOKUP(Emissions!B4267,'County Activity'!B$2:J$3224,9,FALSE)</f>
        <v>E6GAL</v>
      </c>
      <c r="L3871" s="20">
        <f>VLOOKUP($H3871,'Emission Factors'!$B$2:$F$3,3, FALSE)</f>
        <v>0.85</v>
      </c>
      <c r="M3871" s="19" t="str">
        <f>VLOOKUP($H3871,'Emission Factors'!$B$2:$F$3,4, FALSE)</f>
        <v>LB</v>
      </c>
      <c r="N3871" s="19" t="str">
        <f>VLOOKUP($H3871,'Emission Factors'!$B$2:$F$3,5, FALSE)</f>
        <v>E6GAL</v>
      </c>
      <c r="O3871" s="42">
        <f>J3871*L3871/2000</f>
        <v>7.8421366925367442E-2</v>
      </c>
      <c r="P3871" s="2" t="s">
        <v>2651</v>
      </c>
      <c r="Q3871" s="42">
        <f>IF(ISNA(VLOOKUP(CONCATENATE(A3871,H3871),'Point Emissions'!C$2:E$233,3,FALSE)),0,VLOOKUP(CONCATENATE(A3871,H3871),'Point Emissions'!C$2:E$233,3,FALSE))</f>
        <v>0</v>
      </c>
      <c r="R3871" s="2" t="s">
        <v>2651</v>
      </c>
      <c r="S3871" s="43">
        <f>IF(O3871-Q3871&gt;=0,O3871-Q3871,0)</f>
        <v>7.8421366925367442E-2</v>
      </c>
      <c r="T3871" s="2" t="s">
        <v>2651</v>
      </c>
    </row>
    <row r="3872" spans="1:20">
      <c r="A3872" t="s">
        <v>2798</v>
      </c>
      <c r="B3872" t="s">
        <v>2736</v>
      </c>
      <c r="C3872" t="s">
        <v>2378</v>
      </c>
      <c r="D3872" t="s">
        <v>2799</v>
      </c>
      <c r="E3872" t="s">
        <v>2285</v>
      </c>
      <c r="F3872" t="s">
        <v>2738</v>
      </c>
      <c r="G3872" s="9" t="s">
        <v>4620</v>
      </c>
      <c r="H3872" t="s">
        <v>2274</v>
      </c>
      <c r="I3872" t="s">
        <v>4630</v>
      </c>
      <c r="J3872" s="14">
        <f>VLOOKUP(Emissions!A437,'County Activity'!A$2:J$3224,9,FALSE)</f>
        <v>192.55882529441755</v>
      </c>
      <c r="K3872" s="14" t="str">
        <f>VLOOKUP(Emissions!B3442,'County Activity'!B$2:J$3224,9,FALSE)</f>
        <v>E6GAL</v>
      </c>
      <c r="L3872" s="20">
        <f>VLOOKUP($H3872,'Emission Factors'!$B$2:$F$3,3, FALSE)</f>
        <v>0.85</v>
      </c>
      <c r="M3872" s="19" t="str">
        <f>VLOOKUP($H3872,'Emission Factors'!$B$2:$F$3,4, FALSE)</f>
        <v>LB</v>
      </c>
      <c r="N3872" s="19" t="str">
        <f>VLOOKUP($H3872,'Emission Factors'!$B$2:$F$3,5, FALSE)</f>
        <v>E6GAL</v>
      </c>
      <c r="O3872" s="42">
        <f>J3872*L3872/2000</f>
        <v>8.1837500750127468E-2</v>
      </c>
      <c r="P3872" s="2" t="s">
        <v>2651</v>
      </c>
      <c r="Q3872" s="42">
        <f>IF(ISNA(VLOOKUP(CONCATENATE(A3872,H3872),'Point Emissions'!C$2:E$233,3,FALSE)),0,VLOOKUP(CONCATENATE(A3872,H3872),'Point Emissions'!C$2:E$233,3,FALSE))</f>
        <v>0</v>
      </c>
      <c r="R3872" s="2" t="s">
        <v>2651</v>
      </c>
      <c r="S3872" s="43">
        <f>IF(O3872-Q3872&gt;=0,O3872-Q3872,0)</f>
        <v>8.1837500750127468E-2</v>
      </c>
      <c r="T3872" s="2" t="s">
        <v>2651</v>
      </c>
    </row>
    <row r="3873" spans="1:20">
      <c r="A3873" t="s">
        <v>2632</v>
      </c>
      <c r="B3873" t="s">
        <v>2593</v>
      </c>
      <c r="C3873" t="s">
        <v>2348</v>
      </c>
      <c r="D3873" t="s">
        <v>2633</v>
      </c>
      <c r="E3873" t="s">
        <v>2285</v>
      </c>
      <c r="F3873" t="s">
        <v>2595</v>
      </c>
      <c r="G3873" s="9" t="s">
        <v>4620</v>
      </c>
      <c r="H3873" t="s">
        <v>2274</v>
      </c>
      <c r="I3873" t="s">
        <v>4630</v>
      </c>
      <c r="J3873" s="14">
        <f>VLOOKUP(Emissions!A267,'County Activity'!A$2:J$3224,9,FALSE)</f>
        <v>127.39048844523415</v>
      </c>
      <c r="K3873" s="14" t="str">
        <f>VLOOKUP(Emissions!B3357,'County Activity'!B$2:J$3224,9,FALSE)</f>
        <v>E6GAL</v>
      </c>
      <c r="L3873" s="20">
        <f>VLOOKUP($H3873,'Emission Factors'!$B$2:$F$3,3, FALSE)</f>
        <v>0.85</v>
      </c>
      <c r="M3873" s="19" t="str">
        <f>VLOOKUP($H3873,'Emission Factors'!$B$2:$F$3,4, FALSE)</f>
        <v>LB</v>
      </c>
      <c r="N3873" s="19" t="str">
        <f>VLOOKUP($H3873,'Emission Factors'!$B$2:$F$3,5, FALSE)</f>
        <v>E6GAL</v>
      </c>
      <c r="O3873" s="42">
        <f>J3873*L3873/2000</f>
        <v>5.4140957589224513E-2</v>
      </c>
      <c r="P3873" s="2" t="s">
        <v>2651</v>
      </c>
      <c r="Q3873" s="42">
        <f>IF(ISNA(VLOOKUP(CONCATENATE(A3873,H3873),'Point Emissions'!C$2:E$233,3,FALSE)),0,VLOOKUP(CONCATENATE(A3873,H3873),'Point Emissions'!C$2:E$233,3,FALSE))</f>
        <v>0</v>
      </c>
      <c r="R3873" s="2" t="s">
        <v>2651</v>
      </c>
      <c r="S3873" s="43">
        <f>IF(O3873-Q3873&gt;=0,O3873-Q3873,0)</f>
        <v>5.4140957589224513E-2</v>
      </c>
      <c r="T3873" s="2" t="s">
        <v>2651</v>
      </c>
    </row>
    <row r="3874" spans="1:20">
      <c r="A3874" t="s">
        <v>4479</v>
      </c>
      <c r="B3874" t="s">
        <v>4409</v>
      </c>
      <c r="C3874" t="s">
        <v>2423</v>
      </c>
      <c r="D3874" t="s">
        <v>4480</v>
      </c>
      <c r="E3874" t="s">
        <v>2285</v>
      </c>
      <c r="F3874" t="s">
        <v>4410</v>
      </c>
      <c r="G3874" s="9" t="s">
        <v>4620</v>
      </c>
      <c r="H3874" t="s">
        <v>2274</v>
      </c>
      <c r="I3874" t="s">
        <v>4630</v>
      </c>
      <c r="J3874" s="14">
        <f>VLOOKUP(Emissions!A4583,'County Activity'!A$2:J$3224,9,FALSE)</f>
        <v>4987.2191347457365</v>
      </c>
      <c r="K3874" s="14" t="str">
        <f>VLOOKUP(Emissions!B5515,'County Activity'!B$2:J$3224,9,FALSE)</f>
        <v>E6GAL</v>
      </c>
      <c r="L3874" s="20">
        <f>VLOOKUP($H3874,'Emission Factors'!$B$2:$F$3,3, FALSE)</f>
        <v>0.85</v>
      </c>
      <c r="M3874" s="19" t="str">
        <f>VLOOKUP($H3874,'Emission Factors'!$B$2:$F$3,4, FALSE)</f>
        <v>LB</v>
      </c>
      <c r="N3874" s="19" t="str">
        <f>VLOOKUP($H3874,'Emission Factors'!$B$2:$F$3,5, FALSE)</f>
        <v>E6GAL</v>
      </c>
      <c r="O3874" s="42">
        <f>J3874*L3874/2000</f>
        <v>2.119568132266938</v>
      </c>
      <c r="P3874" s="2" t="s">
        <v>2651</v>
      </c>
      <c r="Q3874" s="42">
        <f>IF(ISNA(VLOOKUP(CONCATENATE(A3874,H3874),'Point Emissions'!C$2:E$233,3,FALSE)),0,VLOOKUP(CONCATENATE(A3874,H3874),'Point Emissions'!C$2:E$233,3,FALSE))</f>
        <v>0</v>
      </c>
      <c r="R3874" s="2" t="s">
        <v>2651</v>
      </c>
      <c r="S3874" s="43">
        <f>IF(O3874-Q3874&gt;=0,O3874-Q3874,0)</f>
        <v>2.119568132266938</v>
      </c>
      <c r="T3874" s="2" t="s">
        <v>2651</v>
      </c>
    </row>
    <row r="3875" spans="1:20">
      <c r="A3875" t="s">
        <v>927</v>
      </c>
      <c r="B3875" t="s">
        <v>811</v>
      </c>
      <c r="C3875" t="s">
        <v>3267</v>
      </c>
      <c r="D3875" t="s">
        <v>928</v>
      </c>
      <c r="E3875" t="s">
        <v>2285</v>
      </c>
      <c r="F3875" t="s">
        <v>813</v>
      </c>
      <c r="G3875" s="9" t="s">
        <v>4620</v>
      </c>
      <c r="H3875" t="s">
        <v>4628</v>
      </c>
      <c r="I3875" t="s">
        <v>4629</v>
      </c>
      <c r="J3875" s="14">
        <f>VLOOKUP(Emissions!A5794,'County Activity'!A$2:J$3224,9,FALSE)</f>
        <v>3566.6454626917935</v>
      </c>
      <c r="K3875" s="14" t="str">
        <f>VLOOKUP(Emissions!B2898,'County Activity'!B$2:J$3224,9,FALSE)</f>
        <v>E6GAL</v>
      </c>
      <c r="L3875" s="20">
        <f>VLOOKUP($H3875,'Emission Factors'!$B$2:$F$3,3, FALSE)</f>
        <v>0.16900000000000001</v>
      </c>
      <c r="M3875" s="19" t="str">
        <f>VLOOKUP($H3875,'Emission Factors'!$B$2:$F$3,4, FALSE)</f>
        <v>LB</v>
      </c>
      <c r="N3875" s="19" t="str">
        <f>VLOOKUP($H3875,'Emission Factors'!$B$2:$F$3,5, FALSE)</f>
        <v>E6GAL</v>
      </c>
      <c r="O3875" s="42">
        <f>J3875*L3875/2000</f>
        <v>0.30138154159745661</v>
      </c>
      <c r="P3875" s="2" t="s">
        <v>2651</v>
      </c>
      <c r="Q3875" s="42">
        <f>IF(ISNA(VLOOKUP(CONCATENATE(A3875,H3875),'Point Emissions'!C$2:E$233,3,FALSE)),0,VLOOKUP(CONCATENATE(A3875,H3875),'Point Emissions'!C$2:E$233,3,FALSE))</f>
        <v>0</v>
      </c>
      <c r="R3875" s="2" t="s">
        <v>2651</v>
      </c>
      <c r="S3875" s="43">
        <f>IF(O3875-Q3875&gt;=0,O3875-Q3875,0)</f>
        <v>0.30138154159745661</v>
      </c>
      <c r="T3875" s="2" t="s">
        <v>2651</v>
      </c>
    </row>
    <row r="3876" spans="1:20">
      <c r="A3876" t="s">
        <v>4922</v>
      </c>
      <c r="B3876" t="s">
        <v>4808</v>
      </c>
      <c r="C3876" t="s">
        <v>3262</v>
      </c>
      <c r="D3876" t="s">
        <v>4923</v>
      </c>
      <c r="E3876" t="s">
        <v>2285</v>
      </c>
      <c r="F3876" t="s">
        <v>4810</v>
      </c>
      <c r="G3876" s="9" t="s">
        <v>4620</v>
      </c>
      <c r="H3876" t="s">
        <v>2274</v>
      </c>
      <c r="I3876" t="s">
        <v>4630</v>
      </c>
      <c r="J3876" s="14">
        <f>VLOOKUP(Emissions!A1737,'County Activity'!A$2:J$3224,9,FALSE)</f>
        <v>721.30300697346763</v>
      </c>
      <c r="K3876" s="14" t="str">
        <f>VLOOKUP(Emissions!B4092,'County Activity'!B$2:J$3224,9,FALSE)</f>
        <v>E6GAL</v>
      </c>
      <c r="L3876" s="20">
        <f>VLOOKUP($H3876,'Emission Factors'!$B$2:$F$3,3, FALSE)</f>
        <v>0.85</v>
      </c>
      <c r="M3876" s="19" t="str">
        <f>VLOOKUP($H3876,'Emission Factors'!$B$2:$F$3,4, FALSE)</f>
        <v>LB</v>
      </c>
      <c r="N3876" s="19" t="str">
        <f>VLOOKUP($H3876,'Emission Factors'!$B$2:$F$3,5, FALSE)</f>
        <v>E6GAL</v>
      </c>
      <c r="O3876" s="42">
        <f>J3876*L3876/2000</f>
        <v>0.30655377796372374</v>
      </c>
      <c r="P3876" s="2" t="s">
        <v>2651</v>
      </c>
      <c r="Q3876" s="42">
        <f>IF(ISNA(VLOOKUP(CONCATENATE(A3876,H3876),'Point Emissions'!C$2:E$233,3,FALSE)),0,VLOOKUP(CONCATENATE(A3876,H3876),'Point Emissions'!C$2:E$233,3,FALSE))</f>
        <v>0</v>
      </c>
      <c r="R3876" s="2" t="s">
        <v>2651</v>
      </c>
      <c r="S3876" s="43">
        <f>IF(O3876-Q3876&gt;=0,O3876-Q3876,0)</f>
        <v>0.30655377796372374</v>
      </c>
      <c r="T3876" s="2" t="s">
        <v>2651</v>
      </c>
    </row>
    <row r="3877" spans="1:20">
      <c r="A3877" t="s">
        <v>4482</v>
      </c>
      <c r="B3877" t="s">
        <v>4409</v>
      </c>
      <c r="C3877" t="s">
        <v>2429</v>
      </c>
      <c r="D3877" t="s">
        <v>4483</v>
      </c>
      <c r="E3877" t="s">
        <v>2285</v>
      </c>
      <c r="F3877" t="s">
        <v>4410</v>
      </c>
      <c r="G3877" s="9" t="s">
        <v>4620</v>
      </c>
      <c r="H3877" t="s">
        <v>4628</v>
      </c>
      <c r="I3877" t="s">
        <v>4629</v>
      </c>
      <c r="J3877" s="14">
        <f>VLOOKUP(Emissions!A4586,'County Activity'!A$2:J$3224,9,FALSE)</f>
        <v>4990.2613912571242</v>
      </c>
      <c r="K3877" s="14" t="str">
        <f>VLOOKUP(Emissions!B2294,'County Activity'!B$2:J$3224,9,FALSE)</f>
        <v>E6GAL</v>
      </c>
      <c r="L3877" s="20">
        <f>VLOOKUP($H3877,'Emission Factors'!$B$2:$F$3,3, FALSE)</f>
        <v>0.16900000000000001</v>
      </c>
      <c r="M3877" s="19" t="str">
        <f>VLOOKUP($H3877,'Emission Factors'!$B$2:$F$3,4, FALSE)</f>
        <v>LB</v>
      </c>
      <c r="N3877" s="19" t="str">
        <f>VLOOKUP($H3877,'Emission Factors'!$B$2:$F$3,5, FALSE)</f>
        <v>E6GAL</v>
      </c>
      <c r="O3877" s="42">
        <f>J3877*L3877/2000</f>
        <v>0.42167708756122702</v>
      </c>
      <c r="P3877" s="2" t="s">
        <v>2651</v>
      </c>
      <c r="Q3877" s="42">
        <f>IF(ISNA(VLOOKUP(CONCATENATE(A3877,H3877),'Point Emissions'!C$2:E$233,3,FALSE)),0,VLOOKUP(CONCATENATE(A3877,H3877),'Point Emissions'!C$2:E$233,3,FALSE))</f>
        <v>0</v>
      </c>
      <c r="R3877" s="2" t="s">
        <v>2651</v>
      </c>
      <c r="S3877" s="43">
        <f>IF(O3877-Q3877&gt;=0,O3877-Q3877,0)</f>
        <v>0.42167708756122702</v>
      </c>
      <c r="T3877" s="2" t="s">
        <v>2651</v>
      </c>
    </row>
    <row r="3878" spans="1:20">
      <c r="A3878" t="s">
        <v>3140</v>
      </c>
      <c r="B3878" t="s">
        <v>3123</v>
      </c>
      <c r="C3878" t="s">
        <v>2312</v>
      </c>
      <c r="D3878" t="s">
        <v>3141</v>
      </c>
      <c r="E3878" t="s">
        <v>2285</v>
      </c>
      <c r="F3878" t="s">
        <v>3125</v>
      </c>
      <c r="G3878" s="9" t="s">
        <v>4620</v>
      </c>
      <c r="H3878" t="s">
        <v>2274</v>
      </c>
      <c r="I3878" t="s">
        <v>4630</v>
      </c>
      <c r="J3878" s="14">
        <f>VLOOKUP(Emissions!A795,'County Activity'!A$2:J$3224,9,FALSE)</f>
        <v>315.7542021292129</v>
      </c>
      <c r="K3878" s="14" t="str">
        <f>VLOOKUP(Emissions!B3621,'County Activity'!B$2:J$3224,9,FALSE)</f>
        <v>E6GAL</v>
      </c>
      <c r="L3878" s="20">
        <f>VLOOKUP($H3878,'Emission Factors'!$B$2:$F$3,3, FALSE)</f>
        <v>0.85</v>
      </c>
      <c r="M3878" s="19" t="str">
        <f>VLOOKUP($H3878,'Emission Factors'!$B$2:$F$3,4, FALSE)</f>
        <v>LB</v>
      </c>
      <c r="N3878" s="19" t="str">
        <f>VLOOKUP($H3878,'Emission Factors'!$B$2:$F$3,5, FALSE)</f>
        <v>E6GAL</v>
      </c>
      <c r="O3878" s="42">
        <f>J3878*L3878/2000</f>
        <v>0.13419553590491548</v>
      </c>
      <c r="P3878" s="2" t="s">
        <v>2651</v>
      </c>
      <c r="Q3878" s="42">
        <f>IF(ISNA(VLOOKUP(CONCATENATE(A3878,H3878),'Point Emissions'!C$2:E$233,3,FALSE)),0,VLOOKUP(CONCATENATE(A3878,H3878),'Point Emissions'!C$2:E$233,3,FALSE))</f>
        <v>0</v>
      </c>
      <c r="R3878" s="2" t="s">
        <v>2651</v>
      </c>
      <c r="S3878" s="43">
        <f>IF(O3878-Q3878&gt;=0,O3878-Q3878,0)</f>
        <v>0.13419553590491548</v>
      </c>
      <c r="T3878" s="2" t="s">
        <v>2651</v>
      </c>
    </row>
    <row r="3879" spans="1:20">
      <c r="A3879" t="s">
        <v>4932</v>
      </c>
      <c r="B3879" t="s">
        <v>4808</v>
      </c>
      <c r="C3879" t="s">
        <v>3277</v>
      </c>
      <c r="D3879" t="s">
        <v>4933</v>
      </c>
      <c r="E3879" t="s">
        <v>2285</v>
      </c>
      <c r="F3879" t="s">
        <v>4810</v>
      </c>
      <c r="G3879" s="9" t="s">
        <v>4620</v>
      </c>
      <c r="H3879" t="s">
        <v>4628</v>
      </c>
      <c r="I3879" t="s">
        <v>4629</v>
      </c>
      <c r="J3879" s="14">
        <f>VLOOKUP(Emissions!A1748,'County Activity'!A$2:J$3224,9,FALSE)</f>
        <v>726.42680741369827</v>
      </c>
      <c r="K3879" s="14" t="str">
        <f>VLOOKUP(Emissions!B875,'County Activity'!B$2:J$3224,9,FALSE)</f>
        <v>E6GAL</v>
      </c>
      <c r="L3879" s="20">
        <f>VLOOKUP($H3879,'Emission Factors'!$B$2:$F$3,3, FALSE)</f>
        <v>0.16900000000000001</v>
      </c>
      <c r="M3879" s="19" t="str">
        <f>VLOOKUP($H3879,'Emission Factors'!$B$2:$F$3,4, FALSE)</f>
        <v>LB</v>
      </c>
      <c r="N3879" s="19" t="str">
        <f>VLOOKUP($H3879,'Emission Factors'!$B$2:$F$3,5, FALSE)</f>
        <v>E6GAL</v>
      </c>
      <c r="O3879" s="42">
        <f>J3879*L3879/2000</f>
        <v>6.1383065226457513E-2</v>
      </c>
      <c r="P3879" s="2" t="s">
        <v>2651</v>
      </c>
      <c r="Q3879" s="42">
        <f>IF(ISNA(VLOOKUP(CONCATENATE(A3879,H3879),'Point Emissions'!C$2:E$233,3,FALSE)),0,VLOOKUP(CONCATENATE(A3879,H3879),'Point Emissions'!C$2:E$233,3,FALSE))</f>
        <v>0</v>
      </c>
      <c r="R3879" s="2" t="s">
        <v>2651</v>
      </c>
      <c r="S3879" s="43">
        <f>IF(O3879-Q3879&gt;=0,O3879-Q3879,0)</f>
        <v>6.1383065226457513E-2</v>
      </c>
      <c r="T3879" s="2" t="s">
        <v>2651</v>
      </c>
    </row>
    <row r="3880" spans="1:20">
      <c r="A3880" t="s">
        <v>2101</v>
      </c>
      <c r="B3880" t="s">
        <v>2056</v>
      </c>
      <c r="C3880" t="s">
        <v>2366</v>
      </c>
      <c r="D3880" t="s">
        <v>2388</v>
      </c>
      <c r="E3880" t="s">
        <v>2285</v>
      </c>
      <c r="F3880" t="s">
        <v>2058</v>
      </c>
      <c r="G3880" s="9" t="s">
        <v>4620</v>
      </c>
      <c r="H3880" t="s">
        <v>2274</v>
      </c>
      <c r="I3880" t="s">
        <v>4630</v>
      </c>
      <c r="J3880" s="14">
        <f>VLOOKUP(Emissions!A2685,'County Activity'!A$2:J$3224,9,FALSE)</f>
        <v>1377.6938671197636</v>
      </c>
      <c r="K3880" s="14" t="str">
        <f>VLOOKUP(Emissions!B4566,'County Activity'!B$2:J$3224,9,FALSE)</f>
        <v>E6GAL</v>
      </c>
      <c r="L3880" s="20">
        <f>VLOOKUP($H3880,'Emission Factors'!$B$2:$F$3,3, FALSE)</f>
        <v>0.85</v>
      </c>
      <c r="M3880" s="19" t="str">
        <f>VLOOKUP($H3880,'Emission Factors'!$B$2:$F$3,4, FALSE)</f>
        <v>LB</v>
      </c>
      <c r="N3880" s="19" t="str">
        <f>VLOOKUP($H3880,'Emission Factors'!$B$2:$F$3,5, FALSE)</f>
        <v>E6GAL</v>
      </c>
      <c r="O3880" s="42">
        <f>J3880*L3880/2000</f>
        <v>0.5855198935258995</v>
      </c>
      <c r="P3880" s="2" t="s">
        <v>2651</v>
      </c>
      <c r="Q3880" s="42">
        <f>IF(ISNA(VLOOKUP(CONCATENATE(A3880,H3880),'Point Emissions'!C$2:E$233,3,FALSE)),0,VLOOKUP(CONCATENATE(A3880,H3880),'Point Emissions'!C$2:E$233,3,FALSE))</f>
        <v>0</v>
      </c>
      <c r="R3880" s="2" t="s">
        <v>2651</v>
      </c>
      <c r="S3880" s="43">
        <f>IF(O3880-Q3880&gt;=0,O3880-Q3880,0)</f>
        <v>0.5855198935258995</v>
      </c>
      <c r="T3880" s="2" t="s">
        <v>2651</v>
      </c>
    </row>
    <row r="3881" spans="1:20">
      <c r="A3881" t="s">
        <v>4150</v>
      </c>
      <c r="B3881" t="s">
        <v>4110</v>
      </c>
      <c r="C3881" t="s">
        <v>2366</v>
      </c>
      <c r="D3881" t="s">
        <v>4151</v>
      </c>
      <c r="E3881" t="s">
        <v>2285</v>
      </c>
      <c r="F3881" t="s">
        <v>4111</v>
      </c>
      <c r="G3881" s="9" t="s">
        <v>4620</v>
      </c>
      <c r="H3881" t="s">
        <v>4628</v>
      </c>
      <c r="I3881" t="s">
        <v>4629</v>
      </c>
      <c r="J3881" s="14">
        <f>VLOOKUP(Emissions!A4142,'County Activity'!A$2:J$3224,9,FALSE)</f>
        <v>3629.1878518153585</v>
      </c>
      <c r="K3881" s="14" t="str">
        <f>VLOOKUP(Emissions!B2072,'County Activity'!B$2:J$3224,9,FALSE)</f>
        <v>E6GAL</v>
      </c>
      <c r="L3881" s="20">
        <f>VLOOKUP($H3881,'Emission Factors'!$B$2:$F$3,3, FALSE)</f>
        <v>0.16900000000000001</v>
      </c>
      <c r="M3881" s="19" t="str">
        <f>VLOOKUP($H3881,'Emission Factors'!$B$2:$F$3,4, FALSE)</f>
        <v>LB</v>
      </c>
      <c r="N3881" s="19" t="str">
        <f>VLOOKUP($H3881,'Emission Factors'!$B$2:$F$3,5, FALSE)</f>
        <v>E6GAL</v>
      </c>
      <c r="O3881" s="42">
        <f>J3881*L3881/2000</f>
        <v>0.30666637347839781</v>
      </c>
      <c r="P3881" s="2" t="s">
        <v>2651</v>
      </c>
      <c r="Q3881" s="42">
        <f>IF(ISNA(VLOOKUP(CONCATENATE(A3881,H3881),'Point Emissions'!C$2:E$233,3,FALSE)),0,VLOOKUP(CONCATENATE(A3881,H3881),'Point Emissions'!C$2:E$233,3,FALSE))</f>
        <v>0</v>
      </c>
      <c r="R3881" s="2" t="s">
        <v>2651</v>
      </c>
      <c r="S3881" s="43">
        <f>IF(O3881-Q3881&gt;=0,O3881-Q3881,0)</f>
        <v>0.30666637347839781</v>
      </c>
      <c r="T3881" s="2" t="s">
        <v>2651</v>
      </c>
    </row>
    <row r="3882" spans="1:20">
      <c r="A3882" t="s">
        <v>3962</v>
      </c>
      <c r="B3882" t="s">
        <v>3858</v>
      </c>
      <c r="C3882" t="s">
        <v>2474</v>
      </c>
      <c r="D3882" t="s">
        <v>3963</v>
      </c>
      <c r="E3882" t="s">
        <v>2285</v>
      </c>
      <c r="F3882" t="s">
        <v>3860</v>
      </c>
      <c r="G3882" s="9" t="s">
        <v>4620</v>
      </c>
      <c r="H3882" t="s">
        <v>4628</v>
      </c>
      <c r="I3882" t="s">
        <v>4629</v>
      </c>
      <c r="J3882" s="14">
        <f>VLOOKUP(Emissions!A3908,'County Activity'!A$2:J$3224,9,FALSE)</f>
        <v>614.92010033317911</v>
      </c>
      <c r="K3882" s="14" t="str">
        <f>VLOOKUP(Emissions!B1955,'County Activity'!B$2:J$3224,9,FALSE)</f>
        <v>E6GAL</v>
      </c>
      <c r="L3882" s="20">
        <f>VLOOKUP($H3882,'Emission Factors'!$B$2:$F$3,3, FALSE)</f>
        <v>0.16900000000000001</v>
      </c>
      <c r="M3882" s="19" t="str">
        <f>VLOOKUP($H3882,'Emission Factors'!$B$2:$F$3,4, FALSE)</f>
        <v>LB</v>
      </c>
      <c r="N3882" s="19" t="str">
        <f>VLOOKUP($H3882,'Emission Factors'!$B$2:$F$3,5, FALSE)</f>
        <v>E6GAL</v>
      </c>
      <c r="O3882" s="42">
        <f>J3882*L3882/2000</f>
        <v>5.1960748478153643E-2</v>
      </c>
      <c r="P3882" s="2" t="s">
        <v>2651</v>
      </c>
      <c r="Q3882" s="42">
        <f>IF(ISNA(VLOOKUP(CONCATENATE(A3882,H3882),'Point Emissions'!C$2:E$233,3,FALSE)),0,VLOOKUP(CONCATENATE(A3882,H3882),'Point Emissions'!C$2:E$233,3,FALSE))</f>
        <v>0</v>
      </c>
      <c r="R3882" s="2" t="s">
        <v>2651</v>
      </c>
      <c r="S3882" s="43">
        <f>IF(O3882-Q3882&gt;=0,O3882-Q3882,0)</f>
        <v>5.1960748478153643E-2</v>
      </c>
      <c r="T3882" s="2" t="s">
        <v>2651</v>
      </c>
    </row>
    <row r="3883" spans="1:20">
      <c r="A3883" t="s">
        <v>1436</v>
      </c>
      <c r="B3883" t="s">
        <v>1425</v>
      </c>
      <c r="C3883" t="s">
        <v>2306</v>
      </c>
      <c r="D3883" t="s">
        <v>2601</v>
      </c>
      <c r="E3883" t="s">
        <v>2285</v>
      </c>
      <c r="F3883" t="s">
        <v>1426</v>
      </c>
      <c r="G3883" s="9" t="s">
        <v>4620</v>
      </c>
      <c r="H3883" t="s">
        <v>2274</v>
      </c>
      <c r="I3883" t="s">
        <v>4630</v>
      </c>
      <c r="J3883" s="14">
        <f>VLOOKUP(Emissions!A2983,'County Activity'!A$2:J$3224,9,FALSE)</f>
        <v>1653.5144495679288</v>
      </c>
      <c r="K3883" s="14" t="str">
        <f>VLOOKUP(Emissions!B4715,'County Activity'!B$2:J$3224,9,FALSE)</f>
        <v>E6GAL</v>
      </c>
      <c r="L3883" s="20">
        <f>VLOOKUP($H3883,'Emission Factors'!$B$2:$F$3,3, FALSE)</f>
        <v>0.85</v>
      </c>
      <c r="M3883" s="19" t="str">
        <f>VLOOKUP($H3883,'Emission Factors'!$B$2:$F$3,4, FALSE)</f>
        <v>LB</v>
      </c>
      <c r="N3883" s="19" t="str">
        <f>VLOOKUP($H3883,'Emission Factors'!$B$2:$F$3,5, FALSE)</f>
        <v>E6GAL</v>
      </c>
      <c r="O3883" s="42">
        <f>J3883*L3883/2000</f>
        <v>0.70274364106636977</v>
      </c>
      <c r="P3883" s="2" t="s">
        <v>2651</v>
      </c>
      <c r="Q3883" s="42">
        <f>IF(ISNA(VLOOKUP(CONCATENATE(A3883,H3883),'Point Emissions'!C$2:E$233,3,FALSE)),0,VLOOKUP(CONCATENATE(A3883,H3883),'Point Emissions'!C$2:E$233,3,FALSE))</f>
        <v>0</v>
      </c>
      <c r="R3883" s="2" t="s">
        <v>2651</v>
      </c>
      <c r="S3883" s="43">
        <f>IF(O3883-Q3883&gt;=0,O3883-Q3883,0)</f>
        <v>0.70274364106636977</v>
      </c>
      <c r="T3883" s="2" t="s">
        <v>2651</v>
      </c>
    </row>
    <row r="3884" spans="1:20">
      <c r="A3884" t="s">
        <v>2425</v>
      </c>
      <c r="B3884" t="s">
        <v>2282</v>
      </c>
      <c r="C3884" t="s">
        <v>2426</v>
      </c>
      <c r="D3884" t="s">
        <v>2427</v>
      </c>
      <c r="E3884" t="s">
        <v>2285</v>
      </c>
      <c r="F3884" t="s">
        <v>2286</v>
      </c>
      <c r="G3884" s="9" t="s">
        <v>4620</v>
      </c>
      <c r="H3884" t="s">
        <v>4628</v>
      </c>
      <c r="I3884" t="s">
        <v>4629</v>
      </c>
      <c r="J3884" s="14">
        <f>VLOOKUP(Emissions!A96,'County Activity'!A$2:J$3224,9,FALSE)</f>
        <v>62.254175348802214</v>
      </c>
      <c r="K3884" s="14" t="str">
        <f>VLOOKUP(Emissions!B49,'County Activity'!B$2:J$3224,9,FALSE)</f>
        <v>E6GAL</v>
      </c>
      <c r="L3884" s="20">
        <f>VLOOKUP($H3884,'Emission Factors'!$B$2:$F$3,3, FALSE)</f>
        <v>0.16900000000000001</v>
      </c>
      <c r="M3884" s="19" t="str">
        <f>VLOOKUP($H3884,'Emission Factors'!$B$2:$F$3,4, FALSE)</f>
        <v>LB</v>
      </c>
      <c r="N3884" s="19" t="str">
        <f>VLOOKUP($H3884,'Emission Factors'!$B$2:$F$3,5, FALSE)</f>
        <v>E6GAL</v>
      </c>
      <c r="O3884" s="42">
        <f>J3884*L3884/2000</f>
        <v>5.2604778169737867E-3</v>
      </c>
      <c r="P3884" s="2" t="s">
        <v>2651</v>
      </c>
      <c r="Q3884" s="42">
        <f>IF(ISNA(VLOOKUP(CONCATENATE(A3884,H3884),'Point Emissions'!C$2:E$233,3,FALSE)),0,VLOOKUP(CONCATENATE(A3884,H3884),'Point Emissions'!C$2:E$233,3,FALSE))</f>
        <v>0</v>
      </c>
      <c r="R3884" s="2" t="s">
        <v>2651</v>
      </c>
      <c r="S3884" s="43">
        <f>IF(O3884-Q3884&gt;=0,O3884-Q3884,0)</f>
        <v>5.2604778169737867E-3</v>
      </c>
      <c r="T3884" s="2" t="s">
        <v>2651</v>
      </c>
    </row>
    <row r="3885" spans="1:20">
      <c r="A3885" t="s">
        <v>1222</v>
      </c>
      <c r="B3885" t="s">
        <v>1190</v>
      </c>
      <c r="C3885" t="s">
        <v>2354</v>
      </c>
      <c r="D3885" t="s">
        <v>1223</v>
      </c>
      <c r="E3885" t="s">
        <v>2285</v>
      </c>
      <c r="F3885" t="s">
        <v>1191</v>
      </c>
      <c r="G3885" s="9" t="s">
        <v>4620</v>
      </c>
      <c r="H3885" t="s">
        <v>2274</v>
      </c>
      <c r="I3885" t="s">
        <v>4630</v>
      </c>
      <c r="J3885" s="14">
        <f>VLOOKUP(Emissions!A6143,'County Activity'!A$2:J$3224,9,FALSE)</f>
        <v>7803.3879517075002</v>
      </c>
      <c r="K3885" s="14" t="str">
        <f>VLOOKUP(Emissions!B6295,'County Activity'!B$2:J$3224,9,FALSE)</f>
        <v>E6GAL</v>
      </c>
      <c r="L3885" s="20">
        <f>VLOOKUP($H3885,'Emission Factors'!$B$2:$F$3,3, FALSE)</f>
        <v>0.85</v>
      </c>
      <c r="M3885" s="19" t="str">
        <f>VLOOKUP($H3885,'Emission Factors'!$B$2:$F$3,4, FALSE)</f>
        <v>LB</v>
      </c>
      <c r="N3885" s="19" t="str">
        <f>VLOOKUP($H3885,'Emission Factors'!$B$2:$F$3,5, FALSE)</f>
        <v>E6GAL</v>
      </c>
      <c r="O3885" s="42">
        <f>J3885*L3885/2000</f>
        <v>3.3164398794756877</v>
      </c>
      <c r="P3885" s="2" t="s">
        <v>2651</v>
      </c>
      <c r="Q3885" s="42">
        <f>IF(ISNA(VLOOKUP(CONCATENATE(A3885,H3885),'Point Emissions'!C$2:E$233,3,FALSE)),0,VLOOKUP(CONCATENATE(A3885,H3885),'Point Emissions'!C$2:E$233,3,FALSE))</f>
        <v>0</v>
      </c>
      <c r="R3885" s="2" t="s">
        <v>2651</v>
      </c>
      <c r="S3885" s="43">
        <f>IF(O3885-Q3885&gt;=0,O3885-Q3885,0)</f>
        <v>3.3164398794756877</v>
      </c>
      <c r="T3885" s="2" t="s">
        <v>2651</v>
      </c>
    </row>
    <row r="3886" spans="1:20">
      <c r="A3886" t="s">
        <v>1535</v>
      </c>
      <c r="B3886" t="s">
        <v>1425</v>
      </c>
      <c r="C3886" t="s">
        <v>3272</v>
      </c>
      <c r="D3886" t="s">
        <v>1536</v>
      </c>
      <c r="E3886" t="s">
        <v>2285</v>
      </c>
      <c r="F3886" t="s">
        <v>1426</v>
      </c>
      <c r="G3886" s="9" t="s">
        <v>4620</v>
      </c>
      <c r="H3886" t="s">
        <v>4628</v>
      </c>
      <c r="I3886" t="s">
        <v>4629</v>
      </c>
      <c r="J3886" s="14">
        <f>VLOOKUP(Emissions!A3132,'County Activity'!A$2:J$3224,9,FALSE)</f>
        <v>1821.3829614909848</v>
      </c>
      <c r="K3886" s="14" t="str">
        <f>VLOOKUP(Emissions!B1567,'County Activity'!B$2:J$3224,9,FALSE)</f>
        <v>E6GAL</v>
      </c>
      <c r="L3886" s="20">
        <f>VLOOKUP($H3886,'Emission Factors'!$B$2:$F$3,3, FALSE)</f>
        <v>0.16900000000000001</v>
      </c>
      <c r="M3886" s="19" t="str">
        <f>VLOOKUP($H3886,'Emission Factors'!$B$2:$F$3,4, FALSE)</f>
        <v>LB</v>
      </c>
      <c r="N3886" s="19" t="str">
        <f>VLOOKUP($H3886,'Emission Factors'!$B$2:$F$3,5, FALSE)</f>
        <v>E6GAL</v>
      </c>
      <c r="O3886" s="42">
        <f>J3886*L3886/2000</f>
        <v>0.15390686024598824</v>
      </c>
      <c r="P3886" s="2" t="s">
        <v>2651</v>
      </c>
      <c r="Q3886" s="42">
        <f>IF(ISNA(VLOOKUP(CONCATENATE(A3886,H3886),'Point Emissions'!C$2:E$233,3,FALSE)),0,VLOOKUP(CONCATENATE(A3886,H3886),'Point Emissions'!C$2:E$233,3,FALSE))</f>
        <v>0</v>
      </c>
      <c r="R3886" s="2" t="s">
        <v>2651</v>
      </c>
      <c r="S3886" s="43">
        <f>IF(O3886-Q3886&gt;=0,O3886-Q3886,0)</f>
        <v>0.15390686024598824</v>
      </c>
      <c r="T3886" s="2" t="s">
        <v>2651</v>
      </c>
    </row>
    <row r="3887" spans="1:20">
      <c r="A3887" t="s">
        <v>1350</v>
      </c>
      <c r="B3887" t="s">
        <v>1335</v>
      </c>
      <c r="C3887" t="s">
        <v>2306</v>
      </c>
      <c r="D3887" t="s">
        <v>1351</v>
      </c>
      <c r="E3887" s="11" t="s">
        <v>1337</v>
      </c>
      <c r="F3887" t="s">
        <v>1338</v>
      </c>
      <c r="G3887" s="9" t="s">
        <v>4620</v>
      </c>
      <c r="H3887" t="s">
        <v>2274</v>
      </c>
      <c r="I3887" t="s">
        <v>4630</v>
      </c>
      <c r="J3887" s="14">
        <f>VLOOKUP(Emissions!A6301,'County Activity'!A$2:J$3224,9,FALSE)</f>
        <v>15459.530688263872</v>
      </c>
      <c r="K3887" s="14" t="str">
        <f>VLOOKUP(Emissions!B6374,'County Activity'!B$2:J$3224,9,FALSE)</f>
        <v>E6GAL</v>
      </c>
      <c r="L3887" s="20">
        <f>VLOOKUP($H3887,'Emission Factors'!$B$2:$F$3,3, FALSE)</f>
        <v>0.85</v>
      </c>
      <c r="M3887" s="19" t="str">
        <f>VLOOKUP($H3887,'Emission Factors'!$B$2:$F$3,4, FALSE)</f>
        <v>LB</v>
      </c>
      <c r="N3887" s="19" t="str">
        <f>VLOOKUP($H3887,'Emission Factors'!$B$2:$F$3,5, FALSE)</f>
        <v>E6GAL</v>
      </c>
      <c r="O3887" s="42">
        <f>J3887*L3887/2000</f>
        <v>6.5703005425121459</v>
      </c>
      <c r="P3887" s="2" t="s">
        <v>2651</v>
      </c>
      <c r="Q3887" s="42">
        <f>IF(ISNA(VLOOKUP(CONCATENATE(A3887,H3887),'Point Emissions'!C$2:E$233,3,FALSE)),0,VLOOKUP(CONCATENATE(A3887,H3887),'Point Emissions'!C$2:E$233,3,FALSE))</f>
        <v>0</v>
      </c>
      <c r="R3887" s="2" t="s">
        <v>2651</v>
      </c>
      <c r="S3887" s="43">
        <f>IF(O3887-Q3887&gt;=0,O3887-Q3887,0)</f>
        <v>6.5703005425121459</v>
      </c>
      <c r="T3887" s="2" t="s">
        <v>2651</v>
      </c>
    </row>
    <row r="3888" spans="1:20">
      <c r="A3888" t="s">
        <v>5046</v>
      </c>
      <c r="B3888" t="s">
        <v>4977</v>
      </c>
      <c r="C3888" t="s">
        <v>2414</v>
      </c>
      <c r="D3888" t="s">
        <v>2394</v>
      </c>
      <c r="E3888" t="s">
        <v>2285</v>
      </c>
      <c r="F3888" t="s">
        <v>4978</v>
      </c>
      <c r="G3888" s="9" t="s">
        <v>4620</v>
      </c>
      <c r="H3888" t="s">
        <v>2274</v>
      </c>
      <c r="I3888" t="s">
        <v>4630</v>
      </c>
      <c r="J3888" s="14">
        <f>VLOOKUP(Emissions!A1865,'County Activity'!A$2:J$3224,9,FALSE)</f>
        <v>796.59084969210653</v>
      </c>
      <c r="K3888" s="14" t="str">
        <f>VLOOKUP(Emissions!B4156,'County Activity'!B$2:J$3224,9,FALSE)</f>
        <v>E6GAL</v>
      </c>
      <c r="L3888" s="20">
        <f>VLOOKUP($H3888,'Emission Factors'!$B$2:$F$3,3, FALSE)</f>
        <v>0.85</v>
      </c>
      <c r="M3888" s="19" t="str">
        <f>VLOOKUP($H3888,'Emission Factors'!$B$2:$F$3,4, FALSE)</f>
        <v>LB</v>
      </c>
      <c r="N3888" s="19" t="str">
        <f>VLOOKUP($H3888,'Emission Factors'!$B$2:$F$3,5, FALSE)</f>
        <v>E6GAL</v>
      </c>
      <c r="O3888" s="42">
        <f>J3888*L3888/2000</f>
        <v>0.33855111111914526</v>
      </c>
      <c r="P3888" s="2" t="s">
        <v>2651</v>
      </c>
      <c r="Q3888" s="42">
        <f>IF(ISNA(VLOOKUP(CONCATENATE(A3888,H3888),'Point Emissions'!C$2:E$233,3,FALSE)),0,VLOOKUP(CONCATENATE(A3888,H3888),'Point Emissions'!C$2:E$233,3,FALSE))</f>
        <v>0</v>
      </c>
      <c r="R3888" s="2" t="s">
        <v>2651</v>
      </c>
      <c r="S3888" s="43">
        <f>IF(O3888-Q3888&gt;=0,O3888-Q3888,0)</f>
        <v>0.33855111111914526</v>
      </c>
      <c r="T3888" s="2" t="s">
        <v>2651</v>
      </c>
    </row>
    <row r="3889" spans="1:20">
      <c r="A3889" t="s">
        <v>1606</v>
      </c>
      <c r="B3889" t="s">
        <v>1581</v>
      </c>
      <c r="C3889" t="s">
        <v>2327</v>
      </c>
      <c r="D3889" t="s">
        <v>1607</v>
      </c>
      <c r="E3889" t="s">
        <v>2285</v>
      </c>
      <c r="F3889" t="s">
        <v>1583</v>
      </c>
      <c r="G3889" s="9" t="s">
        <v>4620</v>
      </c>
      <c r="H3889" t="s">
        <v>4628</v>
      </c>
      <c r="I3889" t="s">
        <v>4629</v>
      </c>
      <c r="J3889" s="14">
        <f>VLOOKUP(Emissions!A3226,'County Activity'!A$2:J$3224,9,FALSE)</f>
        <v>390.88192608409452</v>
      </c>
      <c r="K3889" s="14" t="str">
        <f>VLOOKUP(Emissions!B1614,'County Activity'!B$2:J$3224,9,FALSE)</f>
        <v>E6GAL</v>
      </c>
      <c r="L3889" s="20">
        <f>VLOOKUP($H3889,'Emission Factors'!$B$2:$F$3,3, FALSE)</f>
        <v>0.16900000000000001</v>
      </c>
      <c r="M3889" s="19" t="str">
        <f>VLOOKUP($H3889,'Emission Factors'!$B$2:$F$3,4, FALSE)</f>
        <v>LB</v>
      </c>
      <c r="N3889" s="19" t="str">
        <f>VLOOKUP($H3889,'Emission Factors'!$B$2:$F$3,5, FALSE)</f>
        <v>E6GAL</v>
      </c>
      <c r="O3889" s="42">
        <f>J3889*L3889/2000</f>
        <v>3.3029522754105992E-2</v>
      </c>
      <c r="P3889" s="2" t="s">
        <v>2651</v>
      </c>
      <c r="Q3889" s="42">
        <f>IF(ISNA(VLOOKUP(CONCATENATE(A3889,H3889),'Point Emissions'!C$2:E$233,3,FALSE)),0,VLOOKUP(CONCATENATE(A3889,H3889),'Point Emissions'!C$2:E$233,3,FALSE))</f>
        <v>0</v>
      </c>
      <c r="R3889" s="2" t="s">
        <v>2651</v>
      </c>
      <c r="S3889" s="43">
        <f>IF(O3889-Q3889&gt;=0,O3889-Q3889,0)</f>
        <v>3.3029522754105992E-2</v>
      </c>
      <c r="T3889" s="2" t="s">
        <v>2651</v>
      </c>
    </row>
    <row r="3890" spans="1:20">
      <c r="A3890" t="s">
        <v>1334</v>
      </c>
      <c r="B3890" t="s">
        <v>1335</v>
      </c>
      <c r="C3890" t="s">
        <v>2283</v>
      </c>
      <c r="D3890" t="s">
        <v>1336</v>
      </c>
      <c r="E3890" s="11" t="s">
        <v>1337</v>
      </c>
      <c r="F3890" t="s">
        <v>1338</v>
      </c>
      <c r="G3890" s="9" t="s">
        <v>4620</v>
      </c>
      <c r="H3890" t="s">
        <v>2274</v>
      </c>
      <c r="I3890" t="s">
        <v>4630</v>
      </c>
      <c r="J3890" s="14">
        <f>VLOOKUP(Emissions!A6287,'County Activity'!A$2:J$3224,9,FALSE)</f>
        <v>14171.022972556872</v>
      </c>
      <c r="K3890" s="14" t="str">
        <f>VLOOKUP(Emissions!B6367,'County Activity'!B$2:J$3224,9,FALSE)</f>
        <v>E6GAL</v>
      </c>
      <c r="L3890" s="20">
        <f>VLOOKUP($H3890,'Emission Factors'!$B$2:$F$3,3, FALSE)</f>
        <v>0.85</v>
      </c>
      <c r="M3890" s="19" t="str">
        <f>VLOOKUP($H3890,'Emission Factors'!$B$2:$F$3,4, FALSE)</f>
        <v>LB</v>
      </c>
      <c r="N3890" s="19" t="str">
        <f>VLOOKUP($H3890,'Emission Factors'!$B$2:$F$3,5, FALSE)</f>
        <v>E6GAL</v>
      </c>
      <c r="O3890" s="42">
        <f>J3890*L3890/2000</f>
        <v>6.0226847633366702</v>
      </c>
      <c r="P3890" s="2" t="s">
        <v>2651</v>
      </c>
      <c r="Q3890" s="42">
        <f>IF(ISNA(VLOOKUP(CONCATENATE(A3890,H3890),'Point Emissions'!C$2:E$233,3,FALSE)),0,VLOOKUP(CONCATENATE(A3890,H3890),'Point Emissions'!C$2:E$233,3,FALSE))</f>
        <v>0</v>
      </c>
      <c r="R3890" s="2" t="s">
        <v>2651</v>
      </c>
      <c r="S3890" s="43">
        <f>IF(O3890-Q3890&gt;=0,O3890-Q3890,0)</f>
        <v>6.0226847633366702</v>
      </c>
      <c r="T3890" s="2" t="s">
        <v>2651</v>
      </c>
    </row>
    <row r="3891" spans="1:20">
      <c r="A3891" t="s">
        <v>210</v>
      </c>
      <c r="B3891" t="s">
        <v>109</v>
      </c>
      <c r="C3891" t="s">
        <v>3259</v>
      </c>
      <c r="D3891" t="s">
        <v>2711</v>
      </c>
      <c r="E3891" t="s">
        <v>2285</v>
      </c>
      <c r="F3891" t="s">
        <v>110</v>
      </c>
      <c r="G3891" s="9" t="s">
        <v>4620</v>
      </c>
      <c r="H3891" t="s">
        <v>4628</v>
      </c>
      <c r="I3891" t="s">
        <v>4629</v>
      </c>
      <c r="J3891" s="14">
        <f>VLOOKUP(Emissions!A5012,'County Activity'!A$2:J$3224,9,FALSE)</f>
        <v>6848.8879771980355</v>
      </c>
      <c r="K3891" s="14" t="str">
        <f>VLOOKUP(Emissions!B2507,'County Activity'!B$2:J$3224,9,FALSE)</f>
        <v>E6GAL</v>
      </c>
      <c r="L3891" s="20">
        <f>VLOOKUP($H3891,'Emission Factors'!$B$2:$F$3,3, FALSE)</f>
        <v>0.16900000000000001</v>
      </c>
      <c r="M3891" s="19" t="str">
        <f>VLOOKUP($H3891,'Emission Factors'!$B$2:$F$3,4, FALSE)</f>
        <v>LB</v>
      </c>
      <c r="N3891" s="19" t="str">
        <f>VLOOKUP($H3891,'Emission Factors'!$B$2:$F$3,5, FALSE)</f>
        <v>E6GAL</v>
      </c>
      <c r="O3891" s="42">
        <f>J3891*L3891/2000</f>
        <v>0.57873103407323401</v>
      </c>
      <c r="P3891" s="2" t="s">
        <v>2651</v>
      </c>
      <c r="Q3891" s="42">
        <f>IF(ISNA(VLOOKUP(CONCATENATE(A3891,H3891),'Point Emissions'!C$2:E$233,3,FALSE)),0,VLOOKUP(CONCATENATE(A3891,H3891),'Point Emissions'!C$2:E$233,3,FALSE))</f>
        <v>0</v>
      </c>
      <c r="R3891" s="2" t="s">
        <v>2651</v>
      </c>
      <c r="S3891" s="43">
        <f>IF(O3891-Q3891&gt;=0,O3891-Q3891,0)</f>
        <v>0.57873103407323401</v>
      </c>
      <c r="T3891" s="2" t="s">
        <v>2651</v>
      </c>
    </row>
    <row r="3892" spans="1:20">
      <c r="A3892" t="s">
        <v>3677</v>
      </c>
      <c r="B3892" t="s">
        <v>3669</v>
      </c>
      <c r="C3892" t="s">
        <v>2297</v>
      </c>
      <c r="D3892" t="s">
        <v>3678</v>
      </c>
      <c r="E3892" t="s">
        <v>2285</v>
      </c>
      <c r="F3892" t="s">
        <v>3671</v>
      </c>
      <c r="G3892" s="9" t="s">
        <v>4620</v>
      </c>
      <c r="H3892" t="s">
        <v>4628</v>
      </c>
      <c r="I3892" t="s">
        <v>4629</v>
      </c>
      <c r="J3892" s="14">
        <f>VLOOKUP(Emissions!A3558,'County Activity'!A$2:J$3224,9,FALSE)</f>
        <v>2437.4879406759674</v>
      </c>
      <c r="K3892" s="14" t="str">
        <f>VLOOKUP(Emissions!B1780,'County Activity'!B$2:J$3224,9,FALSE)</f>
        <v>E6GAL</v>
      </c>
      <c r="L3892" s="20">
        <f>VLOOKUP($H3892,'Emission Factors'!$B$2:$F$3,3, FALSE)</f>
        <v>0.16900000000000001</v>
      </c>
      <c r="M3892" s="19" t="str">
        <f>VLOOKUP($H3892,'Emission Factors'!$B$2:$F$3,4, FALSE)</f>
        <v>LB</v>
      </c>
      <c r="N3892" s="19" t="str">
        <f>VLOOKUP($H3892,'Emission Factors'!$B$2:$F$3,5, FALSE)</f>
        <v>E6GAL</v>
      </c>
      <c r="O3892" s="42">
        <f>J3892*L3892/2000</f>
        <v>0.20596773098711926</v>
      </c>
      <c r="P3892" s="2" t="s">
        <v>2651</v>
      </c>
      <c r="Q3892" s="42">
        <f>IF(ISNA(VLOOKUP(CONCATENATE(A3892,H3892),'Point Emissions'!C$2:E$233,3,FALSE)),0,VLOOKUP(CONCATENATE(A3892,H3892),'Point Emissions'!C$2:E$233,3,FALSE))</f>
        <v>0</v>
      </c>
      <c r="R3892" s="2" t="s">
        <v>2651</v>
      </c>
      <c r="S3892" s="43">
        <f>IF(O3892-Q3892&gt;=0,O3892-Q3892,0)</f>
        <v>0.20596773098711926</v>
      </c>
      <c r="T3892" s="2" t="s">
        <v>2651</v>
      </c>
    </row>
    <row r="3893" spans="1:20">
      <c r="A3893" t="s">
        <v>4196</v>
      </c>
      <c r="B3893" t="s">
        <v>4110</v>
      </c>
      <c r="C3893" t="s">
        <v>2471</v>
      </c>
      <c r="D3893" t="s">
        <v>3341</v>
      </c>
      <c r="E3893" t="s">
        <v>2285</v>
      </c>
      <c r="F3893" t="s">
        <v>4111</v>
      </c>
      <c r="G3893" s="9" t="s">
        <v>4620</v>
      </c>
      <c r="H3893" t="s">
        <v>2274</v>
      </c>
      <c r="I3893" t="s">
        <v>4630</v>
      </c>
      <c r="J3893" s="14">
        <f>VLOOKUP(Emissions!A4213,'County Activity'!A$2:J$3224,9,FALSE)</f>
        <v>753.51890224141766</v>
      </c>
      <c r="K3893" s="14" t="str">
        <f>VLOOKUP(Emissions!B5330,'County Activity'!B$2:J$3224,9,FALSE)</f>
        <v>E6GAL</v>
      </c>
      <c r="L3893" s="20">
        <f>VLOOKUP($H3893,'Emission Factors'!$B$2:$F$3,3, FALSE)</f>
        <v>0.85</v>
      </c>
      <c r="M3893" s="19" t="str">
        <f>VLOOKUP($H3893,'Emission Factors'!$B$2:$F$3,4, FALSE)</f>
        <v>LB</v>
      </c>
      <c r="N3893" s="19" t="str">
        <f>VLOOKUP($H3893,'Emission Factors'!$B$2:$F$3,5, FALSE)</f>
        <v>E6GAL</v>
      </c>
      <c r="O3893" s="42">
        <f>J3893*L3893/2000</f>
        <v>0.32024553345260248</v>
      </c>
      <c r="P3893" s="2" t="s">
        <v>2651</v>
      </c>
      <c r="Q3893" s="42">
        <f>IF(ISNA(VLOOKUP(CONCATENATE(A3893,H3893),'Point Emissions'!C$2:E$233,3,FALSE)),0,VLOOKUP(CONCATENATE(A3893,H3893),'Point Emissions'!C$2:E$233,3,FALSE))</f>
        <v>0</v>
      </c>
      <c r="R3893" s="2" t="s">
        <v>2651</v>
      </c>
      <c r="S3893" s="43">
        <f>IF(O3893-Q3893&gt;=0,O3893-Q3893,0)</f>
        <v>0.32024553345260248</v>
      </c>
      <c r="T3893" s="2" t="s">
        <v>2651</v>
      </c>
    </row>
    <row r="3894" spans="1:20">
      <c r="A3894" t="s">
        <v>3347</v>
      </c>
      <c r="B3894" t="s">
        <v>3123</v>
      </c>
      <c r="C3894" t="s">
        <v>3348</v>
      </c>
      <c r="D3894" t="s">
        <v>3349</v>
      </c>
      <c r="E3894" t="s">
        <v>2285</v>
      </c>
      <c r="F3894" t="s">
        <v>3125</v>
      </c>
      <c r="G3894" s="9" t="s">
        <v>4620</v>
      </c>
      <c r="H3894" t="s">
        <v>2274</v>
      </c>
      <c r="I3894" t="s">
        <v>4630</v>
      </c>
      <c r="J3894" s="14">
        <f>VLOOKUP(Emissions!A1001,'County Activity'!A$2:J$3224,9,FALSE)</f>
        <v>77.785695433251334</v>
      </c>
      <c r="K3894" s="14" t="str">
        <f>VLOOKUP(Emissions!B3724,'County Activity'!B$2:J$3224,9,FALSE)</f>
        <v>E6GAL</v>
      </c>
      <c r="L3894" s="20">
        <f>VLOOKUP($H3894,'Emission Factors'!$B$2:$F$3,3, FALSE)</f>
        <v>0.85</v>
      </c>
      <c r="M3894" s="19" t="str">
        <f>VLOOKUP($H3894,'Emission Factors'!$B$2:$F$3,4, FALSE)</f>
        <v>LB</v>
      </c>
      <c r="N3894" s="19" t="str">
        <f>VLOOKUP($H3894,'Emission Factors'!$B$2:$F$3,5, FALSE)</f>
        <v>E6GAL</v>
      </c>
      <c r="O3894" s="42">
        <f>J3894*L3894/2000</f>
        <v>3.3058920559131816E-2</v>
      </c>
      <c r="P3894" s="2" t="s">
        <v>2651</v>
      </c>
      <c r="Q3894" s="42">
        <f>IF(ISNA(VLOOKUP(CONCATENATE(A3894,H3894),'Point Emissions'!C$2:E$233,3,FALSE)),0,VLOOKUP(CONCATENATE(A3894,H3894),'Point Emissions'!C$2:E$233,3,FALSE))</f>
        <v>0</v>
      </c>
      <c r="R3894" s="2" t="s">
        <v>2651</v>
      </c>
      <c r="S3894" s="43">
        <f>IF(O3894-Q3894&gt;=0,O3894-Q3894,0)</f>
        <v>3.3058920559131816E-2</v>
      </c>
      <c r="T3894" s="2" t="s">
        <v>2651</v>
      </c>
    </row>
    <row r="3895" spans="1:20">
      <c r="A3895" t="s">
        <v>212</v>
      </c>
      <c r="B3895" t="s">
        <v>109</v>
      </c>
      <c r="C3895" t="s">
        <v>3264</v>
      </c>
      <c r="D3895" t="s">
        <v>5125</v>
      </c>
      <c r="E3895" t="s">
        <v>2285</v>
      </c>
      <c r="F3895" t="s">
        <v>110</v>
      </c>
      <c r="G3895" s="9" t="s">
        <v>4620</v>
      </c>
      <c r="H3895" t="s">
        <v>2274</v>
      </c>
      <c r="I3895" t="s">
        <v>4630</v>
      </c>
      <c r="J3895" s="14">
        <f>VLOOKUP(Emissions!A5017,'County Activity'!A$2:J$3224,9,FALSE)</f>
        <v>1372.2818529047699</v>
      </c>
      <c r="K3895" s="14" t="str">
        <f>VLOOKUP(Emissions!B5732,'County Activity'!B$2:J$3224,9,FALSE)</f>
        <v>E6GAL</v>
      </c>
      <c r="L3895" s="20">
        <f>VLOOKUP($H3895,'Emission Factors'!$B$2:$F$3,3, FALSE)</f>
        <v>0.85</v>
      </c>
      <c r="M3895" s="19" t="str">
        <f>VLOOKUP($H3895,'Emission Factors'!$B$2:$F$3,4, FALSE)</f>
        <v>LB</v>
      </c>
      <c r="N3895" s="19" t="str">
        <f>VLOOKUP($H3895,'Emission Factors'!$B$2:$F$3,5, FALSE)</f>
        <v>E6GAL</v>
      </c>
      <c r="O3895" s="42">
        <f>J3895*L3895/2000</f>
        <v>0.58321978748452719</v>
      </c>
      <c r="P3895" s="2" t="s">
        <v>2651</v>
      </c>
      <c r="Q3895" s="42">
        <f>IF(ISNA(VLOOKUP(CONCATENATE(A3895,H3895),'Point Emissions'!C$2:E$233,3,FALSE)),0,VLOOKUP(CONCATENATE(A3895,H3895),'Point Emissions'!C$2:E$233,3,FALSE))</f>
        <v>0</v>
      </c>
      <c r="R3895" s="2" t="s">
        <v>2651</v>
      </c>
      <c r="S3895" s="43">
        <f>IF(O3895-Q3895&gt;=0,O3895-Q3895,0)</f>
        <v>0.58321978748452719</v>
      </c>
      <c r="T3895" s="2" t="s">
        <v>2651</v>
      </c>
    </row>
    <row r="3896" spans="1:20">
      <c r="A3896" t="s">
        <v>2193</v>
      </c>
      <c r="B3896" t="s">
        <v>2056</v>
      </c>
      <c r="C3896" t="s">
        <v>3267</v>
      </c>
      <c r="D3896" t="s">
        <v>2194</v>
      </c>
      <c r="E3896" t="s">
        <v>2285</v>
      </c>
      <c r="F3896" t="s">
        <v>2058</v>
      </c>
      <c r="G3896" s="9" t="s">
        <v>4620</v>
      </c>
      <c r="H3896" t="s">
        <v>2274</v>
      </c>
      <c r="I3896" t="s">
        <v>4630</v>
      </c>
      <c r="J3896" s="14">
        <f>VLOOKUP(Emissions!A2791,'County Activity'!A$2:J$3224,9,FALSE)</f>
        <v>1465.0866883784472</v>
      </c>
      <c r="K3896" s="14" t="str">
        <f>VLOOKUP(Emissions!B4619,'County Activity'!B$2:J$3224,9,FALSE)</f>
        <v>E6GAL</v>
      </c>
      <c r="L3896" s="20">
        <f>VLOOKUP($H3896,'Emission Factors'!$B$2:$F$3,3, FALSE)</f>
        <v>0.85</v>
      </c>
      <c r="M3896" s="19" t="str">
        <f>VLOOKUP($H3896,'Emission Factors'!$B$2:$F$3,4, FALSE)</f>
        <v>LB</v>
      </c>
      <c r="N3896" s="19" t="str">
        <f>VLOOKUP($H3896,'Emission Factors'!$B$2:$F$3,5, FALSE)</f>
        <v>E6GAL</v>
      </c>
      <c r="O3896" s="42">
        <f>J3896*L3896/2000</f>
        <v>0.62266184256084001</v>
      </c>
      <c r="P3896" s="2" t="s">
        <v>2651</v>
      </c>
      <c r="Q3896" s="42">
        <f>IF(ISNA(VLOOKUP(CONCATENATE(A3896,H3896),'Point Emissions'!C$2:E$233,3,FALSE)),0,VLOOKUP(CONCATENATE(A3896,H3896),'Point Emissions'!C$2:E$233,3,FALSE))</f>
        <v>0</v>
      </c>
      <c r="R3896" s="2" t="s">
        <v>2651</v>
      </c>
      <c r="S3896" s="43">
        <f>IF(O3896-Q3896&gt;=0,O3896-Q3896,0)</f>
        <v>0.62266184256084001</v>
      </c>
      <c r="T3896" s="2" t="s">
        <v>2651</v>
      </c>
    </row>
    <row r="3897" spans="1:20">
      <c r="A3897" t="s">
        <v>869</v>
      </c>
      <c r="B3897" t="s">
        <v>811</v>
      </c>
      <c r="C3897" t="s">
        <v>2402</v>
      </c>
      <c r="D3897" t="s">
        <v>2379</v>
      </c>
      <c r="E3897" t="s">
        <v>2285</v>
      </c>
      <c r="F3897" t="s">
        <v>813</v>
      </c>
      <c r="G3897" s="9" t="s">
        <v>4620</v>
      </c>
      <c r="H3897" t="s">
        <v>2274</v>
      </c>
      <c r="I3897" t="s">
        <v>4630</v>
      </c>
      <c r="J3897" s="14">
        <f>VLOOKUP(Emissions!A5719,'County Activity'!A$2:J$3224,9,FALSE)</f>
        <v>3181.7840021249699</v>
      </c>
      <c r="K3897" s="14" t="str">
        <f>VLOOKUP(Emissions!B6083,'County Activity'!B$2:J$3224,9,FALSE)</f>
        <v>E6GAL</v>
      </c>
      <c r="L3897" s="20">
        <f>VLOOKUP($H3897,'Emission Factors'!$B$2:$F$3,3, FALSE)</f>
        <v>0.85</v>
      </c>
      <c r="M3897" s="19" t="str">
        <f>VLOOKUP($H3897,'Emission Factors'!$B$2:$F$3,4, FALSE)</f>
        <v>LB</v>
      </c>
      <c r="N3897" s="19" t="str">
        <f>VLOOKUP($H3897,'Emission Factors'!$B$2:$F$3,5, FALSE)</f>
        <v>E6GAL</v>
      </c>
      <c r="O3897" s="42">
        <f>J3897*L3897/2000</f>
        <v>1.3522582009031121</v>
      </c>
      <c r="P3897" s="2" t="s">
        <v>2651</v>
      </c>
      <c r="Q3897" s="42">
        <f>IF(ISNA(VLOOKUP(CONCATENATE(A3897,H3897),'Point Emissions'!C$2:E$233,3,FALSE)),0,VLOOKUP(CONCATENATE(A3897,H3897),'Point Emissions'!C$2:E$233,3,FALSE))</f>
        <v>0</v>
      </c>
      <c r="R3897" s="2" t="s">
        <v>2651</v>
      </c>
      <c r="S3897" s="43">
        <f>IF(O3897-Q3897&gt;=0,O3897-Q3897,0)</f>
        <v>1.3522582009031121</v>
      </c>
      <c r="T3897" s="2" t="s">
        <v>2651</v>
      </c>
    </row>
    <row r="3898" spans="1:20">
      <c r="A3898" t="s">
        <v>2835</v>
      </c>
      <c r="B3898" t="s">
        <v>2736</v>
      </c>
      <c r="C3898" t="s">
        <v>2435</v>
      </c>
      <c r="D3898" t="s">
        <v>2836</v>
      </c>
      <c r="E3898" t="s">
        <v>2285</v>
      </c>
      <c r="F3898" t="s">
        <v>2738</v>
      </c>
      <c r="G3898" s="9" t="s">
        <v>4620</v>
      </c>
      <c r="H3898" t="s">
        <v>4628</v>
      </c>
      <c r="I3898" t="s">
        <v>4629</v>
      </c>
      <c r="J3898" s="14">
        <f>VLOOKUP(Emissions!A474,'County Activity'!A$2:J$3224,9,FALSE)</f>
        <v>205.78463518076288</v>
      </c>
      <c r="K3898" s="14" t="str">
        <f>VLOOKUP(Emissions!B238,'County Activity'!B$2:J$3224,9,FALSE)</f>
        <v>E6GAL</v>
      </c>
      <c r="L3898" s="20">
        <f>VLOOKUP($H3898,'Emission Factors'!$B$2:$F$3,3, FALSE)</f>
        <v>0.16900000000000001</v>
      </c>
      <c r="M3898" s="19" t="str">
        <f>VLOOKUP($H3898,'Emission Factors'!$B$2:$F$3,4, FALSE)</f>
        <v>LB</v>
      </c>
      <c r="N3898" s="19" t="str">
        <f>VLOOKUP($H3898,'Emission Factors'!$B$2:$F$3,5, FALSE)</f>
        <v>E6GAL</v>
      </c>
      <c r="O3898" s="42">
        <f>J3898*L3898/2000</f>
        <v>1.7388801672774463E-2</v>
      </c>
      <c r="P3898" s="2" t="s">
        <v>2651</v>
      </c>
      <c r="Q3898" s="42">
        <f>IF(ISNA(VLOOKUP(CONCATENATE(A3898,H3898),'Point Emissions'!C$2:E$233,3,FALSE)),0,VLOOKUP(CONCATENATE(A3898,H3898),'Point Emissions'!C$2:E$233,3,FALSE))</f>
        <v>0</v>
      </c>
      <c r="R3898" s="2" t="s">
        <v>2651</v>
      </c>
      <c r="S3898" s="43">
        <f>IF(O3898-Q3898&gt;=0,O3898-Q3898,0)</f>
        <v>1.7388801672774463E-2</v>
      </c>
      <c r="T3898" s="2" t="s">
        <v>2651</v>
      </c>
    </row>
    <row r="3899" spans="1:20">
      <c r="A3899" t="s">
        <v>1024</v>
      </c>
      <c r="B3899" t="s">
        <v>811</v>
      </c>
      <c r="C3899" t="s">
        <v>1025</v>
      </c>
      <c r="D3899" t="s">
        <v>1026</v>
      </c>
      <c r="E3899" t="s">
        <v>2285</v>
      </c>
      <c r="F3899" t="s">
        <v>813</v>
      </c>
      <c r="G3899" s="9" t="s">
        <v>4620</v>
      </c>
      <c r="H3899" t="s">
        <v>4628</v>
      </c>
      <c r="I3899" t="s">
        <v>4629</v>
      </c>
      <c r="J3899" s="14">
        <f>VLOOKUP(Emissions!A5886,'County Activity'!A$2:J$3224,9,FALSE)</f>
        <v>4317.0900846690729</v>
      </c>
      <c r="K3899" s="14" t="str">
        <f>VLOOKUP(Emissions!B2944,'County Activity'!B$2:J$3224,9,FALSE)</f>
        <v>E6GAL</v>
      </c>
      <c r="L3899" s="20">
        <f>VLOOKUP($H3899,'Emission Factors'!$B$2:$F$3,3, FALSE)</f>
        <v>0.16900000000000001</v>
      </c>
      <c r="M3899" s="19" t="str">
        <f>VLOOKUP($H3899,'Emission Factors'!$B$2:$F$3,4, FALSE)</f>
        <v>LB</v>
      </c>
      <c r="N3899" s="19" t="str">
        <f>VLOOKUP($H3899,'Emission Factors'!$B$2:$F$3,5, FALSE)</f>
        <v>E6GAL</v>
      </c>
      <c r="O3899" s="42">
        <f>J3899*L3899/2000</f>
        <v>0.36479411215453666</v>
      </c>
      <c r="P3899" s="2" t="s">
        <v>2651</v>
      </c>
      <c r="Q3899" s="42">
        <f>IF(ISNA(VLOOKUP(CONCATENATE(A3899,H3899),'Point Emissions'!C$2:E$233,3,FALSE)),0,VLOOKUP(CONCATENATE(A3899,H3899),'Point Emissions'!C$2:E$233,3,FALSE))</f>
        <v>0</v>
      </c>
      <c r="R3899" s="2" t="s">
        <v>2651</v>
      </c>
      <c r="S3899" s="43">
        <f>IF(O3899-Q3899&gt;=0,O3899-Q3899,0)</f>
        <v>0.36479411215453666</v>
      </c>
      <c r="T3899" s="2" t="s">
        <v>2651</v>
      </c>
    </row>
    <row r="3900" spans="1:20">
      <c r="A3900" t="s">
        <v>3221</v>
      </c>
      <c r="B3900" t="s">
        <v>3123</v>
      </c>
      <c r="C3900" t="s">
        <v>2456</v>
      </c>
      <c r="D3900" t="s">
        <v>3222</v>
      </c>
      <c r="E3900" t="s">
        <v>2285</v>
      </c>
      <c r="F3900" t="s">
        <v>3125</v>
      </c>
      <c r="G3900" s="9" t="s">
        <v>4620</v>
      </c>
      <c r="H3900" t="s">
        <v>4628</v>
      </c>
      <c r="I3900" t="s">
        <v>4629</v>
      </c>
      <c r="J3900" s="14">
        <f>VLOOKUP(Emissions!A888,'County Activity'!A$2:J$3224,9,FALSE)</f>
        <v>346.33688600683951</v>
      </c>
      <c r="K3900" s="14" t="str">
        <f>VLOOKUP(Emissions!B445,'County Activity'!B$2:J$3224,9,FALSE)</f>
        <v>E6GAL</v>
      </c>
      <c r="L3900" s="20">
        <f>VLOOKUP($H3900,'Emission Factors'!$B$2:$F$3,3, FALSE)</f>
        <v>0.16900000000000001</v>
      </c>
      <c r="M3900" s="19" t="str">
        <f>VLOOKUP($H3900,'Emission Factors'!$B$2:$F$3,4, FALSE)</f>
        <v>LB</v>
      </c>
      <c r="N3900" s="19" t="str">
        <f>VLOOKUP($H3900,'Emission Factors'!$B$2:$F$3,5, FALSE)</f>
        <v>E6GAL</v>
      </c>
      <c r="O3900" s="42">
        <f>J3900*L3900/2000</f>
        <v>2.926546686757794E-2</v>
      </c>
      <c r="P3900" s="2" t="s">
        <v>2651</v>
      </c>
      <c r="Q3900" s="42">
        <f>IF(ISNA(VLOOKUP(CONCATENATE(A3900,H3900),'Point Emissions'!C$2:E$233,3,FALSE)),0,VLOOKUP(CONCATENATE(A3900,H3900),'Point Emissions'!C$2:E$233,3,FALSE))</f>
        <v>0</v>
      </c>
      <c r="R3900" s="2" t="s">
        <v>2651</v>
      </c>
      <c r="S3900" s="43">
        <f>IF(O3900-Q3900&gt;=0,O3900-Q3900,0)</f>
        <v>2.926546686757794E-2</v>
      </c>
      <c r="T3900" s="2" t="s">
        <v>2651</v>
      </c>
    </row>
    <row r="3901" spans="1:20">
      <c r="A3901" t="s">
        <v>221</v>
      </c>
      <c r="B3901" t="s">
        <v>109</v>
      </c>
      <c r="C3901" t="s">
        <v>3282</v>
      </c>
      <c r="D3901" t="s">
        <v>2720</v>
      </c>
      <c r="E3901" t="s">
        <v>2285</v>
      </c>
      <c r="F3901" t="s">
        <v>110</v>
      </c>
      <c r="G3901" s="9" t="s">
        <v>4620</v>
      </c>
      <c r="H3901" t="s">
        <v>2274</v>
      </c>
      <c r="I3901" t="s">
        <v>4630</v>
      </c>
      <c r="J3901" s="14">
        <f>VLOOKUP(Emissions!A5031,'County Activity'!A$2:J$3224,9,FALSE)</f>
        <v>1390.7275344896</v>
      </c>
      <c r="K3901" s="14" t="str">
        <f>VLOOKUP(Emissions!B5739,'County Activity'!B$2:J$3224,9,FALSE)</f>
        <v>E6GAL</v>
      </c>
      <c r="L3901" s="20">
        <f>VLOOKUP($H3901,'Emission Factors'!$B$2:$F$3,3, FALSE)</f>
        <v>0.85</v>
      </c>
      <c r="M3901" s="19" t="str">
        <f>VLOOKUP($H3901,'Emission Factors'!$B$2:$F$3,4, FALSE)</f>
        <v>LB</v>
      </c>
      <c r="N3901" s="19" t="str">
        <f>VLOOKUP($H3901,'Emission Factors'!$B$2:$F$3,5, FALSE)</f>
        <v>E6GAL</v>
      </c>
      <c r="O3901" s="42">
        <f>J3901*L3901/2000</f>
        <v>0.59105920215807994</v>
      </c>
      <c r="P3901" s="2" t="s">
        <v>2651</v>
      </c>
      <c r="Q3901" s="42">
        <f>IF(ISNA(VLOOKUP(CONCATENATE(A3901,H3901),'Point Emissions'!C$2:E$233,3,FALSE)),0,VLOOKUP(CONCATENATE(A3901,H3901),'Point Emissions'!C$2:E$233,3,FALSE))</f>
        <v>0</v>
      </c>
      <c r="R3901" s="2" t="s">
        <v>2651</v>
      </c>
      <c r="S3901" s="43">
        <f>IF(O3901-Q3901&gt;=0,O3901-Q3901,0)</f>
        <v>0.59105920215807994</v>
      </c>
      <c r="T3901" s="2" t="s">
        <v>2651</v>
      </c>
    </row>
    <row r="3902" spans="1:20">
      <c r="A3902" t="s">
        <v>1625</v>
      </c>
      <c r="B3902" t="s">
        <v>1581</v>
      </c>
      <c r="C3902" t="s">
        <v>2363</v>
      </c>
      <c r="D3902" t="s">
        <v>2664</v>
      </c>
      <c r="E3902" t="s">
        <v>2285</v>
      </c>
      <c r="F3902" t="s">
        <v>1583</v>
      </c>
      <c r="G3902" s="9" t="s">
        <v>4620</v>
      </c>
      <c r="H3902" t="s">
        <v>2274</v>
      </c>
      <c r="I3902" t="s">
        <v>4630</v>
      </c>
      <c r="J3902" s="14">
        <f>VLOOKUP(Emissions!A3251,'County Activity'!A$2:J$3224,9,FALSE)</f>
        <v>396.06977402982807</v>
      </c>
      <c r="K3902" s="14" t="str">
        <f>VLOOKUP(Emissions!B4849,'County Activity'!B$2:J$3224,9,FALSE)</f>
        <v>E6GAL</v>
      </c>
      <c r="L3902" s="20">
        <f>VLOOKUP($H3902,'Emission Factors'!$B$2:$F$3,3, FALSE)</f>
        <v>0.85</v>
      </c>
      <c r="M3902" s="19" t="str">
        <f>VLOOKUP($H3902,'Emission Factors'!$B$2:$F$3,4, FALSE)</f>
        <v>LB</v>
      </c>
      <c r="N3902" s="19" t="str">
        <f>VLOOKUP($H3902,'Emission Factors'!$B$2:$F$3,5, FALSE)</f>
        <v>E6GAL</v>
      </c>
      <c r="O3902" s="42">
        <f>J3902*L3902/2000</f>
        <v>0.16832965396267693</v>
      </c>
      <c r="P3902" s="2" t="s">
        <v>2651</v>
      </c>
      <c r="Q3902" s="42">
        <f>IF(ISNA(VLOOKUP(CONCATENATE(A3902,H3902),'Point Emissions'!C$2:E$233,3,FALSE)),0,VLOOKUP(CONCATENATE(A3902,H3902),'Point Emissions'!C$2:E$233,3,FALSE))</f>
        <v>0</v>
      </c>
      <c r="R3902" s="2" t="s">
        <v>2651</v>
      </c>
      <c r="S3902" s="43">
        <f>IF(O3902-Q3902&gt;=0,O3902-Q3902,0)</f>
        <v>0.16832965396267693</v>
      </c>
      <c r="T3902" s="2" t="s">
        <v>2651</v>
      </c>
    </row>
    <row r="3903" spans="1:20">
      <c r="A3903" t="s">
        <v>4853</v>
      </c>
      <c r="B3903" t="s">
        <v>4808</v>
      </c>
      <c r="C3903" t="s">
        <v>2375</v>
      </c>
      <c r="D3903" t="s">
        <v>4854</v>
      </c>
      <c r="E3903" t="s">
        <v>2285</v>
      </c>
      <c r="F3903" t="s">
        <v>4810</v>
      </c>
      <c r="G3903" s="9" t="s">
        <v>4620</v>
      </c>
      <c r="H3903" t="s">
        <v>4628</v>
      </c>
      <c r="I3903" t="s">
        <v>4629</v>
      </c>
      <c r="J3903" s="14">
        <f>VLOOKUP(Emissions!A1640,'County Activity'!A$2:J$3224,9,FALSE)</f>
        <v>669.90488380740419</v>
      </c>
      <c r="K3903" s="14" t="str">
        <f>VLOOKUP(Emissions!B821,'County Activity'!B$2:J$3224,9,FALSE)</f>
        <v>E6GAL</v>
      </c>
      <c r="L3903" s="20">
        <f>VLOOKUP($H3903,'Emission Factors'!$B$2:$F$3,3, FALSE)</f>
        <v>0.16900000000000001</v>
      </c>
      <c r="M3903" s="19" t="str">
        <f>VLOOKUP($H3903,'Emission Factors'!$B$2:$F$3,4, FALSE)</f>
        <v>LB</v>
      </c>
      <c r="N3903" s="19" t="str">
        <f>VLOOKUP($H3903,'Emission Factors'!$B$2:$F$3,5, FALSE)</f>
        <v>E6GAL</v>
      </c>
      <c r="O3903" s="42">
        <f>J3903*L3903/2000</f>
        <v>5.6606962681725652E-2</v>
      </c>
      <c r="P3903" s="2" t="s">
        <v>2651</v>
      </c>
      <c r="Q3903" s="42">
        <f>IF(ISNA(VLOOKUP(CONCATENATE(A3903,H3903),'Point Emissions'!C$2:E$233,3,FALSE)),0,VLOOKUP(CONCATENATE(A3903,H3903),'Point Emissions'!C$2:E$233,3,FALSE))</f>
        <v>0</v>
      </c>
      <c r="R3903" s="2" t="s">
        <v>2651</v>
      </c>
      <c r="S3903" s="43">
        <f>IF(O3903-Q3903&gt;=0,O3903-Q3903,0)</f>
        <v>5.6606962681725652E-2</v>
      </c>
      <c r="T3903" s="2" t="s">
        <v>2651</v>
      </c>
    </row>
    <row r="3904" spans="1:20">
      <c r="A3904" t="s">
        <v>2212</v>
      </c>
      <c r="B3904" t="s">
        <v>2206</v>
      </c>
      <c r="C3904" t="s">
        <v>2294</v>
      </c>
      <c r="D3904" t="s">
        <v>2222</v>
      </c>
      <c r="E3904" t="s">
        <v>2285</v>
      </c>
      <c r="F3904" t="s">
        <v>2207</v>
      </c>
      <c r="G3904" s="9" t="s">
        <v>4620</v>
      </c>
      <c r="H3904" t="s">
        <v>2274</v>
      </c>
      <c r="I3904" t="s">
        <v>4630</v>
      </c>
      <c r="J3904" s="14">
        <f>VLOOKUP(Emissions!A2811,'County Activity'!A$2:J$3224,9,FALSE)</f>
        <v>294.20221652749279</v>
      </c>
      <c r="K3904" s="14" t="str">
        <f>VLOOKUP(Emissions!B4629,'County Activity'!B$2:J$3224,9,FALSE)</f>
        <v>E6GAL</v>
      </c>
      <c r="L3904" s="20">
        <f>VLOOKUP($H3904,'Emission Factors'!$B$2:$F$3,3, FALSE)</f>
        <v>0.85</v>
      </c>
      <c r="M3904" s="19" t="str">
        <f>VLOOKUP($H3904,'Emission Factors'!$B$2:$F$3,4, FALSE)</f>
        <v>LB</v>
      </c>
      <c r="N3904" s="19" t="str">
        <f>VLOOKUP($H3904,'Emission Factors'!$B$2:$F$3,5, FALSE)</f>
        <v>E6GAL</v>
      </c>
      <c r="O3904" s="42">
        <f>J3904*L3904/2000</f>
        <v>0.12503594202418444</v>
      </c>
      <c r="P3904" s="2" t="s">
        <v>2651</v>
      </c>
      <c r="Q3904" s="42">
        <f>IF(ISNA(VLOOKUP(CONCATENATE(A3904,H3904),'Point Emissions'!C$2:E$233,3,FALSE)),0,VLOOKUP(CONCATENATE(A3904,H3904),'Point Emissions'!C$2:E$233,3,FALSE))</f>
        <v>0</v>
      </c>
      <c r="R3904" s="2" t="s">
        <v>2651</v>
      </c>
      <c r="S3904" s="43">
        <f>IF(O3904-Q3904&gt;=0,O3904-Q3904,0)</f>
        <v>0.12503594202418444</v>
      </c>
      <c r="T3904" s="2" t="s">
        <v>2651</v>
      </c>
    </row>
    <row r="3905" spans="1:20">
      <c r="A3905" t="s">
        <v>1313</v>
      </c>
      <c r="B3905" t="s">
        <v>1299</v>
      </c>
      <c r="C3905" t="s">
        <v>2315</v>
      </c>
      <c r="D3905" t="s">
        <v>1314</v>
      </c>
      <c r="E3905" t="s">
        <v>2285</v>
      </c>
      <c r="F3905" t="s">
        <v>1300</v>
      </c>
      <c r="G3905" s="9" t="s">
        <v>4620</v>
      </c>
      <c r="H3905" t="s">
        <v>4628</v>
      </c>
      <c r="I3905" t="s">
        <v>4629</v>
      </c>
      <c r="J3905" s="14">
        <f>VLOOKUP(Emissions!A6260,'County Activity'!A$2:J$3224,9,FALSE)</f>
        <v>12201.530154590471</v>
      </c>
      <c r="K3905" s="14" t="str">
        <f>VLOOKUP(Emissions!B3131,'County Activity'!B$2:J$3224,9,FALSE)</f>
        <v>E6GAL</v>
      </c>
      <c r="L3905" s="20">
        <f>VLOOKUP($H3905,'Emission Factors'!$B$2:$F$3,3, FALSE)</f>
        <v>0.16900000000000001</v>
      </c>
      <c r="M3905" s="19" t="str">
        <f>VLOOKUP($H3905,'Emission Factors'!$B$2:$F$3,4, FALSE)</f>
        <v>LB</v>
      </c>
      <c r="N3905" s="19" t="str">
        <f>VLOOKUP($H3905,'Emission Factors'!$B$2:$F$3,5, FALSE)</f>
        <v>E6GAL</v>
      </c>
      <c r="O3905" s="42">
        <f>J3905*L3905/2000</f>
        <v>1.031029298062895</v>
      </c>
      <c r="P3905" s="2" t="s">
        <v>2651</v>
      </c>
      <c r="Q3905" s="42">
        <f>IF(ISNA(VLOOKUP(CONCATENATE(A3905,H3905),'Point Emissions'!C$2:E$233,3,FALSE)),0,VLOOKUP(CONCATENATE(A3905,H3905),'Point Emissions'!C$2:E$233,3,FALSE))</f>
        <v>0</v>
      </c>
      <c r="R3905" s="2" t="s">
        <v>2651</v>
      </c>
      <c r="S3905" s="43">
        <f>IF(O3905-Q3905&gt;=0,O3905-Q3905,0)</f>
        <v>1.031029298062895</v>
      </c>
      <c r="T3905" s="2" t="s">
        <v>2651</v>
      </c>
    </row>
    <row r="3906" spans="1:20">
      <c r="A3906" t="s">
        <v>1052</v>
      </c>
      <c r="B3906" t="s">
        <v>1053</v>
      </c>
      <c r="C3906" t="s">
        <v>2283</v>
      </c>
      <c r="D3906" t="s">
        <v>2853</v>
      </c>
      <c r="E3906" t="s">
        <v>2285</v>
      </c>
      <c r="F3906" t="s">
        <v>1054</v>
      </c>
      <c r="G3906" s="9" t="s">
        <v>4620</v>
      </c>
      <c r="H3906" t="s">
        <v>2274</v>
      </c>
      <c r="I3906" t="s">
        <v>4630</v>
      </c>
      <c r="J3906" s="14">
        <f>VLOOKUP(Emissions!A5909,'County Activity'!A$2:J$3224,9,FALSE)</f>
        <v>4463.3745872376576</v>
      </c>
      <c r="K3906" s="14" t="str">
        <f>VLOOKUP(Emissions!B6178,'County Activity'!B$2:J$3224,9,FALSE)</f>
        <v>E6GAL</v>
      </c>
      <c r="L3906" s="20">
        <f>VLOOKUP($H3906,'Emission Factors'!$B$2:$F$3,3, FALSE)</f>
        <v>0.85</v>
      </c>
      <c r="M3906" s="19" t="str">
        <f>VLOOKUP($H3906,'Emission Factors'!$B$2:$F$3,4, FALSE)</f>
        <v>LB</v>
      </c>
      <c r="N3906" s="19" t="str">
        <f>VLOOKUP($H3906,'Emission Factors'!$B$2:$F$3,5, FALSE)</f>
        <v>E6GAL</v>
      </c>
      <c r="O3906" s="42">
        <f>J3906*L3906/2000</f>
        <v>1.8969341995760045</v>
      </c>
      <c r="P3906" s="2" t="s">
        <v>2651</v>
      </c>
      <c r="Q3906" s="42">
        <f>IF(ISNA(VLOOKUP(CONCATENATE(A3906,H3906),'Point Emissions'!C$2:E$233,3,FALSE)),0,VLOOKUP(CONCATENATE(A3906,H3906),'Point Emissions'!C$2:E$233,3,FALSE))</f>
        <v>0</v>
      </c>
      <c r="R3906" s="2" t="s">
        <v>2651</v>
      </c>
      <c r="S3906" s="43">
        <f>IF(O3906-Q3906&gt;=0,O3906-Q3906,0)</f>
        <v>1.8969341995760045</v>
      </c>
      <c r="T3906" s="2" t="s">
        <v>2651</v>
      </c>
    </row>
    <row r="3907" spans="1:20">
      <c r="A3907" t="s">
        <v>333</v>
      </c>
      <c r="B3907" t="s">
        <v>232</v>
      </c>
      <c r="C3907" t="s">
        <v>2459</v>
      </c>
      <c r="D3907" t="s">
        <v>334</v>
      </c>
      <c r="E3907" t="s">
        <v>2285</v>
      </c>
      <c r="F3907" t="s">
        <v>233</v>
      </c>
      <c r="G3907" s="9" t="s">
        <v>4620</v>
      </c>
      <c r="H3907" t="s">
        <v>2274</v>
      </c>
      <c r="I3907" t="s">
        <v>4630</v>
      </c>
      <c r="J3907" s="14">
        <f>VLOOKUP(Emissions!A5165,'County Activity'!A$2:J$3224,9,FALSE)</f>
        <v>1567.4346021720539</v>
      </c>
      <c r="K3907" s="14" t="str">
        <f>VLOOKUP(Emissions!B5806,'County Activity'!B$2:J$3224,9,FALSE)</f>
        <v>E6GAL</v>
      </c>
      <c r="L3907" s="20">
        <f>VLOOKUP($H3907,'Emission Factors'!$B$2:$F$3,3, FALSE)</f>
        <v>0.85</v>
      </c>
      <c r="M3907" s="19" t="str">
        <f>VLOOKUP($H3907,'Emission Factors'!$B$2:$F$3,4, FALSE)</f>
        <v>LB</v>
      </c>
      <c r="N3907" s="19" t="str">
        <f>VLOOKUP($H3907,'Emission Factors'!$B$2:$F$3,5, FALSE)</f>
        <v>E6GAL</v>
      </c>
      <c r="O3907" s="42">
        <f>J3907*L3907/2000</f>
        <v>0.6661597059231229</v>
      </c>
      <c r="P3907" s="2" t="s">
        <v>2651</v>
      </c>
      <c r="Q3907" s="42">
        <f>IF(ISNA(VLOOKUP(CONCATENATE(A3907,H3907),'Point Emissions'!C$2:E$233,3,FALSE)),0,VLOOKUP(CONCATENATE(A3907,H3907),'Point Emissions'!C$2:E$233,3,FALSE))</f>
        <v>0</v>
      </c>
      <c r="R3907" s="2" t="s">
        <v>2651</v>
      </c>
      <c r="S3907" s="43">
        <f>IF(O3907-Q3907&gt;=0,O3907-Q3907,0)</f>
        <v>0.6661597059231229</v>
      </c>
      <c r="T3907" s="2" t="s">
        <v>2651</v>
      </c>
    </row>
    <row r="3908" spans="1:20">
      <c r="A3908" t="s">
        <v>1529</v>
      </c>
      <c r="B3908" t="s">
        <v>1425</v>
      </c>
      <c r="C3908" t="s">
        <v>3262</v>
      </c>
      <c r="D3908" t="s">
        <v>2442</v>
      </c>
      <c r="E3908" t="s">
        <v>2285</v>
      </c>
      <c r="F3908" t="s">
        <v>1426</v>
      </c>
      <c r="G3908" s="9" t="s">
        <v>4620</v>
      </c>
      <c r="H3908" t="s">
        <v>2274</v>
      </c>
      <c r="I3908" t="s">
        <v>4630</v>
      </c>
      <c r="J3908" s="14">
        <f>VLOOKUP(Emissions!A3125,'County Activity'!A$2:J$3224,9,FALSE)</f>
        <v>1805.9795364175418</v>
      </c>
      <c r="K3908" s="14" t="str">
        <f>VLOOKUP(Emissions!B4786,'County Activity'!B$2:J$3224,9,FALSE)</f>
        <v>E6GAL</v>
      </c>
      <c r="L3908" s="20">
        <f>VLOOKUP($H3908,'Emission Factors'!$B$2:$F$3,3, FALSE)</f>
        <v>0.85</v>
      </c>
      <c r="M3908" s="19" t="str">
        <f>VLOOKUP($H3908,'Emission Factors'!$B$2:$F$3,4, FALSE)</f>
        <v>LB</v>
      </c>
      <c r="N3908" s="19" t="str">
        <f>VLOOKUP($H3908,'Emission Factors'!$B$2:$F$3,5, FALSE)</f>
        <v>E6GAL</v>
      </c>
      <c r="O3908" s="42">
        <f>J3908*L3908/2000</f>
        <v>0.76754130297745515</v>
      </c>
      <c r="P3908" s="2" t="s">
        <v>2651</v>
      </c>
      <c r="Q3908" s="42">
        <f>IF(ISNA(VLOOKUP(CONCATENATE(A3908,H3908),'Point Emissions'!C$2:E$233,3,FALSE)),0,VLOOKUP(CONCATENATE(A3908,H3908),'Point Emissions'!C$2:E$233,3,FALSE))</f>
        <v>0</v>
      </c>
      <c r="R3908" s="2" t="s">
        <v>2651</v>
      </c>
      <c r="S3908" s="43">
        <f>IF(O3908-Q3908&gt;=0,O3908-Q3908,0)</f>
        <v>0.76754130297745515</v>
      </c>
      <c r="T3908" s="2" t="s">
        <v>2651</v>
      </c>
    </row>
    <row r="3909" spans="1:20">
      <c r="A3909" t="s">
        <v>5150</v>
      </c>
      <c r="B3909" t="s">
        <v>5151</v>
      </c>
      <c r="C3909" t="s">
        <v>2283</v>
      </c>
      <c r="D3909" t="s">
        <v>4809</v>
      </c>
      <c r="E3909" t="s">
        <v>2285</v>
      </c>
      <c r="F3909" t="s">
        <v>5152</v>
      </c>
      <c r="G3909" s="9" t="s">
        <v>4620</v>
      </c>
      <c r="H3909" t="s">
        <v>2274</v>
      </c>
      <c r="I3909" t="s">
        <v>4630</v>
      </c>
      <c r="J3909" s="14">
        <f>VLOOKUP(Emissions!A1989,'County Activity'!A$2:J$3224,9,FALSE)</f>
        <v>871.43035987222527</v>
      </c>
      <c r="K3909" s="14" t="str">
        <f>VLOOKUP(Emissions!B4218,'County Activity'!B$2:J$3224,9,FALSE)</f>
        <v>E6GAL</v>
      </c>
      <c r="L3909" s="20">
        <f>VLOOKUP($H3909,'Emission Factors'!$B$2:$F$3,3, FALSE)</f>
        <v>0.85</v>
      </c>
      <c r="M3909" s="19" t="str">
        <f>VLOOKUP($H3909,'Emission Factors'!$B$2:$F$3,4, FALSE)</f>
        <v>LB</v>
      </c>
      <c r="N3909" s="19" t="str">
        <f>VLOOKUP($H3909,'Emission Factors'!$B$2:$F$3,5, FALSE)</f>
        <v>E6GAL</v>
      </c>
      <c r="O3909" s="42">
        <f>J3909*L3909/2000</f>
        <v>0.37035790294569576</v>
      </c>
      <c r="P3909" s="2" t="s">
        <v>2651</v>
      </c>
      <c r="Q3909" s="42">
        <f>IF(ISNA(VLOOKUP(CONCATENATE(A3909,H3909),'Point Emissions'!C$2:E$233,3,FALSE)),0,VLOOKUP(CONCATENATE(A3909,H3909),'Point Emissions'!C$2:E$233,3,FALSE))</f>
        <v>0</v>
      </c>
      <c r="R3909" s="2" t="s">
        <v>2651</v>
      </c>
      <c r="S3909" s="43">
        <f>IF(O3909-Q3909&gt;=0,O3909-Q3909,0)</f>
        <v>0.37035790294569576</v>
      </c>
      <c r="T3909" s="2" t="s">
        <v>2651</v>
      </c>
    </row>
    <row r="3910" spans="1:20">
      <c r="A3910" t="s">
        <v>135</v>
      </c>
      <c r="B3910" t="s">
        <v>109</v>
      </c>
      <c r="C3910" t="s">
        <v>2345</v>
      </c>
      <c r="D3910" t="s">
        <v>2358</v>
      </c>
      <c r="E3910" t="s">
        <v>2285</v>
      </c>
      <c r="F3910" t="s">
        <v>110</v>
      </c>
      <c r="G3910" s="9" t="s">
        <v>4620</v>
      </c>
      <c r="H3910" t="s">
        <v>2274</v>
      </c>
      <c r="I3910" t="s">
        <v>4630</v>
      </c>
      <c r="J3910" s="14">
        <f>VLOOKUP(Emissions!A4899,'County Activity'!A$2:J$3224,9,FALSE)</f>
        <v>6315.2121375952629</v>
      </c>
      <c r="K3910" s="14" t="str">
        <f>VLOOKUP(Emissions!B5673,'County Activity'!B$2:J$3224,9,FALSE)</f>
        <v>E6GAL</v>
      </c>
      <c r="L3910" s="20">
        <f>VLOOKUP($H3910,'Emission Factors'!$B$2:$F$3,3, FALSE)</f>
        <v>0.85</v>
      </c>
      <c r="M3910" s="19" t="str">
        <f>VLOOKUP($H3910,'Emission Factors'!$B$2:$F$3,4, FALSE)</f>
        <v>LB</v>
      </c>
      <c r="N3910" s="19" t="str">
        <f>VLOOKUP($H3910,'Emission Factors'!$B$2:$F$3,5, FALSE)</f>
        <v>E6GAL</v>
      </c>
      <c r="O3910" s="42">
        <f>J3910*L3910/2000</f>
        <v>2.6839651584779869</v>
      </c>
      <c r="P3910" s="2" t="s">
        <v>2651</v>
      </c>
      <c r="Q3910" s="42">
        <f>IF(ISNA(VLOOKUP(CONCATENATE(A3910,H3910),'Point Emissions'!C$2:E$233,3,FALSE)),0,VLOOKUP(CONCATENATE(A3910,H3910),'Point Emissions'!C$2:E$233,3,FALSE))</f>
        <v>0</v>
      </c>
      <c r="R3910" s="2" t="s">
        <v>2651</v>
      </c>
      <c r="S3910" s="43">
        <f>IF(O3910-Q3910&gt;=0,O3910-Q3910,0)</f>
        <v>2.6839651584779869</v>
      </c>
      <c r="T3910" s="2" t="s">
        <v>2651</v>
      </c>
    </row>
    <row r="3911" spans="1:20">
      <c r="A3911" t="s">
        <v>3896</v>
      </c>
      <c r="B3911" t="s">
        <v>3858</v>
      </c>
      <c r="C3911" t="s">
        <v>2351</v>
      </c>
      <c r="D3911" t="s">
        <v>2616</v>
      </c>
      <c r="E3911" t="s">
        <v>2285</v>
      </c>
      <c r="F3911" t="s">
        <v>3860</v>
      </c>
      <c r="G3911" s="9" t="s">
        <v>4620</v>
      </c>
      <c r="H3911" t="s">
        <v>4628</v>
      </c>
      <c r="I3911" t="s">
        <v>4629</v>
      </c>
      <c r="J3911" s="14">
        <f>VLOOKUP(Emissions!A3826,'County Activity'!A$2:J$3224,9,FALSE)</f>
        <v>2907.3404410451167</v>
      </c>
      <c r="K3911" s="14" t="str">
        <f>VLOOKUP(Emissions!B1914,'County Activity'!B$2:J$3224,9,FALSE)</f>
        <v>E6GAL</v>
      </c>
      <c r="L3911" s="20">
        <f>VLOOKUP($H3911,'Emission Factors'!$B$2:$F$3,3, FALSE)</f>
        <v>0.16900000000000001</v>
      </c>
      <c r="M3911" s="19" t="str">
        <f>VLOOKUP($H3911,'Emission Factors'!$B$2:$F$3,4, FALSE)</f>
        <v>LB</v>
      </c>
      <c r="N3911" s="19" t="str">
        <f>VLOOKUP($H3911,'Emission Factors'!$B$2:$F$3,5, FALSE)</f>
        <v>E6GAL</v>
      </c>
      <c r="O3911" s="42">
        <f>J3911*L3911/2000</f>
        <v>0.2456702672683124</v>
      </c>
      <c r="P3911" s="2" t="s">
        <v>2651</v>
      </c>
      <c r="Q3911" s="42">
        <f>IF(ISNA(VLOOKUP(CONCATENATE(A3911,H3911),'Point Emissions'!C$2:E$233,3,FALSE)),0,VLOOKUP(CONCATENATE(A3911,H3911),'Point Emissions'!C$2:E$233,3,FALSE))</f>
        <v>0</v>
      </c>
      <c r="R3911" s="2" t="s">
        <v>2651</v>
      </c>
      <c r="S3911" s="43">
        <f>IF(O3911-Q3911&gt;=0,O3911-Q3911,0)</f>
        <v>0.2456702672683124</v>
      </c>
      <c r="T3911" s="2" t="s">
        <v>2651</v>
      </c>
    </row>
    <row r="3912" spans="1:20">
      <c r="A3912" t="s">
        <v>1124</v>
      </c>
      <c r="B3912" t="s">
        <v>1116</v>
      </c>
      <c r="C3912" t="s">
        <v>2300</v>
      </c>
      <c r="D3912" t="s">
        <v>1125</v>
      </c>
      <c r="E3912" t="s">
        <v>2285</v>
      </c>
      <c r="F3912" t="s">
        <v>1117</v>
      </c>
      <c r="G3912" s="9" t="s">
        <v>4620</v>
      </c>
      <c r="H3912" t="s">
        <v>4628</v>
      </c>
      <c r="I3912" t="s">
        <v>4629</v>
      </c>
      <c r="J3912" s="14">
        <f>VLOOKUP(Emissions!A5996,'County Activity'!A$2:J$3224,9,FALSE)</f>
        <v>5282.0938500810098</v>
      </c>
      <c r="K3912" s="14" t="str">
        <f>VLOOKUP(Emissions!B2999,'County Activity'!B$2:J$3224,9,FALSE)</f>
        <v>E6GAL</v>
      </c>
      <c r="L3912" s="20">
        <f>VLOOKUP($H3912,'Emission Factors'!$B$2:$F$3,3, FALSE)</f>
        <v>0.16900000000000001</v>
      </c>
      <c r="M3912" s="19" t="str">
        <f>VLOOKUP($H3912,'Emission Factors'!$B$2:$F$3,4, FALSE)</f>
        <v>LB</v>
      </c>
      <c r="N3912" s="19" t="str">
        <f>VLOOKUP($H3912,'Emission Factors'!$B$2:$F$3,5, FALSE)</f>
        <v>E6GAL</v>
      </c>
      <c r="O3912" s="42">
        <f>J3912*L3912/2000</f>
        <v>0.44633693033184535</v>
      </c>
      <c r="P3912" s="2" t="s">
        <v>2651</v>
      </c>
      <c r="Q3912" s="42">
        <f>IF(ISNA(VLOOKUP(CONCATENATE(A3912,H3912),'Point Emissions'!C$2:E$233,3,FALSE)),0,VLOOKUP(CONCATENATE(A3912,H3912),'Point Emissions'!C$2:E$233,3,FALSE))</f>
        <v>0</v>
      </c>
      <c r="R3912" s="2" t="s">
        <v>2651</v>
      </c>
      <c r="S3912" s="43">
        <f>IF(O3912-Q3912&gt;=0,O3912-Q3912,0)</f>
        <v>0.44633693033184535</v>
      </c>
      <c r="T3912" s="2" t="s">
        <v>2651</v>
      </c>
    </row>
    <row r="3913" spans="1:20">
      <c r="A3913" t="s">
        <v>901</v>
      </c>
      <c r="B3913" t="s">
        <v>811</v>
      </c>
      <c r="C3913" t="s">
        <v>2465</v>
      </c>
      <c r="D3913" t="s">
        <v>2436</v>
      </c>
      <c r="E3913" t="s">
        <v>2285</v>
      </c>
      <c r="F3913" t="s">
        <v>813</v>
      </c>
      <c r="G3913" s="9" t="s">
        <v>4620</v>
      </c>
      <c r="H3913" t="s">
        <v>4628</v>
      </c>
      <c r="I3913" t="s">
        <v>4629</v>
      </c>
      <c r="J3913" s="14">
        <f>VLOOKUP(Emissions!A5760,'County Activity'!A$2:J$3224,9,FALSE)</f>
        <v>3363.7749890114114</v>
      </c>
      <c r="K3913" s="14" t="str">
        <f>VLOOKUP(Emissions!B2881,'County Activity'!B$2:J$3224,9,FALSE)</f>
        <v>E6GAL</v>
      </c>
      <c r="L3913" s="20">
        <f>VLOOKUP($H3913,'Emission Factors'!$B$2:$F$3,3, FALSE)</f>
        <v>0.16900000000000001</v>
      </c>
      <c r="M3913" s="19" t="str">
        <f>VLOOKUP($H3913,'Emission Factors'!$B$2:$F$3,4, FALSE)</f>
        <v>LB</v>
      </c>
      <c r="N3913" s="19" t="str">
        <f>VLOOKUP($H3913,'Emission Factors'!$B$2:$F$3,5, FALSE)</f>
        <v>E6GAL</v>
      </c>
      <c r="O3913" s="42">
        <f>J3913*L3913/2000</f>
        <v>0.28423898657146429</v>
      </c>
      <c r="P3913" s="2" t="s">
        <v>2651</v>
      </c>
      <c r="Q3913" s="42">
        <f>IF(ISNA(VLOOKUP(CONCATENATE(A3913,H3913),'Point Emissions'!C$2:E$233,3,FALSE)),0,VLOOKUP(CONCATENATE(A3913,H3913),'Point Emissions'!C$2:E$233,3,FALSE))</f>
        <v>0</v>
      </c>
      <c r="R3913" s="2" t="s">
        <v>2651</v>
      </c>
      <c r="S3913" s="43">
        <f>IF(O3913-Q3913&gt;=0,O3913-Q3913,0)</f>
        <v>0.28423898657146429</v>
      </c>
      <c r="T3913" s="2" t="s">
        <v>2651</v>
      </c>
    </row>
    <row r="3914" spans="1:20">
      <c r="A3914" t="s">
        <v>5483</v>
      </c>
      <c r="B3914" t="s">
        <v>1335</v>
      </c>
      <c r="C3914" t="s">
        <v>2417</v>
      </c>
      <c r="D3914" t="s">
        <v>5484</v>
      </c>
      <c r="E3914" s="11" t="s">
        <v>1337</v>
      </c>
      <c r="F3914" t="s">
        <v>1338</v>
      </c>
      <c r="G3914" s="9" t="s">
        <v>4620</v>
      </c>
      <c r="H3914" t="s">
        <v>2274</v>
      </c>
      <c r="I3914" t="s">
        <v>4630</v>
      </c>
      <c r="J3914" s="14">
        <f>VLOOKUP(Emissions!A6377,'County Activity'!A$2:J$3224,9,FALSE)</f>
        <v>26614.076270398717</v>
      </c>
      <c r="K3914" s="14" t="str">
        <f>VLOOKUP(Emissions!B6412,'County Activity'!B$2:J$3224,9,FALSE)</f>
        <v>E6GAL</v>
      </c>
      <c r="L3914" s="20">
        <f>VLOOKUP($H3914,'Emission Factors'!$B$2:$F$3,3, FALSE)</f>
        <v>0.85</v>
      </c>
      <c r="M3914" s="19" t="str">
        <f>VLOOKUP($H3914,'Emission Factors'!$B$2:$F$3,4, FALSE)</f>
        <v>LB</v>
      </c>
      <c r="N3914" s="19" t="str">
        <f>VLOOKUP($H3914,'Emission Factors'!$B$2:$F$3,5, FALSE)</f>
        <v>E6GAL</v>
      </c>
      <c r="O3914" s="42">
        <f>J3914*L3914/2000</f>
        <v>11.310982414919454</v>
      </c>
      <c r="P3914" s="2" t="s">
        <v>2651</v>
      </c>
      <c r="Q3914" s="42">
        <f>IF(ISNA(VLOOKUP(CONCATENATE(A3914,H3914),'Point Emissions'!C$2:E$233,3,FALSE)),0,VLOOKUP(CONCATENATE(A3914,H3914),'Point Emissions'!C$2:E$233,3,FALSE))</f>
        <v>0</v>
      </c>
      <c r="R3914" s="2" t="s">
        <v>2651</v>
      </c>
      <c r="S3914" s="43">
        <f>IF(O3914-Q3914&gt;=0,O3914-Q3914,0)</f>
        <v>11.310982414919454</v>
      </c>
      <c r="T3914" s="2" t="s">
        <v>2651</v>
      </c>
    </row>
    <row r="3915" spans="1:20">
      <c r="A3915" t="s">
        <v>1608</v>
      </c>
      <c r="B3915" t="s">
        <v>1581</v>
      </c>
      <c r="C3915" t="s">
        <v>2330</v>
      </c>
      <c r="D3915" t="s">
        <v>4542</v>
      </c>
      <c r="E3915" t="s">
        <v>2285</v>
      </c>
      <c r="F3915" t="s">
        <v>1583</v>
      </c>
      <c r="G3915" s="9" t="s">
        <v>4620</v>
      </c>
      <c r="H3915" t="s">
        <v>4628</v>
      </c>
      <c r="I3915" t="s">
        <v>4629</v>
      </c>
      <c r="J3915" s="14">
        <f>VLOOKUP(Emissions!A3228,'County Activity'!A$2:J$3224,9,FALSE)</f>
        <v>391.49037738637196</v>
      </c>
      <c r="K3915" s="14" t="str">
        <f>VLOOKUP(Emissions!B1615,'County Activity'!B$2:J$3224,9,FALSE)</f>
        <v>E6GAL</v>
      </c>
      <c r="L3915" s="20">
        <f>VLOOKUP($H3915,'Emission Factors'!$B$2:$F$3,3, FALSE)</f>
        <v>0.16900000000000001</v>
      </c>
      <c r="M3915" s="19" t="str">
        <f>VLOOKUP($H3915,'Emission Factors'!$B$2:$F$3,4, FALSE)</f>
        <v>LB</v>
      </c>
      <c r="N3915" s="19" t="str">
        <f>VLOOKUP($H3915,'Emission Factors'!$B$2:$F$3,5, FALSE)</f>
        <v>E6GAL</v>
      </c>
      <c r="O3915" s="42">
        <f>J3915*L3915/2000</f>
        <v>3.3080936889148434E-2</v>
      </c>
      <c r="P3915" s="2" t="s">
        <v>2651</v>
      </c>
      <c r="Q3915" s="42">
        <f>IF(ISNA(VLOOKUP(CONCATENATE(A3915,H3915),'Point Emissions'!C$2:E$233,3,FALSE)),0,VLOOKUP(CONCATENATE(A3915,H3915),'Point Emissions'!C$2:E$233,3,FALSE))</f>
        <v>0</v>
      </c>
      <c r="R3915" s="2" t="s">
        <v>2651</v>
      </c>
      <c r="S3915" s="43">
        <f>IF(O3915-Q3915&gt;=0,O3915-Q3915,0)</f>
        <v>3.3080936889148434E-2</v>
      </c>
      <c r="T3915" s="2" t="s">
        <v>2651</v>
      </c>
    </row>
    <row r="3916" spans="1:20">
      <c r="A3916" t="s">
        <v>2639</v>
      </c>
      <c r="B3916" t="s">
        <v>2593</v>
      </c>
      <c r="C3916" t="s">
        <v>2360</v>
      </c>
      <c r="D3916" t="s">
        <v>2640</v>
      </c>
      <c r="E3916" t="s">
        <v>2285</v>
      </c>
      <c r="F3916" t="s">
        <v>2595</v>
      </c>
      <c r="G3916" s="9" t="s">
        <v>4620</v>
      </c>
      <c r="H3916" t="s">
        <v>4628</v>
      </c>
      <c r="I3916" t="s">
        <v>4629</v>
      </c>
      <c r="J3916" s="14">
        <f>VLOOKUP(Emissions!A274,'County Activity'!A$2:J$3224,9,FALSE)</f>
        <v>25.779120964910383</v>
      </c>
      <c r="K3916" s="14" t="str">
        <f>VLOOKUP(Emissions!B138,'County Activity'!B$2:J$3224,9,FALSE)</f>
        <v>E6GAL</v>
      </c>
      <c r="L3916" s="20">
        <f>VLOOKUP($H3916,'Emission Factors'!$B$2:$F$3,3, FALSE)</f>
        <v>0.16900000000000001</v>
      </c>
      <c r="M3916" s="19" t="str">
        <f>VLOOKUP($H3916,'Emission Factors'!$B$2:$F$3,4, FALSE)</f>
        <v>LB</v>
      </c>
      <c r="N3916" s="19" t="str">
        <f>VLOOKUP($H3916,'Emission Factors'!$B$2:$F$3,5, FALSE)</f>
        <v>E6GAL</v>
      </c>
      <c r="O3916" s="42">
        <f>J3916*L3916/2000</f>
        <v>2.1783357215349273E-3</v>
      </c>
      <c r="P3916" s="2" t="s">
        <v>2651</v>
      </c>
      <c r="Q3916" s="42">
        <f>IF(ISNA(VLOOKUP(CONCATENATE(A3916,H3916),'Point Emissions'!C$2:E$233,3,FALSE)),0,VLOOKUP(CONCATENATE(A3916,H3916),'Point Emissions'!C$2:E$233,3,FALSE))</f>
        <v>0</v>
      </c>
      <c r="R3916" s="2" t="s">
        <v>2651</v>
      </c>
      <c r="S3916" s="43">
        <f>IF(O3916-Q3916&gt;=0,O3916-Q3916,0)</f>
        <v>2.1783357215349273E-3</v>
      </c>
      <c r="T3916" s="2" t="s">
        <v>2651</v>
      </c>
    </row>
    <row r="3917" spans="1:20">
      <c r="A3917" t="s">
        <v>2073</v>
      </c>
      <c r="B3917" t="s">
        <v>2056</v>
      </c>
      <c r="C3917" t="s">
        <v>2312</v>
      </c>
      <c r="D3917" t="s">
        <v>2074</v>
      </c>
      <c r="E3917" t="s">
        <v>2285</v>
      </c>
      <c r="F3917" t="s">
        <v>2058</v>
      </c>
      <c r="G3917" s="9" t="s">
        <v>4620</v>
      </c>
      <c r="H3917" t="s">
        <v>4628</v>
      </c>
      <c r="I3917" t="s">
        <v>4629</v>
      </c>
      <c r="J3917" s="14">
        <f>VLOOKUP(Emissions!A2648,'County Activity'!A$2:J$3224,9,FALSE)</f>
        <v>1342.4357153404264</v>
      </c>
      <c r="K3917" s="14" t="str">
        <f>VLOOKUP(Emissions!B1325,'County Activity'!B$2:J$3224,9,FALSE)</f>
        <v>E6GAL</v>
      </c>
      <c r="L3917" s="20">
        <f>VLOOKUP($H3917,'Emission Factors'!$B$2:$F$3,3, FALSE)</f>
        <v>0.16900000000000001</v>
      </c>
      <c r="M3917" s="19" t="str">
        <f>VLOOKUP($H3917,'Emission Factors'!$B$2:$F$3,4, FALSE)</f>
        <v>LB</v>
      </c>
      <c r="N3917" s="19" t="str">
        <f>VLOOKUP($H3917,'Emission Factors'!$B$2:$F$3,5, FALSE)</f>
        <v>E6GAL</v>
      </c>
      <c r="O3917" s="42">
        <f>J3917*L3917/2000</f>
        <v>0.11343581794626605</v>
      </c>
      <c r="P3917" s="2" t="s">
        <v>2651</v>
      </c>
      <c r="Q3917" s="42">
        <f>IF(ISNA(VLOOKUP(CONCATENATE(A3917,H3917),'Point Emissions'!C$2:E$233,3,FALSE)),0,VLOOKUP(CONCATENATE(A3917,H3917),'Point Emissions'!C$2:E$233,3,FALSE))</f>
        <v>0</v>
      </c>
      <c r="R3917" s="2" t="s">
        <v>2651</v>
      </c>
      <c r="S3917" s="43">
        <f>IF(O3917-Q3917&gt;=0,O3917-Q3917,0)</f>
        <v>0.11343581794626605</v>
      </c>
      <c r="T3917" s="2" t="s">
        <v>2651</v>
      </c>
    </row>
    <row r="3918" spans="1:20">
      <c r="A3918" t="s">
        <v>1782</v>
      </c>
      <c r="B3918" t="s">
        <v>1756</v>
      </c>
      <c r="C3918" t="s">
        <v>2333</v>
      </c>
      <c r="D3918" t="s">
        <v>2624</v>
      </c>
      <c r="E3918" t="s">
        <v>2285</v>
      </c>
      <c r="F3918" t="s">
        <v>1757</v>
      </c>
      <c r="G3918" s="9" t="s">
        <v>4620</v>
      </c>
      <c r="H3918" t="s">
        <v>2274</v>
      </c>
      <c r="I3918" t="s">
        <v>4630</v>
      </c>
      <c r="J3918" s="14">
        <f>VLOOKUP(Emissions!A1225,'County Activity'!A$2:J$3224,9,FALSE)</f>
        <v>481.95747890919409</v>
      </c>
      <c r="K3918" s="14" t="str">
        <f>VLOOKUP(Emissions!B3836,'County Activity'!B$2:J$3224,9,FALSE)</f>
        <v>E6GAL</v>
      </c>
      <c r="L3918" s="20">
        <f>VLOOKUP($H3918,'Emission Factors'!$B$2:$F$3,3, FALSE)</f>
        <v>0.85</v>
      </c>
      <c r="M3918" s="19" t="str">
        <f>VLOOKUP($H3918,'Emission Factors'!$B$2:$F$3,4, FALSE)</f>
        <v>LB</v>
      </c>
      <c r="N3918" s="19" t="str">
        <f>VLOOKUP($H3918,'Emission Factors'!$B$2:$F$3,5, FALSE)</f>
        <v>E6GAL</v>
      </c>
      <c r="O3918" s="42">
        <f>J3918*L3918/2000</f>
        <v>0.20483192853640747</v>
      </c>
      <c r="P3918" s="2" t="s">
        <v>2651</v>
      </c>
      <c r="Q3918" s="42">
        <f>IF(ISNA(VLOOKUP(CONCATENATE(A3918,H3918),'Point Emissions'!C$2:E$233,3,FALSE)),0,VLOOKUP(CONCATENATE(A3918,H3918),'Point Emissions'!C$2:E$233,3,FALSE))</f>
        <v>0</v>
      </c>
      <c r="R3918" s="2" t="s">
        <v>2651</v>
      </c>
      <c r="S3918" s="43">
        <f>IF(O3918-Q3918&gt;=0,O3918-Q3918,0)</f>
        <v>0.20483192853640747</v>
      </c>
      <c r="T3918" s="2" t="s">
        <v>2651</v>
      </c>
    </row>
    <row r="3919" spans="1:20">
      <c r="A3919" t="s">
        <v>5009</v>
      </c>
      <c r="B3919" t="s">
        <v>4977</v>
      </c>
      <c r="C3919" t="s">
        <v>2345</v>
      </c>
      <c r="D3919" t="s">
        <v>4852</v>
      </c>
      <c r="E3919" t="s">
        <v>2285</v>
      </c>
      <c r="F3919" t="s">
        <v>4978</v>
      </c>
      <c r="G3919" s="9" t="s">
        <v>4620</v>
      </c>
      <c r="H3919" t="s">
        <v>2274</v>
      </c>
      <c r="I3919" t="s">
        <v>4630</v>
      </c>
      <c r="J3919" s="14">
        <f>VLOOKUP(Emissions!A1819,'County Activity'!A$2:J$3224,9,FALSE)</f>
        <v>767.8335197213122</v>
      </c>
      <c r="K3919" s="14" t="str">
        <f>VLOOKUP(Emissions!B4133,'County Activity'!B$2:J$3224,9,FALSE)</f>
        <v>E6GAL</v>
      </c>
      <c r="L3919" s="20">
        <f>VLOOKUP($H3919,'Emission Factors'!$B$2:$F$3,3, FALSE)</f>
        <v>0.85</v>
      </c>
      <c r="M3919" s="19" t="str">
        <f>VLOOKUP($H3919,'Emission Factors'!$B$2:$F$3,4, FALSE)</f>
        <v>LB</v>
      </c>
      <c r="N3919" s="19" t="str">
        <f>VLOOKUP($H3919,'Emission Factors'!$B$2:$F$3,5, FALSE)</f>
        <v>E6GAL</v>
      </c>
      <c r="O3919" s="42">
        <f>J3919*L3919/2000</f>
        <v>0.32632924588155765</v>
      </c>
      <c r="P3919" s="2" t="s">
        <v>2651</v>
      </c>
      <c r="Q3919" s="42">
        <f>IF(ISNA(VLOOKUP(CONCATENATE(A3919,H3919),'Point Emissions'!C$2:E$233,3,FALSE)),0,VLOOKUP(CONCATENATE(A3919,H3919),'Point Emissions'!C$2:E$233,3,FALSE))</f>
        <v>0</v>
      </c>
      <c r="R3919" s="2" t="s">
        <v>2651</v>
      </c>
      <c r="S3919" s="43">
        <f>IF(O3919-Q3919&gt;=0,O3919-Q3919,0)</f>
        <v>0.32632924588155765</v>
      </c>
      <c r="T3919" s="2" t="s">
        <v>2651</v>
      </c>
    </row>
    <row r="3920" spans="1:20">
      <c r="A3920" t="s">
        <v>1236</v>
      </c>
      <c r="B3920" t="s">
        <v>1190</v>
      </c>
      <c r="C3920" t="s">
        <v>2384</v>
      </c>
      <c r="D3920" t="s">
        <v>1237</v>
      </c>
      <c r="E3920" t="s">
        <v>2285</v>
      </c>
      <c r="F3920" t="s">
        <v>1191</v>
      </c>
      <c r="G3920" s="9" t="s">
        <v>4620</v>
      </c>
      <c r="H3920" t="s">
        <v>2274</v>
      </c>
      <c r="I3920" t="s">
        <v>4630</v>
      </c>
      <c r="J3920" s="14">
        <f>VLOOKUP(Emissions!A6163,'County Activity'!A$2:J$3224,9,FALSE)</f>
        <v>8288.3236396225784</v>
      </c>
      <c r="K3920" s="14" t="str">
        <f>VLOOKUP(Emissions!B6305,'County Activity'!B$2:J$3224,9,FALSE)</f>
        <v>E6GAL</v>
      </c>
      <c r="L3920" s="20">
        <f>VLOOKUP($H3920,'Emission Factors'!$B$2:$F$3,3, FALSE)</f>
        <v>0.85</v>
      </c>
      <c r="M3920" s="19" t="str">
        <f>VLOOKUP($H3920,'Emission Factors'!$B$2:$F$3,4, FALSE)</f>
        <v>LB</v>
      </c>
      <c r="N3920" s="19" t="str">
        <f>VLOOKUP($H3920,'Emission Factors'!$B$2:$F$3,5, FALSE)</f>
        <v>E6GAL</v>
      </c>
      <c r="O3920" s="42">
        <f>J3920*L3920/2000</f>
        <v>3.5225375468395956</v>
      </c>
      <c r="P3920" s="2" t="s">
        <v>2651</v>
      </c>
      <c r="Q3920" s="42">
        <f>IF(ISNA(VLOOKUP(CONCATENATE(A3920,H3920),'Point Emissions'!C$2:E$233,3,FALSE)),0,VLOOKUP(CONCATENATE(A3920,H3920),'Point Emissions'!C$2:E$233,3,FALSE))</f>
        <v>0</v>
      </c>
      <c r="R3920" s="2" t="s">
        <v>2651</v>
      </c>
      <c r="S3920" s="43">
        <f>IF(O3920-Q3920&gt;=0,O3920-Q3920,0)</f>
        <v>3.5225375468395956</v>
      </c>
      <c r="T3920" s="2" t="s">
        <v>2651</v>
      </c>
    </row>
    <row r="3921" spans="1:20">
      <c r="A3921" t="s">
        <v>509</v>
      </c>
      <c r="B3921" t="s">
        <v>232</v>
      </c>
      <c r="C3921" t="s">
        <v>510</v>
      </c>
      <c r="D3921" t="s">
        <v>511</v>
      </c>
      <c r="E3921" t="s">
        <v>2285</v>
      </c>
      <c r="F3921" t="s">
        <v>233</v>
      </c>
      <c r="G3921" s="9" t="s">
        <v>4620</v>
      </c>
      <c r="H3921" t="s">
        <v>2274</v>
      </c>
      <c r="I3921" t="s">
        <v>4630</v>
      </c>
      <c r="J3921" s="14">
        <f>VLOOKUP(Emissions!A5385,'County Activity'!A$2:J$3224,9,FALSE)</f>
        <v>1981.3095827316838</v>
      </c>
      <c r="K3921" s="14" t="str">
        <f>VLOOKUP(Emissions!B5916,'County Activity'!B$2:J$3224,9,FALSE)</f>
        <v>E6GAL</v>
      </c>
      <c r="L3921" s="20">
        <f>VLOOKUP($H3921,'Emission Factors'!$B$2:$F$3,3, FALSE)</f>
        <v>0.85</v>
      </c>
      <c r="M3921" s="19" t="str">
        <f>VLOOKUP($H3921,'Emission Factors'!$B$2:$F$3,4, FALSE)</f>
        <v>LB</v>
      </c>
      <c r="N3921" s="19" t="str">
        <f>VLOOKUP($H3921,'Emission Factors'!$B$2:$F$3,5, FALSE)</f>
        <v>E6GAL</v>
      </c>
      <c r="O3921" s="42">
        <f>J3921*L3921/2000</f>
        <v>0.84205657266096556</v>
      </c>
      <c r="P3921" s="2" t="s">
        <v>2651</v>
      </c>
      <c r="Q3921" s="42">
        <f>IF(ISNA(VLOOKUP(CONCATENATE(A3921,H3921),'Point Emissions'!C$2:E$233,3,FALSE)),0,VLOOKUP(CONCATENATE(A3921,H3921),'Point Emissions'!C$2:E$233,3,FALSE))</f>
        <v>0</v>
      </c>
      <c r="R3921" s="2" t="s">
        <v>2651</v>
      </c>
      <c r="S3921" s="43">
        <f>IF(O3921-Q3921&gt;=0,O3921-Q3921,0)</f>
        <v>0.84205657266096556</v>
      </c>
      <c r="T3921" s="2" t="s">
        <v>2651</v>
      </c>
    </row>
    <row r="3922" spans="1:20">
      <c r="A3922" t="s">
        <v>1407</v>
      </c>
      <c r="B3922" t="s">
        <v>2206</v>
      </c>
      <c r="C3922" t="s">
        <v>2722</v>
      </c>
      <c r="D3922" t="s">
        <v>1408</v>
      </c>
      <c r="E3922" t="s">
        <v>2285</v>
      </c>
      <c r="F3922" t="s">
        <v>2207</v>
      </c>
      <c r="G3922" s="9" t="s">
        <v>4620</v>
      </c>
      <c r="H3922" t="s">
        <v>2274</v>
      </c>
      <c r="I3922" t="s">
        <v>4630</v>
      </c>
      <c r="J3922" s="14">
        <f>VLOOKUP(Emissions!A2945,'County Activity'!A$2:J$3224,9,FALSE)</f>
        <v>321.3263351079637</v>
      </c>
      <c r="K3922" s="14" t="str">
        <f>VLOOKUP(Emissions!B4696,'County Activity'!B$2:J$3224,9,FALSE)</f>
        <v>E6GAL</v>
      </c>
      <c r="L3922" s="20">
        <f>VLOOKUP($H3922,'Emission Factors'!$B$2:$F$3,3, FALSE)</f>
        <v>0.85</v>
      </c>
      <c r="M3922" s="19" t="str">
        <f>VLOOKUP($H3922,'Emission Factors'!$B$2:$F$3,4, FALSE)</f>
        <v>LB</v>
      </c>
      <c r="N3922" s="19" t="str">
        <f>VLOOKUP($H3922,'Emission Factors'!$B$2:$F$3,5, FALSE)</f>
        <v>E6GAL</v>
      </c>
      <c r="O3922" s="42">
        <f>J3922*L3922/2000</f>
        <v>0.13656369242088456</v>
      </c>
      <c r="P3922" s="2" t="s">
        <v>2651</v>
      </c>
      <c r="Q3922" s="42">
        <f>IF(ISNA(VLOOKUP(CONCATENATE(A3922,H3922),'Point Emissions'!C$2:E$233,3,FALSE)),0,VLOOKUP(CONCATENATE(A3922,H3922),'Point Emissions'!C$2:E$233,3,FALSE))</f>
        <v>0</v>
      </c>
      <c r="R3922" s="2" t="s">
        <v>2651</v>
      </c>
      <c r="S3922" s="43">
        <f>IF(O3922-Q3922&gt;=0,O3922-Q3922,0)</f>
        <v>0.13656369242088456</v>
      </c>
      <c r="T3922" s="2" t="s">
        <v>2651</v>
      </c>
    </row>
    <row r="3923" spans="1:20">
      <c r="A3923" t="s">
        <v>2413</v>
      </c>
      <c r="B3923" t="s">
        <v>2282</v>
      </c>
      <c r="C3923" t="s">
        <v>2414</v>
      </c>
      <c r="D3923" t="s">
        <v>2415</v>
      </c>
      <c r="E3923" t="s">
        <v>2285</v>
      </c>
      <c r="F3923" t="s">
        <v>2286</v>
      </c>
      <c r="G3923" s="9" t="s">
        <v>4620</v>
      </c>
      <c r="H3923" t="s">
        <v>2274</v>
      </c>
      <c r="I3923" t="s">
        <v>4630</v>
      </c>
      <c r="J3923" s="14">
        <f>VLOOKUP(Emissions!A89,'County Activity'!A$2:J$3224,9,FALSE)</f>
        <v>60.17263141995852</v>
      </c>
      <c r="K3923" s="14" t="str">
        <f>VLOOKUP(Emissions!B3268,'County Activity'!B$2:J$3224,9,FALSE)</f>
        <v>E6GAL</v>
      </c>
      <c r="L3923" s="20">
        <f>VLOOKUP($H3923,'Emission Factors'!$B$2:$F$3,3, FALSE)</f>
        <v>0.85</v>
      </c>
      <c r="M3923" s="19" t="str">
        <f>VLOOKUP($H3923,'Emission Factors'!$B$2:$F$3,4, FALSE)</f>
        <v>LB</v>
      </c>
      <c r="N3923" s="19" t="str">
        <f>VLOOKUP($H3923,'Emission Factors'!$B$2:$F$3,5, FALSE)</f>
        <v>E6GAL</v>
      </c>
      <c r="O3923" s="42">
        <f>J3923*L3923/2000</f>
        <v>2.5573368353482367E-2</v>
      </c>
      <c r="P3923" s="2" t="s">
        <v>2651</v>
      </c>
      <c r="Q3923" s="42">
        <f>IF(ISNA(VLOOKUP(CONCATENATE(A3923,H3923),'Point Emissions'!C$2:E$233,3,FALSE)),0,VLOOKUP(CONCATENATE(A3923,H3923),'Point Emissions'!C$2:E$233,3,FALSE))</f>
        <v>0</v>
      </c>
      <c r="R3923" s="2" t="s">
        <v>2651</v>
      </c>
      <c r="S3923" s="43">
        <f>IF(O3923-Q3923&gt;=0,O3923-Q3923,0)</f>
        <v>2.5573368353482367E-2</v>
      </c>
      <c r="T3923" s="2" t="s">
        <v>2651</v>
      </c>
    </row>
    <row r="3924" spans="1:20">
      <c r="A3924" t="s">
        <v>372</v>
      </c>
      <c r="B3924" t="s">
        <v>232</v>
      </c>
      <c r="C3924" t="s">
        <v>3272</v>
      </c>
      <c r="D3924" t="s">
        <v>373</v>
      </c>
      <c r="E3924" t="s">
        <v>2285</v>
      </c>
      <c r="F3924" t="s">
        <v>233</v>
      </c>
      <c r="G3924" s="9" t="s">
        <v>4620</v>
      </c>
      <c r="H3924" t="s">
        <v>2274</v>
      </c>
      <c r="I3924" t="s">
        <v>4630</v>
      </c>
      <c r="J3924" s="14">
        <f>VLOOKUP(Emissions!A5213,'County Activity'!A$2:J$3224,9,FALSE)</f>
        <v>1650.7604068313049</v>
      </c>
      <c r="K3924" s="14" t="str">
        <f>VLOOKUP(Emissions!B5830,'County Activity'!B$2:J$3224,9,FALSE)</f>
        <v>E6GAL</v>
      </c>
      <c r="L3924" s="20">
        <f>VLOOKUP($H3924,'Emission Factors'!$B$2:$F$3,3, FALSE)</f>
        <v>0.85</v>
      </c>
      <c r="M3924" s="19" t="str">
        <f>VLOOKUP($H3924,'Emission Factors'!$B$2:$F$3,4, FALSE)</f>
        <v>LB</v>
      </c>
      <c r="N3924" s="19" t="str">
        <f>VLOOKUP($H3924,'Emission Factors'!$B$2:$F$3,5, FALSE)</f>
        <v>E6GAL</v>
      </c>
      <c r="O3924" s="42">
        <f>J3924*L3924/2000</f>
        <v>0.70157317290330456</v>
      </c>
      <c r="P3924" s="2" t="s">
        <v>2651</v>
      </c>
      <c r="Q3924" s="42">
        <f>IF(ISNA(VLOOKUP(CONCATENATE(A3924,H3924),'Point Emissions'!C$2:E$233,3,FALSE)),0,VLOOKUP(CONCATENATE(A3924,H3924),'Point Emissions'!C$2:E$233,3,FALSE))</f>
        <v>0</v>
      </c>
      <c r="R3924" s="2" t="s">
        <v>2651</v>
      </c>
      <c r="S3924" s="43">
        <f>IF(O3924-Q3924&gt;=0,O3924-Q3924,0)</f>
        <v>0.70157317290330456</v>
      </c>
      <c r="T3924" s="2" t="s">
        <v>2651</v>
      </c>
    </row>
    <row r="3925" spans="1:20">
      <c r="A3925" t="s">
        <v>3213</v>
      </c>
      <c r="B3925" t="s">
        <v>3123</v>
      </c>
      <c r="C3925" t="s">
        <v>2441</v>
      </c>
      <c r="D3925" t="s">
        <v>2895</v>
      </c>
      <c r="E3925" t="s">
        <v>2285</v>
      </c>
      <c r="F3925" t="s">
        <v>3125</v>
      </c>
      <c r="G3925" s="9" t="s">
        <v>4620</v>
      </c>
      <c r="H3925" t="s">
        <v>2274</v>
      </c>
      <c r="I3925" t="s">
        <v>4630</v>
      </c>
      <c r="J3925" s="14">
        <f>VLOOKUP(Emissions!A879,'County Activity'!A$2:J$3224,9,FALSE)</f>
        <v>342.78224945142949</v>
      </c>
      <c r="K3925" s="14" t="str">
        <f>VLOOKUP(Emissions!B3663,'County Activity'!B$2:J$3224,9,FALSE)</f>
        <v>E6GAL</v>
      </c>
      <c r="L3925" s="20">
        <f>VLOOKUP($H3925,'Emission Factors'!$B$2:$F$3,3, FALSE)</f>
        <v>0.85</v>
      </c>
      <c r="M3925" s="19" t="str">
        <f>VLOOKUP($H3925,'Emission Factors'!$B$2:$F$3,4, FALSE)</f>
        <v>LB</v>
      </c>
      <c r="N3925" s="19" t="str">
        <f>VLOOKUP($H3925,'Emission Factors'!$B$2:$F$3,5, FALSE)</f>
        <v>E6GAL</v>
      </c>
      <c r="O3925" s="42">
        <f>J3925*L3925/2000</f>
        <v>0.14568245601685753</v>
      </c>
      <c r="P3925" s="2" t="s">
        <v>2651</v>
      </c>
      <c r="Q3925" s="42">
        <f>IF(ISNA(VLOOKUP(CONCATENATE(A3925,H3925),'Point Emissions'!C$2:E$233,3,FALSE)),0,VLOOKUP(CONCATENATE(A3925,H3925),'Point Emissions'!C$2:E$233,3,FALSE))</f>
        <v>0</v>
      </c>
      <c r="R3925" s="2" t="s">
        <v>2651</v>
      </c>
      <c r="S3925" s="43">
        <f>IF(O3925-Q3925&gt;=0,O3925-Q3925,0)</f>
        <v>0.14568245601685753</v>
      </c>
      <c r="T3925" s="2" t="s">
        <v>2651</v>
      </c>
    </row>
    <row r="3926" spans="1:20">
      <c r="A3926" t="s">
        <v>2237</v>
      </c>
      <c r="B3926" t="s">
        <v>2206</v>
      </c>
      <c r="C3926" t="s">
        <v>2330</v>
      </c>
      <c r="D3926" t="s">
        <v>2343</v>
      </c>
      <c r="E3926" t="s">
        <v>2285</v>
      </c>
      <c r="F3926" t="s">
        <v>2207</v>
      </c>
      <c r="G3926" s="9" t="s">
        <v>4620</v>
      </c>
      <c r="H3926" t="s">
        <v>2274</v>
      </c>
      <c r="I3926" t="s">
        <v>4630</v>
      </c>
      <c r="J3926" s="14">
        <f>VLOOKUP(Emissions!A2835,'County Activity'!A$2:J$3224,9,FALSE)</f>
        <v>297.4045918026369</v>
      </c>
      <c r="K3926" s="14" t="str">
        <f>VLOOKUP(Emissions!B4641,'County Activity'!B$2:J$3224,9,FALSE)</f>
        <v>E6GAL</v>
      </c>
      <c r="L3926" s="20">
        <f>VLOOKUP($H3926,'Emission Factors'!$B$2:$F$3,3, FALSE)</f>
        <v>0.85</v>
      </c>
      <c r="M3926" s="19" t="str">
        <f>VLOOKUP($H3926,'Emission Factors'!$B$2:$F$3,4, FALSE)</f>
        <v>LB</v>
      </c>
      <c r="N3926" s="19" t="str">
        <f>VLOOKUP($H3926,'Emission Factors'!$B$2:$F$3,5, FALSE)</f>
        <v>E6GAL</v>
      </c>
      <c r="O3926" s="42">
        <f>J3926*L3926/2000</f>
        <v>0.12639695151612068</v>
      </c>
      <c r="P3926" s="2" t="s">
        <v>2651</v>
      </c>
      <c r="Q3926" s="42">
        <f>IF(ISNA(VLOOKUP(CONCATENATE(A3926,H3926),'Point Emissions'!C$2:E$233,3,FALSE)),0,VLOOKUP(CONCATENATE(A3926,H3926),'Point Emissions'!C$2:E$233,3,FALSE))</f>
        <v>0</v>
      </c>
      <c r="R3926" s="2" t="s">
        <v>2651</v>
      </c>
      <c r="S3926" s="43">
        <f>IF(O3926-Q3926&gt;=0,O3926-Q3926,0)</f>
        <v>0.12639695151612068</v>
      </c>
      <c r="T3926" s="2" t="s">
        <v>2651</v>
      </c>
    </row>
    <row r="3927" spans="1:20">
      <c r="A3927" t="s">
        <v>4755</v>
      </c>
      <c r="B3927" t="s">
        <v>4669</v>
      </c>
      <c r="C3927" t="s">
        <v>2468</v>
      </c>
      <c r="D3927" t="s">
        <v>2442</v>
      </c>
      <c r="E3927" t="s">
        <v>2285</v>
      </c>
      <c r="F3927" t="s">
        <v>4670</v>
      </c>
      <c r="G3927" s="9" t="s">
        <v>4620</v>
      </c>
      <c r="H3927" t="s">
        <v>2274</v>
      </c>
      <c r="I3927" t="s">
        <v>4630</v>
      </c>
      <c r="J3927" s="14">
        <f>VLOOKUP(Emissions!A1519,'County Activity'!A$2:J$3224,9,FALSE)</f>
        <v>122.07454548849489</v>
      </c>
      <c r="K3927" s="14" t="str">
        <f>VLOOKUP(Emissions!B3983,'County Activity'!B$2:J$3224,9,FALSE)</f>
        <v>E6GAL</v>
      </c>
      <c r="L3927" s="20">
        <f>VLOOKUP($H3927,'Emission Factors'!$B$2:$F$3,3, FALSE)</f>
        <v>0.85</v>
      </c>
      <c r="M3927" s="19" t="str">
        <f>VLOOKUP($H3927,'Emission Factors'!$B$2:$F$3,4, FALSE)</f>
        <v>LB</v>
      </c>
      <c r="N3927" s="19" t="str">
        <f>VLOOKUP($H3927,'Emission Factors'!$B$2:$F$3,5, FALSE)</f>
        <v>E6GAL</v>
      </c>
      <c r="O3927" s="42">
        <f>J3927*L3927/2000</f>
        <v>5.1881681832610327E-2</v>
      </c>
      <c r="P3927" s="2" t="s">
        <v>2651</v>
      </c>
      <c r="Q3927" s="42">
        <f>IF(ISNA(VLOOKUP(CONCATENATE(A3927,H3927),'Point Emissions'!C$2:E$233,3,FALSE)),0,VLOOKUP(CONCATENATE(A3927,H3927),'Point Emissions'!C$2:E$233,3,FALSE))</f>
        <v>0</v>
      </c>
      <c r="R3927" s="2" t="s">
        <v>2651</v>
      </c>
      <c r="S3927" s="43">
        <f>IF(O3927-Q3927&gt;=0,O3927-Q3927,0)</f>
        <v>5.1881681832610327E-2</v>
      </c>
      <c r="T3927" s="2" t="s">
        <v>2651</v>
      </c>
    </row>
    <row r="3928" spans="1:20">
      <c r="A3928" t="s">
        <v>2528</v>
      </c>
      <c r="B3928" t="s">
        <v>2486</v>
      </c>
      <c r="C3928" t="s">
        <v>2529</v>
      </c>
      <c r="D3928" t="s">
        <v>2530</v>
      </c>
      <c r="E3928" t="s">
        <v>2285</v>
      </c>
      <c r="F3928" t="s">
        <v>2488</v>
      </c>
      <c r="G3928" s="9" t="s">
        <v>4620</v>
      </c>
      <c r="H3928" t="s">
        <v>4628</v>
      </c>
      <c r="I3928" t="s">
        <v>4629</v>
      </c>
      <c r="J3928" s="14">
        <f>VLOOKUP(Emissions!A166,'County Activity'!A$2:J$3224,9,FALSE)</f>
        <v>87.328773753180883</v>
      </c>
      <c r="K3928" s="14" t="str">
        <f>VLOOKUP(Emissions!B84,'County Activity'!B$2:J$3224,9,FALSE)</f>
        <v>E6GAL</v>
      </c>
      <c r="L3928" s="20">
        <f>VLOOKUP($H3928,'Emission Factors'!$B$2:$F$3,3, FALSE)</f>
        <v>0.16900000000000001</v>
      </c>
      <c r="M3928" s="19" t="str">
        <f>VLOOKUP($H3928,'Emission Factors'!$B$2:$F$3,4, FALSE)</f>
        <v>LB</v>
      </c>
      <c r="N3928" s="19" t="str">
        <f>VLOOKUP($H3928,'Emission Factors'!$B$2:$F$3,5, FALSE)</f>
        <v>E6GAL</v>
      </c>
      <c r="O3928" s="42">
        <f>J3928*L3928/2000</f>
        <v>7.3792813821437851E-3</v>
      </c>
      <c r="P3928" s="2" t="s">
        <v>2651</v>
      </c>
      <c r="Q3928" s="42">
        <f>IF(ISNA(VLOOKUP(CONCATENATE(A3928,H3928),'Point Emissions'!C$2:E$233,3,FALSE)),0,VLOOKUP(CONCATENATE(A3928,H3928),'Point Emissions'!C$2:E$233,3,FALSE))</f>
        <v>0</v>
      </c>
      <c r="R3928" s="2" t="s">
        <v>2651</v>
      </c>
      <c r="S3928" s="43">
        <f>IF(O3928-Q3928&gt;=0,O3928-Q3928,0)</f>
        <v>7.3792813821437851E-3</v>
      </c>
      <c r="T3928" s="2" t="s">
        <v>2651</v>
      </c>
    </row>
    <row r="3929" spans="1:20">
      <c r="A3929" t="s">
        <v>4876</v>
      </c>
      <c r="B3929" t="s">
        <v>4808</v>
      </c>
      <c r="C3929" t="s">
        <v>2429</v>
      </c>
      <c r="D3929" t="s">
        <v>2391</v>
      </c>
      <c r="E3929" t="s">
        <v>2285</v>
      </c>
      <c r="F3929" t="s">
        <v>4810</v>
      </c>
      <c r="G3929" s="9" t="s">
        <v>4620</v>
      </c>
      <c r="H3929" t="s">
        <v>2274</v>
      </c>
      <c r="I3929" t="s">
        <v>4630</v>
      </c>
      <c r="J3929" s="14">
        <f>VLOOKUP(Emissions!A1677,'County Activity'!A$2:J$3224,9,FALSE)</f>
        <v>689.43937298578339</v>
      </c>
      <c r="K3929" s="14" t="str">
        <f>VLOOKUP(Emissions!B4062,'County Activity'!B$2:J$3224,9,FALSE)</f>
        <v>E6GAL</v>
      </c>
      <c r="L3929" s="20">
        <f>VLOOKUP($H3929,'Emission Factors'!$B$2:$F$3,3, FALSE)</f>
        <v>0.85</v>
      </c>
      <c r="M3929" s="19" t="str">
        <f>VLOOKUP($H3929,'Emission Factors'!$B$2:$F$3,4, FALSE)</f>
        <v>LB</v>
      </c>
      <c r="N3929" s="19" t="str">
        <f>VLOOKUP($H3929,'Emission Factors'!$B$2:$F$3,5, FALSE)</f>
        <v>E6GAL</v>
      </c>
      <c r="O3929" s="42">
        <f>J3929*L3929/2000</f>
        <v>0.29301173351895793</v>
      </c>
      <c r="P3929" s="2" t="s">
        <v>2651</v>
      </c>
      <c r="Q3929" s="42">
        <f>IF(ISNA(VLOOKUP(CONCATENATE(A3929,H3929),'Point Emissions'!C$2:E$233,3,FALSE)),0,VLOOKUP(CONCATENATE(A3929,H3929),'Point Emissions'!C$2:E$233,3,FALSE))</f>
        <v>0</v>
      </c>
      <c r="R3929" s="2" t="s">
        <v>2651</v>
      </c>
      <c r="S3929" s="43">
        <f>IF(O3929-Q3929&gt;=0,O3929-Q3929,0)</f>
        <v>0.29301173351895793</v>
      </c>
      <c r="T3929" s="2" t="s">
        <v>2651</v>
      </c>
    </row>
    <row r="3930" spans="1:20">
      <c r="A3930" t="s">
        <v>5378</v>
      </c>
      <c r="B3930" t="s">
        <v>5328</v>
      </c>
      <c r="C3930" t="s">
        <v>2369</v>
      </c>
      <c r="D3930" t="s">
        <v>5379</v>
      </c>
      <c r="E3930" t="s">
        <v>2285</v>
      </c>
      <c r="F3930" t="s">
        <v>5330</v>
      </c>
      <c r="G3930" s="9" t="s">
        <v>4620</v>
      </c>
      <c r="H3930" t="s">
        <v>4628</v>
      </c>
      <c r="I3930" t="s">
        <v>4629</v>
      </c>
      <c r="J3930" s="14">
        <f>VLOOKUP(Emissions!A2284,'County Activity'!A$2:J$3224,9,FALSE)</f>
        <v>212.76581328057711</v>
      </c>
      <c r="K3930" s="14" t="str">
        <f>VLOOKUP(Emissions!B1143,'County Activity'!B$2:J$3224,9,FALSE)</f>
        <v>E6GAL</v>
      </c>
      <c r="L3930" s="20">
        <f>VLOOKUP($H3930,'Emission Factors'!$B$2:$F$3,3, FALSE)</f>
        <v>0.16900000000000001</v>
      </c>
      <c r="M3930" s="19" t="str">
        <f>VLOOKUP($H3930,'Emission Factors'!$B$2:$F$3,4, FALSE)</f>
        <v>LB</v>
      </c>
      <c r="N3930" s="19" t="str">
        <f>VLOOKUP($H3930,'Emission Factors'!$B$2:$F$3,5, FALSE)</f>
        <v>E6GAL</v>
      </c>
      <c r="O3930" s="42">
        <f>J3930*L3930/2000</f>
        <v>1.7978711222208767E-2</v>
      </c>
      <c r="P3930" s="2" t="s">
        <v>2651</v>
      </c>
      <c r="Q3930" s="42">
        <f>IF(ISNA(VLOOKUP(CONCATENATE(A3930,H3930),'Point Emissions'!C$2:E$233,3,FALSE)),0,VLOOKUP(CONCATENATE(A3930,H3930),'Point Emissions'!C$2:E$233,3,FALSE))</f>
        <v>0</v>
      </c>
      <c r="R3930" s="2" t="s">
        <v>2651</v>
      </c>
      <c r="S3930" s="43">
        <f>IF(O3930-Q3930&gt;=0,O3930-Q3930,0)</f>
        <v>1.7978711222208767E-2</v>
      </c>
      <c r="T3930" s="2" t="s">
        <v>2651</v>
      </c>
    </row>
    <row r="3931" spans="1:20">
      <c r="A3931" t="s">
        <v>473</v>
      </c>
      <c r="B3931" t="s">
        <v>232</v>
      </c>
      <c r="C3931" t="s">
        <v>3441</v>
      </c>
      <c r="D3931" t="s">
        <v>474</v>
      </c>
      <c r="E3931" t="s">
        <v>2285</v>
      </c>
      <c r="F3931" t="s">
        <v>233</v>
      </c>
      <c r="G3931" s="9" t="s">
        <v>4620</v>
      </c>
      <c r="H3931" t="s">
        <v>2274</v>
      </c>
      <c r="I3931" t="s">
        <v>4630</v>
      </c>
      <c r="J3931" s="14">
        <f>VLOOKUP(Emissions!A5347,'County Activity'!A$2:J$3224,9,FALSE)</f>
        <v>9627.0125758910854</v>
      </c>
      <c r="K3931" s="14" t="str">
        <f>VLOOKUP(Emissions!B5897,'County Activity'!B$2:J$3224,9,FALSE)</f>
        <v>E6GAL</v>
      </c>
      <c r="L3931" s="20">
        <f>VLOOKUP($H3931,'Emission Factors'!$B$2:$F$3,3, FALSE)</f>
        <v>0.85</v>
      </c>
      <c r="M3931" s="19" t="str">
        <f>VLOOKUP($H3931,'Emission Factors'!$B$2:$F$3,4, FALSE)</f>
        <v>LB</v>
      </c>
      <c r="N3931" s="19" t="str">
        <f>VLOOKUP($H3931,'Emission Factors'!$B$2:$F$3,5, FALSE)</f>
        <v>E6GAL</v>
      </c>
      <c r="O3931" s="42">
        <f>J3931*L3931/2000</f>
        <v>4.0914803447537107</v>
      </c>
      <c r="P3931" s="2" t="s">
        <v>2651</v>
      </c>
      <c r="Q3931" s="42">
        <f>IF(ISNA(VLOOKUP(CONCATENATE(A3931,H3931),'Point Emissions'!C$2:E$233,3,FALSE)),0,VLOOKUP(CONCATENATE(A3931,H3931),'Point Emissions'!C$2:E$233,3,FALSE))</f>
        <v>0</v>
      </c>
      <c r="R3931" s="2" t="s">
        <v>2651</v>
      </c>
      <c r="S3931" s="43">
        <f>IF(O3931-Q3931&gt;=0,O3931-Q3931,0)</f>
        <v>4.0914803447537107</v>
      </c>
      <c r="T3931" s="2" t="s">
        <v>2651</v>
      </c>
    </row>
    <row r="3932" spans="1:20">
      <c r="A3932" t="s">
        <v>182</v>
      </c>
      <c r="B3932" t="s">
        <v>109</v>
      </c>
      <c r="C3932" t="s">
        <v>2453</v>
      </c>
      <c r="D3932" t="s">
        <v>2418</v>
      </c>
      <c r="E3932" t="s">
        <v>2285</v>
      </c>
      <c r="F3932" t="s">
        <v>110</v>
      </c>
      <c r="G3932" s="9" t="s">
        <v>4620</v>
      </c>
      <c r="H3932" t="s">
        <v>4628</v>
      </c>
      <c r="I3932" t="s">
        <v>4629</v>
      </c>
      <c r="J3932" s="14">
        <f>VLOOKUP(Emissions!A4970,'County Activity'!A$2:J$3224,9,FALSE)</f>
        <v>6633.1759786643252</v>
      </c>
      <c r="K3932" s="14" t="str">
        <f>VLOOKUP(Emissions!B2486,'County Activity'!B$2:J$3224,9,FALSE)</f>
        <v>E6GAL</v>
      </c>
      <c r="L3932" s="20">
        <f>VLOOKUP($H3932,'Emission Factors'!$B$2:$F$3,3, FALSE)</f>
        <v>0.16900000000000001</v>
      </c>
      <c r="M3932" s="19" t="str">
        <f>VLOOKUP($H3932,'Emission Factors'!$B$2:$F$3,4, FALSE)</f>
        <v>LB</v>
      </c>
      <c r="N3932" s="19" t="str">
        <f>VLOOKUP($H3932,'Emission Factors'!$B$2:$F$3,5, FALSE)</f>
        <v>E6GAL</v>
      </c>
      <c r="O3932" s="42">
        <f>J3932*L3932/2000</f>
        <v>0.56050337019713548</v>
      </c>
      <c r="P3932" s="2" t="s">
        <v>2651</v>
      </c>
      <c r="Q3932" s="42">
        <f>IF(ISNA(VLOOKUP(CONCATENATE(A3932,H3932),'Point Emissions'!C$2:E$233,3,FALSE)),0,VLOOKUP(CONCATENATE(A3932,H3932),'Point Emissions'!C$2:E$233,3,FALSE))</f>
        <v>0</v>
      </c>
      <c r="R3932" s="2" t="s">
        <v>2651</v>
      </c>
      <c r="S3932" s="43">
        <f>IF(O3932-Q3932&gt;=0,O3932-Q3932,0)</f>
        <v>0.56050337019713548</v>
      </c>
      <c r="T3932" s="2" t="s">
        <v>2651</v>
      </c>
    </row>
    <row r="3933" spans="1:20">
      <c r="A3933" t="s">
        <v>3052</v>
      </c>
      <c r="B3933" t="s">
        <v>3004</v>
      </c>
      <c r="C3933" t="s">
        <v>2366</v>
      </c>
      <c r="D3933" t="s">
        <v>3053</v>
      </c>
      <c r="E3933" t="s">
        <v>2285</v>
      </c>
      <c r="F3933" t="s">
        <v>3006</v>
      </c>
      <c r="G3933" s="9" t="s">
        <v>4620</v>
      </c>
      <c r="H3933" t="s">
        <v>4628</v>
      </c>
      <c r="I3933" t="s">
        <v>4629</v>
      </c>
      <c r="J3933" s="14">
        <f>VLOOKUP(Emissions!A694,'County Activity'!A$2:J$3224,9,FALSE)</f>
        <v>282.89783180623397</v>
      </c>
      <c r="K3933" s="14" t="str">
        <f>VLOOKUP(Emissions!B348,'County Activity'!B$2:J$3224,9,FALSE)</f>
        <v>E6GAL</v>
      </c>
      <c r="L3933" s="20">
        <f>VLOOKUP($H3933,'Emission Factors'!$B$2:$F$3,3, FALSE)</f>
        <v>0.16900000000000001</v>
      </c>
      <c r="M3933" s="19" t="str">
        <f>VLOOKUP($H3933,'Emission Factors'!$B$2:$F$3,4, FALSE)</f>
        <v>LB</v>
      </c>
      <c r="N3933" s="19" t="str">
        <f>VLOOKUP($H3933,'Emission Factors'!$B$2:$F$3,5, FALSE)</f>
        <v>E6GAL</v>
      </c>
      <c r="O3933" s="42">
        <f>J3933*L3933/2000</f>
        <v>2.3904866787626773E-2</v>
      </c>
      <c r="P3933" s="2" t="s">
        <v>2651</v>
      </c>
      <c r="Q3933" s="42">
        <f>IF(ISNA(VLOOKUP(CONCATENATE(A3933,H3933),'Point Emissions'!C$2:E$233,3,FALSE)),0,VLOOKUP(CONCATENATE(A3933,H3933),'Point Emissions'!C$2:E$233,3,FALSE))</f>
        <v>0</v>
      </c>
      <c r="R3933" s="2" t="s">
        <v>2651</v>
      </c>
      <c r="S3933" s="43">
        <f>IF(O3933-Q3933&gt;=0,O3933-Q3933,0)</f>
        <v>2.3904866787626773E-2</v>
      </c>
      <c r="T3933" s="2" t="s">
        <v>2651</v>
      </c>
    </row>
    <row r="3934" spans="1:20">
      <c r="A3934" t="s">
        <v>3746</v>
      </c>
      <c r="B3934" t="s">
        <v>3703</v>
      </c>
      <c r="C3934" t="s">
        <v>2345</v>
      </c>
      <c r="D3934" t="s">
        <v>1650</v>
      </c>
      <c r="E3934" t="s">
        <v>2285</v>
      </c>
      <c r="F3934" t="s">
        <v>3705</v>
      </c>
      <c r="G3934" s="9" t="s">
        <v>4620</v>
      </c>
      <c r="H3934" t="s">
        <v>2274</v>
      </c>
      <c r="I3934" t="s">
        <v>4630</v>
      </c>
      <c r="J3934" s="14">
        <f>VLOOKUP(Emissions!A3637,'County Activity'!A$2:J$3224,9,FALSE)</f>
        <v>510.58671386898277</v>
      </c>
      <c r="K3934" s="14" t="str">
        <f>VLOOKUP(Emissions!B5042,'County Activity'!B$2:J$3224,9,FALSE)</f>
        <v>E6GAL</v>
      </c>
      <c r="L3934" s="20">
        <f>VLOOKUP($H3934,'Emission Factors'!$B$2:$F$3,3, FALSE)</f>
        <v>0.85</v>
      </c>
      <c r="M3934" s="19" t="str">
        <f>VLOOKUP($H3934,'Emission Factors'!$B$2:$F$3,4, FALSE)</f>
        <v>LB</v>
      </c>
      <c r="N3934" s="19" t="str">
        <f>VLOOKUP($H3934,'Emission Factors'!$B$2:$F$3,5, FALSE)</f>
        <v>E6GAL</v>
      </c>
      <c r="O3934" s="42">
        <f>J3934*L3934/2000</f>
        <v>0.21699935339431767</v>
      </c>
      <c r="P3934" s="2" t="s">
        <v>2651</v>
      </c>
      <c r="Q3934" s="42">
        <f>IF(ISNA(VLOOKUP(CONCATENATE(A3934,H3934),'Point Emissions'!C$2:E$233,3,FALSE)),0,VLOOKUP(CONCATENATE(A3934,H3934),'Point Emissions'!C$2:E$233,3,FALSE))</f>
        <v>0</v>
      </c>
      <c r="R3934" s="2" t="s">
        <v>2651</v>
      </c>
      <c r="S3934" s="43">
        <f>IF(O3934-Q3934&gt;=0,O3934-Q3934,0)</f>
        <v>0.21699935339431767</v>
      </c>
      <c r="T3934" s="2" t="s">
        <v>2651</v>
      </c>
    </row>
    <row r="3935" spans="1:20">
      <c r="A3935" t="s">
        <v>5197</v>
      </c>
      <c r="B3935" t="s">
        <v>5151</v>
      </c>
      <c r="C3935" t="s">
        <v>2372</v>
      </c>
      <c r="D3935" t="s">
        <v>4687</v>
      </c>
      <c r="E3935" t="s">
        <v>2285</v>
      </c>
      <c r="F3935" t="s">
        <v>5152</v>
      </c>
      <c r="G3935" s="9" t="s">
        <v>4620</v>
      </c>
      <c r="H3935" t="s">
        <v>4628</v>
      </c>
      <c r="I3935" t="s">
        <v>4629</v>
      </c>
      <c r="J3935" s="14">
        <f>VLOOKUP(Emissions!A2046,'County Activity'!A$2:J$3224,9,FALSE)</f>
        <v>902.65351880488072</v>
      </c>
      <c r="K3935" s="14" t="str">
        <f>VLOOKUP(Emissions!B1024,'County Activity'!B$2:J$3224,9,FALSE)</f>
        <v>E6GAL</v>
      </c>
      <c r="L3935" s="20">
        <f>VLOOKUP($H3935,'Emission Factors'!$B$2:$F$3,3, FALSE)</f>
        <v>0.16900000000000001</v>
      </c>
      <c r="M3935" s="19" t="str">
        <f>VLOOKUP($H3935,'Emission Factors'!$B$2:$F$3,4, FALSE)</f>
        <v>LB</v>
      </c>
      <c r="N3935" s="19" t="str">
        <f>VLOOKUP($H3935,'Emission Factors'!$B$2:$F$3,5, FALSE)</f>
        <v>E6GAL</v>
      </c>
      <c r="O3935" s="42">
        <f>J3935*L3935/2000</f>
        <v>7.6274222339012432E-2</v>
      </c>
      <c r="P3935" s="2" t="s">
        <v>2651</v>
      </c>
      <c r="Q3935" s="42">
        <f>IF(ISNA(VLOOKUP(CONCATENATE(A3935,H3935),'Point Emissions'!C$2:E$233,3,FALSE)),0,VLOOKUP(CONCATENATE(A3935,H3935),'Point Emissions'!C$2:E$233,3,FALSE))</f>
        <v>0</v>
      </c>
      <c r="R3935" s="2" t="s">
        <v>2651</v>
      </c>
      <c r="S3935" s="43">
        <f>IF(O3935-Q3935&gt;=0,O3935-Q3935,0)</f>
        <v>7.6274222339012432E-2</v>
      </c>
      <c r="T3935" s="2" t="s">
        <v>2651</v>
      </c>
    </row>
    <row r="3936" spans="1:20">
      <c r="A3936" t="s">
        <v>3839</v>
      </c>
      <c r="B3936" t="s">
        <v>3764</v>
      </c>
      <c r="C3936" t="s">
        <v>2435</v>
      </c>
      <c r="D3936" t="s">
        <v>4777</v>
      </c>
      <c r="E3936" t="s">
        <v>2285</v>
      </c>
      <c r="F3936" t="s">
        <v>3766</v>
      </c>
      <c r="G3936" s="9" t="s">
        <v>4620</v>
      </c>
      <c r="H3936" t="s">
        <v>4628</v>
      </c>
      <c r="I3936" t="s">
        <v>4629</v>
      </c>
      <c r="J3936" s="14">
        <f>VLOOKUP(Emissions!A3758,'County Activity'!A$2:J$3224,9,FALSE)</f>
        <v>2791.6706461069098</v>
      </c>
      <c r="K3936" s="14" t="str">
        <f>VLOOKUP(Emissions!B1880,'County Activity'!B$2:J$3224,9,FALSE)</f>
        <v>E6GAL</v>
      </c>
      <c r="L3936" s="20">
        <f>VLOOKUP($H3936,'Emission Factors'!$B$2:$F$3,3, FALSE)</f>
        <v>0.16900000000000001</v>
      </c>
      <c r="M3936" s="19" t="str">
        <f>VLOOKUP($H3936,'Emission Factors'!$B$2:$F$3,4, FALSE)</f>
        <v>LB</v>
      </c>
      <c r="N3936" s="19" t="str">
        <f>VLOOKUP($H3936,'Emission Factors'!$B$2:$F$3,5, FALSE)</f>
        <v>E6GAL</v>
      </c>
      <c r="O3936" s="42">
        <f>J3936*L3936/2000</f>
        <v>0.23589616959603391</v>
      </c>
      <c r="P3936" s="2" t="s">
        <v>2651</v>
      </c>
      <c r="Q3936" s="42">
        <f>IF(ISNA(VLOOKUP(CONCATENATE(A3936,H3936),'Point Emissions'!C$2:E$233,3,FALSE)),0,VLOOKUP(CONCATENATE(A3936,H3936),'Point Emissions'!C$2:E$233,3,FALSE))</f>
        <v>0</v>
      </c>
      <c r="R3936" s="2" t="s">
        <v>2651</v>
      </c>
      <c r="S3936" s="43">
        <f>IF(O3936-Q3936&gt;=0,O3936-Q3936,0)</f>
        <v>0.23589616959603391</v>
      </c>
      <c r="T3936" s="2" t="s">
        <v>2651</v>
      </c>
    </row>
    <row r="3937" spans="1:20">
      <c r="A3937" t="s">
        <v>4750</v>
      </c>
      <c r="B3937" t="s">
        <v>4669</v>
      </c>
      <c r="C3937" t="s">
        <v>2459</v>
      </c>
      <c r="D3937" t="s">
        <v>2795</v>
      </c>
      <c r="E3937" t="s">
        <v>2285</v>
      </c>
      <c r="F3937" t="s">
        <v>4670</v>
      </c>
      <c r="G3937" s="9" t="s">
        <v>4620</v>
      </c>
      <c r="H3937" t="s">
        <v>2274</v>
      </c>
      <c r="I3937" t="s">
        <v>4630</v>
      </c>
      <c r="J3937" s="14">
        <f>VLOOKUP(Emissions!A1513,'County Activity'!A$2:J$3224,9,FALSE)</f>
        <v>609.25189609617394</v>
      </c>
      <c r="K3937" s="14" t="str">
        <f>VLOOKUP(Emissions!B3980,'County Activity'!B$2:J$3224,9,FALSE)</f>
        <v>E6GAL</v>
      </c>
      <c r="L3937" s="20">
        <f>VLOOKUP($H3937,'Emission Factors'!$B$2:$F$3,3, FALSE)</f>
        <v>0.85</v>
      </c>
      <c r="M3937" s="19" t="str">
        <f>VLOOKUP($H3937,'Emission Factors'!$B$2:$F$3,4, FALSE)</f>
        <v>LB</v>
      </c>
      <c r="N3937" s="19" t="str">
        <f>VLOOKUP($H3937,'Emission Factors'!$B$2:$F$3,5, FALSE)</f>
        <v>E6GAL</v>
      </c>
      <c r="O3937" s="42">
        <f>J3937*L3937/2000</f>
        <v>0.25893205584087392</v>
      </c>
      <c r="P3937" s="2" t="s">
        <v>2651</v>
      </c>
      <c r="Q3937" s="42">
        <f>IF(ISNA(VLOOKUP(CONCATENATE(A3937,H3937),'Point Emissions'!C$2:E$233,3,FALSE)),0,VLOOKUP(CONCATENATE(A3937,H3937),'Point Emissions'!C$2:E$233,3,FALSE))</f>
        <v>0</v>
      </c>
      <c r="R3937" s="2" t="s">
        <v>2651</v>
      </c>
      <c r="S3937" s="43">
        <f>IF(O3937-Q3937&gt;=0,O3937-Q3937,0)</f>
        <v>0.25893205584087392</v>
      </c>
      <c r="T3937" s="2" t="s">
        <v>2651</v>
      </c>
    </row>
    <row r="3938" spans="1:20">
      <c r="A3938" t="s">
        <v>3056</v>
      </c>
      <c r="B3938" t="s">
        <v>3004</v>
      </c>
      <c r="C3938" t="s">
        <v>2372</v>
      </c>
      <c r="D3938" t="s">
        <v>3057</v>
      </c>
      <c r="E3938" t="s">
        <v>2285</v>
      </c>
      <c r="F3938" t="s">
        <v>3006</v>
      </c>
      <c r="G3938" s="9" t="s">
        <v>4620</v>
      </c>
      <c r="H3938" t="s">
        <v>2274</v>
      </c>
      <c r="I3938" t="s">
        <v>4630</v>
      </c>
      <c r="J3938" s="14">
        <f>VLOOKUP(Emissions!A699,'County Activity'!A$2:J$3224,9,FALSE)</f>
        <v>285.01139948782907</v>
      </c>
      <c r="K3938" s="14" t="str">
        <f>VLOOKUP(Emissions!B3573,'County Activity'!B$2:J$3224,9,FALSE)</f>
        <v>E6GAL</v>
      </c>
      <c r="L3938" s="20">
        <f>VLOOKUP($H3938,'Emission Factors'!$B$2:$F$3,3, FALSE)</f>
        <v>0.85</v>
      </c>
      <c r="M3938" s="19" t="str">
        <f>VLOOKUP($H3938,'Emission Factors'!$B$2:$F$3,4, FALSE)</f>
        <v>LB</v>
      </c>
      <c r="N3938" s="19" t="str">
        <f>VLOOKUP($H3938,'Emission Factors'!$B$2:$F$3,5, FALSE)</f>
        <v>E6GAL</v>
      </c>
      <c r="O3938" s="42">
        <f>J3938*L3938/2000</f>
        <v>0.12112984478232736</v>
      </c>
      <c r="P3938" s="2" t="s">
        <v>2651</v>
      </c>
      <c r="Q3938" s="42">
        <f>IF(ISNA(VLOOKUP(CONCATENATE(A3938,H3938),'Point Emissions'!C$2:E$233,3,FALSE)),0,VLOOKUP(CONCATENATE(A3938,H3938),'Point Emissions'!C$2:E$233,3,FALSE))</f>
        <v>0</v>
      </c>
      <c r="R3938" s="2" t="s">
        <v>2651</v>
      </c>
      <c r="S3938" s="43">
        <f>IF(O3938-Q3938&gt;=0,O3938-Q3938,0)</f>
        <v>0.12112984478232736</v>
      </c>
      <c r="T3938" s="2" t="s">
        <v>2651</v>
      </c>
    </row>
    <row r="3939" spans="1:20">
      <c r="A3939" t="s">
        <v>2793</v>
      </c>
      <c r="B3939" t="s">
        <v>2736</v>
      </c>
      <c r="C3939" t="s">
        <v>2369</v>
      </c>
      <c r="D3939" t="s">
        <v>2680</v>
      </c>
      <c r="E3939" t="s">
        <v>2285</v>
      </c>
      <c r="F3939" t="s">
        <v>2738</v>
      </c>
      <c r="G3939" s="9" t="s">
        <v>4620</v>
      </c>
      <c r="H3939" t="s">
        <v>4628</v>
      </c>
      <c r="I3939" t="s">
        <v>4629</v>
      </c>
      <c r="J3939" s="14">
        <f>VLOOKUP(Emissions!A430,'County Activity'!A$2:J$3224,9,FALSE)</f>
        <v>190.5093051183253</v>
      </c>
      <c r="K3939" s="14" t="str">
        <f>VLOOKUP(Emissions!B216,'County Activity'!B$2:J$3224,9,FALSE)</f>
        <v>E6GAL</v>
      </c>
      <c r="L3939" s="20">
        <f>VLOOKUP($H3939,'Emission Factors'!$B$2:$F$3,3, FALSE)</f>
        <v>0.16900000000000001</v>
      </c>
      <c r="M3939" s="19" t="str">
        <f>VLOOKUP($H3939,'Emission Factors'!$B$2:$F$3,4, FALSE)</f>
        <v>LB</v>
      </c>
      <c r="N3939" s="19" t="str">
        <f>VLOOKUP($H3939,'Emission Factors'!$B$2:$F$3,5, FALSE)</f>
        <v>E6GAL</v>
      </c>
      <c r="O3939" s="42">
        <f>J3939*L3939/2000</f>
        <v>1.6098036282498486E-2</v>
      </c>
      <c r="P3939" s="2" t="s">
        <v>2651</v>
      </c>
      <c r="Q3939" s="42">
        <f>IF(ISNA(VLOOKUP(CONCATENATE(A3939,H3939),'Point Emissions'!C$2:E$233,3,FALSE)),0,VLOOKUP(CONCATENATE(A3939,H3939),'Point Emissions'!C$2:E$233,3,FALSE))</f>
        <v>0</v>
      </c>
      <c r="R3939" s="2" t="s">
        <v>2651</v>
      </c>
      <c r="S3939" s="43">
        <f>IF(O3939-Q3939&gt;=0,O3939-Q3939,0)</f>
        <v>1.6098036282498486E-2</v>
      </c>
      <c r="T3939" s="2" t="s">
        <v>2651</v>
      </c>
    </row>
    <row r="3940" spans="1:20">
      <c r="A3940" t="s">
        <v>1988</v>
      </c>
      <c r="B3940" t="s">
        <v>1909</v>
      </c>
      <c r="C3940" t="s">
        <v>2420</v>
      </c>
      <c r="D3940" t="s">
        <v>1989</v>
      </c>
      <c r="E3940" t="s">
        <v>2285</v>
      </c>
      <c r="F3940" t="s">
        <v>1911</v>
      </c>
      <c r="G3940" s="9" t="s">
        <v>4620</v>
      </c>
      <c r="H3940" t="s">
        <v>4628</v>
      </c>
      <c r="I3940" t="s">
        <v>4629</v>
      </c>
      <c r="J3940" s="14">
        <f>VLOOKUP(Emissions!A2554,'County Activity'!A$2:J$3224,9,FALSE)</f>
        <v>1265.7068037479726</v>
      </c>
      <c r="K3940" s="14" t="str">
        <f>VLOOKUP(Emissions!B1278,'County Activity'!B$2:J$3224,9,FALSE)</f>
        <v>E6GAL</v>
      </c>
      <c r="L3940" s="20">
        <f>VLOOKUP($H3940,'Emission Factors'!$B$2:$F$3,3, FALSE)</f>
        <v>0.16900000000000001</v>
      </c>
      <c r="M3940" s="19" t="str">
        <f>VLOOKUP($H3940,'Emission Factors'!$B$2:$F$3,4, FALSE)</f>
        <v>LB</v>
      </c>
      <c r="N3940" s="19" t="str">
        <f>VLOOKUP($H3940,'Emission Factors'!$B$2:$F$3,5, FALSE)</f>
        <v>E6GAL</v>
      </c>
      <c r="O3940" s="42">
        <f>J3940*L3940/2000</f>
        <v>0.10695222491670368</v>
      </c>
      <c r="P3940" s="2" t="s">
        <v>2651</v>
      </c>
      <c r="Q3940" s="42">
        <f>IF(ISNA(VLOOKUP(CONCATENATE(A3940,H3940),'Point Emissions'!C$2:E$233,3,FALSE)),0,VLOOKUP(CONCATENATE(A3940,H3940),'Point Emissions'!C$2:E$233,3,FALSE))</f>
        <v>0</v>
      </c>
      <c r="R3940" s="2" t="s">
        <v>2651</v>
      </c>
      <c r="S3940" s="43">
        <f>IF(O3940-Q3940&gt;=0,O3940-Q3940,0)</f>
        <v>0.10695222491670368</v>
      </c>
      <c r="T3940" s="2" t="s">
        <v>2651</v>
      </c>
    </row>
    <row r="3941" spans="1:20">
      <c r="A3941" t="s">
        <v>3731</v>
      </c>
      <c r="B3941" t="s">
        <v>3703</v>
      </c>
      <c r="C3941" t="s">
        <v>2324</v>
      </c>
      <c r="D3941" t="s">
        <v>2664</v>
      </c>
      <c r="E3941" t="s">
        <v>2285</v>
      </c>
      <c r="F3941" t="s">
        <v>3705</v>
      </c>
      <c r="G3941" s="9" t="s">
        <v>4620</v>
      </c>
      <c r="H3941" t="s">
        <v>2274</v>
      </c>
      <c r="I3941" t="s">
        <v>4630</v>
      </c>
      <c r="J3941" s="14">
        <f>VLOOKUP(Emissions!A3621,'County Activity'!A$2:J$3224,9,FALSE)</f>
        <v>505.87922221452084</v>
      </c>
      <c r="K3941" s="14" t="str">
        <f>VLOOKUP(Emissions!B5034,'County Activity'!B$2:J$3224,9,FALSE)</f>
        <v>E6GAL</v>
      </c>
      <c r="L3941" s="20">
        <f>VLOOKUP($H3941,'Emission Factors'!$B$2:$F$3,3, FALSE)</f>
        <v>0.85</v>
      </c>
      <c r="M3941" s="19" t="str">
        <f>VLOOKUP($H3941,'Emission Factors'!$B$2:$F$3,4, FALSE)</f>
        <v>LB</v>
      </c>
      <c r="N3941" s="19" t="str">
        <f>VLOOKUP($H3941,'Emission Factors'!$B$2:$F$3,5, FALSE)</f>
        <v>E6GAL</v>
      </c>
      <c r="O3941" s="42">
        <f>J3941*L3941/2000</f>
        <v>0.21499866944117135</v>
      </c>
      <c r="P3941" s="2" t="s">
        <v>2651</v>
      </c>
      <c r="Q3941" s="42">
        <f>IF(ISNA(VLOOKUP(CONCATENATE(A3941,H3941),'Point Emissions'!C$2:E$233,3,FALSE)),0,VLOOKUP(CONCATENATE(A3941,H3941),'Point Emissions'!C$2:E$233,3,FALSE))</f>
        <v>0</v>
      </c>
      <c r="R3941" s="2" t="s">
        <v>2651</v>
      </c>
      <c r="S3941" s="43">
        <f>IF(O3941-Q3941&gt;=0,O3941-Q3941,0)</f>
        <v>0.21499866944117135</v>
      </c>
      <c r="T3941" s="2" t="s">
        <v>2651</v>
      </c>
    </row>
    <row r="3942" spans="1:20">
      <c r="A3942" t="s">
        <v>4115</v>
      </c>
      <c r="B3942" t="s">
        <v>4110</v>
      </c>
      <c r="C3942" t="s">
        <v>2294</v>
      </c>
      <c r="D3942" t="s">
        <v>4116</v>
      </c>
      <c r="E3942" t="s">
        <v>2285</v>
      </c>
      <c r="F3942" t="s">
        <v>4111</v>
      </c>
      <c r="G3942" s="9" t="s">
        <v>4620</v>
      </c>
      <c r="H3942" t="s">
        <v>4628</v>
      </c>
      <c r="I3942" t="s">
        <v>4629</v>
      </c>
      <c r="J3942" s="14">
        <f>VLOOKUP(Emissions!A4094,'County Activity'!A$2:J$3224,9,FALSE)</f>
        <v>3513.2298431023892</v>
      </c>
      <c r="K3942" s="14" t="str">
        <f>VLOOKUP(Emissions!B2048,'County Activity'!B$2:J$3224,9,FALSE)</f>
        <v>E6GAL</v>
      </c>
      <c r="L3942" s="20">
        <f>VLOOKUP($H3942,'Emission Factors'!$B$2:$F$3,3, FALSE)</f>
        <v>0.16900000000000001</v>
      </c>
      <c r="M3942" s="19" t="str">
        <f>VLOOKUP($H3942,'Emission Factors'!$B$2:$F$3,4, FALSE)</f>
        <v>LB</v>
      </c>
      <c r="N3942" s="19" t="str">
        <f>VLOOKUP($H3942,'Emission Factors'!$B$2:$F$3,5, FALSE)</f>
        <v>E6GAL</v>
      </c>
      <c r="O3942" s="42">
        <f>J3942*L3942/2000</f>
        <v>0.29686792174215193</v>
      </c>
      <c r="P3942" s="2" t="s">
        <v>2651</v>
      </c>
      <c r="Q3942" s="42">
        <f>IF(ISNA(VLOOKUP(CONCATENATE(A3942,H3942),'Point Emissions'!C$2:E$233,3,FALSE)),0,VLOOKUP(CONCATENATE(A3942,H3942),'Point Emissions'!C$2:E$233,3,FALSE))</f>
        <v>0</v>
      </c>
      <c r="R3942" s="2" t="s">
        <v>2651</v>
      </c>
      <c r="S3942" s="43">
        <f>IF(O3942-Q3942&gt;=0,O3942-Q3942,0)</f>
        <v>0.29686792174215193</v>
      </c>
      <c r="T3942" s="2" t="s">
        <v>2651</v>
      </c>
    </row>
    <row r="3943" spans="1:20">
      <c r="A3943" t="s">
        <v>463</v>
      </c>
      <c r="B3943" t="s">
        <v>232</v>
      </c>
      <c r="C3943" t="s">
        <v>3423</v>
      </c>
      <c r="D3943" t="s">
        <v>464</v>
      </c>
      <c r="E3943" t="s">
        <v>2285</v>
      </c>
      <c r="F3943" t="s">
        <v>233</v>
      </c>
      <c r="G3943" s="9" t="s">
        <v>4620</v>
      </c>
      <c r="H3943" t="s">
        <v>2274</v>
      </c>
      <c r="I3943" t="s">
        <v>4630</v>
      </c>
      <c r="J3943" s="14">
        <f>VLOOKUP(Emissions!A5333,'County Activity'!A$2:J$3224,9,FALSE)</f>
        <v>9429.7142351894545</v>
      </c>
      <c r="K3943" s="14" t="str">
        <f>VLOOKUP(Emissions!B5890,'County Activity'!B$2:J$3224,9,FALSE)</f>
        <v>E6GAL</v>
      </c>
      <c r="L3943" s="20">
        <f>VLOOKUP($H3943,'Emission Factors'!$B$2:$F$3,3, FALSE)</f>
        <v>0.85</v>
      </c>
      <c r="M3943" s="19" t="str">
        <f>VLOOKUP($H3943,'Emission Factors'!$B$2:$F$3,4, FALSE)</f>
        <v>LB</v>
      </c>
      <c r="N3943" s="19" t="str">
        <f>VLOOKUP($H3943,'Emission Factors'!$B$2:$F$3,5, FALSE)</f>
        <v>E6GAL</v>
      </c>
      <c r="O3943" s="42">
        <f>J3943*L3943/2000</f>
        <v>4.007628549955518</v>
      </c>
      <c r="P3943" s="2" t="s">
        <v>2651</v>
      </c>
      <c r="Q3943" s="42">
        <f>IF(ISNA(VLOOKUP(CONCATENATE(A3943,H3943),'Point Emissions'!C$2:E$233,3,FALSE)),0,VLOOKUP(CONCATENATE(A3943,H3943),'Point Emissions'!C$2:E$233,3,FALSE))</f>
        <v>0</v>
      </c>
      <c r="R3943" s="2" t="s">
        <v>2651</v>
      </c>
      <c r="S3943" s="43">
        <f>IF(O3943-Q3943&gt;=0,O3943-Q3943,0)</f>
        <v>4.007628549955518</v>
      </c>
      <c r="T3943" s="2" t="s">
        <v>2651</v>
      </c>
    </row>
    <row r="3944" spans="1:20">
      <c r="A3944" t="s">
        <v>2507</v>
      </c>
      <c r="B3944" t="s">
        <v>2486</v>
      </c>
      <c r="C3944" t="s">
        <v>2508</v>
      </c>
      <c r="D3944" t="s">
        <v>2509</v>
      </c>
      <c r="E3944" t="s">
        <v>2285</v>
      </c>
      <c r="F3944" t="s">
        <v>2488</v>
      </c>
      <c r="G3944" s="9" t="s">
        <v>4620</v>
      </c>
      <c r="H3944" t="s">
        <v>4628</v>
      </c>
      <c r="I3944" t="s">
        <v>4629</v>
      </c>
      <c r="J3944" s="14">
        <f>VLOOKUP(Emissions!A150,'County Activity'!A$2:J$3224,9,FALSE)</f>
        <v>16.139971386726501</v>
      </c>
      <c r="K3944" s="14" t="str">
        <f>VLOOKUP(Emissions!B76,'County Activity'!B$2:J$3224,9,FALSE)</f>
        <v>E6GAL</v>
      </c>
      <c r="L3944" s="20">
        <f>VLOOKUP($H3944,'Emission Factors'!$B$2:$F$3,3, FALSE)</f>
        <v>0.16900000000000001</v>
      </c>
      <c r="M3944" s="19" t="str">
        <f>VLOOKUP($H3944,'Emission Factors'!$B$2:$F$3,4, FALSE)</f>
        <v>LB</v>
      </c>
      <c r="N3944" s="19" t="str">
        <f>VLOOKUP($H3944,'Emission Factors'!$B$2:$F$3,5, FALSE)</f>
        <v>E6GAL</v>
      </c>
      <c r="O3944" s="42">
        <f>J3944*L3944/2000</f>
        <v>1.3638275821783894E-3</v>
      </c>
      <c r="P3944" s="2" t="s">
        <v>2651</v>
      </c>
      <c r="Q3944" s="42">
        <f>IF(ISNA(VLOOKUP(CONCATENATE(A3944,H3944),'Point Emissions'!C$2:E$233,3,FALSE)),0,VLOOKUP(CONCATENATE(A3944,H3944),'Point Emissions'!C$2:E$233,3,FALSE))</f>
        <v>0</v>
      </c>
      <c r="R3944" s="2" t="s">
        <v>2651</v>
      </c>
      <c r="S3944" s="43">
        <f>IF(O3944-Q3944&gt;=0,O3944-Q3944,0)</f>
        <v>1.3638275821783894E-3</v>
      </c>
      <c r="T3944" s="2" t="s">
        <v>2651</v>
      </c>
    </row>
    <row r="3945" spans="1:20">
      <c r="A3945" t="s">
        <v>368</v>
      </c>
      <c r="B3945" t="s">
        <v>232</v>
      </c>
      <c r="C3945" t="s">
        <v>3267</v>
      </c>
      <c r="D3945" t="s">
        <v>369</v>
      </c>
      <c r="E3945" t="s">
        <v>2285</v>
      </c>
      <c r="F3945" t="s">
        <v>233</v>
      </c>
      <c r="G3945" s="9" t="s">
        <v>4620</v>
      </c>
      <c r="H3945" t="s">
        <v>2274</v>
      </c>
      <c r="I3945" t="s">
        <v>4630</v>
      </c>
      <c r="J3945" s="14">
        <f>VLOOKUP(Emissions!A5209,'County Activity'!A$2:J$3224,9,FALSE)</f>
        <v>1642.3061361049242</v>
      </c>
      <c r="K3945" s="14" t="str">
        <f>VLOOKUP(Emissions!B5828,'County Activity'!B$2:J$3224,9,FALSE)</f>
        <v>E6GAL</v>
      </c>
      <c r="L3945" s="20">
        <f>VLOOKUP($H3945,'Emission Factors'!$B$2:$F$3,3, FALSE)</f>
        <v>0.85</v>
      </c>
      <c r="M3945" s="19" t="str">
        <f>VLOOKUP($H3945,'Emission Factors'!$B$2:$F$3,4, FALSE)</f>
        <v>LB</v>
      </c>
      <c r="N3945" s="19" t="str">
        <f>VLOOKUP($H3945,'Emission Factors'!$B$2:$F$3,5, FALSE)</f>
        <v>E6GAL</v>
      </c>
      <c r="O3945" s="42">
        <f>J3945*L3945/2000</f>
        <v>0.69798010784459275</v>
      </c>
      <c r="P3945" s="2" t="s">
        <v>2651</v>
      </c>
      <c r="Q3945" s="42">
        <f>IF(ISNA(VLOOKUP(CONCATENATE(A3945,H3945),'Point Emissions'!C$2:E$233,3,FALSE)),0,VLOOKUP(CONCATENATE(A3945,H3945),'Point Emissions'!C$2:E$233,3,FALSE))</f>
        <v>0</v>
      </c>
      <c r="R3945" s="2" t="s">
        <v>2651</v>
      </c>
      <c r="S3945" s="43">
        <f>IF(O3945-Q3945&gt;=0,O3945-Q3945,0)</f>
        <v>0.69798010784459275</v>
      </c>
      <c r="T3945" s="2" t="s">
        <v>2651</v>
      </c>
    </row>
    <row r="3946" spans="1:20">
      <c r="A3946" t="s">
        <v>1032</v>
      </c>
      <c r="B3946" t="s">
        <v>811</v>
      </c>
      <c r="C3946" t="s">
        <v>1033</v>
      </c>
      <c r="D3946" t="s">
        <v>928</v>
      </c>
      <c r="E3946" t="s">
        <v>2285</v>
      </c>
      <c r="F3946" t="s">
        <v>813</v>
      </c>
      <c r="G3946" s="9" t="s">
        <v>4620</v>
      </c>
      <c r="H3946" t="s">
        <v>4628</v>
      </c>
      <c r="I3946" t="s">
        <v>4629</v>
      </c>
      <c r="J3946" s="14">
        <f>VLOOKUP(Emissions!A5892,'County Activity'!A$2:J$3224,9,FALSE)</f>
        <v>4347.2564597609307</v>
      </c>
      <c r="K3946" s="14" t="str">
        <f>VLOOKUP(Emissions!B2947,'County Activity'!B$2:J$3224,9,FALSE)</f>
        <v>E6GAL</v>
      </c>
      <c r="L3946" s="20">
        <f>VLOOKUP($H3946,'Emission Factors'!$B$2:$F$3,3, FALSE)</f>
        <v>0.16900000000000001</v>
      </c>
      <c r="M3946" s="19" t="str">
        <f>VLOOKUP($H3946,'Emission Factors'!$B$2:$F$3,4, FALSE)</f>
        <v>LB</v>
      </c>
      <c r="N3946" s="19" t="str">
        <f>VLOOKUP($H3946,'Emission Factors'!$B$2:$F$3,5, FALSE)</f>
        <v>E6GAL</v>
      </c>
      <c r="O3946" s="42">
        <f>J3946*L3946/2000</f>
        <v>0.36734317084979867</v>
      </c>
      <c r="P3946" s="2" t="s">
        <v>2651</v>
      </c>
      <c r="Q3946" s="42">
        <f>IF(ISNA(VLOOKUP(CONCATENATE(A3946,H3946),'Point Emissions'!C$2:E$233,3,FALSE)),0,VLOOKUP(CONCATENATE(A3946,H3946),'Point Emissions'!C$2:E$233,3,FALSE))</f>
        <v>0</v>
      </c>
      <c r="R3946" s="2" t="s">
        <v>2651</v>
      </c>
      <c r="S3946" s="43">
        <f>IF(O3946-Q3946&gt;=0,O3946-Q3946,0)</f>
        <v>0.36734317084979867</v>
      </c>
      <c r="T3946" s="2" t="s">
        <v>2651</v>
      </c>
    </row>
    <row r="3947" spans="1:20">
      <c r="A3947" t="s">
        <v>3820</v>
      </c>
      <c r="B3947" t="s">
        <v>3764</v>
      </c>
      <c r="C3947" t="s">
        <v>2402</v>
      </c>
      <c r="D3947" t="s">
        <v>3098</v>
      </c>
      <c r="E3947" t="s">
        <v>2285</v>
      </c>
      <c r="F3947" t="s">
        <v>3766</v>
      </c>
      <c r="G3947" s="9" t="s">
        <v>4620</v>
      </c>
      <c r="H3947" t="s">
        <v>4628</v>
      </c>
      <c r="I3947" t="s">
        <v>4629</v>
      </c>
      <c r="J3947" s="14">
        <f>VLOOKUP(Emissions!A3736,'County Activity'!A$2:J$3224,9,FALSE)</f>
        <v>2761.6323660260578</v>
      </c>
      <c r="K3947" s="14" t="str">
        <f>VLOOKUP(Emissions!B1869,'County Activity'!B$2:J$3224,9,FALSE)</f>
        <v>E6GAL</v>
      </c>
      <c r="L3947" s="20">
        <f>VLOOKUP($H3947,'Emission Factors'!$B$2:$F$3,3, FALSE)</f>
        <v>0.16900000000000001</v>
      </c>
      <c r="M3947" s="19" t="str">
        <f>VLOOKUP($H3947,'Emission Factors'!$B$2:$F$3,4, FALSE)</f>
        <v>LB</v>
      </c>
      <c r="N3947" s="19" t="str">
        <f>VLOOKUP($H3947,'Emission Factors'!$B$2:$F$3,5, FALSE)</f>
        <v>E6GAL</v>
      </c>
      <c r="O3947" s="42">
        <f>J3947*L3947/2000</f>
        <v>0.2333579349292019</v>
      </c>
      <c r="P3947" s="2" t="s">
        <v>2651</v>
      </c>
      <c r="Q3947" s="42">
        <f>IF(ISNA(VLOOKUP(CONCATENATE(A3947,H3947),'Point Emissions'!C$2:E$233,3,FALSE)),0,VLOOKUP(CONCATENATE(A3947,H3947),'Point Emissions'!C$2:E$233,3,FALSE))</f>
        <v>0</v>
      </c>
      <c r="R3947" s="2" t="s">
        <v>2651</v>
      </c>
      <c r="S3947" s="43">
        <f>IF(O3947-Q3947&gt;=0,O3947-Q3947,0)</f>
        <v>0.2333579349292019</v>
      </c>
      <c r="T3947" s="2" t="s">
        <v>2651</v>
      </c>
    </row>
    <row r="3948" spans="1:20">
      <c r="A3948" t="s">
        <v>5363</v>
      </c>
      <c r="B3948" t="s">
        <v>5328</v>
      </c>
      <c r="C3948" t="s">
        <v>2339</v>
      </c>
      <c r="D3948" t="s">
        <v>5364</v>
      </c>
      <c r="E3948" t="s">
        <v>2285</v>
      </c>
      <c r="F3948" t="s">
        <v>5330</v>
      </c>
      <c r="G3948" s="9" t="s">
        <v>4620</v>
      </c>
      <c r="H3948" t="s">
        <v>2274</v>
      </c>
      <c r="I3948" t="s">
        <v>4630</v>
      </c>
      <c r="J3948" s="14">
        <f>VLOOKUP(Emissions!A2265,'County Activity'!A$2:J$3224,9,FALSE)</f>
        <v>1059.4738360286897</v>
      </c>
      <c r="K3948" s="14" t="str">
        <f>VLOOKUP(Emissions!B4356,'County Activity'!B$2:J$3224,9,FALSE)</f>
        <v>E6GAL</v>
      </c>
      <c r="L3948" s="20">
        <f>VLOOKUP($H3948,'Emission Factors'!$B$2:$F$3,3, FALSE)</f>
        <v>0.85</v>
      </c>
      <c r="M3948" s="19" t="str">
        <f>VLOOKUP($H3948,'Emission Factors'!$B$2:$F$3,4, FALSE)</f>
        <v>LB</v>
      </c>
      <c r="N3948" s="19" t="str">
        <f>VLOOKUP($H3948,'Emission Factors'!$B$2:$F$3,5, FALSE)</f>
        <v>E6GAL</v>
      </c>
      <c r="O3948" s="42">
        <f>J3948*L3948/2000</f>
        <v>0.45027638031219314</v>
      </c>
      <c r="P3948" s="2" t="s">
        <v>2651</v>
      </c>
      <c r="Q3948" s="42">
        <f>IF(ISNA(VLOOKUP(CONCATENATE(A3948,H3948),'Point Emissions'!C$2:E$233,3,FALSE)),0,VLOOKUP(CONCATENATE(A3948,H3948),'Point Emissions'!C$2:E$233,3,FALSE))</f>
        <v>0</v>
      </c>
      <c r="R3948" s="2" t="s">
        <v>2651</v>
      </c>
      <c r="S3948" s="43">
        <f>IF(O3948-Q3948&gt;=0,O3948-Q3948,0)</f>
        <v>0.45027638031219314</v>
      </c>
      <c r="T3948" s="2" t="s">
        <v>2651</v>
      </c>
    </row>
    <row r="3949" spans="1:20">
      <c r="A3949" t="s">
        <v>1865</v>
      </c>
      <c r="B3949" t="s">
        <v>1840</v>
      </c>
      <c r="C3949" t="s">
        <v>2327</v>
      </c>
      <c r="D3949" t="s">
        <v>2993</v>
      </c>
      <c r="E3949" t="s">
        <v>2285</v>
      </c>
      <c r="F3949" t="s">
        <v>1842</v>
      </c>
      <c r="G3949" s="9" t="s">
        <v>4620</v>
      </c>
      <c r="H3949" t="s">
        <v>2274</v>
      </c>
      <c r="I3949" t="s">
        <v>4630</v>
      </c>
      <c r="J3949" s="14">
        <f>VLOOKUP(Emissions!A2415,'County Activity'!A$2:J$3224,9,FALSE)</f>
        <v>1167.1056690262844</v>
      </c>
      <c r="K3949" s="14" t="str">
        <f>VLOOKUP(Emissions!B4431,'County Activity'!B$2:J$3224,9,FALSE)</f>
        <v>E6GAL</v>
      </c>
      <c r="L3949" s="20">
        <f>VLOOKUP($H3949,'Emission Factors'!$B$2:$F$3,3, FALSE)</f>
        <v>0.85</v>
      </c>
      <c r="M3949" s="19" t="str">
        <f>VLOOKUP($H3949,'Emission Factors'!$B$2:$F$3,4, FALSE)</f>
        <v>LB</v>
      </c>
      <c r="N3949" s="19" t="str">
        <f>VLOOKUP($H3949,'Emission Factors'!$B$2:$F$3,5, FALSE)</f>
        <v>E6GAL</v>
      </c>
      <c r="O3949" s="42">
        <f>J3949*L3949/2000</f>
        <v>0.49601990933617091</v>
      </c>
      <c r="P3949" s="2" t="s">
        <v>2651</v>
      </c>
      <c r="Q3949" s="42">
        <f>IF(ISNA(VLOOKUP(CONCATENATE(A3949,H3949),'Point Emissions'!C$2:E$233,3,FALSE)),0,VLOOKUP(CONCATENATE(A3949,H3949),'Point Emissions'!C$2:E$233,3,FALSE))</f>
        <v>0</v>
      </c>
      <c r="R3949" s="2" t="s">
        <v>2651</v>
      </c>
      <c r="S3949" s="43">
        <f>IF(O3949-Q3949&gt;=0,O3949-Q3949,0)</f>
        <v>0.49601990933617091</v>
      </c>
      <c r="T3949" s="2" t="s">
        <v>2651</v>
      </c>
    </row>
    <row r="3950" spans="1:20">
      <c r="A3950" t="s">
        <v>30</v>
      </c>
      <c r="B3950" t="s">
        <v>4</v>
      </c>
      <c r="C3950" t="s">
        <v>2336</v>
      </c>
      <c r="D3950" t="s">
        <v>31</v>
      </c>
      <c r="E3950" t="s">
        <v>2285</v>
      </c>
      <c r="F3950" t="s">
        <v>6</v>
      </c>
      <c r="G3950" s="9" t="s">
        <v>4620</v>
      </c>
      <c r="H3950" t="s">
        <v>2274</v>
      </c>
      <c r="I3950" t="s">
        <v>4630</v>
      </c>
      <c r="J3950" s="14">
        <f>VLOOKUP(Emissions!A4759,'County Activity'!A$2:J$3224,9,FALSE)</f>
        <v>1127.6203818837571</v>
      </c>
      <c r="K3950" s="14" t="str">
        <f>VLOOKUP(Emissions!B5603,'County Activity'!B$2:J$3224,9,FALSE)</f>
        <v>E6GAL</v>
      </c>
      <c r="L3950" s="20">
        <f>VLOOKUP($H3950,'Emission Factors'!$B$2:$F$3,3, FALSE)</f>
        <v>0.85</v>
      </c>
      <c r="M3950" s="19" t="str">
        <f>VLOOKUP($H3950,'Emission Factors'!$B$2:$F$3,4, FALSE)</f>
        <v>LB</v>
      </c>
      <c r="N3950" s="19" t="str">
        <f>VLOOKUP($H3950,'Emission Factors'!$B$2:$F$3,5, FALSE)</f>
        <v>E6GAL</v>
      </c>
      <c r="O3950" s="42">
        <f>J3950*L3950/2000</f>
        <v>0.47923866230059675</v>
      </c>
      <c r="P3950" s="2" t="s">
        <v>2651</v>
      </c>
      <c r="Q3950" s="42">
        <f>IF(ISNA(VLOOKUP(CONCATENATE(A3950,H3950),'Point Emissions'!C$2:E$233,3,FALSE)),0,VLOOKUP(CONCATENATE(A3950,H3950),'Point Emissions'!C$2:E$233,3,FALSE))</f>
        <v>0</v>
      </c>
      <c r="R3950" s="2" t="s">
        <v>2651</v>
      </c>
      <c r="S3950" s="43">
        <f>IF(O3950-Q3950&gt;=0,O3950-Q3950,0)</f>
        <v>0.47923866230059675</v>
      </c>
      <c r="T3950" s="2" t="s">
        <v>2651</v>
      </c>
    </row>
    <row r="3951" spans="1:20">
      <c r="A3951" t="s">
        <v>5173</v>
      </c>
      <c r="B3951" t="s">
        <v>5151</v>
      </c>
      <c r="C3951" t="s">
        <v>2324</v>
      </c>
      <c r="D3951" t="s">
        <v>5174</v>
      </c>
      <c r="E3951" t="s">
        <v>2285</v>
      </c>
      <c r="F3951" t="s">
        <v>5152</v>
      </c>
      <c r="G3951" s="9" t="s">
        <v>4620</v>
      </c>
      <c r="H3951" t="s">
        <v>2274</v>
      </c>
      <c r="I3951" t="s">
        <v>4630</v>
      </c>
      <c r="J3951" s="14">
        <f>VLOOKUP(Emissions!A2015,'County Activity'!A$2:J$3224,9,FALSE)</f>
        <v>176.48290141319393</v>
      </c>
      <c r="K3951" s="14" t="str">
        <f>VLOOKUP(Emissions!B4231,'County Activity'!B$2:J$3224,9,FALSE)</f>
        <v>E6GAL</v>
      </c>
      <c r="L3951" s="20">
        <f>VLOOKUP($H3951,'Emission Factors'!$B$2:$F$3,3, FALSE)</f>
        <v>0.85</v>
      </c>
      <c r="M3951" s="19" t="str">
        <f>VLOOKUP($H3951,'Emission Factors'!$B$2:$F$3,4, FALSE)</f>
        <v>LB</v>
      </c>
      <c r="N3951" s="19" t="str">
        <f>VLOOKUP($H3951,'Emission Factors'!$B$2:$F$3,5, FALSE)</f>
        <v>E6GAL</v>
      </c>
      <c r="O3951" s="42">
        <f>J3951*L3951/2000</f>
        <v>7.5005233100607416E-2</v>
      </c>
      <c r="P3951" s="2" t="s">
        <v>2651</v>
      </c>
      <c r="Q3951" s="42">
        <f>IF(ISNA(VLOOKUP(CONCATENATE(A3951,H3951),'Point Emissions'!C$2:E$233,3,FALSE)),0,VLOOKUP(CONCATENATE(A3951,H3951),'Point Emissions'!C$2:E$233,3,FALSE))</f>
        <v>0</v>
      </c>
      <c r="R3951" s="2" t="s">
        <v>2651</v>
      </c>
      <c r="S3951" s="43">
        <f>IF(O3951-Q3951&gt;=0,O3951-Q3951,0)</f>
        <v>7.5005233100607416E-2</v>
      </c>
      <c r="T3951" s="2" t="s">
        <v>2651</v>
      </c>
    </row>
    <row r="3952" spans="1:20">
      <c r="A3952" t="s">
        <v>1788</v>
      </c>
      <c r="B3952" t="s">
        <v>1756</v>
      </c>
      <c r="C3952" t="s">
        <v>2345</v>
      </c>
      <c r="D3952" t="s">
        <v>2891</v>
      </c>
      <c r="E3952" t="s">
        <v>2285</v>
      </c>
      <c r="F3952" t="s">
        <v>1757</v>
      </c>
      <c r="G3952" s="9" t="s">
        <v>4620</v>
      </c>
      <c r="H3952" t="s">
        <v>2274</v>
      </c>
      <c r="I3952" t="s">
        <v>4630</v>
      </c>
      <c r="J3952" s="14">
        <f>VLOOKUP(Emissions!A1233,'County Activity'!A$2:J$3224,9,FALSE)</f>
        <v>484.13509409629211</v>
      </c>
      <c r="K3952" s="14" t="str">
        <f>VLOOKUP(Emissions!B3840,'County Activity'!B$2:J$3224,9,FALSE)</f>
        <v>E6GAL</v>
      </c>
      <c r="L3952" s="20">
        <f>VLOOKUP($H3952,'Emission Factors'!$B$2:$F$3,3, FALSE)</f>
        <v>0.85</v>
      </c>
      <c r="M3952" s="19" t="str">
        <f>VLOOKUP($H3952,'Emission Factors'!$B$2:$F$3,4, FALSE)</f>
        <v>LB</v>
      </c>
      <c r="N3952" s="19" t="str">
        <f>VLOOKUP($H3952,'Emission Factors'!$B$2:$F$3,5, FALSE)</f>
        <v>E6GAL</v>
      </c>
      <c r="O3952" s="42">
        <f>J3952*L3952/2000</f>
        <v>0.20575741499092412</v>
      </c>
      <c r="P3952" s="2" t="s">
        <v>2651</v>
      </c>
      <c r="Q3952" s="42">
        <f>IF(ISNA(VLOOKUP(CONCATENATE(A3952,H3952),'Point Emissions'!C$2:E$233,3,FALSE)),0,VLOOKUP(CONCATENATE(A3952,H3952),'Point Emissions'!C$2:E$233,3,FALSE))</f>
        <v>0</v>
      </c>
      <c r="R3952" s="2" t="s">
        <v>2651</v>
      </c>
      <c r="S3952" s="43">
        <f>IF(O3952-Q3952&gt;=0,O3952-Q3952,0)</f>
        <v>0.20575741499092412</v>
      </c>
      <c r="T3952" s="2" t="s">
        <v>2651</v>
      </c>
    </row>
    <row r="3953" spans="1:20">
      <c r="A3953" t="s">
        <v>4680</v>
      </c>
      <c r="B3953" t="s">
        <v>4669</v>
      </c>
      <c r="C3953" t="s">
        <v>2306</v>
      </c>
      <c r="D3953" t="s">
        <v>2608</v>
      </c>
      <c r="E3953" t="s">
        <v>2285</v>
      </c>
      <c r="F3953" t="s">
        <v>4670</v>
      </c>
      <c r="G3953" s="9" t="s">
        <v>4620</v>
      </c>
      <c r="H3953" t="s">
        <v>2274</v>
      </c>
      <c r="I3953" t="s">
        <v>4630</v>
      </c>
      <c r="J3953" s="14">
        <f>VLOOKUP(Emissions!A1411,'County Activity'!A$2:J$3224,9,FALSE)</f>
        <v>558.91055677090799</v>
      </c>
      <c r="K3953" s="14" t="str">
        <f>VLOOKUP(Emissions!B3929,'County Activity'!B$2:J$3224,9,FALSE)</f>
        <v>E6GAL</v>
      </c>
      <c r="L3953" s="20">
        <f>VLOOKUP($H3953,'Emission Factors'!$B$2:$F$3,3, FALSE)</f>
        <v>0.85</v>
      </c>
      <c r="M3953" s="19" t="str">
        <f>VLOOKUP($H3953,'Emission Factors'!$B$2:$F$3,4, FALSE)</f>
        <v>LB</v>
      </c>
      <c r="N3953" s="19" t="str">
        <f>VLOOKUP($H3953,'Emission Factors'!$B$2:$F$3,5, FALSE)</f>
        <v>E6GAL</v>
      </c>
      <c r="O3953" s="42">
        <f>J3953*L3953/2000</f>
        <v>0.23753698662763589</v>
      </c>
      <c r="P3953" s="2" t="s">
        <v>2651</v>
      </c>
      <c r="Q3953" s="42">
        <f>IF(ISNA(VLOOKUP(CONCATENATE(A3953,H3953),'Point Emissions'!C$2:E$233,3,FALSE)),0,VLOOKUP(CONCATENATE(A3953,H3953),'Point Emissions'!C$2:E$233,3,FALSE))</f>
        <v>0</v>
      </c>
      <c r="R3953" s="2" t="s">
        <v>2651</v>
      </c>
      <c r="S3953" s="43">
        <f>IF(O3953-Q3953&gt;=0,O3953-Q3953,0)</f>
        <v>0.23753698662763589</v>
      </c>
      <c r="T3953" s="2" t="s">
        <v>2651</v>
      </c>
    </row>
    <row r="3954" spans="1:20">
      <c r="A3954" t="s">
        <v>2686</v>
      </c>
      <c r="B3954" t="s">
        <v>2593</v>
      </c>
      <c r="C3954" t="s">
        <v>2444</v>
      </c>
      <c r="D3954" t="s">
        <v>2687</v>
      </c>
      <c r="E3954" t="s">
        <v>2285</v>
      </c>
      <c r="F3954" t="s">
        <v>2595</v>
      </c>
      <c r="G3954" s="9" t="s">
        <v>4620</v>
      </c>
      <c r="H3954" t="s">
        <v>2274</v>
      </c>
      <c r="I3954" t="s">
        <v>4630</v>
      </c>
      <c r="J3954" s="14">
        <f>VLOOKUP(Emissions!A331,'County Activity'!A$2:J$3224,9,FALSE)</f>
        <v>153.0735381518902</v>
      </c>
      <c r="K3954" s="14" t="str">
        <f>VLOOKUP(Emissions!B3389,'County Activity'!B$2:J$3224,9,FALSE)</f>
        <v>E6GAL</v>
      </c>
      <c r="L3954" s="20">
        <f>VLOOKUP($H3954,'Emission Factors'!$B$2:$F$3,3, FALSE)</f>
        <v>0.85</v>
      </c>
      <c r="M3954" s="19" t="str">
        <f>VLOOKUP($H3954,'Emission Factors'!$B$2:$F$3,4, FALSE)</f>
        <v>LB</v>
      </c>
      <c r="N3954" s="19" t="str">
        <f>VLOOKUP($H3954,'Emission Factors'!$B$2:$F$3,5, FALSE)</f>
        <v>E6GAL</v>
      </c>
      <c r="O3954" s="42">
        <f>J3954*L3954/2000</f>
        <v>6.5056253714553341E-2</v>
      </c>
      <c r="P3954" s="2" t="s">
        <v>2651</v>
      </c>
      <c r="Q3954" s="42">
        <f>IF(ISNA(VLOOKUP(CONCATENATE(A3954,H3954),'Point Emissions'!C$2:E$233,3,FALSE)),0,VLOOKUP(CONCATENATE(A3954,H3954),'Point Emissions'!C$2:E$233,3,FALSE))</f>
        <v>0</v>
      </c>
      <c r="R3954" s="2" t="s">
        <v>2651</v>
      </c>
      <c r="S3954" s="43">
        <f>IF(O3954-Q3954&gt;=0,O3954-Q3954,0)</f>
        <v>6.5056253714553341E-2</v>
      </c>
      <c r="T3954" s="2" t="s">
        <v>2651</v>
      </c>
    </row>
    <row r="3955" spans="1:20">
      <c r="A3955" t="s">
        <v>437</v>
      </c>
      <c r="B3955" t="s">
        <v>232</v>
      </c>
      <c r="C3955" t="s">
        <v>3379</v>
      </c>
      <c r="D3955" t="s">
        <v>3278</v>
      </c>
      <c r="E3955" t="s">
        <v>2285</v>
      </c>
      <c r="F3955" t="s">
        <v>233</v>
      </c>
      <c r="G3955" s="9" t="s">
        <v>4620</v>
      </c>
      <c r="H3955" t="s">
        <v>2274</v>
      </c>
      <c r="I3955" t="s">
        <v>4630</v>
      </c>
      <c r="J3955" s="14">
        <f>VLOOKUP(Emissions!A5301,'County Activity'!A$2:J$3224,9,FALSE)</f>
        <v>1804.7946575657384</v>
      </c>
      <c r="K3955" s="14" t="str">
        <f>VLOOKUP(Emissions!B5874,'County Activity'!B$2:J$3224,9,FALSE)</f>
        <v>E6GAL</v>
      </c>
      <c r="L3955" s="20">
        <f>VLOOKUP($H3955,'Emission Factors'!$B$2:$F$3,3, FALSE)</f>
        <v>0.85</v>
      </c>
      <c r="M3955" s="19" t="str">
        <f>VLOOKUP($H3955,'Emission Factors'!$B$2:$F$3,4, FALSE)</f>
        <v>LB</v>
      </c>
      <c r="N3955" s="19" t="str">
        <f>VLOOKUP($H3955,'Emission Factors'!$B$2:$F$3,5, FALSE)</f>
        <v>E6GAL</v>
      </c>
      <c r="O3955" s="42">
        <f>J3955*L3955/2000</f>
        <v>0.7670377294654388</v>
      </c>
      <c r="P3955" s="2" t="s">
        <v>2651</v>
      </c>
      <c r="Q3955" s="42">
        <f>IF(ISNA(VLOOKUP(CONCATENATE(A3955,H3955),'Point Emissions'!C$2:E$233,3,FALSE)),0,VLOOKUP(CONCATENATE(A3955,H3955),'Point Emissions'!C$2:E$233,3,FALSE))</f>
        <v>0</v>
      </c>
      <c r="R3955" s="2" t="s">
        <v>2651</v>
      </c>
      <c r="S3955" s="43">
        <f>IF(O3955-Q3955&gt;=0,O3955-Q3955,0)</f>
        <v>0.7670377294654388</v>
      </c>
      <c r="T3955" s="2" t="s">
        <v>2651</v>
      </c>
    </row>
    <row r="3956" spans="1:20">
      <c r="A3956" t="s">
        <v>5164</v>
      </c>
      <c r="B3956" t="s">
        <v>5151</v>
      </c>
      <c r="C3956" t="s">
        <v>2309</v>
      </c>
      <c r="D3956" t="s">
        <v>4988</v>
      </c>
      <c r="E3956" t="s">
        <v>2285</v>
      </c>
      <c r="F3956" t="s">
        <v>5152</v>
      </c>
      <c r="G3956" s="9" t="s">
        <v>4620</v>
      </c>
      <c r="H3956" t="s">
        <v>2274</v>
      </c>
      <c r="I3956" t="s">
        <v>4630</v>
      </c>
      <c r="J3956" s="14">
        <f>VLOOKUP(Emissions!A2005,'County Activity'!A$2:J$3224,9,FALSE)</f>
        <v>880.52510565363457</v>
      </c>
      <c r="K3956" s="14" t="str">
        <f>VLOOKUP(Emissions!B4226,'County Activity'!B$2:J$3224,9,FALSE)</f>
        <v>E6GAL</v>
      </c>
      <c r="L3956" s="20">
        <f>VLOOKUP($H3956,'Emission Factors'!$B$2:$F$3,3, FALSE)</f>
        <v>0.85</v>
      </c>
      <c r="M3956" s="19" t="str">
        <f>VLOOKUP($H3956,'Emission Factors'!$B$2:$F$3,4, FALSE)</f>
        <v>LB</v>
      </c>
      <c r="N3956" s="19" t="str">
        <f>VLOOKUP($H3956,'Emission Factors'!$B$2:$F$3,5, FALSE)</f>
        <v>E6GAL</v>
      </c>
      <c r="O3956" s="42">
        <f>J3956*L3956/2000</f>
        <v>0.37422316990279464</v>
      </c>
      <c r="P3956" s="2" t="s">
        <v>2651</v>
      </c>
      <c r="Q3956" s="42">
        <f>IF(ISNA(VLOOKUP(CONCATENATE(A3956,H3956),'Point Emissions'!C$2:E$233,3,FALSE)),0,VLOOKUP(CONCATENATE(A3956,H3956),'Point Emissions'!C$2:E$233,3,FALSE))</f>
        <v>0</v>
      </c>
      <c r="R3956" s="2" t="s">
        <v>2651</v>
      </c>
      <c r="S3956" s="43">
        <f>IF(O3956-Q3956&gt;=0,O3956-Q3956,0)</f>
        <v>0.37422316990279464</v>
      </c>
      <c r="T3956" s="2" t="s">
        <v>2651</v>
      </c>
    </row>
    <row r="3957" spans="1:20">
      <c r="A3957" t="s">
        <v>5267</v>
      </c>
      <c r="B3957" t="s">
        <v>5151</v>
      </c>
      <c r="C3957" t="s">
        <v>3259</v>
      </c>
      <c r="D3957" t="s">
        <v>2424</v>
      </c>
      <c r="E3957" t="s">
        <v>2285</v>
      </c>
      <c r="F3957" t="s">
        <v>5152</v>
      </c>
      <c r="G3957" s="9" t="s">
        <v>4620</v>
      </c>
      <c r="H3957" t="s">
        <v>2274</v>
      </c>
      <c r="I3957" t="s">
        <v>4630</v>
      </c>
      <c r="J3957" s="14">
        <f>VLOOKUP(Emissions!A2143,'County Activity'!A$2:J$3224,9,FALSE)</f>
        <v>964.29924285140544</v>
      </c>
      <c r="K3957" s="14" t="str">
        <f>VLOOKUP(Emissions!B4295,'County Activity'!B$2:J$3224,9,FALSE)</f>
        <v>E6GAL</v>
      </c>
      <c r="L3957" s="20">
        <f>VLOOKUP($H3957,'Emission Factors'!$B$2:$F$3,3, FALSE)</f>
        <v>0.85</v>
      </c>
      <c r="M3957" s="19" t="str">
        <f>VLOOKUP($H3957,'Emission Factors'!$B$2:$F$3,4, FALSE)</f>
        <v>LB</v>
      </c>
      <c r="N3957" s="19" t="str">
        <f>VLOOKUP($H3957,'Emission Factors'!$B$2:$F$3,5, FALSE)</f>
        <v>E6GAL</v>
      </c>
      <c r="O3957" s="42">
        <f>J3957*L3957/2000</f>
        <v>0.40982717821184728</v>
      </c>
      <c r="P3957" s="2" t="s">
        <v>2651</v>
      </c>
      <c r="Q3957" s="42">
        <f>IF(ISNA(VLOOKUP(CONCATENATE(A3957,H3957),'Point Emissions'!C$2:E$233,3,FALSE)),0,VLOOKUP(CONCATENATE(A3957,H3957),'Point Emissions'!C$2:E$233,3,FALSE))</f>
        <v>0</v>
      </c>
      <c r="R3957" s="2" t="s">
        <v>2651</v>
      </c>
      <c r="S3957" s="43">
        <f>IF(O3957-Q3957&gt;=0,O3957-Q3957,0)</f>
        <v>0.40982717821184728</v>
      </c>
      <c r="T3957" s="2" t="s">
        <v>2651</v>
      </c>
    </row>
    <row r="3958" spans="1:20">
      <c r="A3958" t="s">
        <v>903</v>
      </c>
      <c r="B3958" t="s">
        <v>811</v>
      </c>
      <c r="C3958" t="s">
        <v>2474</v>
      </c>
      <c r="D3958" t="s">
        <v>904</v>
      </c>
      <c r="E3958" t="s">
        <v>2285</v>
      </c>
      <c r="F3958" t="s">
        <v>813</v>
      </c>
      <c r="G3958" s="9" t="s">
        <v>4620</v>
      </c>
      <c r="H3958" t="s">
        <v>2274</v>
      </c>
      <c r="I3958" t="s">
        <v>4630</v>
      </c>
      <c r="J3958" s="14">
        <f>VLOOKUP(Emissions!A5765,'County Activity'!A$2:J$3224,9,FALSE)</f>
        <v>17072.374971837467</v>
      </c>
      <c r="K3958" s="14" t="str">
        <f>VLOOKUP(Emissions!B6106,'County Activity'!B$2:J$3224,9,FALSE)</f>
        <v>E6GAL</v>
      </c>
      <c r="L3958" s="20">
        <f>VLOOKUP($H3958,'Emission Factors'!$B$2:$F$3,3, FALSE)</f>
        <v>0.85</v>
      </c>
      <c r="M3958" s="19" t="str">
        <f>VLOOKUP($H3958,'Emission Factors'!$B$2:$F$3,4, FALSE)</f>
        <v>LB</v>
      </c>
      <c r="N3958" s="19" t="str">
        <f>VLOOKUP($H3958,'Emission Factors'!$B$2:$F$3,5, FALSE)</f>
        <v>E6GAL</v>
      </c>
      <c r="O3958" s="42">
        <f>J3958*L3958/2000</f>
        <v>7.2557593630309238</v>
      </c>
      <c r="P3958" s="2" t="s">
        <v>2651</v>
      </c>
      <c r="Q3958" s="42">
        <f>IF(ISNA(VLOOKUP(CONCATENATE(A3958,H3958),'Point Emissions'!C$2:E$233,3,FALSE)),0,VLOOKUP(CONCATENATE(A3958,H3958),'Point Emissions'!C$2:E$233,3,FALSE))</f>
        <v>0</v>
      </c>
      <c r="R3958" s="2" t="s">
        <v>2651</v>
      </c>
      <c r="S3958" s="43">
        <f>IF(O3958-Q3958&gt;=0,O3958-Q3958,0)</f>
        <v>7.2557593630309238</v>
      </c>
      <c r="T3958" s="2" t="s">
        <v>2651</v>
      </c>
    </row>
    <row r="3959" spans="1:20">
      <c r="A3959" t="s">
        <v>5593</v>
      </c>
      <c r="B3959" t="s">
        <v>4519</v>
      </c>
      <c r="C3959" t="s">
        <v>2405</v>
      </c>
      <c r="D3959" t="s">
        <v>5594</v>
      </c>
      <c r="E3959" t="s">
        <v>2285</v>
      </c>
      <c r="F3959" t="s">
        <v>4521</v>
      </c>
      <c r="G3959" s="9" t="s">
        <v>4620</v>
      </c>
      <c r="H3959" t="s">
        <v>2274</v>
      </c>
      <c r="I3959" t="s">
        <v>4630</v>
      </c>
      <c r="J3959" s="14">
        <f>VLOOKUP(Emissions!A4715,'County Activity'!A$2:J$3224,9,FALSE)</f>
        <v>5488.4549128112985</v>
      </c>
      <c r="K3959" s="14" t="str">
        <f>VLOOKUP(Emissions!B5581,'County Activity'!B$2:J$3224,9,FALSE)</f>
        <v>E6GAL</v>
      </c>
      <c r="L3959" s="20">
        <f>VLOOKUP($H3959,'Emission Factors'!$B$2:$F$3,3, FALSE)</f>
        <v>0.85</v>
      </c>
      <c r="M3959" s="19" t="str">
        <f>VLOOKUP($H3959,'Emission Factors'!$B$2:$F$3,4, FALSE)</f>
        <v>LB</v>
      </c>
      <c r="N3959" s="19" t="str">
        <f>VLOOKUP($H3959,'Emission Factors'!$B$2:$F$3,5, FALSE)</f>
        <v>E6GAL</v>
      </c>
      <c r="O3959" s="42">
        <f>J3959*L3959/2000</f>
        <v>2.3325933379448021</v>
      </c>
      <c r="P3959" s="2" t="s">
        <v>2651</v>
      </c>
      <c r="Q3959" s="42">
        <f>IF(ISNA(VLOOKUP(CONCATENATE(A3959,H3959),'Point Emissions'!C$2:E$233,3,FALSE)),0,VLOOKUP(CONCATENATE(A3959,H3959),'Point Emissions'!C$2:E$233,3,FALSE))</f>
        <v>0</v>
      </c>
      <c r="R3959" s="2" t="s">
        <v>2651</v>
      </c>
      <c r="S3959" s="43">
        <f>IF(O3959-Q3959&gt;=0,O3959-Q3959,0)</f>
        <v>2.3325933379448021</v>
      </c>
      <c r="T3959" s="2" t="s">
        <v>2651</v>
      </c>
    </row>
    <row r="3960" spans="1:20">
      <c r="A3960" t="s">
        <v>1450</v>
      </c>
      <c r="B3960" t="s">
        <v>1425</v>
      </c>
      <c r="C3960" t="s">
        <v>2339</v>
      </c>
      <c r="D3960" t="s">
        <v>1770</v>
      </c>
      <c r="E3960" t="s">
        <v>2285</v>
      </c>
      <c r="F3960" t="s">
        <v>1426</v>
      </c>
      <c r="G3960" s="9" t="s">
        <v>4620</v>
      </c>
      <c r="H3960" t="s">
        <v>4628</v>
      </c>
      <c r="I3960" t="s">
        <v>4629</v>
      </c>
      <c r="J3960" s="14">
        <f>VLOOKUP(Emissions!A3004,'County Activity'!A$2:J$3224,9,FALSE)</f>
        <v>333.01500486223983</v>
      </c>
      <c r="K3960" s="14" t="str">
        <f>VLOOKUP(Emissions!B1503,'County Activity'!B$2:J$3224,9,FALSE)</f>
        <v>E6GAL</v>
      </c>
      <c r="L3960" s="20">
        <f>VLOOKUP($H3960,'Emission Factors'!$B$2:$F$3,3, FALSE)</f>
        <v>0.16900000000000001</v>
      </c>
      <c r="M3960" s="19" t="str">
        <f>VLOOKUP($H3960,'Emission Factors'!$B$2:$F$3,4, FALSE)</f>
        <v>LB</v>
      </c>
      <c r="N3960" s="19" t="str">
        <f>VLOOKUP($H3960,'Emission Factors'!$B$2:$F$3,5, FALSE)</f>
        <v>E6GAL</v>
      </c>
      <c r="O3960" s="42">
        <f>J3960*L3960/2000</f>
        <v>2.8139767910859266E-2</v>
      </c>
      <c r="P3960" s="2" t="s">
        <v>2651</v>
      </c>
      <c r="Q3960" s="42">
        <f>IF(ISNA(VLOOKUP(CONCATENATE(A3960,H3960),'Point Emissions'!C$2:E$233,3,FALSE)),0,VLOOKUP(CONCATENATE(A3960,H3960),'Point Emissions'!C$2:E$233,3,FALSE))</f>
        <v>0</v>
      </c>
      <c r="R3960" s="2" t="s">
        <v>2651</v>
      </c>
      <c r="S3960" s="43">
        <f>IF(O3960-Q3960&gt;=0,O3960-Q3960,0)</f>
        <v>2.8139767910859266E-2</v>
      </c>
      <c r="T3960" s="2" t="s">
        <v>2651</v>
      </c>
    </row>
    <row r="3961" spans="1:20">
      <c r="A3961" t="s">
        <v>4303</v>
      </c>
      <c r="B3961" t="s">
        <v>4235</v>
      </c>
      <c r="C3961" t="s">
        <v>2420</v>
      </c>
      <c r="D3961" t="s">
        <v>3305</v>
      </c>
      <c r="E3961" t="s">
        <v>2285</v>
      </c>
      <c r="F3961" t="s">
        <v>4236</v>
      </c>
      <c r="G3961" s="9" t="s">
        <v>4620</v>
      </c>
      <c r="H3961" t="s">
        <v>2274</v>
      </c>
      <c r="I3961" t="s">
        <v>4630</v>
      </c>
      <c r="J3961" s="14">
        <f>VLOOKUP(Emissions!A4355,'County Activity'!A$2:J$3224,9,FALSE)</f>
        <v>828.99888747656519</v>
      </c>
      <c r="K3961" s="14" t="str">
        <f>VLOOKUP(Emissions!B5401,'County Activity'!B$2:J$3224,9,FALSE)</f>
        <v>E6GAL</v>
      </c>
      <c r="L3961" s="20">
        <f>VLOOKUP($H3961,'Emission Factors'!$B$2:$F$3,3, FALSE)</f>
        <v>0.85</v>
      </c>
      <c r="M3961" s="19" t="str">
        <f>VLOOKUP($H3961,'Emission Factors'!$B$2:$F$3,4, FALSE)</f>
        <v>LB</v>
      </c>
      <c r="N3961" s="19" t="str">
        <f>VLOOKUP($H3961,'Emission Factors'!$B$2:$F$3,5, FALSE)</f>
        <v>E6GAL</v>
      </c>
      <c r="O3961" s="42">
        <f>J3961*L3961/2000</f>
        <v>0.3523245271775402</v>
      </c>
      <c r="P3961" s="2" t="s">
        <v>2651</v>
      </c>
      <c r="Q3961" s="42">
        <f>IF(ISNA(VLOOKUP(CONCATENATE(A3961,H3961),'Point Emissions'!C$2:E$233,3,FALSE)),0,VLOOKUP(CONCATENATE(A3961,H3961),'Point Emissions'!C$2:E$233,3,FALSE))</f>
        <v>0</v>
      </c>
      <c r="R3961" s="2" t="s">
        <v>2651</v>
      </c>
      <c r="S3961" s="43">
        <f>IF(O3961-Q3961&gt;=0,O3961-Q3961,0)</f>
        <v>0.3523245271775402</v>
      </c>
      <c r="T3961" s="2" t="s">
        <v>2651</v>
      </c>
    </row>
    <row r="3962" spans="1:20">
      <c r="A3962" t="s">
        <v>3872</v>
      </c>
      <c r="B3962" t="s">
        <v>3858</v>
      </c>
      <c r="C3962" t="s">
        <v>2306</v>
      </c>
      <c r="D3962" t="s">
        <v>3873</v>
      </c>
      <c r="E3962" t="s">
        <v>2285</v>
      </c>
      <c r="F3962" t="s">
        <v>3860</v>
      </c>
      <c r="G3962" s="9" t="s">
        <v>4620</v>
      </c>
      <c r="H3962" t="s">
        <v>2274</v>
      </c>
      <c r="I3962" t="s">
        <v>4630</v>
      </c>
      <c r="J3962" s="14">
        <f>VLOOKUP(Emissions!A3797,'County Activity'!A$2:J$3224,9,FALSE)</f>
        <v>566.24399615098798</v>
      </c>
      <c r="K3962" s="14" t="str">
        <f>VLOOKUP(Emissions!B5122,'County Activity'!B$2:J$3224,9,FALSE)</f>
        <v>E6GAL</v>
      </c>
      <c r="L3962" s="20">
        <f>VLOOKUP($H3962,'Emission Factors'!$B$2:$F$3,3, FALSE)</f>
        <v>0.85</v>
      </c>
      <c r="M3962" s="19" t="str">
        <f>VLOOKUP($H3962,'Emission Factors'!$B$2:$F$3,4, FALSE)</f>
        <v>LB</v>
      </c>
      <c r="N3962" s="19" t="str">
        <f>VLOOKUP($H3962,'Emission Factors'!$B$2:$F$3,5, FALSE)</f>
        <v>E6GAL</v>
      </c>
      <c r="O3962" s="42">
        <f>J3962*L3962/2000</f>
        <v>0.24065369836416989</v>
      </c>
      <c r="P3962" s="2" t="s">
        <v>2651</v>
      </c>
      <c r="Q3962" s="42">
        <f>IF(ISNA(VLOOKUP(CONCATENATE(A3962,H3962),'Point Emissions'!C$2:E$233,3,FALSE)),0,VLOOKUP(CONCATENATE(A3962,H3962),'Point Emissions'!C$2:E$233,3,FALSE))</f>
        <v>0</v>
      </c>
      <c r="R3962" s="2" t="s">
        <v>2651</v>
      </c>
      <c r="S3962" s="43">
        <f>IF(O3962-Q3962&gt;=0,O3962-Q3962,0)</f>
        <v>0.24065369836416989</v>
      </c>
      <c r="T3962" s="2" t="s">
        <v>2651</v>
      </c>
    </row>
    <row r="3963" spans="1:20">
      <c r="A3963" t="s">
        <v>2419</v>
      </c>
      <c r="B3963" t="s">
        <v>2282</v>
      </c>
      <c r="C3963" t="s">
        <v>2420</v>
      </c>
      <c r="D3963" t="s">
        <v>2421</v>
      </c>
      <c r="E3963" t="s">
        <v>2285</v>
      </c>
      <c r="F3963" t="s">
        <v>2286</v>
      </c>
      <c r="G3963" s="9" t="s">
        <v>4620</v>
      </c>
      <c r="H3963" t="s">
        <v>2274</v>
      </c>
      <c r="I3963" t="s">
        <v>4630</v>
      </c>
      <c r="J3963" s="14">
        <f>VLOOKUP(Emissions!A93,'County Activity'!A$2:J$3224,9,FALSE)</f>
        <v>61.517629035519064</v>
      </c>
      <c r="K3963" s="14" t="str">
        <f>VLOOKUP(Emissions!B3270,'County Activity'!B$2:J$3224,9,FALSE)</f>
        <v>E6GAL</v>
      </c>
      <c r="L3963" s="20">
        <f>VLOOKUP($H3963,'Emission Factors'!$B$2:$F$3,3, FALSE)</f>
        <v>0.85</v>
      </c>
      <c r="M3963" s="19" t="str">
        <f>VLOOKUP($H3963,'Emission Factors'!$B$2:$F$3,4, FALSE)</f>
        <v>LB</v>
      </c>
      <c r="N3963" s="19" t="str">
        <f>VLOOKUP($H3963,'Emission Factors'!$B$2:$F$3,5, FALSE)</f>
        <v>E6GAL</v>
      </c>
      <c r="O3963" s="42">
        <f>J3963*L3963/2000</f>
        <v>2.6144992340095603E-2</v>
      </c>
      <c r="P3963" s="2" t="s">
        <v>2651</v>
      </c>
      <c r="Q3963" s="42">
        <f>IF(ISNA(VLOOKUP(CONCATENATE(A3963,H3963),'Point Emissions'!C$2:E$233,3,FALSE)),0,VLOOKUP(CONCATENATE(A3963,H3963),'Point Emissions'!C$2:E$233,3,FALSE))</f>
        <v>0</v>
      </c>
      <c r="R3963" s="2" t="s">
        <v>2651</v>
      </c>
      <c r="S3963" s="43">
        <f>IF(O3963-Q3963&gt;=0,O3963-Q3963,0)</f>
        <v>2.6144992340095603E-2</v>
      </c>
      <c r="T3963" s="2" t="s">
        <v>2651</v>
      </c>
    </row>
    <row r="3964" spans="1:20">
      <c r="A3964" t="s">
        <v>5456</v>
      </c>
      <c r="B3964" t="s">
        <v>1335</v>
      </c>
      <c r="C3964" t="s">
        <v>2372</v>
      </c>
      <c r="D3964" t="s">
        <v>5457</v>
      </c>
      <c r="E3964" s="11" t="s">
        <v>1337</v>
      </c>
      <c r="F3964" t="s">
        <v>1338</v>
      </c>
      <c r="G3964" s="9" t="s">
        <v>4620</v>
      </c>
      <c r="H3964" t="s">
        <v>2274</v>
      </c>
      <c r="I3964" t="s">
        <v>4630</v>
      </c>
      <c r="J3964" s="14">
        <f>VLOOKUP(Emissions!A6347,'County Activity'!A$2:J$3224,9,FALSE)</f>
        <v>20323.49039866931</v>
      </c>
      <c r="K3964" s="14" t="str">
        <f>VLOOKUP(Emissions!B6397,'County Activity'!B$2:J$3224,9,FALSE)</f>
        <v>E6GAL</v>
      </c>
      <c r="L3964" s="20">
        <f>VLOOKUP($H3964,'Emission Factors'!$B$2:$F$3,3, FALSE)</f>
        <v>0.85</v>
      </c>
      <c r="M3964" s="19" t="str">
        <f>VLOOKUP($H3964,'Emission Factors'!$B$2:$F$3,4, FALSE)</f>
        <v>LB</v>
      </c>
      <c r="N3964" s="19" t="str">
        <f>VLOOKUP($H3964,'Emission Factors'!$B$2:$F$3,5, FALSE)</f>
        <v>E6GAL</v>
      </c>
      <c r="O3964" s="42">
        <f>J3964*L3964/2000</f>
        <v>8.6374834194344565</v>
      </c>
      <c r="P3964" s="2" t="s">
        <v>2651</v>
      </c>
      <c r="Q3964" s="42">
        <f>IF(ISNA(VLOOKUP(CONCATENATE(A3964,H3964),'Point Emissions'!C$2:E$233,3,FALSE)),0,VLOOKUP(CONCATENATE(A3964,H3964),'Point Emissions'!C$2:E$233,3,FALSE))</f>
        <v>0</v>
      </c>
      <c r="R3964" s="2" t="s">
        <v>2651</v>
      </c>
      <c r="S3964" s="43">
        <f>IF(O3964-Q3964&gt;=0,O3964-Q3964,0)</f>
        <v>8.6374834194344565</v>
      </c>
      <c r="T3964" s="2" t="s">
        <v>2651</v>
      </c>
    </row>
    <row r="3965" spans="1:20">
      <c r="A3965" t="s">
        <v>460</v>
      </c>
      <c r="B3965" t="s">
        <v>232</v>
      </c>
      <c r="C3965" t="s">
        <v>3417</v>
      </c>
      <c r="D3965" t="s">
        <v>461</v>
      </c>
      <c r="E3965" t="s">
        <v>2285</v>
      </c>
      <c r="F3965" t="s">
        <v>233</v>
      </c>
      <c r="G3965" s="9" t="s">
        <v>4620</v>
      </c>
      <c r="H3965" t="s">
        <v>2274</v>
      </c>
      <c r="I3965" t="s">
        <v>4630</v>
      </c>
      <c r="J3965" s="14">
        <f>VLOOKUP(Emissions!A5329,'County Activity'!A$2:J$3224,9,FALSE)</f>
        <v>9400.3164301636316</v>
      </c>
      <c r="K3965" s="14" t="str">
        <f>VLOOKUP(Emissions!B5888,'County Activity'!B$2:J$3224,9,FALSE)</f>
        <v>E6GAL</v>
      </c>
      <c r="L3965" s="20">
        <f>VLOOKUP($H3965,'Emission Factors'!$B$2:$F$3,3, FALSE)</f>
        <v>0.85</v>
      </c>
      <c r="M3965" s="19" t="str">
        <f>VLOOKUP($H3965,'Emission Factors'!$B$2:$F$3,4, FALSE)</f>
        <v>LB</v>
      </c>
      <c r="N3965" s="19" t="str">
        <f>VLOOKUP($H3965,'Emission Factors'!$B$2:$F$3,5, FALSE)</f>
        <v>E6GAL</v>
      </c>
      <c r="O3965" s="42">
        <f>J3965*L3965/2000</f>
        <v>3.9951344828195432</v>
      </c>
      <c r="P3965" s="2" t="s">
        <v>2651</v>
      </c>
      <c r="Q3965" s="42">
        <f>IF(ISNA(VLOOKUP(CONCATENATE(A3965,H3965),'Point Emissions'!C$2:E$233,3,FALSE)),0,VLOOKUP(CONCATENATE(A3965,H3965),'Point Emissions'!C$2:E$233,3,FALSE))</f>
        <v>0</v>
      </c>
      <c r="R3965" s="2" t="s">
        <v>2651</v>
      </c>
      <c r="S3965" s="43">
        <f>IF(O3965-Q3965&gt;=0,O3965-Q3965,0)</f>
        <v>3.9951344828195432</v>
      </c>
      <c r="T3965" s="2" t="s">
        <v>2651</v>
      </c>
    </row>
    <row r="3966" spans="1:20">
      <c r="A3966" t="s">
        <v>1876</v>
      </c>
      <c r="B3966" t="s">
        <v>1840</v>
      </c>
      <c r="C3966" t="s">
        <v>2351</v>
      </c>
      <c r="D3966" t="s">
        <v>1877</v>
      </c>
      <c r="E3966" t="s">
        <v>2285</v>
      </c>
      <c r="F3966" t="s">
        <v>1842</v>
      </c>
      <c r="G3966" s="9" t="s">
        <v>4620</v>
      </c>
      <c r="H3966" t="s">
        <v>4628</v>
      </c>
      <c r="I3966" t="s">
        <v>4629</v>
      </c>
      <c r="J3966" s="14">
        <f>VLOOKUP(Emissions!A2430,'County Activity'!A$2:J$3224,9,FALSE)</f>
        <v>234.12565636578856</v>
      </c>
      <c r="K3966" s="14" t="str">
        <f>VLOOKUP(Emissions!B1216,'County Activity'!B$2:J$3224,9,FALSE)</f>
        <v>E6GAL</v>
      </c>
      <c r="L3966" s="20">
        <f>VLOOKUP($H3966,'Emission Factors'!$B$2:$F$3,3, FALSE)</f>
        <v>0.16900000000000001</v>
      </c>
      <c r="M3966" s="19" t="str">
        <f>VLOOKUP($H3966,'Emission Factors'!$B$2:$F$3,4, FALSE)</f>
        <v>LB</v>
      </c>
      <c r="N3966" s="19" t="str">
        <f>VLOOKUP($H3966,'Emission Factors'!$B$2:$F$3,5, FALSE)</f>
        <v>E6GAL</v>
      </c>
      <c r="O3966" s="42">
        <f>J3966*L3966/2000</f>
        <v>1.9783617962909134E-2</v>
      </c>
      <c r="P3966" s="2" t="s">
        <v>2651</v>
      </c>
      <c r="Q3966" s="42">
        <f>IF(ISNA(VLOOKUP(CONCATENATE(A3966,H3966),'Point Emissions'!C$2:E$233,3,FALSE)),0,VLOOKUP(CONCATENATE(A3966,H3966),'Point Emissions'!C$2:E$233,3,FALSE))</f>
        <v>0</v>
      </c>
      <c r="R3966" s="2" t="s">
        <v>2651</v>
      </c>
      <c r="S3966" s="43">
        <f>IF(O3966-Q3966&gt;=0,O3966-Q3966,0)</f>
        <v>1.9783617962909134E-2</v>
      </c>
      <c r="T3966" s="2" t="s">
        <v>2651</v>
      </c>
    </row>
    <row r="3967" spans="1:20">
      <c r="A3967" t="s">
        <v>1214</v>
      </c>
      <c r="B3967" t="s">
        <v>1190</v>
      </c>
      <c r="C3967" t="s">
        <v>2336</v>
      </c>
      <c r="D3967" t="s">
        <v>1215</v>
      </c>
      <c r="E3967" t="s">
        <v>2285</v>
      </c>
      <c r="F3967" t="s">
        <v>1191</v>
      </c>
      <c r="G3967" s="9" t="s">
        <v>4620</v>
      </c>
      <c r="H3967" t="s">
        <v>4628</v>
      </c>
      <c r="I3967" t="s">
        <v>4629</v>
      </c>
      <c r="J3967" s="14">
        <f>VLOOKUP(Emissions!A6130,'County Activity'!A$2:J$3224,9,FALSE)</f>
        <v>7266.4456893240813</v>
      </c>
      <c r="K3967" s="14" t="str">
        <f>VLOOKUP(Emissions!B3066,'County Activity'!B$2:J$3224,9,FALSE)</f>
        <v>E6GAL</v>
      </c>
      <c r="L3967" s="20">
        <f>VLOOKUP($H3967,'Emission Factors'!$B$2:$F$3,3, FALSE)</f>
        <v>0.16900000000000001</v>
      </c>
      <c r="M3967" s="19" t="str">
        <f>VLOOKUP($H3967,'Emission Factors'!$B$2:$F$3,4, FALSE)</f>
        <v>LB</v>
      </c>
      <c r="N3967" s="19" t="str">
        <f>VLOOKUP($H3967,'Emission Factors'!$B$2:$F$3,5, FALSE)</f>
        <v>E6GAL</v>
      </c>
      <c r="O3967" s="42">
        <f>J3967*L3967/2000</f>
        <v>0.61401466074788491</v>
      </c>
      <c r="P3967" s="2" t="s">
        <v>2651</v>
      </c>
      <c r="Q3967" s="42">
        <f>IF(ISNA(VLOOKUP(CONCATENATE(A3967,H3967),'Point Emissions'!C$2:E$233,3,FALSE)),0,VLOOKUP(CONCATENATE(A3967,H3967),'Point Emissions'!C$2:E$233,3,FALSE))</f>
        <v>0</v>
      </c>
      <c r="R3967" s="2" t="s">
        <v>2651</v>
      </c>
      <c r="S3967" s="43">
        <f>IF(O3967-Q3967&gt;=0,O3967-Q3967,0)</f>
        <v>0.61401466074788491</v>
      </c>
      <c r="T3967" s="2" t="s">
        <v>2651</v>
      </c>
    </row>
    <row r="3968" spans="1:20">
      <c r="A3968" t="s">
        <v>1189</v>
      </c>
      <c r="B3968" t="s">
        <v>1190</v>
      </c>
      <c r="C3968" t="s">
        <v>2283</v>
      </c>
      <c r="D3968" t="s">
        <v>2853</v>
      </c>
      <c r="E3968" t="s">
        <v>2285</v>
      </c>
      <c r="F3968" t="s">
        <v>1191</v>
      </c>
      <c r="G3968" s="9" t="s">
        <v>4620</v>
      </c>
      <c r="H3968" t="s">
        <v>2274</v>
      </c>
      <c r="I3968" t="s">
        <v>4630</v>
      </c>
      <c r="J3968" s="14">
        <f>VLOOKUP(Emissions!A6097,'County Activity'!A$2:J$3224,9,FALSE)</f>
        <v>6542.5167346249955</v>
      </c>
      <c r="K3968" s="14" t="str">
        <f>VLOOKUP(Emissions!B6272,'County Activity'!B$2:J$3224,9,FALSE)</f>
        <v>E6GAL</v>
      </c>
      <c r="L3968" s="20">
        <f>VLOOKUP($H3968,'Emission Factors'!$B$2:$F$3,3, FALSE)</f>
        <v>0.85</v>
      </c>
      <c r="M3968" s="19" t="str">
        <f>VLOOKUP($H3968,'Emission Factors'!$B$2:$F$3,4, FALSE)</f>
        <v>LB</v>
      </c>
      <c r="N3968" s="19" t="str">
        <f>VLOOKUP($H3968,'Emission Factors'!$B$2:$F$3,5, FALSE)</f>
        <v>E6GAL</v>
      </c>
      <c r="O3968" s="42">
        <f>J3968*L3968/2000</f>
        <v>2.7805696122156229</v>
      </c>
      <c r="P3968" s="2" t="s">
        <v>2651</v>
      </c>
      <c r="Q3968" s="42">
        <f>IF(ISNA(VLOOKUP(CONCATENATE(A3968,H3968),'Point Emissions'!C$2:E$233,3,FALSE)),0,VLOOKUP(CONCATENATE(A3968,H3968),'Point Emissions'!C$2:E$233,3,FALSE))</f>
        <v>0</v>
      </c>
      <c r="R3968" s="2" t="s">
        <v>2651</v>
      </c>
      <c r="S3968" s="43">
        <f>IF(O3968-Q3968&gt;=0,O3968-Q3968,0)</f>
        <v>2.7805696122156229</v>
      </c>
      <c r="T3968" s="2" t="s">
        <v>2651</v>
      </c>
    </row>
    <row r="3969" spans="1:20">
      <c r="A3969" t="s">
        <v>4869</v>
      </c>
      <c r="B3969" t="s">
        <v>4808</v>
      </c>
      <c r="C3969" t="s">
        <v>2414</v>
      </c>
      <c r="D3969" t="s">
        <v>2385</v>
      </c>
      <c r="E3969" t="s">
        <v>2285</v>
      </c>
      <c r="F3969" t="s">
        <v>4810</v>
      </c>
      <c r="G3969" s="9" t="s">
        <v>4620</v>
      </c>
      <c r="H3969" t="s">
        <v>2274</v>
      </c>
      <c r="I3969" t="s">
        <v>4630</v>
      </c>
      <c r="J3969" s="14">
        <f>VLOOKUP(Emissions!A1667,'County Activity'!A$2:J$3224,9,FALSE)</f>
        <v>682.71438490798062</v>
      </c>
      <c r="K3969" s="14" t="str">
        <f>VLOOKUP(Emissions!B4057,'County Activity'!B$2:J$3224,9,FALSE)</f>
        <v>E6GAL</v>
      </c>
      <c r="L3969" s="20">
        <f>VLOOKUP($H3969,'Emission Factors'!$B$2:$F$3,3, FALSE)</f>
        <v>0.85</v>
      </c>
      <c r="M3969" s="19" t="str">
        <f>VLOOKUP($H3969,'Emission Factors'!$B$2:$F$3,4, FALSE)</f>
        <v>LB</v>
      </c>
      <c r="N3969" s="19" t="str">
        <f>VLOOKUP($H3969,'Emission Factors'!$B$2:$F$3,5, FALSE)</f>
        <v>E6GAL</v>
      </c>
      <c r="O3969" s="42">
        <f>J3969*L3969/2000</f>
        <v>0.29015361358589176</v>
      </c>
      <c r="P3969" s="2" t="s">
        <v>2651</v>
      </c>
      <c r="Q3969" s="42">
        <f>IF(ISNA(VLOOKUP(CONCATENATE(A3969,H3969),'Point Emissions'!C$2:E$233,3,FALSE)),0,VLOOKUP(CONCATENATE(A3969,H3969),'Point Emissions'!C$2:E$233,3,FALSE))</f>
        <v>0</v>
      </c>
      <c r="R3969" s="2" t="s">
        <v>2651</v>
      </c>
      <c r="S3969" s="43">
        <f>IF(O3969-Q3969&gt;=0,O3969-Q3969,0)</f>
        <v>0.29015361358589176</v>
      </c>
      <c r="T3969" s="2" t="s">
        <v>2651</v>
      </c>
    </row>
    <row r="3970" spans="1:20">
      <c r="A3970" t="s">
        <v>1368</v>
      </c>
      <c r="B3970" t="s">
        <v>2206</v>
      </c>
      <c r="C3970" t="s">
        <v>2417</v>
      </c>
      <c r="D3970" t="s">
        <v>2418</v>
      </c>
      <c r="E3970" t="s">
        <v>2285</v>
      </c>
      <c r="F3970" t="s">
        <v>2207</v>
      </c>
      <c r="G3970" s="9" t="s">
        <v>4620</v>
      </c>
      <c r="H3970" t="s">
        <v>4628</v>
      </c>
      <c r="I3970" t="s">
        <v>4629</v>
      </c>
      <c r="J3970" s="14">
        <f>VLOOKUP(Emissions!A2892,'County Activity'!A$2:J$3224,9,FALSE)</f>
        <v>310.72647294723657</v>
      </c>
      <c r="K3970" s="14" t="str">
        <f>VLOOKUP(Emissions!B1447,'County Activity'!B$2:J$3224,9,FALSE)</f>
        <v>E6GAL</v>
      </c>
      <c r="L3970" s="20">
        <f>VLOOKUP($H3970,'Emission Factors'!$B$2:$F$3,3, FALSE)</f>
        <v>0.16900000000000001</v>
      </c>
      <c r="M3970" s="19" t="str">
        <f>VLOOKUP($H3970,'Emission Factors'!$B$2:$F$3,4, FALSE)</f>
        <v>LB</v>
      </c>
      <c r="N3970" s="19" t="str">
        <f>VLOOKUP($H3970,'Emission Factors'!$B$2:$F$3,5, FALSE)</f>
        <v>E6GAL</v>
      </c>
      <c r="O3970" s="42">
        <f>J3970*L3970/2000</f>
        <v>2.6256386964041492E-2</v>
      </c>
      <c r="P3970" s="2" t="s">
        <v>2651</v>
      </c>
      <c r="Q3970" s="42">
        <f>IF(ISNA(VLOOKUP(CONCATENATE(A3970,H3970),'Point Emissions'!C$2:E$233,3,FALSE)),0,VLOOKUP(CONCATENATE(A3970,H3970),'Point Emissions'!C$2:E$233,3,FALSE))</f>
        <v>0</v>
      </c>
      <c r="R3970" s="2" t="s">
        <v>2651</v>
      </c>
      <c r="S3970" s="43">
        <f>IF(O3970-Q3970&gt;=0,O3970-Q3970,0)</f>
        <v>2.6256386964041492E-2</v>
      </c>
      <c r="T3970" s="2" t="s">
        <v>2651</v>
      </c>
    </row>
    <row r="3971" spans="1:20">
      <c r="A3971" t="s">
        <v>2131</v>
      </c>
      <c r="B3971" t="s">
        <v>2056</v>
      </c>
      <c r="C3971" t="s">
        <v>2420</v>
      </c>
      <c r="D3971" t="s">
        <v>3076</v>
      </c>
      <c r="E3971" t="s">
        <v>2285</v>
      </c>
      <c r="F3971" t="s">
        <v>2058</v>
      </c>
      <c r="G3971" s="9" t="s">
        <v>4620</v>
      </c>
      <c r="H3971" t="s">
        <v>2274</v>
      </c>
      <c r="I3971" t="s">
        <v>4630</v>
      </c>
      <c r="J3971" s="14">
        <f>VLOOKUP(Emissions!A2721,'County Activity'!A$2:J$3224,9,FALSE)</f>
        <v>279.3431952508239</v>
      </c>
      <c r="K3971" s="14" t="str">
        <f>VLOOKUP(Emissions!B4584,'County Activity'!B$2:J$3224,9,FALSE)</f>
        <v>E6GAL</v>
      </c>
      <c r="L3971" s="20">
        <f>VLOOKUP($H3971,'Emission Factors'!$B$2:$F$3,3, FALSE)</f>
        <v>0.85</v>
      </c>
      <c r="M3971" s="19" t="str">
        <f>VLOOKUP($H3971,'Emission Factors'!$B$2:$F$3,4, FALSE)</f>
        <v>LB</v>
      </c>
      <c r="N3971" s="19" t="str">
        <f>VLOOKUP($H3971,'Emission Factors'!$B$2:$F$3,5, FALSE)</f>
        <v>E6GAL</v>
      </c>
      <c r="O3971" s="42">
        <f>J3971*L3971/2000</f>
        <v>0.11872085798160015</v>
      </c>
      <c r="P3971" s="2" t="s">
        <v>2651</v>
      </c>
      <c r="Q3971" s="42">
        <f>IF(ISNA(VLOOKUP(CONCATENATE(A3971,H3971),'Point Emissions'!C$2:E$233,3,FALSE)),0,VLOOKUP(CONCATENATE(A3971,H3971),'Point Emissions'!C$2:E$233,3,FALSE))</f>
        <v>0</v>
      </c>
      <c r="R3971" s="2" t="s">
        <v>2651</v>
      </c>
      <c r="S3971" s="43">
        <f>IF(O3971-Q3971&gt;=0,O3971-Q3971,0)</f>
        <v>0.11872085798160015</v>
      </c>
      <c r="T3971" s="2" t="s">
        <v>2651</v>
      </c>
    </row>
    <row r="3972" spans="1:20">
      <c r="A3972" t="s">
        <v>4408</v>
      </c>
      <c r="B3972" t="s">
        <v>4409</v>
      </c>
      <c r="C3972" t="s">
        <v>2283</v>
      </c>
      <c r="D3972" t="s">
        <v>2853</v>
      </c>
      <c r="E3972" t="s">
        <v>2285</v>
      </c>
      <c r="F3972" t="s">
        <v>4410</v>
      </c>
      <c r="G3972" s="9" t="s">
        <v>4620</v>
      </c>
      <c r="H3972" t="s">
        <v>4628</v>
      </c>
      <c r="I3972" t="s">
        <v>4629</v>
      </c>
      <c r="J3972" s="14">
        <f>VLOOKUP(Emissions!A4490,'County Activity'!A$2:J$3224,9,FALSE)</f>
        <v>917.192302554035</v>
      </c>
      <c r="K3972" s="14" t="str">
        <f>VLOOKUP(Emissions!B2246,'County Activity'!B$2:J$3224,9,FALSE)</f>
        <v>E6GAL</v>
      </c>
      <c r="L3972" s="20">
        <f>VLOOKUP($H3972,'Emission Factors'!$B$2:$F$3,3, FALSE)</f>
        <v>0.16900000000000001</v>
      </c>
      <c r="M3972" s="19" t="str">
        <f>VLOOKUP($H3972,'Emission Factors'!$B$2:$F$3,4, FALSE)</f>
        <v>LB</v>
      </c>
      <c r="N3972" s="19" t="str">
        <f>VLOOKUP($H3972,'Emission Factors'!$B$2:$F$3,5, FALSE)</f>
        <v>E6GAL</v>
      </c>
      <c r="O3972" s="42">
        <f>J3972*L3972/2000</f>
        <v>7.7502749565815959E-2</v>
      </c>
      <c r="P3972" s="2" t="s">
        <v>2651</v>
      </c>
      <c r="Q3972" s="42">
        <f>IF(ISNA(VLOOKUP(CONCATENATE(A3972,H3972),'Point Emissions'!C$2:E$233,3,FALSE)),0,VLOOKUP(CONCATENATE(A3972,H3972),'Point Emissions'!C$2:E$233,3,FALSE))</f>
        <v>0</v>
      </c>
      <c r="R3972" s="2" t="s">
        <v>2651</v>
      </c>
      <c r="S3972" s="43">
        <f>IF(O3972-Q3972&gt;=0,O3972-Q3972,0)</f>
        <v>7.7502749565815959E-2</v>
      </c>
      <c r="T3972" s="2" t="s">
        <v>2651</v>
      </c>
    </row>
    <row r="3973" spans="1:20">
      <c r="A3973" t="s">
        <v>2691</v>
      </c>
      <c r="B3973" t="s">
        <v>2593</v>
      </c>
      <c r="C3973" t="s">
        <v>2453</v>
      </c>
      <c r="D3973" t="s">
        <v>2692</v>
      </c>
      <c r="E3973" t="s">
        <v>2285</v>
      </c>
      <c r="F3973" t="s">
        <v>2595</v>
      </c>
      <c r="G3973" s="9" t="s">
        <v>4620</v>
      </c>
      <c r="H3973" t="s">
        <v>2274</v>
      </c>
      <c r="I3973" t="s">
        <v>4630</v>
      </c>
      <c r="J3973" s="14">
        <f>VLOOKUP(Emissions!A337,'County Activity'!A$2:J$3224,9,FALSE)</f>
        <v>154.67472578946229</v>
      </c>
      <c r="K3973" s="14" t="str">
        <f>VLOOKUP(Emissions!B3392,'County Activity'!B$2:J$3224,9,FALSE)</f>
        <v>E6GAL</v>
      </c>
      <c r="L3973" s="20">
        <f>VLOOKUP($H3973,'Emission Factors'!$B$2:$F$3,3, FALSE)</f>
        <v>0.85</v>
      </c>
      <c r="M3973" s="19" t="str">
        <f>VLOOKUP($H3973,'Emission Factors'!$B$2:$F$3,4, FALSE)</f>
        <v>LB</v>
      </c>
      <c r="N3973" s="19" t="str">
        <f>VLOOKUP($H3973,'Emission Factors'!$B$2:$F$3,5, FALSE)</f>
        <v>E6GAL</v>
      </c>
      <c r="O3973" s="42">
        <f>J3973*L3973/2000</f>
        <v>6.5736758460521474E-2</v>
      </c>
      <c r="P3973" s="2" t="s">
        <v>2651</v>
      </c>
      <c r="Q3973" s="42">
        <f>IF(ISNA(VLOOKUP(CONCATENATE(A3973,H3973),'Point Emissions'!C$2:E$233,3,FALSE)),0,VLOOKUP(CONCATENATE(A3973,H3973),'Point Emissions'!C$2:E$233,3,FALSE))</f>
        <v>0</v>
      </c>
      <c r="R3973" s="2" t="s">
        <v>2651</v>
      </c>
      <c r="S3973" s="43">
        <f>IF(O3973-Q3973&gt;=0,O3973-Q3973,0)</f>
        <v>6.5736758460521474E-2</v>
      </c>
      <c r="T3973" s="2" t="s">
        <v>2651</v>
      </c>
    </row>
    <row r="3974" spans="1:20">
      <c r="A3974" t="s">
        <v>2232</v>
      </c>
      <c r="B3974" t="s">
        <v>2206</v>
      </c>
      <c r="C3974" t="s">
        <v>2321</v>
      </c>
      <c r="D3974" t="s">
        <v>2325</v>
      </c>
      <c r="E3974" t="s">
        <v>2285</v>
      </c>
      <c r="F3974" t="s">
        <v>2207</v>
      </c>
      <c r="G3974" s="9" t="s">
        <v>4620</v>
      </c>
      <c r="H3974" t="s">
        <v>2274</v>
      </c>
      <c r="I3974" t="s">
        <v>4630</v>
      </c>
      <c r="J3974" s="14">
        <f>VLOOKUP(Emissions!A2829,'County Activity'!A$2:J$3224,9,FALSE)</f>
        <v>1489.1685504475311</v>
      </c>
      <c r="K3974" s="14" t="str">
        <f>VLOOKUP(Emissions!B4638,'County Activity'!B$2:J$3224,9,FALSE)</f>
        <v>E6GAL</v>
      </c>
      <c r="L3974" s="20">
        <f>VLOOKUP($H3974,'Emission Factors'!$B$2:$F$3,3, FALSE)</f>
        <v>0.85</v>
      </c>
      <c r="M3974" s="19" t="str">
        <f>VLOOKUP($H3974,'Emission Factors'!$B$2:$F$3,4, FALSE)</f>
        <v>LB</v>
      </c>
      <c r="N3974" s="19" t="str">
        <f>VLOOKUP($H3974,'Emission Factors'!$B$2:$F$3,5, FALSE)</f>
        <v>E6GAL</v>
      </c>
      <c r="O3974" s="42">
        <f>J3974*L3974/2000</f>
        <v>0.63289663394020068</v>
      </c>
      <c r="P3974" s="2" t="s">
        <v>2651</v>
      </c>
      <c r="Q3974" s="42">
        <f>IF(ISNA(VLOOKUP(CONCATENATE(A3974,H3974),'Point Emissions'!C$2:E$233,3,FALSE)),0,VLOOKUP(CONCATENATE(A3974,H3974),'Point Emissions'!C$2:E$233,3,FALSE))</f>
        <v>0</v>
      </c>
      <c r="R3974" s="2" t="s">
        <v>2651</v>
      </c>
      <c r="S3974" s="43">
        <f>IF(O3974-Q3974&gt;=0,O3974-Q3974,0)</f>
        <v>0.63289663394020068</v>
      </c>
      <c r="T3974" s="2" t="s">
        <v>2651</v>
      </c>
    </row>
    <row r="3975" spans="1:20">
      <c r="A3975" t="s">
        <v>3136</v>
      </c>
      <c r="B3975" t="s">
        <v>3123</v>
      </c>
      <c r="C3975" t="s">
        <v>2306</v>
      </c>
      <c r="D3975" t="s">
        <v>3137</v>
      </c>
      <c r="E3975" t="s">
        <v>2285</v>
      </c>
      <c r="F3975" t="s">
        <v>3125</v>
      </c>
      <c r="G3975" s="9" t="s">
        <v>4620</v>
      </c>
      <c r="H3975" t="s">
        <v>4628</v>
      </c>
      <c r="I3975" t="s">
        <v>4629</v>
      </c>
      <c r="J3975" s="14">
        <f>VLOOKUP(Emissions!A790,'County Activity'!A$2:J$3224,9,FALSE)</f>
        <v>62.574412876316622</v>
      </c>
      <c r="K3975" s="14" t="str">
        <f>VLOOKUP(Emissions!B396,'County Activity'!B$2:J$3224,9,FALSE)</f>
        <v>E6GAL</v>
      </c>
      <c r="L3975" s="20">
        <f>VLOOKUP($H3975,'Emission Factors'!$B$2:$F$3,3, FALSE)</f>
        <v>0.16900000000000001</v>
      </c>
      <c r="M3975" s="19" t="str">
        <f>VLOOKUP($H3975,'Emission Factors'!$B$2:$F$3,4, FALSE)</f>
        <v>LB</v>
      </c>
      <c r="N3975" s="19" t="str">
        <f>VLOOKUP($H3975,'Emission Factors'!$B$2:$F$3,5, FALSE)</f>
        <v>E6GAL</v>
      </c>
      <c r="O3975" s="42">
        <f>J3975*L3975/2000</f>
        <v>5.2875378880487553E-3</v>
      </c>
      <c r="P3975" s="2" t="s">
        <v>2651</v>
      </c>
      <c r="Q3975" s="42">
        <f>IF(ISNA(VLOOKUP(CONCATENATE(A3975,H3975),'Point Emissions'!C$2:E$233,3,FALSE)),0,VLOOKUP(CONCATENATE(A3975,H3975),'Point Emissions'!C$2:E$233,3,FALSE))</f>
        <v>0</v>
      </c>
      <c r="R3975" s="2" t="s">
        <v>2651</v>
      </c>
      <c r="S3975" s="43">
        <f>IF(O3975-Q3975&gt;=0,O3975-Q3975,0)</f>
        <v>5.2875378880487553E-3</v>
      </c>
      <c r="T3975" s="2" t="s">
        <v>2651</v>
      </c>
    </row>
    <row r="3976" spans="1:20">
      <c r="A3976" t="s">
        <v>2573</v>
      </c>
      <c r="B3976" t="s">
        <v>2560</v>
      </c>
      <c r="C3976" t="s">
        <v>2574</v>
      </c>
      <c r="D3976" t="s">
        <v>2575</v>
      </c>
      <c r="E3976" t="s">
        <v>2285</v>
      </c>
      <c r="F3976" t="s">
        <v>2562</v>
      </c>
      <c r="G3976" s="9" t="s">
        <v>4620</v>
      </c>
      <c r="H3976" t="s">
        <v>2274</v>
      </c>
      <c r="I3976" t="s">
        <v>4630</v>
      </c>
      <c r="J3976" s="14">
        <f>VLOOKUP(Emissions!A207,'County Activity'!A$2:J$3224,9,FALSE)</f>
        <v>104.23731520594198</v>
      </c>
      <c r="K3976" s="14" t="str">
        <f>VLOOKUP(Emissions!B3327,'County Activity'!B$2:J$3224,9,FALSE)</f>
        <v>E6GAL</v>
      </c>
      <c r="L3976" s="20">
        <f>VLOOKUP($H3976,'Emission Factors'!$B$2:$F$3,3, FALSE)</f>
        <v>0.85</v>
      </c>
      <c r="M3976" s="19" t="str">
        <f>VLOOKUP($H3976,'Emission Factors'!$B$2:$F$3,4, FALSE)</f>
        <v>LB</v>
      </c>
      <c r="N3976" s="19" t="str">
        <f>VLOOKUP($H3976,'Emission Factors'!$B$2:$F$3,5, FALSE)</f>
        <v>E6GAL</v>
      </c>
      <c r="O3976" s="42">
        <f>J3976*L3976/2000</f>
        <v>4.4300858962525343E-2</v>
      </c>
      <c r="P3976" s="2" t="s">
        <v>2651</v>
      </c>
      <c r="Q3976" s="42">
        <f>IF(ISNA(VLOOKUP(CONCATENATE(A3976,H3976),'Point Emissions'!C$2:E$233,3,FALSE)),0,VLOOKUP(CONCATENATE(A3976,H3976),'Point Emissions'!C$2:E$233,3,FALSE))</f>
        <v>0</v>
      </c>
      <c r="R3976" s="2" t="s">
        <v>2651</v>
      </c>
      <c r="S3976" s="43">
        <f>IF(O3976-Q3976&gt;=0,O3976-Q3976,0)</f>
        <v>4.4300858962525343E-2</v>
      </c>
      <c r="T3976" s="2" t="s">
        <v>2651</v>
      </c>
    </row>
    <row r="3977" spans="1:20">
      <c r="A3977" t="s">
        <v>4012</v>
      </c>
      <c r="B3977" t="s">
        <v>3858</v>
      </c>
      <c r="C3977" t="s">
        <v>2535</v>
      </c>
      <c r="D3977" t="s">
        <v>3445</v>
      </c>
      <c r="E3977" t="s">
        <v>2285</v>
      </c>
      <c r="F3977" t="s">
        <v>3860</v>
      </c>
      <c r="G3977" s="9" t="s">
        <v>4620</v>
      </c>
      <c r="H3977" t="s">
        <v>2274</v>
      </c>
      <c r="I3977" t="s">
        <v>4630</v>
      </c>
      <c r="J3977" s="14">
        <f>VLOOKUP(Emissions!A3967,'County Activity'!A$2:J$3224,9,FALSE)</f>
        <v>3252.4604244474017</v>
      </c>
      <c r="K3977" s="14" t="str">
        <f>VLOOKUP(Emissions!B5207,'County Activity'!B$2:J$3224,9,FALSE)</f>
        <v>E6GAL</v>
      </c>
      <c r="L3977" s="20">
        <f>VLOOKUP($H3977,'Emission Factors'!$B$2:$F$3,3, FALSE)</f>
        <v>0.85</v>
      </c>
      <c r="M3977" s="19" t="str">
        <f>VLOOKUP($H3977,'Emission Factors'!$B$2:$F$3,4, FALSE)</f>
        <v>LB</v>
      </c>
      <c r="N3977" s="19" t="str">
        <f>VLOOKUP($H3977,'Emission Factors'!$B$2:$F$3,5, FALSE)</f>
        <v>E6GAL</v>
      </c>
      <c r="O3977" s="42">
        <f>J3977*L3977/2000</f>
        <v>1.3822956803901456</v>
      </c>
      <c r="P3977" s="2" t="s">
        <v>2651</v>
      </c>
      <c r="Q3977" s="42">
        <f>IF(ISNA(VLOOKUP(CONCATENATE(A3977,H3977),'Point Emissions'!C$2:E$233,3,FALSE)),0,VLOOKUP(CONCATENATE(A3977,H3977),'Point Emissions'!C$2:E$233,3,FALSE))</f>
        <v>0</v>
      </c>
      <c r="R3977" s="2" t="s">
        <v>2651</v>
      </c>
      <c r="S3977" s="43">
        <f>IF(O3977-Q3977&gt;=0,O3977-Q3977,0)</f>
        <v>1.3822956803901456</v>
      </c>
      <c r="T3977" s="2" t="s">
        <v>2651</v>
      </c>
    </row>
    <row r="3978" spans="1:20">
      <c r="A3978" t="s">
        <v>4406</v>
      </c>
      <c r="B3978" t="s">
        <v>4355</v>
      </c>
      <c r="C3978" t="s">
        <v>2390</v>
      </c>
      <c r="D3978" t="s">
        <v>4407</v>
      </c>
      <c r="E3978" t="s">
        <v>2285</v>
      </c>
      <c r="F3978" t="s">
        <v>4356</v>
      </c>
      <c r="G3978" s="9" t="s">
        <v>4620</v>
      </c>
      <c r="H3978" t="s">
        <v>4628</v>
      </c>
      <c r="I3978" t="s">
        <v>4629</v>
      </c>
      <c r="J3978" s="14">
        <f>VLOOKUP(Emissions!A4488,'County Activity'!A$2:J$3224,9,FALSE)</f>
        <v>4590.2526956388683</v>
      </c>
      <c r="K3978" s="14" t="str">
        <f>VLOOKUP(Emissions!B2245,'County Activity'!B$2:J$3224,9,FALSE)</f>
        <v>E6GAL</v>
      </c>
      <c r="L3978" s="20">
        <f>VLOOKUP($H3978,'Emission Factors'!$B$2:$F$3,3, FALSE)</f>
        <v>0.16900000000000001</v>
      </c>
      <c r="M3978" s="19" t="str">
        <f>VLOOKUP($H3978,'Emission Factors'!$B$2:$F$3,4, FALSE)</f>
        <v>LB</v>
      </c>
      <c r="N3978" s="19" t="str">
        <f>VLOOKUP($H3978,'Emission Factors'!$B$2:$F$3,5, FALSE)</f>
        <v>E6GAL</v>
      </c>
      <c r="O3978" s="42">
        <f>J3978*L3978/2000</f>
        <v>0.38787635278148441</v>
      </c>
      <c r="P3978" s="2" t="s">
        <v>2651</v>
      </c>
      <c r="Q3978" s="42">
        <f>IF(ISNA(VLOOKUP(CONCATENATE(A3978,H3978),'Point Emissions'!C$2:E$233,3,FALSE)),0,VLOOKUP(CONCATENATE(A3978,H3978),'Point Emissions'!C$2:E$233,3,FALSE))</f>
        <v>0</v>
      </c>
      <c r="R3978" s="2" t="s">
        <v>2651</v>
      </c>
      <c r="S3978" s="43">
        <f>IF(O3978-Q3978&gt;=0,O3978-Q3978,0)</f>
        <v>0.38787635278148441</v>
      </c>
      <c r="T3978" s="2" t="s">
        <v>2651</v>
      </c>
    </row>
    <row r="3979" spans="1:20">
      <c r="A3979" t="s">
        <v>1217</v>
      </c>
      <c r="B3979" t="s">
        <v>1190</v>
      </c>
      <c r="C3979" t="s">
        <v>2342</v>
      </c>
      <c r="D3979" t="s">
        <v>1218</v>
      </c>
      <c r="E3979" t="s">
        <v>2285</v>
      </c>
      <c r="F3979" t="s">
        <v>1191</v>
      </c>
      <c r="G3979" s="9" t="s">
        <v>4620</v>
      </c>
      <c r="H3979" t="s">
        <v>4628</v>
      </c>
      <c r="I3979" t="s">
        <v>4629</v>
      </c>
      <c r="J3979" s="14">
        <f>VLOOKUP(Emissions!A6134,'County Activity'!A$2:J$3224,9,FALSE)</f>
        <v>7457.4033269809261</v>
      </c>
      <c r="K3979" s="14" t="str">
        <f>VLOOKUP(Emissions!B3068,'County Activity'!B$2:J$3224,9,FALSE)</f>
        <v>E6GAL</v>
      </c>
      <c r="L3979" s="20">
        <f>VLOOKUP($H3979,'Emission Factors'!$B$2:$F$3,3, FALSE)</f>
        <v>0.16900000000000001</v>
      </c>
      <c r="M3979" s="19" t="str">
        <f>VLOOKUP($H3979,'Emission Factors'!$B$2:$F$3,4, FALSE)</f>
        <v>LB</v>
      </c>
      <c r="N3979" s="19" t="str">
        <f>VLOOKUP($H3979,'Emission Factors'!$B$2:$F$3,5, FALSE)</f>
        <v>E6GAL</v>
      </c>
      <c r="O3979" s="42">
        <f>J3979*L3979/2000</f>
        <v>0.63015058112988831</v>
      </c>
      <c r="P3979" s="2" t="s">
        <v>2651</v>
      </c>
      <c r="Q3979" s="42">
        <f>IF(ISNA(VLOOKUP(CONCATENATE(A3979,H3979),'Point Emissions'!C$2:E$233,3,FALSE)),0,VLOOKUP(CONCATENATE(A3979,H3979),'Point Emissions'!C$2:E$233,3,FALSE))</f>
        <v>0</v>
      </c>
      <c r="R3979" s="2" t="s">
        <v>2651</v>
      </c>
      <c r="S3979" s="43">
        <f>IF(O3979-Q3979&gt;=0,O3979-Q3979,0)</f>
        <v>0.63015058112988831</v>
      </c>
      <c r="T3979" s="2" t="s">
        <v>2651</v>
      </c>
    </row>
    <row r="3980" spans="1:20">
      <c r="A3980" t="s">
        <v>1516</v>
      </c>
      <c r="B3980" t="s">
        <v>1425</v>
      </c>
      <c r="C3980" t="s">
        <v>2722</v>
      </c>
      <c r="D3980" t="s">
        <v>2439</v>
      </c>
      <c r="E3980" t="s">
        <v>2285</v>
      </c>
      <c r="F3980" t="s">
        <v>1426</v>
      </c>
      <c r="G3980" s="9" t="s">
        <v>4620</v>
      </c>
      <c r="H3980" t="s">
        <v>2274</v>
      </c>
      <c r="I3980" t="s">
        <v>4630</v>
      </c>
      <c r="J3980" s="14">
        <f>VLOOKUP(Emissions!A3109,'County Activity'!A$2:J$3224,9,FALSE)</f>
        <v>355.55972679925463</v>
      </c>
      <c r="K3980" s="14" t="str">
        <f>VLOOKUP(Emissions!B4778,'County Activity'!B$2:J$3224,9,FALSE)</f>
        <v>E6GAL</v>
      </c>
      <c r="L3980" s="20">
        <f>VLOOKUP($H3980,'Emission Factors'!$B$2:$F$3,3, FALSE)</f>
        <v>0.85</v>
      </c>
      <c r="M3980" s="19" t="str">
        <f>VLOOKUP($H3980,'Emission Factors'!$B$2:$F$3,4, FALSE)</f>
        <v>LB</v>
      </c>
      <c r="N3980" s="19" t="str">
        <f>VLOOKUP($H3980,'Emission Factors'!$B$2:$F$3,5, FALSE)</f>
        <v>E6GAL</v>
      </c>
      <c r="O3980" s="42">
        <f>J3980*L3980/2000</f>
        <v>0.15111288388968322</v>
      </c>
      <c r="P3980" s="2" t="s">
        <v>2651</v>
      </c>
      <c r="Q3980" s="42">
        <f>IF(ISNA(VLOOKUP(CONCATENATE(A3980,H3980),'Point Emissions'!C$2:E$233,3,FALSE)),0,VLOOKUP(CONCATENATE(A3980,H3980),'Point Emissions'!C$2:E$233,3,FALSE))</f>
        <v>0</v>
      </c>
      <c r="R3980" s="2" t="s">
        <v>2651</v>
      </c>
      <c r="S3980" s="43">
        <f>IF(O3980-Q3980&gt;=0,O3980-Q3980,0)</f>
        <v>0.15111288388968322</v>
      </c>
      <c r="T3980" s="2" t="s">
        <v>2651</v>
      </c>
    </row>
    <row r="3981" spans="1:20">
      <c r="A3981" t="s">
        <v>5441</v>
      </c>
      <c r="B3981" t="s">
        <v>1335</v>
      </c>
      <c r="C3981" t="s">
        <v>2351</v>
      </c>
      <c r="D3981" t="s">
        <v>5610</v>
      </c>
      <c r="E3981" s="11" t="s">
        <v>1337</v>
      </c>
      <c r="F3981" t="s">
        <v>1338</v>
      </c>
      <c r="G3981" s="9" t="s">
        <v>4620</v>
      </c>
      <c r="H3981" t="s">
        <v>2274</v>
      </c>
      <c r="I3981" t="s">
        <v>4630</v>
      </c>
      <c r="J3981" s="14">
        <f>VLOOKUP(Emissions!A6331,'County Activity'!A$2:J$3224,9,FALSE)</f>
        <v>17885.361982938313</v>
      </c>
      <c r="K3981" s="14" t="str">
        <f>VLOOKUP(Emissions!B6389,'County Activity'!B$2:J$3224,9,FALSE)</f>
        <v>E6GAL</v>
      </c>
      <c r="L3981" s="20">
        <f>VLOOKUP($H3981,'Emission Factors'!$B$2:$F$3,3, FALSE)</f>
        <v>0.85</v>
      </c>
      <c r="M3981" s="19" t="str">
        <f>VLOOKUP($H3981,'Emission Factors'!$B$2:$F$3,4, FALSE)</f>
        <v>LB</v>
      </c>
      <c r="N3981" s="19" t="str">
        <f>VLOOKUP($H3981,'Emission Factors'!$B$2:$F$3,5, FALSE)</f>
        <v>E6GAL</v>
      </c>
      <c r="O3981" s="42">
        <f>J3981*L3981/2000</f>
        <v>7.6012788427487834</v>
      </c>
      <c r="P3981" s="2" t="s">
        <v>2651</v>
      </c>
      <c r="Q3981" s="42">
        <f>IF(ISNA(VLOOKUP(CONCATENATE(A3981,H3981),'Point Emissions'!C$2:E$233,3,FALSE)),0,VLOOKUP(CONCATENATE(A3981,H3981),'Point Emissions'!C$2:E$233,3,FALSE))</f>
        <v>0</v>
      </c>
      <c r="R3981" s="2" t="s">
        <v>2651</v>
      </c>
      <c r="S3981" s="43">
        <f>IF(O3981-Q3981&gt;=0,O3981-Q3981,0)</f>
        <v>7.6012788427487834</v>
      </c>
      <c r="T3981" s="2" t="s">
        <v>2651</v>
      </c>
    </row>
    <row r="3982" spans="1:20">
      <c r="A3982" t="s">
        <v>3614</v>
      </c>
      <c r="B3982" t="s">
        <v>1675</v>
      </c>
      <c r="C3982" t="s">
        <v>3288</v>
      </c>
      <c r="D3982" t="s">
        <v>2478</v>
      </c>
      <c r="E3982" t="s">
        <v>2285</v>
      </c>
      <c r="F3982" t="s">
        <v>1676</v>
      </c>
      <c r="G3982" s="9" t="s">
        <v>4620</v>
      </c>
      <c r="H3982" t="s">
        <v>2274</v>
      </c>
      <c r="I3982" t="s">
        <v>4630</v>
      </c>
      <c r="J3982" s="14">
        <f>VLOOKUP(Emissions!A3487,'County Activity'!A$2:J$3224,9,FALSE)</f>
        <v>463.15953604409799</v>
      </c>
      <c r="K3982" s="14" t="str">
        <f>VLOOKUP(Emissions!B4967,'County Activity'!B$2:J$3224,9,FALSE)</f>
        <v>E6GAL</v>
      </c>
      <c r="L3982" s="20">
        <f>VLOOKUP($H3982,'Emission Factors'!$B$2:$F$3,3, FALSE)</f>
        <v>0.85</v>
      </c>
      <c r="M3982" s="19" t="str">
        <f>VLOOKUP($H3982,'Emission Factors'!$B$2:$F$3,4, FALSE)</f>
        <v>LB</v>
      </c>
      <c r="N3982" s="19" t="str">
        <f>VLOOKUP($H3982,'Emission Factors'!$B$2:$F$3,5, FALSE)</f>
        <v>E6GAL</v>
      </c>
      <c r="O3982" s="42">
        <f>J3982*L3982/2000</f>
        <v>0.19684280281874164</v>
      </c>
      <c r="P3982" s="2" t="s">
        <v>2651</v>
      </c>
      <c r="Q3982" s="42">
        <f>IF(ISNA(VLOOKUP(CONCATENATE(A3982,H3982),'Point Emissions'!C$2:E$233,3,FALSE)),0,VLOOKUP(CONCATENATE(A3982,H3982),'Point Emissions'!C$2:E$233,3,FALSE))</f>
        <v>0</v>
      </c>
      <c r="R3982" s="2" t="s">
        <v>2651</v>
      </c>
      <c r="S3982" s="43">
        <f>IF(O3982-Q3982&gt;=0,O3982-Q3982,0)</f>
        <v>0.19684280281874164</v>
      </c>
      <c r="T3982" s="2" t="s">
        <v>2651</v>
      </c>
    </row>
    <row r="3983" spans="1:20">
      <c r="A3983" t="s">
        <v>873</v>
      </c>
      <c r="B3983" t="s">
        <v>811</v>
      </c>
      <c r="C3983" t="s">
        <v>2411</v>
      </c>
      <c r="D3983" t="s">
        <v>874</v>
      </c>
      <c r="E3983" t="s">
        <v>2285</v>
      </c>
      <c r="F3983" t="s">
        <v>813</v>
      </c>
      <c r="G3983" s="9" t="s">
        <v>4620</v>
      </c>
      <c r="H3983" t="s">
        <v>4628</v>
      </c>
      <c r="I3983" t="s">
        <v>4629</v>
      </c>
      <c r="J3983" s="14">
        <f>VLOOKUP(Emissions!A5724,'County Activity'!A$2:J$3224,9,FALSE)</f>
        <v>16236.747167541356</v>
      </c>
      <c r="K3983" s="14" t="str">
        <f>VLOOKUP(Emissions!B2863,'County Activity'!B$2:J$3224,9,FALSE)</f>
        <v>E6GAL</v>
      </c>
      <c r="L3983" s="20">
        <f>VLOOKUP($H3983,'Emission Factors'!$B$2:$F$3,3, FALSE)</f>
        <v>0.16900000000000001</v>
      </c>
      <c r="M3983" s="19" t="str">
        <f>VLOOKUP($H3983,'Emission Factors'!$B$2:$F$3,4, FALSE)</f>
        <v>LB</v>
      </c>
      <c r="N3983" s="19" t="str">
        <f>VLOOKUP($H3983,'Emission Factors'!$B$2:$F$3,5, FALSE)</f>
        <v>E6GAL</v>
      </c>
      <c r="O3983" s="42">
        <f>J3983*L3983/2000</f>
        <v>1.3720051356572447</v>
      </c>
      <c r="P3983" s="2" t="s">
        <v>2651</v>
      </c>
      <c r="Q3983" s="42">
        <f>IF(ISNA(VLOOKUP(CONCATENATE(A3983,H3983),'Point Emissions'!C$2:E$233,3,FALSE)),0,VLOOKUP(CONCATENATE(A3983,H3983),'Point Emissions'!C$2:E$233,3,FALSE))</f>
        <v>0</v>
      </c>
      <c r="R3983" s="2" t="s">
        <v>2651</v>
      </c>
      <c r="S3983" s="43">
        <f>IF(O3983-Q3983&gt;=0,O3983-Q3983,0)</f>
        <v>1.3720051356572447</v>
      </c>
      <c r="T3983" s="2" t="s">
        <v>2651</v>
      </c>
    </row>
    <row r="3984" spans="1:20">
      <c r="A3984" t="s">
        <v>2302</v>
      </c>
      <c r="B3984" t="s">
        <v>2282</v>
      </c>
      <c r="C3984" t="s">
        <v>2303</v>
      </c>
      <c r="D3984" t="s">
        <v>2304</v>
      </c>
      <c r="E3984" t="s">
        <v>2285</v>
      </c>
      <c r="F3984" t="s">
        <v>2286</v>
      </c>
      <c r="G3984" s="9" t="s">
        <v>4620</v>
      </c>
      <c r="H3984" t="s">
        <v>2274</v>
      </c>
      <c r="I3984" t="s">
        <v>4630</v>
      </c>
      <c r="J3984" s="14">
        <f>VLOOKUP(Emissions!A15,'County Activity'!A$2:J$3224,9,FALSE)</f>
        <v>16.139971386726501</v>
      </c>
      <c r="K3984" s="14" t="str">
        <f>VLOOKUP(Emissions!B3231,'County Activity'!B$2:J$3224,9,FALSE)</f>
        <v>E6GAL</v>
      </c>
      <c r="L3984" s="20">
        <f>VLOOKUP($H3984,'Emission Factors'!$B$2:$F$3,3, FALSE)</f>
        <v>0.85</v>
      </c>
      <c r="M3984" s="19" t="str">
        <f>VLOOKUP($H3984,'Emission Factors'!$B$2:$F$3,4, FALSE)</f>
        <v>LB</v>
      </c>
      <c r="N3984" s="19" t="str">
        <f>VLOOKUP($H3984,'Emission Factors'!$B$2:$F$3,5, FALSE)</f>
        <v>E6GAL</v>
      </c>
      <c r="O3984" s="42">
        <f>J3984*L3984/2000</f>
        <v>6.8594878393587622E-3</v>
      </c>
      <c r="P3984" s="2" t="s">
        <v>2651</v>
      </c>
      <c r="Q3984" s="42">
        <f>IF(ISNA(VLOOKUP(CONCATENATE(A3984,H3984),'Point Emissions'!C$2:E$233,3,FALSE)),0,VLOOKUP(CONCATENATE(A3984,H3984),'Point Emissions'!C$2:E$233,3,FALSE))</f>
        <v>0</v>
      </c>
      <c r="R3984" s="2" t="s">
        <v>2651</v>
      </c>
      <c r="S3984" s="43">
        <f>IF(O3984-Q3984&gt;=0,O3984-Q3984,0)</f>
        <v>6.8594878393587622E-3</v>
      </c>
      <c r="T3984" s="2" t="s">
        <v>2651</v>
      </c>
    </row>
    <row r="3985" spans="1:20">
      <c r="A3985" t="s">
        <v>1472</v>
      </c>
      <c r="B3985" t="s">
        <v>1425</v>
      </c>
      <c r="C3985" t="s">
        <v>2390</v>
      </c>
      <c r="D3985" t="s">
        <v>2373</v>
      </c>
      <c r="E3985" t="s">
        <v>2285</v>
      </c>
      <c r="F3985" t="s">
        <v>1426</v>
      </c>
      <c r="G3985" s="9" t="s">
        <v>4620</v>
      </c>
      <c r="H3985" t="s">
        <v>4628</v>
      </c>
      <c r="I3985" t="s">
        <v>4629</v>
      </c>
      <c r="J3985" s="14">
        <f>VLOOKUP(Emissions!A3038,'County Activity'!A$2:J$3224,9,FALSE)</f>
        <v>1707.506496706859</v>
      </c>
      <c r="K3985" s="14" t="str">
        <f>VLOOKUP(Emissions!B1520,'County Activity'!B$2:J$3224,9,FALSE)</f>
        <v>E6GAL</v>
      </c>
      <c r="L3985" s="20">
        <f>VLOOKUP($H3985,'Emission Factors'!$B$2:$F$3,3, FALSE)</f>
        <v>0.16900000000000001</v>
      </c>
      <c r="M3985" s="19" t="str">
        <f>VLOOKUP($H3985,'Emission Factors'!$B$2:$F$3,4, FALSE)</f>
        <v>LB</v>
      </c>
      <c r="N3985" s="19" t="str">
        <f>VLOOKUP($H3985,'Emission Factors'!$B$2:$F$3,5, FALSE)</f>
        <v>E6GAL</v>
      </c>
      <c r="O3985" s="42">
        <f>J3985*L3985/2000</f>
        <v>0.14428429897172959</v>
      </c>
      <c r="P3985" s="2" t="s">
        <v>2651</v>
      </c>
      <c r="Q3985" s="42">
        <f>IF(ISNA(VLOOKUP(CONCATENATE(A3985,H3985),'Point Emissions'!C$2:E$233,3,FALSE)),0,VLOOKUP(CONCATENATE(A3985,H3985),'Point Emissions'!C$2:E$233,3,FALSE))</f>
        <v>0</v>
      </c>
      <c r="R3985" s="2" t="s">
        <v>2651</v>
      </c>
      <c r="S3985" s="43">
        <f>IF(O3985-Q3985&gt;=0,O3985-Q3985,0)</f>
        <v>0.14428429897172959</v>
      </c>
      <c r="T3985" s="2" t="s">
        <v>2651</v>
      </c>
    </row>
    <row r="3986" spans="1:20">
      <c r="A3986" t="s">
        <v>1457</v>
      </c>
      <c r="B3986" t="s">
        <v>1425</v>
      </c>
      <c r="C3986" t="s">
        <v>2357</v>
      </c>
      <c r="D3986" t="s">
        <v>1778</v>
      </c>
      <c r="E3986" t="s">
        <v>2285</v>
      </c>
      <c r="F3986" t="s">
        <v>1426</v>
      </c>
      <c r="G3986" s="9" t="s">
        <v>4620</v>
      </c>
      <c r="H3986" t="s">
        <v>2274</v>
      </c>
      <c r="I3986" t="s">
        <v>4630</v>
      </c>
      <c r="J3986" s="14">
        <f>VLOOKUP(Emissions!A3017,'County Activity'!A$2:J$3224,9,FALSE)</f>
        <v>1686.9152236876821</v>
      </c>
      <c r="K3986" s="14" t="str">
        <f>VLOOKUP(Emissions!B4732,'County Activity'!B$2:J$3224,9,FALSE)</f>
        <v>E6GAL</v>
      </c>
      <c r="L3986" s="20">
        <f>VLOOKUP($H3986,'Emission Factors'!$B$2:$F$3,3, FALSE)</f>
        <v>0.85</v>
      </c>
      <c r="M3986" s="19" t="str">
        <f>VLOOKUP($H3986,'Emission Factors'!$B$2:$F$3,4, FALSE)</f>
        <v>LB</v>
      </c>
      <c r="N3986" s="19" t="str">
        <f>VLOOKUP($H3986,'Emission Factors'!$B$2:$F$3,5, FALSE)</f>
        <v>E6GAL</v>
      </c>
      <c r="O3986" s="42">
        <f>J3986*L3986/2000</f>
        <v>0.71693897006726492</v>
      </c>
      <c r="P3986" s="2" t="s">
        <v>2651</v>
      </c>
      <c r="Q3986" s="42">
        <f>IF(ISNA(VLOOKUP(CONCATENATE(A3986,H3986),'Point Emissions'!C$2:E$233,3,FALSE)),0,VLOOKUP(CONCATENATE(A3986,H3986),'Point Emissions'!C$2:E$233,3,FALSE))</f>
        <v>0</v>
      </c>
      <c r="R3986" s="2" t="s">
        <v>2651</v>
      </c>
      <c r="S3986" s="43">
        <f>IF(O3986-Q3986&gt;=0,O3986-Q3986,0)</f>
        <v>0.71693897006726492</v>
      </c>
      <c r="T3986" s="2" t="s">
        <v>2651</v>
      </c>
    </row>
    <row r="3987" spans="1:20">
      <c r="A3987" t="s">
        <v>1064</v>
      </c>
      <c r="B3987" t="s">
        <v>1053</v>
      </c>
      <c r="C3987" t="s">
        <v>2306</v>
      </c>
      <c r="D3987" t="s">
        <v>1065</v>
      </c>
      <c r="E3987" t="s">
        <v>2285</v>
      </c>
      <c r="F3987" t="s">
        <v>1054</v>
      </c>
      <c r="G3987" s="9" t="s">
        <v>4620</v>
      </c>
      <c r="H3987" t="s">
        <v>4628</v>
      </c>
      <c r="I3987" t="s">
        <v>4629</v>
      </c>
      <c r="J3987" s="14">
        <f>VLOOKUP(Emissions!A5922,'County Activity'!A$2:J$3224,9,FALSE)</f>
        <v>23408.754810001436</v>
      </c>
      <c r="K3987" s="14" t="str">
        <f>VLOOKUP(Emissions!B2962,'County Activity'!B$2:J$3224,9,FALSE)</f>
        <v>E6GAL</v>
      </c>
      <c r="L3987" s="20">
        <f>VLOOKUP($H3987,'Emission Factors'!$B$2:$F$3,3, FALSE)</f>
        <v>0.16900000000000001</v>
      </c>
      <c r="M3987" s="19" t="str">
        <f>VLOOKUP($H3987,'Emission Factors'!$B$2:$F$3,4, FALSE)</f>
        <v>LB</v>
      </c>
      <c r="N3987" s="19" t="str">
        <f>VLOOKUP($H3987,'Emission Factors'!$B$2:$F$3,5, FALSE)</f>
        <v>E6GAL</v>
      </c>
      <c r="O3987" s="42">
        <f>J3987*L3987/2000</f>
        <v>1.9780397814451214</v>
      </c>
      <c r="P3987" s="2" t="s">
        <v>2651</v>
      </c>
      <c r="Q3987" s="42">
        <f>IF(ISNA(VLOOKUP(CONCATENATE(A3987,H3987),'Point Emissions'!C$2:E$233,3,FALSE)),0,VLOOKUP(CONCATENATE(A3987,H3987),'Point Emissions'!C$2:E$233,3,FALSE))</f>
        <v>0</v>
      </c>
      <c r="R3987" s="2" t="s">
        <v>2651</v>
      </c>
      <c r="S3987" s="43">
        <f>IF(O3987-Q3987&gt;=0,O3987-Q3987,0)</f>
        <v>1.9780397814451214</v>
      </c>
      <c r="T3987" s="2" t="s">
        <v>2651</v>
      </c>
    </row>
    <row r="3988" spans="1:20">
      <c r="A3988" t="s">
        <v>1734</v>
      </c>
      <c r="B3988" t="s">
        <v>3486</v>
      </c>
      <c r="C3988" t="s">
        <v>2384</v>
      </c>
      <c r="D3988" t="s">
        <v>1735</v>
      </c>
      <c r="E3988" t="s">
        <v>2285</v>
      </c>
      <c r="F3988" t="s">
        <v>3488</v>
      </c>
      <c r="G3988" s="9" t="s">
        <v>4620</v>
      </c>
      <c r="H3988" t="s">
        <v>2274</v>
      </c>
      <c r="I3988" t="s">
        <v>4630</v>
      </c>
      <c r="J3988" s="14">
        <f>VLOOKUP(Emissions!A1171,'County Activity'!A$2:J$3224,9,FALSE)</f>
        <v>459.1245431974163</v>
      </c>
      <c r="K3988" s="14" t="str">
        <f>VLOOKUP(Emissions!B3809,'County Activity'!B$2:J$3224,9,FALSE)</f>
        <v>E6GAL</v>
      </c>
      <c r="L3988" s="20">
        <f>VLOOKUP($H3988,'Emission Factors'!$B$2:$F$3,3, FALSE)</f>
        <v>0.85</v>
      </c>
      <c r="M3988" s="19" t="str">
        <f>VLOOKUP($H3988,'Emission Factors'!$B$2:$F$3,4, FALSE)</f>
        <v>LB</v>
      </c>
      <c r="N3988" s="19" t="str">
        <f>VLOOKUP($H3988,'Emission Factors'!$B$2:$F$3,5, FALSE)</f>
        <v>E6GAL</v>
      </c>
      <c r="O3988" s="42">
        <f>J3988*L3988/2000</f>
        <v>0.19512793085890193</v>
      </c>
      <c r="P3988" s="2" t="s">
        <v>2651</v>
      </c>
      <c r="Q3988" s="42">
        <f>IF(ISNA(VLOOKUP(CONCATENATE(A3988,H3988),'Point Emissions'!C$2:E$233,3,FALSE)),0,VLOOKUP(CONCATENATE(A3988,H3988),'Point Emissions'!C$2:E$233,3,FALSE))</f>
        <v>0</v>
      </c>
      <c r="R3988" s="2" t="s">
        <v>2651</v>
      </c>
      <c r="S3988" s="43">
        <f>IF(O3988-Q3988&gt;=0,O3988-Q3988,0)</f>
        <v>0.19512793085890193</v>
      </c>
      <c r="T3988" s="2" t="s">
        <v>2651</v>
      </c>
    </row>
    <row r="3989" spans="1:20">
      <c r="A3989" t="s">
        <v>4948</v>
      </c>
      <c r="B3989" t="s">
        <v>4808</v>
      </c>
      <c r="C3989" t="s">
        <v>3307</v>
      </c>
      <c r="D3989" t="s">
        <v>4949</v>
      </c>
      <c r="E3989" t="s">
        <v>2285</v>
      </c>
      <c r="F3989" t="s">
        <v>4810</v>
      </c>
      <c r="G3989" s="9" t="s">
        <v>4620</v>
      </c>
      <c r="H3989" t="s">
        <v>4628</v>
      </c>
      <c r="I3989" t="s">
        <v>4629</v>
      </c>
      <c r="J3989" s="14">
        <f>VLOOKUP(Emissions!A1772,'County Activity'!A$2:J$3224,9,FALSE)</f>
        <v>737.95535840421724</v>
      </c>
      <c r="K3989" s="14" t="str">
        <f>VLOOKUP(Emissions!B887,'County Activity'!B$2:J$3224,9,FALSE)</f>
        <v>E6GAL</v>
      </c>
      <c r="L3989" s="20">
        <f>VLOOKUP($H3989,'Emission Factors'!$B$2:$F$3,3, FALSE)</f>
        <v>0.16900000000000001</v>
      </c>
      <c r="M3989" s="19" t="str">
        <f>VLOOKUP($H3989,'Emission Factors'!$B$2:$F$3,4, FALSE)</f>
        <v>LB</v>
      </c>
      <c r="N3989" s="19" t="str">
        <f>VLOOKUP($H3989,'Emission Factors'!$B$2:$F$3,5, FALSE)</f>
        <v>E6GAL</v>
      </c>
      <c r="O3989" s="42">
        <f>J3989*L3989/2000</f>
        <v>6.2357227785156358E-2</v>
      </c>
      <c r="P3989" s="2" t="s">
        <v>2651</v>
      </c>
      <c r="Q3989" s="42">
        <f>IF(ISNA(VLOOKUP(CONCATENATE(A3989,H3989),'Point Emissions'!C$2:E$233,3,FALSE)),0,VLOOKUP(CONCATENATE(A3989,H3989),'Point Emissions'!C$2:E$233,3,FALSE))</f>
        <v>0</v>
      </c>
      <c r="R3989" s="2" t="s">
        <v>2651</v>
      </c>
      <c r="S3989" s="43">
        <f>IF(O3989-Q3989&gt;=0,O3989-Q3989,0)</f>
        <v>6.2357227785156358E-2</v>
      </c>
      <c r="T3989" s="2" t="s">
        <v>2651</v>
      </c>
    </row>
    <row r="3990" spans="1:20">
      <c r="A3990" t="s">
        <v>4857</v>
      </c>
      <c r="B3990" t="s">
        <v>4808</v>
      </c>
      <c r="C3990" t="s">
        <v>2381</v>
      </c>
      <c r="D3990" t="s">
        <v>2370</v>
      </c>
      <c r="E3990" t="s">
        <v>2285</v>
      </c>
      <c r="F3990" t="s">
        <v>4810</v>
      </c>
      <c r="G3990" s="9" t="s">
        <v>4620</v>
      </c>
      <c r="H3990" t="s">
        <v>2274</v>
      </c>
      <c r="I3990" t="s">
        <v>4630</v>
      </c>
      <c r="J3990" s="14">
        <f>VLOOKUP(Emissions!A1645,'County Activity'!A$2:J$3224,9,FALSE)</f>
        <v>133.53904897351092</v>
      </c>
      <c r="K3990" s="14" t="str">
        <f>VLOOKUP(Emissions!B4046,'County Activity'!B$2:J$3224,9,FALSE)</f>
        <v>E6GAL</v>
      </c>
      <c r="L3990" s="20">
        <f>VLOOKUP($H3990,'Emission Factors'!$B$2:$F$3,3, FALSE)</f>
        <v>0.85</v>
      </c>
      <c r="M3990" s="19" t="str">
        <f>VLOOKUP($H3990,'Emission Factors'!$B$2:$F$3,4, FALSE)</f>
        <v>LB</v>
      </c>
      <c r="N3990" s="19" t="str">
        <f>VLOOKUP($H3990,'Emission Factors'!$B$2:$F$3,5, FALSE)</f>
        <v>E6GAL</v>
      </c>
      <c r="O3990" s="42">
        <f>J3990*L3990/2000</f>
        <v>5.6754095813742141E-2</v>
      </c>
      <c r="P3990" s="2" t="s">
        <v>2651</v>
      </c>
      <c r="Q3990" s="42">
        <f>IF(ISNA(VLOOKUP(CONCATENATE(A3990,H3990),'Point Emissions'!C$2:E$233,3,FALSE)),0,VLOOKUP(CONCATENATE(A3990,H3990),'Point Emissions'!C$2:E$233,3,FALSE))</f>
        <v>0</v>
      </c>
      <c r="R3990" s="2" t="s">
        <v>2651</v>
      </c>
      <c r="S3990" s="43">
        <f>IF(O3990-Q3990&gt;=0,O3990-Q3990,0)</f>
        <v>5.6754095813742141E-2</v>
      </c>
      <c r="T3990" s="2" t="s">
        <v>2651</v>
      </c>
    </row>
    <row r="3991" spans="1:20">
      <c r="A3991" t="s">
        <v>2088</v>
      </c>
      <c r="B3991" t="s">
        <v>2056</v>
      </c>
      <c r="C3991" t="s">
        <v>2342</v>
      </c>
      <c r="D3991" t="s">
        <v>3201</v>
      </c>
      <c r="E3991" t="s">
        <v>2285</v>
      </c>
      <c r="F3991" t="s">
        <v>2058</v>
      </c>
      <c r="G3991" s="9" t="s">
        <v>4620</v>
      </c>
      <c r="H3991" t="s">
        <v>2274</v>
      </c>
      <c r="I3991" t="s">
        <v>4630</v>
      </c>
      <c r="J3991" s="14">
        <f>VLOOKUP(Emissions!A2669,'County Activity'!A$2:J$3224,9,FALSE)</f>
        <v>270.44059198592316</v>
      </c>
      <c r="K3991" s="14" t="str">
        <f>VLOOKUP(Emissions!B4558,'County Activity'!B$2:J$3224,9,FALSE)</f>
        <v>E6GAL</v>
      </c>
      <c r="L3991" s="20">
        <f>VLOOKUP($H3991,'Emission Factors'!$B$2:$F$3,3, FALSE)</f>
        <v>0.85</v>
      </c>
      <c r="M3991" s="19" t="str">
        <f>VLOOKUP($H3991,'Emission Factors'!$B$2:$F$3,4, FALSE)</f>
        <v>LB</v>
      </c>
      <c r="N3991" s="19" t="str">
        <f>VLOOKUP($H3991,'Emission Factors'!$B$2:$F$3,5, FALSE)</f>
        <v>E6GAL</v>
      </c>
      <c r="O3991" s="42">
        <f>J3991*L3991/2000</f>
        <v>0.11493725159401734</v>
      </c>
      <c r="P3991" s="2" t="s">
        <v>2651</v>
      </c>
      <c r="Q3991" s="42">
        <f>IF(ISNA(VLOOKUP(CONCATENATE(A3991,H3991),'Point Emissions'!C$2:E$233,3,FALSE)),0,VLOOKUP(CONCATENATE(A3991,H3991),'Point Emissions'!C$2:E$233,3,FALSE))</f>
        <v>0</v>
      </c>
      <c r="R3991" s="2" t="s">
        <v>2651</v>
      </c>
      <c r="S3991" s="43">
        <f>IF(O3991-Q3991&gt;=0,O3991-Q3991,0)</f>
        <v>0.11493725159401734</v>
      </c>
      <c r="T3991" s="2" t="s">
        <v>2651</v>
      </c>
    </row>
    <row r="3992" spans="1:20">
      <c r="A3992" t="s">
        <v>1852</v>
      </c>
      <c r="B3992" t="s">
        <v>1840</v>
      </c>
      <c r="C3992" t="s">
        <v>2306</v>
      </c>
      <c r="D3992" t="s">
        <v>1853</v>
      </c>
      <c r="E3992" t="s">
        <v>2285</v>
      </c>
      <c r="F3992" t="s">
        <v>1842</v>
      </c>
      <c r="G3992" s="9" t="s">
        <v>4620</v>
      </c>
      <c r="H3992" t="s">
        <v>4628</v>
      </c>
      <c r="I3992" t="s">
        <v>4629</v>
      </c>
      <c r="J3992" s="14">
        <f>VLOOKUP(Emissions!A2400,'County Activity'!A$2:J$3224,9,FALSE)</f>
        <v>1153.0792653211531</v>
      </c>
      <c r="K3992" s="14" t="str">
        <f>VLOOKUP(Emissions!B1201,'County Activity'!B$2:J$3224,9,FALSE)</f>
        <v>E6GAL</v>
      </c>
      <c r="L3992" s="20">
        <f>VLOOKUP($H3992,'Emission Factors'!$B$2:$F$3,3, FALSE)</f>
        <v>0.16900000000000001</v>
      </c>
      <c r="M3992" s="19" t="str">
        <f>VLOOKUP($H3992,'Emission Factors'!$B$2:$F$3,4, FALSE)</f>
        <v>LB</v>
      </c>
      <c r="N3992" s="19" t="str">
        <f>VLOOKUP($H3992,'Emission Factors'!$B$2:$F$3,5, FALSE)</f>
        <v>E6GAL</v>
      </c>
      <c r="O3992" s="42">
        <f>J3992*L3992/2000</f>
        <v>9.7435197919637451E-2</v>
      </c>
      <c r="P3992" s="2" t="s">
        <v>2651</v>
      </c>
      <c r="Q3992" s="42">
        <f>IF(ISNA(VLOOKUP(CONCATENATE(A3992,H3992),'Point Emissions'!C$2:E$233,3,FALSE)),0,VLOOKUP(CONCATENATE(A3992,H3992),'Point Emissions'!C$2:E$233,3,FALSE))</f>
        <v>0</v>
      </c>
      <c r="R3992" s="2" t="s">
        <v>2651</v>
      </c>
      <c r="S3992" s="43">
        <f>IF(O3992-Q3992&gt;=0,O3992-Q3992,0)</f>
        <v>9.7435197919637451E-2</v>
      </c>
      <c r="T3992" s="2" t="s">
        <v>2651</v>
      </c>
    </row>
    <row r="3993" spans="1:20">
      <c r="A3993" t="s">
        <v>3983</v>
      </c>
      <c r="B3993" t="s">
        <v>3858</v>
      </c>
      <c r="C3993" t="s">
        <v>2733</v>
      </c>
      <c r="D3993" t="s">
        <v>2692</v>
      </c>
      <c r="E3993" t="s">
        <v>2285</v>
      </c>
      <c r="F3993" t="s">
        <v>3860</v>
      </c>
      <c r="G3993" s="9" t="s">
        <v>4620</v>
      </c>
      <c r="H3993" t="s">
        <v>2274</v>
      </c>
      <c r="I3993" t="s">
        <v>4630</v>
      </c>
      <c r="J3993" s="14">
        <f>VLOOKUP(Emissions!A3931,'County Activity'!A$2:J$3224,9,FALSE)</f>
        <v>624.78341618062302</v>
      </c>
      <c r="K3993" s="14" t="str">
        <f>VLOOKUP(Emissions!B5189,'County Activity'!B$2:J$3224,9,FALSE)</f>
        <v>E6GAL</v>
      </c>
      <c r="L3993" s="20">
        <f>VLOOKUP($H3993,'Emission Factors'!$B$2:$F$3,3, FALSE)</f>
        <v>0.85</v>
      </c>
      <c r="M3993" s="19" t="str">
        <f>VLOOKUP($H3993,'Emission Factors'!$B$2:$F$3,4, FALSE)</f>
        <v>LB</v>
      </c>
      <c r="N3993" s="19" t="str">
        <f>VLOOKUP($H3993,'Emission Factors'!$B$2:$F$3,5, FALSE)</f>
        <v>E6GAL</v>
      </c>
      <c r="O3993" s="42">
        <f>J3993*L3993/2000</f>
        <v>0.26553295187676479</v>
      </c>
      <c r="P3993" s="2" t="s">
        <v>2651</v>
      </c>
      <c r="Q3993" s="42">
        <f>IF(ISNA(VLOOKUP(CONCATENATE(A3993,H3993),'Point Emissions'!C$2:E$233,3,FALSE)),0,VLOOKUP(CONCATENATE(A3993,H3993),'Point Emissions'!C$2:E$233,3,FALSE))</f>
        <v>0</v>
      </c>
      <c r="R3993" s="2" t="s">
        <v>2651</v>
      </c>
      <c r="S3993" s="43">
        <f>IF(O3993-Q3993&gt;=0,O3993-Q3993,0)</f>
        <v>0.26553295187676479</v>
      </c>
      <c r="T3993" s="2" t="s">
        <v>2651</v>
      </c>
    </row>
    <row r="3994" spans="1:20">
      <c r="A3994" t="s">
        <v>3033</v>
      </c>
      <c r="B3994" t="s">
        <v>3004</v>
      </c>
      <c r="C3994" t="s">
        <v>2336</v>
      </c>
      <c r="D3994" t="s">
        <v>3034</v>
      </c>
      <c r="E3994" t="s">
        <v>2285</v>
      </c>
      <c r="F3994" t="s">
        <v>3006</v>
      </c>
      <c r="G3994" s="9" t="s">
        <v>4620</v>
      </c>
      <c r="H3994" t="s">
        <v>4628</v>
      </c>
      <c r="I3994" t="s">
        <v>4629</v>
      </c>
      <c r="J3994" s="14">
        <f>VLOOKUP(Emissions!A674,'County Activity'!A$2:J$3224,9,FALSE)</f>
        <v>276.65320001970281</v>
      </c>
      <c r="K3994" s="14" t="str">
        <f>VLOOKUP(Emissions!B338,'County Activity'!B$2:J$3224,9,FALSE)</f>
        <v>E6GAL</v>
      </c>
      <c r="L3994" s="20">
        <f>VLOOKUP($H3994,'Emission Factors'!$B$2:$F$3,3, FALSE)</f>
        <v>0.16900000000000001</v>
      </c>
      <c r="M3994" s="19" t="str">
        <f>VLOOKUP($H3994,'Emission Factors'!$B$2:$F$3,4, FALSE)</f>
        <v>LB</v>
      </c>
      <c r="N3994" s="19" t="str">
        <f>VLOOKUP($H3994,'Emission Factors'!$B$2:$F$3,5, FALSE)</f>
        <v>E6GAL</v>
      </c>
      <c r="O3994" s="42">
        <f>J3994*L3994/2000</f>
        <v>2.3377195401664889E-2</v>
      </c>
      <c r="P3994" s="2" t="s">
        <v>2651</v>
      </c>
      <c r="Q3994" s="42">
        <f>IF(ISNA(VLOOKUP(CONCATENATE(A3994,H3994),'Point Emissions'!C$2:E$233,3,FALSE)),0,VLOOKUP(CONCATENATE(A3994,H3994),'Point Emissions'!C$2:E$233,3,FALSE))</f>
        <v>0</v>
      </c>
      <c r="R3994" s="2" t="s">
        <v>2651</v>
      </c>
      <c r="S3994" s="43">
        <f>IF(O3994-Q3994&gt;=0,O3994-Q3994,0)</f>
        <v>2.3377195401664889E-2</v>
      </c>
      <c r="T3994" s="2" t="s">
        <v>2651</v>
      </c>
    </row>
    <row r="3995" spans="1:20">
      <c r="A3995" t="s">
        <v>2443</v>
      </c>
      <c r="B3995" t="s">
        <v>2282</v>
      </c>
      <c r="C3995" t="s">
        <v>2444</v>
      </c>
      <c r="D3995" t="s">
        <v>2445</v>
      </c>
      <c r="E3995" t="s">
        <v>2285</v>
      </c>
      <c r="F3995" t="s">
        <v>2286</v>
      </c>
      <c r="G3995" s="9" t="s">
        <v>4620</v>
      </c>
      <c r="H3995" t="s">
        <v>2274</v>
      </c>
      <c r="I3995" t="s">
        <v>4630</v>
      </c>
      <c r="J3995" s="14">
        <f>VLOOKUP(Emissions!A109,'County Activity'!A$2:J$3224,9,FALSE)</f>
        <v>66.385239453738166</v>
      </c>
      <c r="K3995" s="14" t="str">
        <f>VLOOKUP(Emissions!B3278,'County Activity'!B$2:J$3224,9,FALSE)</f>
        <v>E6GAL</v>
      </c>
      <c r="L3995" s="20">
        <f>VLOOKUP($H3995,'Emission Factors'!$B$2:$F$3,3, FALSE)</f>
        <v>0.85</v>
      </c>
      <c r="M3995" s="19" t="str">
        <f>VLOOKUP($H3995,'Emission Factors'!$B$2:$F$3,4, FALSE)</f>
        <v>LB</v>
      </c>
      <c r="N3995" s="19" t="str">
        <f>VLOOKUP($H3995,'Emission Factors'!$B$2:$F$3,5, FALSE)</f>
        <v>E6GAL</v>
      </c>
      <c r="O3995" s="42">
        <f>J3995*L3995/2000</f>
        <v>2.8213726767838718E-2</v>
      </c>
      <c r="P3995" s="2" t="s">
        <v>2651</v>
      </c>
      <c r="Q3995" s="42">
        <f>IF(ISNA(VLOOKUP(CONCATENATE(A3995,H3995),'Point Emissions'!C$2:E$233,3,FALSE)),0,VLOOKUP(CONCATENATE(A3995,H3995),'Point Emissions'!C$2:E$233,3,FALSE))</f>
        <v>0</v>
      </c>
      <c r="R3995" s="2" t="s">
        <v>2651</v>
      </c>
      <c r="S3995" s="43">
        <f>IF(O3995-Q3995&gt;=0,O3995-Q3995,0)</f>
        <v>2.8213726767838718E-2</v>
      </c>
      <c r="T3995" s="2" t="s">
        <v>2651</v>
      </c>
    </row>
    <row r="3996" spans="1:20">
      <c r="A3996" t="s">
        <v>750</v>
      </c>
      <c r="B3996" t="s">
        <v>740</v>
      </c>
      <c r="C3996" t="s">
        <v>2303</v>
      </c>
      <c r="D3996" t="s">
        <v>751</v>
      </c>
      <c r="E3996" t="s">
        <v>2285</v>
      </c>
      <c r="F3996" t="s">
        <v>741</v>
      </c>
      <c r="G3996" s="9" t="s">
        <v>4620</v>
      </c>
      <c r="H3996" t="s">
        <v>2274</v>
      </c>
      <c r="I3996" t="s">
        <v>4630</v>
      </c>
      <c r="J3996" s="14">
        <f>VLOOKUP(Emissions!A5569,'County Activity'!A$2:J$3224,9,FALSE)</f>
        <v>2515.9141111642475</v>
      </c>
      <c r="K3996" s="14" t="str">
        <f>VLOOKUP(Emissions!B6008,'County Activity'!B$2:J$3224,9,FALSE)</f>
        <v>E6GAL</v>
      </c>
      <c r="L3996" s="20">
        <f>VLOOKUP($H3996,'Emission Factors'!$B$2:$F$3,3, FALSE)</f>
        <v>0.85</v>
      </c>
      <c r="M3996" s="19" t="str">
        <f>VLOOKUP($H3996,'Emission Factors'!$B$2:$F$3,4, FALSE)</f>
        <v>LB</v>
      </c>
      <c r="N3996" s="19" t="str">
        <f>VLOOKUP($H3996,'Emission Factors'!$B$2:$F$3,5, FALSE)</f>
        <v>E6GAL</v>
      </c>
      <c r="O3996" s="42">
        <f>J3996*L3996/2000</f>
        <v>1.0692634972448052</v>
      </c>
      <c r="P3996" s="2" t="s">
        <v>2651</v>
      </c>
      <c r="Q3996" s="42">
        <f>IF(ISNA(VLOOKUP(CONCATENATE(A3996,H3996),'Point Emissions'!C$2:E$233,3,FALSE)),0,VLOOKUP(CONCATENATE(A3996,H3996),'Point Emissions'!C$2:E$233,3,FALSE))</f>
        <v>0</v>
      </c>
      <c r="R3996" s="2" t="s">
        <v>2651</v>
      </c>
      <c r="S3996" s="43">
        <f>IF(O3996-Q3996&gt;=0,O3996-Q3996,0)</f>
        <v>1.0692634972448052</v>
      </c>
      <c r="T3996" s="2" t="s">
        <v>2651</v>
      </c>
    </row>
    <row r="3997" spans="1:20">
      <c r="A3997" t="s">
        <v>2621</v>
      </c>
      <c r="B3997" t="s">
        <v>2593</v>
      </c>
      <c r="C3997" t="s">
        <v>2330</v>
      </c>
      <c r="D3997" t="s">
        <v>2622</v>
      </c>
      <c r="E3997" t="s">
        <v>2285</v>
      </c>
      <c r="F3997" t="s">
        <v>2595</v>
      </c>
      <c r="G3997" s="9" t="s">
        <v>4620</v>
      </c>
      <c r="H3997" t="s">
        <v>4628</v>
      </c>
      <c r="I3997" t="s">
        <v>4629</v>
      </c>
      <c r="J3997" s="14">
        <f>VLOOKUP(Emissions!A254,'County Activity'!A$2:J$3224,9,FALSE)</f>
        <v>123.45156685680686</v>
      </c>
      <c r="K3997" s="14" t="str">
        <f>VLOOKUP(Emissions!B128,'County Activity'!B$2:J$3224,9,FALSE)</f>
        <v>E6GAL</v>
      </c>
      <c r="L3997" s="20">
        <f>VLOOKUP($H3997,'Emission Factors'!$B$2:$F$3,3, FALSE)</f>
        <v>0.16900000000000001</v>
      </c>
      <c r="M3997" s="19" t="str">
        <f>VLOOKUP($H3997,'Emission Factors'!$B$2:$F$3,4, FALSE)</f>
        <v>LB</v>
      </c>
      <c r="N3997" s="19" t="str">
        <f>VLOOKUP($H3997,'Emission Factors'!$B$2:$F$3,5, FALSE)</f>
        <v>E6GAL</v>
      </c>
      <c r="O3997" s="42">
        <f>J3997*L3997/2000</f>
        <v>1.043165739940018E-2</v>
      </c>
      <c r="P3997" s="2" t="s">
        <v>2651</v>
      </c>
      <c r="Q3997" s="42">
        <f>IF(ISNA(VLOOKUP(CONCATENATE(A3997,H3997),'Point Emissions'!C$2:E$233,3,FALSE)),0,VLOOKUP(CONCATENATE(A3997,H3997),'Point Emissions'!C$2:E$233,3,FALSE))</f>
        <v>0</v>
      </c>
      <c r="R3997" s="2" t="s">
        <v>2651</v>
      </c>
      <c r="S3997" s="43">
        <f>IF(O3997-Q3997&gt;=0,O3997-Q3997,0)</f>
        <v>1.043165739940018E-2</v>
      </c>
      <c r="T3997" s="2" t="s">
        <v>2651</v>
      </c>
    </row>
    <row r="3998" spans="1:20">
      <c r="A3998" t="s">
        <v>5153</v>
      </c>
      <c r="B3998" t="s">
        <v>5151</v>
      </c>
      <c r="C3998" t="s">
        <v>2288</v>
      </c>
      <c r="D3998" t="s">
        <v>4672</v>
      </c>
      <c r="E3998" t="s">
        <v>2285</v>
      </c>
      <c r="F3998" t="s">
        <v>5152</v>
      </c>
      <c r="G3998" s="9" t="s">
        <v>4620</v>
      </c>
      <c r="H3998" t="s">
        <v>2274</v>
      </c>
      <c r="I3998" t="s">
        <v>4630</v>
      </c>
      <c r="J3998" s="14">
        <f>VLOOKUP(Emissions!A1991,'County Activity'!A$2:J$3224,9,FALSE)</f>
        <v>871.6865498942368</v>
      </c>
      <c r="K3998" s="14" t="str">
        <f>VLOOKUP(Emissions!B4219,'County Activity'!B$2:J$3224,9,FALSE)</f>
        <v>E6GAL</v>
      </c>
      <c r="L3998" s="20">
        <f>VLOOKUP($H3998,'Emission Factors'!$B$2:$F$3,3, FALSE)</f>
        <v>0.85</v>
      </c>
      <c r="M3998" s="19" t="str">
        <f>VLOOKUP($H3998,'Emission Factors'!$B$2:$F$3,4, FALSE)</f>
        <v>LB</v>
      </c>
      <c r="N3998" s="19" t="str">
        <f>VLOOKUP($H3998,'Emission Factors'!$B$2:$F$3,5, FALSE)</f>
        <v>E6GAL</v>
      </c>
      <c r="O3998" s="42">
        <f>J3998*L3998/2000</f>
        <v>0.37046678370505065</v>
      </c>
      <c r="P3998" s="2" t="s">
        <v>2651</v>
      </c>
      <c r="Q3998" s="42">
        <f>IF(ISNA(VLOOKUP(CONCATENATE(A3998,H3998),'Point Emissions'!C$2:E$233,3,FALSE)),0,VLOOKUP(CONCATENATE(A3998,H3998),'Point Emissions'!C$2:E$233,3,FALSE))</f>
        <v>0</v>
      </c>
      <c r="R3998" s="2" t="s">
        <v>2651</v>
      </c>
      <c r="S3998" s="43">
        <f>IF(O3998-Q3998&gt;=0,O3998-Q3998,0)</f>
        <v>0.37046678370505065</v>
      </c>
      <c r="T3998" s="2" t="s">
        <v>2651</v>
      </c>
    </row>
    <row r="3999" spans="1:20">
      <c r="A3999" t="s">
        <v>5569</v>
      </c>
      <c r="B3999" t="s">
        <v>4519</v>
      </c>
      <c r="C3999" t="s">
        <v>2357</v>
      </c>
      <c r="D3999" t="s">
        <v>5570</v>
      </c>
      <c r="E3999" t="s">
        <v>2285</v>
      </c>
      <c r="F3999" t="s">
        <v>4521</v>
      </c>
      <c r="G3999" s="9" t="s">
        <v>4620</v>
      </c>
      <c r="H3999" t="s">
        <v>2274</v>
      </c>
      <c r="I3999" t="s">
        <v>4630</v>
      </c>
      <c r="J3999" s="14">
        <f>VLOOKUP(Emissions!A4683,'County Activity'!A$2:J$3224,9,FALSE)</f>
        <v>1065.0779927601918</v>
      </c>
      <c r="K3999" s="14" t="str">
        <f>VLOOKUP(Emissions!B5565,'County Activity'!B$2:J$3224,9,FALSE)</f>
        <v>E6GAL</v>
      </c>
      <c r="L3999" s="20">
        <f>VLOOKUP($H3999,'Emission Factors'!$B$2:$F$3,3, FALSE)</f>
        <v>0.85</v>
      </c>
      <c r="M3999" s="19" t="str">
        <f>VLOOKUP($H3999,'Emission Factors'!$B$2:$F$3,4, FALSE)</f>
        <v>LB</v>
      </c>
      <c r="N3999" s="19" t="str">
        <f>VLOOKUP($H3999,'Emission Factors'!$B$2:$F$3,5, FALSE)</f>
        <v>E6GAL</v>
      </c>
      <c r="O3999" s="42">
        <f>J3999*L3999/2000</f>
        <v>0.45265814692308154</v>
      </c>
      <c r="P3999" s="2" t="s">
        <v>2651</v>
      </c>
      <c r="Q3999" s="42">
        <f>IF(ISNA(VLOOKUP(CONCATENATE(A3999,H3999),'Point Emissions'!C$2:E$233,3,FALSE)),0,VLOOKUP(CONCATENATE(A3999,H3999),'Point Emissions'!C$2:E$233,3,FALSE))</f>
        <v>0</v>
      </c>
      <c r="R3999" s="2" t="s">
        <v>2651</v>
      </c>
      <c r="S3999" s="43">
        <f>IF(O3999-Q3999&gt;=0,O3999-Q3999,0)</f>
        <v>0.45265814692308154</v>
      </c>
      <c r="T3999" s="2" t="s">
        <v>2651</v>
      </c>
    </row>
    <row r="4000" spans="1:20">
      <c r="A4000" t="s">
        <v>5367</v>
      </c>
      <c r="B4000" t="s">
        <v>5328</v>
      </c>
      <c r="C4000" t="s">
        <v>2345</v>
      </c>
      <c r="D4000" t="s">
        <v>2373</v>
      </c>
      <c r="E4000" t="s">
        <v>2285</v>
      </c>
      <c r="F4000" t="s">
        <v>5330</v>
      </c>
      <c r="G4000" s="9" t="s">
        <v>4620</v>
      </c>
      <c r="H4000" t="s">
        <v>2274</v>
      </c>
      <c r="I4000" t="s">
        <v>4630</v>
      </c>
      <c r="J4000" s="14">
        <f>VLOOKUP(Emissions!A2269,'County Activity'!A$2:J$3224,9,FALSE)</f>
        <v>1063.3166863588624</v>
      </c>
      <c r="K4000" s="14" t="str">
        <f>VLOOKUP(Emissions!B4358,'County Activity'!B$2:J$3224,9,FALSE)</f>
        <v>E6GAL</v>
      </c>
      <c r="L4000" s="20">
        <f>VLOOKUP($H4000,'Emission Factors'!$B$2:$F$3,3, FALSE)</f>
        <v>0.85</v>
      </c>
      <c r="M4000" s="19" t="str">
        <f>VLOOKUP($H4000,'Emission Factors'!$B$2:$F$3,4, FALSE)</f>
        <v>LB</v>
      </c>
      <c r="N4000" s="19" t="str">
        <f>VLOOKUP($H4000,'Emission Factors'!$B$2:$F$3,5, FALSE)</f>
        <v>E6GAL</v>
      </c>
      <c r="O4000" s="42">
        <f>J4000*L4000/2000</f>
        <v>0.45190959170251649</v>
      </c>
      <c r="P4000" s="2" t="s">
        <v>2651</v>
      </c>
      <c r="Q4000" s="42">
        <f>IF(ISNA(VLOOKUP(CONCATENATE(A4000,H4000),'Point Emissions'!C$2:E$233,3,FALSE)),0,VLOOKUP(CONCATENATE(A4000,H4000),'Point Emissions'!C$2:E$233,3,FALSE))</f>
        <v>0</v>
      </c>
      <c r="R4000" s="2" t="s">
        <v>2651</v>
      </c>
      <c r="S4000" s="43">
        <f>IF(O4000-Q4000&gt;=0,O4000-Q4000,0)</f>
        <v>0.45190959170251649</v>
      </c>
      <c r="T4000" s="2" t="s">
        <v>2651</v>
      </c>
    </row>
    <row r="4001" spans="1:20">
      <c r="A4001" t="s">
        <v>1231</v>
      </c>
      <c r="B4001" t="s">
        <v>1190</v>
      </c>
      <c r="C4001" t="s">
        <v>2375</v>
      </c>
      <c r="D4001" t="s">
        <v>1232</v>
      </c>
      <c r="E4001" t="s">
        <v>2285</v>
      </c>
      <c r="F4001" t="s">
        <v>1191</v>
      </c>
      <c r="G4001" s="9" t="s">
        <v>4620</v>
      </c>
      <c r="H4001" t="s">
        <v>2274</v>
      </c>
      <c r="I4001" t="s">
        <v>4630</v>
      </c>
      <c r="J4001" s="14">
        <f>VLOOKUP(Emissions!A6157,'County Activity'!A$2:J$3224,9,FALSE)</f>
        <v>8023.1989905933933</v>
      </c>
      <c r="K4001" s="14" t="str">
        <f>VLOOKUP(Emissions!B6302,'County Activity'!B$2:J$3224,9,FALSE)</f>
        <v>E6GAL</v>
      </c>
      <c r="L4001" s="20">
        <f>VLOOKUP($H4001,'Emission Factors'!$B$2:$F$3,3, FALSE)</f>
        <v>0.85</v>
      </c>
      <c r="M4001" s="19" t="str">
        <f>VLOOKUP($H4001,'Emission Factors'!$B$2:$F$3,4, FALSE)</f>
        <v>LB</v>
      </c>
      <c r="N4001" s="19" t="str">
        <f>VLOOKUP($H4001,'Emission Factors'!$B$2:$F$3,5, FALSE)</f>
        <v>E6GAL</v>
      </c>
      <c r="O4001" s="42">
        <f>J4001*L4001/2000</f>
        <v>3.4098595710021922</v>
      </c>
      <c r="P4001" s="2" t="s">
        <v>2651</v>
      </c>
      <c r="Q4001" s="42">
        <f>IF(ISNA(VLOOKUP(CONCATENATE(A4001,H4001),'Point Emissions'!C$2:E$233,3,FALSE)),0,VLOOKUP(CONCATENATE(A4001,H4001),'Point Emissions'!C$2:E$233,3,FALSE))</f>
        <v>0</v>
      </c>
      <c r="R4001" s="2" t="s">
        <v>2651</v>
      </c>
      <c r="S4001" s="43">
        <f>IF(O4001-Q4001&gt;=0,O4001-Q4001,0)</f>
        <v>3.4098595710021922</v>
      </c>
      <c r="T4001" s="2" t="s">
        <v>2651</v>
      </c>
    </row>
    <row r="4002" spans="1:20">
      <c r="A4002" t="s">
        <v>1147</v>
      </c>
      <c r="B4002" t="s">
        <v>1116</v>
      </c>
      <c r="C4002" t="s">
        <v>2354</v>
      </c>
      <c r="D4002" t="s">
        <v>3952</v>
      </c>
      <c r="E4002" t="s">
        <v>2285</v>
      </c>
      <c r="F4002" t="s">
        <v>1117</v>
      </c>
      <c r="G4002" s="9" t="s">
        <v>4620</v>
      </c>
      <c r="H4002" t="s">
        <v>2274</v>
      </c>
      <c r="I4002" t="s">
        <v>4630</v>
      </c>
      <c r="J4002" s="14">
        <f>VLOOKUP(Emissions!A6033,'County Activity'!A$2:J$3224,9,FALSE)</f>
        <v>5713.2296333736658</v>
      </c>
      <c r="K4002" s="14" t="str">
        <f>VLOOKUP(Emissions!B6240,'County Activity'!B$2:J$3224,9,FALSE)</f>
        <v>E6GAL</v>
      </c>
      <c r="L4002" s="20">
        <f>VLOOKUP($H4002,'Emission Factors'!$B$2:$F$3,3, FALSE)</f>
        <v>0.85</v>
      </c>
      <c r="M4002" s="19" t="str">
        <f>VLOOKUP($H4002,'Emission Factors'!$B$2:$F$3,4, FALSE)</f>
        <v>LB</v>
      </c>
      <c r="N4002" s="19" t="str">
        <f>VLOOKUP($H4002,'Emission Factors'!$B$2:$F$3,5, FALSE)</f>
        <v>E6GAL</v>
      </c>
      <c r="O4002" s="42">
        <f>J4002*L4002/2000</f>
        <v>2.428122594183808</v>
      </c>
      <c r="P4002" s="2" t="s">
        <v>2651</v>
      </c>
      <c r="Q4002" s="42">
        <f>IF(ISNA(VLOOKUP(CONCATENATE(A4002,H4002),'Point Emissions'!C$2:E$233,3,FALSE)),0,VLOOKUP(CONCATENATE(A4002,H4002),'Point Emissions'!C$2:E$233,3,FALSE))</f>
        <v>0</v>
      </c>
      <c r="R4002" s="2" t="s">
        <v>2651</v>
      </c>
      <c r="S4002" s="43">
        <f>IF(O4002-Q4002&gt;=0,O4002-Q4002,0)</f>
        <v>2.428122594183808</v>
      </c>
      <c r="T4002" s="2" t="s">
        <v>2651</v>
      </c>
    </row>
    <row r="4003" spans="1:20">
      <c r="A4003" t="s">
        <v>4880</v>
      </c>
      <c r="B4003" t="s">
        <v>4808</v>
      </c>
      <c r="C4003" t="s">
        <v>2441</v>
      </c>
      <c r="D4003" t="s">
        <v>3278</v>
      </c>
      <c r="E4003" t="s">
        <v>2285</v>
      </c>
      <c r="F4003" t="s">
        <v>4810</v>
      </c>
      <c r="G4003" s="9" t="s">
        <v>4620</v>
      </c>
      <c r="H4003" t="s">
        <v>2274</v>
      </c>
      <c r="I4003" t="s">
        <v>4630</v>
      </c>
      <c r="J4003" s="14">
        <f>VLOOKUP(Emissions!A1685,'County Activity'!A$2:J$3224,9,FALSE)</f>
        <v>693.82662711273088</v>
      </c>
      <c r="K4003" s="14" t="str">
        <f>VLOOKUP(Emissions!B4066,'County Activity'!B$2:J$3224,9,FALSE)</f>
        <v>E6GAL</v>
      </c>
      <c r="L4003" s="20">
        <f>VLOOKUP($H4003,'Emission Factors'!$B$2:$F$3,3, FALSE)</f>
        <v>0.85</v>
      </c>
      <c r="M4003" s="19" t="str">
        <f>VLOOKUP($H4003,'Emission Factors'!$B$2:$F$3,4, FALSE)</f>
        <v>LB</v>
      </c>
      <c r="N4003" s="19" t="str">
        <f>VLOOKUP($H4003,'Emission Factors'!$B$2:$F$3,5, FALSE)</f>
        <v>E6GAL</v>
      </c>
      <c r="O4003" s="42">
        <f>J4003*L4003/2000</f>
        <v>0.29487631652291058</v>
      </c>
      <c r="P4003" s="2" t="s">
        <v>2651</v>
      </c>
      <c r="Q4003" s="42">
        <f>IF(ISNA(VLOOKUP(CONCATENATE(A4003,H4003),'Point Emissions'!C$2:E$233,3,FALSE)),0,VLOOKUP(CONCATENATE(A4003,H4003),'Point Emissions'!C$2:E$233,3,FALSE))</f>
        <v>0</v>
      </c>
      <c r="R4003" s="2" t="s">
        <v>2651</v>
      </c>
      <c r="S4003" s="43">
        <f>IF(O4003-Q4003&gt;=0,O4003-Q4003,0)</f>
        <v>0.29487631652291058</v>
      </c>
      <c r="T4003" s="2" t="s">
        <v>2651</v>
      </c>
    </row>
    <row r="4004" spans="1:20">
      <c r="A4004" t="s">
        <v>384</v>
      </c>
      <c r="B4004" t="s">
        <v>232</v>
      </c>
      <c r="C4004" t="s">
        <v>3288</v>
      </c>
      <c r="D4004" t="s">
        <v>385</v>
      </c>
      <c r="E4004" t="s">
        <v>2285</v>
      </c>
      <c r="F4004" t="s">
        <v>233</v>
      </c>
      <c r="G4004" s="9" t="s">
        <v>4620</v>
      </c>
      <c r="H4004" t="s">
        <v>2274</v>
      </c>
      <c r="I4004" t="s">
        <v>4630</v>
      </c>
      <c r="J4004" s="14">
        <f>VLOOKUP(Emissions!A5225,'County Activity'!A$2:J$3224,9,FALSE)</f>
        <v>1667.8290670478229</v>
      </c>
      <c r="K4004" s="14" t="str">
        <f>VLOOKUP(Emissions!B5836,'County Activity'!B$2:J$3224,9,FALSE)</f>
        <v>E6GAL</v>
      </c>
      <c r="L4004" s="20">
        <f>VLOOKUP($H4004,'Emission Factors'!$B$2:$F$3,3, FALSE)</f>
        <v>0.85</v>
      </c>
      <c r="M4004" s="19" t="str">
        <f>VLOOKUP($H4004,'Emission Factors'!$B$2:$F$3,4, FALSE)</f>
        <v>LB</v>
      </c>
      <c r="N4004" s="19" t="str">
        <f>VLOOKUP($H4004,'Emission Factors'!$B$2:$F$3,5, FALSE)</f>
        <v>E6GAL</v>
      </c>
      <c r="O4004" s="42">
        <f>J4004*L4004/2000</f>
        <v>0.70882735349532466</v>
      </c>
      <c r="P4004" s="2" t="s">
        <v>2651</v>
      </c>
      <c r="Q4004" s="42">
        <f>IF(ISNA(VLOOKUP(CONCATENATE(A4004,H4004),'Point Emissions'!C$2:E$233,3,FALSE)),0,VLOOKUP(CONCATENATE(A4004,H4004),'Point Emissions'!C$2:E$233,3,FALSE))</f>
        <v>0</v>
      </c>
      <c r="R4004" s="2" t="s">
        <v>2651</v>
      </c>
      <c r="S4004" s="43">
        <f>IF(O4004-Q4004&gt;=0,O4004-Q4004,0)</f>
        <v>0.70882735349532466</v>
      </c>
      <c r="T4004" s="2" t="s">
        <v>2651</v>
      </c>
    </row>
    <row r="4005" spans="1:20">
      <c r="A4005" t="s">
        <v>3966</v>
      </c>
      <c r="B4005" t="s">
        <v>3858</v>
      </c>
      <c r="C4005" t="s">
        <v>2480</v>
      </c>
      <c r="D4005" t="s">
        <v>3967</v>
      </c>
      <c r="E4005" t="s">
        <v>2285</v>
      </c>
      <c r="F4005" t="s">
        <v>3860</v>
      </c>
      <c r="G4005" s="9" t="s">
        <v>4620</v>
      </c>
      <c r="H4005" t="s">
        <v>2274</v>
      </c>
      <c r="I4005" t="s">
        <v>4630</v>
      </c>
      <c r="J4005" s="14">
        <f>VLOOKUP(Emissions!A3913,'County Activity'!A$2:J$3224,9,FALSE)</f>
        <v>3114.1178125611737</v>
      </c>
      <c r="K4005" s="14" t="str">
        <f>VLOOKUP(Emissions!B5180,'County Activity'!B$2:J$3224,9,FALSE)</f>
        <v>E6GAL</v>
      </c>
      <c r="L4005" s="20">
        <f>VLOOKUP($H4005,'Emission Factors'!$B$2:$F$3,3, FALSE)</f>
        <v>0.85</v>
      </c>
      <c r="M4005" s="19" t="str">
        <f>VLOOKUP($H4005,'Emission Factors'!$B$2:$F$3,4, FALSE)</f>
        <v>LB</v>
      </c>
      <c r="N4005" s="19" t="str">
        <f>VLOOKUP($H4005,'Emission Factors'!$B$2:$F$3,5, FALSE)</f>
        <v>E6GAL</v>
      </c>
      <c r="O4005" s="42">
        <f>J4005*L4005/2000</f>
        <v>1.3235000703384987</v>
      </c>
      <c r="P4005" s="2" t="s">
        <v>2651</v>
      </c>
      <c r="Q4005" s="42">
        <f>IF(ISNA(VLOOKUP(CONCATENATE(A4005,H4005),'Point Emissions'!C$2:E$233,3,FALSE)),0,VLOOKUP(CONCATENATE(A4005,H4005),'Point Emissions'!C$2:E$233,3,FALSE))</f>
        <v>0</v>
      </c>
      <c r="R4005" s="2" t="s">
        <v>2651</v>
      </c>
      <c r="S4005" s="43">
        <f>IF(O4005-Q4005&gt;=0,O4005-Q4005,0)</f>
        <v>1.3235000703384987</v>
      </c>
      <c r="T4005" s="2" t="s">
        <v>2651</v>
      </c>
    </row>
    <row r="4006" spans="1:20">
      <c r="A4006" t="s">
        <v>5355</v>
      </c>
      <c r="B4006" t="s">
        <v>5328</v>
      </c>
      <c r="C4006" t="s">
        <v>2327</v>
      </c>
      <c r="D4006" t="s">
        <v>5356</v>
      </c>
      <c r="E4006" t="s">
        <v>2285</v>
      </c>
      <c r="F4006" t="s">
        <v>5330</v>
      </c>
      <c r="G4006" s="9" t="s">
        <v>4620</v>
      </c>
      <c r="H4006" t="s">
        <v>2274</v>
      </c>
      <c r="I4006" t="s">
        <v>4630</v>
      </c>
      <c r="J4006" s="14">
        <f>VLOOKUP(Emissions!A2257,'County Activity'!A$2:J$3224,9,FALSE)</f>
        <v>1052.5887291871295</v>
      </c>
      <c r="K4006" s="14" t="str">
        <f>VLOOKUP(Emissions!B4352,'County Activity'!B$2:J$3224,9,FALSE)</f>
        <v>E6GAL</v>
      </c>
      <c r="L4006" s="20">
        <f>VLOOKUP($H4006,'Emission Factors'!$B$2:$F$3,3, FALSE)</f>
        <v>0.85</v>
      </c>
      <c r="M4006" s="19" t="str">
        <f>VLOOKUP($H4006,'Emission Factors'!$B$2:$F$3,4, FALSE)</f>
        <v>LB</v>
      </c>
      <c r="N4006" s="19" t="str">
        <f>VLOOKUP($H4006,'Emission Factors'!$B$2:$F$3,5, FALSE)</f>
        <v>E6GAL</v>
      </c>
      <c r="O4006" s="42">
        <f>J4006*L4006/2000</f>
        <v>0.44735020990453001</v>
      </c>
      <c r="P4006" s="2" t="s">
        <v>2651</v>
      </c>
      <c r="Q4006" s="42">
        <f>IF(ISNA(VLOOKUP(CONCATENATE(A4006,H4006),'Point Emissions'!C$2:E$233,3,FALSE)),0,VLOOKUP(CONCATENATE(A4006,H4006),'Point Emissions'!C$2:E$233,3,FALSE))</f>
        <v>0</v>
      </c>
      <c r="R4006" s="2" t="s">
        <v>2651</v>
      </c>
      <c r="S4006" s="43">
        <f>IF(O4006-Q4006&gt;=0,O4006-Q4006,0)</f>
        <v>0.44735020990453001</v>
      </c>
      <c r="T4006" s="2" t="s">
        <v>2651</v>
      </c>
    </row>
    <row r="4007" spans="1:20">
      <c r="A4007" t="s">
        <v>116</v>
      </c>
      <c r="B4007" t="s">
        <v>109</v>
      </c>
      <c r="C4007" t="s">
        <v>2300</v>
      </c>
      <c r="D4007" t="s">
        <v>2605</v>
      </c>
      <c r="E4007" t="s">
        <v>2285</v>
      </c>
      <c r="F4007" t="s">
        <v>110</v>
      </c>
      <c r="G4007" s="9" t="s">
        <v>4620</v>
      </c>
      <c r="H4007" t="s">
        <v>4628</v>
      </c>
      <c r="I4007" t="s">
        <v>4629</v>
      </c>
      <c r="J4007" s="14">
        <f>VLOOKUP(Emissions!A4868,'County Activity'!A$2:J$3224,9,FALSE)</f>
        <v>1230.0643669356182</v>
      </c>
      <c r="K4007" s="14" t="str">
        <f>VLOOKUP(Emissions!B2435,'County Activity'!B$2:J$3224,9,FALSE)</f>
        <v>E6GAL</v>
      </c>
      <c r="L4007" s="20">
        <f>VLOOKUP($H4007,'Emission Factors'!$B$2:$F$3,3, FALSE)</f>
        <v>0.16900000000000001</v>
      </c>
      <c r="M4007" s="19" t="str">
        <f>VLOOKUP($H4007,'Emission Factors'!$B$2:$F$3,4, FALSE)</f>
        <v>LB</v>
      </c>
      <c r="N4007" s="19" t="str">
        <f>VLOOKUP($H4007,'Emission Factors'!$B$2:$F$3,5, FALSE)</f>
        <v>E6GAL</v>
      </c>
      <c r="O4007" s="42">
        <f>J4007*L4007/2000</f>
        <v>0.10394043900605975</v>
      </c>
      <c r="P4007" s="2" t="s">
        <v>2651</v>
      </c>
      <c r="Q4007" s="42">
        <f>IF(ISNA(VLOOKUP(CONCATENATE(A4007,H4007),'Point Emissions'!C$2:E$233,3,FALSE)),0,VLOOKUP(CONCATENATE(A4007,H4007),'Point Emissions'!C$2:E$233,3,FALSE))</f>
        <v>0</v>
      </c>
      <c r="R4007" s="2" t="s">
        <v>2651</v>
      </c>
      <c r="S4007" s="43">
        <f>IF(O4007-Q4007&gt;=0,O4007-Q4007,0)</f>
        <v>0.10394043900605975</v>
      </c>
      <c r="T4007" s="2" t="s">
        <v>2651</v>
      </c>
    </row>
    <row r="4008" spans="1:20">
      <c r="A4008" t="s">
        <v>5321</v>
      </c>
      <c r="B4008" t="s">
        <v>5151</v>
      </c>
      <c r="C4008" t="s">
        <v>3351</v>
      </c>
      <c r="D4008" t="s">
        <v>3450</v>
      </c>
      <c r="E4008" t="s">
        <v>2285</v>
      </c>
      <c r="F4008" t="s">
        <v>5152</v>
      </c>
      <c r="G4008" s="9" t="s">
        <v>4620</v>
      </c>
      <c r="H4008" t="s">
        <v>2274</v>
      </c>
      <c r="I4008" t="s">
        <v>4630</v>
      </c>
      <c r="J4008" s="14">
        <f>VLOOKUP(Emissions!A2219,'County Activity'!A$2:J$3224,9,FALSE)</f>
        <v>1026.8416319749706</v>
      </c>
      <c r="K4008" s="14" t="str">
        <f>VLOOKUP(Emissions!B4333,'County Activity'!B$2:J$3224,9,FALSE)</f>
        <v>E6GAL</v>
      </c>
      <c r="L4008" s="20">
        <f>VLOOKUP($H4008,'Emission Factors'!$B$2:$F$3,3, FALSE)</f>
        <v>0.85</v>
      </c>
      <c r="M4008" s="19" t="str">
        <f>VLOOKUP($H4008,'Emission Factors'!$B$2:$F$3,4, FALSE)</f>
        <v>LB</v>
      </c>
      <c r="N4008" s="19" t="str">
        <f>VLOOKUP($H4008,'Emission Factors'!$B$2:$F$3,5, FALSE)</f>
        <v>E6GAL</v>
      </c>
      <c r="O4008" s="42">
        <f>J4008*L4008/2000</f>
        <v>0.43640769358936249</v>
      </c>
      <c r="P4008" s="2" t="s">
        <v>2651</v>
      </c>
      <c r="Q4008" s="42">
        <f>IF(ISNA(VLOOKUP(CONCATENATE(A4008,H4008),'Point Emissions'!C$2:E$233,3,FALSE)),0,VLOOKUP(CONCATENATE(A4008,H4008),'Point Emissions'!C$2:E$233,3,FALSE))</f>
        <v>0</v>
      </c>
      <c r="R4008" s="2" t="s">
        <v>2651</v>
      </c>
      <c r="S4008" s="43">
        <f>IF(O4008-Q4008&gt;=0,O4008-Q4008,0)</f>
        <v>0.43640769358936249</v>
      </c>
      <c r="T4008" s="2" t="s">
        <v>2651</v>
      </c>
    </row>
    <row r="4009" spans="1:20">
      <c r="A4009" t="s">
        <v>1416</v>
      </c>
      <c r="B4009" t="s">
        <v>2206</v>
      </c>
      <c r="C4009" t="s">
        <v>3257</v>
      </c>
      <c r="D4009" t="s">
        <v>3450</v>
      </c>
      <c r="E4009" t="s">
        <v>2285</v>
      </c>
      <c r="F4009" t="s">
        <v>2207</v>
      </c>
      <c r="G4009" s="9" t="s">
        <v>4620</v>
      </c>
      <c r="H4009" t="s">
        <v>2274</v>
      </c>
      <c r="I4009" t="s">
        <v>4630</v>
      </c>
      <c r="J4009" s="14">
        <f>VLOOKUP(Emissions!A2957,'County Activity'!A$2:J$3224,9,FALSE)</f>
        <v>1632.2186539882202</v>
      </c>
      <c r="K4009" s="14" t="str">
        <f>VLOOKUP(Emissions!B4702,'County Activity'!B$2:J$3224,9,FALSE)</f>
        <v>E6GAL</v>
      </c>
      <c r="L4009" s="20">
        <f>VLOOKUP($H4009,'Emission Factors'!$B$2:$F$3,3, FALSE)</f>
        <v>0.85</v>
      </c>
      <c r="M4009" s="19" t="str">
        <f>VLOOKUP($H4009,'Emission Factors'!$B$2:$F$3,4, FALSE)</f>
        <v>LB</v>
      </c>
      <c r="N4009" s="19" t="str">
        <f>VLOOKUP($H4009,'Emission Factors'!$B$2:$F$3,5, FALSE)</f>
        <v>E6GAL</v>
      </c>
      <c r="O4009" s="42">
        <f>J4009*L4009/2000</f>
        <v>0.6936929279449936</v>
      </c>
      <c r="P4009" s="2" t="s">
        <v>2651</v>
      </c>
      <c r="Q4009" s="42">
        <f>IF(ISNA(VLOOKUP(CONCATENATE(A4009,H4009),'Point Emissions'!C$2:E$233,3,FALSE)),0,VLOOKUP(CONCATENATE(A4009,H4009),'Point Emissions'!C$2:E$233,3,FALSE))</f>
        <v>0</v>
      </c>
      <c r="R4009" s="2" t="s">
        <v>2651</v>
      </c>
      <c r="S4009" s="43">
        <f>IF(O4009-Q4009&gt;=0,O4009-Q4009,0)</f>
        <v>0.6936929279449936</v>
      </c>
      <c r="T4009" s="2" t="s">
        <v>2651</v>
      </c>
    </row>
    <row r="4010" spans="1:20">
      <c r="A4010" t="s">
        <v>4704</v>
      </c>
      <c r="B4010" t="s">
        <v>4669</v>
      </c>
      <c r="C4010" t="s">
        <v>2357</v>
      </c>
      <c r="D4010" t="s">
        <v>2638</v>
      </c>
      <c r="E4010" t="s">
        <v>2285</v>
      </c>
      <c r="F4010" t="s">
        <v>4670</v>
      </c>
      <c r="G4010" s="9" t="s">
        <v>4620</v>
      </c>
      <c r="H4010" t="s">
        <v>2274</v>
      </c>
      <c r="I4010" t="s">
        <v>4630</v>
      </c>
      <c r="J4010" s="14">
        <f>VLOOKUP(Emissions!A1445,'County Activity'!A$2:J$3224,9,FALSE)</f>
        <v>572.04029539899898</v>
      </c>
      <c r="K4010" s="14" t="str">
        <f>VLOOKUP(Emissions!B3946,'County Activity'!B$2:J$3224,9,FALSE)</f>
        <v>E6GAL</v>
      </c>
      <c r="L4010" s="20">
        <f>VLOOKUP($H4010,'Emission Factors'!$B$2:$F$3,3, FALSE)</f>
        <v>0.85</v>
      </c>
      <c r="M4010" s="19" t="str">
        <f>VLOOKUP($H4010,'Emission Factors'!$B$2:$F$3,4, FALSE)</f>
        <v>LB</v>
      </c>
      <c r="N4010" s="19" t="str">
        <f>VLOOKUP($H4010,'Emission Factors'!$B$2:$F$3,5, FALSE)</f>
        <v>E6GAL</v>
      </c>
      <c r="O4010" s="42">
        <f>J4010*L4010/2000</f>
        <v>0.24311712554457454</v>
      </c>
      <c r="P4010" s="2" t="s">
        <v>2651</v>
      </c>
      <c r="Q4010" s="42">
        <f>IF(ISNA(VLOOKUP(CONCATENATE(A4010,H4010),'Point Emissions'!C$2:E$233,3,FALSE)),0,VLOOKUP(CONCATENATE(A4010,H4010),'Point Emissions'!C$2:E$233,3,FALSE))</f>
        <v>0</v>
      </c>
      <c r="R4010" s="2" t="s">
        <v>2651</v>
      </c>
      <c r="S4010" s="43">
        <f>IF(O4010-Q4010&gt;=0,O4010-Q4010,0)</f>
        <v>0.24311712554457454</v>
      </c>
      <c r="T4010" s="2" t="s">
        <v>2651</v>
      </c>
    </row>
    <row r="4011" spans="1:20">
      <c r="A4011" t="s">
        <v>1280</v>
      </c>
      <c r="B4011" t="s">
        <v>1190</v>
      </c>
      <c r="C4011" t="s">
        <v>2462</v>
      </c>
      <c r="D4011" t="s">
        <v>3113</v>
      </c>
      <c r="E4011" t="s">
        <v>2285</v>
      </c>
      <c r="F4011" t="s">
        <v>1191</v>
      </c>
      <c r="G4011" s="9" t="s">
        <v>4620</v>
      </c>
      <c r="H4011" t="s">
        <v>2274</v>
      </c>
      <c r="I4011" t="s">
        <v>4630</v>
      </c>
      <c r="J4011" s="14">
        <f>VLOOKUP(Emissions!A6217,'County Activity'!A$2:J$3224,9,FALSE)</f>
        <v>10075.88951820804</v>
      </c>
      <c r="K4011" s="14" t="str">
        <f>VLOOKUP(Emissions!B6332,'County Activity'!B$2:J$3224,9,FALSE)</f>
        <v>E6GAL</v>
      </c>
      <c r="L4011" s="20">
        <f>VLOOKUP($H4011,'Emission Factors'!$B$2:$F$3,3, FALSE)</f>
        <v>0.85</v>
      </c>
      <c r="M4011" s="19" t="str">
        <f>VLOOKUP($H4011,'Emission Factors'!$B$2:$F$3,4, FALSE)</f>
        <v>LB</v>
      </c>
      <c r="N4011" s="19" t="str">
        <f>VLOOKUP($H4011,'Emission Factors'!$B$2:$F$3,5, FALSE)</f>
        <v>E6GAL</v>
      </c>
      <c r="O4011" s="42">
        <f>J4011*L4011/2000</f>
        <v>4.2822530452384173</v>
      </c>
      <c r="P4011" s="2" t="s">
        <v>2651</v>
      </c>
      <c r="Q4011" s="42">
        <f>IF(ISNA(VLOOKUP(CONCATENATE(A4011,H4011),'Point Emissions'!C$2:E$233,3,FALSE)),0,VLOOKUP(CONCATENATE(A4011,H4011),'Point Emissions'!C$2:E$233,3,FALSE))</f>
        <v>0</v>
      </c>
      <c r="R4011" s="2" t="s">
        <v>2651</v>
      </c>
      <c r="S4011" s="43">
        <f>IF(O4011-Q4011&gt;=0,O4011-Q4011,0)</f>
        <v>4.2822530452384173</v>
      </c>
      <c r="T4011" s="2" t="s">
        <v>2651</v>
      </c>
    </row>
    <row r="4012" spans="1:20">
      <c r="A4012" t="s">
        <v>1089</v>
      </c>
      <c r="B4012" t="s">
        <v>1053</v>
      </c>
      <c r="C4012" t="s">
        <v>2357</v>
      </c>
      <c r="D4012" t="s">
        <v>1090</v>
      </c>
      <c r="E4012" t="s">
        <v>2285</v>
      </c>
      <c r="F4012" t="s">
        <v>1054</v>
      </c>
      <c r="G4012" s="9" t="s">
        <v>4620</v>
      </c>
      <c r="H4012" t="s">
        <v>2274</v>
      </c>
      <c r="I4012" t="s">
        <v>4630</v>
      </c>
      <c r="J4012" s="14">
        <f>VLOOKUP(Emissions!A5957,'County Activity'!A$2:J$3224,9,FALSE)</f>
        <v>4928.615667210599</v>
      </c>
      <c r="K4012" s="14" t="str">
        <f>VLOOKUP(Emissions!B6202,'County Activity'!B$2:J$3224,9,FALSE)</f>
        <v>E6GAL</v>
      </c>
      <c r="L4012" s="20">
        <f>VLOOKUP($H4012,'Emission Factors'!$B$2:$F$3,3, FALSE)</f>
        <v>0.85</v>
      </c>
      <c r="M4012" s="19" t="str">
        <f>VLOOKUP($H4012,'Emission Factors'!$B$2:$F$3,4, FALSE)</f>
        <v>LB</v>
      </c>
      <c r="N4012" s="19" t="str">
        <f>VLOOKUP($H4012,'Emission Factors'!$B$2:$F$3,5, FALSE)</f>
        <v>E6GAL</v>
      </c>
      <c r="O4012" s="42">
        <f>J4012*L4012/2000</f>
        <v>2.0946616585645046</v>
      </c>
      <c r="P4012" s="2" t="s">
        <v>2651</v>
      </c>
      <c r="Q4012" s="42">
        <f>IF(ISNA(VLOOKUP(CONCATENATE(A4012,H4012),'Point Emissions'!C$2:E$233,3,FALSE)),0,VLOOKUP(CONCATENATE(A4012,H4012),'Point Emissions'!C$2:E$233,3,FALSE))</f>
        <v>0</v>
      </c>
      <c r="R4012" s="2" t="s">
        <v>2651</v>
      </c>
      <c r="S4012" s="43">
        <f>IF(O4012-Q4012&gt;=0,O4012-Q4012,0)</f>
        <v>2.0946616585645046</v>
      </c>
      <c r="T4012" s="2" t="s">
        <v>2651</v>
      </c>
    </row>
    <row r="4013" spans="1:20">
      <c r="A4013" t="s">
        <v>4830</v>
      </c>
      <c r="B4013" t="s">
        <v>4808</v>
      </c>
      <c r="C4013" t="s">
        <v>2324</v>
      </c>
      <c r="D4013" t="s">
        <v>2608</v>
      </c>
      <c r="E4013" t="s">
        <v>2285</v>
      </c>
      <c r="F4013" t="s">
        <v>4810</v>
      </c>
      <c r="G4013" s="9" t="s">
        <v>4620</v>
      </c>
      <c r="H4013" t="s">
        <v>2274</v>
      </c>
      <c r="I4013" t="s">
        <v>4630</v>
      </c>
      <c r="J4013" s="14">
        <f>VLOOKUP(Emissions!A1607,'County Activity'!A$2:J$3224,9,FALSE)</f>
        <v>655.27002879999532</v>
      </c>
      <c r="K4013" s="14" t="str">
        <f>VLOOKUP(Emissions!B4027,'County Activity'!B$2:J$3224,9,FALSE)</f>
        <v>E6GAL</v>
      </c>
      <c r="L4013" s="20">
        <f>VLOOKUP($H4013,'Emission Factors'!$B$2:$F$3,3, FALSE)</f>
        <v>0.85</v>
      </c>
      <c r="M4013" s="19" t="str">
        <f>VLOOKUP($H4013,'Emission Factors'!$B$2:$F$3,4, FALSE)</f>
        <v>LB</v>
      </c>
      <c r="N4013" s="19" t="str">
        <f>VLOOKUP($H4013,'Emission Factors'!$B$2:$F$3,5, FALSE)</f>
        <v>E6GAL</v>
      </c>
      <c r="O4013" s="42">
        <f>J4013*L4013/2000</f>
        <v>0.278489762239998</v>
      </c>
      <c r="P4013" s="2" t="s">
        <v>2651</v>
      </c>
      <c r="Q4013" s="42">
        <f>IF(ISNA(VLOOKUP(CONCATENATE(A4013,H4013),'Point Emissions'!C$2:E$233,3,FALSE)),0,VLOOKUP(CONCATENATE(A4013,H4013),'Point Emissions'!C$2:E$233,3,FALSE))</f>
        <v>0</v>
      </c>
      <c r="R4013" s="2" t="s">
        <v>2651</v>
      </c>
      <c r="S4013" s="43">
        <f>IF(O4013-Q4013&gt;=0,O4013-Q4013,0)</f>
        <v>0.278489762239998</v>
      </c>
      <c r="T4013" s="2" t="s">
        <v>2651</v>
      </c>
    </row>
    <row r="4014" spans="1:20">
      <c r="A4014" t="s">
        <v>1155</v>
      </c>
      <c r="B4014" t="s">
        <v>1116</v>
      </c>
      <c r="C4014" t="s">
        <v>2375</v>
      </c>
      <c r="D4014" t="s">
        <v>1156</v>
      </c>
      <c r="E4014" t="s">
        <v>2285</v>
      </c>
      <c r="F4014" t="s">
        <v>1117</v>
      </c>
      <c r="G4014" s="9" t="s">
        <v>4620</v>
      </c>
      <c r="H4014" t="s">
        <v>4628</v>
      </c>
      <c r="I4014" t="s">
        <v>4629</v>
      </c>
      <c r="J4014" s="14">
        <f>VLOOKUP(Emissions!A6046,'County Activity'!A$2:J$3224,9,FALSE)</f>
        <v>5862.7165112173952</v>
      </c>
      <c r="K4014" s="14" t="str">
        <f>VLOOKUP(Emissions!B3024,'County Activity'!B$2:J$3224,9,FALSE)</f>
        <v>E6GAL</v>
      </c>
      <c r="L4014" s="20">
        <f>VLOOKUP($H4014,'Emission Factors'!$B$2:$F$3,3, FALSE)</f>
        <v>0.16900000000000001</v>
      </c>
      <c r="M4014" s="19" t="str">
        <f>VLOOKUP($H4014,'Emission Factors'!$B$2:$F$3,4, FALSE)</f>
        <v>LB</v>
      </c>
      <c r="N4014" s="19" t="str">
        <f>VLOOKUP($H4014,'Emission Factors'!$B$2:$F$3,5, FALSE)</f>
        <v>E6GAL</v>
      </c>
      <c r="O4014" s="42">
        <f>J4014*L4014/2000</f>
        <v>0.49539954519786994</v>
      </c>
      <c r="P4014" s="2" t="s">
        <v>2651</v>
      </c>
      <c r="Q4014" s="42">
        <f>IF(ISNA(VLOOKUP(CONCATENATE(A4014,H4014),'Point Emissions'!C$2:E$233,3,FALSE)),0,VLOOKUP(CONCATENATE(A4014,H4014),'Point Emissions'!C$2:E$233,3,FALSE))</f>
        <v>0</v>
      </c>
      <c r="R4014" s="2" t="s">
        <v>2651</v>
      </c>
      <c r="S4014" s="43">
        <f>IF(O4014-Q4014&gt;=0,O4014-Q4014,0)</f>
        <v>0.49539954519786994</v>
      </c>
      <c r="T4014" s="2" t="s">
        <v>2651</v>
      </c>
    </row>
    <row r="4015" spans="1:20">
      <c r="A4015" t="s">
        <v>2102</v>
      </c>
      <c r="B4015" t="s">
        <v>2056</v>
      </c>
      <c r="C4015" t="s">
        <v>2369</v>
      </c>
      <c r="D4015" t="s">
        <v>2103</v>
      </c>
      <c r="E4015" t="s">
        <v>2285</v>
      </c>
      <c r="F4015" t="s">
        <v>2058</v>
      </c>
      <c r="G4015" s="9" t="s">
        <v>4620</v>
      </c>
      <c r="H4015" t="s">
        <v>2274</v>
      </c>
      <c r="I4015" t="s">
        <v>4630</v>
      </c>
      <c r="J4015" s="14">
        <f>VLOOKUP(Emissions!A2687,'County Activity'!A$2:J$3224,9,FALSE)</f>
        <v>274.18737105784186</v>
      </c>
      <c r="K4015" s="14" t="str">
        <f>VLOOKUP(Emissions!B4567,'County Activity'!B$2:J$3224,9,FALSE)</f>
        <v>E6GAL</v>
      </c>
      <c r="L4015" s="20">
        <f>VLOOKUP($H4015,'Emission Factors'!$B$2:$F$3,3, FALSE)</f>
        <v>0.85</v>
      </c>
      <c r="M4015" s="19" t="str">
        <f>VLOOKUP($H4015,'Emission Factors'!$B$2:$F$3,4, FALSE)</f>
        <v>LB</v>
      </c>
      <c r="N4015" s="19" t="str">
        <f>VLOOKUP($H4015,'Emission Factors'!$B$2:$F$3,5, FALSE)</f>
        <v>E6GAL</v>
      </c>
      <c r="O4015" s="42">
        <f>J4015*L4015/2000</f>
        <v>0.11652963269958279</v>
      </c>
      <c r="P4015" s="2" t="s">
        <v>2651</v>
      </c>
      <c r="Q4015" s="42">
        <f>IF(ISNA(VLOOKUP(CONCATENATE(A4015,H4015),'Point Emissions'!C$2:E$233,3,FALSE)),0,VLOOKUP(CONCATENATE(A4015,H4015),'Point Emissions'!C$2:E$233,3,FALSE))</f>
        <v>0</v>
      </c>
      <c r="R4015" s="2" t="s">
        <v>2651</v>
      </c>
      <c r="S4015" s="43">
        <f>IF(O4015-Q4015&gt;=0,O4015-Q4015,0)</f>
        <v>0.11652963269958279</v>
      </c>
      <c r="T4015" s="2" t="s">
        <v>2651</v>
      </c>
    </row>
    <row r="4016" spans="1:20">
      <c r="A4016" t="s">
        <v>4826</v>
      </c>
      <c r="B4016" t="s">
        <v>4808</v>
      </c>
      <c r="C4016" t="s">
        <v>2315</v>
      </c>
      <c r="D4016" t="s">
        <v>4827</v>
      </c>
      <c r="E4016" t="s">
        <v>2285</v>
      </c>
      <c r="F4016" t="s">
        <v>4810</v>
      </c>
      <c r="G4016" s="9" t="s">
        <v>4620</v>
      </c>
      <c r="H4016" t="s">
        <v>2274</v>
      </c>
      <c r="I4016" t="s">
        <v>4630</v>
      </c>
      <c r="J4016" s="14">
        <f>VLOOKUP(Emissions!A1601,'County Activity'!A$2:J$3224,9,FALSE)</f>
        <v>653.4446748931631</v>
      </c>
      <c r="K4016" s="14" t="str">
        <f>VLOOKUP(Emissions!B4024,'County Activity'!B$2:J$3224,9,FALSE)</f>
        <v>E6GAL</v>
      </c>
      <c r="L4016" s="20">
        <f>VLOOKUP($H4016,'Emission Factors'!$B$2:$F$3,3, FALSE)</f>
        <v>0.85</v>
      </c>
      <c r="M4016" s="19" t="str">
        <f>VLOOKUP($H4016,'Emission Factors'!$B$2:$F$3,4, FALSE)</f>
        <v>LB</v>
      </c>
      <c r="N4016" s="19" t="str">
        <f>VLOOKUP($H4016,'Emission Factors'!$B$2:$F$3,5, FALSE)</f>
        <v>E6GAL</v>
      </c>
      <c r="O4016" s="42">
        <f>J4016*L4016/2000</f>
        <v>0.27771398682959431</v>
      </c>
      <c r="P4016" s="2" t="s">
        <v>2651</v>
      </c>
      <c r="Q4016" s="42">
        <f>IF(ISNA(VLOOKUP(CONCATENATE(A4016,H4016),'Point Emissions'!C$2:E$233,3,FALSE)),0,VLOOKUP(CONCATENATE(A4016,H4016),'Point Emissions'!C$2:E$233,3,FALSE))</f>
        <v>0</v>
      </c>
      <c r="R4016" s="2" t="s">
        <v>2651</v>
      </c>
      <c r="S4016" s="43">
        <f>IF(O4016-Q4016&gt;=0,O4016-Q4016,0)</f>
        <v>0.27771398682959431</v>
      </c>
      <c r="T4016" s="2" t="s">
        <v>2651</v>
      </c>
    </row>
    <row r="4017" spans="1:20">
      <c r="A4017" t="s">
        <v>1286</v>
      </c>
      <c r="B4017" t="s">
        <v>1190</v>
      </c>
      <c r="C4017" t="s">
        <v>2474</v>
      </c>
      <c r="D4017" t="s">
        <v>103</v>
      </c>
      <c r="E4017" t="s">
        <v>2285</v>
      </c>
      <c r="F4017" t="s">
        <v>1191</v>
      </c>
      <c r="G4017" s="9" t="s">
        <v>4620</v>
      </c>
      <c r="H4017" t="s">
        <v>4628</v>
      </c>
      <c r="I4017" t="s">
        <v>4629</v>
      </c>
      <c r="J4017" s="14">
        <f>VLOOKUP(Emissions!A6224,'County Activity'!A$2:J$3224,9,FALSE)</f>
        <v>10379.602789302711</v>
      </c>
      <c r="K4017" s="14" t="str">
        <f>VLOOKUP(Emissions!B3113,'County Activity'!B$2:J$3224,9,FALSE)</f>
        <v>E6GAL</v>
      </c>
      <c r="L4017" s="20">
        <f>VLOOKUP($H4017,'Emission Factors'!$B$2:$F$3,3, FALSE)</f>
        <v>0.16900000000000001</v>
      </c>
      <c r="M4017" s="19" t="str">
        <f>VLOOKUP($H4017,'Emission Factors'!$B$2:$F$3,4, FALSE)</f>
        <v>LB</v>
      </c>
      <c r="N4017" s="19" t="str">
        <f>VLOOKUP($H4017,'Emission Factors'!$B$2:$F$3,5, FALSE)</f>
        <v>E6GAL</v>
      </c>
      <c r="O4017" s="42">
        <f>J4017*L4017/2000</f>
        <v>0.87707643569607918</v>
      </c>
      <c r="P4017" s="2" t="s">
        <v>2651</v>
      </c>
      <c r="Q4017" s="42">
        <f>IF(ISNA(VLOOKUP(CONCATENATE(A4017,H4017),'Point Emissions'!C$2:E$233,3,FALSE)),0,VLOOKUP(CONCATENATE(A4017,H4017),'Point Emissions'!C$2:E$233,3,FALSE))</f>
        <v>0</v>
      </c>
      <c r="R4017" s="2" t="s">
        <v>2651</v>
      </c>
      <c r="S4017" s="43">
        <f>IF(O4017-Q4017&gt;=0,O4017-Q4017,0)</f>
        <v>0.87707643569607918</v>
      </c>
      <c r="T4017" s="2" t="s">
        <v>2651</v>
      </c>
    </row>
    <row r="4018" spans="1:20">
      <c r="A4018" t="s">
        <v>2365</v>
      </c>
      <c r="B4018" t="s">
        <v>2282</v>
      </c>
      <c r="C4018" t="s">
        <v>2366</v>
      </c>
      <c r="D4018" t="s">
        <v>2367</v>
      </c>
      <c r="E4018" t="s">
        <v>2285</v>
      </c>
      <c r="F4018" t="s">
        <v>2286</v>
      </c>
      <c r="G4018" s="9" t="s">
        <v>4620</v>
      </c>
      <c r="H4018" t="s">
        <v>4628</v>
      </c>
      <c r="I4018" t="s">
        <v>4629</v>
      </c>
      <c r="J4018" s="14">
        <f>VLOOKUP(Emissions!A56,'County Activity'!A$2:J$3224,9,FALSE)</f>
        <v>41.919092351636877</v>
      </c>
      <c r="K4018" s="14" t="str">
        <f>VLOOKUP(Emissions!B29,'County Activity'!B$2:J$3224,9,FALSE)</f>
        <v>E6GAL</v>
      </c>
      <c r="L4018" s="20">
        <f>VLOOKUP($H4018,'Emission Factors'!$B$2:$F$3,3, FALSE)</f>
        <v>0.16900000000000001</v>
      </c>
      <c r="M4018" s="19" t="str">
        <f>VLOOKUP($H4018,'Emission Factors'!$B$2:$F$3,4, FALSE)</f>
        <v>LB</v>
      </c>
      <c r="N4018" s="19" t="str">
        <f>VLOOKUP($H4018,'Emission Factors'!$B$2:$F$3,5, FALSE)</f>
        <v>E6GAL</v>
      </c>
      <c r="O4018" s="42">
        <f>J4018*L4018/2000</f>
        <v>3.5421633037133163E-3</v>
      </c>
      <c r="P4018" s="2" t="s">
        <v>2651</v>
      </c>
      <c r="Q4018" s="42">
        <f>IF(ISNA(VLOOKUP(CONCATENATE(A4018,H4018),'Point Emissions'!C$2:E$233,3,FALSE)),0,VLOOKUP(CONCATENATE(A4018,H4018),'Point Emissions'!C$2:E$233,3,FALSE))</f>
        <v>0</v>
      </c>
      <c r="R4018" s="2" t="s">
        <v>2651</v>
      </c>
      <c r="S4018" s="43">
        <f>IF(O4018-Q4018&gt;=0,O4018-Q4018,0)</f>
        <v>3.5421633037133163E-3</v>
      </c>
      <c r="T4018" s="2" t="s">
        <v>2651</v>
      </c>
    </row>
    <row r="4019" spans="1:20">
      <c r="A4019" t="s">
        <v>3459</v>
      </c>
      <c r="B4019" t="s">
        <v>3123</v>
      </c>
      <c r="C4019" t="s">
        <v>3460</v>
      </c>
      <c r="D4019" t="s">
        <v>3461</v>
      </c>
      <c r="E4019" t="s">
        <v>2285</v>
      </c>
      <c r="F4019" t="s">
        <v>3125</v>
      </c>
      <c r="G4019" s="9" t="s">
        <v>4620</v>
      </c>
      <c r="H4019" t="s">
        <v>4628</v>
      </c>
      <c r="I4019" t="s">
        <v>4629</v>
      </c>
      <c r="J4019" s="14">
        <f>VLOOKUP(Emissions!A1084,'County Activity'!A$2:J$3224,9,FALSE)</f>
        <v>428.2216217922753</v>
      </c>
      <c r="K4019" s="14" t="str">
        <f>VLOOKUP(Emissions!B543,'County Activity'!B$2:J$3224,9,FALSE)</f>
        <v>E6GAL</v>
      </c>
      <c r="L4019" s="20">
        <f>VLOOKUP($H4019,'Emission Factors'!$B$2:$F$3,3, FALSE)</f>
        <v>0.16900000000000001</v>
      </c>
      <c r="M4019" s="19" t="str">
        <f>VLOOKUP($H4019,'Emission Factors'!$B$2:$F$3,4, FALSE)</f>
        <v>LB</v>
      </c>
      <c r="N4019" s="19" t="str">
        <f>VLOOKUP($H4019,'Emission Factors'!$B$2:$F$3,5, FALSE)</f>
        <v>E6GAL</v>
      </c>
      <c r="O4019" s="42">
        <f>J4019*L4019/2000</f>
        <v>3.6184727041447269E-2</v>
      </c>
      <c r="P4019" s="2" t="s">
        <v>2651</v>
      </c>
      <c r="Q4019" s="42">
        <f>IF(ISNA(VLOOKUP(CONCATENATE(A4019,H4019),'Point Emissions'!C$2:E$233,3,FALSE)),0,VLOOKUP(CONCATENATE(A4019,H4019),'Point Emissions'!C$2:E$233,3,FALSE))</f>
        <v>0</v>
      </c>
      <c r="R4019" s="2" t="s">
        <v>2651</v>
      </c>
      <c r="S4019" s="43">
        <f>IF(O4019-Q4019&gt;=0,O4019-Q4019,0)</f>
        <v>3.6184727041447269E-2</v>
      </c>
      <c r="T4019" s="2" t="s">
        <v>2651</v>
      </c>
    </row>
    <row r="4020" spans="1:20">
      <c r="A4020" t="s">
        <v>3331</v>
      </c>
      <c r="B4020" t="s">
        <v>3123</v>
      </c>
      <c r="C4020" t="s">
        <v>3332</v>
      </c>
      <c r="D4020" t="s">
        <v>2682</v>
      </c>
      <c r="E4020" t="s">
        <v>2285</v>
      </c>
      <c r="F4020" t="s">
        <v>3125</v>
      </c>
      <c r="G4020" s="9" t="s">
        <v>4620</v>
      </c>
      <c r="H4020" t="s">
        <v>4628</v>
      </c>
      <c r="I4020" t="s">
        <v>4629</v>
      </c>
      <c r="J4020" s="14">
        <f>VLOOKUP(Emissions!A988,'County Activity'!A$2:J$3224,9,FALSE)</f>
        <v>384.73336555581778</v>
      </c>
      <c r="K4020" s="14" t="str">
        <f>VLOOKUP(Emissions!B495,'County Activity'!B$2:J$3224,9,FALSE)</f>
        <v>E6GAL</v>
      </c>
      <c r="L4020" s="20">
        <f>VLOOKUP($H4020,'Emission Factors'!$B$2:$F$3,3, FALSE)</f>
        <v>0.16900000000000001</v>
      </c>
      <c r="M4020" s="19" t="str">
        <f>VLOOKUP($H4020,'Emission Factors'!$B$2:$F$3,4, FALSE)</f>
        <v>LB</v>
      </c>
      <c r="N4020" s="19" t="str">
        <f>VLOOKUP($H4020,'Emission Factors'!$B$2:$F$3,5, FALSE)</f>
        <v>E6GAL</v>
      </c>
      <c r="O4020" s="42">
        <f>J4020*L4020/2000</f>
        <v>3.2509969389466604E-2</v>
      </c>
      <c r="P4020" s="2" t="s">
        <v>2651</v>
      </c>
      <c r="Q4020" s="42">
        <f>IF(ISNA(VLOOKUP(CONCATENATE(A4020,H4020),'Point Emissions'!C$2:E$233,3,FALSE)),0,VLOOKUP(CONCATENATE(A4020,H4020),'Point Emissions'!C$2:E$233,3,FALSE))</f>
        <v>0</v>
      </c>
      <c r="R4020" s="2" t="s">
        <v>2651</v>
      </c>
      <c r="S4020" s="43">
        <f>IF(O4020-Q4020&gt;=0,O4020-Q4020,0)</f>
        <v>3.2509969389466604E-2</v>
      </c>
      <c r="T4020" s="2" t="s">
        <v>2651</v>
      </c>
    </row>
    <row r="4021" spans="1:20">
      <c r="A4021" t="s">
        <v>3446</v>
      </c>
      <c r="B4021" t="s">
        <v>3123</v>
      </c>
      <c r="C4021" t="s">
        <v>3447</v>
      </c>
      <c r="D4021" t="s">
        <v>2478</v>
      </c>
      <c r="E4021" t="s">
        <v>2285</v>
      </c>
      <c r="F4021" t="s">
        <v>3125</v>
      </c>
      <c r="G4021" s="9" t="s">
        <v>4620</v>
      </c>
      <c r="H4021" t="s">
        <v>2274</v>
      </c>
      <c r="I4021" t="s">
        <v>4630</v>
      </c>
      <c r="J4021" s="14">
        <f>VLOOKUP(Emissions!A1075,'County Activity'!A$2:J$3224,9,FALSE)</f>
        <v>422.32925128601011</v>
      </c>
      <c r="K4021" s="14" t="str">
        <f>VLOOKUP(Emissions!B3761,'County Activity'!B$2:J$3224,9,FALSE)</f>
        <v>E6GAL</v>
      </c>
      <c r="L4021" s="20">
        <f>VLOOKUP($H4021,'Emission Factors'!$B$2:$F$3,3, FALSE)</f>
        <v>0.85</v>
      </c>
      <c r="M4021" s="19" t="str">
        <f>VLOOKUP($H4021,'Emission Factors'!$B$2:$F$3,4, FALSE)</f>
        <v>LB</v>
      </c>
      <c r="N4021" s="19" t="str">
        <f>VLOOKUP($H4021,'Emission Factors'!$B$2:$F$3,5, FALSE)</f>
        <v>E6GAL</v>
      </c>
      <c r="O4021" s="42">
        <f>J4021*L4021/2000</f>
        <v>0.17948993179655429</v>
      </c>
      <c r="P4021" s="2" t="s">
        <v>2651</v>
      </c>
      <c r="Q4021" s="42">
        <f>IF(ISNA(VLOOKUP(CONCATENATE(A4021,H4021),'Point Emissions'!C$2:E$233,3,FALSE)),0,VLOOKUP(CONCATENATE(A4021,H4021),'Point Emissions'!C$2:E$233,3,FALSE))</f>
        <v>0</v>
      </c>
      <c r="R4021" s="2" t="s">
        <v>2651</v>
      </c>
      <c r="S4021" s="43">
        <f>IF(O4021-Q4021&gt;=0,O4021-Q4021,0)</f>
        <v>0.17948993179655429</v>
      </c>
      <c r="T4021" s="2" t="s">
        <v>2651</v>
      </c>
    </row>
    <row r="4022" spans="1:20">
      <c r="A4022" t="s">
        <v>1226</v>
      </c>
      <c r="B4022" t="s">
        <v>1190</v>
      </c>
      <c r="C4022" t="s">
        <v>2363</v>
      </c>
      <c r="D4022" t="s">
        <v>2391</v>
      </c>
      <c r="E4022" t="s">
        <v>2285</v>
      </c>
      <c r="F4022" t="s">
        <v>1191</v>
      </c>
      <c r="G4022" s="9" t="s">
        <v>4620</v>
      </c>
      <c r="H4022" t="s">
        <v>2274</v>
      </c>
      <c r="I4022" t="s">
        <v>4630</v>
      </c>
      <c r="J4022" s="14">
        <f>VLOOKUP(Emissions!A6149,'County Activity'!A$2:J$3224,9,FALSE)</f>
        <v>7859.5255902807758</v>
      </c>
      <c r="K4022" s="14" t="str">
        <f>VLOOKUP(Emissions!B6298,'County Activity'!B$2:J$3224,9,FALSE)</f>
        <v>E6GAL</v>
      </c>
      <c r="L4022" s="20">
        <f>VLOOKUP($H4022,'Emission Factors'!$B$2:$F$3,3, FALSE)</f>
        <v>0.85</v>
      </c>
      <c r="M4022" s="19" t="str">
        <f>VLOOKUP($H4022,'Emission Factors'!$B$2:$F$3,4, FALSE)</f>
        <v>LB</v>
      </c>
      <c r="N4022" s="19" t="str">
        <f>VLOOKUP($H4022,'Emission Factors'!$B$2:$F$3,5, FALSE)</f>
        <v>E6GAL</v>
      </c>
      <c r="O4022" s="42">
        <f>J4022*L4022/2000</f>
        <v>3.3402983758693297</v>
      </c>
      <c r="P4022" s="2" t="s">
        <v>2651</v>
      </c>
      <c r="Q4022" s="42">
        <f>IF(ISNA(VLOOKUP(CONCATENATE(A4022,H4022),'Point Emissions'!C$2:E$233,3,FALSE)),0,VLOOKUP(CONCATENATE(A4022,H4022),'Point Emissions'!C$2:E$233,3,FALSE))</f>
        <v>0</v>
      </c>
      <c r="R4022" s="2" t="s">
        <v>2651</v>
      </c>
      <c r="S4022" s="43">
        <f>IF(O4022-Q4022&gt;=0,O4022-Q4022,0)</f>
        <v>3.3402983758693297</v>
      </c>
      <c r="T4022" s="2" t="s">
        <v>2651</v>
      </c>
    </row>
    <row r="4023" spans="1:20">
      <c r="A4023" t="s">
        <v>4186</v>
      </c>
      <c r="B4023" t="s">
        <v>4110</v>
      </c>
      <c r="C4023" t="s">
        <v>2447</v>
      </c>
      <c r="D4023" t="s">
        <v>4741</v>
      </c>
      <c r="E4023" t="s">
        <v>2285</v>
      </c>
      <c r="F4023" t="s">
        <v>4111</v>
      </c>
      <c r="G4023" s="9" t="s">
        <v>4620</v>
      </c>
      <c r="H4023" t="s">
        <v>4628</v>
      </c>
      <c r="I4023" t="s">
        <v>4629</v>
      </c>
      <c r="J4023" s="14">
        <f>VLOOKUP(Emissions!A4196,'County Activity'!A$2:J$3224,9,FALSE)</f>
        <v>746.24951036684047</v>
      </c>
      <c r="K4023" s="14" t="str">
        <f>VLOOKUP(Emissions!B2099,'County Activity'!B$2:J$3224,9,FALSE)</f>
        <v>E6GAL</v>
      </c>
      <c r="L4023" s="20">
        <f>VLOOKUP($H4023,'Emission Factors'!$B$2:$F$3,3, FALSE)</f>
        <v>0.16900000000000001</v>
      </c>
      <c r="M4023" s="19" t="str">
        <f>VLOOKUP($H4023,'Emission Factors'!$B$2:$F$3,4, FALSE)</f>
        <v>LB</v>
      </c>
      <c r="N4023" s="19" t="str">
        <f>VLOOKUP($H4023,'Emission Factors'!$B$2:$F$3,5, FALSE)</f>
        <v>E6GAL</v>
      </c>
      <c r="O4023" s="42">
        <f>J4023*L4023/2000</f>
        <v>6.3058083625998018E-2</v>
      </c>
      <c r="P4023" s="2" t="s">
        <v>2651</v>
      </c>
      <c r="Q4023" s="42">
        <f>IF(ISNA(VLOOKUP(CONCATENATE(A4023,H4023),'Point Emissions'!C$2:E$233,3,FALSE)),0,VLOOKUP(CONCATENATE(A4023,H4023),'Point Emissions'!C$2:E$233,3,FALSE))</f>
        <v>0</v>
      </c>
      <c r="R4023" s="2" t="s">
        <v>2651</v>
      </c>
      <c r="S4023" s="43">
        <f>IF(O4023-Q4023&gt;=0,O4023-Q4023,0)</f>
        <v>6.3058083625998018E-2</v>
      </c>
      <c r="T4023" s="2" t="s">
        <v>2651</v>
      </c>
    </row>
    <row r="4024" spans="1:20">
      <c r="A4024" t="s">
        <v>746</v>
      </c>
      <c r="B4024" t="s">
        <v>740</v>
      </c>
      <c r="C4024" t="s">
        <v>2294</v>
      </c>
      <c r="D4024" t="s">
        <v>1590</v>
      </c>
      <c r="E4024" t="s">
        <v>2285</v>
      </c>
      <c r="F4024" t="s">
        <v>741</v>
      </c>
      <c r="G4024" s="9" t="s">
        <v>4620</v>
      </c>
      <c r="H4024" t="s">
        <v>2274</v>
      </c>
      <c r="I4024" t="s">
        <v>4630</v>
      </c>
      <c r="J4024" s="14">
        <f>VLOOKUP(Emissions!A5563,'County Activity'!A$2:J$3224,9,FALSE)</f>
        <v>12575.791752996567</v>
      </c>
      <c r="K4024" s="14" t="str">
        <f>VLOOKUP(Emissions!B6005,'County Activity'!B$2:J$3224,9,FALSE)</f>
        <v>E6GAL</v>
      </c>
      <c r="L4024" s="20">
        <f>VLOOKUP($H4024,'Emission Factors'!$B$2:$F$3,3, FALSE)</f>
        <v>0.85</v>
      </c>
      <c r="M4024" s="19" t="str">
        <f>VLOOKUP($H4024,'Emission Factors'!$B$2:$F$3,4, FALSE)</f>
        <v>LB</v>
      </c>
      <c r="N4024" s="19" t="str">
        <f>VLOOKUP($H4024,'Emission Factors'!$B$2:$F$3,5, FALSE)</f>
        <v>E6GAL</v>
      </c>
      <c r="O4024" s="42">
        <f>J4024*L4024/2000</f>
        <v>5.3447114950235406</v>
      </c>
      <c r="P4024" s="2" t="s">
        <v>2651</v>
      </c>
      <c r="Q4024" s="42">
        <f>IF(ISNA(VLOOKUP(CONCATENATE(A4024,H4024),'Point Emissions'!C$2:E$233,3,FALSE)),0,VLOOKUP(CONCATENATE(A4024,H4024),'Point Emissions'!C$2:E$233,3,FALSE))</f>
        <v>0</v>
      </c>
      <c r="R4024" s="2" t="s">
        <v>2651</v>
      </c>
      <c r="S4024" s="43">
        <f>IF(O4024-Q4024&gt;=0,O4024-Q4024,0)</f>
        <v>5.3447114950235406</v>
      </c>
      <c r="T4024" s="2" t="s">
        <v>2651</v>
      </c>
    </row>
    <row r="4025" spans="1:20">
      <c r="A4025" t="s">
        <v>338</v>
      </c>
      <c r="B4025" t="s">
        <v>232</v>
      </c>
      <c r="C4025" t="s">
        <v>2468</v>
      </c>
      <c r="D4025" t="s">
        <v>339</v>
      </c>
      <c r="E4025" t="s">
        <v>2285</v>
      </c>
      <c r="F4025" t="s">
        <v>233</v>
      </c>
      <c r="G4025" s="9" t="s">
        <v>4620</v>
      </c>
      <c r="H4025" t="s">
        <v>2274</v>
      </c>
      <c r="I4025" t="s">
        <v>4630</v>
      </c>
      <c r="J4025" s="14">
        <f>VLOOKUP(Emissions!A5171,'County Activity'!A$2:J$3224,9,FALSE)</f>
        <v>1571.0853099857184</v>
      </c>
      <c r="K4025" s="14" t="str">
        <f>VLOOKUP(Emissions!B5809,'County Activity'!B$2:J$3224,9,FALSE)</f>
        <v>E6GAL</v>
      </c>
      <c r="L4025" s="20">
        <f>VLOOKUP($H4025,'Emission Factors'!$B$2:$F$3,3, FALSE)</f>
        <v>0.85</v>
      </c>
      <c r="M4025" s="19" t="str">
        <f>VLOOKUP($H4025,'Emission Factors'!$B$2:$F$3,4, FALSE)</f>
        <v>LB</v>
      </c>
      <c r="N4025" s="19" t="str">
        <f>VLOOKUP($H4025,'Emission Factors'!$B$2:$F$3,5, FALSE)</f>
        <v>E6GAL</v>
      </c>
      <c r="O4025" s="42">
        <f>J4025*L4025/2000</f>
        <v>0.66771125674393028</v>
      </c>
      <c r="P4025" s="2" t="s">
        <v>2651</v>
      </c>
      <c r="Q4025" s="42">
        <f>IF(ISNA(VLOOKUP(CONCATENATE(A4025,H4025),'Point Emissions'!C$2:E$233,3,FALSE)),0,VLOOKUP(CONCATENATE(A4025,H4025),'Point Emissions'!C$2:E$233,3,FALSE))</f>
        <v>0</v>
      </c>
      <c r="R4025" s="2" t="s">
        <v>2651</v>
      </c>
      <c r="S4025" s="43">
        <f>IF(O4025-Q4025&gt;=0,O4025-Q4025,0)</f>
        <v>0.66771125674393028</v>
      </c>
      <c r="T4025" s="2" t="s">
        <v>2651</v>
      </c>
    </row>
    <row r="4026" spans="1:20">
      <c r="A4026" t="s">
        <v>2386</v>
      </c>
      <c r="B4026" t="s">
        <v>2282</v>
      </c>
      <c r="C4026" t="s">
        <v>2387</v>
      </c>
      <c r="D4026" t="s">
        <v>2388</v>
      </c>
      <c r="E4026" t="s">
        <v>2285</v>
      </c>
      <c r="F4026" t="s">
        <v>2286</v>
      </c>
      <c r="G4026" s="9" t="s">
        <v>4620</v>
      </c>
      <c r="H4026" t="s">
        <v>4628</v>
      </c>
      <c r="I4026" t="s">
        <v>4629</v>
      </c>
      <c r="J4026" s="14">
        <f>VLOOKUP(Emissions!A70,'County Activity'!A$2:J$3224,9,FALSE)</f>
        <v>47.523249083139142</v>
      </c>
      <c r="K4026" s="14" t="str">
        <f>VLOOKUP(Emissions!B36,'County Activity'!B$2:J$3224,9,FALSE)</f>
        <v>E6GAL</v>
      </c>
      <c r="L4026" s="20">
        <f>VLOOKUP($H4026,'Emission Factors'!$B$2:$F$3,3, FALSE)</f>
        <v>0.16900000000000001</v>
      </c>
      <c r="M4026" s="19" t="str">
        <f>VLOOKUP($H4026,'Emission Factors'!$B$2:$F$3,4, FALSE)</f>
        <v>LB</v>
      </c>
      <c r="N4026" s="19" t="str">
        <f>VLOOKUP($H4026,'Emission Factors'!$B$2:$F$3,5, FALSE)</f>
        <v>E6GAL</v>
      </c>
      <c r="O4026" s="42">
        <f>J4026*L4026/2000</f>
        <v>4.0157145475252579E-3</v>
      </c>
      <c r="P4026" s="2" t="s">
        <v>2651</v>
      </c>
      <c r="Q4026" s="42">
        <f>IF(ISNA(VLOOKUP(CONCATENATE(A4026,H4026),'Point Emissions'!C$2:E$233,3,FALSE)),0,VLOOKUP(CONCATENATE(A4026,H4026),'Point Emissions'!C$2:E$233,3,FALSE))</f>
        <v>0</v>
      </c>
      <c r="R4026" s="2" t="s">
        <v>2651</v>
      </c>
      <c r="S4026" s="43">
        <f>IF(O4026-Q4026&gt;=0,O4026-Q4026,0)</f>
        <v>4.0157145475252579E-3</v>
      </c>
      <c r="T4026" s="2" t="s">
        <v>2651</v>
      </c>
    </row>
    <row r="4027" spans="1:20">
      <c r="A4027" t="s">
        <v>309</v>
      </c>
      <c r="B4027" t="s">
        <v>232</v>
      </c>
      <c r="C4027" t="s">
        <v>2417</v>
      </c>
      <c r="D4027" t="s">
        <v>310</v>
      </c>
      <c r="E4027" t="s">
        <v>2285</v>
      </c>
      <c r="F4027" t="s">
        <v>233</v>
      </c>
      <c r="G4027" s="9" t="s">
        <v>4620</v>
      </c>
      <c r="H4027" t="s">
        <v>2274</v>
      </c>
      <c r="I4027" t="s">
        <v>4630</v>
      </c>
      <c r="J4027" s="14">
        <f>VLOOKUP(Emissions!A5137,'County Activity'!A$2:J$3224,9,FALSE)</f>
        <v>1529.9027639473647</v>
      </c>
      <c r="K4027" s="14" t="str">
        <f>VLOOKUP(Emissions!B5792,'County Activity'!B$2:J$3224,9,FALSE)</f>
        <v>E6GAL</v>
      </c>
      <c r="L4027" s="20">
        <f>VLOOKUP($H4027,'Emission Factors'!$B$2:$F$3,3, FALSE)</f>
        <v>0.85</v>
      </c>
      <c r="M4027" s="19" t="str">
        <f>VLOOKUP($H4027,'Emission Factors'!$B$2:$F$3,4, FALSE)</f>
        <v>LB</v>
      </c>
      <c r="N4027" s="19" t="str">
        <f>VLOOKUP($H4027,'Emission Factors'!$B$2:$F$3,5, FALSE)</f>
        <v>E6GAL</v>
      </c>
      <c r="O4027" s="42">
        <f>J4027*L4027/2000</f>
        <v>0.65020867467762999</v>
      </c>
      <c r="P4027" s="2" t="s">
        <v>2651</v>
      </c>
      <c r="Q4027" s="42">
        <f>IF(ISNA(VLOOKUP(CONCATENATE(A4027,H4027),'Point Emissions'!C$2:E$233,3,FALSE)),0,VLOOKUP(CONCATENATE(A4027,H4027),'Point Emissions'!C$2:E$233,3,FALSE))</f>
        <v>0</v>
      </c>
      <c r="R4027" s="2" t="s">
        <v>2651</v>
      </c>
      <c r="S4027" s="43">
        <f>IF(O4027-Q4027&gt;=0,O4027-Q4027,0)</f>
        <v>0.65020867467762999</v>
      </c>
      <c r="T4027" s="2" t="s">
        <v>2651</v>
      </c>
    </row>
    <row r="4028" spans="1:20">
      <c r="A4028" t="s">
        <v>5399</v>
      </c>
      <c r="B4028" t="s">
        <v>5328</v>
      </c>
      <c r="C4028" t="s">
        <v>2408</v>
      </c>
      <c r="D4028" t="s">
        <v>4617</v>
      </c>
      <c r="E4028" t="s">
        <v>2285</v>
      </c>
      <c r="F4028" t="s">
        <v>5330</v>
      </c>
      <c r="G4028" s="9" t="s">
        <v>4620</v>
      </c>
      <c r="H4028" t="s">
        <v>2274</v>
      </c>
      <c r="I4028" t="s">
        <v>4630</v>
      </c>
      <c r="J4028" s="14">
        <f>VLOOKUP(Emissions!A2311,'County Activity'!A$2:J$3224,9,FALSE)</f>
        <v>217.44128118228755</v>
      </c>
      <c r="K4028" s="14" t="str">
        <f>VLOOKUP(Emissions!B4379,'County Activity'!B$2:J$3224,9,FALSE)</f>
        <v>E6GAL</v>
      </c>
      <c r="L4028" s="20">
        <f>VLOOKUP($H4028,'Emission Factors'!$B$2:$F$3,3, FALSE)</f>
        <v>0.85</v>
      </c>
      <c r="M4028" s="19" t="str">
        <f>VLOOKUP($H4028,'Emission Factors'!$B$2:$F$3,4, FALSE)</f>
        <v>LB</v>
      </c>
      <c r="N4028" s="19" t="str">
        <f>VLOOKUP($H4028,'Emission Factors'!$B$2:$F$3,5, FALSE)</f>
        <v>E6GAL</v>
      </c>
      <c r="O4028" s="42">
        <f>J4028*L4028/2000</f>
        <v>9.2412544502472202E-2</v>
      </c>
      <c r="P4028" s="2" t="s">
        <v>2651</v>
      </c>
      <c r="Q4028" s="42">
        <f>IF(ISNA(VLOOKUP(CONCATENATE(A4028,H4028),'Point Emissions'!C$2:E$233,3,FALSE)),0,VLOOKUP(CONCATENATE(A4028,H4028),'Point Emissions'!C$2:E$233,3,FALSE))</f>
        <v>0</v>
      </c>
      <c r="R4028" s="2" t="s">
        <v>2651</v>
      </c>
      <c r="S4028" s="43">
        <f>IF(O4028-Q4028&gt;=0,O4028-Q4028,0)</f>
        <v>9.2412544502472202E-2</v>
      </c>
      <c r="T4028" s="2" t="s">
        <v>2651</v>
      </c>
    </row>
    <row r="4029" spans="1:20">
      <c r="A4029" t="s">
        <v>4946</v>
      </c>
      <c r="B4029" t="s">
        <v>4808</v>
      </c>
      <c r="C4029" t="s">
        <v>3304</v>
      </c>
      <c r="D4029" t="s">
        <v>4947</v>
      </c>
      <c r="E4029" t="s">
        <v>2285</v>
      </c>
      <c r="F4029" t="s">
        <v>4810</v>
      </c>
      <c r="G4029" s="9" t="s">
        <v>4620</v>
      </c>
      <c r="H4029" t="s">
        <v>2274</v>
      </c>
      <c r="I4029" t="s">
        <v>4630</v>
      </c>
      <c r="J4029" s="14">
        <f>VLOOKUP(Emissions!A1771,'County Activity'!A$2:J$3224,9,FALSE)</f>
        <v>737.63512087670267</v>
      </c>
      <c r="K4029" s="14" t="str">
        <f>VLOOKUP(Emissions!B4109,'County Activity'!B$2:J$3224,9,FALSE)</f>
        <v>E6GAL</v>
      </c>
      <c r="L4029" s="20">
        <f>VLOOKUP($H4029,'Emission Factors'!$B$2:$F$3,3, FALSE)</f>
        <v>0.85</v>
      </c>
      <c r="M4029" s="19" t="str">
        <f>VLOOKUP($H4029,'Emission Factors'!$B$2:$F$3,4, FALSE)</f>
        <v>LB</v>
      </c>
      <c r="N4029" s="19" t="str">
        <f>VLOOKUP($H4029,'Emission Factors'!$B$2:$F$3,5, FALSE)</f>
        <v>E6GAL</v>
      </c>
      <c r="O4029" s="42">
        <f>J4029*L4029/2000</f>
        <v>0.31349492637259863</v>
      </c>
      <c r="P4029" s="2" t="s">
        <v>2651</v>
      </c>
      <c r="Q4029" s="42">
        <f>IF(ISNA(VLOOKUP(CONCATENATE(A4029,H4029),'Point Emissions'!C$2:E$233,3,FALSE)),0,VLOOKUP(CONCATENATE(A4029,H4029),'Point Emissions'!C$2:E$233,3,FALSE))</f>
        <v>0</v>
      </c>
      <c r="R4029" s="2" t="s">
        <v>2651</v>
      </c>
      <c r="S4029" s="43">
        <f>IF(O4029-Q4029&gt;=0,O4029-Q4029,0)</f>
        <v>0.31349492637259863</v>
      </c>
      <c r="T4029" s="2" t="s">
        <v>2651</v>
      </c>
    </row>
    <row r="4030" spans="1:20">
      <c r="A4030" t="s">
        <v>772</v>
      </c>
      <c r="B4030" t="s">
        <v>740</v>
      </c>
      <c r="C4030" t="s">
        <v>2345</v>
      </c>
      <c r="D4030" t="s">
        <v>2711</v>
      </c>
      <c r="E4030" t="s">
        <v>2285</v>
      </c>
      <c r="F4030" t="s">
        <v>741</v>
      </c>
      <c r="G4030" s="9" t="s">
        <v>4620</v>
      </c>
      <c r="H4030" t="s">
        <v>2274</v>
      </c>
      <c r="I4030" t="s">
        <v>4630</v>
      </c>
      <c r="J4030" s="14">
        <f>VLOOKUP(Emissions!A5597,'County Activity'!A$2:J$3224,9,FALSE)</f>
        <v>13210.726698799397</v>
      </c>
      <c r="K4030" s="14" t="str">
        <f>VLOOKUP(Emissions!B6022,'County Activity'!B$2:J$3224,9,FALSE)</f>
        <v>E6GAL</v>
      </c>
      <c r="L4030" s="20">
        <f>VLOOKUP($H4030,'Emission Factors'!$B$2:$F$3,3, FALSE)</f>
        <v>0.85</v>
      </c>
      <c r="M4030" s="19" t="str">
        <f>VLOOKUP($H4030,'Emission Factors'!$B$2:$F$3,4, FALSE)</f>
        <v>LB</v>
      </c>
      <c r="N4030" s="19" t="str">
        <f>VLOOKUP($H4030,'Emission Factors'!$B$2:$F$3,5, FALSE)</f>
        <v>E6GAL</v>
      </c>
      <c r="O4030" s="42">
        <f>J4030*L4030/2000</f>
        <v>5.6145588469897438</v>
      </c>
      <c r="P4030" s="2" t="s">
        <v>2651</v>
      </c>
      <c r="Q4030" s="42">
        <f>IF(ISNA(VLOOKUP(CONCATENATE(A4030,H4030),'Point Emissions'!C$2:E$233,3,FALSE)),0,VLOOKUP(CONCATENATE(A4030,H4030),'Point Emissions'!C$2:E$233,3,FALSE))</f>
        <v>0</v>
      </c>
      <c r="R4030" s="2" t="s">
        <v>2651</v>
      </c>
      <c r="S4030" s="43">
        <f>IF(O4030-Q4030&gt;=0,O4030-Q4030,0)</f>
        <v>5.6145588469897438</v>
      </c>
      <c r="T4030" s="2" t="s">
        <v>2651</v>
      </c>
    </row>
    <row r="4031" spans="1:20">
      <c r="A4031" t="s">
        <v>814</v>
      </c>
      <c r="B4031" t="s">
        <v>811</v>
      </c>
      <c r="C4031" t="s">
        <v>2288</v>
      </c>
      <c r="D4031" t="s">
        <v>815</v>
      </c>
      <c r="E4031" t="s">
        <v>2285</v>
      </c>
      <c r="F4031" t="s">
        <v>813</v>
      </c>
      <c r="G4031" s="9" t="s">
        <v>4620</v>
      </c>
      <c r="H4031" t="s">
        <v>4628</v>
      </c>
      <c r="I4031" t="s">
        <v>4629</v>
      </c>
      <c r="J4031" s="14">
        <f>VLOOKUP(Emissions!A5644,'County Activity'!A$2:J$3224,9,FALSE)</f>
        <v>2822.9898762978196</v>
      </c>
      <c r="K4031" s="14" t="str">
        <f>VLOOKUP(Emissions!B2823,'County Activity'!B$2:J$3224,9,FALSE)</f>
        <v>E6GAL</v>
      </c>
      <c r="L4031" s="20">
        <f>VLOOKUP($H4031,'Emission Factors'!$B$2:$F$3,3, FALSE)</f>
        <v>0.16900000000000001</v>
      </c>
      <c r="M4031" s="19" t="str">
        <f>VLOOKUP($H4031,'Emission Factors'!$B$2:$F$3,4, FALSE)</f>
        <v>LB</v>
      </c>
      <c r="N4031" s="19" t="str">
        <f>VLOOKUP($H4031,'Emission Factors'!$B$2:$F$3,5, FALSE)</f>
        <v>E6GAL</v>
      </c>
      <c r="O4031" s="42">
        <f>J4031*L4031/2000</f>
        <v>0.23854264454716576</v>
      </c>
      <c r="P4031" s="2" t="s">
        <v>2651</v>
      </c>
      <c r="Q4031" s="42">
        <f>IF(ISNA(VLOOKUP(CONCATENATE(A4031,H4031),'Point Emissions'!C$2:E$233,3,FALSE)),0,VLOOKUP(CONCATENATE(A4031,H4031),'Point Emissions'!C$2:E$233,3,FALSE))</f>
        <v>0</v>
      </c>
      <c r="R4031" s="2" t="s">
        <v>2651</v>
      </c>
      <c r="S4031" s="43">
        <f>IF(O4031-Q4031&gt;=0,O4031-Q4031,0)</f>
        <v>0.23854264454716576</v>
      </c>
      <c r="T4031" s="2" t="s">
        <v>2651</v>
      </c>
    </row>
    <row r="4032" spans="1:20">
      <c r="A4032" t="s">
        <v>2092</v>
      </c>
      <c r="B4032" t="s">
        <v>2056</v>
      </c>
      <c r="C4032" t="s">
        <v>2351</v>
      </c>
      <c r="D4032" t="s">
        <v>2093</v>
      </c>
      <c r="E4032" t="s">
        <v>2285</v>
      </c>
      <c r="F4032" t="s">
        <v>2058</v>
      </c>
      <c r="G4032" s="9" t="s">
        <v>4620</v>
      </c>
      <c r="H4032" t="s">
        <v>2274</v>
      </c>
      <c r="I4032" t="s">
        <v>4630</v>
      </c>
      <c r="J4032" s="14">
        <f>VLOOKUP(Emissions!A2675,'County Activity'!A$2:J$3224,9,FALSE)</f>
        <v>271.24118580470923</v>
      </c>
      <c r="K4032" s="14" t="str">
        <f>VLOOKUP(Emissions!B4561,'County Activity'!B$2:J$3224,9,FALSE)</f>
        <v>E6GAL</v>
      </c>
      <c r="L4032" s="20">
        <f>VLOOKUP($H4032,'Emission Factors'!$B$2:$F$3,3, FALSE)</f>
        <v>0.85</v>
      </c>
      <c r="M4032" s="19" t="str">
        <f>VLOOKUP($H4032,'Emission Factors'!$B$2:$F$3,4, FALSE)</f>
        <v>LB</v>
      </c>
      <c r="N4032" s="19" t="str">
        <f>VLOOKUP($H4032,'Emission Factors'!$B$2:$F$3,5, FALSE)</f>
        <v>E6GAL</v>
      </c>
      <c r="O4032" s="42">
        <f>J4032*L4032/2000</f>
        <v>0.11527750396700143</v>
      </c>
      <c r="P4032" s="2" t="s">
        <v>2651</v>
      </c>
      <c r="Q4032" s="42">
        <f>IF(ISNA(VLOOKUP(CONCATENATE(A4032,H4032),'Point Emissions'!C$2:E$233,3,FALSE)),0,VLOOKUP(CONCATENATE(A4032,H4032),'Point Emissions'!C$2:E$233,3,FALSE))</f>
        <v>0</v>
      </c>
      <c r="R4032" s="2" t="s">
        <v>2651</v>
      </c>
      <c r="S4032" s="43">
        <f>IF(O4032-Q4032&gt;=0,O4032-Q4032,0)</f>
        <v>0.11527750396700143</v>
      </c>
      <c r="T4032" s="2" t="s">
        <v>2651</v>
      </c>
    </row>
    <row r="4033" spans="1:20">
      <c r="A4033" t="s">
        <v>3899</v>
      </c>
      <c r="B4033" t="s">
        <v>3858</v>
      </c>
      <c r="C4033" t="s">
        <v>2357</v>
      </c>
      <c r="D4033" t="s">
        <v>3900</v>
      </c>
      <c r="E4033" t="s">
        <v>2285</v>
      </c>
      <c r="F4033" t="s">
        <v>3860</v>
      </c>
      <c r="G4033" s="9" t="s">
        <v>4620</v>
      </c>
      <c r="H4033" t="s">
        <v>4628</v>
      </c>
      <c r="I4033" t="s">
        <v>4629</v>
      </c>
      <c r="J4033" s="14">
        <f>VLOOKUP(Emissions!A3830,'County Activity'!A$2:J$3224,9,FALSE)</f>
        <v>580.75075614739103</v>
      </c>
      <c r="K4033" s="14" t="str">
        <f>VLOOKUP(Emissions!B1916,'County Activity'!B$2:J$3224,9,FALSE)</f>
        <v>E6GAL</v>
      </c>
      <c r="L4033" s="20">
        <f>VLOOKUP($H4033,'Emission Factors'!$B$2:$F$3,3, FALSE)</f>
        <v>0.16900000000000001</v>
      </c>
      <c r="M4033" s="19" t="str">
        <f>VLOOKUP($H4033,'Emission Factors'!$B$2:$F$3,4, FALSE)</f>
        <v>LB</v>
      </c>
      <c r="N4033" s="19" t="str">
        <f>VLOOKUP($H4033,'Emission Factors'!$B$2:$F$3,5, FALSE)</f>
        <v>E6GAL</v>
      </c>
      <c r="O4033" s="42">
        <f>J4033*L4033/2000</f>
        <v>4.9073438894454549E-2</v>
      </c>
      <c r="P4033" s="2" t="s">
        <v>2651</v>
      </c>
      <c r="Q4033" s="42">
        <f>IF(ISNA(VLOOKUP(CONCATENATE(A4033,H4033),'Point Emissions'!C$2:E$233,3,FALSE)),0,VLOOKUP(CONCATENATE(A4033,H4033),'Point Emissions'!C$2:E$233,3,FALSE))</f>
        <v>0</v>
      </c>
      <c r="R4033" s="2" t="s">
        <v>2651</v>
      </c>
      <c r="S4033" s="43">
        <f>IF(O4033-Q4033&gt;=0,O4033-Q4033,0)</f>
        <v>4.9073438894454549E-2</v>
      </c>
      <c r="T4033" s="2" t="s">
        <v>2651</v>
      </c>
    </row>
    <row r="4034" spans="1:20">
      <c r="A4034" t="s">
        <v>4995</v>
      </c>
      <c r="B4034" t="s">
        <v>4977</v>
      </c>
      <c r="C4034" t="s">
        <v>2315</v>
      </c>
      <c r="D4034" t="s">
        <v>2313</v>
      </c>
      <c r="E4034" t="s">
        <v>2285</v>
      </c>
      <c r="F4034" t="s">
        <v>4978</v>
      </c>
      <c r="G4034" s="9" t="s">
        <v>4620</v>
      </c>
      <c r="H4034" t="s">
        <v>2274</v>
      </c>
      <c r="I4034" t="s">
        <v>4630</v>
      </c>
      <c r="J4034" s="14">
        <f>VLOOKUP(Emissions!A1799,'County Activity'!A$2:J$3224,9,FALSE)</f>
        <v>753.42283098316341</v>
      </c>
      <c r="K4034" s="14" t="str">
        <f>VLOOKUP(Emissions!B4123,'County Activity'!B$2:J$3224,9,FALSE)</f>
        <v>E6GAL</v>
      </c>
      <c r="L4034" s="20">
        <f>VLOOKUP($H4034,'Emission Factors'!$B$2:$F$3,3, FALSE)</f>
        <v>0.85</v>
      </c>
      <c r="M4034" s="19" t="str">
        <f>VLOOKUP($H4034,'Emission Factors'!$B$2:$F$3,4, FALSE)</f>
        <v>LB</v>
      </c>
      <c r="N4034" s="19" t="str">
        <f>VLOOKUP($H4034,'Emission Factors'!$B$2:$F$3,5, FALSE)</f>
        <v>E6GAL</v>
      </c>
      <c r="O4034" s="42">
        <f>J4034*L4034/2000</f>
        <v>0.32020470316784444</v>
      </c>
      <c r="P4034" s="2" t="s">
        <v>2651</v>
      </c>
      <c r="Q4034" s="42">
        <f>IF(ISNA(VLOOKUP(CONCATENATE(A4034,H4034),'Point Emissions'!C$2:E$233,3,FALSE)),0,VLOOKUP(CONCATENATE(A4034,H4034),'Point Emissions'!C$2:E$233,3,FALSE))</f>
        <v>0</v>
      </c>
      <c r="R4034" s="2" t="s">
        <v>2651</v>
      </c>
      <c r="S4034" s="43">
        <f>IF(O4034-Q4034&gt;=0,O4034-Q4034,0)</f>
        <v>0.32020470316784444</v>
      </c>
      <c r="T4034" s="2" t="s">
        <v>2651</v>
      </c>
    </row>
    <row r="4035" spans="1:20">
      <c r="A4035" t="s">
        <v>4772</v>
      </c>
      <c r="B4035" t="s">
        <v>4669</v>
      </c>
      <c r="C4035" t="s">
        <v>2730</v>
      </c>
      <c r="D4035" t="s">
        <v>4773</v>
      </c>
      <c r="E4035" t="s">
        <v>2285</v>
      </c>
      <c r="F4035" t="s">
        <v>4670</v>
      </c>
      <c r="G4035" s="9" t="s">
        <v>4620</v>
      </c>
      <c r="H4035" t="s">
        <v>2274</v>
      </c>
      <c r="I4035" t="s">
        <v>4630</v>
      </c>
      <c r="J4035" s="14">
        <f>VLOOKUP(Emissions!A1543,'County Activity'!A$2:J$3224,9,FALSE)</f>
        <v>124.15608941733858</v>
      </c>
      <c r="K4035" s="14" t="str">
        <f>VLOOKUP(Emissions!B3995,'County Activity'!B$2:J$3224,9,FALSE)</f>
        <v>E6GAL</v>
      </c>
      <c r="L4035" s="20">
        <f>VLOOKUP($H4035,'Emission Factors'!$B$2:$F$3,3, FALSE)</f>
        <v>0.85</v>
      </c>
      <c r="M4035" s="19" t="str">
        <f>VLOOKUP($H4035,'Emission Factors'!$B$2:$F$3,4, FALSE)</f>
        <v>LB</v>
      </c>
      <c r="N4035" s="19" t="str">
        <f>VLOOKUP($H4035,'Emission Factors'!$B$2:$F$3,5, FALSE)</f>
        <v>E6GAL</v>
      </c>
      <c r="O4035" s="42">
        <f>J4035*L4035/2000</f>
        <v>5.27663380023689E-2</v>
      </c>
      <c r="P4035" s="2" t="s">
        <v>2651</v>
      </c>
      <c r="Q4035" s="42">
        <f>IF(ISNA(VLOOKUP(CONCATENATE(A4035,H4035),'Point Emissions'!C$2:E$233,3,FALSE)),0,VLOOKUP(CONCATENATE(A4035,H4035),'Point Emissions'!C$2:E$233,3,FALSE))</f>
        <v>0</v>
      </c>
      <c r="R4035" s="2" t="s">
        <v>2651</v>
      </c>
      <c r="S4035" s="43">
        <f>IF(O4035-Q4035&gt;=0,O4035-Q4035,0)</f>
        <v>5.27663380023689E-2</v>
      </c>
      <c r="T4035" s="2" t="s">
        <v>2651</v>
      </c>
    </row>
    <row r="4036" spans="1:20">
      <c r="A4036" t="s">
        <v>3844</v>
      </c>
      <c r="B4036" t="s">
        <v>3764</v>
      </c>
      <c r="C4036" t="s">
        <v>2447</v>
      </c>
      <c r="D4036" t="s">
        <v>3845</v>
      </c>
      <c r="E4036" t="s">
        <v>2285</v>
      </c>
      <c r="F4036" t="s">
        <v>3766</v>
      </c>
      <c r="G4036" s="9" t="s">
        <v>4620</v>
      </c>
      <c r="H4036" t="s">
        <v>4628</v>
      </c>
      <c r="I4036" t="s">
        <v>4629</v>
      </c>
      <c r="J4036" s="14">
        <f>VLOOKUP(Emissions!A3766,'County Activity'!A$2:J$3224,9,FALSE)</f>
        <v>2805.7610973175442</v>
      </c>
      <c r="K4036" s="14" t="str">
        <f>VLOOKUP(Emissions!B1884,'County Activity'!B$2:J$3224,9,FALSE)</f>
        <v>E6GAL</v>
      </c>
      <c r="L4036" s="20">
        <f>VLOOKUP($H4036,'Emission Factors'!$B$2:$F$3,3, FALSE)</f>
        <v>0.16900000000000001</v>
      </c>
      <c r="M4036" s="19" t="str">
        <f>VLOOKUP($H4036,'Emission Factors'!$B$2:$F$3,4, FALSE)</f>
        <v>LB</v>
      </c>
      <c r="N4036" s="19" t="str">
        <f>VLOOKUP($H4036,'Emission Factors'!$B$2:$F$3,5, FALSE)</f>
        <v>E6GAL</v>
      </c>
      <c r="O4036" s="42">
        <f>J4036*L4036/2000</f>
        <v>0.23708681272333251</v>
      </c>
      <c r="P4036" s="2" t="s">
        <v>2651</v>
      </c>
      <c r="Q4036" s="42">
        <f>IF(ISNA(VLOOKUP(CONCATENATE(A4036,H4036),'Point Emissions'!C$2:E$233,3,FALSE)),0,VLOOKUP(CONCATENATE(A4036,H4036),'Point Emissions'!C$2:E$233,3,FALSE))</f>
        <v>0</v>
      </c>
      <c r="R4036" s="2" t="s">
        <v>2651</v>
      </c>
      <c r="S4036" s="43">
        <f>IF(O4036-Q4036&gt;=0,O4036-Q4036,0)</f>
        <v>0.23708681272333251</v>
      </c>
      <c r="T4036" s="2" t="s">
        <v>2651</v>
      </c>
    </row>
    <row r="4037" spans="1:20">
      <c r="A4037" t="s">
        <v>1706</v>
      </c>
      <c r="B4037" t="s">
        <v>1675</v>
      </c>
      <c r="C4037" t="s">
        <v>2348</v>
      </c>
      <c r="D4037" t="s">
        <v>2087</v>
      </c>
      <c r="E4037" t="s">
        <v>2285</v>
      </c>
      <c r="F4037" t="s">
        <v>1676</v>
      </c>
      <c r="G4037" s="9" t="s">
        <v>4620</v>
      </c>
      <c r="H4037" t="s">
        <v>2274</v>
      </c>
      <c r="I4037" t="s">
        <v>4630</v>
      </c>
      <c r="J4037" s="14">
        <f>VLOOKUP(Emissions!A3353,'County Activity'!A$2:J$3224,9,FALSE)</f>
        <v>425.33948404464553</v>
      </c>
      <c r="K4037" s="14" t="str">
        <f>VLOOKUP(Emissions!B4900,'County Activity'!B$2:J$3224,9,FALSE)</f>
        <v>E6GAL</v>
      </c>
      <c r="L4037" s="20">
        <f>VLOOKUP($H4037,'Emission Factors'!$B$2:$F$3,3, FALSE)</f>
        <v>0.85</v>
      </c>
      <c r="M4037" s="19" t="str">
        <f>VLOOKUP($H4037,'Emission Factors'!$B$2:$F$3,4, FALSE)</f>
        <v>LB</v>
      </c>
      <c r="N4037" s="19" t="str">
        <f>VLOOKUP($H4037,'Emission Factors'!$B$2:$F$3,5, FALSE)</f>
        <v>E6GAL</v>
      </c>
      <c r="O4037" s="42">
        <f>J4037*L4037/2000</f>
        <v>0.18076928071897436</v>
      </c>
      <c r="P4037" s="2" t="s">
        <v>2651</v>
      </c>
      <c r="Q4037" s="42">
        <f>IF(ISNA(VLOOKUP(CONCATENATE(A4037,H4037),'Point Emissions'!C$2:E$233,3,FALSE)),0,VLOOKUP(CONCATENATE(A4037,H4037),'Point Emissions'!C$2:E$233,3,FALSE))</f>
        <v>0</v>
      </c>
      <c r="R4037" s="2" t="s">
        <v>2651</v>
      </c>
      <c r="S4037" s="43">
        <f>IF(O4037-Q4037&gt;=0,O4037-Q4037,0)</f>
        <v>0.18076928071897436</v>
      </c>
      <c r="T4037" s="2" t="s">
        <v>2651</v>
      </c>
    </row>
    <row r="4038" spans="1:20">
      <c r="A4038" t="s">
        <v>1082</v>
      </c>
      <c r="B4038" t="s">
        <v>1053</v>
      </c>
      <c r="C4038" t="s">
        <v>2342</v>
      </c>
      <c r="D4038" t="s">
        <v>1083</v>
      </c>
      <c r="E4038" t="s">
        <v>2285</v>
      </c>
      <c r="F4038" t="s">
        <v>1054</v>
      </c>
      <c r="G4038" s="9" t="s">
        <v>4620</v>
      </c>
      <c r="H4038" t="s">
        <v>2274</v>
      </c>
      <c r="I4038" t="s">
        <v>4630</v>
      </c>
      <c r="J4038" s="14">
        <f>VLOOKUP(Emissions!A5947,'County Activity'!A$2:J$3224,9,FALSE)</f>
        <v>4847.3393827274404</v>
      </c>
      <c r="K4038" s="14" t="str">
        <f>VLOOKUP(Emissions!B6197,'County Activity'!B$2:J$3224,9,FALSE)</f>
        <v>E6GAL</v>
      </c>
      <c r="L4038" s="20">
        <f>VLOOKUP($H4038,'Emission Factors'!$B$2:$F$3,3, FALSE)</f>
        <v>0.85</v>
      </c>
      <c r="M4038" s="19" t="str">
        <f>VLOOKUP($H4038,'Emission Factors'!$B$2:$F$3,4, FALSE)</f>
        <v>LB</v>
      </c>
      <c r="N4038" s="19" t="str">
        <f>VLOOKUP($H4038,'Emission Factors'!$B$2:$F$3,5, FALSE)</f>
        <v>E6GAL</v>
      </c>
      <c r="O4038" s="42">
        <f>J4038*L4038/2000</f>
        <v>2.0601192376591619</v>
      </c>
      <c r="P4038" s="2" t="s">
        <v>2651</v>
      </c>
      <c r="Q4038" s="42">
        <f>IF(ISNA(VLOOKUP(CONCATENATE(A4038,H4038),'Point Emissions'!C$2:E$233,3,FALSE)),0,VLOOKUP(CONCATENATE(A4038,H4038),'Point Emissions'!C$2:E$233,3,FALSE))</f>
        <v>0</v>
      </c>
      <c r="R4038" s="2" t="s">
        <v>2651</v>
      </c>
      <c r="S4038" s="43">
        <f>IF(O4038-Q4038&gt;=0,O4038-Q4038,0)</f>
        <v>2.0601192376591619</v>
      </c>
      <c r="T4038" s="2" t="s">
        <v>2651</v>
      </c>
    </row>
    <row r="4039" spans="1:20">
      <c r="A4039" t="s">
        <v>4112</v>
      </c>
      <c r="B4039" t="s">
        <v>4110</v>
      </c>
      <c r="C4039" t="s">
        <v>2288</v>
      </c>
      <c r="D4039" t="s">
        <v>4672</v>
      </c>
      <c r="E4039" t="s">
        <v>2285</v>
      </c>
      <c r="F4039" t="s">
        <v>4111</v>
      </c>
      <c r="G4039" s="9" t="s">
        <v>4620</v>
      </c>
      <c r="H4039" t="s">
        <v>4628</v>
      </c>
      <c r="I4039" t="s">
        <v>4629</v>
      </c>
      <c r="J4039" s="14">
        <f>VLOOKUP(Emissions!A4090,'County Activity'!A$2:J$3224,9,FALSE)</f>
        <v>694.0187696292395</v>
      </c>
      <c r="K4039" s="14" t="str">
        <f>VLOOKUP(Emissions!B2046,'County Activity'!B$2:J$3224,9,FALSE)</f>
        <v>E6GAL</v>
      </c>
      <c r="L4039" s="20">
        <f>VLOOKUP($H4039,'Emission Factors'!$B$2:$F$3,3, FALSE)</f>
        <v>0.16900000000000001</v>
      </c>
      <c r="M4039" s="19" t="str">
        <f>VLOOKUP($H4039,'Emission Factors'!$B$2:$F$3,4, FALSE)</f>
        <v>LB</v>
      </c>
      <c r="N4039" s="19" t="str">
        <f>VLOOKUP($H4039,'Emission Factors'!$B$2:$F$3,5, FALSE)</f>
        <v>E6GAL</v>
      </c>
      <c r="O4039" s="42">
        <f>J4039*L4039/2000</f>
        <v>5.8644586033670738E-2</v>
      </c>
      <c r="P4039" s="2" t="s">
        <v>2651</v>
      </c>
      <c r="Q4039" s="42">
        <f>IF(ISNA(VLOOKUP(CONCATENATE(A4039,H4039),'Point Emissions'!C$2:E$233,3,FALSE)),0,VLOOKUP(CONCATENATE(A4039,H4039),'Point Emissions'!C$2:E$233,3,FALSE))</f>
        <v>0</v>
      </c>
      <c r="R4039" s="2" t="s">
        <v>2651</v>
      </c>
      <c r="S4039" s="43">
        <f>IF(O4039-Q4039&gt;=0,O4039-Q4039,0)</f>
        <v>5.8644586033670738E-2</v>
      </c>
      <c r="T4039" s="2" t="s">
        <v>2651</v>
      </c>
    </row>
    <row r="4040" spans="1:20">
      <c r="A4040" t="s">
        <v>249</v>
      </c>
      <c r="B4040" t="s">
        <v>232</v>
      </c>
      <c r="C4040" t="s">
        <v>2312</v>
      </c>
      <c r="D4040" t="s">
        <v>250</v>
      </c>
      <c r="E4040" t="s">
        <v>2285</v>
      </c>
      <c r="F4040" t="s">
        <v>233</v>
      </c>
      <c r="G4040" s="9" t="s">
        <v>4620</v>
      </c>
      <c r="H4040" t="s">
        <v>2274</v>
      </c>
      <c r="I4040" t="s">
        <v>4630</v>
      </c>
      <c r="J4040" s="14">
        <f>VLOOKUP(Emissions!A5067,'County Activity'!A$2:J$3224,9,FALSE)</f>
        <v>1429.4762753188443</v>
      </c>
      <c r="K4040" s="14" t="str">
        <f>VLOOKUP(Emissions!B5757,'County Activity'!B$2:J$3224,9,FALSE)</f>
        <v>E6GAL</v>
      </c>
      <c r="L4040" s="20">
        <f>VLOOKUP($H4040,'Emission Factors'!$B$2:$F$3,3, FALSE)</f>
        <v>0.85</v>
      </c>
      <c r="M4040" s="19" t="str">
        <f>VLOOKUP($H4040,'Emission Factors'!$B$2:$F$3,4, FALSE)</f>
        <v>LB</v>
      </c>
      <c r="N4040" s="19" t="str">
        <f>VLOOKUP($H4040,'Emission Factors'!$B$2:$F$3,5, FALSE)</f>
        <v>E6GAL</v>
      </c>
      <c r="O4040" s="42">
        <f>J4040*L4040/2000</f>
        <v>0.60752741701050872</v>
      </c>
      <c r="P4040" s="2" t="s">
        <v>2651</v>
      </c>
      <c r="Q4040" s="42">
        <f>IF(ISNA(VLOOKUP(CONCATENATE(A4040,H4040),'Point Emissions'!C$2:E$233,3,FALSE)),0,VLOOKUP(CONCATENATE(A4040,H4040),'Point Emissions'!C$2:E$233,3,FALSE))</f>
        <v>0</v>
      </c>
      <c r="R4040" s="2" t="s">
        <v>2651</v>
      </c>
      <c r="S4040" s="43">
        <f>IF(O4040-Q4040&gt;=0,O4040-Q4040,0)</f>
        <v>0.60752741701050872</v>
      </c>
      <c r="T4040" s="2" t="s">
        <v>2651</v>
      </c>
    </row>
    <row r="4041" spans="1:20">
      <c r="A4041" t="s">
        <v>1328</v>
      </c>
      <c r="B4041" t="s">
        <v>1299</v>
      </c>
      <c r="C4041" t="s">
        <v>2345</v>
      </c>
      <c r="D4041" t="s">
        <v>1329</v>
      </c>
      <c r="E4041" t="s">
        <v>2285</v>
      </c>
      <c r="F4041" t="s">
        <v>1300</v>
      </c>
      <c r="G4041" s="9" t="s">
        <v>4620</v>
      </c>
      <c r="H4041" t="s">
        <v>2274</v>
      </c>
      <c r="I4041" t="s">
        <v>4630</v>
      </c>
      <c r="J4041" s="14">
        <f>VLOOKUP(Emissions!A6281,'County Activity'!A$2:J$3224,9,FALSE)</f>
        <v>13813.253606817769</v>
      </c>
      <c r="K4041" s="14" t="str">
        <f>VLOOKUP(Emissions!B6364,'County Activity'!B$2:J$3224,9,FALSE)</f>
        <v>E6GAL</v>
      </c>
      <c r="L4041" s="20">
        <f>VLOOKUP($H4041,'Emission Factors'!$B$2:$F$3,3, FALSE)</f>
        <v>0.85</v>
      </c>
      <c r="M4041" s="19" t="str">
        <f>VLOOKUP($H4041,'Emission Factors'!$B$2:$F$3,4, FALSE)</f>
        <v>LB</v>
      </c>
      <c r="N4041" s="19" t="str">
        <f>VLOOKUP($H4041,'Emission Factors'!$B$2:$F$3,5, FALSE)</f>
        <v>E6GAL</v>
      </c>
      <c r="O4041" s="42">
        <f>J4041*L4041/2000</f>
        <v>5.8706327828975517</v>
      </c>
      <c r="P4041" s="2" t="s">
        <v>2651</v>
      </c>
      <c r="Q4041" s="42">
        <f>IF(ISNA(VLOOKUP(CONCATENATE(A4041,H4041),'Point Emissions'!C$2:E$233,3,FALSE)),0,VLOOKUP(CONCATENATE(A4041,H4041),'Point Emissions'!C$2:E$233,3,FALSE))</f>
        <v>0</v>
      </c>
      <c r="R4041" s="2" t="s">
        <v>2651</v>
      </c>
      <c r="S4041" s="43">
        <f>IF(O4041-Q4041&gt;=0,O4041-Q4041,0)</f>
        <v>5.8706327828975517</v>
      </c>
      <c r="T4041" s="2" t="s">
        <v>2651</v>
      </c>
    </row>
    <row r="4042" spans="1:20">
      <c r="A4042" t="s">
        <v>3599</v>
      </c>
      <c r="B4042" t="s">
        <v>1675</v>
      </c>
      <c r="C4042" t="s">
        <v>3259</v>
      </c>
      <c r="D4042" t="s">
        <v>3600</v>
      </c>
      <c r="E4042" t="s">
        <v>2285</v>
      </c>
      <c r="F4042" t="s">
        <v>1676</v>
      </c>
      <c r="G4042" s="9" t="s">
        <v>4620</v>
      </c>
      <c r="H4042" t="s">
        <v>2274</v>
      </c>
      <c r="I4042" t="s">
        <v>4630</v>
      </c>
      <c r="J4042" s="14">
        <f>VLOOKUP(Emissions!A3465,'County Activity'!A$2:J$3224,9,FALSE)</f>
        <v>455.76204915851497</v>
      </c>
      <c r="K4042" s="14" t="str">
        <f>VLOOKUP(Emissions!B4956,'County Activity'!B$2:J$3224,9,FALSE)</f>
        <v>E6GAL</v>
      </c>
      <c r="L4042" s="20">
        <f>VLOOKUP($H4042,'Emission Factors'!$B$2:$F$3,3, FALSE)</f>
        <v>0.85</v>
      </c>
      <c r="M4042" s="19" t="str">
        <f>VLOOKUP($H4042,'Emission Factors'!$B$2:$F$3,4, FALSE)</f>
        <v>LB</v>
      </c>
      <c r="N4042" s="19" t="str">
        <f>VLOOKUP($H4042,'Emission Factors'!$B$2:$F$3,5, FALSE)</f>
        <v>E6GAL</v>
      </c>
      <c r="O4042" s="42">
        <f>J4042*L4042/2000</f>
        <v>0.19369887089236887</v>
      </c>
      <c r="P4042" s="2" t="s">
        <v>2651</v>
      </c>
      <c r="Q4042" s="42">
        <f>IF(ISNA(VLOOKUP(CONCATENATE(A4042,H4042),'Point Emissions'!C$2:E$233,3,FALSE)),0,VLOOKUP(CONCATENATE(A4042,H4042),'Point Emissions'!C$2:E$233,3,FALSE))</f>
        <v>0</v>
      </c>
      <c r="R4042" s="2" t="s">
        <v>2651</v>
      </c>
      <c r="S4042" s="43">
        <f>IF(O4042-Q4042&gt;=0,O4042-Q4042,0)</f>
        <v>0.19369887089236887</v>
      </c>
      <c r="T4042" s="2" t="s">
        <v>2651</v>
      </c>
    </row>
    <row r="4043" spans="1:20">
      <c r="A4043" t="s">
        <v>3470</v>
      </c>
      <c r="B4043" t="s">
        <v>3123</v>
      </c>
      <c r="C4043" t="s">
        <v>3471</v>
      </c>
      <c r="D4043" t="s">
        <v>3472</v>
      </c>
      <c r="E4043" t="s">
        <v>2285</v>
      </c>
      <c r="F4043" t="s">
        <v>3125</v>
      </c>
      <c r="G4043" s="9" t="s">
        <v>4620</v>
      </c>
      <c r="H4043" t="s">
        <v>2274</v>
      </c>
      <c r="I4043" t="s">
        <v>4630</v>
      </c>
      <c r="J4043" s="14">
        <f>VLOOKUP(Emissions!A1093,'County Activity'!A$2:J$3224,9,FALSE)</f>
        <v>431.23185455091078</v>
      </c>
      <c r="K4043" s="14" t="str">
        <f>VLOOKUP(Emissions!B3770,'County Activity'!B$2:J$3224,9,FALSE)</f>
        <v>E6GAL</v>
      </c>
      <c r="L4043" s="20">
        <f>VLOOKUP($H4043,'Emission Factors'!$B$2:$F$3,3, FALSE)</f>
        <v>0.85</v>
      </c>
      <c r="M4043" s="19" t="str">
        <f>VLOOKUP($H4043,'Emission Factors'!$B$2:$F$3,4, FALSE)</f>
        <v>LB</v>
      </c>
      <c r="N4043" s="19" t="str">
        <f>VLOOKUP($H4043,'Emission Factors'!$B$2:$F$3,5, FALSE)</f>
        <v>E6GAL</v>
      </c>
      <c r="O4043" s="42">
        <f>J4043*L4043/2000</f>
        <v>0.18327353818413708</v>
      </c>
      <c r="P4043" s="2" t="s">
        <v>2651</v>
      </c>
      <c r="Q4043" s="42">
        <f>IF(ISNA(VLOOKUP(CONCATENATE(A4043,H4043),'Point Emissions'!C$2:E$233,3,FALSE)),0,VLOOKUP(CONCATENATE(A4043,H4043),'Point Emissions'!C$2:E$233,3,FALSE))</f>
        <v>0</v>
      </c>
      <c r="R4043" s="2" t="s">
        <v>2651</v>
      </c>
      <c r="S4043" s="43">
        <f>IF(O4043-Q4043&gt;=0,O4043-Q4043,0)</f>
        <v>0.18327353818413708</v>
      </c>
      <c r="T4043" s="2" t="s">
        <v>2651</v>
      </c>
    </row>
    <row r="4044" spans="1:20">
      <c r="A4044" t="s">
        <v>2596</v>
      </c>
      <c r="B4044" t="s">
        <v>2593</v>
      </c>
      <c r="C4044" t="s">
        <v>2288</v>
      </c>
      <c r="D4044" t="s">
        <v>2597</v>
      </c>
      <c r="E4044" t="s">
        <v>2285</v>
      </c>
      <c r="F4044" t="s">
        <v>2595</v>
      </c>
      <c r="G4044" s="9" t="s">
        <v>4620</v>
      </c>
      <c r="H4044" t="s">
        <v>2274</v>
      </c>
      <c r="I4044" t="s">
        <v>4630</v>
      </c>
      <c r="J4044" s="14">
        <f>VLOOKUP(Emissions!A227,'County Activity'!A$2:J$3224,9,FALSE)</f>
        <v>113.46015599835711</v>
      </c>
      <c r="K4044" s="14" t="str">
        <f>VLOOKUP(Emissions!B3337,'County Activity'!B$2:J$3224,9,FALSE)</f>
        <v>E6GAL</v>
      </c>
      <c r="L4044" s="20">
        <f>VLOOKUP($H4044,'Emission Factors'!$B$2:$F$3,3, FALSE)</f>
        <v>0.85</v>
      </c>
      <c r="M4044" s="19" t="str">
        <f>VLOOKUP($H4044,'Emission Factors'!$B$2:$F$3,4, FALSE)</f>
        <v>LB</v>
      </c>
      <c r="N4044" s="19" t="str">
        <f>VLOOKUP($H4044,'Emission Factors'!$B$2:$F$3,5, FALSE)</f>
        <v>E6GAL</v>
      </c>
      <c r="O4044" s="42">
        <f>J4044*L4044/2000</f>
        <v>4.822056629930177E-2</v>
      </c>
      <c r="P4044" s="2" t="s">
        <v>2651</v>
      </c>
      <c r="Q4044" s="42">
        <f>IF(ISNA(VLOOKUP(CONCATENATE(A4044,H4044),'Point Emissions'!C$2:E$233,3,FALSE)),0,VLOOKUP(CONCATENATE(A4044,H4044),'Point Emissions'!C$2:E$233,3,FALSE))</f>
        <v>0</v>
      </c>
      <c r="R4044" s="2" t="s">
        <v>2651</v>
      </c>
      <c r="S4044" s="43">
        <f>IF(O4044-Q4044&gt;=0,O4044-Q4044,0)</f>
        <v>4.822056629930177E-2</v>
      </c>
      <c r="T4044" s="2" t="s">
        <v>2651</v>
      </c>
    </row>
    <row r="4045" spans="1:20">
      <c r="A4045" t="s">
        <v>5055</v>
      </c>
      <c r="B4045" t="s">
        <v>4977</v>
      </c>
      <c r="C4045" t="s">
        <v>2432</v>
      </c>
      <c r="D4045" t="s">
        <v>5056</v>
      </c>
      <c r="E4045" t="s">
        <v>2285</v>
      </c>
      <c r="F4045" t="s">
        <v>4978</v>
      </c>
      <c r="G4045" s="9" t="s">
        <v>4620</v>
      </c>
      <c r="H4045" t="s">
        <v>2274</v>
      </c>
      <c r="I4045" t="s">
        <v>4630</v>
      </c>
      <c r="J4045" s="14">
        <f>VLOOKUP(Emissions!A1877,'County Activity'!A$2:J$3224,9,FALSE)</f>
        <v>802.89952898414049</v>
      </c>
      <c r="K4045" s="14" t="str">
        <f>VLOOKUP(Emissions!B4162,'County Activity'!B$2:J$3224,9,FALSE)</f>
        <v>E6GAL</v>
      </c>
      <c r="L4045" s="20">
        <f>VLOOKUP($H4045,'Emission Factors'!$B$2:$F$3,3, FALSE)</f>
        <v>0.85</v>
      </c>
      <c r="M4045" s="19" t="str">
        <f>VLOOKUP($H4045,'Emission Factors'!$B$2:$F$3,4, FALSE)</f>
        <v>LB</v>
      </c>
      <c r="N4045" s="19" t="str">
        <f>VLOOKUP($H4045,'Emission Factors'!$B$2:$F$3,5, FALSE)</f>
        <v>E6GAL</v>
      </c>
      <c r="O4045" s="42">
        <f>J4045*L4045/2000</f>
        <v>0.3412322998182597</v>
      </c>
      <c r="P4045" s="2" t="s">
        <v>2651</v>
      </c>
      <c r="Q4045" s="42">
        <f>IF(ISNA(VLOOKUP(CONCATENATE(A4045,H4045),'Point Emissions'!C$2:E$233,3,FALSE)),0,VLOOKUP(CONCATENATE(A4045,H4045),'Point Emissions'!C$2:E$233,3,FALSE))</f>
        <v>0</v>
      </c>
      <c r="R4045" s="2" t="s">
        <v>2651</v>
      </c>
      <c r="S4045" s="43">
        <f>IF(O4045-Q4045&gt;=0,O4045-Q4045,0)</f>
        <v>0.3412322998182597</v>
      </c>
      <c r="T4045" s="2" t="s">
        <v>2651</v>
      </c>
    </row>
    <row r="4046" spans="1:20">
      <c r="A4046" t="s">
        <v>1785</v>
      </c>
      <c r="B4046" t="s">
        <v>1756</v>
      </c>
      <c r="C4046" t="s">
        <v>2339</v>
      </c>
      <c r="D4046" t="s">
        <v>2358</v>
      </c>
      <c r="E4046" t="s">
        <v>2285</v>
      </c>
      <c r="F4046" t="s">
        <v>1757</v>
      </c>
      <c r="G4046" s="9" t="s">
        <v>4620</v>
      </c>
      <c r="H4046" t="s">
        <v>4628</v>
      </c>
      <c r="I4046" t="s">
        <v>4629</v>
      </c>
      <c r="J4046" s="14">
        <f>VLOOKUP(Emissions!A1228,'County Activity'!A$2:J$3224,9,FALSE)</f>
        <v>482.91819149173739</v>
      </c>
      <c r="K4046" s="14" t="str">
        <f>VLOOKUP(Emissions!B615,'County Activity'!B$2:J$3224,9,FALSE)</f>
        <v>E6GAL</v>
      </c>
      <c r="L4046" s="20">
        <f>VLOOKUP($H4046,'Emission Factors'!$B$2:$F$3,3, FALSE)</f>
        <v>0.16900000000000001</v>
      </c>
      <c r="M4046" s="19" t="str">
        <f>VLOOKUP($H4046,'Emission Factors'!$B$2:$F$3,4, FALSE)</f>
        <v>LB</v>
      </c>
      <c r="N4046" s="19" t="str">
        <f>VLOOKUP($H4046,'Emission Factors'!$B$2:$F$3,5, FALSE)</f>
        <v>E6GAL</v>
      </c>
      <c r="O4046" s="42">
        <f>J4046*L4046/2000</f>
        <v>4.0806587181051811E-2</v>
      </c>
      <c r="P4046" s="2" t="s">
        <v>2651</v>
      </c>
      <c r="Q4046" s="42">
        <f>IF(ISNA(VLOOKUP(CONCATENATE(A4046,H4046),'Point Emissions'!C$2:E$233,3,FALSE)),0,VLOOKUP(CONCATENATE(A4046,H4046),'Point Emissions'!C$2:E$233,3,FALSE))</f>
        <v>0</v>
      </c>
      <c r="R4046" s="2" t="s">
        <v>2651</v>
      </c>
      <c r="S4046" s="43">
        <f>IF(O4046-Q4046&gt;=0,O4046-Q4046,0)</f>
        <v>4.0806587181051811E-2</v>
      </c>
      <c r="T4046" s="2" t="s">
        <v>2651</v>
      </c>
    </row>
    <row r="4047" spans="1:20">
      <c r="A4047" t="s">
        <v>4751</v>
      </c>
      <c r="B4047" t="s">
        <v>4669</v>
      </c>
      <c r="C4047" t="s">
        <v>2462</v>
      </c>
      <c r="D4047" t="s">
        <v>4752</v>
      </c>
      <c r="E4047" t="s">
        <v>2285</v>
      </c>
      <c r="F4047" t="s">
        <v>4670</v>
      </c>
      <c r="G4047" s="9" t="s">
        <v>4620</v>
      </c>
      <c r="H4047" t="s">
        <v>2274</v>
      </c>
      <c r="I4047" t="s">
        <v>4630</v>
      </c>
      <c r="J4047" s="14">
        <f>VLOOKUP(Emissions!A1515,'County Activity'!A$2:J$3224,9,FALSE)</f>
        <v>612.06998633830085</v>
      </c>
      <c r="K4047" s="14" t="str">
        <f>VLOOKUP(Emissions!B3981,'County Activity'!B$2:J$3224,9,FALSE)</f>
        <v>E6GAL</v>
      </c>
      <c r="L4047" s="20">
        <f>VLOOKUP($H4047,'Emission Factors'!$B$2:$F$3,3, FALSE)</f>
        <v>0.85</v>
      </c>
      <c r="M4047" s="19" t="str">
        <f>VLOOKUP($H4047,'Emission Factors'!$B$2:$F$3,4, FALSE)</f>
        <v>LB</v>
      </c>
      <c r="N4047" s="19" t="str">
        <f>VLOOKUP($H4047,'Emission Factors'!$B$2:$F$3,5, FALSE)</f>
        <v>E6GAL</v>
      </c>
      <c r="O4047" s="42">
        <f>J4047*L4047/2000</f>
        <v>0.26012974419377788</v>
      </c>
      <c r="P4047" s="2" t="s">
        <v>2651</v>
      </c>
      <c r="Q4047" s="42">
        <f>IF(ISNA(VLOOKUP(CONCATENATE(A4047,H4047),'Point Emissions'!C$2:E$233,3,FALSE)),0,VLOOKUP(CONCATENATE(A4047,H4047),'Point Emissions'!C$2:E$233,3,FALSE))</f>
        <v>0</v>
      </c>
      <c r="R4047" s="2" t="s">
        <v>2651</v>
      </c>
      <c r="S4047" s="43">
        <f>IF(O4047-Q4047&gt;=0,O4047-Q4047,0)</f>
        <v>0.26012974419377788</v>
      </c>
      <c r="T4047" s="2" t="s">
        <v>2651</v>
      </c>
    </row>
    <row r="4048" spans="1:20">
      <c r="A4048" t="s">
        <v>3200</v>
      </c>
      <c r="B4048" t="s">
        <v>3123</v>
      </c>
      <c r="C4048" t="s">
        <v>2420</v>
      </c>
      <c r="D4048" t="s">
        <v>3201</v>
      </c>
      <c r="E4048" t="s">
        <v>2285</v>
      </c>
      <c r="F4048" t="s">
        <v>3125</v>
      </c>
      <c r="G4048" s="9" t="s">
        <v>4620</v>
      </c>
      <c r="H4048" t="s">
        <v>2274</v>
      </c>
      <c r="I4048" t="s">
        <v>4630</v>
      </c>
      <c r="J4048" s="14">
        <f>VLOOKUP(Emissions!A865,'County Activity'!A$2:J$3224,9,FALSE)</f>
        <v>338.81130411025077</v>
      </c>
      <c r="K4048" s="14" t="str">
        <f>VLOOKUP(Emissions!B3656,'County Activity'!B$2:J$3224,9,FALSE)</f>
        <v>E6GAL</v>
      </c>
      <c r="L4048" s="20">
        <f>VLOOKUP($H4048,'Emission Factors'!$B$2:$F$3,3, FALSE)</f>
        <v>0.85</v>
      </c>
      <c r="M4048" s="19" t="str">
        <f>VLOOKUP($H4048,'Emission Factors'!$B$2:$F$3,4, FALSE)</f>
        <v>LB</v>
      </c>
      <c r="N4048" s="19" t="str">
        <f>VLOOKUP($H4048,'Emission Factors'!$B$2:$F$3,5, FALSE)</f>
        <v>E6GAL</v>
      </c>
      <c r="O4048" s="42">
        <f>J4048*L4048/2000</f>
        <v>0.14399480424685657</v>
      </c>
      <c r="P4048" s="2" t="s">
        <v>2651</v>
      </c>
      <c r="Q4048" s="42">
        <f>IF(ISNA(VLOOKUP(CONCATENATE(A4048,H4048),'Point Emissions'!C$2:E$233,3,FALSE)),0,VLOOKUP(CONCATENATE(A4048,H4048),'Point Emissions'!C$2:E$233,3,FALSE))</f>
        <v>0</v>
      </c>
      <c r="R4048" s="2" t="s">
        <v>2651</v>
      </c>
      <c r="S4048" s="43">
        <f>IF(O4048-Q4048&gt;=0,O4048-Q4048,0)</f>
        <v>0.14399480424685657</v>
      </c>
      <c r="T4048" s="2" t="s">
        <v>2651</v>
      </c>
    </row>
    <row r="4049" spans="1:20">
      <c r="A4049" t="s">
        <v>4364</v>
      </c>
      <c r="B4049" t="s">
        <v>4355</v>
      </c>
      <c r="C4049" t="s">
        <v>2303</v>
      </c>
      <c r="D4049" t="s">
        <v>4365</v>
      </c>
      <c r="E4049" t="s">
        <v>2285</v>
      </c>
      <c r="F4049" t="s">
        <v>4356</v>
      </c>
      <c r="G4049" s="9" t="s">
        <v>4620</v>
      </c>
      <c r="H4049" t="s">
        <v>2274</v>
      </c>
      <c r="I4049" t="s">
        <v>4630</v>
      </c>
      <c r="J4049" s="14">
        <f>VLOOKUP(Emissions!A4431,'County Activity'!A$2:J$3224,9,FALSE)</f>
        <v>882.03022203295245</v>
      </c>
      <c r="K4049" s="14" t="str">
        <f>VLOOKUP(Emissions!B5439,'County Activity'!B$2:J$3224,9,FALSE)</f>
        <v>E6GAL</v>
      </c>
      <c r="L4049" s="20">
        <f>VLOOKUP($H4049,'Emission Factors'!$B$2:$F$3,3, FALSE)</f>
        <v>0.85</v>
      </c>
      <c r="M4049" s="19" t="str">
        <f>VLOOKUP($H4049,'Emission Factors'!$B$2:$F$3,4, FALSE)</f>
        <v>LB</v>
      </c>
      <c r="N4049" s="19" t="str">
        <f>VLOOKUP($H4049,'Emission Factors'!$B$2:$F$3,5, FALSE)</f>
        <v>E6GAL</v>
      </c>
      <c r="O4049" s="42">
        <f>J4049*L4049/2000</f>
        <v>0.3748628443640048</v>
      </c>
      <c r="P4049" s="2" t="s">
        <v>2651</v>
      </c>
      <c r="Q4049" s="42">
        <f>IF(ISNA(VLOOKUP(CONCATENATE(A4049,H4049),'Point Emissions'!C$2:E$233,3,FALSE)),0,VLOOKUP(CONCATENATE(A4049,H4049),'Point Emissions'!C$2:E$233,3,FALSE))</f>
        <v>0</v>
      </c>
      <c r="R4049" s="2" t="s">
        <v>2651</v>
      </c>
      <c r="S4049" s="43">
        <f>IF(O4049-Q4049&gt;=0,O4049-Q4049,0)</f>
        <v>0.3748628443640048</v>
      </c>
      <c r="T4049" s="2" t="s">
        <v>2651</v>
      </c>
    </row>
    <row r="4050" spans="1:20">
      <c r="A4050" t="s">
        <v>1572</v>
      </c>
      <c r="B4050" t="s">
        <v>1425</v>
      </c>
      <c r="C4050" t="s">
        <v>3332</v>
      </c>
      <c r="D4050" t="s">
        <v>5429</v>
      </c>
      <c r="E4050" t="s">
        <v>2285</v>
      </c>
      <c r="F4050" t="s">
        <v>1426</v>
      </c>
      <c r="G4050" s="9" t="s">
        <v>4620</v>
      </c>
      <c r="H4050" t="s">
        <v>2274</v>
      </c>
      <c r="I4050" t="s">
        <v>4630</v>
      </c>
      <c r="J4050" s="14">
        <f>VLOOKUP(Emissions!A3183,'County Activity'!A$2:J$3224,9,FALSE)</f>
        <v>378.36063875828091</v>
      </c>
      <c r="K4050" s="14" t="str">
        <f>VLOOKUP(Emissions!B4815,'County Activity'!B$2:J$3224,9,FALSE)</f>
        <v>E6GAL</v>
      </c>
      <c r="L4050" s="20">
        <f>VLOOKUP($H4050,'Emission Factors'!$B$2:$F$3,3, FALSE)</f>
        <v>0.85</v>
      </c>
      <c r="M4050" s="19" t="str">
        <f>VLOOKUP($H4050,'Emission Factors'!$B$2:$F$3,4, FALSE)</f>
        <v>LB</v>
      </c>
      <c r="N4050" s="19" t="str">
        <f>VLOOKUP($H4050,'Emission Factors'!$B$2:$F$3,5, FALSE)</f>
        <v>E6GAL</v>
      </c>
      <c r="O4050" s="42">
        <f>J4050*L4050/2000</f>
        <v>0.16080327147226939</v>
      </c>
      <c r="P4050" s="2" t="s">
        <v>2651</v>
      </c>
      <c r="Q4050" s="42">
        <f>IF(ISNA(VLOOKUP(CONCATENATE(A4050,H4050),'Point Emissions'!C$2:E$233,3,FALSE)),0,VLOOKUP(CONCATENATE(A4050,H4050),'Point Emissions'!C$2:E$233,3,FALSE))</f>
        <v>0</v>
      </c>
      <c r="R4050" s="2" t="s">
        <v>2651</v>
      </c>
      <c r="S4050" s="43">
        <f>IF(O4050-Q4050&gt;=0,O4050-Q4050,0)</f>
        <v>0.16080327147226939</v>
      </c>
      <c r="T4050" s="2" t="s">
        <v>2651</v>
      </c>
    </row>
    <row r="4051" spans="1:20">
      <c r="A4051" t="s">
        <v>4131</v>
      </c>
      <c r="B4051" t="s">
        <v>4110</v>
      </c>
      <c r="C4051" t="s">
        <v>2327</v>
      </c>
      <c r="D4051" t="s">
        <v>4132</v>
      </c>
      <c r="E4051" t="s">
        <v>2285</v>
      </c>
      <c r="F4051" t="s">
        <v>4111</v>
      </c>
      <c r="G4051" s="9" t="s">
        <v>4620</v>
      </c>
      <c r="H4051" t="s">
        <v>4628</v>
      </c>
      <c r="I4051" t="s">
        <v>4629</v>
      </c>
      <c r="J4051" s="14">
        <f>VLOOKUP(Emissions!A4116,'County Activity'!A$2:J$3224,9,FALSE)</f>
        <v>3562.1941610593435</v>
      </c>
      <c r="K4051" s="14" t="str">
        <f>VLOOKUP(Emissions!B2059,'County Activity'!B$2:J$3224,9,FALSE)</f>
        <v>E6GAL</v>
      </c>
      <c r="L4051" s="20">
        <f>VLOOKUP($H4051,'Emission Factors'!$B$2:$F$3,3, FALSE)</f>
        <v>0.16900000000000001</v>
      </c>
      <c r="M4051" s="19" t="str">
        <f>VLOOKUP($H4051,'Emission Factors'!$B$2:$F$3,4, FALSE)</f>
        <v>LB</v>
      </c>
      <c r="N4051" s="19" t="str">
        <f>VLOOKUP($H4051,'Emission Factors'!$B$2:$F$3,5, FALSE)</f>
        <v>E6GAL</v>
      </c>
      <c r="O4051" s="42">
        <f>J4051*L4051/2000</f>
        <v>0.30100540660951453</v>
      </c>
      <c r="P4051" s="2" t="s">
        <v>2651</v>
      </c>
      <c r="Q4051" s="42">
        <f>IF(ISNA(VLOOKUP(CONCATENATE(A4051,H4051),'Point Emissions'!C$2:E$233,3,FALSE)),0,VLOOKUP(CONCATENATE(A4051,H4051),'Point Emissions'!C$2:E$233,3,FALSE))</f>
        <v>0</v>
      </c>
      <c r="R4051" s="2" t="s">
        <v>2651</v>
      </c>
      <c r="S4051" s="43">
        <f>IF(O4051-Q4051&gt;=0,O4051-Q4051,0)</f>
        <v>0.30100540660951453</v>
      </c>
      <c r="T4051" s="2" t="s">
        <v>2651</v>
      </c>
    </row>
    <row r="4052" spans="1:20">
      <c r="A4052" t="s">
        <v>4824</v>
      </c>
      <c r="B4052" t="s">
        <v>4808</v>
      </c>
      <c r="C4052" t="s">
        <v>2312</v>
      </c>
      <c r="D4052" t="s">
        <v>4825</v>
      </c>
      <c r="E4052" t="s">
        <v>2285</v>
      </c>
      <c r="F4052" t="s">
        <v>4810</v>
      </c>
      <c r="G4052" s="9" t="s">
        <v>4620</v>
      </c>
      <c r="H4052" t="s">
        <v>2274</v>
      </c>
      <c r="I4052" t="s">
        <v>4630</v>
      </c>
      <c r="J4052" s="14">
        <f>VLOOKUP(Emissions!A1599,'County Activity'!A$2:J$3224,9,FALSE)</f>
        <v>652.64408107437703</v>
      </c>
      <c r="K4052" s="14" t="str">
        <f>VLOOKUP(Emissions!B4023,'County Activity'!B$2:J$3224,9,FALSE)</f>
        <v>E6GAL</v>
      </c>
      <c r="L4052" s="20">
        <f>VLOOKUP($H4052,'Emission Factors'!$B$2:$F$3,3, FALSE)</f>
        <v>0.85</v>
      </c>
      <c r="M4052" s="19" t="str">
        <f>VLOOKUP($H4052,'Emission Factors'!$B$2:$F$3,4, FALSE)</f>
        <v>LB</v>
      </c>
      <c r="N4052" s="19" t="str">
        <f>VLOOKUP($H4052,'Emission Factors'!$B$2:$F$3,5, FALSE)</f>
        <v>E6GAL</v>
      </c>
      <c r="O4052" s="42">
        <f>J4052*L4052/2000</f>
        <v>0.27737373445661023</v>
      </c>
      <c r="P4052" s="2" t="s">
        <v>2651</v>
      </c>
      <c r="Q4052" s="42">
        <f>IF(ISNA(VLOOKUP(CONCATENATE(A4052,H4052),'Point Emissions'!C$2:E$233,3,FALSE)),0,VLOOKUP(CONCATENATE(A4052,H4052),'Point Emissions'!C$2:E$233,3,FALSE))</f>
        <v>0</v>
      </c>
      <c r="R4052" s="2" t="s">
        <v>2651</v>
      </c>
      <c r="S4052" s="43">
        <f>IF(O4052-Q4052&gt;=0,O4052-Q4052,0)</f>
        <v>0.27737373445661023</v>
      </c>
      <c r="T4052" s="2" t="s">
        <v>2651</v>
      </c>
    </row>
    <row r="4053" spans="1:20">
      <c r="A4053" t="s">
        <v>2023</v>
      </c>
      <c r="B4053" t="s">
        <v>1909</v>
      </c>
      <c r="C4053" t="s">
        <v>2477</v>
      </c>
      <c r="D4053" t="s">
        <v>2024</v>
      </c>
      <c r="E4053" t="s">
        <v>2285</v>
      </c>
      <c r="F4053" t="s">
        <v>1911</v>
      </c>
      <c r="G4053" s="9" t="s">
        <v>4620</v>
      </c>
      <c r="H4053" t="s">
        <v>2274</v>
      </c>
      <c r="I4053" t="s">
        <v>4630</v>
      </c>
      <c r="J4053" s="14">
        <f>VLOOKUP(Emissions!A2593,'County Activity'!A$2:J$3224,9,FALSE)</f>
        <v>1303.4948319946736</v>
      </c>
      <c r="K4053" s="14" t="str">
        <f>VLOOKUP(Emissions!B4520,'County Activity'!B$2:J$3224,9,FALSE)</f>
        <v>E6GAL</v>
      </c>
      <c r="L4053" s="20">
        <f>VLOOKUP($H4053,'Emission Factors'!$B$2:$F$3,3, FALSE)</f>
        <v>0.85</v>
      </c>
      <c r="M4053" s="19" t="str">
        <f>VLOOKUP($H4053,'Emission Factors'!$B$2:$F$3,4, FALSE)</f>
        <v>LB</v>
      </c>
      <c r="N4053" s="19" t="str">
        <f>VLOOKUP($H4053,'Emission Factors'!$B$2:$F$3,5, FALSE)</f>
        <v>E6GAL</v>
      </c>
      <c r="O4053" s="42">
        <f>J4053*L4053/2000</f>
        <v>0.55398530359773634</v>
      </c>
      <c r="P4053" s="2" t="s">
        <v>2651</v>
      </c>
      <c r="Q4053" s="42">
        <f>IF(ISNA(VLOOKUP(CONCATENATE(A4053,H4053),'Point Emissions'!C$2:E$233,3,FALSE)),0,VLOOKUP(CONCATENATE(A4053,H4053),'Point Emissions'!C$2:E$233,3,FALSE))</f>
        <v>0</v>
      </c>
      <c r="R4053" s="2" t="s">
        <v>2651</v>
      </c>
      <c r="S4053" s="43">
        <f>IF(O4053-Q4053&gt;=0,O4053-Q4053,0)</f>
        <v>0.55398530359773634</v>
      </c>
      <c r="T4053" s="2" t="s">
        <v>2651</v>
      </c>
    </row>
    <row r="4054" spans="1:20">
      <c r="A4054" t="s">
        <v>4778</v>
      </c>
      <c r="B4054" t="s">
        <v>4669</v>
      </c>
      <c r="C4054" t="s">
        <v>3257</v>
      </c>
      <c r="D4054" t="s">
        <v>4779</v>
      </c>
      <c r="E4054" t="s">
        <v>2285</v>
      </c>
      <c r="F4054" t="s">
        <v>4670</v>
      </c>
      <c r="G4054" s="9" t="s">
        <v>4620</v>
      </c>
      <c r="H4054" t="s">
        <v>2274</v>
      </c>
      <c r="I4054" t="s">
        <v>4630</v>
      </c>
      <c r="J4054" s="14">
        <f>VLOOKUP(Emissions!A1549,'County Activity'!A$2:J$3224,9,FALSE)</f>
        <v>125.37299202189335</v>
      </c>
      <c r="K4054" s="14" t="str">
        <f>VLOOKUP(Emissions!B3998,'County Activity'!B$2:J$3224,9,FALSE)</f>
        <v>E6GAL</v>
      </c>
      <c r="L4054" s="20">
        <f>VLOOKUP($H4054,'Emission Factors'!$B$2:$F$3,3, FALSE)</f>
        <v>0.85</v>
      </c>
      <c r="M4054" s="19" t="str">
        <f>VLOOKUP($H4054,'Emission Factors'!$B$2:$F$3,4, FALSE)</f>
        <v>LB</v>
      </c>
      <c r="N4054" s="19" t="str">
        <f>VLOOKUP($H4054,'Emission Factors'!$B$2:$F$3,5, FALSE)</f>
        <v>E6GAL</v>
      </c>
      <c r="O4054" s="42">
        <f>J4054*L4054/2000</f>
        <v>5.328352160930467E-2</v>
      </c>
      <c r="P4054" s="2" t="s">
        <v>2651</v>
      </c>
      <c r="Q4054" s="42">
        <f>IF(ISNA(VLOOKUP(CONCATENATE(A4054,H4054),'Point Emissions'!C$2:E$233,3,FALSE)),0,VLOOKUP(CONCATENATE(A4054,H4054),'Point Emissions'!C$2:E$233,3,FALSE))</f>
        <v>0</v>
      </c>
      <c r="R4054" s="2" t="s">
        <v>2651</v>
      </c>
      <c r="S4054" s="43">
        <f>IF(O4054-Q4054&gt;=0,O4054-Q4054,0)</f>
        <v>5.328352160930467E-2</v>
      </c>
      <c r="T4054" s="2" t="s">
        <v>2651</v>
      </c>
    </row>
    <row r="4055" spans="1:20">
      <c r="A4055" t="s">
        <v>2619</v>
      </c>
      <c r="B4055" t="s">
        <v>2593</v>
      </c>
      <c r="C4055" t="s">
        <v>2327</v>
      </c>
      <c r="D4055" t="s">
        <v>2620</v>
      </c>
      <c r="E4055" t="s">
        <v>2285</v>
      </c>
      <c r="F4055" t="s">
        <v>2595</v>
      </c>
      <c r="G4055" s="9" t="s">
        <v>4620</v>
      </c>
      <c r="H4055" t="s">
        <v>2274</v>
      </c>
      <c r="I4055" t="s">
        <v>4630</v>
      </c>
      <c r="J4055" s="14">
        <f>VLOOKUP(Emissions!A253,'County Activity'!A$2:J$3224,9,FALSE)</f>
        <v>24.530194607604162</v>
      </c>
      <c r="K4055" s="14" t="str">
        <f>VLOOKUP(Emissions!B3350,'County Activity'!B$2:J$3224,9,FALSE)</f>
        <v>E6GAL</v>
      </c>
      <c r="L4055" s="20">
        <f>VLOOKUP($H4055,'Emission Factors'!$B$2:$F$3,3, FALSE)</f>
        <v>0.85</v>
      </c>
      <c r="M4055" s="19" t="str">
        <f>VLOOKUP($H4055,'Emission Factors'!$B$2:$F$3,4, FALSE)</f>
        <v>LB</v>
      </c>
      <c r="N4055" s="19" t="str">
        <f>VLOOKUP($H4055,'Emission Factors'!$B$2:$F$3,5, FALSE)</f>
        <v>E6GAL</v>
      </c>
      <c r="O4055" s="42">
        <f>J4055*L4055/2000</f>
        <v>1.0425332708231769E-2</v>
      </c>
      <c r="P4055" s="2" t="s">
        <v>2651</v>
      </c>
      <c r="Q4055" s="42">
        <f>IF(ISNA(VLOOKUP(CONCATENATE(A4055,H4055),'Point Emissions'!C$2:E$233,3,FALSE)),0,VLOOKUP(CONCATENATE(A4055,H4055),'Point Emissions'!C$2:E$233,3,FALSE))</f>
        <v>0</v>
      </c>
      <c r="R4055" s="2" t="s">
        <v>2651</v>
      </c>
      <c r="S4055" s="43">
        <f>IF(O4055-Q4055&gt;=0,O4055-Q4055,0)</f>
        <v>1.0425332708231769E-2</v>
      </c>
      <c r="T4055" s="2" t="s">
        <v>2651</v>
      </c>
    </row>
    <row r="4056" spans="1:20">
      <c r="A4056" t="s">
        <v>3925</v>
      </c>
      <c r="B4056" t="s">
        <v>3858</v>
      </c>
      <c r="C4056" t="s">
        <v>2402</v>
      </c>
      <c r="D4056" t="s">
        <v>2379</v>
      </c>
      <c r="E4056" t="s">
        <v>2285</v>
      </c>
      <c r="F4056" t="s">
        <v>3860</v>
      </c>
      <c r="G4056" s="9" t="s">
        <v>4620</v>
      </c>
      <c r="H4056" t="s">
        <v>2274</v>
      </c>
      <c r="I4056" t="s">
        <v>4630</v>
      </c>
      <c r="J4056" s="14">
        <f>VLOOKUP(Emissions!A3861,'County Activity'!A$2:J$3224,9,FALSE)</f>
        <v>593.01585345119304</v>
      </c>
      <c r="K4056" s="14" t="str">
        <f>VLOOKUP(Emissions!B5154,'County Activity'!B$2:J$3224,9,FALSE)</f>
        <v>E6GAL</v>
      </c>
      <c r="L4056" s="20">
        <f>VLOOKUP($H4056,'Emission Factors'!$B$2:$F$3,3, FALSE)</f>
        <v>0.85</v>
      </c>
      <c r="M4056" s="19" t="str">
        <f>VLOOKUP($H4056,'Emission Factors'!$B$2:$F$3,4, FALSE)</f>
        <v>LB</v>
      </c>
      <c r="N4056" s="19" t="str">
        <f>VLOOKUP($H4056,'Emission Factors'!$B$2:$F$3,5, FALSE)</f>
        <v>E6GAL</v>
      </c>
      <c r="O4056" s="42">
        <f>J4056*L4056/2000</f>
        <v>0.25203173771675702</v>
      </c>
      <c r="P4056" s="2" t="s">
        <v>2651</v>
      </c>
      <c r="Q4056" s="42">
        <f>IF(ISNA(VLOOKUP(CONCATENATE(A4056,H4056),'Point Emissions'!C$2:E$233,3,FALSE)),0,VLOOKUP(CONCATENATE(A4056,H4056),'Point Emissions'!C$2:E$233,3,FALSE))</f>
        <v>0</v>
      </c>
      <c r="R4056" s="2" t="s">
        <v>2651</v>
      </c>
      <c r="S4056" s="43">
        <f>IF(O4056-Q4056&gt;=0,O4056-Q4056,0)</f>
        <v>0.25203173771675702</v>
      </c>
      <c r="T4056" s="2" t="s">
        <v>2651</v>
      </c>
    </row>
    <row r="4057" spans="1:20">
      <c r="A4057" t="s">
        <v>1926</v>
      </c>
      <c r="B4057" t="s">
        <v>1909</v>
      </c>
      <c r="C4057" t="s">
        <v>2309</v>
      </c>
      <c r="D4057" t="s">
        <v>3010</v>
      </c>
      <c r="E4057" t="s">
        <v>2285</v>
      </c>
      <c r="F4057" t="s">
        <v>1911</v>
      </c>
      <c r="G4057" s="9" t="s">
        <v>4620</v>
      </c>
      <c r="H4057" t="s">
        <v>4628</v>
      </c>
      <c r="I4057" t="s">
        <v>4629</v>
      </c>
      <c r="J4057" s="14">
        <f>VLOOKUP(Emissions!A2480,'County Activity'!A$2:J$3224,9,FALSE)</f>
        <v>1217.062723318533</v>
      </c>
      <c r="K4057" s="14" t="str">
        <f>VLOOKUP(Emissions!B1241,'County Activity'!B$2:J$3224,9,FALSE)</f>
        <v>E6GAL</v>
      </c>
      <c r="L4057" s="20">
        <f>VLOOKUP($H4057,'Emission Factors'!$B$2:$F$3,3, FALSE)</f>
        <v>0.16900000000000001</v>
      </c>
      <c r="M4057" s="19" t="str">
        <f>VLOOKUP($H4057,'Emission Factors'!$B$2:$F$3,4, FALSE)</f>
        <v>LB</v>
      </c>
      <c r="N4057" s="19" t="str">
        <f>VLOOKUP($H4057,'Emission Factors'!$B$2:$F$3,5, FALSE)</f>
        <v>E6GAL</v>
      </c>
      <c r="O4057" s="42">
        <f>J4057*L4057/2000</f>
        <v>0.10284180012041605</v>
      </c>
      <c r="P4057" s="2" t="s">
        <v>2651</v>
      </c>
      <c r="Q4057" s="42">
        <f>IF(ISNA(VLOOKUP(CONCATENATE(A4057,H4057),'Point Emissions'!C$2:E$233,3,FALSE)),0,VLOOKUP(CONCATENATE(A4057,H4057),'Point Emissions'!C$2:E$233,3,FALSE))</f>
        <v>0</v>
      </c>
      <c r="R4057" s="2" t="s">
        <v>2651</v>
      </c>
      <c r="S4057" s="43">
        <f>IF(O4057-Q4057&gt;=0,O4057-Q4057,0)</f>
        <v>0.10284180012041605</v>
      </c>
      <c r="T4057" s="2" t="s">
        <v>2651</v>
      </c>
    </row>
    <row r="4058" spans="1:20">
      <c r="A4058" t="s">
        <v>4096</v>
      </c>
      <c r="B4058" t="s">
        <v>4024</v>
      </c>
      <c r="C4058" t="s">
        <v>2423</v>
      </c>
      <c r="D4058" t="s">
        <v>4097</v>
      </c>
      <c r="E4058" t="s">
        <v>2285</v>
      </c>
      <c r="F4058" t="s">
        <v>4025</v>
      </c>
      <c r="G4058" s="9" t="s">
        <v>4620</v>
      </c>
      <c r="H4058" t="s">
        <v>2274</v>
      </c>
      <c r="I4058" t="s">
        <v>4630</v>
      </c>
      <c r="J4058" s="14">
        <f>VLOOKUP(Emissions!A4075,'County Activity'!A$2:J$3224,9,FALSE)</f>
        <v>687.93425660646562</v>
      </c>
      <c r="K4058" s="14" t="str">
        <f>VLOOKUP(Emissions!B5261,'County Activity'!B$2:J$3224,9,FALSE)</f>
        <v>E6GAL</v>
      </c>
      <c r="L4058" s="20">
        <f>VLOOKUP($H4058,'Emission Factors'!$B$2:$F$3,3, FALSE)</f>
        <v>0.85</v>
      </c>
      <c r="M4058" s="19" t="str">
        <f>VLOOKUP($H4058,'Emission Factors'!$B$2:$F$3,4, FALSE)</f>
        <v>LB</v>
      </c>
      <c r="N4058" s="19" t="str">
        <f>VLOOKUP($H4058,'Emission Factors'!$B$2:$F$3,5, FALSE)</f>
        <v>E6GAL</v>
      </c>
      <c r="O4058" s="42">
        <f>J4058*L4058/2000</f>
        <v>0.29237205905774788</v>
      </c>
      <c r="P4058" s="2" t="s">
        <v>2651</v>
      </c>
      <c r="Q4058" s="42">
        <f>IF(ISNA(VLOOKUP(CONCATENATE(A4058,H4058),'Point Emissions'!C$2:E$233,3,FALSE)),0,VLOOKUP(CONCATENATE(A4058,H4058),'Point Emissions'!C$2:E$233,3,FALSE))</f>
        <v>0</v>
      </c>
      <c r="R4058" s="2" t="s">
        <v>2651</v>
      </c>
      <c r="S4058" s="43">
        <f>IF(O4058-Q4058&gt;=0,O4058-Q4058,0)</f>
        <v>0.29237205905774788</v>
      </c>
      <c r="T4058" s="2" t="s">
        <v>2651</v>
      </c>
    </row>
    <row r="4059" spans="1:20">
      <c r="A4059" t="s">
        <v>5193</v>
      </c>
      <c r="B4059" t="s">
        <v>5151</v>
      </c>
      <c r="C4059" t="s">
        <v>2360</v>
      </c>
      <c r="D4059" t="s">
        <v>2325</v>
      </c>
      <c r="E4059" t="s">
        <v>2285</v>
      </c>
      <c r="F4059" t="s">
        <v>5152</v>
      </c>
      <c r="G4059" s="9" t="s">
        <v>4620</v>
      </c>
      <c r="H4059" t="s">
        <v>2274</v>
      </c>
      <c r="I4059" t="s">
        <v>4630</v>
      </c>
      <c r="J4059" s="14">
        <f>VLOOKUP(Emissions!A2039,'County Activity'!A$2:J$3224,9,FALSE)</f>
        <v>899.73935730449944</v>
      </c>
      <c r="K4059" s="14" t="str">
        <f>VLOOKUP(Emissions!B4243,'County Activity'!B$2:J$3224,9,FALSE)</f>
        <v>E6GAL</v>
      </c>
      <c r="L4059" s="20">
        <f>VLOOKUP($H4059,'Emission Factors'!$B$2:$F$3,3, FALSE)</f>
        <v>0.85</v>
      </c>
      <c r="M4059" s="19" t="str">
        <f>VLOOKUP($H4059,'Emission Factors'!$B$2:$F$3,4, FALSE)</f>
        <v>LB</v>
      </c>
      <c r="N4059" s="19" t="str">
        <f>VLOOKUP($H4059,'Emission Factors'!$B$2:$F$3,5, FALSE)</f>
        <v>E6GAL</v>
      </c>
      <c r="O4059" s="42">
        <f>J4059*L4059/2000</f>
        <v>0.38238922685441223</v>
      </c>
      <c r="P4059" s="2" t="s">
        <v>2651</v>
      </c>
      <c r="Q4059" s="42">
        <f>IF(ISNA(VLOOKUP(CONCATENATE(A4059,H4059),'Point Emissions'!C$2:E$233,3,FALSE)),0,VLOOKUP(CONCATENATE(A4059,H4059),'Point Emissions'!C$2:E$233,3,FALSE))</f>
        <v>0</v>
      </c>
      <c r="R4059" s="2" t="s">
        <v>2651</v>
      </c>
      <c r="S4059" s="43">
        <f>IF(O4059-Q4059&gt;=0,O4059-Q4059,0)</f>
        <v>0.38238922685441223</v>
      </c>
      <c r="T4059" s="2" t="s">
        <v>2651</v>
      </c>
    </row>
    <row r="4060" spans="1:20">
      <c r="A4060" t="s">
        <v>3954</v>
      </c>
      <c r="B4060" t="s">
        <v>3858</v>
      </c>
      <c r="C4060" t="s">
        <v>2456</v>
      </c>
      <c r="D4060" t="s">
        <v>2418</v>
      </c>
      <c r="E4060" t="s">
        <v>2285</v>
      </c>
      <c r="F4060" t="s">
        <v>3860</v>
      </c>
      <c r="G4060" s="9" t="s">
        <v>4620</v>
      </c>
      <c r="H4060" t="s">
        <v>2274</v>
      </c>
      <c r="I4060" t="s">
        <v>4630</v>
      </c>
      <c r="J4060" s="14">
        <f>VLOOKUP(Emissions!A3897,'County Activity'!A$2:J$3224,9,FALSE)</f>
        <v>609.44403861268256</v>
      </c>
      <c r="K4060" s="14" t="str">
        <f>VLOOKUP(Emissions!B5172,'County Activity'!B$2:J$3224,9,FALSE)</f>
        <v>E6GAL</v>
      </c>
      <c r="L4060" s="20">
        <f>VLOOKUP($H4060,'Emission Factors'!$B$2:$F$3,3, FALSE)</f>
        <v>0.85</v>
      </c>
      <c r="M4060" s="19" t="str">
        <f>VLOOKUP($H4060,'Emission Factors'!$B$2:$F$3,4, FALSE)</f>
        <v>LB</v>
      </c>
      <c r="N4060" s="19" t="str">
        <f>VLOOKUP($H4060,'Emission Factors'!$B$2:$F$3,5, FALSE)</f>
        <v>E6GAL</v>
      </c>
      <c r="O4060" s="42">
        <f>J4060*L4060/2000</f>
        <v>0.25901371641039012</v>
      </c>
      <c r="P4060" s="2" t="s">
        <v>2651</v>
      </c>
      <c r="Q4060" s="42">
        <f>IF(ISNA(VLOOKUP(CONCATENATE(A4060,H4060),'Point Emissions'!C$2:E$233,3,FALSE)),0,VLOOKUP(CONCATENATE(A4060,H4060),'Point Emissions'!C$2:E$233,3,FALSE))</f>
        <v>0</v>
      </c>
      <c r="R4060" s="2" t="s">
        <v>2651</v>
      </c>
      <c r="S4060" s="43">
        <f>IF(O4060-Q4060&gt;=0,O4060-Q4060,0)</f>
        <v>0.25901371641039012</v>
      </c>
      <c r="T4060" s="2" t="s">
        <v>2651</v>
      </c>
    </row>
    <row r="4061" spans="1:20">
      <c r="A4061" t="s">
        <v>4721</v>
      </c>
      <c r="B4061" t="s">
        <v>4669</v>
      </c>
      <c r="C4061" t="s">
        <v>2396</v>
      </c>
      <c r="D4061" t="s">
        <v>4722</v>
      </c>
      <c r="E4061" t="s">
        <v>2285</v>
      </c>
      <c r="F4061" t="s">
        <v>4670</v>
      </c>
      <c r="G4061" s="9" t="s">
        <v>4620</v>
      </c>
      <c r="H4061" t="s">
        <v>2274</v>
      </c>
      <c r="I4061" t="s">
        <v>4630</v>
      </c>
      <c r="J4061" s="14">
        <f>VLOOKUP(Emissions!A1471,'County Activity'!A$2:J$3224,9,FALSE)</f>
        <v>587.41169671969089</v>
      </c>
      <c r="K4061" s="14" t="str">
        <f>VLOOKUP(Emissions!B3959,'County Activity'!B$2:J$3224,9,FALSE)</f>
        <v>E6GAL</v>
      </c>
      <c r="L4061" s="20">
        <f>VLOOKUP($H4061,'Emission Factors'!$B$2:$F$3,3, FALSE)</f>
        <v>0.85</v>
      </c>
      <c r="M4061" s="19" t="str">
        <f>VLOOKUP($H4061,'Emission Factors'!$B$2:$F$3,4, FALSE)</f>
        <v>LB</v>
      </c>
      <c r="N4061" s="19" t="str">
        <f>VLOOKUP($H4061,'Emission Factors'!$B$2:$F$3,5, FALSE)</f>
        <v>E6GAL</v>
      </c>
      <c r="O4061" s="42">
        <f>J4061*L4061/2000</f>
        <v>0.24964997110586862</v>
      </c>
      <c r="P4061" s="2" t="s">
        <v>2651</v>
      </c>
      <c r="Q4061" s="42">
        <f>IF(ISNA(VLOOKUP(CONCATENATE(A4061,H4061),'Point Emissions'!C$2:E$233,3,FALSE)),0,VLOOKUP(CONCATENATE(A4061,H4061),'Point Emissions'!C$2:E$233,3,FALSE))</f>
        <v>0</v>
      </c>
      <c r="R4061" s="2" t="s">
        <v>2651</v>
      </c>
      <c r="S4061" s="43">
        <f>IF(O4061-Q4061&gt;=0,O4061-Q4061,0)</f>
        <v>0.24964997110586862</v>
      </c>
      <c r="T4061" s="2" t="s">
        <v>2651</v>
      </c>
    </row>
    <row r="4062" spans="1:20">
      <c r="A4062" t="s">
        <v>3356</v>
      </c>
      <c r="B4062" t="s">
        <v>3123</v>
      </c>
      <c r="C4062" t="s">
        <v>3357</v>
      </c>
      <c r="D4062" t="s">
        <v>3098</v>
      </c>
      <c r="E4062" t="s">
        <v>2285</v>
      </c>
      <c r="F4062" t="s">
        <v>3125</v>
      </c>
      <c r="G4062" s="9" t="s">
        <v>4620</v>
      </c>
      <c r="H4062" t="s">
        <v>2274</v>
      </c>
      <c r="I4062" t="s">
        <v>4630</v>
      </c>
      <c r="J4062" s="14">
        <f>VLOOKUP(Emissions!A1009,'County Activity'!A$2:J$3224,9,FALSE)</f>
        <v>392.8353750019325</v>
      </c>
      <c r="K4062" s="14" t="str">
        <f>VLOOKUP(Emissions!B3728,'County Activity'!B$2:J$3224,9,FALSE)</f>
        <v>E6GAL</v>
      </c>
      <c r="L4062" s="20">
        <f>VLOOKUP($H4062,'Emission Factors'!$B$2:$F$3,3, FALSE)</f>
        <v>0.85</v>
      </c>
      <c r="M4062" s="19" t="str">
        <f>VLOOKUP($H4062,'Emission Factors'!$B$2:$F$3,4, FALSE)</f>
        <v>LB</v>
      </c>
      <c r="N4062" s="19" t="str">
        <f>VLOOKUP($H4062,'Emission Factors'!$B$2:$F$3,5, FALSE)</f>
        <v>E6GAL</v>
      </c>
      <c r="O4062" s="42">
        <f>J4062*L4062/2000</f>
        <v>0.16695503437582129</v>
      </c>
      <c r="P4062" s="2" t="s">
        <v>2651</v>
      </c>
      <c r="Q4062" s="42">
        <f>IF(ISNA(VLOOKUP(CONCATENATE(A4062,H4062),'Point Emissions'!C$2:E$233,3,FALSE)),0,VLOOKUP(CONCATENATE(A4062,H4062),'Point Emissions'!C$2:E$233,3,FALSE))</f>
        <v>0</v>
      </c>
      <c r="R4062" s="2" t="s">
        <v>2651</v>
      </c>
      <c r="S4062" s="43">
        <f>IF(O4062-Q4062&gt;=0,O4062-Q4062,0)</f>
        <v>0.16695503437582129</v>
      </c>
      <c r="T4062" s="2" t="s">
        <v>2651</v>
      </c>
    </row>
    <row r="4063" spans="1:20">
      <c r="A4063" t="s">
        <v>3312</v>
      </c>
      <c r="B4063" t="s">
        <v>3123</v>
      </c>
      <c r="C4063" t="s">
        <v>3313</v>
      </c>
      <c r="D4063" t="s">
        <v>3314</v>
      </c>
      <c r="E4063" t="s">
        <v>2285</v>
      </c>
      <c r="F4063" t="s">
        <v>3125</v>
      </c>
      <c r="G4063" s="9" t="s">
        <v>4620</v>
      </c>
      <c r="H4063" t="s">
        <v>2274</v>
      </c>
      <c r="I4063" t="s">
        <v>4630</v>
      </c>
      <c r="J4063" s="14">
        <f>VLOOKUP(Emissions!A973,'County Activity'!A$2:J$3224,9,FALSE)</f>
        <v>379.03313756606116</v>
      </c>
      <c r="K4063" s="14" t="str">
        <f>VLOOKUP(Emissions!B3710,'County Activity'!B$2:J$3224,9,FALSE)</f>
        <v>E6GAL</v>
      </c>
      <c r="L4063" s="20">
        <f>VLOOKUP($H4063,'Emission Factors'!$B$2:$F$3,3, FALSE)</f>
        <v>0.85</v>
      </c>
      <c r="M4063" s="19" t="str">
        <f>VLOOKUP($H4063,'Emission Factors'!$B$2:$F$3,4, FALSE)</f>
        <v>LB</v>
      </c>
      <c r="N4063" s="19" t="str">
        <f>VLOOKUP($H4063,'Emission Factors'!$B$2:$F$3,5, FALSE)</f>
        <v>E6GAL</v>
      </c>
      <c r="O4063" s="42">
        <f>J4063*L4063/2000</f>
        <v>0.16108908346557599</v>
      </c>
      <c r="P4063" s="2" t="s">
        <v>2651</v>
      </c>
      <c r="Q4063" s="42">
        <f>IF(ISNA(VLOOKUP(CONCATENATE(A4063,H4063),'Point Emissions'!C$2:E$233,3,FALSE)),0,VLOOKUP(CONCATENATE(A4063,H4063),'Point Emissions'!C$2:E$233,3,FALSE))</f>
        <v>0</v>
      </c>
      <c r="R4063" s="2" t="s">
        <v>2651</v>
      </c>
      <c r="S4063" s="43">
        <f>IF(O4063-Q4063&gt;=0,O4063-Q4063,0)</f>
        <v>0.16108908346557599</v>
      </c>
      <c r="T4063" s="2" t="s">
        <v>2651</v>
      </c>
    </row>
    <row r="4064" spans="1:20">
      <c r="A4064" t="s">
        <v>3701</v>
      </c>
      <c r="B4064" t="s">
        <v>3669</v>
      </c>
      <c r="C4064" t="s">
        <v>2345</v>
      </c>
      <c r="D4064" t="s">
        <v>3445</v>
      </c>
      <c r="E4064" t="s">
        <v>2285</v>
      </c>
      <c r="F4064" t="s">
        <v>3671</v>
      </c>
      <c r="G4064" s="9" t="s">
        <v>4620</v>
      </c>
      <c r="H4064" t="s">
        <v>4628</v>
      </c>
      <c r="I4064" t="s">
        <v>4629</v>
      </c>
      <c r="J4064" s="14">
        <f>VLOOKUP(Emissions!A3590,'County Activity'!A$2:J$3224,9,FALSE)</f>
        <v>2496.4116457386194</v>
      </c>
      <c r="K4064" s="14" t="str">
        <f>VLOOKUP(Emissions!B1796,'County Activity'!B$2:J$3224,9,FALSE)</f>
        <v>E6GAL</v>
      </c>
      <c r="L4064" s="20">
        <f>VLOOKUP($H4064,'Emission Factors'!$B$2:$F$3,3, FALSE)</f>
        <v>0.16900000000000001</v>
      </c>
      <c r="M4064" s="19" t="str">
        <f>VLOOKUP($H4064,'Emission Factors'!$B$2:$F$3,4, FALSE)</f>
        <v>LB</v>
      </c>
      <c r="N4064" s="19" t="str">
        <f>VLOOKUP($H4064,'Emission Factors'!$B$2:$F$3,5, FALSE)</f>
        <v>E6GAL</v>
      </c>
      <c r="O4064" s="42">
        <f>J4064*L4064/2000</f>
        <v>0.21094678406491335</v>
      </c>
      <c r="P4064" s="2" t="s">
        <v>2651</v>
      </c>
      <c r="Q4064" s="42">
        <f>IF(ISNA(VLOOKUP(CONCATENATE(A4064,H4064),'Point Emissions'!C$2:E$233,3,FALSE)),0,VLOOKUP(CONCATENATE(A4064,H4064),'Point Emissions'!C$2:E$233,3,FALSE))</f>
        <v>0</v>
      </c>
      <c r="R4064" s="2" t="s">
        <v>2651</v>
      </c>
      <c r="S4064" s="43">
        <f>IF(O4064-Q4064&gt;=0,O4064-Q4064,0)</f>
        <v>0.21094678406491335</v>
      </c>
      <c r="T4064" s="2" t="s">
        <v>2651</v>
      </c>
    </row>
    <row r="4065" spans="1:20">
      <c r="A4065" t="s">
        <v>4369</v>
      </c>
      <c r="B4065" t="s">
        <v>4355</v>
      </c>
      <c r="C4065" t="s">
        <v>2312</v>
      </c>
      <c r="D4065" t="s">
        <v>2891</v>
      </c>
      <c r="E4065" t="s">
        <v>2285</v>
      </c>
      <c r="F4065" t="s">
        <v>4356</v>
      </c>
      <c r="G4065" s="9" t="s">
        <v>4620</v>
      </c>
      <c r="H4065" t="s">
        <v>4628</v>
      </c>
      <c r="I4065" t="s">
        <v>4629</v>
      </c>
      <c r="J4065" s="14">
        <f>VLOOKUP(Emissions!A4436,'County Activity'!A$2:J$3224,9,FALSE)</f>
        <v>883.75950468153019</v>
      </c>
      <c r="K4065" s="14" t="str">
        <f>VLOOKUP(Emissions!B2219,'County Activity'!B$2:J$3224,9,FALSE)</f>
        <v>E6GAL</v>
      </c>
      <c r="L4065" s="20">
        <f>VLOOKUP($H4065,'Emission Factors'!$B$2:$F$3,3, FALSE)</f>
        <v>0.16900000000000001</v>
      </c>
      <c r="M4065" s="19" t="str">
        <f>VLOOKUP($H4065,'Emission Factors'!$B$2:$F$3,4, FALSE)</f>
        <v>LB</v>
      </c>
      <c r="N4065" s="19" t="str">
        <f>VLOOKUP($H4065,'Emission Factors'!$B$2:$F$3,5, FALSE)</f>
        <v>E6GAL</v>
      </c>
      <c r="O4065" s="42">
        <f>J4065*L4065/2000</f>
        <v>7.4677678145589316E-2</v>
      </c>
      <c r="P4065" s="2" t="s">
        <v>2651</v>
      </c>
      <c r="Q4065" s="42">
        <f>IF(ISNA(VLOOKUP(CONCATENATE(A4065,H4065),'Point Emissions'!C$2:E$233,3,FALSE)),0,VLOOKUP(CONCATENATE(A4065,H4065),'Point Emissions'!C$2:E$233,3,FALSE))</f>
        <v>0</v>
      </c>
      <c r="R4065" s="2" t="s">
        <v>2651</v>
      </c>
      <c r="S4065" s="43">
        <f>IF(O4065-Q4065&gt;=0,O4065-Q4065,0)</f>
        <v>7.4677678145589316E-2</v>
      </c>
      <c r="T4065" s="2" t="s">
        <v>2651</v>
      </c>
    </row>
    <row r="4066" spans="1:20">
      <c r="A4066" t="s">
        <v>5274</v>
      </c>
      <c r="B4066" t="s">
        <v>5151</v>
      </c>
      <c r="C4066" t="s">
        <v>3275</v>
      </c>
      <c r="D4066" t="s">
        <v>4598</v>
      </c>
      <c r="E4066" t="s">
        <v>2285</v>
      </c>
      <c r="F4066" t="s">
        <v>5152</v>
      </c>
      <c r="G4066" s="9" t="s">
        <v>4620</v>
      </c>
      <c r="H4066" t="s">
        <v>2274</v>
      </c>
      <c r="I4066" t="s">
        <v>4630</v>
      </c>
      <c r="J4066" s="14">
        <f>VLOOKUP(Emissions!A2155,'County Activity'!A$2:J$3224,9,FALSE)</f>
        <v>972.3051810392659</v>
      </c>
      <c r="K4066" s="14" t="str">
        <f>VLOOKUP(Emissions!B4301,'County Activity'!B$2:J$3224,9,FALSE)</f>
        <v>E6GAL</v>
      </c>
      <c r="L4066" s="20">
        <f>VLOOKUP($H4066,'Emission Factors'!$B$2:$F$3,3, FALSE)</f>
        <v>0.85</v>
      </c>
      <c r="M4066" s="19" t="str">
        <f>VLOOKUP($H4066,'Emission Factors'!$B$2:$F$3,4, FALSE)</f>
        <v>LB</v>
      </c>
      <c r="N4066" s="19" t="str">
        <f>VLOOKUP($H4066,'Emission Factors'!$B$2:$F$3,5, FALSE)</f>
        <v>E6GAL</v>
      </c>
      <c r="O4066" s="42">
        <f>J4066*L4066/2000</f>
        <v>0.41322970194168801</v>
      </c>
      <c r="P4066" s="2" t="s">
        <v>2651</v>
      </c>
      <c r="Q4066" s="42">
        <f>IF(ISNA(VLOOKUP(CONCATENATE(A4066,H4066),'Point Emissions'!C$2:E$233,3,FALSE)),0,VLOOKUP(CONCATENATE(A4066,H4066),'Point Emissions'!C$2:E$233,3,FALSE))</f>
        <v>0</v>
      </c>
      <c r="R4066" s="2" t="s">
        <v>2651</v>
      </c>
      <c r="S4066" s="43">
        <f>IF(O4066-Q4066&gt;=0,O4066-Q4066,0)</f>
        <v>0.41322970194168801</v>
      </c>
      <c r="T4066" s="2" t="s">
        <v>2651</v>
      </c>
    </row>
    <row r="4067" spans="1:20">
      <c r="A4067" t="s">
        <v>1811</v>
      </c>
      <c r="B4067" t="s">
        <v>1812</v>
      </c>
      <c r="C4067" t="s">
        <v>2283</v>
      </c>
      <c r="D4067" t="s">
        <v>1813</v>
      </c>
      <c r="E4067" t="s">
        <v>2285</v>
      </c>
      <c r="F4067" t="s">
        <v>1814</v>
      </c>
      <c r="G4067" s="9" t="s">
        <v>4620</v>
      </c>
      <c r="H4067" t="s">
        <v>4628</v>
      </c>
      <c r="I4067" t="s">
        <v>4629</v>
      </c>
      <c r="J4067" s="14">
        <f>VLOOKUP(Emissions!A2356,'County Activity'!A$2:J$3224,9,FALSE)</f>
        <v>223.17353292479561</v>
      </c>
      <c r="K4067" s="14" t="str">
        <f>VLOOKUP(Emissions!B1179,'County Activity'!B$2:J$3224,9,FALSE)</f>
        <v>E6GAL</v>
      </c>
      <c r="L4067" s="20">
        <f>VLOOKUP($H4067,'Emission Factors'!$B$2:$F$3,3, FALSE)</f>
        <v>0.16900000000000001</v>
      </c>
      <c r="M4067" s="19" t="str">
        <f>VLOOKUP($H4067,'Emission Factors'!$B$2:$F$3,4, FALSE)</f>
        <v>LB</v>
      </c>
      <c r="N4067" s="19" t="str">
        <f>VLOOKUP($H4067,'Emission Factors'!$B$2:$F$3,5, FALSE)</f>
        <v>E6GAL</v>
      </c>
      <c r="O4067" s="42">
        <f>J4067*L4067/2000</f>
        <v>1.8858163532145231E-2</v>
      </c>
      <c r="P4067" s="2" t="s">
        <v>2651</v>
      </c>
      <c r="Q4067" s="42">
        <f>IF(ISNA(VLOOKUP(CONCATENATE(A4067,H4067),'Point Emissions'!C$2:E$233,3,FALSE)),0,VLOOKUP(CONCATENATE(A4067,H4067),'Point Emissions'!C$2:E$233,3,FALSE))</f>
        <v>0</v>
      </c>
      <c r="R4067" s="2" t="s">
        <v>2651</v>
      </c>
      <c r="S4067" s="43">
        <f>IF(O4067-Q4067&gt;=0,O4067-Q4067,0)</f>
        <v>1.8858163532145231E-2</v>
      </c>
      <c r="T4067" s="2" t="s">
        <v>2651</v>
      </c>
    </row>
    <row r="4068" spans="1:20">
      <c r="A4068" t="s">
        <v>2189</v>
      </c>
      <c r="B4068" t="s">
        <v>2056</v>
      </c>
      <c r="C4068" t="s">
        <v>3262</v>
      </c>
      <c r="D4068" t="s">
        <v>2190</v>
      </c>
      <c r="E4068" t="s">
        <v>2285</v>
      </c>
      <c r="F4068" t="s">
        <v>2058</v>
      </c>
      <c r="G4068" s="9" t="s">
        <v>4620</v>
      </c>
      <c r="H4068" t="s">
        <v>2274</v>
      </c>
      <c r="I4068" t="s">
        <v>4630</v>
      </c>
      <c r="J4068" s="14">
        <f>VLOOKUP(Emissions!A2787,'County Activity'!A$2:J$3224,9,FALSE)</f>
        <v>290.77567498308855</v>
      </c>
      <c r="K4068" s="14" t="str">
        <f>VLOOKUP(Emissions!B4617,'County Activity'!B$2:J$3224,9,FALSE)</f>
        <v>E6GAL</v>
      </c>
      <c r="L4068" s="20">
        <f>VLOOKUP($H4068,'Emission Factors'!$B$2:$F$3,3, FALSE)</f>
        <v>0.85</v>
      </c>
      <c r="M4068" s="19" t="str">
        <f>VLOOKUP($H4068,'Emission Factors'!$B$2:$F$3,4, FALSE)</f>
        <v>LB</v>
      </c>
      <c r="N4068" s="19" t="str">
        <f>VLOOKUP($H4068,'Emission Factors'!$B$2:$F$3,5, FALSE)</f>
        <v>E6GAL</v>
      </c>
      <c r="O4068" s="42">
        <f>J4068*L4068/2000</f>
        <v>0.12357966186781263</v>
      </c>
      <c r="P4068" s="2" t="s">
        <v>2651</v>
      </c>
      <c r="Q4068" s="42">
        <f>IF(ISNA(VLOOKUP(CONCATENATE(A4068,H4068),'Point Emissions'!C$2:E$233,3,FALSE)),0,VLOOKUP(CONCATENATE(A4068,H4068),'Point Emissions'!C$2:E$233,3,FALSE))</f>
        <v>0</v>
      </c>
      <c r="R4068" s="2" t="s">
        <v>2651</v>
      </c>
      <c r="S4068" s="43">
        <f>IF(O4068-Q4068&gt;=0,O4068-Q4068,0)</f>
        <v>0.12357966186781263</v>
      </c>
      <c r="T4068" s="2" t="s">
        <v>2651</v>
      </c>
    </row>
    <row r="4069" spans="1:20">
      <c r="A4069" t="s">
        <v>1044</v>
      </c>
      <c r="B4069" t="s">
        <v>811</v>
      </c>
      <c r="C4069" t="s">
        <v>1045</v>
      </c>
      <c r="D4069" t="s">
        <v>1046</v>
      </c>
      <c r="E4069" t="s">
        <v>2285</v>
      </c>
      <c r="F4069" t="s">
        <v>813</v>
      </c>
      <c r="G4069" s="9" t="s">
        <v>4620</v>
      </c>
      <c r="H4069" t="s">
        <v>2274</v>
      </c>
      <c r="I4069" t="s">
        <v>4630</v>
      </c>
      <c r="J4069" s="14">
        <f>VLOOKUP(Emissions!A5903,'County Activity'!A$2:J$3224,9,FALSE)</f>
        <v>4409.0943263239642</v>
      </c>
      <c r="K4069" s="14" t="str">
        <f>VLOOKUP(Emissions!B6175,'County Activity'!B$2:J$3224,9,FALSE)</f>
        <v>E6GAL</v>
      </c>
      <c r="L4069" s="20">
        <f>VLOOKUP($H4069,'Emission Factors'!$B$2:$F$3,3, FALSE)</f>
        <v>0.85</v>
      </c>
      <c r="M4069" s="19" t="str">
        <f>VLOOKUP($H4069,'Emission Factors'!$B$2:$F$3,4, FALSE)</f>
        <v>LB</v>
      </c>
      <c r="N4069" s="19" t="str">
        <f>VLOOKUP($H4069,'Emission Factors'!$B$2:$F$3,5, FALSE)</f>
        <v>E6GAL</v>
      </c>
      <c r="O4069" s="42">
        <f>J4069*L4069/2000</f>
        <v>1.8738650886876846</v>
      </c>
      <c r="P4069" s="2" t="s">
        <v>2651</v>
      </c>
      <c r="Q4069" s="42">
        <f>IF(ISNA(VLOOKUP(CONCATENATE(A4069,H4069),'Point Emissions'!C$2:E$233,3,FALSE)),0,VLOOKUP(CONCATENATE(A4069,H4069),'Point Emissions'!C$2:E$233,3,FALSE))</f>
        <v>0</v>
      </c>
      <c r="R4069" s="2" t="s">
        <v>2651</v>
      </c>
      <c r="S4069" s="43">
        <f>IF(O4069-Q4069&gt;=0,O4069-Q4069,0)</f>
        <v>1.8738650886876846</v>
      </c>
      <c r="T4069" s="2" t="s">
        <v>2651</v>
      </c>
    </row>
    <row r="4070" spans="1:20">
      <c r="A4070" t="s">
        <v>3300</v>
      </c>
      <c r="B4070" t="s">
        <v>3123</v>
      </c>
      <c r="C4070" t="s">
        <v>3301</v>
      </c>
      <c r="D4070" t="s">
        <v>3302</v>
      </c>
      <c r="E4070" t="s">
        <v>2285</v>
      </c>
      <c r="F4070" t="s">
        <v>3125</v>
      </c>
      <c r="G4070" s="9" t="s">
        <v>4620</v>
      </c>
      <c r="H4070" t="s">
        <v>2274</v>
      </c>
      <c r="I4070" t="s">
        <v>4630</v>
      </c>
      <c r="J4070" s="14">
        <f>VLOOKUP(Emissions!A963,'County Activity'!A$2:J$3224,9,FALSE)</f>
        <v>374.06945588958774</v>
      </c>
      <c r="K4070" s="14" t="str">
        <f>VLOOKUP(Emissions!B3705,'County Activity'!B$2:J$3224,9,FALSE)</f>
        <v>E6GAL</v>
      </c>
      <c r="L4070" s="20">
        <f>VLOOKUP($H4070,'Emission Factors'!$B$2:$F$3,3, FALSE)</f>
        <v>0.85</v>
      </c>
      <c r="M4070" s="19" t="str">
        <f>VLOOKUP($H4070,'Emission Factors'!$B$2:$F$3,4, FALSE)</f>
        <v>LB</v>
      </c>
      <c r="N4070" s="19" t="str">
        <f>VLOOKUP($H4070,'Emission Factors'!$B$2:$F$3,5, FALSE)</f>
        <v>E6GAL</v>
      </c>
      <c r="O4070" s="42">
        <f>J4070*L4070/2000</f>
        <v>0.15897951875307478</v>
      </c>
      <c r="P4070" s="2" t="s">
        <v>2651</v>
      </c>
      <c r="Q4070" s="42">
        <f>IF(ISNA(VLOOKUP(CONCATENATE(A4070,H4070),'Point Emissions'!C$2:E$233,3,FALSE)),0,VLOOKUP(CONCATENATE(A4070,H4070),'Point Emissions'!C$2:E$233,3,FALSE))</f>
        <v>0</v>
      </c>
      <c r="R4070" s="2" t="s">
        <v>2651</v>
      </c>
      <c r="S4070" s="43">
        <f>IF(O4070-Q4070&gt;=0,O4070-Q4070,0)</f>
        <v>0.15897951875307478</v>
      </c>
      <c r="T4070" s="2" t="s">
        <v>2651</v>
      </c>
    </row>
    <row r="4071" spans="1:20">
      <c r="A4071" t="s">
        <v>1284</v>
      </c>
      <c r="B4071" t="s">
        <v>1190</v>
      </c>
      <c r="C4071" t="s">
        <v>2471</v>
      </c>
      <c r="D4071" t="s">
        <v>1285</v>
      </c>
      <c r="E4071" t="s">
        <v>2285</v>
      </c>
      <c r="F4071" t="s">
        <v>1191</v>
      </c>
      <c r="G4071" s="9" t="s">
        <v>4620</v>
      </c>
      <c r="H4071" t="s">
        <v>2274</v>
      </c>
      <c r="I4071" t="s">
        <v>4630</v>
      </c>
      <c r="J4071" s="14">
        <f>VLOOKUP(Emissions!A6223,'County Activity'!A$2:J$3224,9,FALSE)</f>
        <v>10371.404708598342</v>
      </c>
      <c r="K4071" s="14" t="str">
        <f>VLOOKUP(Emissions!B6335,'County Activity'!B$2:J$3224,9,FALSE)</f>
        <v>E6GAL</v>
      </c>
      <c r="L4071" s="20">
        <f>VLOOKUP($H4071,'Emission Factors'!$B$2:$F$3,3, FALSE)</f>
        <v>0.85</v>
      </c>
      <c r="M4071" s="19" t="str">
        <f>VLOOKUP($H4071,'Emission Factors'!$B$2:$F$3,4, FALSE)</f>
        <v>LB</v>
      </c>
      <c r="N4071" s="19" t="str">
        <f>VLOOKUP($H4071,'Emission Factors'!$B$2:$F$3,5, FALSE)</f>
        <v>E6GAL</v>
      </c>
      <c r="O4071" s="42">
        <f>J4071*L4071/2000</f>
        <v>4.4078470011542947</v>
      </c>
      <c r="P4071" s="2" t="s">
        <v>2651</v>
      </c>
      <c r="Q4071" s="42">
        <f>IF(ISNA(VLOOKUP(CONCATENATE(A4071,H4071),'Point Emissions'!C$2:E$233,3,FALSE)),0,VLOOKUP(CONCATENATE(A4071,H4071),'Point Emissions'!C$2:E$233,3,FALSE))</f>
        <v>0</v>
      </c>
      <c r="R4071" s="2" t="s">
        <v>2651</v>
      </c>
      <c r="S4071" s="43">
        <f>IF(O4071-Q4071&gt;=0,O4071-Q4071,0)</f>
        <v>4.4078470011542947</v>
      </c>
      <c r="T4071" s="2" t="s">
        <v>2651</v>
      </c>
    </row>
    <row r="4072" spans="1:20">
      <c r="A4072" t="s">
        <v>669</v>
      </c>
      <c r="B4072" t="s">
        <v>232</v>
      </c>
      <c r="C4072" t="s">
        <v>670</v>
      </c>
      <c r="D4072" t="s">
        <v>671</v>
      </c>
      <c r="E4072" t="s">
        <v>2285</v>
      </c>
      <c r="F4072" t="s">
        <v>233</v>
      </c>
      <c r="G4072" s="9" t="s">
        <v>4620</v>
      </c>
      <c r="H4072" t="s">
        <v>2274</v>
      </c>
      <c r="I4072" t="s">
        <v>4630</v>
      </c>
      <c r="J4072" s="14">
        <f>VLOOKUP(Emissions!A5505,'County Activity'!A$2:J$3224,9,FALSE)</f>
        <v>2308.496264593161</v>
      </c>
      <c r="K4072" s="14" t="str">
        <f>VLOOKUP(Emissions!B5976,'County Activity'!B$2:J$3224,9,FALSE)</f>
        <v>E6GAL</v>
      </c>
      <c r="L4072" s="20">
        <f>VLOOKUP($H4072,'Emission Factors'!$B$2:$F$3,3, FALSE)</f>
        <v>0.85</v>
      </c>
      <c r="M4072" s="19" t="str">
        <f>VLOOKUP($H4072,'Emission Factors'!$B$2:$F$3,4, FALSE)</f>
        <v>LB</v>
      </c>
      <c r="N4072" s="19" t="str">
        <f>VLOOKUP($H4072,'Emission Factors'!$B$2:$F$3,5, FALSE)</f>
        <v>E6GAL</v>
      </c>
      <c r="O4072" s="42">
        <f>J4072*L4072/2000</f>
        <v>0.98111091245209348</v>
      </c>
      <c r="P4072" s="2" t="s">
        <v>2651</v>
      </c>
      <c r="Q4072" s="42">
        <f>IF(ISNA(VLOOKUP(CONCATENATE(A4072,H4072),'Point Emissions'!C$2:E$233,3,FALSE)),0,VLOOKUP(CONCATENATE(A4072,H4072),'Point Emissions'!C$2:E$233,3,FALSE))</f>
        <v>0</v>
      </c>
      <c r="R4072" s="2" t="s">
        <v>2651</v>
      </c>
      <c r="S4072" s="43">
        <f>IF(O4072-Q4072&gt;=0,O4072-Q4072,0)</f>
        <v>0.98111091245209348</v>
      </c>
      <c r="T4072" s="2" t="s">
        <v>2651</v>
      </c>
    </row>
    <row r="4073" spans="1:20">
      <c r="A4073" t="s">
        <v>2747</v>
      </c>
      <c r="B4073" t="s">
        <v>2736</v>
      </c>
      <c r="C4073" t="s">
        <v>2300</v>
      </c>
      <c r="D4073" t="s">
        <v>2748</v>
      </c>
      <c r="E4073" t="s">
        <v>2285</v>
      </c>
      <c r="F4073" t="s">
        <v>2738</v>
      </c>
      <c r="G4073" s="9" t="s">
        <v>4620</v>
      </c>
      <c r="H4073" t="s">
        <v>2274</v>
      </c>
      <c r="I4073" t="s">
        <v>4630</v>
      </c>
      <c r="J4073" s="14">
        <f>VLOOKUP(Emissions!A385,'County Activity'!A$2:J$3224,9,FALSE)</f>
        <v>176.48290141319393</v>
      </c>
      <c r="K4073" s="14" t="str">
        <f>VLOOKUP(Emissions!B3416,'County Activity'!B$2:J$3224,9,FALSE)</f>
        <v>E6GAL</v>
      </c>
      <c r="L4073" s="20">
        <f>VLOOKUP($H4073,'Emission Factors'!$B$2:$F$3,3, FALSE)</f>
        <v>0.85</v>
      </c>
      <c r="M4073" s="19" t="str">
        <f>VLOOKUP($H4073,'Emission Factors'!$B$2:$F$3,4, FALSE)</f>
        <v>LB</v>
      </c>
      <c r="N4073" s="19" t="str">
        <f>VLOOKUP($H4073,'Emission Factors'!$B$2:$F$3,5, FALSE)</f>
        <v>E6GAL</v>
      </c>
      <c r="O4073" s="42">
        <f>J4073*L4073/2000</f>
        <v>7.5005233100607416E-2</v>
      </c>
      <c r="P4073" s="2" t="s">
        <v>2651</v>
      </c>
      <c r="Q4073" s="42">
        <f>IF(ISNA(VLOOKUP(CONCATENATE(A4073,H4073),'Point Emissions'!C$2:E$233,3,FALSE)),0,VLOOKUP(CONCATENATE(A4073,H4073),'Point Emissions'!C$2:E$233,3,FALSE))</f>
        <v>0</v>
      </c>
      <c r="R4073" s="2" t="s">
        <v>2651</v>
      </c>
      <c r="S4073" s="43">
        <f>IF(O4073-Q4073&gt;=0,O4073-Q4073,0)</f>
        <v>7.5005233100607416E-2</v>
      </c>
      <c r="T4073" s="2" t="s">
        <v>2651</v>
      </c>
    </row>
    <row r="4074" spans="1:20">
      <c r="A4074" t="s">
        <v>5597</v>
      </c>
      <c r="B4074" t="s">
        <v>4519</v>
      </c>
      <c r="C4074" t="s">
        <v>2411</v>
      </c>
      <c r="D4074" t="s">
        <v>2463</v>
      </c>
      <c r="E4074" t="s">
        <v>2285</v>
      </c>
      <c r="F4074" t="s">
        <v>4521</v>
      </c>
      <c r="G4074" s="9" t="s">
        <v>4620</v>
      </c>
      <c r="H4074" t="s">
        <v>4628</v>
      </c>
      <c r="I4074" t="s">
        <v>4629</v>
      </c>
      <c r="J4074" s="14">
        <f>VLOOKUP(Emissions!A4718,'County Activity'!A$2:J$3224,9,FALSE)</f>
        <v>1094.251631516755</v>
      </c>
      <c r="K4074" s="14" t="str">
        <f>VLOOKUP(Emissions!B2360,'County Activity'!B$2:J$3224,9,FALSE)</f>
        <v>E6GAL</v>
      </c>
      <c r="L4074" s="20">
        <f>VLOOKUP($H4074,'Emission Factors'!$B$2:$F$3,3, FALSE)</f>
        <v>0.16900000000000001</v>
      </c>
      <c r="M4074" s="19" t="str">
        <f>VLOOKUP($H4074,'Emission Factors'!$B$2:$F$3,4, FALSE)</f>
        <v>LB</v>
      </c>
      <c r="N4074" s="19" t="str">
        <f>VLOOKUP($H4074,'Emission Factors'!$B$2:$F$3,5, FALSE)</f>
        <v>E6GAL</v>
      </c>
      <c r="O4074" s="42">
        <f>J4074*L4074/2000</f>
        <v>9.2464262863165794E-2</v>
      </c>
      <c r="P4074" s="2" t="s">
        <v>2651</v>
      </c>
      <c r="Q4074" s="42">
        <f>IF(ISNA(VLOOKUP(CONCATENATE(A4074,H4074),'Point Emissions'!C$2:E$233,3,FALSE)),0,VLOOKUP(CONCATENATE(A4074,H4074),'Point Emissions'!C$2:E$233,3,FALSE))</f>
        <v>0</v>
      </c>
      <c r="R4074" s="2" t="s">
        <v>2651</v>
      </c>
      <c r="S4074" s="43">
        <f>IF(O4074-Q4074&gt;=0,O4074-Q4074,0)</f>
        <v>9.2464262863165794E-2</v>
      </c>
      <c r="T4074" s="2" t="s">
        <v>2651</v>
      </c>
    </row>
    <row r="4075" spans="1:20">
      <c r="A4075" t="s">
        <v>3498</v>
      </c>
      <c r="B4075" t="s">
        <v>3486</v>
      </c>
      <c r="C4075" t="s">
        <v>2303</v>
      </c>
      <c r="D4075" t="s">
        <v>3499</v>
      </c>
      <c r="E4075" t="s">
        <v>2285</v>
      </c>
      <c r="F4075" t="s">
        <v>3488</v>
      </c>
      <c r="G4075" s="9" t="s">
        <v>4620</v>
      </c>
      <c r="H4075" t="s">
        <v>2274</v>
      </c>
      <c r="I4075" t="s">
        <v>4630</v>
      </c>
      <c r="J4075" s="14">
        <f>VLOOKUP(Emissions!A1117,'County Activity'!A$2:J$3224,9,FALSE)</f>
        <v>439.07767397501397</v>
      </c>
      <c r="K4075" s="14" t="str">
        <f>VLOOKUP(Emissions!B3782,'County Activity'!B$2:J$3224,9,FALSE)</f>
        <v>E6GAL</v>
      </c>
      <c r="L4075" s="20">
        <f>VLOOKUP($H4075,'Emission Factors'!$B$2:$F$3,3, FALSE)</f>
        <v>0.85</v>
      </c>
      <c r="M4075" s="19" t="str">
        <f>VLOOKUP($H4075,'Emission Factors'!$B$2:$F$3,4, FALSE)</f>
        <v>LB</v>
      </c>
      <c r="N4075" s="19" t="str">
        <f>VLOOKUP($H4075,'Emission Factors'!$B$2:$F$3,5, FALSE)</f>
        <v>E6GAL</v>
      </c>
      <c r="O4075" s="42">
        <f>J4075*L4075/2000</f>
        <v>0.18660801143938094</v>
      </c>
      <c r="P4075" s="2" t="s">
        <v>2651</v>
      </c>
      <c r="Q4075" s="42">
        <f>IF(ISNA(VLOOKUP(CONCATENATE(A4075,H4075),'Point Emissions'!C$2:E$233,3,FALSE)),0,VLOOKUP(CONCATENATE(A4075,H4075),'Point Emissions'!C$2:E$233,3,FALSE))</f>
        <v>0</v>
      </c>
      <c r="R4075" s="2" t="s">
        <v>2651</v>
      </c>
      <c r="S4075" s="43">
        <f>IF(O4075-Q4075&gt;=0,O4075-Q4075,0)</f>
        <v>0.18660801143938094</v>
      </c>
      <c r="T4075" s="2" t="s">
        <v>2651</v>
      </c>
    </row>
    <row r="4076" spans="1:20">
      <c r="A4076" t="s">
        <v>2580</v>
      </c>
      <c r="B4076" t="s">
        <v>2560</v>
      </c>
      <c r="C4076" t="s">
        <v>2309</v>
      </c>
      <c r="D4076" t="s">
        <v>2581</v>
      </c>
      <c r="E4076" t="s">
        <v>2285</v>
      </c>
      <c r="F4076" t="s">
        <v>2562</v>
      </c>
      <c r="G4076" s="9" t="s">
        <v>4620</v>
      </c>
      <c r="H4076" t="s">
        <v>4628</v>
      </c>
      <c r="I4076" t="s">
        <v>4629</v>
      </c>
      <c r="J4076" s="14">
        <f>VLOOKUP(Emissions!A212,'County Activity'!A$2:J$3224,9,FALSE)</f>
        <v>107.59980924484333</v>
      </c>
      <c r="K4076" s="14" t="str">
        <f>VLOOKUP(Emissions!B107,'County Activity'!B$2:J$3224,9,FALSE)</f>
        <v>E6GAL</v>
      </c>
      <c r="L4076" s="20">
        <f>VLOOKUP($H4076,'Emission Factors'!$B$2:$F$3,3, FALSE)</f>
        <v>0.16900000000000001</v>
      </c>
      <c r="M4076" s="19" t="str">
        <f>VLOOKUP($H4076,'Emission Factors'!$B$2:$F$3,4, FALSE)</f>
        <v>LB</v>
      </c>
      <c r="N4076" s="19" t="str">
        <f>VLOOKUP($H4076,'Emission Factors'!$B$2:$F$3,5, FALSE)</f>
        <v>E6GAL</v>
      </c>
      <c r="O4076" s="42">
        <f>J4076*L4076/2000</f>
        <v>9.0921838811892624E-3</v>
      </c>
      <c r="P4076" s="2" t="s">
        <v>2651</v>
      </c>
      <c r="Q4076" s="42">
        <f>IF(ISNA(VLOOKUP(CONCATENATE(A4076,H4076),'Point Emissions'!C$2:E$233,3,FALSE)),0,VLOOKUP(CONCATENATE(A4076,H4076),'Point Emissions'!C$2:E$233,3,FALSE))</f>
        <v>0</v>
      </c>
      <c r="R4076" s="2" t="s">
        <v>2651</v>
      </c>
      <c r="S4076" s="43">
        <f>IF(O4076-Q4076&gt;=0,O4076-Q4076,0)</f>
        <v>9.0921838811892624E-3</v>
      </c>
      <c r="T4076" s="2" t="s">
        <v>2651</v>
      </c>
    </row>
    <row r="4077" spans="1:20">
      <c r="A4077" t="s">
        <v>4791</v>
      </c>
      <c r="B4077" t="s">
        <v>4669</v>
      </c>
      <c r="C4077" t="s">
        <v>3275</v>
      </c>
      <c r="D4077" t="s">
        <v>4792</v>
      </c>
      <c r="E4077" t="s">
        <v>2285</v>
      </c>
      <c r="F4077" t="s">
        <v>4670</v>
      </c>
      <c r="G4077" s="9" t="s">
        <v>4620</v>
      </c>
      <c r="H4077" t="s">
        <v>4628</v>
      </c>
      <c r="I4077" t="s">
        <v>4629</v>
      </c>
      <c r="J4077" s="14">
        <f>VLOOKUP(Emissions!A1562,'County Activity'!A$2:J$3224,9,FALSE)</f>
        <v>638.23339233622846</v>
      </c>
      <c r="K4077" s="14" t="str">
        <f>VLOOKUP(Emissions!B782,'County Activity'!B$2:J$3224,9,FALSE)</f>
        <v>E6GAL</v>
      </c>
      <c r="L4077" s="20">
        <f>VLOOKUP($H4077,'Emission Factors'!$B$2:$F$3,3, FALSE)</f>
        <v>0.16900000000000001</v>
      </c>
      <c r="M4077" s="19" t="str">
        <f>VLOOKUP($H4077,'Emission Factors'!$B$2:$F$3,4, FALSE)</f>
        <v>LB</v>
      </c>
      <c r="N4077" s="19" t="str">
        <f>VLOOKUP($H4077,'Emission Factors'!$B$2:$F$3,5, FALSE)</f>
        <v>E6GAL</v>
      </c>
      <c r="O4077" s="42">
        <f>J4077*L4077/2000</f>
        <v>5.3930721652411306E-2</v>
      </c>
      <c r="P4077" s="2" t="s">
        <v>2651</v>
      </c>
      <c r="Q4077" s="42">
        <f>IF(ISNA(VLOOKUP(CONCATENATE(A4077,H4077),'Point Emissions'!C$2:E$233,3,FALSE)),0,VLOOKUP(CONCATENATE(A4077,H4077),'Point Emissions'!C$2:E$233,3,FALSE))</f>
        <v>0</v>
      </c>
      <c r="R4077" s="2" t="s">
        <v>2651</v>
      </c>
      <c r="S4077" s="43">
        <f>IF(O4077-Q4077&gt;=0,O4077-Q4077,0)</f>
        <v>5.3930721652411306E-2</v>
      </c>
      <c r="T4077" s="2" t="s">
        <v>2651</v>
      </c>
    </row>
    <row r="4078" spans="1:20">
      <c r="A4078" t="s">
        <v>83</v>
      </c>
      <c r="B4078" t="s">
        <v>4</v>
      </c>
      <c r="C4078" t="s">
        <v>2438</v>
      </c>
      <c r="D4078" t="s">
        <v>2152</v>
      </c>
      <c r="E4078" t="s">
        <v>2285</v>
      </c>
      <c r="F4078" t="s">
        <v>6</v>
      </c>
      <c r="G4078" s="9" t="s">
        <v>4620</v>
      </c>
      <c r="H4078" t="s">
        <v>4628</v>
      </c>
      <c r="I4078" t="s">
        <v>4629</v>
      </c>
      <c r="J4078" s="14">
        <f>VLOOKUP(Emissions!A4826,'County Activity'!A$2:J$3224,9,FALSE)</f>
        <v>1191.1555073426168</v>
      </c>
      <c r="K4078" s="14" t="str">
        <f>VLOOKUP(Emissions!B2414,'County Activity'!B$2:J$3224,9,FALSE)</f>
        <v>E6GAL</v>
      </c>
      <c r="L4078" s="20">
        <f>VLOOKUP($H4078,'Emission Factors'!$B$2:$F$3,3, FALSE)</f>
        <v>0.16900000000000001</v>
      </c>
      <c r="M4078" s="19" t="str">
        <f>VLOOKUP($H4078,'Emission Factors'!$B$2:$F$3,4, FALSE)</f>
        <v>LB</v>
      </c>
      <c r="N4078" s="19" t="str">
        <f>VLOOKUP($H4078,'Emission Factors'!$B$2:$F$3,5, FALSE)</f>
        <v>E6GAL</v>
      </c>
      <c r="O4078" s="42">
        <f>J4078*L4078/2000</f>
        <v>0.10065264037045113</v>
      </c>
      <c r="P4078" s="2" t="s">
        <v>2651</v>
      </c>
      <c r="Q4078" s="42">
        <f>IF(ISNA(VLOOKUP(CONCATENATE(A4078,H4078),'Point Emissions'!C$2:E$233,3,FALSE)),0,VLOOKUP(CONCATENATE(A4078,H4078),'Point Emissions'!C$2:E$233,3,FALSE))</f>
        <v>0</v>
      </c>
      <c r="R4078" s="2" t="s">
        <v>2651</v>
      </c>
      <c r="S4078" s="43">
        <f>IF(O4078-Q4078&gt;=0,O4078-Q4078,0)</f>
        <v>0.10065264037045113</v>
      </c>
      <c r="T4078" s="2" t="s">
        <v>2651</v>
      </c>
    </row>
    <row r="4079" spans="1:20">
      <c r="A4079" t="s">
        <v>5223</v>
      </c>
      <c r="B4079" t="s">
        <v>5151</v>
      </c>
      <c r="C4079" t="s">
        <v>2423</v>
      </c>
      <c r="D4079" t="s">
        <v>4549</v>
      </c>
      <c r="E4079" t="s">
        <v>2285</v>
      </c>
      <c r="F4079" t="s">
        <v>5152</v>
      </c>
      <c r="G4079" s="9" t="s">
        <v>4620</v>
      </c>
      <c r="H4079" t="s">
        <v>4628</v>
      </c>
      <c r="I4079" t="s">
        <v>4629</v>
      </c>
      <c r="J4079" s="14">
        <f>VLOOKUP(Emissions!A2080,'County Activity'!A$2:J$3224,9,FALSE)</f>
        <v>923.21276807130607</v>
      </c>
      <c r="K4079" s="14" t="str">
        <f>VLOOKUP(Emissions!B1041,'County Activity'!B$2:J$3224,9,FALSE)</f>
        <v>E6GAL</v>
      </c>
      <c r="L4079" s="20">
        <f>VLOOKUP($H4079,'Emission Factors'!$B$2:$F$3,3, FALSE)</f>
        <v>0.16900000000000001</v>
      </c>
      <c r="M4079" s="19" t="str">
        <f>VLOOKUP($H4079,'Emission Factors'!$B$2:$F$3,4, FALSE)</f>
        <v>LB</v>
      </c>
      <c r="N4079" s="19" t="str">
        <f>VLOOKUP($H4079,'Emission Factors'!$B$2:$F$3,5, FALSE)</f>
        <v>E6GAL</v>
      </c>
      <c r="O4079" s="42">
        <f>J4079*L4079/2000</f>
        <v>7.801147890202538E-2</v>
      </c>
      <c r="P4079" s="2" t="s">
        <v>2651</v>
      </c>
      <c r="Q4079" s="42">
        <f>IF(ISNA(VLOOKUP(CONCATENATE(A4079,H4079),'Point Emissions'!C$2:E$233,3,FALSE)),0,VLOOKUP(CONCATENATE(A4079,H4079),'Point Emissions'!C$2:E$233,3,FALSE))</f>
        <v>0</v>
      </c>
      <c r="R4079" s="2" t="s">
        <v>2651</v>
      </c>
      <c r="S4079" s="43">
        <f>IF(O4079-Q4079&gt;=0,O4079-Q4079,0)</f>
        <v>7.801147890202538E-2</v>
      </c>
      <c r="T4079" s="2" t="s">
        <v>2651</v>
      </c>
    </row>
    <row r="4080" spans="1:20">
      <c r="A4080" t="s">
        <v>4352</v>
      </c>
      <c r="B4080" t="s">
        <v>4235</v>
      </c>
      <c r="C4080" t="s">
        <v>3257</v>
      </c>
      <c r="D4080" t="s">
        <v>4353</v>
      </c>
      <c r="E4080" t="s">
        <v>2285</v>
      </c>
      <c r="F4080" t="s">
        <v>4236</v>
      </c>
      <c r="G4080" s="9" t="s">
        <v>4620</v>
      </c>
      <c r="H4080" t="s">
        <v>2274</v>
      </c>
      <c r="I4080" t="s">
        <v>4630</v>
      </c>
      <c r="J4080" s="14">
        <f>VLOOKUP(Emissions!A4417,'County Activity'!A$2:J$3224,9,FALSE)</f>
        <v>4388.2788870355271</v>
      </c>
      <c r="K4080" s="14" t="str">
        <f>VLOOKUP(Emissions!B5432,'County Activity'!B$2:J$3224,9,FALSE)</f>
        <v>E6GAL</v>
      </c>
      <c r="L4080" s="20">
        <f>VLOOKUP($H4080,'Emission Factors'!$B$2:$F$3,3, FALSE)</f>
        <v>0.85</v>
      </c>
      <c r="M4080" s="19" t="str">
        <f>VLOOKUP($H4080,'Emission Factors'!$B$2:$F$3,4, FALSE)</f>
        <v>LB</v>
      </c>
      <c r="N4080" s="19" t="str">
        <f>VLOOKUP($H4080,'Emission Factors'!$B$2:$F$3,5, FALSE)</f>
        <v>E6GAL</v>
      </c>
      <c r="O4080" s="42">
        <f>J4080*L4080/2000</f>
        <v>1.865018526990099</v>
      </c>
      <c r="P4080" s="2" t="s">
        <v>2651</v>
      </c>
      <c r="Q4080" s="42">
        <f>IF(ISNA(VLOOKUP(CONCATENATE(A4080,H4080),'Point Emissions'!C$2:E$233,3,FALSE)),0,VLOOKUP(CONCATENATE(A4080,H4080),'Point Emissions'!C$2:E$233,3,FALSE))</f>
        <v>0</v>
      </c>
      <c r="R4080" s="2" t="s">
        <v>2651</v>
      </c>
      <c r="S4080" s="43">
        <f>IF(O4080-Q4080&gt;=0,O4080-Q4080,0)</f>
        <v>1.865018526990099</v>
      </c>
      <c r="T4080" s="2" t="s">
        <v>2651</v>
      </c>
    </row>
    <row r="4081" spans="1:20">
      <c r="A4081" t="s">
        <v>4585</v>
      </c>
      <c r="B4081" t="s">
        <v>1756</v>
      </c>
      <c r="C4081" t="s">
        <v>2456</v>
      </c>
      <c r="D4081" t="s">
        <v>2415</v>
      </c>
      <c r="E4081" t="s">
        <v>2285</v>
      </c>
      <c r="F4081" t="s">
        <v>1757</v>
      </c>
      <c r="G4081" s="9" t="s">
        <v>4620</v>
      </c>
      <c r="H4081" t="s">
        <v>4628</v>
      </c>
      <c r="I4081" t="s">
        <v>4629</v>
      </c>
      <c r="J4081" s="14">
        <f>VLOOKUP(Emissions!A1306,'County Activity'!A$2:J$3224,9,FALSE)</f>
        <v>514.33349294090146</v>
      </c>
      <c r="K4081" s="14" t="str">
        <f>VLOOKUP(Emissions!B654,'County Activity'!B$2:J$3224,9,FALSE)</f>
        <v>E6GAL</v>
      </c>
      <c r="L4081" s="20">
        <f>VLOOKUP($H4081,'Emission Factors'!$B$2:$F$3,3, FALSE)</f>
        <v>0.16900000000000001</v>
      </c>
      <c r="M4081" s="19" t="str">
        <f>VLOOKUP($H4081,'Emission Factors'!$B$2:$F$3,4, FALSE)</f>
        <v>LB</v>
      </c>
      <c r="N4081" s="19" t="str">
        <f>VLOOKUP($H4081,'Emission Factors'!$B$2:$F$3,5, FALSE)</f>
        <v>E6GAL</v>
      </c>
      <c r="O4081" s="42">
        <f>J4081*L4081/2000</f>
        <v>4.3461180153506175E-2</v>
      </c>
      <c r="P4081" s="2" t="s">
        <v>2651</v>
      </c>
      <c r="Q4081" s="42">
        <f>IF(ISNA(VLOOKUP(CONCATENATE(A4081,H4081),'Point Emissions'!C$2:E$233,3,FALSE)),0,VLOOKUP(CONCATENATE(A4081,H4081),'Point Emissions'!C$2:E$233,3,FALSE))</f>
        <v>0</v>
      </c>
      <c r="R4081" s="2" t="s">
        <v>2651</v>
      </c>
      <c r="S4081" s="43">
        <f>IF(O4081-Q4081&gt;=0,O4081-Q4081,0)</f>
        <v>4.3461180153506175E-2</v>
      </c>
      <c r="T4081" s="2" t="s">
        <v>2651</v>
      </c>
    </row>
    <row r="4082" spans="1:20">
      <c r="A4082" t="s">
        <v>1145</v>
      </c>
      <c r="B4082" t="s">
        <v>1116</v>
      </c>
      <c r="C4082" t="s">
        <v>2348</v>
      </c>
      <c r="D4082" t="s">
        <v>2664</v>
      </c>
      <c r="E4082" t="s">
        <v>2285</v>
      </c>
      <c r="F4082" t="s">
        <v>1117</v>
      </c>
      <c r="G4082" s="9" t="s">
        <v>4620</v>
      </c>
      <c r="H4082" t="s">
        <v>2274</v>
      </c>
      <c r="I4082" t="s">
        <v>4630</v>
      </c>
      <c r="J4082" s="14">
        <f>VLOOKUP(Emissions!A6029,'County Activity'!A$2:J$3224,9,FALSE)</f>
        <v>5631.4409688464857</v>
      </c>
      <c r="K4082" s="14" t="str">
        <f>VLOOKUP(Emissions!B6238,'County Activity'!B$2:J$3224,9,FALSE)</f>
        <v>E6GAL</v>
      </c>
      <c r="L4082" s="20">
        <f>VLOOKUP($H4082,'Emission Factors'!$B$2:$F$3,3, FALSE)</f>
        <v>0.85</v>
      </c>
      <c r="M4082" s="19" t="str">
        <f>VLOOKUP($H4082,'Emission Factors'!$B$2:$F$3,4, FALSE)</f>
        <v>LB</v>
      </c>
      <c r="N4082" s="19" t="str">
        <f>VLOOKUP($H4082,'Emission Factors'!$B$2:$F$3,5, FALSE)</f>
        <v>E6GAL</v>
      </c>
      <c r="O4082" s="42">
        <f>J4082*L4082/2000</f>
        <v>2.3933624117597563</v>
      </c>
      <c r="P4082" s="2" t="s">
        <v>2651</v>
      </c>
      <c r="Q4082" s="42">
        <f>IF(ISNA(VLOOKUP(CONCATENATE(A4082,H4082),'Point Emissions'!C$2:E$233,3,FALSE)),0,VLOOKUP(CONCATENATE(A4082,H4082),'Point Emissions'!C$2:E$233,3,FALSE))</f>
        <v>0</v>
      </c>
      <c r="R4082" s="2" t="s">
        <v>2651</v>
      </c>
      <c r="S4082" s="43">
        <f>IF(O4082-Q4082&gt;=0,O4082-Q4082,0)</f>
        <v>2.3933624117597563</v>
      </c>
      <c r="T4082" s="2" t="s">
        <v>2651</v>
      </c>
    </row>
    <row r="4083" spans="1:20">
      <c r="A4083" t="s">
        <v>1946</v>
      </c>
      <c r="B4083" t="s">
        <v>1909</v>
      </c>
      <c r="C4083" t="s">
        <v>2351</v>
      </c>
      <c r="D4083" t="s">
        <v>1947</v>
      </c>
      <c r="E4083" t="s">
        <v>2285</v>
      </c>
      <c r="F4083" t="s">
        <v>1911</v>
      </c>
      <c r="G4083" s="9" t="s">
        <v>4620</v>
      </c>
      <c r="H4083" t="s">
        <v>4628</v>
      </c>
      <c r="I4083" t="s">
        <v>4629</v>
      </c>
      <c r="J4083" s="14">
        <f>VLOOKUP(Emissions!A2508,'County Activity'!A$2:J$3224,9,FALSE)</f>
        <v>1233.234718458011</v>
      </c>
      <c r="K4083" s="14" t="str">
        <f>VLOOKUP(Emissions!B1255,'County Activity'!B$2:J$3224,9,FALSE)</f>
        <v>E6GAL</v>
      </c>
      <c r="L4083" s="20">
        <f>VLOOKUP($H4083,'Emission Factors'!$B$2:$F$3,3, FALSE)</f>
        <v>0.16900000000000001</v>
      </c>
      <c r="M4083" s="19" t="str">
        <f>VLOOKUP($H4083,'Emission Factors'!$B$2:$F$3,4, FALSE)</f>
        <v>LB</v>
      </c>
      <c r="N4083" s="19" t="str">
        <f>VLOOKUP($H4083,'Emission Factors'!$B$2:$F$3,5, FALSE)</f>
        <v>E6GAL</v>
      </c>
      <c r="O4083" s="42">
        <f>J4083*L4083/2000</f>
        <v>0.10420833370970194</v>
      </c>
      <c r="P4083" s="2" t="s">
        <v>2651</v>
      </c>
      <c r="Q4083" s="42">
        <f>IF(ISNA(VLOOKUP(CONCATENATE(A4083,H4083),'Point Emissions'!C$2:E$233,3,FALSE)),0,VLOOKUP(CONCATENATE(A4083,H4083),'Point Emissions'!C$2:E$233,3,FALSE))</f>
        <v>0</v>
      </c>
      <c r="R4083" s="2" t="s">
        <v>2651</v>
      </c>
      <c r="S4083" s="43">
        <f>IF(O4083-Q4083&gt;=0,O4083-Q4083,0)</f>
        <v>0.10420833370970194</v>
      </c>
      <c r="T4083" s="2" t="s">
        <v>2651</v>
      </c>
    </row>
    <row r="4084" spans="1:20">
      <c r="A4084" t="s">
        <v>2143</v>
      </c>
      <c r="B4084" t="s">
        <v>2056</v>
      </c>
      <c r="C4084" t="s">
        <v>2441</v>
      </c>
      <c r="D4084" t="s">
        <v>2144</v>
      </c>
      <c r="E4084" t="s">
        <v>2285</v>
      </c>
      <c r="F4084" t="s">
        <v>2058</v>
      </c>
      <c r="G4084" s="9" t="s">
        <v>4620</v>
      </c>
      <c r="H4084" t="s">
        <v>2274</v>
      </c>
      <c r="I4084" t="s">
        <v>4630</v>
      </c>
      <c r="J4084" s="14">
        <f>VLOOKUP(Emissions!A2735,'County Activity'!A$2:J$3224,9,FALSE)</f>
        <v>1416.5707029600135</v>
      </c>
      <c r="K4084" s="14" t="str">
        <f>VLOOKUP(Emissions!B4591,'County Activity'!B$2:J$3224,9,FALSE)</f>
        <v>E6GAL</v>
      </c>
      <c r="L4084" s="20">
        <f>VLOOKUP($H4084,'Emission Factors'!$B$2:$F$3,3, FALSE)</f>
        <v>0.85</v>
      </c>
      <c r="M4084" s="19" t="str">
        <f>VLOOKUP($H4084,'Emission Factors'!$B$2:$F$3,4, FALSE)</f>
        <v>LB</v>
      </c>
      <c r="N4084" s="19" t="str">
        <f>VLOOKUP($H4084,'Emission Factors'!$B$2:$F$3,5, FALSE)</f>
        <v>E6GAL</v>
      </c>
      <c r="O4084" s="42">
        <f>J4084*L4084/2000</f>
        <v>0.60204254875800578</v>
      </c>
      <c r="P4084" s="2" t="s">
        <v>2651</v>
      </c>
      <c r="Q4084" s="42">
        <f>IF(ISNA(VLOOKUP(CONCATENATE(A4084,H4084),'Point Emissions'!C$2:E$233,3,FALSE)),0,VLOOKUP(CONCATENATE(A4084,H4084),'Point Emissions'!C$2:E$233,3,FALSE))</f>
        <v>0</v>
      </c>
      <c r="R4084" s="2" t="s">
        <v>2651</v>
      </c>
      <c r="S4084" s="43">
        <f>IF(O4084-Q4084&gt;=0,O4084-Q4084,0)</f>
        <v>0.60204254875800578</v>
      </c>
      <c r="T4084" s="2" t="s">
        <v>2651</v>
      </c>
    </row>
    <row r="4085" spans="1:20">
      <c r="A4085" t="s">
        <v>3504</v>
      </c>
      <c r="B4085" t="s">
        <v>3486</v>
      </c>
      <c r="C4085" t="s">
        <v>2312</v>
      </c>
      <c r="D4085" t="s">
        <v>3505</v>
      </c>
      <c r="E4085" t="s">
        <v>2285</v>
      </c>
      <c r="F4085" t="s">
        <v>3488</v>
      </c>
      <c r="G4085" s="9" t="s">
        <v>4620</v>
      </c>
      <c r="H4085" t="s">
        <v>4628</v>
      </c>
      <c r="I4085" t="s">
        <v>4629</v>
      </c>
      <c r="J4085" s="14">
        <f>VLOOKUP(Emissions!A1122,'County Activity'!A$2:J$3224,9,FALSE)</f>
        <v>441.51147918412357</v>
      </c>
      <c r="K4085" s="14" t="str">
        <f>VLOOKUP(Emissions!B562,'County Activity'!B$2:J$3224,9,FALSE)</f>
        <v>E6GAL</v>
      </c>
      <c r="L4085" s="20">
        <f>VLOOKUP($H4085,'Emission Factors'!$B$2:$F$3,3, FALSE)</f>
        <v>0.16900000000000001</v>
      </c>
      <c r="M4085" s="19" t="str">
        <f>VLOOKUP($H4085,'Emission Factors'!$B$2:$F$3,4, FALSE)</f>
        <v>LB</v>
      </c>
      <c r="N4085" s="19" t="str">
        <f>VLOOKUP($H4085,'Emission Factors'!$B$2:$F$3,5, FALSE)</f>
        <v>E6GAL</v>
      </c>
      <c r="O4085" s="42">
        <f>J4085*L4085/2000</f>
        <v>3.730771999105844E-2</v>
      </c>
      <c r="P4085" s="2" t="s">
        <v>2651</v>
      </c>
      <c r="Q4085" s="42">
        <f>IF(ISNA(VLOOKUP(CONCATENATE(A4085,H4085),'Point Emissions'!C$2:E$233,3,FALSE)),0,VLOOKUP(CONCATENATE(A4085,H4085),'Point Emissions'!C$2:E$233,3,FALSE))</f>
        <v>0</v>
      </c>
      <c r="R4085" s="2" t="s">
        <v>2651</v>
      </c>
      <c r="S4085" s="43">
        <f>IF(O4085-Q4085&gt;=0,O4085-Q4085,0)</f>
        <v>3.730771999105844E-2</v>
      </c>
      <c r="T4085" s="2" t="s">
        <v>2651</v>
      </c>
    </row>
    <row r="4086" spans="1:20">
      <c r="A4086" t="s">
        <v>5408</v>
      </c>
      <c r="B4086" t="s">
        <v>5328</v>
      </c>
      <c r="C4086" t="s">
        <v>2423</v>
      </c>
      <c r="D4086" t="s">
        <v>5409</v>
      </c>
      <c r="E4086" t="s">
        <v>2285</v>
      </c>
      <c r="F4086" t="s">
        <v>5330</v>
      </c>
      <c r="G4086" s="9" t="s">
        <v>4620</v>
      </c>
      <c r="H4086" t="s">
        <v>2274</v>
      </c>
      <c r="I4086" t="s">
        <v>4630</v>
      </c>
      <c r="J4086" s="14">
        <f>VLOOKUP(Emissions!A2321,'County Activity'!A$2:J$3224,9,FALSE)</f>
        <v>218.75425504509667</v>
      </c>
      <c r="K4086" s="14" t="str">
        <f>VLOOKUP(Emissions!B4384,'County Activity'!B$2:J$3224,9,FALSE)</f>
        <v>E6GAL</v>
      </c>
      <c r="L4086" s="20">
        <f>VLOOKUP($H4086,'Emission Factors'!$B$2:$F$3,3, FALSE)</f>
        <v>0.85</v>
      </c>
      <c r="M4086" s="19" t="str">
        <f>VLOOKUP($H4086,'Emission Factors'!$B$2:$F$3,4, FALSE)</f>
        <v>LB</v>
      </c>
      <c r="N4086" s="19" t="str">
        <f>VLOOKUP($H4086,'Emission Factors'!$B$2:$F$3,5, FALSE)</f>
        <v>E6GAL</v>
      </c>
      <c r="O4086" s="42">
        <f>J4086*L4086/2000</f>
        <v>9.297055839416607E-2</v>
      </c>
      <c r="P4086" s="2" t="s">
        <v>2651</v>
      </c>
      <c r="Q4086" s="42">
        <f>IF(ISNA(VLOOKUP(CONCATENATE(A4086,H4086),'Point Emissions'!C$2:E$233,3,FALSE)),0,VLOOKUP(CONCATENATE(A4086,H4086),'Point Emissions'!C$2:E$233,3,FALSE))</f>
        <v>0</v>
      </c>
      <c r="R4086" s="2" t="s">
        <v>2651</v>
      </c>
      <c r="S4086" s="43">
        <f>IF(O4086-Q4086&gt;=0,O4086-Q4086,0)</f>
        <v>9.297055839416607E-2</v>
      </c>
      <c r="T4086" s="2" t="s">
        <v>2651</v>
      </c>
    </row>
    <row r="4087" spans="1:20">
      <c r="A4087" t="s">
        <v>191</v>
      </c>
      <c r="B4087" t="s">
        <v>109</v>
      </c>
      <c r="C4087" t="s">
        <v>2477</v>
      </c>
      <c r="D4087" t="s">
        <v>2439</v>
      </c>
      <c r="E4087" t="s">
        <v>2285</v>
      </c>
      <c r="F4087" t="s">
        <v>110</v>
      </c>
      <c r="G4087" s="9" t="s">
        <v>4620</v>
      </c>
      <c r="H4087" t="s">
        <v>2274</v>
      </c>
      <c r="I4087" t="s">
        <v>4630</v>
      </c>
      <c r="J4087" s="14">
        <f>VLOOKUP(Emissions!A4987,'County Activity'!A$2:J$3224,9,FALSE)</f>
        <v>1332.7645420094909</v>
      </c>
      <c r="K4087" s="14" t="str">
        <f>VLOOKUP(Emissions!B5717,'County Activity'!B$2:J$3224,9,FALSE)</f>
        <v>E6GAL</v>
      </c>
      <c r="L4087" s="20">
        <f>VLOOKUP($H4087,'Emission Factors'!$B$2:$F$3,3, FALSE)</f>
        <v>0.85</v>
      </c>
      <c r="M4087" s="19" t="str">
        <f>VLOOKUP($H4087,'Emission Factors'!$B$2:$F$3,4, FALSE)</f>
        <v>LB</v>
      </c>
      <c r="N4087" s="19" t="str">
        <f>VLOOKUP($H4087,'Emission Factors'!$B$2:$F$3,5, FALSE)</f>
        <v>E6GAL</v>
      </c>
      <c r="O4087" s="42">
        <f>J4087*L4087/2000</f>
        <v>0.56642493035403363</v>
      </c>
      <c r="P4087" s="2" t="s">
        <v>2651</v>
      </c>
      <c r="Q4087" s="42">
        <f>IF(ISNA(VLOOKUP(CONCATENATE(A4087,H4087),'Point Emissions'!C$2:E$233,3,FALSE)),0,VLOOKUP(CONCATENATE(A4087,H4087),'Point Emissions'!C$2:E$233,3,FALSE))</f>
        <v>0</v>
      </c>
      <c r="R4087" s="2" t="s">
        <v>2651</v>
      </c>
      <c r="S4087" s="43">
        <f>IF(O4087-Q4087&gt;=0,O4087-Q4087,0)</f>
        <v>0.56642493035403363</v>
      </c>
      <c r="T4087" s="2" t="s">
        <v>2651</v>
      </c>
    </row>
    <row r="4088" spans="1:20">
      <c r="A4088" t="s">
        <v>3534</v>
      </c>
      <c r="B4088" t="s">
        <v>1675</v>
      </c>
      <c r="C4088" t="s">
        <v>2384</v>
      </c>
      <c r="D4088" t="s">
        <v>3535</v>
      </c>
      <c r="E4088" t="s">
        <v>2285</v>
      </c>
      <c r="F4088" t="s">
        <v>1676</v>
      </c>
      <c r="G4088" s="9" t="s">
        <v>4620</v>
      </c>
      <c r="H4088" t="s">
        <v>2274</v>
      </c>
      <c r="I4088" t="s">
        <v>4630</v>
      </c>
      <c r="J4088" s="14">
        <f>VLOOKUP(Emissions!A3377,'County Activity'!A$2:J$3224,9,FALSE)</f>
        <v>2173.0357904545635</v>
      </c>
      <c r="K4088" s="14" t="str">
        <f>VLOOKUP(Emissions!B4912,'County Activity'!B$2:J$3224,9,FALSE)</f>
        <v>E6GAL</v>
      </c>
      <c r="L4088" s="20">
        <f>VLOOKUP($H4088,'Emission Factors'!$B$2:$F$3,3, FALSE)</f>
        <v>0.85</v>
      </c>
      <c r="M4088" s="19" t="str">
        <f>VLOOKUP($H4088,'Emission Factors'!$B$2:$F$3,4, FALSE)</f>
        <v>LB</v>
      </c>
      <c r="N4088" s="19" t="str">
        <f>VLOOKUP($H4088,'Emission Factors'!$B$2:$F$3,5, FALSE)</f>
        <v>E6GAL</v>
      </c>
      <c r="O4088" s="42">
        <f>J4088*L4088/2000</f>
        <v>0.92354021094318939</v>
      </c>
      <c r="P4088" s="2" t="s">
        <v>2651</v>
      </c>
      <c r="Q4088" s="42">
        <f>IF(ISNA(VLOOKUP(CONCATENATE(A4088,H4088),'Point Emissions'!C$2:E$233,3,FALSE)),0,VLOOKUP(CONCATENATE(A4088,H4088),'Point Emissions'!C$2:E$233,3,FALSE))</f>
        <v>0</v>
      </c>
      <c r="R4088" s="2" t="s">
        <v>2651</v>
      </c>
      <c r="S4088" s="43">
        <f>IF(O4088-Q4088&gt;=0,O4088-Q4088,0)</f>
        <v>0.92354021094318939</v>
      </c>
      <c r="T4088" s="2" t="s">
        <v>2651</v>
      </c>
    </row>
    <row r="4089" spans="1:20">
      <c r="A4089" t="s">
        <v>2245</v>
      </c>
      <c r="B4089" t="s">
        <v>2206</v>
      </c>
      <c r="C4089" t="s">
        <v>2348</v>
      </c>
      <c r="D4089" t="s">
        <v>2246</v>
      </c>
      <c r="E4089" t="s">
        <v>2285</v>
      </c>
      <c r="F4089" t="s">
        <v>2207</v>
      </c>
      <c r="G4089" s="9" t="s">
        <v>4620</v>
      </c>
      <c r="H4089" t="s">
        <v>2274</v>
      </c>
      <c r="I4089" t="s">
        <v>4630</v>
      </c>
      <c r="J4089" s="14">
        <f>VLOOKUP(Emissions!A2847,'County Activity'!A$2:J$3224,9,FALSE)</f>
        <v>1508.5429208621531</v>
      </c>
      <c r="K4089" s="14" t="str">
        <f>VLOOKUP(Emissions!B4647,'County Activity'!B$2:J$3224,9,FALSE)</f>
        <v>E6GAL</v>
      </c>
      <c r="L4089" s="20">
        <f>VLOOKUP($H4089,'Emission Factors'!$B$2:$F$3,3, FALSE)</f>
        <v>0.85</v>
      </c>
      <c r="M4089" s="19" t="str">
        <f>VLOOKUP($H4089,'Emission Factors'!$B$2:$F$3,4, FALSE)</f>
        <v>LB</v>
      </c>
      <c r="N4089" s="19" t="str">
        <f>VLOOKUP($H4089,'Emission Factors'!$B$2:$F$3,5, FALSE)</f>
        <v>E6GAL</v>
      </c>
      <c r="O4089" s="42">
        <f>J4089*L4089/2000</f>
        <v>0.64113074136641501</v>
      </c>
      <c r="P4089" s="2" t="s">
        <v>2651</v>
      </c>
      <c r="Q4089" s="42">
        <f>IF(ISNA(VLOOKUP(CONCATENATE(A4089,H4089),'Point Emissions'!C$2:E$233,3,FALSE)),0,VLOOKUP(CONCATENATE(A4089,H4089),'Point Emissions'!C$2:E$233,3,FALSE))</f>
        <v>0</v>
      </c>
      <c r="R4089" s="2" t="s">
        <v>2651</v>
      </c>
      <c r="S4089" s="43">
        <f>IF(O4089-Q4089&gt;=0,O4089-Q4089,0)</f>
        <v>0.64113074136641501</v>
      </c>
      <c r="T4089" s="2" t="s">
        <v>2651</v>
      </c>
    </row>
    <row r="4090" spans="1:20">
      <c r="A4090" t="s">
        <v>4608</v>
      </c>
      <c r="B4090" t="s">
        <v>1756</v>
      </c>
      <c r="C4090" t="s">
        <v>2727</v>
      </c>
      <c r="D4090" t="s">
        <v>2442</v>
      </c>
      <c r="E4090" t="s">
        <v>2285</v>
      </c>
      <c r="F4090" t="s">
        <v>1757</v>
      </c>
      <c r="G4090" s="9" t="s">
        <v>4620</v>
      </c>
      <c r="H4090" t="s">
        <v>2274</v>
      </c>
      <c r="I4090" t="s">
        <v>4630</v>
      </c>
      <c r="J4090" s="14">
        <f>VLOOKUP(Emissions!A1337,'County Activity'!A$2:J$3224,9,FALSE)</f>
        <v>526.21430521168622</v>
      </c>
      <c r="K4090" s="14" t="str">
        <f>VLOOKUP(Emissions!B3892,'County Activity'!B$2:J$3224,9,FALSE)</f>
        <v>E6GAL</v>
      </c>
      <c r="L4090" s="20">
        <f>VLOOKUP($H4090,'Emission Factors'!$B$2:$F$3,3, FALSE)</f>
        <v>0.85</v>
      </c>
      <c r="M4090" s="19" t="str">
        <f>VLOOKUP($H4090,'Emission Factors'!$B$2:$F$3,4, FALSE)</f>
        <v>LB</v>
      </c>
      <c r="N4090" s="19" t="str">
        <f>VLOOKUP($H4090,'Emission Factors'!$B$2:$F$3,5, FALSE)</f>
        <v>E6GAL</v>
      </c>
      <c r="O4090" s="42">
        <f>J4090*L4090/2000</f>
        <v>0.22364107971496666</v>
      </c>
      <c r="P4090" s="2" t="s">
        <v>2651</v>
      </c>
      <c r="Q4090" s="42">
        <f>IF(ISNA(VLOOKUP(CONCATENATE(A4090,H4090),'Point Emissions'!C$2:E$233,3,FALSE)),0,VLOOKUP(CONCATENATE(A4090,H4090),'Point Emissions'!C$2:E$233,3,FALSE))</f>
        <v>0</v>
      </c>
      <c r="R4090" s="2" t="s">
        <v>2651</v>
      </c>
      <c r="S4090" s="43">
        <f>IF(O4090-Q4090&gt;=0,O4090-Q4090,0)</f>
        <v>0.22364107971496666</v>
      </c>
      <c r="T4090" s="2" t="s">
        <v>2651</v>
      </c>
    </row>
    <row r="4091" spans="1:20">
      <c r="A4091" t="s">
        <v>423</v>
      </c>
      <c r="B4091" t="s">
        <v>232</v>
      </c>
      <c r="C4091" t="s">
        <v>3353</v>
      </c>
      <c r="D4091" t="s">
        <v>57</v>
      </c>
      <c r="E4091" t="s">
        <v>2285</v>
      </c>
      <c r="F4091" t="s">
        <v>233</v>
      </c>
      <c r="G4091" s="9" t="s">
        <v>4620</v>
      </c>
      <c r="H4091" t="s">
        <v>2274</v>
      </c>
      <c r="I4091" t="s">
        <v>4630</v>
      </c>
      <c r="J4091" s="14">
        <f>VLOOKUP(Emissions!A5281,'County Activity'!A$2:J$3224,9,FALSE)</f>
        <v>8847.9066952012654</v>
      </c>
      <c r="K4091" s="14" t="str">
        <f>VLOOKUP(Emissions!B5864,'County Activity'!B$2:J$3224,9,FALSE)</f>
        <v>E6GAL</v>
      </c>
      <c r="L4091" s="20">
        <f>VLOOKUP($H4091,'Emission Factors'!$B$2:$F$3,3, FALSE)</f>
        <v>0.85</v>
      </c>
      <c r="M4091" s="19" t="str">
        <f>VLOOKUP($H4091,'Emission Factors'!$B$2:$F$3,4, FALSE)</f>
        <v>LB</v>
      </c>
      <c r="N4091" s="19" t="str">
        <f>VLOOKUP($H4091,'Emission Factors'!$B$2:$F$3,5, FALSE)</f>
        <v>E6GAL</v>
      </c>
      <c r="O4091" s="42">
        <f>J4091*L4091/2000</f>
        <v>3.7603603454605379</v>
      </c>
      <c r="P4091" s="2" t="s">
        <v>2651</v>
      </c>
      <c r="Q4091" s="42">
        <f>IF(ISNA(VLOOKUP(CONCATENATE(A4091,H4091),'Point Emissions'!C$2:E$233,3,FALSE)),0,VLOOKUP(CONCATENATE(A4091,H4091),'Point Emissions'!C$2:E$233,3,FALSE))</f>
        <v>0</v>
      </c>
      <c r="R4091" s="2" t="s">
        <v>2651</v>
      </c>
      <c r="S4091" s="43">
        <f>IF(O4091-Q4091&gt;=0,O4091-Q4091,0)</f>
        <v>3.7603603454605379</v>
      </c>
      <c r="T4091" s="2" t="s">
        <v>2651</v>
      </c>
    </row>
    <row r="4092" spans="1:20">
      <c r="A4092" t="s">
        <v>283</v>
      </c>
      <c r="B4092" t="s">
        <v>232</v>
      </c>
      <c r="C4092" t="s">
        <v>2369</v>
      </c>
      <c r="D4092" t="s">
        <v>2307</v>
      </c>
      <c r="E4092" t="s">
        <v>2285</v>
      </c>
      <c r="F4092" t="s">
        <v>233</v>
      </c>
      <c r="G4092" s="9" t="s">
        <v>4620</v>
      </c>
      <c r="H4092" t="s">
        <v>2274</v>
      </c>
      <c r="I4092" t="s">
        <v>4630</v>
      </c>
      <c r="J4092" s="14">
        <f>VLOOKUP(Emissions!A5105,'County Activity'!A$2:J$3224,9,FALSE)</f>
        <v>1482.2514198532199</v>
      </c>
      <c r="K4092" s="14" t="str">
        <f>VLOOKUP(Emissions!B5776,'County Activity'!B$2:J$3224,9,FALSE)</f>
        <v>E6GAL</v>
      </c>
      <c r="L4092" s="20">
        <f>VLOOKUP($H4092,'Emission Factors'!$B$2:$F$3,3, FALSE)</f>
        <v>0.85</v>
      </c>
      <c r="M4092" s="19" t="str">
        <f>VLOOKUP($H4092,'Emission Factors'!$B$2:$F$3,4, FALSE)</f>
        <v>LB</v>
      </c>
      <c r="N4092" s="19" t="str">
        <f>VLOOKUP($H4092,'Emission Factors'!$B$2:$F$3,5, FALSE)</f>
        <v>E6GAL</v>
      </c>
      <c r="O4092" s="42">
        <f>J4092*L4092/2000</f>
        <v>0.62995685343761842</v>
      </c>
      <c r="P4092" s="2" t="s">
        <v>2651</v>
      </c>
      <c r="Q4092" s="42">
        <f>IF(ISNA(VLOOKUP(CONCATENATE(A4092,H4092),'Point Emissions'!C$2:E$233,3,FALSE)),0,VLOOKUP(CONCATENATE(A4092,H4092),'Point Emissions'!C$2:E$233,3,FALSE))</f>
        <v>0</v>
      </c>
      <c r="R4092" s="2" t="s">
        <v>2651</v>
      </c>
      <c r="S4092" s="43">
        <f>IF(O4092-Q4092&gt;=0,O4092-Q4092,0)</f>
        <v>0.62995685343761842</v>
      </c>
      <c r="T4092" s="2" t="s">
        <v>2651</v>
      </c>
    </row>
    <row r="4093" spans="1:20">
      <c r="A4093" t="s">
        <v>3220</v>
      </c>
      <c r="B4093" t="s">
        <v>3123</v>
      </c>
      <c r="C4093" t="s">
        <v>2453</v>
      </c>
      <c r="D4093" t="s">
        <v>2370</v>
      </c>
      <c r="E4093" t="s">
        <v>2285</v>
      </c>
      <c r="F4093" t="s">
        <v>3125</v>
      </c>
      <c r="G4093" s="9" t="s">
        <v>4620</v>
      </c>
      <c r="H4093" t="s">
        <v>4628</v>
      </c>
      <c r="I4093" t="s">
        <v>4629</v>
      </c>
      <c r="J4093" s="14">
        <f>VLOOKUP(Emissions!A886,'County Activity'!A$2:J$3224,9,FALSE)</f>
        <v>68.754997157344832</v>
      </c>
      <c r="K4093" s="14" t="str">
        <f>VLOOKUP(Emissions!B444,'County Activity'!B$2:J$3224,9,FALSE)</f>
        <v>E6GAL</v>
      </c>
      <c r="L4093" s="20">
        <f>VLOOKUP($H4093,'Emission Factors'!$B$2:$F$3,3, FALSE)</f>
        <v>0.16900000000000001</v>
      </c>
      <c r="M4093" s="19" t="str">
        <f>VLOOKUP($H4093,'Emission Factors'!$B$2:$F$3,4, FALSE)</f>
        <v>LB</v>
      </c>
      <c r="N4093" s="19" t="str">
        <f>VLOOKUP($H4093,'Emission Factors'!$B$2:$F$3,5, FALSE)</f>
        <v>E6GAL</v>
      </c>
      <c r="O4093" s="42">
        <f>J4093*L4093/2000</f>
        <v>5.8097972597956392E-3</v>
      </c>
      <c r="P4093" s="2" t="s">
        <v>2651</v>
      </c>
      <c r="Q4093" s="42">
        <f>IF(ISNA(VLOOKUP(CONCATENATE(A4093,H4093),'Point Emissions'!C$2:E$233,3,FALSE)),0,VLOOKUP(CONCATENATE(A4093,H4093),'Point Emissions'!C$2:E$233,3,FALSE))</f>
        <v>0</v>
      </c>
      <c r="R4093" s="2" t="s">
        <v>2651</v>
      </c>
      <c r="S4093" s="43">
        <f>IF(O4093-Q4093&gt;=0,O4093-Q4093,0)</f>
        <v>5.8097972597956392E-3</v>
      </c>
      <c r="T4093" s="2" t="s">
        <v>2651</v>
      </c>
    </row>
    <row r="4094" spans="1:20">
      <c r="A4094" t="s">
        <v>3813</v>
      </c>
      <c r="B4094" t="s">
        <v>3764</v>
      </c>
      <c r="C4094" t="s">
        <v>2387</v>
      </c>
      <c r="D4094" t="s">
        <v>3814</v>
      </c>
      <c r="E4094" t="s">
        <v>2285</v>
      </c>
      <c r="F4094" t="s">
        <v>3766</v>
      </c>
      <c r="G4094" s="9" t="s">
        <v>4620</v>
      </c>
      <c r="H4094" t="s">
        <v>4628</v>
      </c>
      <c r="I4094" t="s">
        <v>4629</v>
      </c>
      <c r="J4094" s="14">
        <f>VLOOKUP(Emissions!A3726,'County Activity'!A$2:J$3224,9,FALSE)</f>
        <v>542.19415783465547</v>
      </c>
      <c r="K4094" s="14" t="str">
        <f>VLOOKUP(Emissions!B1864,'County Activity'!B$2:J$3224,9,FALSE)</f>
        <v>E6GAL</v>
      </c>
      <c r="L4094" s="20">
        <f>VLOOKUP($H4094,'Emission Factors'!$B$2:$F$3,3, FALSE)</f>
        <v>0.16900000000000001</v>
      </c>
      <c r="M4094" s="19" t="str">
        <f>VLOOKUP($H4094,'Emission Factors'!$B$2:$F$3,4, FALSE)</f>
        <v>LB</v>
      </c>
      <c r="N4094" s="19" t="str">
        <f>VLOOKUP($H4094,'Emission Factors'!$B$2:$F$3,5, FALSE)</f>
        <v>E6GAL</v>
      </c>
      <c r="O4094" s="42">
        <f>J4094*L4094/2000</f>
        <v>4.5815406337028394E-2</v>
      </c>
      <c r="P4094" s="2" t="s">
        <v>2651</v>
      </c>
      <c r="Q4094" s="42">
        <f>IF(ISNA(VLOOKUP(CONCATENATE(A4094,H4094),'Point Emissions'!C$2:E$233,3,FALSE)),0,VLOOKUP(CONCATENATE(A4094,H4094),'Point Emissions'!C$2:E$233,3,FALSE))</f>
        <v>0</v>
      </c>
      <c r="R4094" s="2" t="s">
        <v>2651</v>
      </c>
      <c r="S4094" s="43">
        <f>IF(O4094-Q4094&gt;=0,O4094-Q4094,0)</f>
        <v>4.5815406337028394E-2</v>
      </c>
      <c r="T4094" s="2" t="s">
        <v>2651</v>
      </c>
    </row>
    <row r="4095" spans="1:20">
      <c r="A4095" t="s">
        <v>1375</v>
      </c>
      <c r="B4095" t="s">
        <v>2206</v>
      </c>
      <c r="C4095" t="s">
        <v>2435</v>
      </c>
      <c r="D4095" t="s">
        <v>2682</v>
      </c>
      <c r="E4095" t="s">
        <v>2285</v>
      </c>
      <c r="F4095" t="s">
        <v>2207</v>
      </c>
      <c r="G4095" s="9" t="s">
        <v>4620</v>
      </c>
      <c r="H4095" t="s">
        <v>2274</v>
      </c>
      <c r="I4095" t="s">
        <v>4630</v>
      </c>
      <c r="J4095" s="14">
        <f>VLOOKUP(Emissions!A2905,'County Activity'!A$2:J$3224,9,FALSE)</f>
        <v>1574.4798277773714</v>
      </c>
      <c r="K4095" s="14" t="str">
        <f>VLOOKUP(Emissions!B4676,'County Activity'!B$2:J$3224,9,FALSE)</f>
        <v>E6GAL</v>
      </c>
      <c r="L4095" s="20">
        <f>VLOOKUP($H4095,'Emission Factors'!$B$2:$F$3,3, FALSE)</f>
        <v>0.85</v>
      </c>
      <c r="M4095" s="19" t="str">
        <f>VLOOKUP($H4095,'Emission Factors'!$B$2:$F$3,4, FALSE)</f>
        <v>LB</v>
      </c>
      <c r="N4095" s="19" t="str">
        <f>VLOOKUP($H4095,'Emission Factors'!$B$2:$F$3,5, FALSE)</f>
        <v>E6GAL</v>
      </c>
      <c r="O4095" s="42">
        <f>J4095*L4095/2000</f>
        <v>0.66915392680538288</v>
      </c>
      <c r="P4095" s="2" t="s">
        <v>2651</v>
      </c>
      <c r="Q4095" s="42">
        <f>IF(ISNA(VLOOKUP(CONCATENATE(A4095,H4095),'Point Emissions'!C$2:E$233,3,FALSE)),0,VLOOKUP(CONCATENATE(A4095,H4095),'Point Emissions'!C$2:E$233,3,FALSE))</f>
        <v>0</v>
      </c>
      <c r="R4095" s="2" t="s">
        <v>2651</v>
      </c>
      <c r="S4095" s="43">
        <f>IF(O4095-Q4095&gt;=0,O4095-Q4095,0)</f>
        <v>0.66915392680538288</v>
      </c>
      <c r="T4095" s="2" t="s">
        <v>2651</v>
      </c>
    </row>
    <row r="4096" spans="1:20">
      <c r="A4096" t="s">
        <v>4340</v>
      </c>
      <c r="B4096" t="s">
        <v>4235</v>
      </c>
      <c r="C4096" t="s">
        <v>2719</v>
      </c>
      <c r="D4096" t="s">
        <v>1571</v>
      </c>
      <c r="E4096" t="s">
        <v>2285</v>
      </c>
      <c r="F4096" t="s">
        <v>4236</v>
      </c>
      <c r="G4096" s="9" t="s">
        <v>4620</v>
      </c>
      <c r="H4096" t="s">
        <v>2274</v>
      </c>
      <c r="I4096" t="s">
        <v>4630</v>
      </c>
      <c r="J4096" s="14">
        <f>VLOOKUP(Emissions!A4403,'County Activity'!A$2:J$3224,9,FALSE)</f>
        <v>867.81167581131228</v>
      </c>
      <c r="K4096" s="14" t="str">
        <f>VLOOKUP(Emissions!B5425,'County Activity'!B$2:J$3224,9,FALSE)</f>
        <v>E6GAL</v>
      </c>
      <c r="L4096" s="20">
        <f>VLOOKUP($H4096,'Emission Factors'!$B$2:$F$3,3, FALSE)</f>
        <v>0.85</v>
      </c>
      <c r="M4096" s="19" t="str">
        <f>VLOOKUP($H4096,'Emission Factors'!$B$2:$F$3,4, FALSE)</f>
        <v>LB</v>
      </c>
      <c r="N4096" s="19" t="str">
        <f>VLOOKUP($H4096,'Emission Factors'!$B$2:$F$3,5, FALSE)</f>
        <v>E6GAL</v>
      </c>
      <c r="O4096" s="42">
        <f>J4096*L4096/2000</f>
        <v>0.36881996221980773</v>
      </c>
      <c r="P4096" s="2" t="s">
        <v>2651</v>
      </c>
      <c r="Q4096" s="42">
        <f>IF(ISNA(VLOOKUP(CONCATENATE(A4096,H4096),'Point Emissions'!C$2:E$233,3,FALSE)),0,VLOOKUP(CONCATENATE(A4096,H4096),'Point Emissions'!C$2:E$233,3,FALSE))</f>
        <v>0</v>
      </c>
      <c r="R4096" s="2" t="s">
        <v>2651</v>
      </c>
      <c r="S4096" s="43">
        <f>IF(O4096-Q4096&gt;=0,O4096-Q4096,0)</f>
        <v>0.36881996221980773</v>
      </c>
      <c r="T4096" s="2" t="s">
        <v>2651</v>
      </c>
    </row>
    <row r="4097" spans="1:20">
      <c r="A4097" t="s">
        <v>1796</v>
      </c>
      <c r="B4097" t="s">
        <v>1756</v>
      </c>
      <c r="C4097" t="s">
        <v>2360</v>
      </c>
      <c r="D4097" t="s">
        <v>2370</v>
      </c>
      <c r="E4097" t="s">
        <v>2285</v>
      </c>
      <c r="F4097" t="s">
        <v>1757</v>
      </c>
      <c r="G4097" s="9" t="s">
        <v>4620</v>
      </c>
      <c r="H4097" t="s">
        <v>2274</v>
      </c>
      <c r="I4097" t="s">
        <v>4630</v>
      </c>
      <c r="J4097" s="14">
        <f>VLOOKUP(Emissions!A1243,'County Activity'!A$2:J$3224,9,FALSE)</f>
        <v>488.39425321223388</v>
      </c>
      <c r="K4097" s="14" t="str">
        <f>VLOOKUP(Emissions!B3845,'County Activity'!B$2:J$3224,9,FALSE)</f>
        <v>E6GAL</v>
      </c>
      <c r="L4097" s="20">
        <f>VLOOKUP($H4097,'Emission Factors'!$B$2:$F$3,3, FALSE)</f>
        <v>0.85</v>
      </c>
      <c r="M4097" s="19" t="str">
        <f>VLOOKUP($H4097,'Emission Factors'!$B$2:$F$3,4, FALSE)</f>
        <v>LB</v>
      </c>
      <c r="N4097" s="19" t="str">
        <f>VLOOKUP($H4097,'Emission Factors'!$B$2:$F$3,5, FALSE)</f>
        <v>E6GAL</v>
      </c>
      <c r="O4097" s="42">
        <f>J4097*L4097/2000</f>
        <v>0.20756755761519941</v>
      </c>
      <c r="P4097" s="2" t="s">
        <v>2651</v>
      </c>
      <c r="Q4097" s="42">
        <f>IF(ISNA(VLOOKUP(CONCATENATE(A4097,H4097),'Point Emissions'!C$2:E$233,3,FALSE)),0,VLOOKUP(CONCATENATE(A4097,H4097),'Point Emissions'!C$2:E$233,3,FALSE))</f>
        <v>0</v>
      </c>
      <c r="R4097" s="2" t="s">
        <v>2651</v>
      </c>
      <c r="S4097" s="43">
        <f>IF(O4097-Q4097&gt;=0,O4097-Q4097,0)</f>
        <v>0.20756755761519941</v>
      </c>
      <c r="T4097" s="2" t="s">
        <v>2651</v>
      </c>
    </row>
    <row r="4098" spans="1:20">
      <c r="A4098" t="s">
        <v>5154</v>
      </c>
      <c r="B4098" t="s">
        <v>5151</v>
      </c>
      <c r="C4098" t="s">
        <v>2291</v>
      </c>
      <c r="D4098" t="s">
        <v>4980</v>
      </c>
      <c r="E4098" t="s">
        <v>2285</v>
      </c>
      <c r="F4098" t="s">
        <v>5152</v>
      </c>
      <c r="G4098" s="9" t="s">
        <v>4620</v>
      </c>
      <c r="H4098" t="s">
        <v>2274</v>
      </c>
      <c r="I4098" t="s">
        <v>4630</v>
      </c>
      <c r="J4098" s="14">
        <f>VLOOKUP(Emissions!A1993,'County Activity'!A$2:J$3224,9,FALSE)</f>
        <v>873.67202256482619</v>
      </c>
      <c r="K4098" s="14" t="str">
        <f>VLOOKUP(Emissions!B4220,'County Activity'!B$2:J$3224,9,FALSE)</f>
        <v>E6GAL</v>
      </c>
      <c r="L4098" s="20">
        <f>VLOOKUP($H4098,'Emission Factors'!$B$2:$F$3,3, FALSE)</f>
        <v>0.85</v>
      </c>
      <c r="M4098" s="19" t="str">
        <f>VLOOKUP($H4098,'Emission Factors'!$B$2:$F$3,4, FALSE)</f>
        <v>LB</v>
      </c>
      <c r="N4098" s="19" t="str">
        <f>VLOOKUP($H4098,'Emission Factors'!$B$2:$F$3,5, FALSE)</f>
        <v>E6GAL</v>
      </c>
      <c r="O4098" s="42">
        <f>J4098*L4098/2000</f>
        <v>0.37131060959005113</v>
      </c>
      <c r="P4098" s="2" t="s">
        <v>2651</v>
      </c>
      <c r="Q4098" s="42">
        <f>IF(ISNA(VLOOKUP(CONCATENATE(A4098,H4098),'Point Emissions'!C$2:E$233,3,FALSE)),0,VLOOKUP(CONCATENATE(A4098,H4098),'Point Emissions'!C$2:E$233,3,FALSE))</f>
        <v>0</v>
      </c>
      <c r="R4098" s="2" t="s">
        <v>2651</v>
      </c>
      <c r="S4098" s="43">
        <f>IF(O4098-Q4098&gt;=0,O4098-Q4098,0)</f>
        <v>0.37131060959005113</v>
      </c>
      <c r="T4098" s="2" t="s">
        <v>2651</v>
      </c>
    </row>
    <row r="4099" spans="1:20">
      <c r="A4099" t="s">
        <v>712</v>
      </c>
      <c r="B4099" t="s">
        <v>232</v>
      </c>
      <c r="C4099" t="s">
        <v>713</v>
      </c>
      <c r="D4099" t="s">
        <v>714</v>
      </c>
      <c r="E4099" t="s">
        <v>2285</v>
      </c>
      <c r="F4099" t="s">
        <v>233</v>
      </c>
      <c r="G4099" s="9" t="s">
        <v>4620</v>
      </c>
      <c r="H4099" t="s">
        <v>2274</v>
      </c>
      <c r="I4099" t="s">
        <v>4630</v>
      </c>
      <c r="J4099" s="14">
        <f>VLOOKUP(Emissions!A5537,'County Activity'!A$2:J$3224,9,FALSE)</f>
        <v>12152.790002902779</v>
      </c>
      <c r="K4099" s="14" t="str">
        <f>VLOOKUP(Emissions!B5992,'County Activity'!B$2:J$3224,9,FALSE)</f>
        <v>E6GAL</v>
      </c>
      <c r="L4099" s="20">
        <f>VLOOKUP($H4099,'Emission Factors'!$B$2:$F$3,3, FALSE)</f>
        <v>0.85</v>
      </c>
      <c r="M4099" s="19" t="str">
        <f>VLOOKUP($H4099,'Emission Factors'!$B$2:$F$3,4, FALSE)</f>
        <v>LB</v>
      </c>
      <c r="N4099" s="19" t="str">
        <f>VLOOKUP($H4099,'Emission Factors'!$B$2:$F$3,5, FALSE)</f>
        <v>E6GAL</v>
      </c>
      <c r="O4099" s="42">
        <f>J4099*L4099/2000</f>
        <v>5.1649357512336813</v>
      </c>
      <c r="P4099" s="2" t="s">
        <v>2651</v>
      </c>
      <c r="Q4099" s="42">
        <f>IF(ISNA(VLOOKUP(CONCATENATE(A4099,H4099),'Point Emissions'!C$2:E$233,3,FALSE)),0,VLOOKUP(CONCATENATE(A4099,H4099),'Point Emissions'!C$2:E$233,3,FALSE))</f>
        <v>0</v>
      </c>
      <c r="R4099" s="2" t="s">
        <v>2651</v>
      </c>
      <c r="S4099" s="43">
        <f>IF(O4099-Q4099&gt;=0,O4099-Q4099,0)</f>
        <v>5.1649357512336813</v>
      </c>
      <c r="T4099" s="2" t="s">
        <v>2651</v>
      </c>
    </row>
    <row r="4100" spans="1:20">
      <c r="A4100" t="s">
        <v>1986</v>
      </c>
      <c r="B4100" t="s">
        <v>1909</v>
      </c>
      <c r="C4100" t="s">
        <v>2417</v>
      </c>
      <c r="D4100" t="s">
        <v>1987</v>
      </c>
      <c r="E4100" t="s">
        <v>2285</v>
      </c>
      <c r="F4100" t="s">
        <v>1911</v>
      </c>
      <c r="G4100" s="9" t="s">
        <v>4620</v>
      </c>
      <c r="H4100" t="s">
        <v>2274</v>
      </c>
      <c r="I4100" t="s">
        <v>4630</v>
      </c>
      <c r="J4100" s="14">
        <f>VLOOKUP(Emissions!A2553,'County Activity'!A$2:J$3224,9,FALSE)</f>
        <v>1265.1303761984466</v>
      </c>
      <c r="K4100" s="14" t="str">
        <f>VLOOKUP(Emissions!B4500,'County Activity'!B$2:J$3224,9,FALSE)</f>
        <v>E6GAL</v>
      </c>
      <c r="L4100" s="20">
        <f>VLOOKUP($H4100,'Emission Factors'!$B$2:$F$3,3, FALSE)</f>
        <v>0.85</v>
      </c>
      <c r="M4100" s="19" t="str">
        <f>VLOOKUP($H4100,'Emission Factors'!$B$2:$F$3,4, FALSE)</f>
        <v>LB</v>
      </c>
      <c r="N4100" s="19" t="str">
        <f>VLOOKUP($H4100,'Emission Factors'!$B$2:$F$3,5, FALSE)</f>
        <v>E6GAL</v>
      </c>
      <c r="O4100" s="42">
        <f>J4100*L4100/2000</f>
        <v>0.53768040988433985</v>
      </c>
      <c r="P4100" s="2" t="s">
        <v>2651</v>
      </c>
      <c r="Q4100" s="42">
        <f>IF(ISNA(VLOOKUP(CONCATENATE(A4100,H4100),'Point Emissions'!C$2:E$233,3,FALSE)),0,VLOOKUP(CONCATENATE(A4100,H4100),'Point Emissions'!C$2:E$233,3,FALSE))</f>
        <v>0</v>
      </c>
      <c r="R4100" s="2" t="s">
        <v>2651</v>
      </c>
      <c r="S4100" s="43">
        <f>IF(O4100-Q4100&gt;=0,O4100-Q4100,0)</f>
        <v>0.53768040988433985</v>
      </c>
      <c r="T4100" s="2" t="s">
        <v>2651</v>
      </c>
    </row>
    <row r="4101" spans="1:20">
      <c r="A4101" t="s">
        <v>866</v>
      </c>
      <c r="B4101" t="s">
        <v>811</v>
      </c>
      <c r="C4101" t="s">
        <v>2396</v>
      </c>
      <c r="D4101" t="s">
        <v>867</v>
      </c>
      <c r="E4101" t="s">
        <v>2285</v>
      </c>
      <c r="F4101" t="s">
        <v>813</v>
      </c>
      <c r="G4101" s="9" t="s">
        <v>4620</v>
      </c>
      <c r="H4101" t="s">
        <v>2274</v>
      </c>
      <c r="I4101" t="s">
        <v>4630</v>
      </c>
      <c r="J4101" s="14">
        <f>VLOOKUP(Emissions!A5715,'County Activity'!A$2:J$3224,9,FALSE)</f>
        <v>3150.9451282253322</v>
      </c>
      <c r="K4101" s="14" t="str">
        <f>VLOOKUP(Emissions!B6081,'County Activity'!B$2:J$3224,9,FALSE)</f>
        <v>E6GAL</v>
      </c>
      <c r="L4101" s="20">
        <f>VLOOKUP($H4101,'Emission Factors'!$B$2:$F$3,3, FALSE)</f>
        <v>0.85</v>
      </c>
      <c r="M4101" s="19" t="str">
        <f>VLOOKUP($H4101,'Emission Factors'!$B$2:$F$3,4, FALSE)</f>
        <v>LB</v>
      </c>
      <c r="N4101" s="19" t="str">
        <f>VLOOKUP($H4101,'Emission Factors'!$B$2:$F$3,5, FALSE)</f>
        <v>E6GAL</v>
      </c>
      <c r="O4101" s="42">
        <f>J4101*L4101/2000</f>
        <v>1.3391516794957661</v>
      </c>
      <c r="P4101" s="2" t="s">
        <v>2651</v>
      </c>
      <c r="Q4101" s="42">
        <f>IF(ISNA(VLOOKUP(CONCATENATE(A4101,H4101),'Point Emissions'!C$2:E$233,3,FALSE)),0,VLOOKUP(CONCATENATE(A4101,H4101),'Point Emissions'!C$2:E$233,3,FALSE))</f>
        <v>0</v>
      </c>
      <c r="R4101" s="2" t="s">
        <v>2651</v>
      </c>
      <c r="S4101" s="43">
        <f>IF(O4101-Q4101&gt;=0,O4101-Q4101,0)</f>
        <v>1.3391516794957661</v>
      </c>
      <c r="T4101" s="2" t="s">
        <v>2651</v>
      </c>
    </row>
    <row r="4102" spans="1:20">
      <c r="A4102" t="s">
        <v>1871</v>
      </c>
      <c r="B4102" t="s">
        <v>1840</v>
      </c>
      <c r="C4102" t="s">
        <v>2339</v>
      </c>
      <c r="D4102" t="s">
        <v>1872</v>
      </c>
      <c r="E4102" t="s">
        <v>2285</v>
      </c>
      <c r="F4102" t="s">
        <v>1842</v>
      </c>
      <c r="G4102" s="9" t="s">
        <v>4620</v>
      </c>
      <c r="H4102" t="s">
        <v>4628</v>
      </c>
      <c r="I4102" t="s">
        <v>4629</v>
      </c>
      <c r="J4102" s="14">
        <f>VLOOKUP(Emissions!A2422,'County Activity'!A$2:J$3224,9,FALSE)</f>
        <v>1170.7563768399486</v>
      </c>
      <c r="K4102" s="14" t="str">
        <f>VLOOKUP(Emissions!B1212,'County Activity'!B$2:J$3224,9,FALSE)</f>
        <v>E6GAL</v>
      </c>
      <c r="L4102" s="20">
        <f>VLOOKUP($H4102,'Emission Factors'!$B$2:$F$3,3, FALSE)</f>
        <v>0.16900000000000001</v>
      </c>
      <c r="M4102" s="19" t="str">
        <f>VLOOKUP($H4102,'Emission Factors'!$B$2:$F$3,4, FALSE)</f>
        <v>LB</v>
      </c>
      <c r="N4102" s="19" t="str">
        <f>VLOOKUP($H4102,'Emission Factors'!$B$2:$F$3,5, FALSE)</f>
        <v>E6GAL</v>
      </c>
      <c r="O4102" s="42">
        <f>J4102*L4102/2000</f>
        <v>9.8928913842975655E-2</v>
      </c>
      <c r="P4102" s="2" t="s">
        <v>2651</v>
      </c>
      <c r="Q4102" s="42">
        <f>IF(ISNA(VLOOKUP(CONCATENATE(A4102,H4102),'Point Emissions'!C$2:E$233,3,FALSE)),0,VLOOKUP(CONCATENATE(A4102,H4102),'Point Emissions'!C$2:E$233,3,FALSE))</f>
        <v>0</v>
      </c>
      <c r="R4102" s="2" t="s">
        <v>2651</v>
      </c>
      <c r="S4102" s="43">
        <f>IF(O4102-Q4102&gt;=0,O4102-Q4102,0)</f>
        <v>9.8928913842975655E-2</v>
      </c>
      <c r="T4102" s="2" t="s">
        <v>2651</v>
      </c>
    </row>
    <row r="4103" spans="1:20">
      <c r="A4103" t="s">
        <v>2431</v>
      </c>
      <c r="B4103" t="s">
        <v>2282</v>
      </c>
      <c r="C4103" t="s">
        <v>2432</v>
      </c>
      <c r="D4103" t="s">
        <v>2433</v>
      </c>
      <c r="E4103" t="s">
        <v>2285</v>
      </c>
      <c r="F4103" t="s">
        <v>2286</v>
      </c>
      <c r="G4103" s="9" t="s">
        <v>4620</v>
      </c>
      <c r="H4103" t="s">
        <v>2274</v>
      </c>
      <c r="I4103" t="s">
        <v>4630</v>
      </c>
      <c r="J4103" s="14">
        <f>VLOOKUP(Emissions!A101,'County Activity'!A$2:J$3224,9,FALSE)</f>
        <v>63.342982942351227</v>
      </c>
      <c r="K4103" s="14" t="str">
        <f>VLOOKUP(Emissions!B3274,'County Activity'!B$2:J$3224,9,FALSE)</f>
        <v>E6GAL</v>
      </c>
      <c r="L4103" s="20">
        <f>VLOOKUP($H4103,'Emission Factors'!$B$2:$F$3,3, FALSE)</f>
        <v>0.85</v>
      </c>
      <c r="M4103" s="19" t="str">
        <f>VLOOKUP($H4103,'Emission Factors'!$B$2:$F$3,4, FALSE)</f>
        <v>LB</v>
      </c>
      <c r="N4103" s="19" t="str">
        <f>VLOOKUP($H4103,'Emission Factors'!$B$2:$F$3,5, FALSE)</f>
        <v>E6GAL</v>
      </c>
      <c r="O4103" s="42">
        <f>J4103*L4103/2000</f>
        <v>2.6920767750499269E-2</v>
      </c>
      <c r="P4103" s="2" t="s">
        <v>2651</v>
      </c>
      <c r="Q4103" s="42">
        <f>IF(ISNA(VLOOKUP(CONCATENATE(A4103,H4103),'Point Emissions'!C$2:E$233,3,FALSE)),0,VLOOKUP(CONCATENATE(A4103,H4103),'Point Emissions'!C$2:E$233,3,FALSE))</f>
        <v>0</v>
      </c>
      <c r="R4103" s="2" t="s">
        <v>2651</v>
      </c>
      <c r="S4103" s="43">
        <f>IF(O4103-Q4103&gt;=0,O4103-Q4103,0)</f>
        <v>2.6920767750499269E-2</v>
      </c>
      <c r="T4103" s="2" t="s">
        <v>2651</v>
      </c>
    </row>
    <row r="4104" spans="1:20">
      <c r="A4104" t="s">
        <v>2732</v>
      </c>
      <c r="B4104" t="s">
        <v>2593</v>
      </c>
      <c r="C4104" t="s">
        <v>2733</v>
      </c>
      <c r="D4104" t="s">
        <v>2734</v>
      </c>
      <c r="E4104" t="s">
        <v>2285</v>
      </c>
      <c r="F4104" t="s">
        <v>2595</v>
      </c>
      <c r="G4104" s="9" t="s">
        <v>4620</v>
      </c>
      <c r="H4104" t="s">
        <v>2274</v>
      </c>
      <c r="I4104" t="s">
        <v>4630</v>
      </c>
      <c r="J4104" s="14">
        <f>VLOOKUP(Emissions!A373,'County Activity'!A$2:J$3224,9,FALSE)</f>
        <v>170.01410335740275</v>
      </c>
      <c r="K4104" s="14" t="str">
        <f>VLOOKUP(Emissions!B3410,'County Activity'!B$2:J$3224,9,FALSE)</f>
        <v>E6GAL</v>
      </c>
      <c r="L4104" s="20">
        <f>VLOOKUP($H4104,'Emission Factors'!$B$2:$F$3,3, FALSE)</f>
        <v>0.85</v>
      </c>
      <c r="M4104" s="19" t="str">
        <f>VLOOKUP($H4104,'Emission Factors'!$B$2:$F$3,4, FALSE)</f>
        <v>LB</v>
      </c>
      <c r="N4104" s="19" t="str">
        <f>VLOOKUP($H4104,'Emission Factors'!$B$2:$F$3,5, FALSE)</f>
        <v>E6GAL</v>
      </c>
      <c r="O4104" s="42">
        <f>J4104*L4104/2000</f>
        <v>7.2255993926896162E-2</v>
      </c>
      <c r="P4104" s="2" t="s">
        <v>2651</v>
      </c>
      <c r="Q4104" s="42">
        <f>IF(ISNA(VLOOKUP(CONCATENATE(A4104,H4104),'Point Emissions'!C$2:E$233,3,FALSE)),0,VLOOKUP(CONCATENATE(A4104,H4104),'Point Emissions'!C$2:E$233,3,FALSE))</f>
        <v>0</v>
      </c>
      <c r="R4104" s="2" t="s">
        <v>2651</v>
      </c>
      <c r="S4104" s="43">
        <f>IF(O4104-Q4104&gt;=0,O4104-Q4104,0)</f>
        <v>7.2255993926896162E-2</v>
      </c>
      <c r="T4104" s="2" t="s">
        <v>2651</v>
      </c>
    </row>
    <row r="4105" spans="1:20">
      <c r="A4105" t="s">
        <v>2667</v>
      </c>
      <c r="B4105" t="s">
        <v>2593</v>
      </c>
      <c r="C4105" t="s">
        <v>2408</v>
      </c>
      <c r="D4105" t="s">
        <v>2668</v>
      </c>
      <c r="E4105" t="s">
        <v>2285</v>
      </c>
      <c r="F4105" t="s">
        <v>2595</v>
      </c>
      <c r="G4105" s="9" t="s">
        <v>4620</v>
      </c>
      <c r="H4105" t="s">
        <v>2274</v>
      </c>
      <c r="I4105" t="s">
        <v>4630</v>
      </c>
      <c r="J4105" s="14">
        <f>VLOOKUP(Emissions!A307,'County Activity'!A$2:J$3224,9,FALSE)</f>
        <v>141.03260711734822</v>
      </c>
      <c r="K4105" s="14" t="str">
        <f>VLOOKUP(Emissions!B3377,'County Activity'!B$2:J$3224,9,FALSE)</f>
        <v>E6GAL</v>
      </c>
      <c r="L4105" s="20">
        <f>VLOOKUP($H4105,'Emission Factors'!$B$2:$F$3,3, FALSE)</f>
        <v>0.85</v>
      </c>
      <c r="M4105" s="19" t="str">
        <f>VLOOKUP($H4105,'Emission Factors'!$B$2:$F$3,4, FALSE)</f>
        <v>LB</v>
      </c>
      <c r="N4105" s="19" t="str">
        <f>VLOOKUP($H4105,'Emission Factors'!$B$2:$F$3,5, FALSE)</f>
        <v>E6GAL</v>
      </c>
      <c r="O4105" s="42">
        <f>J4105*L4105/2000</f>
        <v>5.993885802487299E-2</v>
      </c>
      <c r="P4105" s="2" t="s">
        <v>2651</v>
      </c>
      <c r="Q4105" s="42">
        <f>IF(ISNA(VLOOKUP(CONCATENATE(A4105,H4105),'Point Emissions'!C$2:E$233,3,FALSE)),0,VLOOKUP(CONCATENATE(A4105,H4105),'Point Emissions'!C$2:E$233,3,FALSE))</f>
        <v>0</v>
      </c>
      <c r="R4105" s="2" t="s">
        <v>2651</v>
      </c>
      <c r="S4105" s="43">
        <f>IF(O4105-Q4105&gt;=0,O4105-Q4105,0)</f>
        <v>5.993885802487299E-2</v>
      </c>
      <c r="T4105" s="2" t="s">
        <v>2651</v>
      </c>
    </row>
    <row r="4106" spans="1:20">
      <c r="A4106" t="s">
        <v>4529</v>
      </c>
      <c r="B4106" t="s">
        <v>4519</v>
      </c>
      <c r="C4106" t="s">
        <v>2300</v>
      </c>
      <c r="D4106" t="s">
        <v>4530</v>
      </c>
      <c r="E4106" t="s">
        <v>2285</v>
      </c>
      <c r="F4106" t="s">
        <v>4521</v>
      </c>
      <c r="G4106" s="9" t="s">
        <v>4620</v>
      </c>
      <c r="H4106" t="s">
        <v>2274</v>
      </c>
      <c r="I4106" t="s">
        <v>4630</v>
      </c>
      <c r="J4106" s="14">
        <f>VLOOKUP(Emissions!A4645,'County Activity'!A$2:J$3224,9,FALSE)</f>
        <v>1040.9641069383563</v>
      </c>
      <c r="K4106" s="14" t="str">
        <f>VLOOKUP(Emissions!B5546,'County Activity'!B$2:J$3224,9,FALSE)</f>
        <v>E6GAL</v>
      </c>
      <c r="L4106" s="20">
        <f>VLOOKUP($H4106,'Emission Factors'!$B$2:$F$3,3, FALSE)</f>
        <v>0.85</v>
      </c>
      <c r="M4106" s="19" t="str">
        <f>VLOOKUP($H4106,'Emission Factors'!$B$2:$F$3,4, FALSE)</f>
        <v>LB</v>
      </c>
      <c r="N4106" s="19" t="str">
        <f>VLOOKUP($H4106,'Emission Factors'!$B$2:$F$3,5, FALSE)</f>
        <v>E6GAL</v>
      </c>
      <c r="O4106" s="42">
        <f>J4106*L4106/2000</f>
        <v>0.44240974544880141</v>
      </c>
      <c r="P4106" s="2" t="s">
        <v>2651</v>
      </c>
      <c r="Q4106" s="42">
        <f>IF(ISNA(VLOOKUP(CONCATENATE(A4106,H4106),'Point Emissions'!C$2:E$233,3,FALSE)),0,VLOOKUP(CONCATENATE(A4106,H4106),'Point Emissions'!C$2:E$233,3,FALSE))</f>
        <v>0</v>
      </c>
      <c r="R4106" s="2" t="s">
        <v>2651</v>
      </c>
      <c r="S4106" s="43">
        <f>IF(O4106-Q4106&gt;=0,O4106-Q4106,0)</f>
        <v>0.44240974544880141</v>
      </c>
      <c r="T4106" s="2" t="s">
        <v>2651</v>
      </c>
    </row>
    <row r="4107" spans="1:20">
      <c r="A4107" t="s">
        <v>1118</v>
      </c>
      <c r="B4107" t="s">
        <v>1116</v>
      </c>
      <c r="C4107" t="s">
        <v>2288</v>
      </c>
      <c r="D4107" t="s">
        <v>4533</v>
      </c>
      <c r="E4107" t="s">
        <v>2285</v>
      </c>
      <c r="F4107" t="s">
        <v>1117</v>
      </c>
      <c r="G4107" s="9" t="s">
        <v>4620</v>
      </c>
      <c r="H4107" t="s">
        <v>4628</v>
      </c>
      <c r="I4107" t="s">
        <v>4629</v>
      </c>
      <c r="J4107" s="14">
        <f>VLOOKUP(Emissions!A5988,'County Activity'!A$2:J$3224,9,FALSE)</f>
        <v>26158.826601284221</v>
      </c>
      <c r="K4107" s="14" t="str">
        <f>VLOOKUP(Emissions!B2995,'County Activity'!B$2:J$3224,9,FALSE)</f>
        <v>E6GAL</v>
      </c>
      <c r="L4107" s="20">
        <f>VLOOKUP($H4107,'Emission Factors'!$B$2:$F$3,3, FALSE)</f>
        <v>0.16900000000000001</v>
      </c>
      <c r="M4107" s="19" t="str">
        <f>VLOOKUP($H4107,'Emission Factors'!$B$2:$F$3,4, FALSE)</f>
        <v>LB</v>
      </c>
      <c r="N4107" s="19" t="str">
        <f>VLOOKUP($H4107,'Emission Factors'!$B$2:$F$3,5, FALSE)</f>
        <v>E6GAL</v>
      </c>
      <c r="O4107" s="42">
        <f>J4107*L4107/2000</f>
        <v>2.2104208478085172</v>
      </c>
      <c r="P4107" s="2" t="s">
        <v>2651</v>
      </c>
      <c r="Q4107" s="42">
        <f>IF(ISNA(VLOOKUP(CONCATENATE(A4107,H4107),'Point Emissions'!C$2:E$233,3,FALSE)),0,VLOOKUP(CONCATENATE(A4107,H4107),'Point Emissions'!C$2:E$233,3,FALSE))</f>
        <v>0</v>
      </c>
      <c r="R4107" s="2" t="s">
        <v>2651</v>
      </c>
      <c r="S4107" s="43">
        <f>IF(O4107-Q4107&gt;=0,O4107-Q4107,0)</f>
        <v>2.2104208478085172</v>
      </c>
      <c r="T4107" s="2" t="s">
        <v>2651</v>
      </c>
    </row>
    <row r="4108" spans="1:20">
      <c r="A4108" t="s">
        <v>3431</v>
      </c>
      <c r="B4108" t="s">
        <v>3123</v>
      </c>
      <c r="C4108" t="s">
        <v>3432</v>
      </c>
      <c r="D4108" t="s">
        <v>2720</v>
      </c>
      <c r="E4108" t="s">
        <v>2285</v>
      </c>
      <c r="F4108" t="s">
        <v>3125</v>
      </c>
      <c r="G4108" s="9" t="s">
        <v>4620</v>
      </c>
      <c r="H4108" t="s">
        <v>2274</v>
      </c>
      <c r="I4108" t="s">
        <v>4630</v>
      </c>
      <c r="J4108" s="14">
        <f>VLOOKUP(Emissions!A1063,'County Activity'!A$2:J$3224,9,FALSE)</f>
        <v>415.44414444445016</v>
      </c>
      <c r="K4108" s="14" t="str">
        <f>VLOOKUP(Emissions!B3755,'County Activity'!B$2:J$3224,9,FALSE)</f>
        <v>E6GAL</v>
      </c>
      <c r="L4108" s="20">
        <f>VLOOKUP($H4108,'Emission Factors'!$B$2:$F$3,3, FALSE)</f>
        <v>0.85</v>
      </c>
      <c r="M4108" s="19" t="str">
        <f>VLOOKUP($H4108,'Emission Factors'!$B$2:$F$3,4, FALSE)</f>
        <v>LB</v>
      </c>
      <c r="N4108" s="19" t="str">
        <f>VLOOKUP($H4108,'Emission Factors'!$B$2:$F$3,5, FALSE)</f>
        <v>E6GAL</v>
      </c>
      <c r="O4108" s="42">
        <f>J4108*L4108/2000</f>
        <v>0.17656376138889132</v>
      </c>
      <c r="P4108" s="2" t="s">
        <v>2651</v>
      </c>
      <c r="Q4108" s="42">
        <f>IF(ISNA(VLOOKUP(CONCATENATE(A4108,H4108),'Point Emissions'!C$2:E$233,3,FALSE)),0,VLOOKUP(CONCATENATE(A4108,H4108),'Point Emissions'!C$2:E$233,3,FALSE))</f>
        <v>0</v>
      </c>
      <c r="R4108" s="2" t="s">
        <v>2651</v>
      </c>
      <c r="S4108" s="43">
        <f>IF(O4108-Q4108&gt;=0,O4108-Q4108,0)</f>
        <v>0.17656376138889132</v>
      </c>
      <c r="T4108" s="2" t="s">
        <v>2651</v>
      </c>
    </row>
    <row r="4109" spans="1:20">
      <c r="A4109" t="s">
        <v>207</v>
      </c>
      <c r="B4109" t="s">
        <v>109</v>
      </c>
      <c r="C4109" t="s">
        <v>3255</v>
      </c>
      <c r="D4109" t="s">
        <v>2705</v>
      </c>
      <c r="E4109" t="s">
        <v>2285</v>
      </c>
      <c r="F4109" t="s">
        <v>110</v>
      </c>
      <c r="G4109" s="9" t="s">
        <v>4620</v>
      </c>
      <c r="H4109" t="s">
        <v>2274</v>
      </c>
      <c r="I4109" t="s">
        <v>4630</v>
      </c>
      <c r="J4109" s="14">
        <f>VLOOKUP(Emissions!A5009,'County Activity'!A$2:J$3224,9,FALSE)</f>
        <v>1360.3690168812336</v>
      </c>
      <c r="K4109" s="14" t="str">
        <f>VLOOKUP(Emissions!B5728,'County Activity'!B$2:J$3224,9,FALSE)</f>
        <v>E6GAL</v>
      </c>
      <c r="L4109" s="20">
        <f>VLOOKUP($H4109,'Emission Factors'!$B$2:$F$3,3, FALSE)</f>
        <v>0.85</v>
      </c>
      <c r="M4109" s="19" t="str">
        <f>VLOOKUP($H4109,'Emission Factors'!$B$2:$F$3,4, FALSE)</f>
        <v>LB</v>
      </c>
      <c r="N4109" s="19" t="str">
        <f>VLOOKUP($H4109,'Emission Factors'!$B$2:$F$3,5, FALSE)</f>
        <v>E6GAL</v>
      </c>
      <c r="O4109" s="42">
        <f>J4109*L4109/2000</f>
        <v>0.57815683217452429</v>
      </c>
      <c r="P4109" s="2" t="s">
        <v>2651</v>
      </c>
      <c r="Q4109" s="42">
        <f>IF(ISNA(VLOOKUP(CONCATENATE(A4109,H4109),'Point Emissions'!C$2:E$233,3,FALSE)),0,VLOOKUP(CONCATENATE(A4109,H4109),'Point Emissions'!C$2:E$233,3,FALSE))</f>
        <v>0</v>
      </c>
      <c r="R4109" s="2" t="s">
        <v>2651</v>
      </c>
      <c r="S4109" s="43">
        <f>IF(O4109-Q4109&gt;=0,O4109-Q4109,0)</f>
        <v>0.57815683217452429</v>
      </c>
      <c r="T4109" s="2" t="s">
        <v>2651</v>
      </c>
    </row>
    <row r="4110" spans="1:20">
      <c r="A4110" t="s">
        <v>1480</v>
      </c>
      <c r="B4110" t="s">
        <v>1425</v>
      </c>
      <c r="C4110" t="s">
        <v>2408</v>
      </c>
      <c r="D4110" t="s">
        <v>2385</v>
      </c>
      <c r="E4110" t="s">
        <v>2285</v>
      </c>
      <c r="F4110" t="s">
        <v>1426</v>
      </c>
      <c r="G4110" s="9" t="s">
        <v>4620</v>
      </c>
      <c r="H4110" t="s">
        <v>2274</v>
      </c>
      <c r="I4110" t="s">
        <v>4630</v>
      </c>
      <c r="J4110" s="14">
        <f>VLOOKUP(Emissions!A3051,'County Activity'!A$2:J$3224,9,FALSE)</f>
        <v>342.52605942941796</v>
      </c>
      <c r="K4110" s="14" t="str">
        <f>VLOOKUP(Emissions!B4749,'County Activity'!B$2:J$3224,9,FALSE)</f>
        <v>E6GAL</v>
      </c>
      <c r="L4110" s="20">
        <f>VLOOKUP($H4110,'Emission Factors'!$B$2:$F$3,3, FALSE)</f>
        <v>0.85</v>
      </c>
      <c r="M4110" s="19" t="str">
        <f>VLOOKUP($H4110,'Emission Factors'!$B$2:$F$3,4, FALSE)</f>
        <v>LB</v>
      </c>
      <c r="N4110" s="19" t="str">
        <f>VLOOKUP($H4110,'Emission Factors'!$B$2:$F$3,5, FALSE)</f>
        <v>E6GAL</v>
      </c>
      <c r="O4110" s="42">
        <f>J4110*L4110/2000</f>
        <v>0.14557357525750261</v>
      </c>
      <c r="P4110" s="2" t="s">
        <v>2651</v>
      </c>
      <c r="Q4110" s="42">
        <f>IF(ISNA(VLOOKUP(CONCATENATE(A4110,H4110),'Point Emissions'!C$2:E$233,3,FALSE)),0,VLOOKUP(CONCATENATE(A4110,H4110),'Point Emissions'!C$2:E$233,3,FALSE))</f>
        <v>0</v>
      </c>
      <c r="R4110" s="2" t="s">
        <v>2651</v>
      </c>
      <c r="S4110" s="43">
        <f>IF(O4110-Q4110&gt;=0,O4110-Q4110,0)</f>
        <v>0.14557357525750261</v>
      </c>
      <c r="T4110" s="2" t="s">
        <v>2651</v>
      </c>
    </row>
    <row r="4111" spans="1:20">
      <c r="A4111" t="s">
        <v>194</v>
      </c>
      <c r="B4111" t="s">
        <v>109</v>
      </c>
      <c r="C4111" t="s">
        <v>2483</v>
      </c>
      <c r="D4111" t="s">
        <v>195</v>
      </c>
      <c r="E4111" t="s">
        <v>2285</v>
      </c>
      <c r="F4111" t="s">
        <v>110</v>
      </c>
      <c r="G4111" s="9" t="s">
        <v>4620</v>
      </c>
      <c r="H4111" t="s">
        <v>2274</v>
      </c>
      <c r="I4111" t="s">
        <v>4630</v>
      </c>
      <c r="J4111" s="14">
        <f>VLOOKUP(Emissions!A4991,'County Activity'!A$2:J$3224,9,FALSE)</f>
        <v>6734.1788948423718</v>
      </c>
      <c r="K4111" s="14" t="str">
        <f>VLOOKUP(Emissions!B5719,'County Activity'!B$2:J$3224,9,FALSE)</f>
        <v>E6GAL</v>
      </c>
      <c r="L4111" s="20">
        <f>VLOOKUP($H4111,'Emission Factors'!$B$2:$F$3,3, FALSE)</f>
        <v>0.85</v>
      </c>
      <c r="M4111" s="19" t="str">
        <f>VLOOKUP($H4111,'Emission Factors'!$B$2:$F$3,4, FALSE)</f>
        <v>LB</v>
      </c>
      <c r="N4111" s="19" t="str">
        <f>VLOOKUP($H4111,'Emission Factors'!$B$2:$F$3,5, FALSE)</f>
        <v>E6GAL</v>
      </c>
      <c r="O4111" s="42">
        <f>J4111*L4111/2000</f>
        <v>2.8620260303080083</v>
      </c>
      <c r="P4111" s="2" t="s">
        <v>2651</v>
      </c>
      <c r="Q4111" s="42">
        <f>IF(ISNA(VLOOKUP(CONCATENATE(A4111,H4111),'Point Emissions'!C$2:E$233,3,FALSE)),0,VLOOKUP(CONCATENATE(A4111,H4111),'Point Emissions'!C$2:E$233,3,FALSE))</f>
        <v>0</v>
      </c>
      <c r="R4111" s="2" t="s">
        <v>2651</v>
      </c>
      <c r="S4111" s="43">
        <f>IF(O4111-Q4111&gt;=0,O4111-Q4111,0)</f>
        <v>2.8620260303080083</v>
      </c>
      <c r="T4111" s="2" t="s">
        <v>2651</v>
      </c>
    </row>
    <row r="4112" spans="1:20">
      <c r="A4112" t="s">
        <v>1405</v>
      </c>
      <c r="B4112" t="s">
        <v>2206</v>
      </c>
      <c r="C4112" t="s">
        <v>2719</v>
      </c>
      <c r="D4112" t="s">
        <v>1406</v>
      </c>
      <c r="E4112" t="s">
        <v>2285</v>
      </c>
      <c r="F4112" t="s">
        <v>2207</v>
      </c>
      <c r="G4112" s="9" t="s">
        <v>4620</v>
      </c>
      <c r="H4112" t="s">
        <v>2274</v>
      </c>
      <c r="I4112" t="s">
        <v>4630</v>
      </c>
      <c r="J4112" s="14">
        <f>VLOOKUP(Emissions!A2943,'County Activity'!A$2:J$3224,9,FALSE)</f>
        <v>320.91002632219494</v>
      </c>
      <c r="K4112" s="14" t="str">
        <f>VLOOKUP(Emissions!B4695,'County Activity'!B$2:J$3224,9,FALSE)</f>
        <v>E6GAL</v>
      </c>
      <c r="L4112" s="20">
        <f>VLOOKUP($H4112,'Emission Factors'!$B$2:$F$3,3, FALSE)</f>
        <v>0.85</v>
      </c>
      <c r="M4112" s="19" t="str">
        <f>VLOOKUP($H4112,'Emission Factors'!$B$2:$F$3,4, FALSE)</f>
        <v>LB</v>
      </c>
      <c r="N4112" s="19" t="str">
        <f>VLOOKUP($H4112,'Emission Factors'!$B$2:$F$3,5, FALSE)</f>
        <v>E6GAL</v>
      </c>
      <c r="O4112" s="42">
        <f>J4112*L4112/2000</f>
        <v>0.13638676118693285</v>
      </c>
      <c r="P4112" s="2" t="s">
        <v>2651</v>
      </c>
      <c r="Q4112" s="42">
        <f>IF(ISNA(VLOOKUP(CONCATENATE(A4112,H4112),'Point Emissions'!C$2:E$233,3,FALSE)),0,VLOOKUP(CONCATENATE(A4112,H4112),'Point Emissions'!C$2:E$233,3,FALSE))</f>
        <v>0</v>
      </c>
      <c r="R4112" s="2" t="s">
        <v>2651</v>
      </c>
      <c r="S4112" s="43">
        <f>IF(O4112-Q4112&gt;=0,O4112-Q4112,0)</f>
        <v>0.13638676118693285</v>
      </c>
      <c r="T4112" s="2" t="s">
        <v>2651</v>
      </c>
    </row>
    <row r="4113" spans="1:20">
      <c r="A4113" t="s">
        <v>4641</v>
      </c>
      <c r="B4113" t="s">
        <v>1756</v>
      </c>
      <c r="C4113" t="s">
        <v>3282</v>
      </c>
      <c r="D4113" t="s">
        <v>2460</v>
      </c>
      <c r="E4113" t="s">
        <v>2285</v>
      </c>
      <c r="F4113" t="s">
        <v>1757</v>
      </c>
      <c r="G4113" s="9" t="s">
        <v>4620</v>
      </c>
      <c r="H4113" t="s">
        <v>2274</v>
      </c>
      <c r="I4113" t="s">
        <v>4630</v>
      </c>
      <c r="J4113" s="14">
        <f>VLOOKUP(Emissions!A1365,'County Activity'!A$2:J$3224,9,FALSE)</f>
        <v>540.11261390581183</v>
      </c>
      <c r="K4113" s="14" t="str">
        <f>VLOOKUP(Emissions!B3906,'County Activity'!B$2:J$3224,9,FALSE)</f>
        <v>E6GAL</v>
      </c>
      <c r="L4113" s="20">
        <f>VLOOKUP($H4113,'Emission Factors'!$B$2:$F$3,3, FALSE)</f>
        <v>0.85</v>
      </c>
      <c r="M4113" s="19" t="str">
        <f>VLOOKUP($H4113,'Emission Factors'!$B$2:$F$3,4, FALSE)</f>
        <v>LB</v>
      </c>
      <c r="N4113" s="19" t="str">
        <f>VLOOKUP($H4113,'Emission Factors'!$B$2:$F$3,5, FALSE)</f>
        <v>E6GAL</v>
      </c>
      <c r="O4113" s="42">
        <f>J4113*L4113/2000</f>
        <v>0.22954786090997001</v>
      </c>
      <c r="P4113" s="2" t="s">
        <v>2651</v>
      </c>
      <c r="Q4113" s="42">
        <f>IF(ISNA(VLOOKUP(CONCATENATE(A4113,H4113),'Point Emissions'!C$2:E$233,3,FALSE)),0,VLOOKUP(CONCATENATE(A4113,H4113),'Point Emissions'!C$2:E$233,3,FALSE))</f>
        <v>0</v>
      </c>
      <c r="R4113" s="2" t="s">
        <v>2651</v>
      </c>
      <c r="S4113" s="43">
        <f>IF(O4113-Q4113&gt;=0,O4113-Q4113,0)</f>
        <v>0.22954786090997001</v>
      </c>
      <c r="T4113" s="2" t="s">
        <v>2651</v>
      </c>
    </row>
    <row r="4114" spans="1:20">
      <c r="A4114" t="s">
        <v>4942</v>
      </c>
      <c r="B4114" t="s">
        <v>4808</v>
      </c>
      <c r="C4114" t="s">
        <v>3294</v>
      </c>
      <c r="D4114" t="s">
        <v>2478</v>
      </c>
      <c r="E4114" t="s">
        <v>2285</v>
      </c>
      <c r="F4114" t="s">
        <v>4810</v>
      </c>
      <c r="G4114" s="9" t="s">
        <v>4620</v>
      </c>
      <c r="H4114" t="s">
        <v>2274</v>
      </c>
      <c r="I4114" t="s">
        <v>4630</v>
      </c>
      <c r="J4114" s="14">
        <f>VLOOKUP(Emissions!A1763,'County Activity'!A$2:J$3224,9,FALSE)</f>
        <v>734.43274560155851</v>
      </c>
      <c r="K4114" s="14" t="str">
        <f>VLOOKUP(Emissions!B4105,'County Activity'!B$2:J$3224,9,FALSE)</f>
        <v>E6GAL</v>
      </c>
      <c r="L4114" s="20">
        <f>VLOOKUP($H4114,'Emission Factors'!$B$2:$F$3,3, FALSE)</f>
        <v>0.85</v>
      </c>
      <c r="M4114" s="19" t="str">
        <f>VLOOKUP($H4114,'Emission Factors'!$B$2:$F$3,4, FALSE)</f>
        <v>LB</v>
      </c>
      <c r="N4114" s="19" t="str">
        <f>VLOOKUP($H4114,'Emission Factors'!$B$2:$F$3,5, FALSE)</f>
        <v>E6GAL</v>
      </c>
      <c r="O4114" s="42">
        <f>J4114*L4114/2000</f>
        <v>0.31213391688066233</v>
      </c>
      <c r="P4114" s="2" t="s">
        <v>2651</v>
      </c>
      <c r="Q4114" s="42">
        <f>IF(ISNA(VLOOKUP(CONCATENATE(A4114,H4114),'Point Emissions'!C$2:E$233,3,FALSE)),0,VLOOKUP(CONCATENATE(A4114,H4114),'Point Emissions'!C$2:E$233,3,FALSE))</f>
        <v>0</v>
      </c>
      <c r="R4114" s="2" t="s">
        <v>2651</v>
      </c>
      <c r="S4114" s="43">
        <f>IF(O4114-Q4114&gt;=0,O4114-Q4114,0)</f>
        <v>0.31213391688066233</v>
      </c>
      <c r="T4114" s="2" t="s">
        <v>2651</v>
      </c>
    </row>
    <row r="4115" spans="1:20">
      <c r="A4115" t="s">
        <v>3934</v>
      </c>
      <c r="B4115" t="s">
        <v>3858</v>
      </c>
      <c r="C4115" t="s">
        <v>2417</v>
      </c>
      <c r="D4115" t="s">
        <v>4551</v>
      </c>
      <c r="E4115" t="s">
        <v>2285</v>
      </c>
      <c r="F4115" t="s">
        <v>3860</v>
      </c>
      <c r="G4115" s="9" t="s">
        <v>4620</v>
      </c>
      <c r="H4115" t="s">
        <v>4628</v>
      </c>
      <c r="I4115" t="s">
        <v>4629</v>
      </c>
      <c r="J4115" s="14">
        <f>VLOOKUP(Emissions!A3870,'County Activity'!A$2:J$3224,9,FALSE)</f>
        <v>595.4496586603027</v>
      </c>
      <c r="K4115" s="14" t="str">
        <f>VLOOKUP(Emissions!B1936,'County Activity'!B$2:J$3224,9,FALSE)</f>
        <v>E6GAL</v>
      </c>
      <c r="L4115" s="20">
        <f>VLOOKUP($H4115,'Emission Factors'!$B$2:$F$3,3, FALSE)</f>
        <v>0.16900000000000001</v>
      </c>
      <c r="M4115" s="19" t="str">
        <f>VLOOKUP($H4115,'Emission Factors'!$B$2:$F$3,4, FALSE)</f>
        <v>LB</v>
      </c>
      <c r="N4115" s="19" t="str">
        <f>VLOOKUP($H4115,'Emission Factors'!$B$2:$F$3,5, FALSE)</f>
        <v>E6GAL</v>
      </c>
      <c r="O4115" s="42">
        <f>J4115*L4115/2000</f>
        <v>5.0315496156795585E-2</v>
      </c>
      <c r="P4115" s="2" t="s">
        <v>2651</v>
      </c>
      <c r="Q4115" s="42">
        <f>IF(ISNA(VLOOKUP(CONCATENATE(A4115,H4115),'Point Emissions'!C$2:E$233,3,FALSE)),0,VLOOKUP(CONCATENATE(A4115,H4115),'Point Emissions'!C$2:E$233,3,FALSE))</f>
        <v>0</v>
      </c>
      <c r="R4115" s="2" t="s">
        <v>2651</v>
      </c>
      <c r="S4115" s="43">
        <f>IF(O4115-Q4115&gt;=0,O4115-Q4115,0)</f>
        <v>5.0315496156795585E-2</v>
      </c>
      <c r="T4115" s="2" t="s">
        <v>2651</v>
      </c>
    </row>
    <row r="4116" spans="1:20">
      <c r="A4116" t="s">
        <v>440</v>
      </c>
      <c r="B4116" t="s">
        <v>232</v>
      </c>
      <c r="C4116" t="s">
        <v>3384</v>
      </c>
      <c r="D4116" t="s">
        <v>441</v>
      </c>
      <c r="E4116" t="s">
        <v>2285</v>
      </c>
      <c r="F4116" t="s">
        <v>233</v>
      </c>
      <c r="G4116" s="9" t="s">
        <v>4620</v>
      </c>
      <c r="H4116" t="s">
        <v>4628</v>
      </c>
      <c r="I4116" t="s">
        <v>4629</v>
      </c>
      <c r="J4116" s="14">
        <f>VLOOKUP(Emissions!A5304,'County Activity'!A$2:J$3224,9,FALSE)</f>
        <v>9113.3836055107149</v>
      </c>
      <c r="K4116" s="14" t="str">
        <f>VLOOKUP(Emissions!B2653,'County Activity'!B$2:J$3224,9,FALSE)</f>
        <v>E6GAL</v>
      </c>
      <c r="L4116" s="20">
        <f>VLOOKUP($H4116,'Emission Factors'!$B$2:$F$3,3, FALSE)</f>
        <v>0.16900000000000001</v>
      </c>
      <c r="M4116" s="19" t="str">
        <f>VLOOKUP($H4116,'Emission Factors'!$B$2:$F$3,4, FALSE)</f>
        <v>LB</v>
      </c>
      <c r="N4116" s="19" t="str">
        <f>VLOOKUP($H4116,'Emission Factors'!$B$2:$F$3,5, FALSE)</f>
        <v>E6GAL</v>
      </c>
      <c r="O4116" s="42">
        <f>J4116*L4116/2000</f>
        <v>0.77008091466565542</v>
      </c>
      <c r="P4116" s="2" t="s">
        <v>2651</v>
      </c>
      <c r="Q4116" s="42">
        <f>IF(ISNA(VLOOKUP(CONCATENATE(A4116,H4116),'Point Emissions'!C$2:E$233,3,FALSE)),0,VLOOKUP(CONCATENATE(A4116,H4116),'Point Emissions'!C$2:E$233,3,FALSE))</f>
        <v>0</v>
      </c>
      <c r="R4116" s="2" t="s">
        <v>2651</v>
      </c>
      <c r="S4116" s="43">
        <f>IF(O4116-Q4116&gt;=0,O4116-Q4116,0)</f>
        <v>0.77008091466565542</v>
      </c>
      <c r="T4116" s="2" t="s">
        <v>2651</v>
      </c>
    </row>
    <row r="4117" spans="1:20">
      <c r="A4117" t="s">
        <v>4572</v>
      </c>
      <c r="B4117" t="s">
        <v>1756</v>
      </c>
      <c r="C4117" t="s">
        <v>2432</v>
      </c>
      <c r="D4117" t="s">
        <v>4573</v>
      </c>
      <c r="E4117" t="s">
        <v>2285</v>
      </c>
      <c r="F4117" t="s">
        <v>1757</v>
      </c>
      <c r="G4117" s="9" t="s">
        <v>4620</v>
      </c>
      <c r="H4117" t="s">
        <v>4628</v>
      </c>
      <c r="I4117" t="s">
        <v>4629</v>
      </c>
      <c r="J4117" s="14">
        <f>VLOOKUP(Emissions!A1290,'County Activity'!A$2:J$3224,9,FALSE)</f>
        <v>508.88945497315638</v>
      </c>
      <c r="K4117" s="14" t="str">
        <f>VLOOKUP(Emissions!B646,'County Activity'!B$2:J$3224,9,FALSE)</f>
        <v>E6GAL</v>
      </c>
      <c r="L4117" s="20">
        <f>VLOOKUP($H4117,'Emission Factors'!$B$2:$F$3,3, FALSE)</f>
        <v>0.16900000000000001</v>
      </c>
      <c r="M4117" s="19" t="str">
        <f>VLOOKUP($H4117,'Emission Factors'!$B$2:$F$3,4, FALSE)</f>
        <v>LB</v>
      </c>
      <c r="N4117" s="19" t="str">
        <f>VLOOKUP($H4117,'Emission Factors'!$B$2:$F$3,5, FALSE)</f>
        <v>E6GAL</v>
      </c>
      <c r="O4117" s="42">
        <f>J4117*L4117/2000</f>
        <v>4.3001158945231717E-2</v>
      </c>
      <c r="P4117" s="2" t="s">
        <v>2651</v>
      </c>
      <c r="Q4117" s="42">
        <f>IF(ISNA(VLOOKUP(CONCATENATE(A4117,H4117),'Point Emissions'!C$2:E$233,3,FALSE)),0,VLOOKUP(CONCATENATE(A4117,H4117),'Point Emissions'!C$2:E$233,3,FALSE))</f>
        <v>0</v>
      </c>
      <c r="R4117" s="2" t="s">
        <v>2651</v>
      </c>
      <c r="S4117" s="43">
        <f>IF(O4117-Q4117&gt;=0,O4117-Q4117,0)</f>
        <v>4.3001158945231717E-2</v>
      </c>
      <c r="T4117" s="2" t="s">
        <v>2651</v>
      </c>
    </row>
    <row r="4118" spans="1:20">
      <c r="A4118" t="s">
        <v>4565</v>
      </c>
      <c r="B4118" t="s">
        <v>1756</v>
      </c>
      <c r="C4118" t="s">
        <v>2420</v>
      </c>
      <c r="D4118" t="s">
        <v>4566</v>
      </c>
      <c r="E4118" t="s">
        <v>2285</v>
      </c>
      <c r="F4118" t="s">
        <v>1757</v>
      </c>
      <c r="G4118" s="9" t="s">
        <v>4620</v>
      </c>
      <c r="H4118" t="s">
        <v>4628</v>
      </c>
      <c r="I4118" t="s">
        <v>4629</v>
      </c>
      <c r="J4118" s="14">
        <f>VLOOKUP(Emissions!A1282,'County Activity'!A$2:J$3224,9,FALSE)</f>
        <v>505.87922221452084</v>
      </c>
      <c r="K4118" s="14" t="str">
        <f>VLOOKUP(Emissions!B642,'County Activity'!B$2:J$3224,9,FALSE)</f>
        <v>E6GAL</v>
      </c>
      <c r="L4118" s="20">
        <f>VLOOKUP($H4118,'Emission Factors'!$B$2:$F$3,3, FALSE)</f>
        <v>0.16900000000000001</v>
      </c>
      <c r="M4118" s="19" t="str">
        <f>VLOOKUP($H4118,'Emission Factors'!$B$2:$F$3,4, FALSE)</f>
        <v>LB</v>
      </c>
      <c r="N4118" s="19" t="str">
        <f>VLOOKUP($H4118,'Emission Factors'!$B$2:$F$3,5, FALSE)</f>
        <v>E6GAL</v>
      </c>
      <c r="O4118" s="42">
        <f>J4118*L4118/2000</f>
        <v>4.2746794277127013E-2</v>
      </c>
      <c r="P4118" s="2" t="s">
        <v>2651</v>
      </c>
      <c r="Q4118" s="42">
        <f>IF(ISNA(VLOOKUP(CONCATENATE(A4118,H4118),'Point Emissions'!C$2:E$233,3,FALSE)),0,VLOOKUP(CONCATENATE(A4118,H4118),'Point Emissions'!C$2:E$233,3,FALSE))</f>
        <v>0</v>
      </c>
      <c r="R4118" s="2" t="s">
        <v>2651</v>
      </c>
      <c r="S4118" s="43">
        <f>IF(O4118-Q4118&gt;=0,O4118-Q4118,0)</f>
        <v>4.2746794277127013E-2</v>
      </c>
      <c r="T4118" s="2" t="s">
        <v>2651</v>
      </c>
    </row>
    <row r="4119" spans="1:20">
      <c r="A4119" t="s">
        <v>514</v>
      </c>
      <c r="B4119" t="s">
        <v>232</v>
      </c>
      <c r="C4119" t="s">
        <v>515</v>
      </c>
      <c r="D4119" t="s">
        <v>3961</v>
      </c>
      <c r="E4119" t="s">
        <v>2285</v>
      </c>
      <c r="F4119" t="s">
        <v>233</v>
      </c>
      <c r="G4119" s="9" t="s">
        <v>4620</v>
      </c>
      <c r="H4119" t="s">
        <v>2274</v>
      </c>
      <c r="I4119" t="s">
        <v>4630</v>
      </c>
      <c r="J4119" s="14">
        <f>VLOOKUP(Emissions!A5389,'County Activity'!A$2:J$3224,9,FALSE)</f>
        <v>10034.09852086741</v>
      </c>
      <c r="K4119" s="14" t="str">
        <f>VLOOKUP(Emissions!B5918,'County Activity'!B$2:J$3224,9,FALSE)</f>
        <v>E6GAL</v>
      </c>
      <c r="L4119" s="20">
        <f>VLOOKUP($H4119,'Emission Factors'!$B$2:$F$3,3, FALSE)</f>
        <v>0.85</v>
      </c>
      <c r="M4119" s="19" t="str">
        <f>VLOOKUP($H4119,'Emission Factors'!$B$2:$F$3,4, FALSE)</f>
        <v>LB</v>
      </c>
      <c r="N4119" s="19" t="str">
        <f>VLOOKUP($H4119,'Emission Factors'!$B$2:$F$3,5, FALSE)</f>
        <v>E6GAL</v>
      </c>
      <c r="O4119" s="42">
        <f>J4119*L4119/2000</f>
        <v>4.2644918713686497</v>
      </c>
      <c r="P4119" s="2" t="s">
        <v>2651</v>
      </c>
      <c r="Q4119" s="42">
        <f>IF(ISNA(VLOOKUP(CONCATENATE(A4119,H4119),'Point Emissions'!C$2:E$233,3,FALSE)),0,VLOOKUP(CONCATENATE(A4119,H4119),'Point Emissions'!C$2:E$233,3,FALSE))</f>
        <v>0</v>
      </c>
      <c r="R4119" s="2" t="s">
        <v>2651</v>
      </c>
      <c r="S4119" s="43">
        <f>IF(O4119-Q4119&gt;=0,O4119-Q4119,0)</f>
        <v>4.2644918713686497</v>
      </c>
      <c r="T4119" s="2" t="s">
        <v>2651</v>
      </c>
    </row>
    <row r="4120" spans="1:20">
      <c r="A4120" t="s">
        <v>3828</v>
      </c>
      <c r="B4120" t="s">
        <v>3764</v>
      </c>
      <c r="C4120" t="s">
        <v>2417</v>
      </c>
      <c r="D4120" t="s">
        <v>3829</v>
      </c>
      <c r="E4120" t="s">
        <v>2285</v>
      </c>
      <c r="F4120" t="s">
        <v>3766</v>
      </c>
      <c r="G4120" s="9" t="s">
        <v>4620</v>
      </c>
      <c r="H4120" t="s">
        <v>4628</v>
      </c>
      <c r="I4120" t="s">
        <v>4629</v>
      </c>
      <c r="J4120" s="14">
        <f>VLOOKUP(Emissions!A3746,'County Activity'!A$2:J$3224,9,FALSE)</f>
        <v>551.86533116559087</v>
      </c>
      <c r="K4120" s="14" t="str">
        <f>VLOOKUP(Emissions!B1874,'County Activity'!B$2:J$3224,9,FALSE)</f>
        <v>E6GAL</v>
      </c>
      <c r="L4120" s="20">
        <f>VLOOKUP($H4120,'Emission Factors'!$B$2:$F$3,3, FALSE)</f>
        <v>0.16900000000000001</v>
      </c>
      <c r="M4120" s="19" t="str">
        <f>VLOOKUP($H4120,'Emission Factors'!$B$2:$F$3,4, FALSE)</f>
        <v>LB</v>
      </c>
      <c r="N4120" s="19" t="str">
        <f>VLOOKUP($H4120,'Emission Factors'!$B$2:$F$3,5, FALSE)</f>
        <v>E6GAL</v>
      </c>
      <c r="O4120" s="42">
        <f>J4120*L4120/2000</f>
        <v>4.6632620483492433E-2</v>
      </c>
      <c r="P4120" s="2" t="s">
        <v>2651</v>
      </c>
      <c r="Q4120" s="42">
        <f>IF(ISNA(VLOOKUP(CONCATENATE(A4120,H4120),'Point Emissions'!C$2:E$233,3,FALSE)),0,VLOOKUP(CONCATENATE(A4120,H4120),'Point Emissions'!C$2:E$233,3,FALSE))</f>
        <v>0</v>
      </c>
      <c r="R4120" s="2" t="s">
        <v>2651</v>
      </c>
      <c r="S4120" s="43">
        <f>IF(O4120-Q4120&gt;=0,O4120-Q4120,0)</f>
        <v>4.6632620483492433E-2</v>
      </c>
      <c r="T4120" s="2" t="s">
        <v>2651</v>
      </c>
    </row>
    <row r="4121" spans="1:20">
      <c r="A4121" t="s">
        <v>4733</v>
      </c>
      <c r="B4121" t="s">
        <v>4669</v>
      </c>
      <c r="C4121" t="s">
        <v>2420</v>
      </c>
      <c r="D4121" t="s">
        <v>4734</v>
      </c>
      <c r="E4121" t="s">
        <v>2285</v>
      </c>
      <c r="F4121" t="s">
        <v>4670</v>
      </c>
      <c r="G4121" s="9" t="s">
        <v>4620</v>
      </c>
      <c r="H4121" t="s">
        <v>4628</v>
      </c>
      <c r="I4121" t="s">
        <v>4629</v>
      </c>
      <c r="J4121" s="14">
        <f>VLOOKUP(Emissions!A1486,'County Activity'!A$2:J$3224,9,FALSE)</f>
        <v>593.75239976447619</v>
      </c>
      <c r="K4121" s="14" t="str">
        <f>VLOOKUP(Emissions!B744,'County Activity'!B$2:J$3224,9,FALSE)</f>
        <v>E6GAL</v>
      </c>
      <c r="L4121" s="20">
        <f>VLOOKUP($H4121,'Emission Factors'!$B$2:$F$3,3, FALSE)</f>
        <v>0.16900000000000001</v>
      </c>
      <c r="M4121" s="19" t="str">
        <f>VLOOKUP($H4121,'Emission Factors'!$B$2:$F$3,4, FALSE)</f>
        <v>LB</v>
      </c>
      <c r="N4121" s="19" t="str">
        <f>VLOOKUP($H4121,'Emission Factors'!$B$2:$F$3,5, FALSE)</f>
        <v>E6GAL</v>
      </c>
      <c r="O4121" s="42">
        <f>J4121*L4121/2000</f>
        <v>5.0172077780098238E-2</v>
      </c>
      <c r="P4121" s="2" t="s">
        <v>2651</v>
      </c>
      <c r="Q4121" s="42">
        <f>IF(ISNA(VLOOKUP(CONCATENATE(A4121,H4121),'Point Emissions'!C$2:E$233,3,FALSE)),0,VLOOKUP(CONCATENATE(A4121,H4121),'Point Emissions'!C$2:E$233,3,FALSE))</f>
        <v>0</v>
      </c>
      <c r="R4121" s="2" t="s">
        <v>2651</v>
      </c>
      <c r="S4121" s="43">
        <f>IF(O4121-Q4121&gt;=0,O4121-Q4121,0)</f>
        <v>5.0172077780098238E-2</v>
      </c>
      <c r="T4121" s="2" t="s">
        <v>2651</v>
      </c>
    </row>
    <row r="4122" spans="1:20">
      <c r="A4122" t="s">
        <v>4234</v>
      </c>
      <c r="B4122" t="s">
        <v>4235</v>
      </c>
      <c r="C4122" t="s">
        <v>2283</v>
      </c>
      <c r="D4122" t="s">
        <v>4809</v>
      </c>
      <c r="E4122" t="s">
        <v>2285</v>
      </c>
      <c r="F4122" t="s">
        <v>4236</v>
      </c>
      <c r="G4122" s="9" t="s">
        <v>4620</v>
      </c>
      <c r="H4122" t="s">
        <v>2274</v>
      </c>
      <c r="I4122" t="s">
        <v>4630</v>
      </c>
      <c r="J4122" s="14">
        <f>VLOOKUP(Emissions!A4265,'County Activity'!A$2:J$3224,9,FALSE)</f>
        <v>785.79884501487072</v>
      </c>
      <c r="K4122" s="14" t="str">
        <f>VLOOKUP(Emissions!B5356,'County Activity'!B$2:J$3224,9,FALSE)</f>
        <v>E6GAL</v>
      </c>
      <c r="L4122" s="20">
        <f>VLOOKUP($H4122,'Emission Factors'!$B$2:$F$3,3, FALSE)</f>
        <v>0.85</v>
      </c>
      <c r="M4122" s="19" t="str">
        <f>VLOOKUP($H4122,'Emission Factors'!$B$2:$F$3,4, FALSE)</f>
        <v>LB</v>
      </c>
      <c r="N4122" s="19" t="str">
        <f>VLOOKUP($H4122,'Emission Factors'!$B$2:$F$3,5, FALSE)</f>
        <v>E6GAL</v>
      </c>
      <c r="O4122" s="42">
        <f>J4122*L4122/2000</f>
        <v>0.33396450913132003</v>
      </c>
      <c r="P4122" s="2" t="s">
        <v>2651</v>
      </c>
      <c r="Q4122" s="42">
        <f>IF(ISNA(VLOOKUP(CONCATENATE(A4122,H4122),'Point Emissions'!C$2:E$233,3,FALSE)),0,VLOOKUP(CONCATENATE(A4122,H4122),'Point Emissions'!C$2:E$233,3,FALSE))</f>
        <v>0</v>
      </c>
      <c r="R4122" s="2" t="s">
        <v>2651</v>
      </c>
      <c r="S4122" s="43">
        <f>IF(O4122-Q4122&gt;=0,O4122-Q4122,0)</f>
        <v>0.33396450913132003</v>
      </c>
      <c r="T4122" s="2" t="s">
        <v>2651</v>
      </c>
    </row>
    <row r="4123" spans="1:20">
      <c r="A4123" t="s">
        <v>1055</v>
      </c>
      <c r="B4123" t="s">
        <v>1053</v>
      </c>
      <c r="C4123" t="s">
        <v>2288</v>
      </c>
      <c r="D4123" t="s">
        <v>1056</v>
      </c>
      <c r="E4123" t="s">
        <v>2285</v>
      </c>
      <c r="F4123" t="s">
        <v>1054</v>
      </c>
      <c r="G4123" s="9" t="s">
        <v>4620</v>
      </c>
      <c r="H4123" t="s">
        <v>2274</v>
      </c>
      <c r="I4123" t="s">
        <v>4630</v>
      </c>
      <c r="J4123" s="14">
        <f>VLOOKUP(Emissions!A5911,'County Activity'!A$2:J$3224,9,FALSE)</f>
        <v>22582.702107778001</v>
      </c>
      <c r="K4123" s="14" t="str">
        <f>VLOOKUP(Emissions!B6179,'County Activity'!B$2:J$3224,9,FALSE)</f>
        <v>E6GAL</v>
      </c>
      <c r="L4123" s="20">
        <f>VLOOKUP($H4123,'Emission Factors'!$B$2:$F$3,3, FALSE)</f>
        <v>0.85</v>
      </c>
      <c r="M4123" s="19" t="str">
        <f>VLOOKUP($H4123,'Emission Factors'!$B$2:$F$3,4, FALSE)</f>
        <v>LB</v>
      </c>
      <c r="N4123" s="19" t="str">
        <f>VLOOKUP($H4123,'Emission Factors'!$B$2:$F$3,5, FALSE)</f>
        <v>E6GAL</v>
      </c>
      <c r="O4123" s="42">
        <f>J4123*L4123/2000</f>
        <v>9.5976483958056509</v>
      </c>
      <c r="P4123" s="2" t="s">
        <v>2651</v>
      </c>
      <c r="Q4123" s="42">
        <f>IF(ISNA(VLOOKUP(CONCATENATE(A4123,H4123),'Point Emissions'!C$2:E$233,3,FALSE)),0,VLOOKUP(CONCATENATE(A4123,H4123),'Point Emissions'!C$2:E$233,3,FALSE))</f>
        <v>0</v>
      </c>
      <c r="R4123" s="2" t="s">
        <v>2651</v>
      </c>
      <c r="S4123" s="43">
        <f>IF(O4123-Q4123&gt;=0,O4123-Q4123,0)</f>
        <v>9.5976483958056509</v>
      </c>
      <c r="T4123" s="2" t="s">
        <v>2651</v>
      </c>
    </row>
    <row r="4124" spans="1:20">
      <c r="A4124" t="s">
        <v>4378</v>
      </c>
      <c r="B4124" t="s">
        <v>4355</v>
      </c>
      <c r="C4124" t="s">
        <v>2330</v>
      </c>
      <c r="D4124" t="s">
        <v>2394</v>
      </c>
      <c r="E4124" t="s">
        <v>2285</v>
      </c>
      <c r="F4124" t="s">
        <v>4356</v>
      </c>
      <c r="G4124" s="9" t="s">
        <v>4620</v>
      </c>
      <c r="H4124" t="s">
        <v>2274</v>
      </c>
      <c r="I4124" t="s">
        <v>4630</v>
      </c>
      <c r="J4124" s="14">
        <f>VLOOKUP(Emissions!A4449,'County Activity'!A$2:J$3224,9,FALSE)</f>
        <v>892.24579916066216</v>
      </c>
      <c r="K4124" s="14" t="str">
        <f>VLOOKUP(Emissions!B5448,'County Activity'!B$2:J$3224,9,FALSE)</f>
        <v>E6GAL</v>
      </c>
      <c r="L4124" s="20">
        <f>VLOOKUP($H4124,'Emission Factors'!$B$2:$F$3,3, FALSE)</f>
        <v>0.85</v>
      </c>
      <c r="M4124" s="19" t="str">
        <f>VLOOKUP($H4124,'Emission Factors'!$B$2:$F$3,4, FALSE)</f>
        <v>LB</v>
      </c>
      <c r="N4124" s="19" t="str">
        <f>VLOOKUP($H4124,'Emission Factors'!$B$2:$F$3,5, FALSE)</f>
        <v>E6GAL</v>
      </c>
      <c r="O4124" s="42">
        <f>J4124*L4124/2000</f>
        <v>0.37920446464328145</v>
      </c>
      <c r="P4124" s="2" t="s">
        <v>2651</v>
      </c>
      <c r="Q4124" s="42">
        <f>IF(ISNA(VLOOKUP(CONCATENATE(A4124,H4124),'Point Emissions'!C$2:E$233,3,FALSE)),0,VLOOKUP(CONCATENATE(A4124,H4124),'Point Emissions'!C$2:E$233,3,FALSE))</f>
        <v>0</v>
      </c>
      <c r="R4124" s="2" t="s">
        <v>2651</v>
      </c>
      <c r="S4124" s="43">
        <f>IF(O4124-Q4124&gt;=0,O4124-Q4124,0)</f>
        <v>0.37920446464328145</v>
      </c>
      <c r="T4124" s="2" t="s">
        <v>2651</v>
      </c>
    </row>
    <row r="4125" spans="1:20">
      <c r="A4125" t="s">
        <v>994</v>
      </c>
      <c r="B4125" t="s">
        <v>811</v>
      </c>
      <c r="C4125" t="s">
        <v>995</v>
      </c>
      <c r="D4125" t="s">
        <v>996</v>
      </c>
      <c r="E4125" t="s">
        <v>2285</v>
      </c>
      <c r="F4125" t="s">
        <v>813</v>
      </c>
      <c r="G4125" s="9" t="s">
        <v>4620</v>
      </c>
      <c r="H4125" t="s">
        <v>2274</v>
      </c>
      <c r="I4125" t="s">
        <v>4630</v>
      </c>
      <c r="J4125" s="14">
        <f>VLOOKUP(Emissions!A5865,'County Activity'!A$2:J$3224,9,FALSE)</f>
        <v>4121.937335401788</v>
      </c>
      <c r="K4125" s="14" t="str">
        <f>VLOOKUP(Emissions!B6156,'County Activity'!B$2:J$3224,9,FALSE)</f>
        <v>E6GAL</v>
      </c>
      <c r="L4125" s="20">
        <f>VLOOKUP($H4125,'Emission Factors'!$B$2:$F$3,3, FALSE)</f>
        <v>0.85</v>
      </c>
      <c r="M4125" s="19" t="str">
        <f>VLOOKUP($H4125,'Emission Factors'!$B$2:$F$3,4, FALSE)</f>
        <v>LB</v>
      </c>
      <c r="N4125" s="19" t="str">
        <f>VLOOKUP($H4125,'Emission Factors'!$B$2:$F$3,5, FALSE)</f>
        <v>E6GAL</v>
      </c>
      <c r="O4125" s="42">
        <f>J4125*L4125/2000</f>
        <v>1.7518233675457597</v>
      </c>
      <c r="P4125" s="2" t="s">
        <v>2651</v>
      </c>
      <c r="Q4125" s="42">
        <f>IF(ISNA(VLOOKUP(CONCATENATE(A4125,H4125),'Point Emissions'!C$2:E$233,3,FALSE)),0,VLOOKUP(CONCATENATE(A4125,H4125),'Point Emissions'!C$2:E$233,3,FALSE))</f>
        <v>0</v>
      </c>
      <c r="R4125" s="2" t="s">
        <v>2651</v>
      </c>
      <c r="S4125" s="43">
        <f>IF(O4125-Q4125&gt;=0,O4125-Q4125,0)</f>
        <v>1.7518233675457597</v>
      </c>
      <c r="T4125" s="2" t="s">
        <v>2651</v>
      </c>
    </row>
    <row r="4126" spans="1:20">
      <c r="A4126" t="s">
        <v>374</v>
      </c>
      <c r="B4126" t="s">
        <v>232</v>
      </c>
      <c r="C4126" t="s">
        <v>3275</v>
      </c>
      <c r="D4126" t="s">
        <v>375</v>
      </c>
      <c r="E4126" t="s">
        <v>2285</v>
      </c>
      <c r="F4126" t="s">
        <v>233</v>
      </c>
      <c r="G4126" s="9" t="s">
        <v>4620</v>
      </c>
      <c r="H4126" t="s">
        <v>2274</v>
      </c>
      <c r="I4126" t="s">
        <v>4630</v>
      </c>
      <c r="J4126" s="14">
        <f>VLOOKUP(Emissions!A5215,'County Activity'!A$2:J$3224,9,FALSE)</f>
        <v>1652.7779032546455</v>
      </c>
      <c r="K4126" s="14" t="str">
        <f>VLOOKUP(Emissions!B5831,'County Activity'!B$2:J$3224,9,FALSE)</f>
        <v>E6GAL</v>
      </c>
      <c r="L4126" s="20">
        <f>VLOOKUP($H4126,'Emission Factors'!$B$2:$F$3,3, FALSE)</f>
        <v>0.85</v>
      </c>
      <c r="M4126" s="19" t="str">
        <f>VLOOKUP($H4126,'Emission Factors'!$B$2:$F$3,4, FALSE)</f>
        <v>LB</v>
      </c>
      <c r="N4126" s="19" t="str">
        <f>VLOOKUP($H4126,'Emission Factors'!$B$2:$F$3,5, FALSE)</f>
        <v>E6GAL</v>
      </c>
      <c r="O4126" s="42">
        <f>J4126*L4126/2000</f>
        <v>0.70243060888322428</v>
      </c>
      <c r="P4126" s="2" t="s">
        <v>2651</v>
      </c>
      <c r="Q4126" s="42">
        <f>IF(ISNA(VLOOKUP(CONCATENATE(A4126,H4126),'Point Emissions'!C$2:E$233,3,FALSE)),0,VLOOKUP(CONCATENATE(A4126,H4126),'Point Emissions'!C$2:E$233,3,FALSE))</f>
        <v>3.9735999999999998</v>
      </c>
      <c r="R4126" s="2" t="s">
        <v>2651</v>
      </c>
      <c r="S4126" s="43">
        <f>IF(O4126-Q4126&gt;=0,O4126-Q4126,0)</f>
        <v>0</v>
      </c>
      <c r="T4126" s="2" t="s">
        <v>2651</v>
      </c>
    </row>
    <row r="4127" spans="1:20">
      <c r="A4127" t="s">
        <v>4560</v>
      </c>
      <c r="B4127" t="s">
        <v>1756</v>
      </c>
      <c r="C4127" t="s">
        <v>2411</v>
      </c>
      <c r="D4127" t="s">
        <v>4561</v>
      </c>
      <c r="E4127" t="s">
        <v>2285</v>
      </c>
      <c r="F4127" t="s">
        <v>1757</v>
      </c>
      <c r="G4127" s="9" t="s">
        <v>4620</v>
      </c>
      <c r="H4127" t="s">
        <v>2274</v>
      </c>
      <c r="I4127" t="s">
        <v>4630</v>
      </c>
      <c r="J4127" s="14">
        <f>VLOOKUP(Emissions!A1277,'County Activity'!A$2:J$3224,9,FALSE)</f>
        <v>502.58077568112242</v>
      </c>
      <c r="K4127" s="14" t="str">
        <f>VLOOKUP(Emissions!B3862,'County Activity'!B$2:J$3224,9,FALSE)</f>
        <v>E6GAL</v>
      </c>
      <c r="L4127" s="20">
        <f>VLOOKUP($H4127,'Emission Factors'!$B$2:$F$3,3, FALSE)</f>
        <v>0.85</v>
      </c>
      <c r="M4127" s="19" t="str">
        <f>VLOOKUP($H4127,'Emission Factors'!$B$2:$F$3,4, FALSE)</f>
        <v>LB</v>
      </c>
      <c r="N4127" s="19" t="str">
        <f>VLOOKUP($H4127,'Emission Factors'!$B$2:$F$3,5, FALSE)</f>
        <v>E6GAL</v>
      </c>
      <c r="O4127" s="42">
        <f>J4127*L4127/2000</f>
        <v>0.21359682966447702</v>
      </c>
      <c r="P4127" s="2" t="s">
        <v>2651</v>
      </c>
      <c r="Q4127" s="42">
        <f>IF(ISNA(VLOOKUP(CONCATENATE(A4127,H4127),'Point Emissions'!C$2:E$233,3,FALSE)),0,VLOOKUP(CONCATENATE(A4127,H4127),'Point Emissions'!C$2:E$233,3,FALSE))</f>
        <v>0</v>
      </c>
      <c r="R4127" s="2" t="s">
        <v>2651</v>
      </c>
      <c r="S4127" s="43">
        <f>IF(O4127-Q4127&gt;=0,O4127-Q4127,0)</f>
        <v>0.21359682966447702</v>
      </c>
      <c r="T4127" s="2" t="s">
        <v>2651</v>
      </c>
    </row>
    <row r="4128" spans="1:20">
      <c r="A4128" t="s">
        <v>3225</v>
      </c>
      <c r="B4128" t="s">
        <v>3123</v>
      </c>
      <c r="C4128" t="s">
        <v>2462</v>
      </c>
      <c r="D4128" t="s">
        <v>2373</v>
      </c>
      <c r="E4128" t="s">
        <v>2285</v>
      </c>
      <c r="F4128" t="s">
        <v>3125</v>
      </c>
      <c r="G4128" s="9" t="s">
        <v>4620</v>
      </c>
      <c r="H4128" t="s">
        <v>2274</v>
      </c>
      <c r="I4128" t="s">
        <v>4630</v>
      </c>
      <c r="J4128" s="14">
        <f>VLOOKUP(Emissions!A893,'County Activity'!A$2:J$3224,9,FALSE)</f>
        <v>348.61057245219183</v>
      </c>
      <c r="K4128" s="14" t="str">
        <f>VLOOKUP(Emissions!B3670,'County Activity'!B$2:J$3224,9,FALSE)</f>
        <v>E6GAL</v>
      </c>
      <c r="L4128" s="20">
        <f>VLOOKUP($H4128,'Emission Factors'!$B$2:$F$3,3, FALSE)</f>
        <v>0.85</v>
      </c>
      <c r="M4128" s="19" t="str">
        <f>VLOOKUP($H4128,'Emission Factors'!$B$2:$F$3,4, FALSE)</f>
        <v>LB</v>
      </c>
      <c r="N4128" s="19" t="str">
        <f>VLOOKUP($H4128,'Emission Factors'!$B$2:$F$3,5, FALSE)</f>
        <v>E6GAL</v>
      </c>
      <c r="O4128" s="42">
        <f>J4128*L4128/2000</f>
        <v>0.14815949329218153</v>
      </c>
      <c r="P4128" s="2" t="s">
        <v>2651</v>
      </c>
      <c r="Q4128" s="42">
        <f>IF(ISNA(VLOOKUP(CONCATENATE(A4128,H4128),'Point Emissions'!C$2:E$233,3,FALSE)),0,VLOOKUP(CONCATENATE(A4128,H4128),'Point Emissions'!C$2:E$233,3,FALSE))</f>
        <v>0</v>
      </c>
      <c r="R4128" s="2" t="s">
        <v>2651</v>
      </c>
      <c r="S4128" s="43">
        <f>IF(O4128-Q4128&gt;=0,O4128-Q4128,0)</f>
        <v>0.14815949329218153</v>
      </c>
      <c r="T4128" s="2" t="s">
        <v>2651</v>
      </c>
    </row>
    <row r="4129" spans="1:20">
      <c r="A4129" t="s">
        <v>2644</v>
      </c>
      <c r="B4129" t="s">
        <v>2593</v>
      </c>
      <c r="C4129" t="s">
        <v>2369</v>
      </c>
      <c r="D4129" t="s">
        <v>2645</v>
      </c>
      <c r="E4129" t="s">
        <v>2285</v>
      </c>
      <c r="F4129" t="s">
        <v>2595</v>
      </c>
      <c r="G4129" s="9" t="s">
        <v>4620</v>
      </c>
      <c r="H4129" t="s">
        <v>2274</v>
      </c>
      <c r="I4129" t="s">
        <v>4630</v>
      </c>
      <c r="J4129" s="14">
        <f>VLOOKUP(Emissions!A281,'County Activity'!A$2:J$3224,9,FALSE)</f>
        <v>132.22607511070183</v>
      </c>
      <c r="K4129" s="14" t="str">
        <f>VLOOKUP(Emissions!B3364,'County Activity'!B$2:J$3224,9,FALSE)</f>
        <v>E6GAL</v>
      </c>
      <c r="L4129" s="20">
        <f>VLOOKUP($H4129,'Emission Factors'!$B$2:$F$3,3, FALSE)</f>
        <v>0.85</v>
      </c>
      <c r="M4129" s="19" t="str">
        <f>VLOOKUP($H4129,'Emission Factors'!$B$2:$F$3,4, FALSE)</f>
        <v>LB</v>
      </c>
      <c r="N4129" s="19" t="str">
        <f>VLOOKUP($H4129,'Emission Factors'!$B$2:$F$3,5, FALSE)</f>
        <v>E6GAL</v>
      </c>
      <c r="O4129" s="42">
        <f>J4129*L4129/2000</f>
        <v>5.6196081922048273E-2</v>
      </c>
      <c r="P4129" s="2" t="s">
        <v>2651</v>
      </c>
      <c r="Q4129" s="42">
        <f>IF(ISNA(VLOOKUP(CONCATENATE(A4129,H4129),'Point Emissions'!C$2:E$233,3,FALSE)),0,VLOOKUP(CONCATENATE(A4129,H4129),'Point Emissions'!C$2:E$233,3,FALSE))</f>
        <v>0</v>
      </c>
      <c r="R4129" s="2" t="s">
        <v>2651</v>
      </c>
      <c r="S4129" s="43">
        <f>IF(O4129-Q4129&gt;=0,O4129-Q4129,0)</f>
        <v>5.6196081922048273E-2</v>
      </c>
      <c r="T4129" s="2" t="s">
        <v>2651</v>
      </c>
    </row>
    <row r="4130" spans="1:20">
      <c r="A4130" t="s">
        <v>929</v>
      </c>
      <c r="B4130" t="s">
        <v>811</v>
      </c>
      <c r="C4130" t="s">
        <v>3270</v>
      </c>
      <c r="D4130" t="s">
        <v>930</v>
      </c>
      <c r="E4130" t="s">
        <v>2285</v>
      </c>
      <c r="F4130" t="s">
        <v>813</v>
      </c>
      <c r="G4130" s="9" t="s">
        <v>4620</v>
      </c>
      <c r="H4130" t="s">
        <v>2274</v>
      </c>
      <c r="I4130" t="s">
        <v>4630</v>
      </c>
      <c r="J4130" s="14">
        <f>VLOOKUP(Emissions!A5797,'County Activity'!A$2:J$3224,9,FALSE)</f>
        <v>17964.492675987127</v>
      </c>
      <c r="K4130" s="14" t="str">
        <f>VLOOKUP(Emissions!B6122,'County Activity'!B$2:J$3224,9,FALSE)</f>
        <v>E6GAL</v>
      </c>
      <c r="L4130" s="20">
        <f>VLOOKUP($H4130,'Emission Factors'!$B$2:$F$3,3, FALSE)</f>
        <v>0.85</v>
      </c>
      <c r="M4130" s="19" t="str">
        <f>VLOOKUP($H4130,'Emission Factors'!$B$2:$F$3,4, FALSE)</f>
        <v>LB</v>
      </c>
      <c r="N4130" s="19" t="str">
        <f>VLOOKUP($H4130,'Emission Factors'!$B$2:$F$3,5, FALSE)</f>
        <v>E6GAL</v>
      </c>
      <c r="O4130" s="42">
        <f>J4130*L4130/2000</f>
        <v>7.6349093872945284</v>
      </c>
      <c r="P4130" s="2" t="s">
        <v>2651</v>
      </c>
      <c r="Q4130" s="42">
        <f>IF(ISNA(VLOOKUP(CONCATENATE(A4130,H4130),'Point Emissions'!C$2:E$233,3,FALSE)),0,VLOOKUP(CONCATENATE(A4130,H4130),'Point Emissions'!C$2:E$233,3,FALSE))</f>
        <v>0</v>
      </c>
      <c r="R4130" s="2" t="s">
        <v>2651</v>
      </c>
      <c r="S4130" s="43">
        <f>IF(O4130-Q4130&gt;=0,O4130-Q4130,0)</f>
        <v>7.6349093872945284</v>
      </c>
      <c r="T4130" s="2" t="s">
        <v>2651</v>
      </c>
    </row>
    <row r="4131" spans="1:20">
      <c r="A4131" t="s">
        <v>4366</v>
      </c>
      <c r="B4131" t="s">
        <v>4355</v>
      </c>
      <c r="C4131" t="s">
        <v>2306</v>
      </c>
      <c r="D4131" t="s">
        <v>3715</v>
      </c>
      <c r="E4131" t="s">
        <v>2285</v>
      </c>
      <c r="F4131" t="s">
        <v>4356</v>
      </c>
      <c r="G4131" s="9" t="s">
        <v>4620</v>
      </c>
      <c r="H4131" t="s">
        <v>2274</v>
      </c>
      <c r="I4131" t="s">
        <v>4630</v>
      </c>
      <c r="J4131" s="14">
        <f>VLOOKUP(Emissions!A4433,'County Activity'!A$2:J$3224,9,FALSE)</f>
        <v>4439.4528439323312</v>
      </c>
      <c r="K4131" s="14" t="str">
        <f>VLOOKUP(Emissions!B5440,'County Activity'!B$2:J$3224,9,FALSE)</f>
        <v>E6GAL</v>
      </c>
      <c r="L4131" s="20">
        <f>VLOOKUP($H4131,'Emission Factors'!$B$2:$F$3,3, FALSE)</f>
        <v>0.85</v>
      </c>
      <c r="M4131" s="19" t="str">
        <f>VLOOKUP($H4131,'Emission Factors'!$B$2:$F$3,4, FALSE)</f>
        <v>LB</v>
      </c>
      <c r="N4131" s="19" t="str">
        <f>VLOOKUP($H4131,'Emission Factors'!$B$2:$F$3,5, FALSE)</f>
        <v>E6GAL</v>
      </c>
      <c r="O4131" s="42">
        <f>J4131*L4131/2000</f>
        <v>1.8867674586712408</v>
      </c>
      <c r="P4131" s="2" t="s">
        <v>2651</v>
      </c>
      <c r="Q4131" s="42">
        <f>IF(ISNA(VLOOKUP(CONCATENATE(A4131,H4131),'Point Emissions'!C$2:E$233,3,FALSE)),0,VLOOKUP(CONCATENATE(A4131,H4131),'Point Emissions'!C$2:E$233,3,FALSE))</f>
        <v>0</v>
      </c>
      <c r="R4131" s="2" t="s">
        <v>2651</v>
      </c>
      <c r="S4131" s="43">
        <f>IF(O4131-Q4131&gt;=0,O4131-Q4131,0)</f>
        <v>1.8867674586712408</v>
      </c>
      <c r="T4131" s="2" t="s">
        <v>2651</v>
      </c>
    </row>
    <row r="4132" spans="1:20">
      <c r="A4132" t="s">
        <v>4232</v>
      </c>
      <c r="B4132" t="s">
        <v>4110</v>
      </c>
      <c r="C4132" t="s">
        <v>3285</v>
      </c>
      <c r="D4132" t="s">
        <v>4233</v>
      </c>
      <c r="E4132" t="s">
        <v>2285</v>
      </c>
      <c r="F4132" t="s">
        <v>4111</v>
      </c>
      <c r="G4132" s="9" t="s">
        <v>4620</v>
      </c>
      <c r="H4132" t="s">
        <v>2274</v>
      </c>
      <c r="I4132" t="s">
        <v>4630</v>
      </c>
      <c r="J4132" s="14">
        <f>VLOOKUP(Emissions!A4263,'County Activity'!A$2:J$3224,9,FALSE)</f>
        <v>3944.1734838785369</v>
      </c>
      <c r="K4132" s="14" t="str">
        <f>VLOOKUP(Emissions!B5355,'County Activity'!B$2:J$3224,9,FALSE)</f>
        <v>E6GAL</v>
      </c>
      <c r="L4132" s="20">
        <f>VLOOKUP($H4132,'Emission Factors'!$B$2:$F$3,3, FALSE)</f>
        <v>0.85</v>
      </c>
      <c r="M4132" s="19" t="str">
        <f>VLOOKUP($H4132,'Emission Factors'!$B$2:$F$3,4, FALSE)</f>
        <v>LB</v>
      </c>
      <c r="N4132" s="19" t="str">
        <f>VLOOKUP($H4132,'Emission Factors'!$B$2:$F$3,5, FALSE)</f>
        <v>E6GAL</v>
      </c>
      <c r="O4132" s="42">
        <f>J4132*L4132/2000</f>
        <v>1.6762737306483781</v>
      </c>
      <c r="P4132" s="2" t="s">
        <v>2651</v>
      </c>
      <c r="Q4132" s="42">
        <f>IF(ISNA(VLOOKUP(CONCATENATE(A4132,H4132),'Point Emissions'!C$2:E$233,3,FALSE)),0,VLOOKUP(CONCATENATE(A4132,H4132),'Point Emissions'!C$2:E$233,3,FALSE))</f>
        <v>0</v>
      </c>
      <c r="R4132" s="2" t="s">
        <v>2651</v>
      </c>
      <c r="S4132" s="43">
        <f>IF(O4132-Q4132&gt;=0,O4132-Q4132,0)</f>
        <v>1.6762737306483781</v>
      </c>
      <c r="T4132" s="2" t="s">
        <v>2651</v>
      </c>
    </row>
    <row r="4133" spans="1:20">
      <c r="A4133" t="s">
        <v>5503</v>
      </c>
      <c r="B4133" t="s">
        <v>1335</v>
      </c>
      <c r="C4133" t="s">
        <v>2450</v>
      </c>
      <c r="D4133" t="s">
        <v>5617</v>
      </c>
      <c r="E4133" s="11" t="s">
        <v>1337</v>
      </c>
      <c r="F4133" t="s">
        <v>1338</v>
      </c>
      <c r="G4133" s="9" t="s">
        <v>4620</v>
      </c>
      <c r="H4133" t="s">
        <v>2274</v>
      </c>
      <c r="I4133" t="s">
        <v>4630</v>
      </c>
      <c r="J4133" s="14">
        <f>VLOOKUP(Emissions!A6399,'County Activity'!A$2:J$3224,9,FALSE)</f>
        <v>30627.709273995129</v>
      </c>
      <c r="K4133" s="14" t="str">
        <f>VLOOKUP(Emissions!B6423,'County Activity'!B$2:J$3224,9,FALSE)</f>
        <v>E6GAL</v>
      </c>
      <c r="L4133" s="20">
        <f>VLOOKUP($H4133,'Emission Factors'!$B$2:$F$3,3, FALSE)</f>
        <v>0.85</v>
      </c>
      <c r="M4133" s="19" t="str">
        <f>VLOOKUP($H4133,'Emission Factors'!$B$2:$F$3,4, FALSE)</f>
        <v>LB</v>
      </c>
      <c r="N4133" s="19" t="str">
        <f>VLOOKUP($H4133,'Emission Factors'!$B$2:$F$3,5, FALSE)</f>
        <v>E6GAL</v>
      </c>
      <c r="O4133" s="42">
        <f>J4133*L4133/2000</f>
        <v>13.016776441447929</v>
      </c>
      <c r="P4133" s="2" t="s">
        <v>2651</v>
      </c>
      <c r="Q4133" s="42">
        <f>IF(ISNA(VLOOKUP(CONCATENATE(A4133,H4133),'Point Emissions'!C$2:E$233,3,FALSE)),0,VLOOKUP(CONCATENATE(A4133,H4133),'Point Emissions'!C$2:E$233,3,FALSE))</f>
        <v>0</v>
      </c>
      <c r="R4133" s="2" t="s">
        <v>2651</v>
      </c>
      <c r="S4133" s="43">
        <f>IF(O4133-Q4133&gt;=0,O4133-Q4133,0)</f>
        <v>13.016776441447929</v>
      </c>
      <c r="T4133" s="2" t="s">
        <v>2651</v>
      </c>
    </row>
    <row r="4134" spans="1:20">
      <c r="A4134" t="s">
        <v>4895</v>
      </c>
      <c r="B4134" t="s">
        <v>4808</v>
      </c>
      <c r="C4134" t="s">
        <v>2468</v>
      </c>
      <c r="D4134" t="s">
        <v>4896</v>
      </c>
      <c r="E4134" t="s">
        <v>2285</v>
      </c>
      <c r="F4134" t="s">
        <v>4810</v>
      </c>
      <c r="G4134" s="9" t="s">
        <v>4620</v>
      </c>
      <c r="H4134" t="s">
        <v>2274</v>
      </c>
      <c r="I4134" t="s">
        <v>4630</v>
      </c>
      <c r="J4134" s="14">
        <f>VLOOKUP(Emissions!A1703,'County Activity'!A$2:J$3224,9,FALSE)</f>
        <v>703.20958666890317</v>
      </c>
      <c r="K4134" s="14" t="str">
        <f>VLOOKUP(Emissions!B4075,'County Activity'!B$2:J$3224,9,FALSE)</f>
        <v>E6GAL</v>
      </c>
      <c r="L4134" s="20">
        <f>VLOOKUP($H4134,'Emission Factors'!$B$2:$F$3,3, FALSE)</f>
        <v>0.85</v>
      </c>
      <c r="M4134" s="19" t="str">
        <f>VLOOKUP($H4134,'Emission Factors'!$B$2:$F$3,4, FALSE)</f>
        <v>LB</v>
      </c>
      <c r="N4134" s="19" t="str">
        <f>VLOOKUP($H4134,'Emission Factors'!$B$2:$F$3,5, FALSE)</f>
        <v>E6GAL</v>
      </c>
      <c r="O4134" s="42">
        <f>J4134*L4134/2000</f>
        <v>0.2988640743342838</v>
      </c>
      <c r="P4134" s="2" t="s">
        <v>2651</v>
      </c>
      <c r="Q4134" s="42">
        <f>IF(ISNA(VLOOKUP(CONCATENATE(A4134,H4134),'Point Emissions'!C$2:E$233,3,FALSE)),0,VLOOKUP(CONCATENATE(A4134,H4134),'Point Emissions'!C$2:E$233,3,FALSE))</f>
        <v>0</v>
      </c>
      <c r="R4134" s="2" t="s">
        <v>2651</v>
      </c>
      <c r="S4134" s="43">
        <f>IF(O4134-Q4134&gt;=0,O4134-Q4134,0)</f>
        <v>0.2988640743342838</v>
      </c>
      <c r="T4134" s="2" t="s">
        <v>2651</v>
      </c>
    </row>
    <row r="4135" spans="1:20">
      <c r="A4135" t="s">
        <v>5368</v>
      </c>
      <c r="B4135" t="s">
        <v>5328</v>
      </c>
      <c r="C4135" t="s">
        <v>2348</v>
      </c>
      <c r="D4135" t="s">
        <v>2642</v>
      </c>
      <c r="E4135" t="s">
        <v>2285</v>
      </c>
      <c r="F4135" t="s">
        <v>5330</v>
      </c>
      <c r="G4135" s="9" t="s">
        <v>4620</v>
      </c>
      <c r="H4135" t="s">
        <v>2274</v>
      </c>
      <c r="I4135" t="s">
        <v>4630</v>
      </c>
      <c r="J4135" s="14">
        <f>VLOOKUP(Emissions!A2271,'County Activity'!A$2:J$3224,9,FALSE)</f>
        <v>1063.572876380874</v>
      </c>
      <c r="K4135" s="14" t="str">
        <f>VLOOKUP(Emissions!B4359,'County Activity'!B$2:J$3224,9,FALSE)</f>
        <v>E6GAL</v>
      </c>
      <c r="L4135" s="20">
        <f>VLOOKUP($H4135,'Emission Factors'!$B$2:$F$3,3, FALSE)</f>
        <v>0.85</v>
      </c>
      <c r="M4135" s="19" t="str">
        <f>VLOOKUP($H4135,'Emission Factors'!$B$2:$F$3,4, FALSE)</f>
        <v>LB</v>
      </c>
      <c r="N4135" s="19" t="str">
        <f>VLOOKUP($H4135,'Emission Factors'!$B$2:$F$3,5, FALSE)</f>
        <v>E6GAL</v>
      </c>
      <c r="O4135" s="42">
        <f>J4135*L4135/2000</f>
        <v>0.45201847246187143</v>
      </c>
      <c r="P4135" s="2" t="s">
        <v>2651</v>
      </c>
      <c r="Q4135" s="42">
        <f>IF(ISNA(VLOOKUP(CONCATENATE(A4135,H4135),'Point Emissions'!C$2:E$233,3,FALSE)),0,VLOOKUP(CONCATENATE(A4135,H4135),'Point Emissions'!C$2:E$233,3,FALSE))</f>
        <v>0</v>
      </c>
      <c r="R4135" s="2" t="s">
        <v>2651</v>
      </c>
      <c r="S4135" s="43">
        <f>IF(O4135-Q4135&gt;=0,O4135-Q4135,0)</f>
        <v>0.45201847246187143</v>
      </c>
      <c r="T4135" s="2" t="s">
        <v>2651</v>
      </c>
    </row>
    <row r="4136" spans="1:20">
      <c r="A4136" t="s">
        <v>933</v>
      </c>
      <c r="B4136" t="s">
        <v>811</v>
      </c>
      <c r="C4136" t="s">
        <v>3277</v>
      </c>
      <c r="D4136" t="s">
        <v>2705</v>
      </c>
      <c r="E4136" t="s">
        <v>2285</v>
      </c>
      <c r="F4136" t="s">
        <v>813</v>
      </c>
      <c r="G4136" s="9" t="s">
        <v>4620</v>
      </c>
      <c r="H4136" t="s">
        <v>2274</v>
      </c>
      <c r="I4136" t="s">
        <v>4630</v>
      </c>
      <c r="J4136" s="14">
        <f>VLOOKUP(Emissions!A5803,'County Activity'!A$2:J$3224,9,FALSE)</f>
        <v>3645.8081794933569</v>
      </c>
      <c r="K4136" s="14" t="str">
        <f>VLOOKUP(Emissions!B6125,'County Activity'!B$2:J$3224,9,FALSE)</f>
        <v>E6GAL</v>
      </c>
      <c r="L4136" s="20">
        <f>VLOOKUP($H4136,'Emission Factors'!$B$2:$F$3,3, FALSE)</f>
        <v>0.85</v>
      </c>
      <c r="M4136" s="19" t="str">
        <f>VLOOKUP($H4136,'Emission Factors'!$B$2:$F$3,4, FALSE)</f>
        <v>LB</v>
      </c>
      <c r="N4136" s="19" t="str">
        <f>VLOOKUP($H4136,'Emission Factors'!$B$2:$F$3,5, FALSE)</f>
        <v>E6GAL</v>
      </c>
      <c r="O4136" s="42">
        <f>J4136*L4136/2000</f>
        <v>1.5494684762846767</v>
      </c>
      <c r="P4136" s="2" t="s">
        <v>2651</v>
      </c>
      <c r="Q4136" s="42">
        <f>IF(ISNA(VLOOKUP(CONCATENATE(A4136,H4136),'Point Emissions'!C$2:E$233,3,FALSE)),0,VLOOKUP(CONCATENATE(A4136,H4136),'Point Emissions'!C$2:E$233,3,FALSE))</f>
        <v>0</v>
      </c>
      <c r="R4136" s="2" t="s">
        <v>2651</v>
      </c>
      <c r="S4136" s="43">
        <f>IF(O4136-Q4136&gt;=0,O4136-Q4136,0)</f>
        <v>1.5494684762846767</v>
      </c>
      <c r="T4136" s="2" t="s">
        <v>2651</v>
      </c>
    </row>
    <row r="4137" spans="1:20">
      <c r="A4137" t="s">
        <v>5499</v>
      </c>
      <c r="B4137" t="s">
        <v>1335</v>
      </c>
      <c r="C4137" t="s">
        <v>2444</v>
      </c>
      <c r="D4137" t="s">
        <v>5500</v>
      </c>
      <c r="E4137" s="11" t="s">
        <v>1337</v>
      </c>
      <c r="F4137" t="s">
        <v>1338</v>
      </c>
      <c r="G4137" s="9" t="s">
        <v>4620</v>
      </c>
      <c r="H4137" t="s">
        <v>2274</v>
      </c>
      <c r="I4137" t="s">
        <v>4630</v>
      </c>
      <c r="J4137" s="14">
        <f>VLOOKUP(Emissions!A6395,'County Activity'!A$2:J$3224,9,FALSE)</f>
        <v>29868.810381291467</v>
      </c>
      <c r="K4137" s="14" t="str">
        <f>VLOOKUP(Emissions!B6421,'County Activity'!B$2:J$3224,9,FALSE)</f>
        <v>E6GAL</v>
      </c>
      <c r="L4137" s="20">
        <f>VLOOKUP($H4137,'Emission Factors'!$B$2:$F$3,3, FALSE)</f>
        <v>0.85</v>
      </c>
      <c r="M4137" s="19" t="str">
        <f>VLOOKUP($H4137,'Emission Factors'!$B$2:$F$3,4, FALSE)</f>
        <v>LB</v>
      </c>
      <c r="N4137" s="19" t="str">
        <f>VLOOKUP($H4137,'Emission Factors'!$B$2:$F$3,5, FALSE)</f>
        <v>E6GAL</v>
      </c>
      <c r="O4137" s="42">
        <f>J4137*L4137/2000</f>
        <v>12.694244412048873</v>
      </c>
      <c r="P4137" s="2" t="s">
        <v>2651</v>
      </c>
      <c r="Q4137" s="42">
        <f>IF(ISNA(VLOOKUP(CONCATENATE(A4137,H4137),'Point Emissions'!C$2:E$233,3,FALSE)),0,VLOOKUP(CONCATENATE(A4137,H4137),'Point Emissions'!C$2:E$233,3,FALSE))</f>
        <v>0</v>
      </c>
      <c r="R4137" s="2" t="s">
        <v>2651</v>
      </c>
      <c r="S4137" s="43">
        <f>IF(O4137-Q4137&gt;=0,O4137-Q4137,0)</f>
        <v>12.694244412048873</v>
      </c>
      <c r="T4137" s="2" t="s">
        <v>2651</v>
      </c>
    </row>
    <row r="4138" spans="1:20">
      <c r="A4138" t="s">
        <v>1632</v>
      </c>
      <c r="B4138" t="s">
        <v>1581</v>
      </c>
      <c r="C4138" t="s">
        <v>2378</v>
      </c>
      <c r="D4138" t="s">
        <v>1633</v>
      </c>
      <c r="E4138" t="s">
        <v>2285</v>
      </c>
      <c r="F4138" t="s">
        <v>1583</v>
      </c>
      <c r="G4138" s="9" t="s">
        <v>4620</v>
      </c>
      <c r="H4138" t="s">
        <v>4628</v>
      </c>
      <c r="I4138" t="s">
        <v>4629</v>
      </c>
      <c r="J4138" s="14">
        <f>VLOOKUP(Emissions!A3260,'County Activity'!A$2:J$3224,9,FALSE)</f>
        <v>2000.6839531463056</v>
      </c>
      <c r="K4138" s="14" t="str">
        <f>VLOOKUP(Emissions!B1631,'County Activity'!B$2:J$3224,9,FALSE)</f>
        <v>E6GAL</v>
      </c>
      <c r="L4138" s="20">
        <f>VLOOKUP($H4138,'Emission Factors'!$B$2:$F$3,3, FALSE)</f>
        <v>0.16900000000000001</v>
      </c>
      <c r="M4138" s="19" t="str">
        <f>VLOOKUP($H4138,'Emission Factors'!$B$2:$F$3,4, FALSE)</f>
        <v>LB</v>
      </c>
      <c r="N4138" s="19" t="str">
        <f>VLOOKUP($H4138,'Emission Factors'!$B$2:$F$3,5, FALSE)</f>
        <v>E6GAL</v>
      </c>
      <c r="O4138" s="42">
        <f>J4138*L4138/2000</f>
        <v>0.16905779404086282</v>
      </c>
      <c r="P4138" s="2" t="s">
        <v>2651</v>
      </c>
      <c r="Q4138" s="42">
        <f>IF(ISNA(VLOOKUP(CONCATENATE(A4138,H4138),'Point Emissions'!C$2:E$233,3,FALSE)),0,VLOOKUP(CONCATENATE(A4138,H4138),'Point Emissions'!C$2:E$233,3,FALSE))</f>
        <v>0</v>
      </c>
      <c r="R4138" s="2" t="s">
        <v>2651</v>
      </c>
      <c r="S4138" s="43">
        <f>IF(O4138-Q4138&gt;=0,O4138-Q4138,0)</f>
        <v>0.16905779404086282</v>
      </c>
      <c r="T4138" s="2" t="s">
        <v>2651</v>
      </c>
    </row>
    <row r="4139" spans="1:20">
      <c r="A4139" t="s">
        <v>5393</v>
      </c>
      <c r="B4139" t="s">
        <v>5328</v>
      </c>
      <c r="C4139" t="s">
        <v>2399</v>
      </c>
      <c r="D4139" t="s">
        <v>5394</v>
      </c>
      <c r="E4139" t="s">
        <v>2285</v>
      </c>
      <c r="F4139" t="s">
        <v>5330</v>
      </c>
      <c r="G4139" s="9" t="s">
        <v>4620</v>
      </c>
      <c r="H4139" t="s">
        <v>2274</v>
      </c>
      <c r="I4139" t="s">
        <v>4630</v>
      </c>
      <c r="J4139" s="14">
        <f>VLOOKUP(Emissions!A2305,'County Activity'!A$2:J$3224,9,FALSE)</f>
        <v>216.0002123084727</v>
      </c>
      <c r="K4139" s="14" t="str">
        <f>VLOOKUP(Emissions!B4376,'County Activity'!B$2:J$3224,9,FALSE)</f>
        <v>E6GAL</v>
      </c>
      <c r="L4139" s="20">
        <f>VLOOKUP($H4139,'Emission Factors'!$B$2:$F$3,3, FALSE)</f>
        <v>0.85</v>
      </c>
      <c r="M4139" s="19" t="str">
        <f>VLOOKUP($H4139,'Emission Factors'!$B$2:$F$3,4, FALSE)</f>
        <v>LB</v>
      </c>
      <c r="N4139" s="19" t="str">
        <f>VLOOKUP($H4139,'Emission Factors'!$B$2:$F$3,5, FALSE)</f>
        <v>E6GAL</v>
      </c>
      <c r="O4139" s="42">
        <f>J4139*L4139/2000</f>
        <v>9.1800090231100889E-2</v>
      </c>
      <c r="P4139" s="2" t="s">
        <v>2651</v>
      </c>
      <c r="Q4139" s="42">
        <f>IF(ISNA(VLOOKUP(CONCATENATE(A4139,H4139),'Point Emissions'!C$2:E$233,3,FALSE)),0,VLOOKUP(CONCATENATE(A4139,H4139),'Point Emissions'!C$2:E$233,3,FALSE))</f>
        <v>0</v>
      </c>
      <c r="R4139" s="2" t="s">
        <v>2651</v>
      </c>
      <c r="S4139" s="43">
        <f>IF(O4139-Q4139&gt;=0,O4139-Q4139,0)</f>
        <v>9.1800090231100889E-2</v>
      </c>
      <c r="T4139" s="2" t="s">
        <v>2651</v>
      </c>
    </row>
    <row r="4140" spans="1:20">
      <c r="A4140" t="s">
        <v>2293</v>
      </c>
      <c r="B4140" t="s">
        <v>2282</v>
      </c>
      <c r="C4140" t="s">
        <v>2294</v>
      </c>
      <c r="D4140" t="s">
        <v>2295</v>
      </c>
      <c r="E4140" t="s">
        <v>2285</v>
      </c>
      <c r="F4140" t="s">
        <v>2286</v>
      </c>
      <c r="G4140" s="9" t="s">
        <v>4620</v>
      </c>
      <c r="H4140" t="s">
        <v>2274</v>
      </c>
      <c r="I4140" t="s">
        <v>4630</v>
      </c>
      <c r="J4140" s="14">
        <f>VLOOKUP(Emissions!A9,'County Activity'!A$2:J$3224,9,FALSE)</f>
        <v>12.809501100576588</v>
      </c>
      <c r="K4140" s="14" t="str">
        <f>VLOOKUP(Emissions!B3228,'County Activity'!B$2:J$3224,9,FALSE)</f>
        <v>E6GAL</v>
      </c>
      <c r="L4140" s="20">
        <f>VLOOKUP($H4140,'Emission Factors'!$B$2:$F$3,3, FALSE)</f>
        <v>0.85</v>
      </c>
      <c r="M4140" s="19" t="str">
        <f>VLOOKUP($H4140,'Emission Factors'!$B$2:$F$3,4, FALSE)</f>
        <v>LB</v>
      </c>
      <c r="N4140" s="19" t="str">
        <f>VLOOKUP($H4140,'Emission Factors'!$B$2:$F$3,5, FALSE)</f>
        <v>E6GAL</v>
      </c>
      <c r="O4140" s="42">
        <f>J4140*L4140/2000</f>
        <v>5.4440379677450504E-3</v>
      </c>
      <c r="P4140" s="2" t="s">
        <v>2651</v>
      </c>
      <c r="Q4140" s="42">
        <f>IF(ISNA(VLOOKUP(CONCATENATE(A4140,H4140),'Point Emissions'!C$2:E$233,3,FALSE)),0,VLOOKUP(CONCATENATE(A4140,H4140),'Point Emissions'!C$2:E$233,3,FALSE))</f>
        <v>0</v>
      </c>
      <c r="R4140" s="2" t="s">
        <v>2651</v>
      </c>
      <c r="S4140" s="43">
        <f>IF(O4140-Q4140&gt;=0,O4140-Q4140,0)</f>
        <v>5.4440379677450504E-3</v>
      </c>
      <c r="T4140" s="2" t="s">
        <v>2651</v>
      </c>
    </row>
    <row r="4141" spans="1:20">
      <c r="A4141" t="s">
        <v>2926</v>
      </c>
      <c r="B4141" t="s">
        <v>2852</v>
      </c>
      <c r="C4141" t="s">
        <v>2396</v>
      </c>
      <c r="D4141" t="s">
        <v>2668</v>
      </c>
      <c r="E4141" t="s">
        <v>2285</v>
      </c>
      <c r="F4141" t="s">
        <v>2854</v>
      </c>
      <c r="G4141" s="9" t="s">
        <v>4620</v>
      </c>
      <c r="H4141" t="s">
        <v>2274</v>
      </c>
      <c r="I4141" t="s">
        <v>4630</v>
      </c>
      <c r="J4141" s="14">
        <f>VLOOKUP(Emissions!A567,'County Activity'!A$2:J$3224,9,FALSE)</f>
        <v>236.04708153087503</v>
      </c>
      <c r="K4141" s="14" t="str">
        <f>VLOOKUP(Emissions!B3507,'County Activity'!B$2:J$3224,9,FALSE)</f>
        <v>E6GAL</v>
      </c>
      <c r="L4141" s="20">
        <f>VLOOKUP($H4141,'Emission Factors'!$B$2:$F$3,3, FALSE)</f>
        <v>0.85</v>
      </c>
      <c r="M4141" s="19" t="str">
        <f>VLOOKUP($H4141,'Emission Factors'!$B$2:$F$3,4, FALSE)</f>
        <v>LB</v>
      </c>
      <c r="N4141" s="19" t="str">
        <f>VLOOKUP($H4141,'Emission Factors'!$B$2:$F$3,5, FALSE)</f>
        <v>E6GAL</v>
      </c>
      <c r="O4141" s="42">
        <f>J4141*L4141/2000</f>
        <v>0.10032000965062188</v>
      </c>
      <c r="P4141" s="2" t="s">
        <v>2651</v>
      </c>
      <c r="Q4141" s="42">
        <f>IF(ISNA(VLOOKUP(CONCATENATE(A4141,H4141),'Point Emissions'!C$2:E$233,3,FALSE)),0,VLOOKUP(CONCATENATE(A4141,H4141),'Point Emissions'!C$2:E$233,3,FALSE))</f>
        <v>0</v>
      </c>
      <c r="R4141" s="2" t="s">
        <v>2651</v>
      </c>
      <c r="S4141" s="43">
        <f>IF(O4141-Q4141&gt;=0,O4141-Q4141,0)</f>
        <v>0.10032000965062188</v>
      </c>
      <c r="T4141" s="2" t="s">
        <v>2651</v>
      </c>
    </row>
    <row r="4142" spans="1:20">
      <c r="A4142" t="s">
        <v>5424</v>
      </c>
      <c r="B4142" t="s">
        <v>5328</v>
      </c>
      <c r="C4142" t="s">
        <v>2447</v>
      </c>
      <c r="D4142" t="s">
        <v>5425</v>
      </c>
      <c r="E4142" t="s">
        <v>2285</v>
      </c>
      <c r="F4142" t="s">
        <v>5330</v>
      </c>
      <c r="G4142" s="9" t="s">
        <v>4620</v>
      </c>
      <c r="H4142" t="s">
        <v>4628</v>
      </c>
      <c r="I4142" t="s">
        <v>4629</v>
      </c>
      <c r="J4142" s="14">
        <f>VLOOKUP(Emissions!A2336,'County Activity'!A$2:J$3224,9,FALSE)</f>
        <v>1112.3450518213194</v>
      </c>
      <c r="K4142" s="14" t="str">
        <f>VLOOKUP(Emissions!B1169,'County Activity'!B$2:J$3224,9,FALSE)</f>
        <v>E6GAL</v>
      </c>
      <c r="L4142" s="20">
        <f>VLOOKUP($H4142,'Emission Factors'!$B$2:$F$3,3, FALSE)</f>
        <v>0.16900000000000001</v>
      </c>
      <c r="M4142" s="19" t="str">
        <f>VLOOKUP($H4142,'Emission Factors'!$B$2:$F$3,4, FALSE)</f>
        <v>LB</v>
      </c>
      <c r="N4142" s="19" t="str">
        <f>VLOOKUP($H4142,'Emission Factors'!$B$2:$F$3,5, FALSE)</f>
        <v>E6GAL</v>
      </c>
      <c r="O4142" s="42">
        <f>J4142*L4142/2000</f>
        <v>9.3993156878901502E-2</v>
      </c>
      <c r="P4142" s="2" t="s">
        <v>2651</v>
      </c>
      <c r="Q4142" s="42">
        <f>IF(ISNA(VLOOKUP(CONCATENATE(A4142,H4142),'Point Emissions'!C$2:E$233,3,FALSE)),0,VLOOKUP(CONCATENATE(A4142,H4142),'Point Emissions'!C$2:E$233,3,FALSE))</f>
        <v>0</v>
      </c>
      <c r="R4142" s="2" t="s">
        <v>2651</v>
      </c>
      <c r="S4142" s="43">
        <f>IF(O4142-Q4142&gt;=0,O4142-Q4142,0)</f>
        <v>9.3993156878901502E-2</v>
      </c>
      <c r="T4142" s="2" t="s">
        <v>2651</v>
      </c>
    </row>
    <row r="4143" spans="1:20">
      <c r="A4143" t="s">
        <v>2449</v>
      </c>
      <c r="B4143" t="s">
        <v>2282</v>
      </c>
      <c r="C4143" t="s">
        <v>2450</v>
      </c>
      <c r="D4143" t="s">
        <v>2451</v>
      </c>
      <c r="E4143" t="s">
        <v>2285</v>
      </c>
      <c r="F4143" t="s">
        <v>2286</v>
      </c>
      <c r="G4143" s="9" t="s">
        <v>4620</v>
      </c>
      <c r="H4143" t="s">
        <v>2274</v>
      </c>
      <c r="I4143" t="s">
        <v>4630</v>
      </c>
      <c r="J4143" s="14">
        <f>VLOOKUP(Emissions!A113,'County Activity'!A$2:J$3224,9,FALSE)</f>
        <v>67.313928283529961</v>
      </c>
      <c r="K4143" s="14" t="str">
        <f>VLOOKUP(Emissions!B3280,'County Activity'!B$2:J$3224,9,FALSE)</f>
        <v>E6GAL</v>
      </c>
      <c r="L4143" s="20">
        <f>VLOOKUP($H4143,'Emission Factors'!$B$2:$F$3,3, FALSE)</f>
        <v>0.85</v>
      </c>
      <c r="M4143" s="19" t="str">
        <f>VLOOKUP($H4143,'Emission Factors'!$B$2:$F$3,4, FALSE)</f>
        <v>LB</v>
      </c>
      <c r="N4143" s="19" t="str">
        <f>VLOOKUP($H4143,'Emission Factors'!$B$2:$F$3,5, FALSE)</f>
        <v>E6GAL</v>
      </c>
      <c r="O4143" s="42">
        <f>J4143*L4143/2000</f>
        <v>2.8608419520500229E-2</v>
      </c>
      <c r="P4143" s="2" t="s">
        <v>2651</v>
      </c>
      <c r="Q4143" s="42">
        <f>IF(ISNA(VLOOKUP(CONCATENATE(A4143,H4143),'Point Emissions'!C$2:E$233,3,FALSE)),0,VLOOKUP(CONCATENATE(A4143,H4143),'Point Emissions'!C$2:E$233,3,FALSE))</f>
        <v>0</v>
      </c>
      <c r="R4143" s="2" t="s">
        <v>2651</v>
      </c>
      <c r="S4143" s="43">
        <f>IF(O4143-Q4143&gt;=0,O4143-Q4143,0)</f>
        <v>2.8608419520500229E-2</v>
      </c>
      <c r="T4143" s="2" t="s">
        <v>2651</v>
      </c>
    </row>
    <row r="4144" spans="1:20">
      <c r="A4144" t="s">
        <v>5426</v>
      </c>
      <c r="B4144" t="s">
        <v>5328</v>
      </c>
      <c r="C4144" t="s">
        <v>2450</v>
      </c>
      <c r="D4144" t="s">
        <v>2720</v>
      </c>
      <c r="E4144" t="s">
        <v>2285</v>
      </c>
      <c r="F4144" t="s">
        <v>5330</v>
      </c>
      <c r="G4144" s="9" t="s">
        <v>4620</v>
      </c>
      <c r="H4144" t="s">
        <v>2274</v>
      </c>
      <c r="I4144" t="s">
        <v>4630</v>
      </c>
      <c r="J4144" s="14">
        <f>VLOOKUP(Emissions!A2339,'County Activity'!A$2:J$3224,9,FALSE)</f>
        <v>221.28413151246056</v>
      </c>
      <c r="K4144" s="14" t="str">
        <f>VLOOKUP(Emissions!B4393,'County Activity'!B$2:J$3224,9,FALSE)</f>
        <v>E6GAL</v>
      </c>
      <c r="L4144" s="20">
        <f>VLOOKUP($H4144,'Emission Factors'!$B$2:$F$3,3, FALSE)</f>
        <v>0.85</v>
      </c>
      <c r="M4144" s="19" t="str">
        <f>VLOOKUP($H4144,'Emission Factors'!$B$2:$F$3,4, FALSE)</f>
        <v>LB</v>
      </c>
      <c r="N4144" s="19" t="str">
        <f>VLOOKUP($H4144,'Emission Factors'!$B$2:$F$3,5, FALSE)</f>
        <v>E6GAL</v>
      </c>
      <c r="O4144" s="42">
        <f>J4144*L4144/2000</f>
        <v>9.4045755892795735E-2</v>
      </c>
      <c r="P4144" s="2" t="s">
        <v>2651</v>
      </c>
      <c r="Q4144" s="42">
        <f>IF(ISNA(VLOOKUP(CONCATENATE(A4144,H4144),'Point Emissions'!C$2:E$233,3,FALSE)),0,VLOOKUP(CONCATENATE(A4144,H4144),'Point Emissions'!C$2:E$233,3,FALSE))</f>
        <v>0</v>
      </c>
      <c r="R4144" s="2" t="s">
        <v>2651</v>
      </c>
      <c r="S4144" s="43">
        <f>IF(O4144-Q4144&gt;=0,O4144-Q4144,0)</f>
        <v>9.4045755892795735E-2</v>
      </c>
      <c r="T4144" s="2" t="s">
        <v>2651</v>
      </c>
    </row>
    <row r="4145" spans="1:20">
      <c r="A4145" t="s">
        <v>4558</v>
      </c>
      <c r="B4145" t="s">
        <v>1756</v>
      </c>
      <c r="C4145" t="s">
        <v>2408</v>
      </c>
      <c r="D4145" t="s">
        <v>4559</v>
      </c>
      <c r="E4145" t="s">
        <v>2285</v>
      </c>
      <c r="F4145" t="s">
        <v>1757</v>
      </c>
      <c r="G4145" s="9" t="s">
        <v>4620</v>
      </c>
      <c r="H4145" t="s">
        <v>2274</v>
      </c>
      <c r="I4145" t="s">
        <v>4630</v>
      </c>
      <c r="J4145" s="14">
        <f>VLOOKUP(Emissions!A1275,'County Activity'!A$2:J$3224,9,FALSE)</f>
        <v>502.54875192837096</v>
      </c>
      <c r="K4145" s="14" t="str">
        <f>VLOOKUP(Emissions!B3861,'County Activity'!B$2:J$3224,9,FALSE)</f>
        <v>E6GAL</v>
      </c>
      <c r="L4145" s="20">
        <f>VLOOKUP($H4145,'Emission Factors'!$B$2:$F$3,3, FALSE)</f>
        <v>0.85</v>
      </c>
      <c r="M4145" s="19" t="str">
        <f>VLOOKUP($H4145,'Emission Factors'!$B$2:$F$3,4, FALSE)</f>
        <v>LB</v>
      </c>
      <c r="N4145" s="19" t="str">
        <f>VLOOKUP($H4145,'Emission Factors'!$B$2:$F$3,5, FALSE)</f>
        <v>E6GAL</v>
      </c>
      <c r="O4145" s="42">
        <f>J4145*L4145/2000</f>
        <v>0.21358321956955767</v>
      </c>
      <c r="P4145" s="2" t="s">
        <v>2651</v>
      </c>
      <c r="Q4145" s="42">
        <f>IF(ISNA(VLOOKUP(CONCATENATE(A4145,H4145),'Point Emissions'!C$2:E$233,3,FALSE)),0,VLOOKUP(CONCATENATE(A4145,H4145),'Point Emissions'!C$2:E$233,3,FALSE))</f>
        <v>0</v>
      </c>
      <c r="R4145" s="2" t="s">
        <v>2651</v>
      </c>
      <c r="S4145" s="43">
        <f>IF(O4145-Q4145&gt;=0,O4145-Q4145,0)</f>
        <v>0.21358321956955767</v>
      </c>
      <c r="T4145" s="2" t="s">
        <v>2651</v>
      </c>
    </row>
    <row r="4146" spans="1:20">
      <c r="A4146" t="s">
        <v>3296</v>
      </c>
      <c r="B4146" t="s">
        <v>3123</v>
      </c>
      <c r="C4146" t="s">
        <v>2535</v>
      </c>
      <c r="D4146" t="s">
        <v>2412</v>
      </c>
      <c r="E4146" t="s">
        <v>2285</v>
      </c>
      <c r="F4146" t="s">
        <v>3125</v>
      </c>
      <c r="G4146" s="9" t="s">
        <v>4620</v>
      </c>
      <c r="H4146" t="s">
        <v>4628</v>
      </c>
      <c r="I4146" t="s">
        <v>4629</v>
      </c>
      <c r="J4146" s="14">
        <f>VLOOKUP(Emissions!A958,'County Activity'!A$2:J$3224,9,FALSE)</f>
        <v>372.53231575751857</v>
      </c>
      <c r="K4146" s="14" t="str">
        <f>VLOOKUP(Emissions!B480,'County Activity'!B$2:J$3224,9,FALSE)</f>
        <v>E6GAL</v>
      </c>
      <c r="L4146" s="20">
        <f>VLOOKUP($H4146,'Emission Factors'!$B$2:$F$3,3, FALSE)</f>
        <v>0.16900000000000001</v>
      </c>
      <c r="M4146" s="19" t="str">
        <f>VLOOKUP($H4146,'Emission Factors'!$B$2:$F$3,4, FALSE)</f>
        <v>LB</v>
      </c>
      <c r="N4146" s="19" t="str">
        <f>VLOOKUP($H4146,'Emission Factors'!$B$2:$F$3,5, FALSE)</f>
        <v>E6GAL</v>
      </c>
      <c r="O4146" s="42">
        <f>J4146*L4146/2000</f>
        <v>3.1478980681510324E-2</v>
      </c>
      <c r="P4146" s="2" t="s">
        <v>2651</v>
      </c>
      <c r="Q4146" s="42">
        <f>IF(ISNA(VLOOKUP(CONCATENATE(A4146,H4146),'Point Emissions'!C$2:E$233,3,FALSE)),0,VLOOKUP(CONCATENATE(A4146,H4146),'Point Emissions'!C$2:E$233,3,FALSE))</f>
        <v>0</v>
      </c>
      <c r="R4146" s="2" t="s">
        <v>2651</v>
      </c>
      <c r="S4146" s="43">
        <f>IF(O4146-Q4146&gt;=0,O4146-Q4146,0)</f>
        <v>3.1478980681510324E-2</v>
      </c>
      <c r="T4146" s="2" t="s">
        <v>2651</v>
      </c>
    </row>
    <row r="4147" spans="1:20">
      <c r="A4147" t="s">
        <v>2611</v>
      </c>
      <c r="B4147" t="s">
        <v>2593</v>
      </c>
      <c r="C4147" t="s">
        <v>2312</v>
      </c>
      <c r="D4147" t="s">
        <v>2612</v>
      </c>
      <c r="E4147" t="s">
        <v>2285</v>
      </c>
      <c r="F4147" t="s">
        <v>2595</v>
      </c>
      <c r="G4147" s="9" t="s">
        <v>4620</v>
      </c>
      <c r="H4147" t="s">
        <v>2274</v>
      </c>
      <c r="I4147" t="s">
        <v>4630</v>
      </c>
      <c r="J4147" s="14">
        <f>VLOOKUP(Emissions!A243,'County Activity'!A$2:J$3224,9,FALSE)</f>
        <v>120.28121533441416</v>
      </c>
      <c r="K4147" s="14" t="str">
        <f>VLOOKUP(Emissions!B3345,'County Activity'!B$2:J$3224,9,FALSE)</f>
        <v>E6GAL</v>
      </c>
      <c r="L4147" s="20">
        <f>VLOOKUP($H4147,'Emission Factors'!$B$2:$F$3,3, FALSE)</f>
        <v>0.85</v>
      </c>
      <c r="M4147" s="19" t="str">
        <f>VLOOKUP($H4147,'Emission Factors'!$B$2:$F$3,4, FALSE)</f>
        <v>LB</v>
      </c>
      <c r="N4147" s="19" t="str">
        <f>VLOOKUP($H4147,'Emission Factors'!$B$2:$F$3,5, FALSE)</f>
        <v>E6GAL</v>
      </c>
      <c r="O4147" s="42">
        <f>J4147*L4147/2000</f>
        <v>5.1119516517126012E-2</v>
      </c>
      <c r="P4147" s="2" t="s">
        <v>2651</v>
      </c>
      <c r="Q4147" s="42">
        <f>IF(ISNA(VLOOKUP(CONCATENATE(A4147,H4147),'Point Emissions'!C$2:E$233,3,FALSE)),0,VLOOKUP(CONCATENATE(A4147,H4147),'Point Emissions'!C$2:E$233,3,FALSE))</f>
        <v>0</v>
      </c>
      <c r="R4147" s="2" t="s">
        <v>2651</v>
      </c>
      <c r="S4147" s="43">
        <f>IF(O4147-Q4147&gt;=0,O4147-Q4147,0)</f>
        <v>5.1119516517126012E-2</v>
      </c>
      <c r="T4147" s="2" t="s">
        <v>2651</v>
      </c>
    </row>
    <row r="4148" spans="1:20">
      <c r="A4148" t="s">
        <v>3112</v>
      </c>
      <c r="B4148" t="s">
        <v>3004</v>
      </c>
      <c r="C4148" t="s">
        <v>2468</v>
      </c>
      <c r="D4148" t="s">
        <v>3113</v>
      </c>
      <c r="E4148" t="s">
        <v>2285</v>
      </c>
      <c r="F4148" t="s">
        <v>3006</v>
      </c>
      <c r="G4148" s="9" t="s">
        <v>4620</v>
      </c>
      <c r="H4148" t="s">
        <v>2274</v>
      </c>
      <c r="I4148" t="s">
        <v>4630</v>
      </c>
      <c r="J4148" s="14">
        <f>VLOOKUP(Emissions!A765,'County Activity'!A$2:J$3224,9,FALSE)</f>
        <v>303.84136610567663</v>
      </c>
      <c r="K4148" s="14" t="str">
        <f>VLOOKUP(Emissions!B3606,'County Activity'!B$2:J$3224,9,FALSE)</f>
        <v>E6GAL</v>
      </c>
      <c r="L4148" s="20">
        <f>VLOOKUP($H4148,'Emission Factors'!$B$2:$F$3,3, FALSE)</f>
        <v>0.85</v>
      </c>
      <c r="M4148" s="19" t="str">
        <f>VLOOKUP($H4148,'Emission Factors'!$B$2:$F$3,4, FALSE)</f>
        <v>LB</v>
      </c>
      <c r="N4148" s="19" t="str">
        <f>VLOOKUP($H4148,'Emission Factors'!$B$2:$F$3,5, FALSE)</f>
        <v>E6GAL</v>
      </c>
      <c r="O4148" s="42">
        <f>J4148*L4148/2000</f>
        <v>0.12913258059491256</v>
      </c>
      <c r="P4148" s="2" t="s">
        <v>2651</v>
      </c>
      <c r="Q4148" s="42">
        <f>IF(ISNA(VLOOKUP(CONCATENATE(A4148,H4148),'Point Emissions'!C$2:E$233,3,FALSE)),0,VLOOKUP(CONCATENATE(A4148,H4148),'Point Emissions'!C$2:E$233,3,FALSE))</f>
        <v>0</v>
      </c>
      <c r="R4148" s="2" t="s">
        <v>2651</v>
      </c>
      <c r="S4148" s="43">
        <f>IF(O4148-Q4148&gt;=0,O4148-Q4148,0)</f>
        <v>0.12913258059491256</v>
      </c>
      <c r="T4148" s="2" t="s">
        <v>2651</v>
      </c>
    </row>
    <row r="4149" spans="1:20">
      <c r="A4149" t="s">
        <v>1188</v>
      </c>
      <c r="B4149" t="s">
        <v>1116</v>
      </c>
      <c r="C4149" t="s">
        <v>2447</v>
      </c>
      <c r="D4149" t="s">
        <v>3854</v>
      </c>
      <c r="E4149" t="s">
        <v>2285</v>
      </c>
      <c r="F4149" t="s">
        <v>1117</v>
      </c>
      <c r="G4149" s="9" t="s">
        <v>4620</v>
      </c>
      <c r="H4149" t="s">
        <v>2274</v>
      </c>
      <c r="I4149" t="s">
        <v>4630</v>
      </c>
      <c r="J4149" s="14">
        <f>VLOOKUP(Emissions!A6095,'County Activity'!A$2:J$3224,9,FALSE)</f>
        <v>6508.7316754722242</v>
      </c>
      <c r="K4149" s="14" t="str">
        <f>VLOOKUP(Emissions!B6271,'County Activity'!B$2:J$3224,9,FALSE)</f>
        <v>E6GAL</v>
      </c>
      <c r="L4149" s="20">
        <f>VLOOKUP($H4149,'Emission Factors'!$B$2:$F$3,3, FALSE)</f>
        <v>0.85</v>
      </c>
      <c r="M4149" s="19" t="str">
        <f>VLOOKUP($H4149,'Emission Factors'!$B$2:$F$3,4, FALSE)</f>
        <v>LB</v>
      </c>
      <c r="N4149" s="19" t="str">
        <f>VLOOKUP($H4149,'Emission Factors'!$B$2:$F$3,5, FALSE)</f>
        <v>E6GAL</v>
      </c>
      <c r="O4149" s="42">
        <f>J4149*L4149/2000</f>
        <v>2.7662109620756952</v>
      </c>
      <c r="P4149" s="2" t="s">
        <v>2651</v>
      </c>
      <c r="Q4149" s="42">
        <f>IF(ISNA(VLOOKUP(CONCATENATE(A4149,H4149),'Point Emissions'!C$2:E$233,3,FALSE)),0,VLOOKUP(CONCATENATE(A4149,H4149),'Point Emissions'!C$2:E$233,3,FALSE))</f>
        <v>0</v>
      </c>
      <c r="R4149" s="2" t="s">
        <v>2651</v>
      </c>
      <c r="S4149" s="43">
        <f>IF(O4149-Q4149&gt;=0,O4149-Q4149,0)</f>
        <v>2.7662109620756952</v>
      </c>
      <c r="T4149" s="2" t="s">
        <v>2651</v>
      </c>
    </row>
    <row r="4150" spans="1:20">
      <c r="A4150" t="s">
        <v>1914</v>
      </c>
      <c r="B4150" t="s">
        <v>1909</v>
      </c>
      <c r="C4150" t="s">
        <v>2291</v>
      </c>
      <c r="D4150" t="s">
        <v>1915</v>
      </c>
      <c r="E4150" t="s">
        <v>2285</v>
      </c>
      <c r="F4150" t="s">
        <v>1911</v>
      </c>
      <c r="G4150" s="9" t="s">
        <v>4620</v>
      </c>
      <c r="H4150" t="s">
        <v>4628</v>
      </c>
      <c r="I4150" t="s">
        <v>4629</v>
      </c>
      <c r="J4150" s="14">
        <f>VLOOKUP(Emissions!A2468,'County Activity'!A$2:J$3224,9,FALSE)</f>
        <v>240.59445442157974</v>
      </c>
      <c r="K4150" s="14" t="str">
        <f>VLOOKUP(Emissions!B1235,'County Activity'!B$2:J$3224,9,FALSE)</f>
        <v>E6GAL</v>
      </c>
      <c r="L4150" s="20">
        <f>VLOOKUP($H4150,'Emission Factors'!$B$2:$F$3,3, FALSE)</f>
        <v>0.16900000000000001</v>
      </c>
      <c r="M4150" s="19" t="str">
        <f>VLOOKUP($H4150,'Emission Factors'!$B$2:$F$3,4, FALSE)</f>
        <v>LB</v>
      </c>
      <c r="N4150" s="19" t="str">
        <f>VLOOKUP($H4150,'Emission Factors'!$B$2:$F$3,5, FALSE)</f>
        <v>E6GAL</v>
      </c>
      <c r="O4150" s="42">
        <f>J4150*L4150/2000</f>
        <v>2.0330231398623489E-2</v>
      </c>
      <c r="P4150" s="2" t="s">
        <v>2651</v>
      </c>
      <c r="Q4150" s="42">
        <f>IF(ISNA(VLOOKUP(CONCATENATE(A4150,H4150),'Point Emissions'!C$2:E$233,3,FALSE)),0,VLOOKUP(CONCATENATE(A4150,H4150),'Point Emissions'!C$2:E$233,3,FALSE))</f>
        <v>0</v>
      </c>
      <c r="R4150" s="2" t="s">
        <v>2651</v>
      </c>
      <c r="S4150" s="43">
        <f>IF(O4150-Q4150&gt;=0,O4150-Q4150,0)</f>
        <v>2.0330231398623489E-2</v>
      </c>
      <c r="T4150" s="2" t="s">
        <v>2651</v>
      </c>
    </row>
    <row r="4151" spans="1:20">
      <c r="A4151" t="s">
        <v>104</v>
      </c>
      <c r="B4151" t="s">
        <v>4</v>
      </c>
      <c r="C4151" t="s">
        <v>2713</v>
      </c>
      <c r="D4151" t="s">
        <v>105</v>
      </c>
      <c r="E4151" t="s">
        <v>2285</v>
      </c>
      <c r="F4151" t="s">
        <v>6</v>
      </c>
      <c r="G4151" s="9" t="s">
        <v>4620</v>
      </c>
      <c r="H4151" t="s">
        <v>2274</v>
      </c>
      <c r="I4151" t="s">
        <v>4630</v>
      </c>
      <c r="J4151" s="14">
        <f>VLOOKUP(Emissions!A4855,'County Activity'!A$2:J$3224,9,FALSE)</f>
        <v>1215.5255831864638</v>
      </c>
      <c r="K4151" s="14" t="str">
        <f>VLOOKUP(Emissions!B5651,'County Activity'!B$2:J$3224,9,FALSE)</f>
        <v>E6GAL</v>
      </c>
      <c r="L4151" s="20">
        <f>VLOOKUP($H4151,'Emission Factors'!$B$2:$F$3,3, FALSE)</f>
        <v>0.85</v>
      </c>
      <c r="M4151" s="19" t="str">
        <f>VLOOKUP($H4151,'Emission Factors'!$B$2:$F$3,4, FALSE)</f>
        <v>LB</v>
      </c>
      <c r="N4151" s="19" t="str">
        <f>VLOOKUP($H4151,'Emission Factors'!$B$2:$F$3,5, FALSE)</f>
        <v>E6GAL</v>
      </c>
      <c r="O4151" s="42">
        <f>J4151*L4151/2000</f>
        <v>0.51659837285424715</v>
      </c>
      <c r="P4151" s="2" t="s">
        <v>2651</v>
      </c>
      <c r="Q4151" s="42">
        <f>IF(ISNA(VLOOKUP(CONCATENATE(A4151,H4151),'Point Emissions'!C$2:E$233,3,FALSE)),0,VLOOKUP(CONCATENATE(A4151,H4151),'Point Emissions'!C$2:E$233,3,FALSE))</f>
        <v>0</v>
      </c>
      <c r="R4151" s="2" t="s">
        <v>2651</v>
      </c>
      <c r="S4151" s="43">
        <f>IF(O4151-Q4151&gt;=0,O4151-Q4151,0)</f>
        <v>0.51659837285424715</v>
      </c>
      <c r="T4151" s="2" t="s">
        <v>2651</v>
      </c>
    </row>
    <row r="4152" spans="1:20">
      <c r="A4152" t="s">
        <v>3162</v>
      </c>
      <c r="B4152" t="s">
        <v>3123</v>
      </c>
      <c r="C4152" t="s">
        <v>2351</v>
      </c>
      <c r="D4152" t="s">
        <v>2608</v>
      </c>
      <c r="E4152" t="s">
        <v>2285</v>
      </c>
      <c r="F4152" t="s">
        <v>3125</v>
      </c>
      <c r="G4152" s="9" t="s">
        <v>4620</v>
      </c>
      <c r="H4152" t="s">
        <v>4628</v>
      </c>
      <c r="I4152" t="s">
        <v>4629</v>
      </c>
      <c r="J4152" s="14">
        <f>VLOOKUP(Emissions!A818,'County Activity'!A$2:J$3224,9,FALSE)</f>
        <v>323.72811656432185</v>
      </c>
      <c r="K4152" s="14" t="str">
        <f>VLOOKUP(Emissions!B410,'County Activity'!B$2:J$3224,9,FALSE)</f>
        <v>E6GAL</v>
      </c>
      <c r="L4152" s="20">
        <f>VLOOKUP($H4152,'Emission Factors'!$B$2:$F$3,3, FALSE)</f>
        <v>0.16900000000000001</v>
      </c>
      <c r="M4152" s="19" t="str">
        <f>VLOOKUP($H4152,'Emission Factors'!$B$2:$F$3,4, FALSE)</f>
        <v>LB</v>
      </c>
      <c r="N4152" s="19" t="str">
        <f>VLOOKUP($H4152,'Emission Factors'!$B$2:$F$3,5, FALSE)</f>
        <v>E6GAL</v>
      </c>
      <c r="O4152" s="42">
        <f>J4152*L4152/2000</f>
        <v>2.7355025849685199E-2</v>
      </c>
      <c r="P4152" s="2" t="s">
        <v>2651</v>
      </c>
      <c r="Q4152" s="42">
        <f>IF(ISNA(VLOOKUP(CONCATENATE(A4152,H4152),'Point Emissions'!C$2:E$233,3,FALSE)),0,VLOOKUP(CONCATENATE(A4152,H4152),'Point Emissions'!C$2:E$233,3,FALSE))</f>
        <v>0</v>
      </c>
      <c r="R4152" s="2" t="s">
        <v>2651</v>
      </c>
      <c r="S4152" s="43">
        <f>IF(O4152-Q4152&gt;=0,O4152-Q4152,0)</f>
        <v>2.7355025849685199E-2</v>
      </c>
      <c r="T4152" s="2" t="s">
        <v>2651</v>
      </c>
    </row>
    <row r="4153" spans="1:20">
      <c r="A4153" t="s">
        <v>3153</v>
      </c>
      <c r="B4153" t="s">
        <v>3123</v>
      </c>
      <c r="C4153" t="s">
        <v>2333</v>
      </c>
      <c r="D4153" t="s">
        <v>3154</v>
      </c>
      <c r="E4153" t="s">
        <v>2285</v>
      </c>
      <c r="F4153" t="s">
        <v>3125</v>
      </c>
      <c r="G4153" s="9" t="s">
        <v>4620</v>
      </c>
      <c r="H4153" t="s">
        <v>2274</v>
      </c>
      <c r="I4153" t="s">
        <v>4630</v>
      </c>
      <c r="J4153" s="14">
        <f>VLOOKUP(Emissions!A809,'County Activity'!A$2:J$3224,9,FALSE)</f>
        <v>63.759291728119962</v>
      </c>
      <c r="K4153" s="14" t="str">
        <f>VLOOKUP(Emissions!B3628,'County Activity'!B$2:J$3224,9,FALSE)</f>
        <v>E6GAL</v>
      </c>
      <c r="L4153" s="20">
        <f>VLOOKUP($H4153,'Emission Factors'!$B$2:$F$3,3, FALSE)</f>
        <v>0.85</v>
      </c>
      <c r="M4153" s="19" t="str">
        <f>VLOOKUP($H4153,'Emission Factors'!$B$2:$F$3,4, FALSE)</f>
        <v>LB</v>
      </c>
      <c r="N4153" s="19" t="str">
        <f>VLOOKUP($H4153,'Emission Factors'!$B$2:$F$3,5, FALSE)</f>
        <v>E6GAL</v>
      </c>
      <c r="O4153" s="42">
        <f>J4153*L4153/2000</f>
        <v>2.7097698984450982E-2</v>
      </c>
      <c r="P4153" s="2" t="s">
        <v>2651</v>
      </c>
      <c r="Q4153" s="42">
        <f>IF(ISNA(VLOOKUP(CONCATENATE(A4153,H4153),'Point Emissions'!C$2:E$233,3,FALSE)),0,VLOOKUP(CONCATENATE(A4153,H4153),'Point Emissions'!C$2:E$233,3,FALSE))</f>
        <v>0</v>
      </c>
      <c r="R4153" s="2" t="s">
        <v>2651</v>
      </c>
      <c r="S4153" s="43">
        <f>IF(O4153-Q4153&gt;=0,O4153-Q4153,0)</f>
        <v>2.7097698984450982E-2</v>
      </c>
      <c r="T4153" s="2" t="s">
        <v>2651</v>
      </c>
    </row>
    <row r="4154" spans="1:20">
      <c r="A4154" t="s">
        <v>4682</v>
      </c>
      <c r="B4154" t="s">
        <v>4669</v>
      </c>
      <c r="C4154" t="s">
        <v>2312</v>
      </c>
      <c r="D4154" t="s">
        <v>2612</v>
      </c>
      <c r="E4154" t="s">
        <v>2285</v>
      </c>
      <c r="F4154" t="s">
        <v>4670</v>
      </c>
      <c r="G4154" s="9" t="s">
        <v>4620</v>
      </c>
      <c r="H4154" t="s">
        <v>4628</v>
      </c>
      <c r="I4154" t="s">
        <v>4629</v>
      </c>
      <c r="J4154" s="14">
        <f>VLOOKUP(Emissions!A1414,'County Activity'!A$2:J$3224,9,FALSE)</f>
        <v>559.67912683694249</v>
      </c>
      <c r="K4154" s="14" t="str">
        <f>VLOOKUP(Emissions!B708,'County Activity'!B$2:J$3224,9,FALSE)</f>
        <v>E6GAL</v>
      </c>
      <c r="L4154" s="20">
        <f>VLOOKUP($H4154,'Emission Factors'!$B$2:$F$3,3, FALSE)</f>
        <v>0.16900000000000001</v>
      </c>
      <c r="M4154" s="19" t="str">
        <f>VLOOKUP($H4154,'Emission Factors'!$B$2:$F$3,4, FALSE)</f>
        <v>LB</v>
      </c>
      <c r="N4154" s="19" t="str">
        <f>VLOOKUP($H4154,'Emission Factors'!$B$2:$F$3,5, FALSE)</f>
        <v>E6GAL</v>
      </c>
      <c r="O4154" s="42">
        <f>J4154*L4154/2000</f>
        <v>4.7292886217721646E-2</v>
      </c>
      <c r="P4154" s="2" t="s">
        <v>2651</v>
      </c>
      <c r="Q4154" s="42">
        <f>IF(ISNA(VLOOKUP(CONCATENATE(A4154,H4154),'Point Emissions'!C$2:E$233,3,FALSE)),0,VLOOKUP(CONCATENATE(A4154,H4154),'Point Emissions'!C$2:E$233,3,FALSE))</f>
        <v>0</v>
      </c>
      <c r="R4154" s="2" t="s">
        <v>2651</v>
      </c>
      <c r="S4154" s="43">
        <f>IF(O4154-Q4154&gt;=0,O4154-Q4154,0)</f>
        <v>4.7292886217721646E-2</v>
      </c>
      <c r="T4154" s="2" t="s">
        <v>2651</v>
      </c>
    </row>
    <row r="4155" spans="1:20">
      <c r="A4155" t="s">
        <v>3109</v>
      </c>
      <c r="B4155" t="s">
        <v>3004</v>
      </c>
      <c r="C4155" t="s">
        <v>2462</v>
      </c>
      <c r="D4155" t="s">
        <v>2463</v>
      </c>
      <c r="E4155" t="s">
        <v>2285</v>
      </c>
      <c r="F4155" t="s">
        <v>3006</v>
      </c>
      <c r="G4155" s="9" t="s">
        <v>4620</v>
      </c>
      <c r="H4155" t="s">
        <v>4628</v>
      </c>
      <c r="I4155" t="s">
        <v>4629</v>
      </c>
      <c r="J4155" s="14">
        <f>VLOOKUP(Emissions!A760,'County Activity'!A$2:J$3224,9,FALSE)</f>
        <v>60.17263141995852</v>
      </c>
      <c r="K4155" s="14" t="str">
        <f>VLOOKUP(Emissions!B381,'County Activity'!B$2:J$3224,9,FALSE)</f>
        <v>E6GAL</v>
      </c>
      <c r="L4155" s="20">
        <f>VLOOKUP($H4155,'Emission Factors'!$B$2:$F$3,3, FALSE)</f>
        <v>0.16900000000000001</v>
      </c>
      <c r="M4155" s="19" t="str">
        <f>VLOOKUP($H4155,'Emission Factors'!$B$2:$F$3,4, FALSE)</f>
        <v>LB</v>
      </c>
      <c r="N4155" s="19" t="str">
        <f>VLOOKUP($H4155,'Emission Factors'!$B$2:$F$3,5, FALSE)</f>
        <v>E6GAL</v>
      </c>
      <c r="O4155" s="42">
        <f>J4155*L4155/2000</f>
        <v>5.0845873549864948E-3</v>
      </c>
      <c r="P4155" s="2" t="s">
        <v>2651</v>
      </c>
      <c r="Q4155" s="42">
        <f>IF(ISNA(VLOOKUP(CONCATENATE(A4155,H4155),'Point Emissions'!C$2:E$233,3,FALSE)),0,VLOOKUP(CONCATENATE(A4155,H4155),'Point Emissions'!C$2:E$233,3,FALSE))</f>
        <v>0</v>
      </c>
      <c r="R4155" s="2" t="s">
        <v>2651</v>
      </c>
      <c r="S4155" s="43">
        <f>IF(O4155-Q4155&gt;=0,O4155-Q4155,0)</f>
        <v>5.0845873549864948E-3</v>
      </c>
      <c r="T4155" s="2" t="s">
        <v>2651</v>
      </c>
    </row>
    <row r="4156" spans="1:20">
      <c r="A4156" t="s">
        <v>417</v>
      </c>
      <c r="B4156" t="s">
        <v>232</v>
      </c>
      <c r="C4156" t="s">
        <v>3343</v>
      </c>
      <c r="D4156" t="s">
        <v>2388</v>
      </c>
      <c r="E4156" t="s">
        <v>2285</v>
      </c>
      <c r="F4156" t="s">
        <v>233</v>
      </c>
      <c r="G4156" s="9" t="s">
        <v>4620</v>
      </c>
      <c r="H4156" t="s">
        <v>2274</v>
      </c>
      <c r="I4156" t="s">
        <v>4630</v>
      </c>
      <c r="J4156" s="14">
        <f>VLOOKUP(Emissions!A5273,'County Activity'!A$2:J$3224,9,FALSE)</f>
        <v>8764.1325580034954</v>
      </c>
      <c r="K4156" s="14" t="str">
        <f>VLOOKUP(Emissions!B5860,'County Activity'!B$2:J$3224,9,FALSE)</f>
        <v>E6GAL</v>
      </c>
      <c r="L4156" s="20">
        <f>VLOOKUP($H4156,'Emission Factors'!$B$2:$F$3,3, FALSE)</f>
        <v>0.85</v>
      </c>
      <c r="M4156" s="19" t="str">
        <f>VLOOKUP($H4156,'Emission Factors'!$B$2:$F$3,4, FALSE)</f>
        <v>LB</v>
      </c>
      <c r="N4156" s="19" t="str">
        <f>VLOOKUP($H4156,'Emission Factors'!$B$2:$F$3,5, FALSE)</f>
        <v>E6GAL</v>
      </c>
      <c r="O4156" s="42">
        <f>J4156*L4156/2000</f>
        <v>3.7247563371514851</v>
      </c>
      <c r="P4156" s="2" t="s">
        <v>2651</v>
      </c>
      <c r="Q4156" s="42">
        <f>IF(ISNA(VLOOKUP(CONCATENATE(A4156,H4156),'Point Emissions'!C$2:E$233,3,FALSE)),0,VLOOKUP(CONCATENATE(A4156,H4156),'Point Emissions'!C$2:E$233,3,FALSE))</f>
        <v>0</v>
      </c>
      <c r="R4156" s="2" t="s">
        <v>2651</v>
      </c>
      <c r="S4156" s="43">
        <f>IF(O4156-Q4156&gt;=0,O4156-Q4156,0)</f>
        <v>3.7247563371514851</v>
      </c>
      <c r="T4156" s="2" t="s">
        <v>2651</v>
      </c>
    </row>
    <row r="4157" spans="1:20">
      <c r="A4157" t="s">
        <v>3214</v>
      </c>
      <c r="B4157" t="s">
        <v>3123</v>
      </c>
      <c r="C4157" t="s">
        <v>2444</v>
      </c>
      <c r="D4157" t="s">
        <v>3215</v>
      </c>
      <c r="E4157" t="s">
        <v>2285</v>
      </c>
      <c r="F4157" t="s">
        <v>3125</v>
      </c>
      <c r="G4157" s="9" t="s">
        <v>4620</v>
      </c>
      <c r="H4157" t="s">
        <v>2274</v>
      </c>
      <c r="I4157" t="s">
        <v>4630</v>
      </c>
      <c r="J4157" s="14">
        <f>VLOOKUP(Emissions!A881,'County Activity'!A$2:J$3224,9,FALSE)</f>
        <v>343.55081951746405</v>
      </c>
      <c r="K4157" s="14" t="str">
        <f>VLOOKUP(Emissions!B3664,'County Activity'!B$2:J$3224,9,FALSE)</f>
        <v>E6GAL</v>
      </c>
      <c r="L4157" s="20">
        <f>VLOOKUP($H4157,'Emission Factors'!$B$2:$F$3,3, FALSE)</f>
        <v>0.85</v>
      </c>
      <c r="M4157" s="19" t="str">
        <f>VLOOKUP($H4157,'Emission Factors'!$B$2:$F$3,4, FALSE)</f>
        <v>LB</v>
      </c>
      <c r="N4157" s="19" t="str">
        <f>VLOOKUP($H4157,'Emission Factors'!$B$2:$F$3,5, FALSE)</f>
        <v>E6GAL</v>
      </c>
      <c r="O4157" s="42">
        <f>J4157*L4157/2000</f>
        <v>0.1460090982949222</v>
      </c>
      <c r="P4157" s="2" t="s">
        <v>2651</v>
      </c>
      <c r="Q4157" s="42">
        <f>IF(ISNA(VLOOKUP(CONCATENATE(A4157,H4157),'Point Emissions'!C$2:E$233,3,FALSE)),0,VLOOKUP(CONCATENATE(A4157,H4157),'Point Emissions'!C$2:E$233,3,FALSE))</f>
        <v>0</v>
      </c>
      <c r="R4157" s="2" t="s">
        <v>2651</v>
      </c>
      <c r="S4157" s="43">
        <f>IF(O4157-Q4157&gt;=0,O4157-Q4157,0)</f>
        <v>0.1460090982949222</v>
      </c>
      <c r="T4157" s="2" t="s">
        <v>2651</v>
      </c>
    </row>
    <row r="4158" spans="1:20">
      <c r="A4158" t="s">
        <v>3316</v>
      </c>
      <c r="B4158" t="s">
        <v>3123</v>
      </c>
      <c r="C4158" t="s">
        <v>3317</v>
      </c>
      <c r="D4158" t="s">
        <v>3318</v>
      </c>
      <c r="E4158" t="s">
        <v>2285</v>
      </c>
      <c r="F4158" t="s">
        <v>3125</v>
      </c>
      <c r="G4158" s="9" t="s">
        <v>4620</v>
      </c>
      <c r="H4158" t="s">
        <v>2274</v>
      </c>
      <c r="I4158" t="s">
        <v>4630</v>
      </c>
      <c r="J4158" s="14">
        <f>VLOOKUP(Emissions!A977,'County Activity'!A$2:J$3224,9,FALSE)</f>
        <v>75.479985235147538</v>
      </c>
      <c r="K4158" s="14" t="str">
        <f>VLOOKUP(Emissions!B3712,'County Activity'!B$2:J$3224,9,FALSE)</f>
        <v>E6GAL</v>
      </c>
      <c r="L4158" s="20">
        <f>VLOOKUP($H4158,'Emission Factors'!$B$2:$F$3,3, FALSE)</f>
        <v>0.85</v>
      </c>
      <c r="M4158" s="19" t="str">
        <f>VLOOKUP($H4158,'Emission Factors'!$B$2:$F$3,4, FALSE)</f>
        <v>LB</v>
      </c>
      <c r="N4158" s="19" t="str">
        <f>VLOOKUP($H4158,'Emission Factors'!$B$2:$F$3,5, FALSE)</f>
        <v>E6GAL</v>
      </c>
      <c r="O4158" s="42">
        <f>J4158*L4158/2000</f>
        <v>3.20789937249377E-2</v>
      </c>
      <c r="P4158" s="2" t="s">
        <v>2651</v>
      </c>
      <c r="Q4158" s="42">
        <f>IF(ISNA(VLOOKUP(CONCATENATE(A4158,H4158),'Point Emissions'!C$2:E$233,3,FALSE)),0,VLOOKUP(CONCATENATE(A4158,H4158),'Point Emissions'!C$2:E$233,3,FALSE))</f>
        <v>0</v>
      </c>
      <c r="R4158" s="2" t="s">
        <v>2651</v>
      </c>
      <c r="S4158" s="43">
        <f>IF(O4158-Q4158&gt;=0,O4158-Q4158,0)</f>
        <v>3.20789937249377E-2</v>
      </c>
      <c r="T4158" s="2" t="s">
        <v>2651</v>
      </c>
    </row>
    <row r="4159" spans="1:20">
      <c r="A4159" t="s">
        <v>1502</v>
      </c>
      <c r="B4159" t="s">
        <v>1425</v>
      </c>
      <c r="C4159" t="s">
        <v>2462</v>
      </c>
      <c r="D4159" t="s">
        <v>1503</v>
      </c>
      <c r="E4159" t="s">
        <v>2285</v>
      </c>
      <c r="F4159" t="s">
        <v>1426</v>
      </c>
      <c r="G4159" s="9" t="s">
        <v>4620</v>
      </c>
      <c r="H4159" t="s">
        <v>2274</v>
      </c>
      <c r="I4159" t="s">
        <v>4630</v>
      </c>
      <c r="J4159" s="14">
        <f>VLOOKUP(Emissions!A3087,'County Activity'!A$2:J$3224,9,FALSE)</f>
        <v>351.30056768331292</v>
      </c>
      <c r="K4159" s="14" t="str">
        <f>VLOOKUP(Emissions!B4767,'County Activity'!B$2:J$3224,9,FALSE)</f>
        <v>E6GAL</v>
      </c>
      <c r="L4159" s="20">
        <f>VLOOKUP($H4159,'Emission Factors'!$B$2:$F$3,3, FALSE)</f>
        <v>0.85</v>
      </c>
      <c r="M4159" s="19" t="str">
        <f>VLOOKUP($H4159,'Emission Factors'!$B$2:$F$3,4, FALSE)</f>
        <v>LB</v>
      </c>
      <c r="N4159" s="19" t="str">
        <f>VLOOKUP($H4159,'Emission Factors'!$B$2:$F$3,5, FALSE)</f>
        <v>E6GAL</v>
      </c>
      <c r="O4159" s="42">
        <f>J4159*L4159/2000</f>
        <v>0.14930274126540796</v>
      </c>
      <c r="P4159" s="2" t="s">
        <v>2651</v>
      </c>
      <c r="Q4159" s="42">
        <f>IF(ISNA(VLOOKUP(CONCATENATE(A4159,H4159),'Point Emissions'!C$2:E$233,3,FALSE)),0,VLOOKUP(CONCATENATE(A4159,H4159),'Point Emissions'!C$2:E$233,3,FALSE))</f>
        <v>0</v>
      </c>
      <c r="R4159" s="2" t="s">
        <v>2651</v>
      </c>
      <c r="S4159" s="43">
        <f>IF(O4159-Q4159&gt;=0,O4159-Q4159,0)</f>
        <v>0.14930274126540796</v>
      </c>
      <c r="T4159" s="2" t="s">
        <v>2651</v>
      </c>
    </row>
    <row r="4160" spans="1:20">
      <c r="A4160" t="s">
        <v>1722</v>
      </c>
      <c r="B4160" t="s">
        <v>3486</v>
      </c>
      <c r="C4160" t="s">
        <v>2363</v>
      </c>
      <c r="D4160" t="s">
        <v>1723</v>
      </c>
      <c r="E4160" t="s">
        <v>2285</v>
      </c>
      <c r="F4160" t="s">
        <v>3488</v>
      </c>
      <c r="G4160" s="9" t="s">
        <v>4620</v>
      </c>
      <c r="H4160" t="s">
        <v>2274</v>
      </c>
      <c r="I4160" t="s">
        <v>4630</v>
      </c>
      <c r="J4160" s="14">
        <f>VLOOKUP(Emissions!A1157,'County Activity'!A$2:J$3224,9,FALSE)</f>
        <v>454.09681401544003</v>
      </c>
      <c r="K4160" s="14" t="str">
        <f>VLOOKUP(Emissions!B3802,'County Activity'!B$2:J$3224,9,FALSE)</f>
        <v>E6GAL</v>
      </c>
      <c r="L4160" s="20">
        <f>VLOOKUP($H4160,'Emission Factors'!$B$2:$F$3,3, FALSE)</f>
        <v>0.85</v>
      </c>
      <c r="M4160" s="19" t="str">
        <f>VLOOKUP($H4160,'Emission Factors'!$B$2:$F$3,4, FALSE)</f>
        <v>LB</v>
      </c>
      <c r="N4160" s="19" t="str">
        <f>VLOOKUP($H4160,'Emission Factors'!$B$2:$F$3,5, FALSE)</f>
        <v>E6GAL</v>
      </c>
      <c r="O4160" s="42">
        <f>J4160*L4160/2000</f>
        <v>0.192991145956562</v>
      </c>
      <c r="P4160" s="2" t="s">
        <v>2651</v>
      </c>
      <c r="Q4160" s="42">
        <f>IF(ISNA(VLOOKUP(CONCATENATE(A4160,H4160),'Point Emissions'!C$2:E$233,3,FALSE)),0,VLOOKUP(CONCATENATE(A4160,H4160),'Point Emissions'!C$2:E$233,3,FALSE))</f>
        <v>0</v>
      </c>
      <c r="R4160" s="2" t="s">
        <v>2651</v>
      </c>
      <c r="S4160" s="43">
        <f>IF(O4160-Q4160&gt;=0,O4160-Q4160,0)</f>
        <v>0.192991145956562</v>
      </c>
      <c r="T4160" s="2" t="s">
        <v>2651</v>
      </c>
    </row>
    <row r="4161" spans="1:20">
      <c r="A4161" t="s">
        <v>1742</v>
      </c>
      <c r="B4161" t="s">
        <v>3486</v>
      </c>
      <c r="C4161" t="s">
        <v>2396</v>
      </c>
      <c r="D4161" t="s">
        <v>1743</v>
      </c>
      <c r="E4161" t="s">
        <v>2285</v>
      </c>
      <c r="F4161" t="s">
        <v>3488</v>
      </c>
      <c r="G4161" s="9" t="s">
        <v>4620</v>
      </c>
      <c r="H4161" t="s">
        <v>2274</v>
      </c>
      <c r="I4161" t="s">
        <v>4630</v>
      </c>
      <c r="J4161" s="14">
        <f>VLOOKUP(Emissions!A1179,'County Activity'!A$2:J$3224,9,FALSE)</f>
        <v>464.12024862664123</v>
      </c>
      <c r="K4161" s="14" t="str">
        <f>VLOOKUP(Emissions!B3813,'County Activity'!B$2:J$3224,9,FALSE)</f>
        <v>E6GAL</v>
      </c>
      <c r="L4161" s="20">
        <f>VLOOKUP($H4161,'Emission Factors'!$B$2:$F$3,3, FALSE)</f>
        <v>0.85</v>
      </c>
      <c r="M4161" s="19" t="str">
        <f>VLOOKUP($H4161,'Emission Factors'!$B$2:$F$3,4, FALSE)</f>
        <v>LB</v>
      </c>
      <c r="N4161" s="19" t="str">
        <f>VLOOKUP($H4161,'Emission Factors'!$B$2:$F$3,5, FALSE)</f>
        <v>E6GAL</v>
      </c>
      <c r="O4161" s="42">
        <f>J4161*L4161/2000</f>
        <v>0.19725110566632253</v>
      </c>
      <c r="P4161" s="2" t="s">
        <v>2651</v>
      </c>
      <c r="Q4161" s="42">
        <f>IF(ISNA(VLOOKUP(CONCATENATE(A4161,H4161),'Point Emissions'!C$2:E$233,3,FALSE)),0,VLOOKUP(CONCATENATE(A4161,H4161),'Point Emissions'!C$2:E$233,3,FALSE))</f>
        <v>0</v>
      </c>
      <c r="R4161" s="2" t="s">
        <v>2651</v>
      </c>
      <c r="S4161" s="43">
        <f>IF(O4161-Q4161&gt;=0,O4161-Q4161,0)</f>
        <v>0.19725110566632253</v>
      </c>
      <c r="T4161" s="2" t="s">
        <v>2651</v>
      </c>
    </row>
    <row r="4162" spans="1:20">
      <c r="A4162" t="s">
        <v>4474</v>
      </c>
      <c r="B4162" t="s">
        <v>4409</v>
      </c>
      <c r="C4162" t="s">
        <v>2411</v>
      </c>
      <c r="D4162" t="s">
        <v>4598</v>
      </c>
      <c r="E4162" t="s">
        <v>2285</v>
      </c>
      <c r="F4162" t="s">
        <v>4410</v>
      </c>
      <c r="G4162" s="9" t="s">
        <v>4620</v>
      </c>
      <c r="H4162" t="s">
        <v>4628</v>
      </c>
      <c r="I4162" t="s">
        <v>4629</v>
      </c>
      <c r="J4162" s="14">
        <f>VLOOKUP(Emissions!A4574,'County Activity'!A$2:J$3224,9,FALSE)</f>
        <v>4948.7586076912557</v>
      </c>
      <c r="K4162" s="14" t="str">
        <f>VLOOKUP(Emissions!B2288,'County Activity'!B$2:J$3224,9,FALSE)</f>
        <v>E6GAL</v>
      </c>
      <c r="L4162" s="20">
        <f>VLOOKUP($H4162,'Emission Factors'!$B$2:$F$3,3, FALSE)</f>
        <v>0.16900000000000001</v>
      </c>
      <c r="M4162" s="19" t="str">
        <f>VLOOKUP($H4162,'Emission Factors'!$B$2:$F$3,4, FALSE)</f>
        <v>LB</v>
      </c>
      <c r="N4162" s="19" t="str">
        <f>VLOOKUP($H4162,'Emission Factors'!$B$2:$F$3,5, FALSE)</f>
        <v>E6GAL</v>
      </c>
      <c r="O4162" s="42">
        <f>J4162*L4162/2000</f>
        <v>0.41817010234991114</v>
      </c>
      <c r="P4162" s="2" t="s">
        <v>2651</v>
      </c>
      <c r="Q4162" s="42">
        <f>IF(ISNA(VLOOKUP(CONCATENATE(A4162,H4162),'Point Emissions'!C$2:E$233,3,FALSE)),0,VLOOKUP(CONCATENATE(A4162,H4162),'Point Emissions'!C$2:E$233,3,FALSE))</f>
        <v>0</v>
      </c>
      <c r="R4162" s="2" t="s">
        <v>2651</v>
      </c>
      <c r="S4162" s="43">
        <f>IF(O4162-Q4162&gt;=0,O4162-Q4162,0)</f>
        <v>0.41817010234991114</v>
      </c>
      <c r="T4162" s="2" t="s">
        <v>2651</v>
      </c>
    </row>
    <row r="4163" spans="1:20">
      <c r="A4163" t="s">
        <v>5519</v>
      </c>
      <c r="B4163" t="s">
        <v>1335</v>
      </c>
      <c r="C4163" t="s">
        <v>2483</v>
      </c>
      <c r="D4163" t="s">
        <v>5520</v>
      </c>
      <c r="E4163" s="11" t="s">
        <v>1337</v>
      </c>
      <c r="F4163" t="s">
        <v>1338</v>
      </c>
      <c r="G4163" s="9" t="s">
        <v>4620</v>
      </c>
      <c r="H4163" t="s">
        <v>2274</v>
      </c>
      <c r="I4163" t="s">
        <v>4630</v>
      </c>
      <c r="J4163" s="14">
        <f>VLOOKUP(Emissions!A6421,'County Activity'!A$2:J$3224,9,FALSE)</f>
        <v>46055.24823326031</v>
      </c>
      <c r="K4163" s="14" t="str">
        <f>VLOOKUP(Emissions!B6434,'County Activity'!B$2:J$3224,9,FALSE)</f>
        <v>E6GAL</v>
      </c>
      <c r="L4163" s="20">
        <f>VLOOKUP($H4163,'Emission Factors'!$B$2:$F$3,3, FALSE)</f>
        <v>0.85</v>
      </c>
      <c r="M4163" s="19" t="str">
        <f>VLOOKUP($H4163,'Emission Factors'!$B$2:$F$3,4, FALSE)</f>
        <v>LB</v>
      </c>
      <c r="N4163" s="19" t="str">
        <f>VLOOKUP($H4163,'Emission Factors'!$B$2:$F$3,5, FALSE)</f>
        <v>E6GAL</v>
      </c>
      <c r="O4163" s="42">
        <f>J4163*L4163/2000</f>
        <v>19.573480499135631</v>
      </c>
      <c r="P4163" s="2" t="s">
        <v>2651</v>
      </c>
      <c r="Q4163" s="42">
        <f>IF(ISNA(VLOOKUP(CONCATENATE(A4163,H4163),'Point Emissions'!C$2:E$233,3,FALSE)),0,VLOOKUP(CONCATENATE(A4163,H4163),'Point Emissions'!C$2:E$233,3,FALSE))</f>
        <v>0</v>
      </c>
      <c r="R4163" s="2" t="s">
        <v>2651</v>
      </c>
      <c r="S4163" s="43">
        <f>IF(O4163-Q4163&gt;=0,O4163-Q4163,0)</f>
        <v>19.573480499135631</v>
      </c>
      <c r="T4163" s="2" t="s">
        <v>2651</v>
      </c>
    </row>
    <row r="4164" spans="1:20">
      <c r="A4164" t="s">
        <v>147</v>
      </c>
      <c r="B4164" t="s">
        <v>109</v>
      </c>
      <c r="C4164" t="s">
        <v>2369</v>
      </c>
      <c r="D4164" t="s">
        <v>148</v>
      </c>
      <c r="E4164" t="s">
        <v>2285</v>
      </c>
      <c r="F4164" t="s">
        <v>110</v>
      </c>
      <c r="G4164" s="9" t="s">
        <v>4620</v>
      </c>
      <c r="H4164" t="s">
        <v>2274</v>
      </c>
      <c r="I4164" t="s">
        <v>4630</v>
      </c>
      <c r="J4164" s="14">
        <f>VLOOKUP(Emissions!A4915,'County Activity'!A$2:J$3224,9,FALSE)</f>
        <v>6398.2817522325022</v>
      </c>
      <c r="K4164" s="14" t="str">
        <f>VLOOKUP(Emissions!B5681,'County Activity'!B$2:J$3224,9,FALSE)</f>
        <v>E6GAL</v>
      </c>
      <c r="L4164" s="20">
        <f>VLOOKUP($H4164,'Emission Factors'!$B$2:$F$3,3, FALSE)</f>
        <v>0.85</v>
      </c>
      <c r="M4164" s="19" t="str">
        <f>VLOOKUP($H4164,'Emission Factors'!$B$2:$F$3,4, FALSE)</f>
        <v>LB</v>
      </c>
      <c r="N4164" s="19" t="str">
        <f>VLOOKUP($H4164,'Emission Factors'!$B$2:$F$3,5, FALSE)</f>
        <v>E6GAL</v>
      </c>
      <c r="O4164" s="42">
        <f>J4164*L4164/2000</f>
        <v>2.719269744698813</v>
      </c>
      <c r="P4164" s="2" t="s">
        <v>2651</v>
      </c>
      <c r="Q4164" s="42">
        <f>IF(ISNA(VLOOKUP(CONCATENATE(A4164,H4164),'Point Emissions'!C$2:E$233,3,FALSE)),0,VLOOKUP(CONCATENATE(A4164,H4164),'Point Emissions'!C$2:E$233,3,FALSE))</f>
        <v>0</v>
      </c>
      <c r="R4164" s="2" t="s">
        <v>2651</v>
      </c>
      <c r="S4164" s="43">
        <f>IF(O4164-Q4164&gt;=0,O4164-Q4164,0)</f>
        <v>2.719269744698813</v>
      </c>
      <c r="T4164" s="2" t="s">
        <v>2651</v>
      </c>
    </row>
    <row r="4165" spans="1:20">
      <c r="A4165" t="s">
        <v>4375</v>
      </c>
      <c r="B4165" t="s">
        <v>4355</v>
      </c>
      <c r="C4165" t="s">
        <v>2324</v>
      </c>
      <c r="D4165" t="s">
        <v>4376</v>
      </c>
      <c r="E4165" t="s">
        <v>2285</v>
      </c>
      <c r="F4165" t="s">
        <v>4356</v>
      </c>
      <c r="G4165" s="9" t="s">
        <v>4620</v>
      </c>
      <c r="H4165" t="s">
        <v>2274</v>
      </c>
      <c r="I4165" t="s">
        <v>4630</v>
      </c>
      <c r="J4165" s="14">
        <f>VLOOKUP(Emissions!A4445,'County Activity'!A$2:J$3224,9,FALSE)</f>
        <v>889.55580392954118</v>
      </c>
      <c r="K4165" s="14" t="str">
        <f>VLOOKUP(Emissions!B5446,'County Activity'!B$2:J$3224,9,FALSE)</f>
        <v>E6GAL</v>
      </c>
      <c r="L4165" s="20">
        <f>VLOOKUP($H4165,'Emission Factors'!$B$2:$F$3,3, FALSE)</f>
        <v>0.85</v>
      </c>
      <c r="M4165" s="19" t="str">
        <f>VLOOKUP($H4165,'Emission Factors'!$B$2:$F$3,4, FALSE)</f>
        <v>LB</v>
      </c>
      <c r="N4165" s="19" t="str">
        <f>VLOOKUP($H4165,'Emission Factors'!$B$2:$F$3,5, FALSE)</f>
        <v>E6GAL</v>
      </c>
      <c r="O4165" s="42">
        <f>J4165*L4165/2000</f>
        <v>0.37806121667005499</v>
      </c>
      <c r="P4165" s="2" t="s">
        <v>2651</v>
      </c>
      <c r="Q4165" s="42">
        <f>IF(ISNA(VLOOKUP(CONCATENATE(A4165,H4165),'Point Emissions'!C$2:E$233,3,FALSE)),0,VLOOKUP(CONCATENATE(A4165,H4165),'Point Emissions'!C$2:E$233,3,FALSE))</f>
        <v>0</v>
      </c>
      <c r="R4165" s="2" t="s">
        <v>2651</v>
      </c>
      <c r="S4165" s="43">
        <f>IF(O4165-Q4165&gt;=0,O4165-Q4165,0)</f>
        <v>0.37806121667005499</v>
      </c>
      <c r="T4165" s="2" t="s">
        <v>2651</v>
      </c>
    </row>
    <row r="4166" spans="1:20">
      <c r="A4166" t="s">
        <v>5095</v>
      </c>
      <c r="B4166" t="s">
        <v>4977</v>
      </c>
      <c r="C4166" t="s">
        <v>2733</v>
      </c>
      <c r="D4166" t="s">
        <v>5096</v>
      </c>
      <c r="E4166" t="s">
        <v>2285</v>
      </c>
      <c r="F4166" t="s">
        <v>4978</v>
      </c>
      <c r="G4166" s="9" t="s">
        <v>4620</v>
      </c>
      <c r="H4166" t="s">
        <v>2274</v>
      </c>
      <c r="I4166" t="s">
        <v>4630</v>
      </c>
      <c r="J4166" s="14">
        <f>VLOOKUP(Emissions!A1927,'County Activity'!A$2:J$3224,9,FALSE)</f>
        <v>828.99888747656519</v>
      </c>
      <c r="K4166" s="14" t="str">
        <f>VLOOKUP(Emissions!B4187,'County Activity'!B$2:J$3224,9,FALSE)</f>
        <v>E6GAL</v>
      </c>
      <c r="L4166" s="20">
        <f>VLOOKUP($H4166,'Emission Factors'!$B$2:$F$3,3, FALSE)</f>
        <v>0.85</v>
      </c>
      <c r="M4166" s="19" t="str">
        <f>VLOOKUP($H4166,'Emission Factors'!$B$2:$F$3,4, FALSE)</f>
        <v>LB</v>
      </c>
      <c r="N4166" s="19" t="str">
        <f>VLOOKUP($H4166,'Emission Factors'!$B$2:$F$3,5, FALSE)</f>
        <v>E6GAL</v>
      </c>
      <c r="O4166" s="42">
        <f>J4166*L4166/2000</f>
        <v>0.3523245271775402</v>
      </c>
      <c r="P4166" s="2" t="s">
        <v>2651</v>
      </c>
      <c r="Q4166" s="42">
        <f>IF(ISNA(VLOOKUP(CONCATENATE(A4166,H4166),'Point Emissions'!C$2:E$233,3,FALSE)),0,VLOOKUP(CONCATENATE(A4166,H4166),'Point Emissions'!C$2:E$233,3,FALSE))</f>
        <v>0</v>
      </c>
      <c r="R4166" s="2" t="s">
        <v>2651</v>
      </c>
      <c r="S4166" s="43">
        <f>IF(O4166-Q4166&gt;=0,O4166-Q4166,0)</f>
        <v>0.3523245271775402</v>
      </c>
      <c r="T4166" s="2" t="s">
        <v>2651</v>
      </c>
    </row>
    <row r="4167" spans="1:20">
      <c r="A4167" t="s">
        <v>1278</v>
      </c>
      <c r="B4167" t="s">
        <v>1190</v>
      </c>
      <c r="C4167" t="s">
        <v>2459</v>
      </c>
      <c r="D4167" t="s">
        <v>1279</v>
      </c>
      <c r="E4167" t="s">
        <v>2285</v>
      </c>
      <c r="F4167" t="s">
        <v>1191</v>
      </c>
      <c r="G4167" s="9" t="s">
        <v>4620</v>
      </c>
      <c r="H4167" t="s">
        <v>4628</v>
      </c>
      <c r="I4167" t="s">
        <v>4629</v>
      </c>
      <c r="J4167" s="14">
        <f>VLOOKUP(Emissions!A6214,'County Activity'!A$2:J$3224,9,FALSE)</f>
        <v>9952.8862838897548</v>
      </c>
      <c r="K4167" s="14" t="str">
        <f>VLOOKUP(Emissions!B3108,'County Activity'!B$2:J$3224,9,FALSE)</f>
        <v>E6GAL</v>
      </c>
      <c r="L4167" s="20">
        <f>VLOOKUP($H4167,'Emission Factors'!$B$2:$F$3,3, FALSE)</f>
        <v>0.16900000000000001</v>
      </c>
      <c r="M4167" s="19" t="str">
        <f>VLOOKUP($H4167,'Emission Factors'!$B$2:$F$3,4, FALSE)</f>
        <v>LB</v>
      </c>
      <c r="N4167" s="19" t="str">
        <f>VLOOKUP($H4167,'Emission Factors'!$B$2:$F$3,5, FALSE)</f>
        <v>E6GAL</v>
      </c>
      <c r="O4167" s="42">
        <f>J4167*L4167/2000</f>
        <v>0.84101889098868432</v>
      </c>
      <c r="P4167" s="2" t="s">
        <v>2651</v>
      </c>
      <c r="Q4167" s="42">
        <f>IF(ISNA(VLOOKUP(CONCATENATE(A4167,H4167),'Point Emissions'!C$2:E$233,3,FALSE)),0,VLOOKUP(CONCATENATE(A4167,H4167),'Point Emissions'!C$2:E$233,3,FALSE))</f>
        <v>0</v>
      </c>
      <c r="R4167" s="2" t="s">
        <v>2651</v>
      </c>
      <c r="S4167" s="43">
        <f>IF(O4167-Q4167&gt;=0,O4167-Q4167,0)</f>
        <v>0.84101889098868432</v>
      </c>
      <c r="T4167" s="2" t="s">
        <v>2651</v>
      </c>
    </row>
    <row r="4168" spans="1:20">
      <c r="A4168" t="s">
        <v>1327</v>
      </c>
      <c r="B4168" t="s">
        <v>1299</v>
      </c>
      <c r="C4168" t="s">
        <v>2342</v>
      </c>
      <c r="D4168" t="s">
        <v>1749</v>
      </c>
      <c r="E4168" t="s">
        <v>2285</v>
      </c>
      <c r="F4168" t="s">
        <v>1300</v>
      </c>
      <c r="G4168" s="9" t="s">
        <v>4620</v>
      </c>
      <c r="H4168" t="s">
        <v>2274</v>
      </c>
      <c r="I4168" t="s">
        <v>4630</v>
      </c>
      <c r="J4168" s="14">
        <f>VLOOKUP(Emissions!A6279,'County Activity'!A$2:J$3224,9,FALSE)</f>
        <v>13649.676277763407</v>
      </c>
      <c r="K4168" s="14" t="str">
        <f>VLOOKUP(Emissions!B6363,'County Activity'!B$2:J$3224,9,FALSE)</f>
        <v>E6GAL</v>
      </c>
      <c r="L4168" s="20">
        <f>VLOOKUP($H4168,'Emission Factors'!$B$2:$F$3,3, FALSE)</f>
        <v>0.85</v>
      </c>
      <c r="M4168" s="19" t="str">
        <f>VLOOKUP($H4168,'Emission Factors'!$B$2:$F$3,4, FALSE)</f>
        <v>LB</v>
      </c>
      <c r="N4168" s="19" t="str">
        <f>VLOOKUP($H4168,'Emission Factors'!$B$2:$F$3,5, FALSE)</f>
        <v>E6GAL</v>
      </c>
      <c r="O4168" s="42">
        <f>J4168*L4168/2000</f>
        <v>5.8011124180494482</v>
      </c>
      <c r="P4168" s="2" t="s">
        <v>2651</v>
      </c>
      <c r="Q4168" s="42">
        <f>IF(ISNA(VLOOKUP(CONCATENATE(A4168,H4168),'Point Emissions'!C$2:E$233,3,FALSE)),0,VLOOKUP(CONCATENATE(A4168,H4168),'Point Emissions'!C$2:E$233,3,FALSE))</f>
        <v>0</v>
      </c>
      <c r="R4168" s="2" t="s">
        <v>2651</v>
      </c>
      <c r="S4168" s="43">
        <f>IF(O4168-Q4168&gt;=0,O4168-Q4168,0)</f>
        <v>5.8011124180494482</v>
      </c>
      <c r="T4168" s="2" t="s">
        <v>2651</v>
      </c>
    </row>
    <row r="4169" spans="1:20">
      <c r="A4169" t="s">
        <v>3191</v>
      </c>
      <c r="B4169" t="s">
        <v>3123</v>
      </c>
      <c r="C4169" t="s">
        <v>2405</v>
      </c>
      <c r="D4169" t="s">
        <v>3192</v>
      </c>
      <c r="E4169" t="s">
        <v>2285</v>
      </c>
      <c r="F4169" t="s">
        <v>3125</v>
      </c>
      <c r="G4169" s="9" t="s">
        <v>4620</v>
      </c>
      <c r="H4169" t="s">
        <v>2274</v>
      </c>
      <c r="I4169" t="s">
        <v>4630</v>
      </c>
      <c r="J4169" s="14">
        <f>VLOOKUP(Emissions!A855,'County Activity'!A$2:J$3224,9,FALSE)</f>
        <v>334.71226375806623</v>
      </c>
      <c r="K4169" s="14" t="str">
        <f>VLOOKUP(Emissions!B3651,'County Activity'!B$2:J$3224,9,FALSE)</f>
        <v>E6GAL</v>
      </c>
      <c r="L4169" s="20">
        <f>VLOOKUP($H4169,'Emission Factors'!$B$2:$F$3,3, FALSE)</f>
        <v>0.85</v>
      </c>
      <c r="M4169" s="19" t="str">
        <f>VLOOKUP($H4169,'Emission Factors'!$B$2:$F$3,4, FALSE)</f>
        <v>LB</v>
      </c>
      <c r="N4169" s="19" t="str">
        <f>VLOOKUP($H4169,'Emission Factors'!$B$2:$F$3,5, FALSE)</f>
        <v>E6GAL</v>
      </c>
      <c r="O4169" s="42">
        <f>J4169*L4169/2000</f>
        <v>0.14225271209717816</v>
      </c>
      <c r="P4169" s="2" t="s">
        <v>2651</v>
      </c>
      <c r="Q4169" s="42">
        <f>IF(ISNA(VLOOKUP(CONCATENATE(A4169,H4169),'Point Emissions'!C$2:E$233,3,FALSE)),0,VLOOKUP(CONCATENATE(A4169,H4169),'Point Emissions'!C$2:E$233,3,FALSE))</f>
        <v>0</v>
      </c>
      <c r="R4169" s="2" t="s">
        <v>2651</v>
      </c>
      <c r="S4169" s="43">
        <f>IF(O4169-Q4169&gt;=0,O4169-Q4169,0)</f>
        <v>0.14225271209717816</v>
      </c>
      <c r="T4169" s="2" t="s">
        <v>2651</v>
      </c>
    </row>
    <row r="4170" spans="1:20">
      <c r="A4170" t="s">
        <v>4703</v>
      </c>
      <c r="B4170" t="s">
        <v>4669</v>
      </c>
      <c r="C4170" t="s">
        <v>2354</v>
      </c>
      <c r="D4170" t="s">
        <v>2373</v>
      </c>
      <c r="E4170" t="s">
        <v>2285</v>
      </c>
      <c r="F4170" t="s">
        <v>4670</v>
      </c>
      <c r="G4170" s="9" t="s">
        <v>4620</v>
      </c>
      <c r="H4170" t="s">
        <v>2274</v>
      </c>
      <c r="I4170" t="s">
        <v>4630</v>
      </c>
      <c r="J4170" s="14">
        <f>VLOOKUP(Emissions!A1443,'County Activity'!A$2:J$3224,9,FALSE)</f>
        <v>571.78410537698744</v>
      </c>
      <c r="K4170" s="14" t="str">
        <f>VLOOKUP(Emissions!B3945,'County Activity'!B$2:J$3224,9,FALSE)</f>
        <v>E6GAL</v>
      </c>
      <c r="L4170" s="20">
        <f>VLOOKUP($H4170,'Emission Factors'!$B$2:$F$3,3, FALSE)</f>
        <v>0.85</v>
      </c>
      <c r="M4170" s="19" t="str">
        <f>VLOOKUP($H4170,'Emission Factors'!$B$2:$F$3,4, FALSE)</f>
        <v>LB</v>
      </c>
      <c r="N4170" s="19" t="str">
        <f>VLOOKUP($H4170,'Emission Factors'!$B$2:$F$3,5, FALSE)</f>
        <v>E6GAL</v>
      </c>
      <c r="O4170" s="42">
        <f>J4170*L4170/2000</f>
        <v>0.24300824478521965</v>
      </c>
      <c r="P4170" s="2" t="s">
        <v>2651</v>
      </c>
      <c r="Q4170" s="42">
        <f>IF(ISNA(VLOOKUP(CONCATENATE(A4170,H4170),'Point Emissions'!C$2:E$233,3,FALSE)),0,VLOOKUP(CONCATENATE(A4170,H4170),'Point Emissions'!C$2:E$233,3,FALSE))</f>
        <v>0</v>
      </c>
      <c r="R4170" s="2" t="s">
        <v>2651</v>
      </c>
      <c r="S4170" s="43">
        <f>IF(O4170-Q4170&gt;=0,O4170-Q4170,0)</f>
        <v>0.24300824478521965</v>
      </c>
      <c r="T4170" s="2" t="s">
        <v>2651</v>
      </c>
    </row>
    <row r="4171" spans="1:20">
      <c r="A4171" t="s">
        <v>1543</v>
      </c>
      <c r="B4171" t="s">
        <v>1425</v>
      </c>
      <c r="C4171" t="s">
        <v>3288</v>
      </c>
      <c r="D4171" t="s">
        <v>1544</v>
      </c>
      <c r="E4171" t="s">
        <v>2285</v>
      </c>
      <c r="F4171" t="s">
        <v>1426</v>
      </c>
      <c r="G4171" s="9" t="s">
        <v>4620</v>
      </c>
      <c r="H4171" t="s">
        <v>2274</v>
      </c>
      <c r="I4171" t="s">
        <v>4630</v>
      </c>
      <c r="J4171" s="14">
        <f>VLOOKUP(Emissions!A3145,'County Activity'!A$2:J$3224,9,FALSE)</f>
        <v>1834.6407951300816</v>
      </c>
      <c r="K4171" s="14" t="str">
        <f>VLOOKUP(Emissions!B4796,'County Activity'!B$2:J$3224,9,FALSE)</f>
        <v>E6GAL</v>
      </c>
      <c r="L4171" s="20">
        <f>VLOOKUP($H4171,'Emission Factors'!$B$2:$F$3,3, FALSE)</f>
        <v>0.85</v>
      </c>
      <c r="M4171" s="19" t="str">
        <f>VLOOKUP($H4171,'Emission Factors'!$B$2:$F$3,4, FALSE)</f>
        <v>LB</v>
      </c>
      <c r="N4171" s="19" t="str">
        <f>VLOOKUP($H4171,'Emission Factors'!$B$2:$F$3,5, FALSE)</f>
        <v>E6GAL</v>
      </c>
      <c r="O4171" s="42">
        <f>J4171*L4171/2000</f>
        <v>0.77972233793028467</v>
      </c>
      <c r="P4171" s="2" t="s">
        <v>2651</v>
      </c>
      <c r="Q4171" s="42">
        <f>IF(ISNA(VLOOKUP(CONCATENATE(A4171,H4171),'Point Emissions'!C$2:E$233,3,FALSE)),0,VLOOKUP(CONCATENATE(A4171,H4171),'Point Emissions'!C$2:E$233,3,FALSE))</f>
        <v>0</v>
      </c>
      <c r="R4171" s="2" t="s">
        <v>2651</v>
      </c>
      <c r="S4171" s="43">
        <f>IF(O4171-Q4171&gt;=0,O4171-Q4171,0)</f>
        <v>0.77972233793028467</v>
      </c>
      <c r="T4171" s="2" t="s">
        <v>2651</v>
      </c>
    </row>
    <row r="4172" spans="1:20">
      <c r="A4172" t="s">
        <v>3195</v>
      </c>
      <c r="B4172" t="s">
        <v>3123</v>
      </c>
      <c r="C4172" t="s">
        <v>2411</v>
      </c>
      <c r="D4172" t="s">
        <v>3196</v>
      </c>
      <c r="E4172" t="s">
        <v>2285</v>
      </c>
      <c r="F4172" t="s">
        <v>3125</v>
      </c>
      <c r="G4172" s="9" t="s">
        <v>4620</v>
      </c>
      <c r="H4172" t="s">
        <v>2274</v>
      </c>
      <c r="I4172" t="s">
        <v>4630</v>
      </c>
      <c r="J4172" s="14">
        <f>VLOOKUP(Emissions!A859,'County Activity'!A$2:J$3224,9,FALSE)</f>
        <v>335.9611901153724</v>
      </c>
      <c r="K4172" s="14" t="str">
        <f>VLOOKUP(Emissions!B3653,'County Activity'!B$2:J$3224,9,FALSE)</f>
        <v>E6GAL</v>
      </c>
      <c r="L4172" s="20">
        <f>VLOOKUP($H4172,'Emission Factors'!$B$2:$F$3,3, FALSE)</f>
        <v>0.85</v>
      </c>
      <c r="M4172" s="19" t="str">
        <f>VLOOKUP($H4172,'Emission Factors'!$B$2:$F$3,4, FALSE)</f>
        <v>LB</v>
      </c>
      <c r="N4172" s="19" t="str">
        <f>VLOOKUP($H4172,'Emission Factors'!$B$2:$F$3,5, FALSE)</f>
        <v>E6GAL</v>
      </c>
      <c r="O4172" s="42">
        <f>J4172*L4172/2000</f>
        <v>0.14278350579903326</v>
      </c>
      <c r="P4172" s="2" t="s">
        <v>2651</v>
      </c>
      <c r="Q4172" s="42">
        <f>IF(ISNA(VLOOKUP(CONCATENATE(A4172,H4172),'Point Emissions'!C$2:E$233,3,FALSE)),0,VLOOKUP(CONCATENATE(A4172,H4172),'Point Emissions'!C$2:E$233,3,FALSE))</f>
        <v>0</v>
      </c>
      <c r="R4172" s="2" t="s">
        <v>2651</v>
      </c>
      <c r="S4172" s="43">
        <f>IF(O4172-Q4172&gt;=0,O4172-Q4172,0)</f>
        <v>0.14278350579903326</v>
      </c>
      <c r="T4172" s="2" t="s">
        <v>2651</v>
      </c>
    </row>
    <row r="4173" spans="1:20">
      <c r="A4173" t="s">
        <v>4228</v>
      </c>
      <c r="B4173" t="s">
        <v>4110</v>
      </c>
      <c r="C4173" t="s">
        <v>3277</v>
      </c>
      <c r="D4173" t="s">
        <v>3450</v>
      </c>
      <c r="E4173" t="s">
        <v>2285</v>
      </c>
      <c r="F4173" t="s">
        <v>4111</v>
      </c>
      <c r="G4173" s="9" t="s">
        <v>4620</v>
      </c>
      <c r="H4173" t="s">
        <v>4628</v>
      </c>
      <c r="I4173" t="s">
        <v>4629</v>
      </c>
      <c r="J4173" s="14">
        <f>VLOOKUP(Emissions!A4256,'County Activity'!A$2:J$3224,9,FALSE)</f>
        <v>781.02730585490599</v>
      </c>
      <c r="K4173" s="14" t="str">
        <f>VLOOKUP(Emissions!B2129,'County Activity'!B$2:J$3224,9,FALSE)</f>
        <v>E6GAL</v>
      </c>
      <c r="L4173" s="20">
        <f>VLOOKUP($H4173,'Emission Factors'!$B$2:$F$3,3, FALSE)</f>
        <v>0.16900000000000001</v>
      </c>
      <c r="M4173" s="19" t="str">
        <f>VLOOKUP($H4173,'Emission Factors'!$B$2:$F$3,4, FALSE)</f>
        <v>LB</v>
      </c>
      <c r="N4173" s="19" t="str">
        <f>VLOOKUP($H4173,'Emission Factors'!$B$2:$F$3,5, FALSE)</f>
        <v>E6GAL</v>
      </c>
      <c r="O4173" s="42">
        <f>J4173*L4173/2000</f>
        <v>6.5996807344739561E-2</v>
      </c>
      <c r="P4173" s="2" t="s">
        <v>2651</v>
      </c>
      <c r="Q4173" s="42">
        <f>IF(ISNA(VLOOKUP(CONCATENATE(A4173,H4173),'Point Emissions'!C$2:E$233,3,FALSE)),0,VLOOKUP(CONCATENATE(A4173,H4173),'Point Emissions'!C$2:E$233,3,FALSE))</f>
        <v>0</v>
      </c>
      <c r="R4173" s="2" t="s">
        <v>2651</v>
      </c>
      <c r="S4173" s="43">
        <f>IF(O4173-Q4173&gt;=0,O4173-Q4173,0)</f>
        <v>6.5996807344739561E-2</v>
      </c>
      <c r="T4173" s="2" t="s">
        <v>2651</v>
      </c>
    </row>
    <row r="4174" spans="1:20">
      <c r="A4174" t="s">
        <v>5561</v>
      </c>
      <c r="B4174" t="s">
        <v>4519</v>
      </c>
      <c r="C4174" t="s">
        <v>2342</v>
      </c>
      <c r="D4174" t="s">
        <v>2975</v>
      </c>
      <c r="E4174" t="s">
        <v>2285</v>
      </c>
      <c r="F4174" t="s">
        <v>4521</v>
      </c>
      <c r="G4174" s="9" t="s">
        <v>4620</v>
      </c>
      <c r="H4174" t="s">
        <v>2274</v>
      </c>
      <c r="I4174" t="s">
        <v>4630</v>
      </c>
      <c r="J4174" s="14">
        <f>VLOOKUP(Emissions!A4673,'County Activity'!A$2:J$3224,9,FALSE)</f>
        <v>5325.9984151032368</v>
      </c>
      <c r="K4174" s="14" t="str">
        <f>VLOOKUP(Emissions!B5560,'County Activity'!B$2:J$3224,9,FALSE)</f>
        <v>E6GAL</v>
      </c>
      <c r="L4174" s="20">
        <f>VLOOKUP($H4174,'Emission Factors'!$B$2:$F$3,3, FALSE)</f>
        <v>0.85</v>
      </c>
      <c r="M4174" s="19" t="str">
        <f>VLOOKUP($H4174,'Emission Factors'!$B$2:$F$3,4, FALSE)</f>
        <v>LB</v>
      </c>
      <c r="N4174" s="19" t="str">
        <f>VLOOKUP($H4174,'Emission Factors'!$B$2:$F$3,5, FALSE)</f>
        <v>E6GAL</v>
      </c>
      <c r="O4174" s="42">
        <f>J4174*L4174/2000</f>
        <v>2.2635493264188753</v>
      </c>
      <c r="P4174" s="2" t="s">
        <v>2651</v>
      </c>
      <c r="Q4174" s="42">
        <f>IF(ISNA(VLOOKUP(CONCATENATE(A4174,H4174),'Point Emissions'!C$2:E$233,3,FALSE)),0,VLOOKUP(CONCATENATE(A4174,H4174),'Point Emissions'!C$2:E$233,3,FALSE))</f>
        <v>0</v>
      </c>
      <c r="R4174" s="2" t="s">
        <v>2651</v>
      </c>
      <c r="S4174" s="43">
        <f>IF(O4174-Q4174&gt;=0,O4174-Q4174,0)</f>
        <v>2.2635493264188753</v>
      </c>
      <c r="T4174" s="2" t="s">
        <v>2651</v>
      </c>
    </row>
    <row r="4175" spans="1:20">
      <c r="A4175" t="s">
        <v>181</v>
      </c>
      <c r="B4175" t="s">
        <v>109</v>
      </c>
      <c r="C4175" t="s">
        <v>2450</v>
      </c>
      <c r="D4175" t="s">
        <v>2415</v>
      </c>
      <c r="E4175" t="s">
        <v>2285</v>
      </c>
      <c r="F4175" t="s">
        <v>110</v>
      </c>
      <c r="G4175" s="9" t="s">
        <v>4620</v>
      </c>
      <c r="H4175" t="s">
        <v>2274</v>
      </c>
      <c r="I4175" t="s">
        <v>4630</v>
      </c>
      <c r="J4175" s="14">
        <f>VLOOKUP(Emissions!A4969,'County Activity'!A$2:J$3224,9,FALSE)</f>
        <v>1318.3538532713426</v>
      </c>
      <c r="K4175" s="14" t="str">
        <f>VLOOKUP(Emissions!B5708,'County Activity'!B$2:J$3224,9,FALSE)</f>
        <v>E6GAL</v>
      </c>
      <c r="L4175" s="20">
        <f>VLOOKUP($H4175,'Emission Factors'!$B$2:$F$3,3, FALSE)</f>
        <v>0.85</v>
      </c>
      <c r="M4175" s="19" t="str">
        <f>VLOOKUP($H4175,'Emission Factors'!$B$2:$F$3,4, FALSE)</f>
        <v>LB</v>
      </c>
      <c r="N4175" s="19" t="str">
        <f>VLOOKUP($H4175,'Emission Factors'!$B$2:$F$3,5, FALSE)</f>
        <v>E6GAL</v>
      </c>
      <c r="O4175" s="42">
        <f>J4175*L4175/2000</f>
        <v>0.56030038764032053</v>
      </c>
      <c r="P4175" s="2" t="s">
        <v>2651</v>
      </c>
      <c r="Q4175" s="42">
        <f>IF(ISNA(VLOOKUP(CONCATENATE(A4175,H4175),'Point Emissions'!C$2:E$233,3,FALSE)),0,VLOOKUP(CONCATENATE(A4175,H4175),'Point Emissions'!C$2:E$233,3,FALSE))</f>
        <v>0</v>
      </c>
      <c r="R4175" s="2" t="s">
        <v>2651</v>
      </c>
      <c r="S4175" s="43">
        <f>IF(O4175-Q4175&gt;=0,O4175-Q4175,0)</f>
        <v>0.56030038764032053</v>
      </c>
      <c r="T4175" s="2" t="s">
        <v>2651</v>
      </c>
    </row>
    <row r="4176" spans="1:20">
      <c r="A4176" t="s">
        <v>2702</v>
      </c>
      <c r="B4176" t="s">
        <v>2593</v>
      </c>
      <c r="C4176" t="s">
        <v>2471</v>
      </c>
      <c r="D4176" t="s">
        <v>2703</v>
      </c>
      <c r="E4176" t="s">
        <v>2285</v>
      </c>
      <c r="F4176" t="s">
        <v>2595</v>
      </c>
      <c r="G4176" s="9" t="s">
        <v>4620</v>
      </c>
      <c r="H4176" t="s">
        <v>4628</v>
      </c>
      <c r="I4176" t="s">
        <v>4629</v>
      </c>
      <c r="J4176" s="14">
        <f>VLOOKUP(Emissions!A348,'County Activity'!A$2:J$3224,9,FALSE)</f>
        <v>159.73447872419004</v>
      </c>
      <c r="K4176" s="14" t="str">
        <f>VLOOKUP(Emissions!B175,'County Activity'!B$2:J$3224,9,FALSE)</f>
        <v>E6GAL</v>
      </c>
      <c r="L4176" s="20">
        <f>VLOOKUP($H4176,'Emission Factors'!$B$2:$F$3,3, FALSE)</f>
        <v>0.16900000000000001</v>
      </c>
      <c r="M4176" s="19" t="str">
        <f>VLOOKUP($H4176,'Emission Factors'!$B$2:$F$3,4, FALSE)</f>
        <v>LB</v>
      </c>
      <c r="N4176" s="19" t="str">
        <f>VLOOKUP($H4176,'Emission Factors'!$B$2:$F$3,5, FALSE)</f>
        <v>E6GAL</v>
      </c>
      <c r="O4176" s="42">
        <f>J4176*L4176/2000</f>
        <v>1.3497563452194059E-2</v>
      </c>
      <c r="P4176" s="2" t="s">
        <v>2651</v>
      </c>
      <c r="Q4176" s="42">
        <f>IF(ISNA(VLOOKUP(CONCATENATE(A4176,H4176),'Point Emissions'!C$2:E$233,3,FALSE)),0,VLOOKUP(CONCATENATE(A4176,H4176),'Point Emissions'!C$2:E$233,3,FALSE))</f>
        <v>0</v>
      </c>
      <c r="R4176" s="2" t="s">
        <v>2651</v>
      </c>
      <c r="S4176" s="43">
        <f>IF(O4176-Q4176&gt;=0,O4176-Q4176,0)</f>
        <v>1.3497563452194059E-2</v>
      </c>
      <c r="T4176" s="2" t="s">
        <v>2651</v>
      </c>
    </row>
    <row r="4177" spans="1:20">
      <c r="A4177" t="s">
        <v>5334</v>
      </c>
      <c r="B4177" t="s">
        <v>5328</v>
      </c>
      <c r="C4177" t="s">
        <v>2294</v>
      </c>
      <c r="D4177" t="s">
        <v>5335</v>
      </c>
      <c r="E4177" t="s">
        <v>2285</v>
      </c>
      <c r="F4177" t="s">
        <v>5330</v>
      </c>
      <c r="G4177" s="9" t="s">
        <v>4620</v>
      </c>
      <c r="H4177" t="s">
        <v>2274</v>
      </c>
      <c r="I4177" t="s">
        <v>4630</v>
      </c>
      <c r="J4177" s="14">
        <f>VLOOKUP(Emissions!A2235,'County Activity'!A$2:J$3224,9,FALSE)</f>
        <v>1037.7617316632122</v>
      </c>
      <c r="K4177" s="14" t="str">
        <f>VLOOKUP(Emissions!B4341,'County Activity'!B$2:J$3224,9,FALSE)</f>
        <v>E6GAL</v>
      </c>
      <c r="L4177" s="20">
        <f>VLOOKUP($H4177,'Emission Factors'!$B$2:$F$3,3, FALSE)</f>
        <v>0.85</v>
      </c>
      <c r="M4177" s="19" t="str">
        <f>VLOOKUP($H4177,'Emission Factors'!$B$2:$F$3,4, FALSE)</f>
        <v>LB</v>
      </c>
      <c r="N4177" s="19" t="str">
        <f>VLOOKUP($H4177,'Emission Factors'!$B$2:$F$3,5, FALSE)</f>
        <v>E6GAL</v>
      </c>
      <c r="O4177" s="42">
        <f>J4177*L4177/2000</f>
        <v>0.44104873595686517</v>
      </c>
      <c r="P4177" s="2" t="s">
        <v>2651</v>
      </c>
      <c r="Q4177" s="42">
        <f>IF(ISNA(VLOOKUP(CONCATENATE(A4177,H4177),'Point Emissions'!C$2:E$233,3,FALSE)),0,VLOOKUP(CONCATENATE(A4177,H4177),'Point Emissions'!C$2:E$233,3,FALSE))</f>
        <v>0</v>
      </c>
      <c r="R4177" s="2" t="s">
        <v>2651</v>
      </c>
      <c r="S4177" s="43">
        <f>IF(O4177-Q4177&gt;=0,O4177-Q4177,0)</f>
        <v>0.44104873595686517</v>
      </c>
      <c r="T4177" s="2" t="s">
        <v>2651</v>
      </c>
    </row>
    <row r="4178" spans="1:20">
      <c r="A4178" t="s">
        <v>386</v>
      </c>
      <c r="B4178" t="s">
        <v>232</v>
      </c>
      <c r="C4178" t="s">
        <v>3290</v>
      </c>
      <c r="D4178" t="s">
        <v>5031</v>
      </c>
      <c r="E4178" t="s">
        <v>2285</v>
      </c>
      <c r="F4178" t="s">
        <v>233</v>
      </c>
      <c r="G4178" s="9" t="s">
        <v>4620</v>
      </c>
      <c r="H4178" t="s">
        <v>2274</v>
      </c>
      <c r="I4178" t="s">
        <v>4630</v>
      </c>
      <c r="J4178" s="14">
        <f>VLOOKUP(Emissions!A5227,'County Activity'!A$2:J$3224,9,FALSE)</f>
        <v>1669.4622784381468</v>
      </c>
      <c r="K4178" s="14" t="str">
        <f>VLOOKUP(Emissions!B5837,'County Activity'!B$2:J$3224,9,FALSE)</f>
        <v>E6GAL</v>
      </c>
      <c r="L4178" s="20">
        <f>VLOOKUP($H4178,'Emission Factors'!$B$2:$F$3,3, FALSE)</f>
        <v>0.85</v>
      </c>
      <c r="M4178" s="19" t="str">
        <f>VLOOKUP($H4178,'Emission Factors'!$B$2:$F$3,4, FALSE)</f>
        <v>LB</v>
      </c>
      <c r="N4178" s="19" t="str">
        <f>VLOOKUP($H4178,'Emission Factors'!$B$2:$F$3,5, FALSE)</f>
        <v>E6GAL</v>
      </c>
      <c r="O4178" s="42">
        <f>J4178*L4178/2000</f>
        <v>0.70952146833621232</v>
      </c>
      <c r="P4178" s="2" t="s">
        <v>2651</v>
      </c>
      <c r="Q4178" s="42">
        <f>IF(ISNA(VLOOKUP(CONCATENATE(A4178,H4178),'Point Emissions'!C$2:E$233,3,FALSE)),0,VLOOKUP(CONCATENATE(A4178,H4178),'Point Emissions'!C$2:E$233,3,FALSE))</f>
        <v>0</v>
      </c>
      <c r="R4178" s="2" t="s">
        <v>2651</v>
      </c>
      <c r="S4178" s="43">
        <f>IF(O4178-Q4178&gt;=0,O4178-Q4178,0)</f>
        <v>0.70952146833621232</v>
      </c>
      <c r="T4178" s="2" t="s">
        <v>2651</v>
      </c>
    </row>
    <row r="4179" spans="1:20">
      <c r="A4179" t="s">
        <v>2305</v>
      </c>
      <c r="B4179" t="s">
        <v>2282</v>
      </c>
      <c r="C4179" t="s">
        <v>2306</v>
      </c>
      <c r="D4179" t="s">
        <v>2307</v>
      </c>
      <c r="E4179" t="s">
        <v>2285</v>
      </c>
      <c r="F4179" t="s">
        <v>2286</v>
      </c>
      <c r="G4179" s="9" t="s">
        <v>4620</v>
      </c>
      <c r="H4179" t="s">
        <v>4628</v>
      </c>
      <c r="I4179" t="s">
        <v>4629</v>
      </c>
      <c r="J4179" s="14">
        <f>VLOOKUP(Emissions!A16,'County Activity'!A$2:J$3224,9,FALSE)</f>
        <v>18.829966617847582</v>
      </c>
      <c r="K4179" s="14" t="str">
        <f>VLOOKUP(Emissions!B9,'County Activity'!B$2:J$3224,9,FALSE)</f>
        <v>E6GAL</v>
      </c>
      <c r="L4179" s="20">
        <f>VLOOKUP($H4179,'Emission Factors'!$B$2:$F$3,3, FALSE)</f>
        <v>0.16900000000000001</v>
      </c>
      <c r="M4179" s="19" t="str">
        <f>VLOOKUP($H4179,'Emission Factors'!$B$2:$F$3,4, FALSE)</f>
        <v>LB</v>
      </c>
      <c r="N4179" s="19" t="str">
        <f>VLOOKUP($H4179,'Emission Factors'!$B$2:$F$3,5, FALSE)</f>
        <v>E6GAL</v>
      </c>
      <c r="O4179" s="42">
        <f>J4179*L4179/2000</f>
        <v>1.5911321792081209E-3</v>
      </c>
      <c r="P4179" s="2" t="s">
        <v>2651</v>
      </c>
      <c r="Q4179" s="42">
        <f>IF(ISNA(VLOOKUP(CONCATENATE(A4179,H4179),'Point Emissions'!C$2:E$233,3,FALSE)),0,VLOOKUP(CONCATENATE(A4179,H4179),'Point Emissions'!C$2:E$233,3,FALSE))</f>
        <v>0</v>
      </c>
      <c r="R4179" s="2" t="s">
        <v>2651</v>
      </c>
      <c r="S4179" s="43">
        <f>IF(O4179-Q4179&gt;=0,O4179-Q4179,0)</f>
        <v>1.5911321792081209E-3</v>
      </c>
      <c r="T4179" s="2" t="s">
        <v>2651</v>
      </c>
    </row>
    <row r="4180" spans="1:20">
      <c r="A4180" t="s">
        <v>4774</v>
      </c>
      <c r="B4180" t="s">
        <v>4669</v>
      </c>
      <c r="C4180" t="s">
        <v>2733</v>
      </c>
      <c r="D4180" t="s">
        <v>4775</v>
      </c>
      <c r="E4180" t="s">
        <v>2285</v>
      </c>
      <c r="F4180" t="s">
        <v>4670</v>
      </c>
      <c r="G4180" s="9" t="s">
        <v>4620</v>
      </c>
      <c r="H4180" t="s">
        <v>2274</v>
      </c>
      <c r="I4180" t="s">
        <v>4630</v>
      </c>
      <c r="J4180" s="14">
        <f>VLOOKUP(Emissions!A1545,'County Activity'!A$2:J$3224,9,FALSE)</f>
        <v>625.61603375216055</v>
      </c>
      <c r="K4180" s="14" t="str">
        <f>VLOOKUP(Emissions!B3996,'County Activity'!B$2:J$3224,9,FALSE)</f>
        <v>E6GAL</v>
      </c>
      <c r="L4180" s="20">
        <f>VLOOKUP($H4180,'Emission Factors'!$B$2:$F$3,3, FALSE)</f>
        <v>0.85</v>
      </c>
      <c r="M4180" s="19" t="str">
        <f>VLOOKUP($H4180,'Emission Factors'!$B$2:$F$3,4, FALSE)</f>
        <v>LB</v>
      </c>
      <c r="N4180" s="19" t="str">
        <f>VLOOKUP($H4180,'Emission Factors'!$B$2:$F$3,5, FALSE)</f>
        <v>E6GAL</v>
      </c>
      <c r="O4180" s="42">
        <f>J4180*L4180/2000</f>
        <v>0.26588681434466821</v>
      </c>
      <c r="P4180" s="2" t="s">
        <v>2651</v>
      </c>
      <c r="Q4180" s="42">
        <f>IF(ISNA(VLOOKUP(CONCATENATE(A4180,H4180),'Point Emissions'!C$2:E$233,3,FALSE)),0,VLOOKUP(CONCATENATE(A4180,H4180),'Point Emissions'!C$2:E$233,3,FALSE))</f>
        <v>0</v>
      </c>
      <c r="R4180" s="2" t="s">
        <v>2651</v>
      </c>
      <c r="S4180" s="43">
        <f>IF(O4180-Q4180&gt;=0,O4180-Q4180,0)</f>
        <v>0.26588681434466821</v>
      </c>
      <c r="T4180" s="2" t="s">
        <v>2651</v>
      </c>
    </row>
    <row r="4181" spans="1:20">
      <c r="A4181" t="s">
        <v>917</v>
      </c>
      <c r="B4181" t="s">
        <v>811</v>
      </c>
      <c r="C4181" t="s">
        <v>2730</v>
      </c>
      <c r="D4181" t="s">
        <v>918</v>
      </c>
      <c r="E4181" t="s">
        <v>2285</v>
      </c>
      <c r="F4181" t="s">
        <v>813</v>
      </c>
      <c r="G4181" s="9" t="s">
        <v>4620</v>
      </c>
      <c r="H4181" t="s">
        <v>2274</v>
      </c>
      <c r="I4181" t="s">
        <v>4630</v>
      </c>
      <c r="J4181" s="14">
        <f>VLOOKUP(Emissions!A5783,'County Activity'!A$2:J$3224,9,FALSE)</f>
        <v>17702.025998436311</v>
      </c>
      <c r="K4181" s="14" t="str">
        <f>VLOOKUP(Emissions!B6115,'County Activity'!B$2:J$3224,9,FALSE)</f>
        <v>E6GAL</v>
      </c>
      <c r="L4181" s="20">
        <f>VLOOKUP($H4181,'Emission Factors'!$B$2:$F$3,3, FALSE)</f>
        <v>0.85</v>
      </c>
      <c r="M4181" s="19" t="str">
        <f>VLOOKUP($H4181,'Emission Factors'!$B$2:$F$3,4, FALSE)</f>
        <v>LB</v>
      </c>
      <c r="N4181" s="19" t="str">
        <f>VLOOKUP($H4181,'Emission Factors'!$B$2:$F$3,5, FALSE)</f>
        <v>E6GAL</v>
      </c>
      <c r="O4181" s="42">
        <f>J4181*L4181/2000</f>
        <v>7.5233610493354321</v>
      </c>
      <c r="P4181" s="2" t="s">
        <v>2651</v>
      </c>
      <c r="Q4181" s="42">
        <f>IF(ISNA(VLOOKUP(CONCATENATE(A4181,H4181),'Point Emissions'!C$2:E$233,3,FALSE)),0,VLOOKUP(CONCATENATE(A4181,H4181),'Point Emissions'!C$2:E$233,3,FALSE))</f>
        <v>0</v>
      </c>
      <c r="R4181" s="2" t="s">
        <v>2651</v>
      </c>
      <c r="S4181" s="43">
        <f>IF(O4181-Q4181&gt;=0,O4181-Q4181,0)</f>
        <v>7.5233610493354321</v>
      </c>
      <c r="T4181" s="2" t="s">
        <v>2651</v>
      </c>
    </row>
    <row r="4182" spans="1:20">
      <c r="A4182" t="s">
        <v>1520</v>
      </c>
      <c r="B4182" t="s">
        <v>1425</v>
      </c>
      <c r="C4182" t="s">
        <v>2730</v>
      </c>
      <c r="D4182" t="s">
        <v>1521</v>
      </c>
      <c r="E4182" t="s">
        <v>2285</v>
      </c>
      <c r="F4182" t="s">
        <v>1426</v>
      </c>
      <c r="G4182" s="9" t="s">
        <v>4620</v>
      </c>
      <c r="H4182" t="s">
        <v>2274</v>
      </c>
      <c r="I4182" t="s">
        <v>4630</v>
      </c>
      <c r="J4182" s="14">
        <f>VLOOKUP(Emissions!A3115,'County Activity'!A$2:J$3224,9,FALSE)</f>
        <v>1794.8352704600397</v>
      </c>
      <c r="K4182" s="14" t="str">
        <f>VLOOKUP(Emissions!B4781,'County Activity'!B$2:J$3224,9,FALSE)</f>
        <v>E6GAL</v>
      </c>
      <c r="L4182" s="20">
        <f>VLOOKUP($H4182,'Emission Factors'!$B$2:$F$3,3, FALSE)</f>
        <v>0.85</v>
      </c>
      <c r="M4182" s="19" t="str">
        <f>VLOOKUP($H4182,'Emission Factors'!$B$2:$F$3,4, FALSE)</f>
        <v>LB</v>
      </c>
      <c r="N4182" s="19" t="str">
        <f>VLOOKUP($H4182,'Emission Factors'!$B$2:$F$3,5, FALSE)</f>
        <v>E6GAL</v>
      </c>
      <c r="O4182" s="42">
        <f>J4182*L4182/2000</f>
        <v>0.76280498994551693</v>
      </c>
      <c r="P4182" s="2" t="s">
        <v>2651</v>
      </c>
      <c r="Q4182" s="42">
        <f>IF(ISNA(VLOOKUP(CONCATENATE(A4182,H4182),'Point Emissions'!C$2:E$233,3,FALSE)),0,VLOOKUP(CONCATENATE(A4182,H4182),'Point Emissions'!C$2:E$233,3,FALSE))</f>
        <v>0</v>
      </c>
      <c r="R4182" s="2" t="s">
        <v>2651</v>
      </c>
      <c r="S4182" s="43">
        <f>IF(O4182-Q4182&gt;=0,O4182-Q4182,0)</f>
        <v>0.76280498994551693</v>
      </c>
      <c r="T4182" s="2" t="s">
        <v>2651</v>
      </c>
    </row>
    <row r="4183" spans="1:20">
      <c r="A4183" t="s">
        <v>3887</v>
      </c>
      <c r="B4183" t="s">
        <v>3858</v>
      </c>
      <c r="C4183" t="s">
        <v>2333</v>
      </c>
      <c r="D4183" t="s">
        <v>3888</v>
      </c>
      <c r="E4183" t="s">
        <v>2285</v>
      </c>
      <c r="F4183" t="s">
        <v>3860</v>
      </c>
      <c r="G4183" s="9" t="s">
        <v>4620</v>
      </c>
      <c r="H4183" t="s">
        <v>2274</v>
      </c>
      <c r="I4183" t="s">
        <v>4630</v>
      </c>
      <c r="J4183" s="14">
        <f>VLOOKUP(Emissions!A3815,'County Activity'!A$2:J$3224,9,FALSE)</f>
        <v>572.04029539899898</v>
      </c>
      <c r="K4183" s="14" t="str">
        <f>VLOOKUP(Emissions!B5131,'County Activity'!B$2:J$3224,9,FALSE)</f>
        <v>E6GAL</v>
      </c>
      <c r="L4183" s="20">
        <f>VLOOKUP($H4183,'Emission Factors'!$B$2:$F$3,3, FALSE)</f>
        <v>0.85</v>
      </c>
      <c r="M4183" s="19" t="str">
        <f>VLOOKUP($H4183,'Emission Factors'!$B$2:$F$3,4, FALSE)</f>
        <v>LB</v>
      </c>
      <c r="N4183" s="19" t="str">
        <f>VLOOKUP($H4183,'Emission Factors'!$B$2:$F$3,5, FALSE)</f>
        <v>E6GAL</v>
      </c>
      <c r="O4183" s="42">
        <f>J4183*L4183/2000</f>
        <v>0.24311712554457454</v>
      </c>
      <c r="P4183" s="2" t="s">
        <v>2651</v>
      </c>
      <c r="Q4183" s="42">
        <f>IF(ISNA(VLOOKUP(CONCATENATE(A4183,H4183),'Point Emissions'!C$2:E$233,3,FALSE)),0,VLOOKUP(CONCATENATE(A4183,H4183),'Point Emissions'!C$2:E$233,3,FALSE))</f>
        <v>0</v>
      </c>
      <c r="R4183" s="2" t="s">
        <v>2651</v>
      </c>
      <c r="S4183" s="43">
        <f>IF(O4183-Q4183&gt;=0,O4183-Q4183,0)</f>
        <v>0.24311712554457454</v>
      </c>
      <c r="T4183" s="2" t="s">
        <v>2651</v>
      </c>
    </row>
    <row r="4184" spans="1:20">
      <c r="A4184" t="s">
        <v>834</v>
      </c>
      <c r="B4184" t="s">
        <v>811</v>
      </c>
      <c r="C4184" t="s">
        <v>2324</v>
      </c>
      <c r="D4184" t="s">
        <v>4825</v>
      </c>
      <c r="E4184" t="s">
        <v>2285</v>
      </c>
      <c r="F4184" t="s">
        <v>813</v>
      </c>
      <c r="G4184" s="9" t="s">
        <v>4620</v>
      </c>
      <c r="H4184" t="s">
        <v>2274</v>
      </c>
      <c r="I4184" t="s">
        <v>4630</v>
      </c>
      <c r="J4184" s="14">
        <f>VLOOKUP(Emissions!A5669,'County Activity'!A$2:J$3224,9,FALSE)</f>
        <v>2936.4500322961767</v>
      </c>
      <c r="K4184" s="14" t="str">
        <f>VLOOKUP(Emissions!B6058,'County Activity'!B$2:J$3224,9,FALSE)</f>
        <v>E6GAL</v>
      </c>
      <c r="L4184" s="20">
        <f>VLOOKUP($H4184,'Emission Factors'!$B$2:$F$3,3, FALSE)</f>
        <v>0.85</v>
      </c>
      <c r="M4184" s="19" t="str">
        <f>VLOOKUP($H4184,'Emission Factors'!$B$2:$F$3,4, FALSE)</f>
        <v>LB</v>
      </c>
      <c r="N4184" s="19" t="str">
        <f>VLOOKUP($H4184,'Emission Factors'!$B$2:$F$3,5, FALSE)</f>
        <v>E6GAL</v>
      </c>
      <c r="O4184" s="42">
        <f>J4184*L4184/2000</f>
        <v>1.2479912637258752</v>
      </c>
      <c r="P4184" s="2" t="s">
        <v>2651</v>
      </c>
      <c r="Q4184" s="42">
        <f>IF(ISNA(VLOOKUP(CONCATENATE(A4184,H4184),'Point Emissions'!C$2:E$233,3,FALSE)),0,VLOOKUP(CONCATENATE(A4184,H4184),'Point Emissions'!C$2:E$233,3,FALSE))</f>
        <v>0</v>
      </c>
      <c r="R4184" s="2" t="s">
        <v>2651</v>
      </c>
      <c r="S4184" s="43">
        <f>IF(O4184-Q4184&gt;=0,O4184-Q4184,0)</f>
        <v>1.2479912637258752</v>
      </c>
      <c r="T4184" s="2" t="s">
        <v>2651</v>
      </c>
    </row>
    <row r="4185" spans="1:20">
      <c r="A4185" t="s">
        <v>2132</v>
      </c>
      <c r="B4185" t="s">
        <v>2056</v>
      </c>
      <c r="C4185" t="s">
        <v>2423</v>
      </c>
      <c r="D4185" t="s">
        <v>2133</v>
      </c>
      <c r="E4185" t="s">
        <v>2285</v>
      </c>
      <c r="F4185" t="s">
        <v>2058</v>
      </c>
      <c r="G4185" s="9" t="s">
        <v>4620</v>
      </c>
      <c r="H4185" t="s">
        <v>2274</v>
      </c>
      <c r="I4185" t="s">
        <v>4630</v>
      </c>
      <c r="J4185" s="14">
        <f>VLOOKUP(Emissions!A2723,'County Activity'!A$2:J$3224,9,FALSE)</f>
        <v>1406.4191733378063</v>
      </c>
      <c r="K4185" s="14" t="str">
        <f>VLOOKUP(Emissions!B4585,'County Activity'!B$2:J$3224,9,FALSE)</f>
        <v>E6GAL</v>
      </c>
      <c r="L4185" s="20">
        <f>VLOOKUP($H4185,'Emission Factors'!$B$2:$F$3,3, FALSE)</f>
        <v>0.85</v>
      </c>
      <c r="M4185" s="19" t="str">
        <f>VLOOKUP($H4185,'Emission Factors'!$B$2:$F$3,4, FALSE)</f>
        <v>LB</v>
      </c>
      <c r="N4185" s="19" t="str">
        <f>VLOOKUP($H4185,'Emission Factors'!$B$2:$F$3,5, FALSE)</f>
        <v>E6GAL</v>
      </c>
      <c r="O4185" s="42">
        <f>J4185*L4185/2000</f>
        <v>0.5977281486685676</v>
      </c>
      <c r="P4185" s="2" t="s">
        <v>2651</v>
      </c>
      <c r="Q4185" s="42">
        <f>IF(ISNA(VLOOKUP(CONCATENATE(A4185,H4185),'Point Emissions'!C$2:E$233,3,FALSE)),0,VLOOKUP(CONCATENATE(A4185,H4185),'Point Emissions'!C$2:E$233,3,FALSE))</f>
        <v>0</v>
      </c>
      <c r="R4185" s="2" t="s">
        <v>2651</v>
      </c>
      <c r="S4185" s="43">
        <f>IF(O4185-Q4185&gt;=0,O4185-Q4185,0)</f>
        <v>0.5977281486685676</v>
      </c>
      <c r="T4185" s="2" t="s">
        <v>2651</v>
      </c>
    </row>
    <row r="4186" spans="1:20">
      <c r="A4186" t="s">
        <v>4470</v>
      </c>
      <c r="B4186" t="s">
        <v>4409</v>
      </c>
      <c r="C4186" t="s">
        <v>2405</v>
      </c>
      <c r="D4186" t="s">
        <v>4471</v>
      </c>
      <c r="E4186" t="s">
        <v>2285</v>
      </c>
      <c r="F4186" t="s">
        <v>4410</v>
      </c>
      <c r="G4186" s="9" t="s">
        <v>4620</v>
      </c>
      <c r="H4186" t="s">
        <v>4628</v>
      </c>
      <c r="I4186" t="s">
        <v>4629</v>
      </c>
      <c r="J4186" s="14">
        <f>VLOOKUP(Emissions!A4570,'County Activity'!A$2:J$3224,9,FALSE)</f>
        <v>4928.5836434578478</v>
      </c>
      <c r="K4186" s="14" t="str">
        <f>VLOOKUP(Emissions!B2286,'County Activity'!B$2:J$3224,9,FALSE)</f>
        <v>E6GAL</v>
      </c>
      <c r="L4186" s="20">
        <f>VLOOKUP($H4186,'Emission Factors'!$B$2:$F$3,3, FALSE)</f>
        <v>0.16900000000000001</v>
      </c>
      <c r="M4186" s="19" t="str">
        <f>VLOOKUP($H4186,'Emission Factors'!$B$2:$F$3,4, FALSE)</f>
        <v>LB</v>
      </c>
      <c r="N4186" s="19" t="str">
        <f>VLOOKUP($H4186,'Emission Factors'!$B$2:$F$3,5, FALSE)</f>
        <v>E6GAL</v>
      </c>
      <c r="O4186" s="42">
        <f>J4186*L4186/2000</f>
        <v>0.41646531787218816</v>
      </c>
      <c r="P4186" s="2" t="s">
        <v>2651</v>
      </c>
      <c r="Q4186" s="42">
        <f>IF(ISNA(VLOOKUP(CONCATENATE(A4186,H4186),'Point Emissions'!C$2:E$233,3,FALSE)),0,VLOOKUP(CONCATENATE(A4186,H4186),'Point Emissions'!C$2:E$233,3,FALSE))</f>
        <v>0</v>
      </c>
      <c r="R4186" s="2" t="s">
        <v>2651</v>
      </c>
      <c r="S4186" s="43">
        <f>IF(O4186-Q4186&gt;=0,O4186-Q4186,0)</f>
        <v>0.41646531787218816</v>
      </c>
      <c r="T4186" s="2" t="s">
        <v>2651</v>
      </c>
    </row>
    <row r="4187" spans="1:20">
      <c r="A4187" t="s">
        <v>2027</v>
      </c>
      <c r="B4187" t="s">
        <v>1909</v>
      </c>
      <c r="C4187" t="s">
        <v>2483</v>
      </c>
      <c r="D4187" t="s">
        <v>3089</v>
      </c>
      <c r="E4187" t="s">
        <v>2285</v>
      </c>
      <c r="F4187" t="s">
        <v>1911</v>
      </c>
      <c r="G4187" s="9" t="s">
        <v>4620</v>
      </c>
      <c r="H4187" t="s">
        <v>2274</v>
      </c>
      <c r="I4187" t="s">
        <v>4630</v>
      </c>
      <c r="J4187" s="14">
        <f>VLOOKUP(Emissions!A2597,'County Activity'!A$2:J$3224,9,FALSE)</f>
        <v>1308.394466165644</v>
      </c>
      <c r="K4187" s="14" t="str">
        <f>VLOOKUP(Emissions!B4522,'County Activity'!B$2:J$3224,9,FALSE)</f>
        <v>E6GAL</v>
      </c>
      <c r="L4187" s="20">
        <f>VLOOKUP($H4187,'Emission Factors'!$B$2:$F$3,3, FALSE)</f>
        <v>0.85</v>
      </c>
      <c r="M4187" s="19" t="str">
        <f>VLOOKUP($H4187,'Emission Factors'!$B$2:$F$3,4, FALSE)</f>
        <v>LB</v>
      </c>
      <c r="N4187" s="19" t="str">
        <f>VLOOKUP($H4187,'Emission Factors'!$B$2:$F$3,5, FALSE)</f>
        <v>E6GAL</v>
      </c>
      <c r="O4187" s="42">
        <f>J4187*L4187/2000</f>
        <v>0.55606764812039866</v>
      </c>
      <c r="P4187" s="2" t="s">
        <v>2651</v>
      </c>
      <c r="Q4187" s="42">
        <f>IF(ISNA(VLOOKUP(CONCATENATE(A4187,H4187),'Point Emissions'!C$2:E$233,3,FALSE)),0,VLOOKUP(CONCATENATE(A4187,H4187),'Point Emissions'!C$2:E$233,3,FALSE))</f>
        <v>0</v>
      </c>
      <c r="R4187" s="2" t="s">
        <v>2651</v>
      </c>
      <c r="S4187" s="43">
        <f>IF(O4187-Q4187&gt;=0,O4187-Q4187,0)</f>
        <v>0.55606764812039866</v>
      </c>
      <c r="T4187" s="2" t="s">
        <v>2651</v>
      </c>
    </row>
    <row r="4188" spans="1:20">
      <c r="A4188" t="s">
        <v>5012</v>
      </c>
      <c r="B4188" t="s">
        <v>4977</v>
      </c>
      <c r="C4188" t="s">
        <v>2351</v>
      </c>
      <c r="D4188" t="s">
        <v>2891</v>
      </c>
      <c r="E4188" t="s">
        <v>2285</v>
      </c>
      <c r="F4188" t="s">
        <v>4978</v>
      </c>
      <c r="G4188" s="9" t="s">
        <v>4620</v>
      </c>
      <c r="H4188" t="s">
        <v>4628</v>
      </c>
      <c r="I4188" t="s">
        <v>4629</v>
      </c>
      <c r="J4188" s="14">
        <f>VLOOKUP(Emissions!A1822,'County Activity'!A$2:J$3224,9,FALSE)</f>
        <v>771.64434629873358</v>
      </c>
      <c r="K4188" s="14" t="str">
        <f>VLOOKUP(Emissions!B912,'County Activity'!B$2:J$3224,9,FALSE)</f>
        <v>E6GAL</v>
      </c>
      <c r="L4188" s="20">
        <f>VLOOKUP($H4188,'Emission Factors'!$B$2:$F$3,3, FALSE)</f>
        <v>0.16900000000000001</v>
      </c>
      <c r="M4188" s="19" t="str">
        <f>VLOOKUP($H4188,'Emission Factors'!$B$2:$F$3,4, FALSE)</f>
        <v>LB</v>
      </c>
      <c r="N4188" s="19" t="str">
        <f>VLOOKUP($H4188,'Emission Factors'!$B$2:$F$3,5, FALSE)</f>
        <v>E6GAL</v>
      </c>
      <c r="O4188" s="42">
        <f>J4188*L4188/2000</f>
        <v>6.5203947262242989E-2</v>
      </c>
      <c r="P4188" s="2" t="s">
        <v>2651</v>
      </c>
      <c r="Q4188" s="42">
        <f>IF(ISNA(VLOOKUP(CONCATENATE(A4188,H4188),'Point Emissions'!C$2:E$233,3,FALSE)),0,VLOOKUP(CONCATENATE(A4188,H4188),'Point Emissions'!C$2:E$233,3,FALSE))</f>
        <v>0</v>
      </c>
      <c r="R4188" s="2" t="s">
        <v>2651</v>
      </c>
      <c r="S4188" s="43">
        <f>IF(O4188-Q4188&gt;=0,O4188-Q4188,0)</f>
        <v>6.5203947262242989E-2</v>
      </c>
      <c r="T4188" s="2" t="s">
        <v>2651</v>
      </c>
    </row>
    <row r="4189" spans="1:20">
      <c r="A4189" t="s">
        <v>661</v>
      </c>
      <c r="B4189" t="s">
        <v>232</v>
      </c>
      <c r="C4189" t="s">
        <v>662</v>
      </c>
      <c r="D4189" t="s">
        <v>663</v>
      </c>
      <c r="E4189" t="s">
        <v>2285</v>
      </c>
      <c r="F4189" t="s">
        <v>233</v>
      </c>
      <c r="G4189" s="9" t="s">
        <v>4620</v>
      </c>
      <c r="H4189" t="s">
        <v>4628</v>
      </c>
      <c r="I4189" t="s">
        <v>4629</v>
      </c>
      <c r="J4189" s="14">
        <f>VLOOKUP(Emissions!A5498,'County Activity'!A$2:J$3224,9,FALSE)</f>
        <v>11458.83528077904</v>
      </c>
      <c r="K4189" s="14" t="str">
        <f>VLOOKUP(Emissions!B2750,'County Activity'!B$2:J$3224,9,FALSE)</f>
        <v>E6GAL</v>
      </c>
      <c r="L4189" s="20">
        <f>VLOOKUP($H4189,'Emission Factors'!$B$2:$F$3,3, FALSE)</f>
        <v>0.16900000000000001</v>
      </c>
      <c r="M4189" s="19" t="str">
        <f>VLOOKUP($H4189,'Emission Factors'!$B$2:$F$3,4, FALSE)</f>
        <v>LB</v>
      </c>
      <c r="N4189" s="19" t="str">
        <f>VLOOKUP($H4189,'Emission Factors'!$B$2:$F$3,5, FALSE)</f>
        <v>E6GAL</v>
      </c>
      <c r="O4189" s="42">
        <f>J4189*L4189/2000</f>
        <v>0.9682715812258289</v>
      </c>
      <c r="P4189" s="2" t="s">
        <v>2651</v>
      </c>
      <c r="Q4189" s="42">
        <f>IF(ISNA(VLOOKUP(CONCATENATE(A4189,H4189),'Point Emissions'!C$2:E$233,3,FALSE)),0,VLOOKUP(CONCATENATE(A4189,H4189),'Point Emissions'!C$2:E$233,3,FALSE))</f>
        <v>0</v>
      </c>
      <c r="R4189" s="2" t="s">
        <v>2651</v>
      </c>
      <c r="S4189" s="43">
        <f>IF(O4189-Q4189&gt;=0,O4189-Q4189,0)</f>
        <v>0.9682715812258289</v>
      </c>
      <c r="T4189" s="2" t="s">
        <v>2651</v>
      </c>
    </row>
    <row r="4190" spans="1:20">
      <c r="A4190" t="s">
        <v>2269</v>
      </c>
      <c r="B4190" t="s">
        <v>2206</v>
      </c>
      <c r="C4190" t="s">
        <v>2402</v>
      </c>
      <c r="D4190" t="s">
        <v>2270</v>
      </c>
      <c r="E4190" t="s">
        <v>2285</v>
      </c>
      <c r="F4190" t="s">
        <v>2207</v>
      </c>
      <c r="G4190" s="9" t="s">
        <v>4620</v>
      </c>
      <c r="H4190" t="s">
        <v>2274</v>
      </c>
      <c r="I4190" t="s">
        <v>4630</v>
      </c>
      <c r="J4190" s="14">
        <f>VLOOKUP(Emissions!A2883,'County Activity'!A$2:J$3224,9,FALSE)</f>
        <v>1544.3134526855135</v>
      </c>
      <c r="K4190" s="14" t="str">
        <f>VLOOKUP(Emissions!B4665,'County Activity'!B$2:J$3224,9,FALSE)</f>
        <v>E6GAL</v>
      </c>
      <c r="L4190" s="20">
        <f>VLOOKUP($H4190,'Emission Factors'!$B$2:$F$3,3, FALSE)</f>
        <v>0.85</v>
      </c>
      <c r="M4190" s="19" t="str">
        <f>VLOOKUP($H4190,'Emission Factors'!$B$2:$F$3,4, FALSE)</f>
        <v>LB</v>
      </c>
      <c r="N4190" s="19" t="str">
        <f>VLOOKUP($H4190,'Emission Factors'!$B$2:$F$3,5, FALSE)</f>
        <v>E6GAL</v>
      </c>
      <c r="O4190" s="42">
        <f>J4190*L4190/2000</f>
        <v>0.65633321739134332</v>
      </c>
      <c r="P4190" s="2" t="s">
        <v>2651</v>
      </c>
      <c r="Q4190" s="42">
        <f>IF(ISNA(VLOOKUP(CONCATENATE(A4190,H4190),'Point Emissions'!C$2:E$233,3,FALSE)),0,VLOOKUP(CONCATENATE(A4190,H4190),'Point Emissions'!C$2:E$233,3,FALSE))</f>
        <v>0</v>
      </c>
      <c r="R4190" s="2" t="s">
        <v>2651</v>
      </c>
      <c r="S4190" s="43">
        <f>IF(O4190-Q4190&gt;=0,O4190-Q4190,0)</f>
        <v>0.65633321739134332</v>
      </c>
      <c r="T4190" s="2" t="s">
        <v>2651</v>
      </c>
    </row>
    <row r="4191" spans="1:20">
      <c r="A4191" t="s">
        <v>2989</v>
      </c>
      <c r="B4191" t="s">
        <v>2974</v>
      </c>
      <c r="C4191" t="s">
        <v>2306</v>
      </c>
      <c r="D4191" t="s">
        <v>2990</v>
      </c>
      <c r="E4191" t="s">
        <v>2285</v>
      </c>
      <c r="F4191" t="s">
        <v>2976</v>
      </c>
      <c r="G4191" s="9" t="s">
        <v>4620</v>
      </c>
      <c r="H4191" t="s">
        <v>4628</v>
      </c>
      <c r="I4191" t="s">
        <v>4629</v>
      </c>
      <c r="J4191" s="14">
        <f>VLOOKUP(Emissions!A632,'County Activity'!A$2:J$3224,9,FALSE)</f>
        <v>264.16393644664066</v>
      </c>
      <c r="K4191" s="14" t="str">
        <f>VLOOKUP(Emissions!B317,'County Activity'!B$2:J$3224,9,FALSE)</f>
        <v>E6GAL</v>
      </c>
      <c r="L4191" s="20">
        <f>VLOOKUP($H4191,'Emission Factors'!$B$2:$F$3,3, FALSE)</f>
        <v>0.16900000000000001</v>
      </c>
      <c r="M4191" s="19" t="str">
        <f>VLOOKUP($H4191,'Emission Factors'!$B$2:$F$3,4, FALSE)</f>
        <v>LB</v>
      </c>
      <c r="N4191" s="19" t="str">
        <f>VLOOKUP($H4191,'Emission Factors'!$B$2:$F$3,5, FALSE)</f>
        <v>E6GAL</v>
      </c>
      <c r="O4191" s="42">
        <f>J4191*L4191/2000</f>
        <v>2.2321852629741137E-2</v>
      </c>
      <c r="P4191" s="2" t="s">
        <v>2651</v>
      </c>
      <c r="Q4191" s="42">
        <f>IF(ISNA(VLOOKUP(CONCATENATE(A4191,H4191),'Point Emissions'!C$2:E$233,3,FALSE)),0,VLOOKUP(CONCATENATE(A4191,H4191),'Point Emissions'!C$2:E$233,3,FALSE))</f>
        <v>0</v>
      </c>
      <c r="R4191" s="2" t="s">
        <v>2651</v>
      </c>
      <c r="S4191" s="43">
        <f>IF(O4191-Q4191&gt;=0,O4191-Q4191,0)</f>
        <v>2.2321852629741137E-2</v>
      </c>
      <c r="T4191" s="2" t="s">
        <v>2651</v>
      </c>
    </row>
    <row r="4192" spans="1:20">
      <c r="A4192" t="s">
        <v>5238</v>
      </c>
      <c r="B4192" t="s">
        <v>5151</v>
      </c>
      <c r="C4192" t="s">
        <v>2456</v>
      </c>
      <c r="D4192" t="s">
        <v>2658</v>
      </c>
      <c r="E4192" t="s">
        <v>2285</v>
      </c>
      <c r="F4192" t="s">
        <v>5152</v>
      </c>
      <c r="G4192" s="9" t="s">
        <v>4620</v>
      </c>
      <c r="H4192" t="s">
        <v>2274</v>
      </c>
      <c r="I4192" t="s">
        <v>4630</v>
      </c>
      <c r="J4192" s="14">
        <f>VLOOKUP(Emissions!A2103,'County Activity'!A$2:J$3224,9,FALSE)</f>
        <v>185.54562344185189</v>
      </c>
      <c r="K4192" s="14" t="str">
        <f>VLOOKUP(Emissions!B4275,'County Activity'!B$2:J$3224,9,FALSE)</f>
        <v>E6GAL</v>
      </c>
      <c r="L4192" s="20">
        <f>VLOOKUP($H4192,'Emission Factors'!$B$2:$F$3,3, FALSE)</f>
        <v>0.85</v>
      </c>
      <c r="M4192" s="19" t="str">
        <f>VLOOKUP($H4192,'Emission Factors'!$B$2:$F$3,4, FALSE)</f>
        <v>LB</v>
      </c>
      <c r="N4192" s="19" t="str">
        <f>VLOOKUP($H4192,'Emission Factors'!$B$2:$F$3,5, FALSE)</f>
        <v>E6GAL</v>
      </c>
      <c r="O4192" s="42">
        <f>J4192*L4192/2000</f>
        <v>7.8856889962787044E-2</v>
      </c>
      <c r="P4192" s="2" t="s">
        <v>2651</v>
      </c>
      <c r="Q4192" s="42">
        <f>IF(ISNA(VLOOKUP(CONCATENATE(A4192,H4192),'Point Emissions'!C$2:E$233,3,FALSE)),0,VLOOKUP(CONCATENATE(A4192,H4192),'Point Emissions'!C$2:E$233,3,FALSE))</f>
        <v>0</v>
      </c>
      <c r="R4192" s="2" t="s">
        <v>2651</v>
      </c>
      <c r="S4192" s="43">
        <f>IF(O4192-Q4192&gt;=0,O4192-Q4192,0)</f>
        <v>7.8856889962787044E-2</v>
      </c>
      <c r="T4192" s="2" t="s">
        <v>2651</v>
      </c>
    </row>
    <row r="4193" spans="1:20">
      <c r="A4193" t="s">
        <v>1918</v>
      </c>
      <c r="B4193" t="s">
        <v>1909</v>
      </c>
      <c r="C4193" t="s">
        <v>2297</v>
      </c>
      <c r="D4193" t="s">
        <v>1919</v>
      </c>
      <c r="E4193" t="s">
        <v>2285</v>
      </c>
      <c r="F4193" t="s">
        <v>1911</v>
      </c>
      <c r="G4193" s="9" t="s">
        <v>4620</v>
      </c>
      <c r="H4193" t="s">
        <v>2274</v>
      </c>
      <c r="I4193" t="s">
        <v>4630</v>
      </c>
      <c r="J4193" s="14">
        <f>VLOOKUP(Emissions!A2473,'County Activity'!A$2:J$3224,9,FALSE)</f>
        <v>1212.3232079113197</v>
      </c>
      <c r="K4193" s="14" t="str">
        <f>VLOOKUP(Emissions!B4460,'County Activity'!B$2:J$3224,9,FALSE)</f>
        <v>E6GAL</v>
      </c>
      <c r="L4193" s="20">
        <f>VLOOKUP($H4193,'Emission Factors'!$B$2:$F$3,3, FALSE)</f>
        <v>0.85</v>
      </c>
      <c r="M4193" s="19" t="str">
        <f>VLOOKUP($H4193,'Emission Factors'!$B$2:$F$3,4, FALSE)</f>
        <v>LB</v>
      </c>
      <c r="N4193" s="19" t="str">
        <f>VLOOKUP($H4193,'Emission Factors'!$B$2:$F$3,5, FALSE)</f>
        <v>E6GAL</v>
      </c>
      <c r="O4193" s="42">
        <f>J4193*L4193/2000</f>
        <v>0.51523736336231096</v>
      </c>
      <c r="P4193" s="2" t="s">
        <v>2651</v>
      </c>
      <c r="Q4193" s="42">
        <f>IF(ISNA(VLOOKUP(CONCATENATE(A4193,H4193),'Point Emissions'!C$2:E$233,3,FALSE)),0,VLOOKUP(CONCATENATE(A4193,H4193),'Point Emissions'!C$2:E$233,3,FALSE))</f>
        <v>0</v>
      </c>
      <c r="R4193" s="2" t="s">
        <v>2651</v>
      </c>
      <c r="S4193" s="43">
        <f>IF(O4193-Q4193&gt;=0,O4193-Q4193,0)</f>
        <v>0.51523736336231096</v>
      </c>
      <c r="T4193" s="2" t="s">
        <v>2651</v>
      </c>
    </row>
    <row r="4194" spans="1:20">
      <c r="A4194" t="s">
        <v>5332</v>
      </c>
      <c r="B4194" t="s">
        <v>5328</v>
      </c>
      <c r="C4194" t="s">
        <v>2291</v>
      </c>
      <c r="D4194" t="s">
        <v>5333</v>
      </c>
      <c r="E4194" t="s">
        <v>2285</v>
      </c>
      <c r="F4194" t="s">
        <v>5330</v>
      </c>
      <c r="G4194" s="9" t="s">
        <v>4620</v>
      </c>
      <c r="H4194" t="s">
        <v>4628</v>
      </c>
      <c r="I4194" t="s">
        <v>4629</v>
      </c>
      <c r="J4194" s="14">
        <f>VLOOKUP(Emissions!A2232,'County Activity'!A$2:J$3224,9,FALSE)</f>
        <v>205.78463518076288</v>
      </c>
      <c r="K4194" s="14" t="str">
        <f>VLOOKUP(Emissions!B1117,'County Activity'!B$2:J$3224,9,FALSE)</f>
        <v>E6GAL</v>
      </c>
      <c r="L4194" s="20">
        <f>VLOOKUP($H4194,'Emission Factors'!$B$2:$F$3,3, FALSE)</f>
        <v>0.16900000000000001</v>
      </c>
      <c r="M4194" s="19" t="str">
        <f>VLOOKUP($H4194,'Emission Factors'!$B$2:$F$3,4, FALSE)</f>
        <v>LB</v>
      </c>
      <c r="N4194" s="19" t="str">
        <f>VLOOKUP($H4194,'Emission Factors'!$B$2:$F$3,5, FALSE)</f>
        <v>E6GAL</v>
      </c>
      <c r="O4194" s="42">
        <f>J4194*L4194/2000</f>
        <v>1.7388801672774463E-2</v>
      </c>
      <c r="P4194" s="2" t="s">
        <v>2651</v>
      </c>
      <c r="Q4194" s="42">
        <f>IF(ISNA(VLOOKUP(CONCATENATE(A4194,H4194),'Point Emissions'!C$2:E$233,3,FALSE)),0,VLOOKUP(CONCATENATE(A4194,H4194),'Point Emissions'!C$2:E$233,3,FALSE))</f>
        <v>0</v>
      </c>
      <c r="R4194" s="2" t="s">
        <v>2651</v>
      </c>
      <c r="S4194" s="43">
        <f>IF(O4194-Q4194&gt;=0,O4194-Q4194,0)</f>
        <v>1.7388801672774463E-2</v>
      </c>
      <c r="T4194" s="2" t="s">
        <v>2651</v>
      </c>
    </row>
    <row r="4195" spans="1:20">
      <c r="A4195" t="s">
        <v>4693</v>
      </c>
      <c r="B4195" t="s">
        <v>4669</v>
      </c>
      <c r="C4195" t="s">
        <v>2336</v>
      </c>
      <c r="D4195" t="s">
        <v>4694</v>
      </c>
      <c r="E4195" t="s">
        <v>2285</v>
      </c>
      <c r="F4195" t="s">
        <v>4670</v>
      </c>
      <c r="G4195" s="9" t="s">
        <v>4620</v>
      </c>
      <c r="H4195" t="s">
        <v>4628</v>
      </c>
      <c r="I4195" t="s">
        <v>4629</v>
      </c>
      <c r="J4195" s="14">
        <f>VLOOKUP(Emissions!A1430,'County Activity'!A$2:J$3224,9,FALSE)</f>
        <v>566.56423367850243</v>
      </c>
      <c r="K4195" s="14" t="str">
        <f>VLOOKUP(Emissions!B716,'County Activity'!B$2:J$3224,9,FALSE)</f>
        <v>E6GAL</v>
      </c>
      <c r="L4195" s="20">
        <f>VLOOKUP($H4195,'Emission Factors'!$B$2:$F$3,3, FALSE)</f>
        <v>0.16900000000000001</v>
      </c>
      <c r="M4195" s="19" t="str">
        <f>VLOOKUP($H4195,'Emission Factors'!$B$2:$F$3,4, FALSE)</f>
        <v>LB</v>
      </c>
      <c r="N4195" s="19" t="str">
        <f>VLOOKUP($H4195,'Emission Factors'!$B$2:$F$3,5, FALSE)</f>
        <v>E6GAL</v>
      </c>
      <c r="O4195" s="42">
        <f>J4195*L4195/2000</f>
        <v>4.7874677745833462E-2</v>
      </c>
      <c r="P4195" s="2" t="s">
        <v>2651</v>
      </c>
      <c r="Q4195" s="42">
        <f>IF(ISNA(VLOOKUP(CONCATENATE(A4195,H4195),'Point Emissions'!C$2:E$233,3,FALSE)),0,VLOOKUP(CONCATENATE(A4195,H4195),'Point Emissions'!C$2:E$233,3,FALSE))</f>
        <v>0</v>
      </c>
      <c r="R4195" s="2" t="s">
        <v>2651</v>
      </c>
      <c r="S4195" s="43">
        <f>IF(O4195-Q4195&gt;=0,O4195-Q4195,0)</f>
        <v>4.7874677745833462E-2</v>
      </c>
      <c r="T4195" s="2" t="s">
        <v>2651</v>
      </c>
    </row>
    <row r="4196" spans="1:20">
      <c r="A4196" t="s">
        <v>2242</v>
      </c>
      <c r="B4196" t="s">
        <v>2206</v>
      </c>
      <c r="C4196" t="s">
        <v>2342</v>
      </c>
      <c r="D4196" t="s">
        <v>2243</v>
      </c>
      <c r="E4196" t="s">
        <v>2285</v>
      </c>
      <c r="F4196" t="s">
        <v>2207</v>
      </c>
      <c r="G4196" s="9" t="s">
        <v>4620</v>
      </c>
      <c r="H4196" t="s">
        <v>2274</v>
      </c>
      <c r="I4196" t="s">
        <v>4630</v>
      </c>
      <c r="J4196" s="14">
        <f>VLOOKUP(Emissions!A2843,'County Activity'!A$2:J$3224,9,FALSE)</f>
        <v>298.97375568745753</v>
      </c>
      <c r="K4196" s="14" t="str">
        <f>VLOOKUP(Emissions!B4645,'County Activity'!B$2:J$3224,9,FALSE)</f>
        <v>E6GAL</v>
      </c>
      <c r="L4196" s="20">
        <f>VLOOKUP($H4196,'Emission Factors'!$B$2:$F$3,3, FALSE)</f>
        <v>0.85</v>
      </c>
      <c r="M4196" s="19" t="str">
        <f>VLOOKUP($H4196,'Emission Factors'!$B$2:$F$3,4, FALSE)</f>
        <v>LB</v>
      </c>
      <c r="N4196" s="19" t="str">
        <f>VLOOKUP($H4196,'Emission Factors'!$B$2:$F$3,5, FALSE)</f>
        <v>E6GAL</v>
      </c>
      <c r="O4196" s="42">
        <f>J4196*L4196/2000</f>
        <v>0.12706384616716945</v>
      </c>
      <c r="P4196" s="2" t="s">
        <v>2651</v>
      </c>
      <c r="Q4196" s="42">
        <f>IF(ISNA(VLOOKUP(CONCATENATE(A4196,H4196),'Point Emissions'!C$2:E$233,3,FALSE)),0,VLOOKUP(CONCATENATE(A4196,H4196),'Point Emissions'!C$2:E$233,3,FALSE))</f>
        <v>0</v>
      </c>
      <c r="R4196" s="2" t="s">
        <v>2651</v>
      </c>
      <c r="S4196" s="43">
        <f>IF(O4196-Q4196&gt;=0,O4196-Q4196,0)</f>
        <v>0.12706384616716945</v>
      </c>
      <c r="T4196" s="2" t="s">
        <v>2651</v>
      </c>
    </row>
    <row r="4197" spans="1:20">
      <c r="A4197" t="s">
        <v>4183</v>
      </c>
      <c r="B4197" t="s">
        <v>4110</v>
      </c>
      <c r="C4197" t="s">
        <v>2441</v>
      </c>
      <c r="D4197" t="s">
        <v>4184</v>
      </c>
      <c r="E4197" t="s">
        <v>2285</v>
      </c>
      <c r="F4197" t="s">
        <v>4111</v>
      </c>
      <c r="G4197" s="9" t="s">
        <v>4620</v>
      </c>
      <c r="H4197" t="s">
        <v>2274</v>
      </c>
      <c r="I4197" t="s">
        <v>4630</v>
      </c>
      <c r="J4197" s="14">
        <f>VLOOKUP(Emissions!A4193,'County Activity'!A$2:J$3224,9,FALSE)</f>
        <v>745.09665526778861</v>
      </c>
      <c r="K4197" s="14" t="str">
        <f>VLOOKUP(Emissions!B5320,'County Activity'!B$2:J$3224,9,FALSE)</f>
        <v>E6GAL</v>
      </c>
      <c r="L4197" s="20">
        <f>VLOOKUP($H4197,'Emission Factors'!$B$2:$F$3,3, FALSE)</f>
        <v>0.85</v>
      </c>
      <c r="M4197" s="19" t="str">
        <f>VLOOKUP($H4197,'Emission Factors'!$B$2:$F$3,4, FALSE)</f>
        <v>LB</v>
      </c>
      <c r="N4197" s="19" t="str">
        <f>VLOOKUP($H4197,'Emission Factors'!$B$2:$F$3,5, FALSE)</f>
        <v>E6GAL</v>
      </c>
      <c r="O4197" s="42">
        <f>J4197*L4197/2000</f>
        <v>0.31666607848881018</v>
      </c>
      <c r="P4197" s="2" t="s">
        <v>2651</v>
      </c>
      <c r="Q4197" s="42">
        <f>IF(ISNA(VLOOKUP(CONCATENATE(A4197,H4197),'Point Emissions'!C$2:E$233,3,FALSE)),0,VLOOKUP(CONCATENATE(A4197,H4197),'Point Emissions'!C$2:E$233,3,FALSE))</f>
        <v>0</v>
      </c>
      <c r="R4197" s="2" t="s">
        <v>2651</v>
      </c>
      <c r="S4197" s="43">
        <f>IF(O4197-Q4197&gt;=0,O4197-Q4197,0)</f>
        <v>0.31666607848881018</v>
      </c>
      <c r="T4197" s="2" t="s">
        <v>2651</v>
      </c>
    </row>
    <row r="4198" spans="1:20">
      <c r="A4198" t="s">
        <v>1556</v>
      </c>
      <c r="B4198" t="s">
        <v>1425</v>
      </c>
      <c r="C4198" t="s">
        <v>3309</v>
      </c>
      <c r="D4198" t="s">
        <v>2703</v>
      </c>
      <c r="E4198" t="s">
        <v>2285</v>
      </c>
      <c r="F4198" t="s">
        <v>1426</v>
      </c>
      <c r="G4198" s="9" t="s">
        <v>4620</v>
      </c>
      <c r="H4198" t="s">
        <v>2274</v>
      </c>
      <c r="I4198" t="s">
        <v>4630</v>
      </c>
      <c r="J4198" s="14">
        <f>VLOOKUP(Emissions!A3161,'County Activity'!A$2:J$3224,9,FALSE)</f>
        <v>370.35470057042056</v>
      </c>
      <c r="K4198" s="14" t="str">
        <f>VLOOKUP(Emissions!B4804,'County Activity'!B$2:J$3224,9,FALSE)</f>
        <v>E6GAL</v>
      </c>
      <c r="L4198" s="20">
        <f>VLOOKUP($H4198,'Emission Factors'!$B$2:$F$3,3, FALSE)</f>
        <v>0.85</v>
      </c>
      <c r="M4198" s="19" t="str">
        <f>VLOOKUP($H4198,'Emission Factors'!$B$2:$F$3,4, FALSE)</f>
        <v>LB</v>
      </c>
      <c r="N4198" s="19" t="str">
        <f>VLOOKUP($H4198,'Emission Factors'!$B$2:$F$3,5, FALSE)</f>
        <v>E6GAL</v>
      </c>
      <c r="O4198" s="42">
        <f>J4198*L4198/2000</f>
        <v>0.15740074774242874</v>
      </c>
      <c r="P4198" s="2" t="s">
        <v>2651</v>
      </c>
      <c r="Q4198" s="42">
        <f>IF(ISNA(VLOOKUP(CONCATENATE(A4198,H4198),'Point Emissions'!C$2:E$233,3,FALSE)),0,VLOOKUP(CONCATENATE(A4198,H4198),'Point Emissions'!C$2:E$233,3,FALSE))</f>
        <v>0</v>
      </c>
      <c r="R4198" s="2" t="s">
        <v>2651</v>
      </c>
      <c r="S4198" s="43">
        <f>IF(O4198-Q4198&gt;=0,O4198-Q4198,0)</f>
        <v>0.15740074774242874</v>
      </c>
      <c r="T4198" s="2" t="s">
        <v>2651</v>
      </c>
    </row>
    <row r="4199" spans="1:20">
      <c r="A4199" t="s">
        <v>5252</v>
      </c>
      <c r="B4199" t="s">
        <v>5151</v>
      </c>
      <c r="C4199" t="s">
        <v>2483</v>
      </c>
      <c r="D4199" t="s">
        <v>5253</v>
      </c>
      <c r="E4199" t="s">
        <v>2285</v>
      </c>
      <c r="F4199" t="s">
        <v>5152</v>
      </c>
      <c r="G4199" s="9" t="s">
        <v>4620</v>
      </c>
      <c r="H4199" t="s">
        <v>2274</v>
      </c>
      <c r="I4199" t="s">
        <v>4630</v>
      </c>
      <c r="J4199" s="14">
        <f>VLOOKUP(Emissions!A2121,'County Activity'!A$2:J$3224,9,FALSE)</f>
        <v>944.9889199422862</v>
      </c>
      <c r="K4199" s="14" t="str">
        <f>VLOOKUP(Emissions!B4284,'County Activity'!B$2:J$3224,9,FALSE)</f>
        <v>E6GAL</v>
      </c>
      <c r="L4199" s="20">
        <f>VLOOKUP($H4199,'Emission Factors'!$B$2:$F$3,3, FALSE)</f>
        <v>0.85</v>
      </c>
      <c r="M4199" s="19" t="str">
        <f>VLOOKUP($H4199,'Emission Factors'!$B$2:$F$3,4, FALSE)</f>
        <v>LB</v>
      </c>
      <c r="N4199" s="19" t="str">
        <f>VLOOKUP($H4199,'Emission Factors'!$B$2:$F$3,5, FALSE)</f>
        <v>E6GAL</v>
      </c>
      <c r="O4199" s="42">
        <f>J4199*L4199/2000</f>
        <v>0.40162029097547164</v>
      </c>
      <c r="P4199" s="2" t="s">
        <v>2651</v>
      </c>
      <c r="Q4199" s="42">
        <f>IF(ISNA(VLOOKUP(CONCATENATE(A4199,H4199),'Point Emissions'!C$2:E$233,3,FALSE)),0,VLOOKUP(CONCATENATE(A4199,H4199),'Point Emissions'!C$2:E$233,3,FALSE))</f>
        <v>0</v>
      </c>
      <c r="R4199" s="2" t="s">
        <v>2651</v>
      </c>
      <c r="S4199" s="43">
        <f>IF(O4199-Q4199&gt;=0,O4199-Q4199,0)</f>
        <v>0.40162029097547164</v>
      </c>
      <c r="T4199" s="2" t="s">
        <v>2651</v>
      </c>
    </row>
    <row r="4200" spans="1:20">
      <c r="A4200" t="s">
        <v>3155</v>
      </c>
      <c r="B4200" t="s">
        <v>3123</v>
      </c>
      <c r="C4200" t="s">
        <v>2336</v>
      </c>
      <c r="D4200" t="s">
        <v>3156</v>
      </c>
      <c r="E4200" t="s">
        <v>2285</v>
      </c>
      <c r="F4200" t="s">
        <v>3125</v>
      </c>
      <c r="G4200" s="9" t="s">
        <v>4620</v>
      </c>
      <c r="H4200" t="s">
        <v>2274</v>
      </c>
      <c r="I4200" t="s">
        <v>4630</v>
      </c>
      <c r="J4200" s="14">
        <f>VLOOKUP(Emissions!A811,'County Activity'!A$2:J$3224,9,FALSE)</f>
        <v>320.91002632219494</v>
      </c>
      <c r="K4200" s="14" t="str">
        <f>VLOOKUP(Emissions!B3629,'County Activity'!B$2:J$3224,9,FALSE)</f>
        <v>E6GAL</v>
      </c>
      <c r="L4200" s="20">
        <f>VLOOKUP($H4200,'Emission Factors'!$B$2:$F$3,3, FALSE)</f>
        <v>0.85</v>
      </c>
      <c r="M4200" s="19" t="str">
        <f>VLOOKUP($H4200,'Emission Factors'!$B$2:$F$3,4, FALSE)</f>
        <v>LB</v>
      </c>
      <c r="N4200" s="19" t="str">
        <f>VLOOKUP($H4200,'Emission Factors'!$B$2:$F$3,5, FALSE)</f>
        <v>E6GAL</v>
      </c>
      <c r="O4200" s="42">
        <f>J4200*L4200/2000</f>
        <v>0.13638676118693285</v>
      </c>
      <c r="P4200" s="2" t="s">
        <v>2651</v>
      </c>
      <c r="Q4200" s="42">
        <f>IF(ISNA(VLOOKUP(CONCATENATE(A4200,H4200),'Point Emissions'!C$2:E$233,3,FALSE)),0,VLOOKUP(CONCATENATE(A4200,H4200),'Point Emissions'!C$2:E$233,3,FALSE))</f>
        <v>0</v>
      </c>
      <c r="R4200" s="2" t="s">
        <v>2651</v>
      </c>
      <c r="S4200" s="43">
        <f>IF(O4200-Q4200&gt;=0,O4200-Q4200,0)</f>
        <v>0.13638676118693285</v>
      </c>
      <c r="T4200" s="2" t="s">
        <v>2651</v>
      </c>
    </row>
    <row r="4201" spans="1:20">
      <c r="A4201" t="s">
        <v>1490</v>
      </c>
      <c r="B4201" t="s">
        <v>1425</v>
      </c>
      <c r="C4201" t="s">
        <v>2429</v>
      </c>
      <c r="D4201" t="s">
        <v>3265</v>
      </c>
      <c r="E4201" t="s">
        <v>2285</v>
      </c>
      <c r="F4201" t="s">
        <v>1426</v>
      </c>
      <c r="G4201" s="9" t="s">
        <v>4620</v>
      </c>
      <c r="H4201" t="s">
        <v>4628</v>
      </c>
      <c r="I4201" t="s">
        <v>4629</v>
      </c>
      <c r="J4201" s="14">
        <f>VLOOKUP(Emissions!A3064,'County Activity'!A$2:J$3224,9,FALSE)</f>
        <v>344.51153210000729</v>
      </c>
      <c r="K4201" s="14" t="str">
        <f>VLOOKUP(Emissions!B1533,'County Activity'!B$2:J$3224,9,FALSE)</f>
        <v>E6GAL</v>
      </c>
      <c r="L4201" s="20">
        <f>VLOOKUP($H4201,'Emission Factors'!$B$2:$F$3,3, FALSE)</f>
        <v>0.16900000000000001</v>
      </c>
      <c r="M4201" s="19" t="str">
        <f>VLOOKUP($H4201,'Emission Factors'!$B$2:$F$3,4, FALSE)</f>
        <v>LB</v>
      </c>
      <c r="N4201" s="19" t="str">
        <f>VLOOKUP($H4201,'Emission Factors'!$B$2:$F$3,5, FALSE)</f>
        <v>E6GAL</v>
      </c>
      <c r="O4201" s="42">
        <f>J4201*L4201/2000</f>
        <v>2.9111224462450618E-2</v>
      </c>
      <c r="P4201" s="2" t="s">
        <v>2651</v>
      </c>
      <c r="Q4201" s="42">
        <f>IF(ISNA(VLOOKUP(CONCATENATE(A4201,H4201),'Point Emissions'!C$2:E$233,3,FALSE)),0,VLOOKUP(CONCATENATE(A4201,H4201),'Point Emissions'!C$2:E$233,3,FALSE))</f>
        <v>0</v>
      </c>
      <c r="R4201" s="2" t="s">
        <v>2651</v>
      </c>
      <c r="S4201" s="43">
        <f>IF(O4201-Q4201&gt;=0,O4201-Q4201,0)</f>
        <v>2.9111224462450618E-2</v>
      </c>
      <c r="T4201" s="2" t="s">
        <v>2651</v>
      </c>
    </row>
    <row r="4202" spans="1:20">
      <c r="A4202" t="s">
        <v>2967</v>
      </c>
      <c r="B4202" t="s">
        <v>2852</v>
      </c>
      <c r="C4202" t="s">
        <v>2462</v>
      </c>
      <c r="D4202" t="s">
        <v>2968</v>
      </c>
      <c r="E4202" t="s">
        <v>2285</v>
      </c>
      <c r="F4202" t="s">
        <v>2854</v>
      </c>
      <c r="G4202" s="9" t="s">
        <v>4620</v>
      </c>
      <c r="H4202" t="s">
        <v>2274</v>
      </c>
      <c r="I4202" t="s">
        <v>4630</v>
      </c>
      <c r="J4202" s="14">
        <f>VLOOKUP(Emissions!A611,'County Activity'!A$2:J$3224,9,FALSE)</f>
        <v>252.44324293961307</v>
      </c>
      <c r="K4202" s="14" t="str">
        <f>VLOOKUP(Emissions!B3529,'County Activity'!B$2:J$3224,9,FALSE)</f>
        <v>E6GAL</v>
      </c>
      <c r="L4202" s="20">
        <f>VLOOKUP($H4202,'Emission Factors'!$B$2:$F$3,3, FALSE)</f>
        <v>0.85</v>
      </c>
      <c r="M4202" s="19" t="str">
        <f>VLOOKUP($H4202,'Emission Factors'!$B$2:$F$3,4, FALSE)</f>
        <v>LB</v>
      </c>
      <c r="N4202" s="19" t="str">
        <f>VLOOKUP($H4202,'Emission Factors'!$B$2:$F$3,5, FALSE)</f>
        <v>E6GAL</v>
      </c>
      <c r="O4202" s="42">
        <f>J4202*L4202/2000</f>
        <v>0.10728837824933556</v>
      </c>
      <c r="P4202" s="2" t="s">
        <v>2651</v>
      </c>
      <c r="Q4202" s="42">
        <f>IF(ISNA(VLOOKUP(CONCATENATE(A4202,H4202),'Point Emissions'!C$2:E$233,3,FALSE)),0,VLOOKUP(CONCATENATE(A4202,H4202),'Point Emissions'!C$2:E$233,3,FALSE))</f>
        <v>0</v>
      </c>
      <c r="R4202" s="2" t="s">
        <v>2651</v>
      </c>
      <c r="S4202" s="43">
        <f>IF(O4202-Q4202&gt;=0,O4202-Q4202,0)</f>
        <v>0.10728837824933556</v>
      </c>
      <c r="T4202" s="2" t="s">
        <v>2651</v>
      </c>
    </row>
    <row r="4203" spans="1:20">
      <c r="A4203" t="s">
        <v>5391</v>
      </c>
      <c r="B4203" t="s">
        <v>5328</v>
      </c>
      <c r="C4203" t="s">
        <v>2396</v>
      </c>
      <c r="D4203" t="s">
        <v>5392</v>
      </c>
      <c r="E4203" t="s">
        <v>2285</v>
      </c>
      <c r="F4203" t="s">
        <v>5330</v>
      </c>
      <c r="G4203" s="9" t="s">
        <v>4620</v>
      </c>
      <c r="H4203" t="s">
        <v>2274</v>
      </c>
      <c r="I4203" t="s">
        <v>4630</v>
      </c>
      <c r="J4203" s="14">
        <f>VLOOKUP(Emissions!A2303,'County Activity'!A$2:J$3224,9,FALSE)</f>
        <v>1085.3490282518542</v>
      </c>
      <c r="K4203" s="14" t="str">
        <f>VLOOKUP(Emissions!B4375,'County Activity'!B$2:J$3224,9,FALSE)</f>
        <v>E6GAL</v>
      </c>
      <c r="L4203" s="20">
        <f>VLOOKUP($H4203,'Emission Factors'!$B$2:$F$3,3, FALSE)</f>
        <v>0.85</v>
      </c>
      <c r="M4203" s="19" t="str">
        <f>VLOOKUP($H4203,'Emission Factors'!$B$2:$F$3,4, FALSE)</f>
        <v>LB</v>
      </c>
      <c r="N4203" s="19" t="str">
        <f>VLOOKUP($H4203,'Emission Factors'!$B$2:$F$3,5, FALSE)</f>
        <v>E6GAL</v>
      </c>
      <c r="O4203" s="42">
        <f>J4203*L4203/2000</f>
        <v>0.46127333700703804</v>
      </c>
      <c r="P4203" s="2" t="s">
        <v>2651</v>
      </c>
      <c r="Q4203" s="42">
        <f>IF(ISNA(VLOOKUP(CONCATENATE(A4203,H4203),'Point Emissions'!C$2:E$233,3,FALSE)),0,VLOOKUP(CONCATENATE(A4203,H4203),'Point Emissions'!C$2:E$233,3,FALSE))</f>
        <v>0</v>
      </c>
      <c r="R4203" s="2" t="s">
        <v>2651</v>
      </c>
      <c r="S4203" s="43">
        <f>IF(O4203-Q4203&gt;=0,O4203-Q4203,0)</f>
        <v>0.46127333700703804</v>
      </c>
      <c r="T4203" s="2" t="s">
        <v>2651</v>
      </c>
    </row>
    <row r="4204" spans="1:20">
      <c r="A4204" t="s">
        <v>3955</v>
      </c>
      <c r="B4204" t="s">
        <v>3858</v>
      </c>
      <c r="C4204" t="s">
        <v>2459</v>
      </c>
      <c r="D4204" t="s">
        <v>3076</v>
      </c>
      <c r="E4204" t="s">
        <v>2285</v>
      </c>
      <c r="F4204" t="s">
        <v>3860</v>
      </c>
      <c r="G4204" s="9" t="s">
        <v>4620</v>
      </c>
      <c r="H4204" t="s">
        <v>2274</v>
      </c>
      <c r="I4204" t="s">
        <v>4630</v>
      </c>
      <c r="J4204" s="14">
        <f>VLOOKUP(Emissions!A3899,'County Activity'!A$2:J$3224,9,FALSE)</f>
        <v>3074.4083591493863</v>
      </c>
      <c r="K4204" s="14" t="str">
        <f>VLOOKUP(Emissions!B5173,'County Activity'!B$2:J$3224,9,FALSE)</f>
        <v>E6GAL</v>
      </c>
      <c r="L4204" s="20">
        <f>VLOOKUP($H4204,'Emission Factors'!$B$2:$F$3,3, FALSE)</f>
        <v>0.85</v>
      </c>
      <c r="M4204" s="19" t="str">
        <f>VLOOKUP($H4204,'Emission Factors'!$B$2:$F$3,4, FALSE)</f>
        <v>LB</v>
      </c>
      <c r="N4204" s="19" t="str">
        <f>VLOOKUP($H4204,'Emission Factors'!$B$2:$F$3,5, FALSE)</f>
        <v>E6GAL</v>
      </c>
      <c r="O4204" s="42">
        <f>J4204*L4204/2000</f>
        <v>1.3066235526384893</v>
      </c>
      <c r="P4204" s="2" t="s">
        <v>2651</v>
      </c>
      <c r="Q4204" s="42">
        <f>IF(ISNA(VLOOKUP(CONCATENATE(A4204,H4204),'Point Emissions'!C$2:E$233,3,FALSE)),0,VLOOKUP(CONCATENATE(A4204,H4204),'Point Emissions'!C$2:E$233,3,FALSE))</f>
        <v>0</v>
      </c>
      <c r="R4204" s="2" t="s">
        <v>2651</v>
      </c>
      <c r="S4204" s="43">
        <f>IF(O4204-Q4204&gt;=0,O4204-Q4204,0)</f>
        <v>1.3066235526384893</v>
      </c>
      <c r="T4204" s="2" t="s">
        <v>2651</v>
      </c>
    </row>
    <row r="4205" spans="1:20">
      <c r="A4205" t="s">
        <v>1233</v>
      </c>
      <c r="B4205" t="s">
        <v>1190</v>
      </c>
      <c r="C4205" t="s">
        <v>2378</v>
      </c>
      <c r="D4205" t="s">
        <v>1234</v>
      </c>
      <c r="E4205" t="s">
        <v>2285</v>
      </c>
      <c r="F4205" t="s">
        <v>1191</v>
      </c>
      <c r="G4205" s="9" t="s">
        <v>4620</v>
      </c>
      <c r="H4205" t="s">
        <v>4628</v>
      </c>
      <c r="I4205" t="s">
        <v>4629</v>
      </c>
      <c r="J4205" s="14">
        <f>VLOOKUP(Emissions!A6158,'County Activity'!A$2:J$3224,9,FALSE)</f>
        <v>8077.5112752598388</v>
      </c>
      <c r="K4205" s="14" t="str">
        <f>VLOOKUP(Emissions!B3080,'County Activity'!B$2:J$3224,9,FALSE)</f>
        <v>E6GAL</v>
      </c>
      <c r="L4205" s="20">
        <f>VLOOKUP($H4205,'Emission Factors'!$B$2:$F$3,3, FALSE)</f>
        <v>0.16900000000000001</v>
      </c>
      <c r="M4205" s="19" t="str">
        <f>VLOOKUP($H4205,'Emission Factors'!$B$2:$F$3,4, FALSE)</f>
        <v>LB</v>
      </c>
      <c r="N4205" s="19" t="str">
        <f>VLOOKUP($H4205,'Emission Factors'!$B$2:$F$3,5, FALSE)</f>
        <v>E6GAL</v>
      </c>
      <c r="O4205" s="42">
        <f>J4205*L4205/2000</f>
        <v>0.68254970275945637</v>
      </c>
      <c r="P4205" s="2" t="s">
        <v>2651</v>
      </c>
      <c r="Q4205" s="42">
        <f>IF(ISNA(VLOOKUP(CONCATENATE(A4205,H4205),'Point Emissions'!C$2:E$233,3,FALSE)),0,VLOOKUP(CONCATENATE(A4205,H4205),'Point Emissions'!C$2:E$233,3,FALSE))</f>
        <v>0</v>
      </c>
      <c r="R4205" s="2" t="s">
        <v>2651</v>
      </c>
      <c r="S4205" s="43">
        <f>IF(O4205-Q4205&gt;=0,O4205-Q4205,0)</f>
        <v>0.68254970275945637</v>
      </c>
      <c r="T4205" s="2" t="s">
        <v>2651</v>
      </c>
    </row>
    <row r="4206" spans="1:20">
      <c r="A4206" t="s">
        <v>5116</v>
      </c>
      <c r="B4206" t="s">
        <v>4977</v>
      </c>
      <c r="C4206" t="s">
        <v>3285</v>
      </c>
      <c r="D4206" t="s">
        <v>5117</v>
      </c>
      <c r="E4206" t="s">
        <v>2285</v>
      </c>
      <c r="F4206" t="s">
        <v>4978</v>
      </c>
      <c r="G4206" s="9" t="s">
        <v>4620</v>
      </c>
      <c r="H4206" t="s">
        <v>2274</v>
      </c>
      <c r="I4206" t="s">
        <v>4630</v>
      </c>
      <c r="J4206" s="14">
        <f>VLOOKUP(Emissions!A1953,'County Activity'!A$2:J$3224,9,FALSE)</f>
        <v>167.74041691205039</v>
      </c>
      <c r="K4206" s="14" t="str">
        <f>VLOOKUP(Emissions!B4200,'County Activity'!B$2:J$3224,9,FALSE)</f>
        <v>E6GAL</v>
      </c>
      <c r="L4206" s="20">
        <f>VLOOKUP($H4206,'Emission Factors'!$B$2:$F$3,3, FALSE)</f>
        <v>0.85</v>
      </c>
      <c r="M4206" s="19" t="str">
        <f>VLOOKUP($H4206,'Emission Factors'!$B$2:$F$3,4, FALSE)</f>
        <v>LB</v>
      </c>
      <c r="N4206" s="19" t="str">
        <f>VLOOKUP($H4206,'Emission Factors'!$B$2:$F$3,5, FALSE)</f>
        <v>E6GAL</v>
      </c>
      <c r="O4206" s="42">
        <f>J4206*L4206/2000</f>
        <v>7.1289677187621428E-2</v>
      </c>
      <c r="P4206" s="2" t="s">
        <v>2651</v>
      </c>
      <c r="Q4206" s="42">
        <f>IF(ISNA(VLOOKUP(CONCATENATE(A4206,H4206),'Point Emissions'!C$2:E$233,3,FALSE)),0,VLOOKUP(CONCATENATE(A4206,H4206),'Point Emissions'!C$2:E$233,3,FALSE))</f>
        <v>0</v>
      </c>
      <c r="R4206" s="2" t="s">
        <v>2651</v>
      </c>
      <c r="S4206" s="43">
        <f>IF(O4206-Q4206&gt;=0,O4206-Q4206,0)</f>
        <v>7.1289677187621428E-2</v>
      </c>
      <c r="T4206" s="2" t="s">
        <v>2651</v>
      </c>
    </row>
    <row r="4207" spans="1:20">
      <c r="A4207" t="s">
        <v>4699</v>
      </c>
      <c r="B4207" t="s">
        <v>4669</v>
      </c>
      <c r="C4207" t="s">
        <v>2345</v>
      </c>
      <c r="D4207" t="s">
        <v>2370</v>
      </c>
      <c r="E4207" t="s">
        <v>2285</v>
      </c>
      <c r="F4207" t="s">
        <v>4670</v>
      </c>
      <c r="G4207" s="9" t="s">
        <v>4620</v>
      </c>
      <c r="H4207" t="s">
        <v>2274</v>
      </c>
      <c r="I4207" t="s">
        <v>4630</v>
      </c>
      <c r="J4207" s="14">
        <f>VLOOKUP(Emissions!A1437,'County Activity'!A$2:J$3224,9,FALSE)</f>
        <v>569.51041893163506</v>
      </c>
      <c r="K4207" s="14" t="str">
        <f>VLOOKUP(Emissions!B3942,'County Activity'!B$2:J$3224,9,FALSE)</f>
        <v>E6GAL</v>
      </c>
      <c r="L4207" s="20">
        <f>VLOOKUP($H4207,'Emission Factors'!$B$2:$F$3,3, FALSE)</f>
        <v>0.85</v>
      </c>
      <c r="M4207" s="19" t="str">
        <f>VLOOKUP($H4207,'Emission Factors'!$B$2:$F$3,4, FALSE)</f>
        <v>LB</v>
      </c>
      <c r="N4207" s="19" t="str">
        <f>VLOOKUP($H4207,'Emission Factors'!$B$2:$F$3,5, FALSE)</f>
        <v>E6GAL</v>
      </c>
      <c r="O4207" s="42">
        <f>J4207*L4207/2000</f>
        <v>0.2420419280459449</v>
      </c>
      <c r="P4207" s="2" t="s">
        <v>2651</v>
      </c>
      <c r="Q4207" s="42">
        <f>IF(ISNA(VLOOKUP(CONCATENATE(A4207,H4207),'Point Emissions'!C$2:E$233,3,FALSE)),0,VLOOKUP(CONCATENATE(A4207,H4207),'Point Emissions'!C$2:E$233,3,FALSE))</f>
        <v>0</v>
      </c>
      <c r="R4207" s="2" t="s">
        <v>2651</v>
      </c>
      <c r="S4207" s="43">
        <f>IF(O4207-Q4207&gt;=0,O4207-Q4207,0)</f>
        <v>0.2420419280459449</v>
      </c>
      <c r="T4207" s="2" t="s">
        <v>2651</v>
      </c>
    </row>
    <row r="4208" spans="1:20">
      <c r="A4208" t="s">
        <v>1135</v>
      </c>
      <c r="B4208" t="s">
        <v>1116</v>
      </c>
      <c r="C4208" t="s">
        <v>2324</v>
      </c>
      <c r="D4208" t="s">
        <v>1898</v>
      </c>
      <c r="E4208" t="s">
        <v>2285</v>
      </c>
      <c r="F4208" t="s">
        <v>1117</v>
      </c>
      <c r="G4208" s="9" t="s">
        <v>4620</v>
      </c>
      <c r="H4208" t="s">
        <v>2274</v>
      </c>
      <c r="I4208" t="s">
        <v>4630</v>
      </c>
      <c r="J4208" s="14">
        <f>VLOOKUP(Emissions!A6013,'County Activity'!A$2:J$3224,9,FALSE)</f>
        <v>27299.256484268557</v>
      </c>
      <c r="K4208" s="14" t="str">
        <f>VLOOKUP(Emissions!B6230,'County Activity'!B$2:J$3224,9,FALSE)</f>
        <v>E6GAL</v>
      </c>
      <c r="L4208" s="20">
        <f>VLOOKUP($H4208,'Emission Factors'!$B$2:$F$3,3, FALSE)</f>
        <v>0.85</v>
      </c>
      <c r="M4208" s="19" t="str">
        <f>VLOOKUP($H4208,'Emission Factors'!$B$2:$F$3,4, FALSE)</f>
        <v>LB</v>
      </c>
      <c r="N4208" s="19" t="str">
        <f>VLOOKUP($H4208,'Emission Factors'!$B$2:$F$3,5, FALSE)</f>
        <v>E6GAL</v>
      </c>
      <c r="O4208" s="42">
        <f>J4208*L4208/2000</f>
        <v>11.602184005814136</v>
      </c>
      <c r="P4208" s="2" t="s">
        <v>2651</v>
      </c>
      <c r="Q4208" s="42">
        <f>IF(ISNA(VLOOKUP(CONCATENATE(A4208,H4208),'Point Emissions'!C$2:E$233,3,FALSE)),0,VLOOKUP(CONCATENATE(A4208,H4208),'Point Emissions'!C$2:E$233,3,FALSE))</f>
        <v>0</v>
      </c>
      <c r="R4208" s="2" t="s">
        <v>2651</v>
      </c>
      <c r="S4208" s="43">
        <f>IF(O4208-Q4208&gt;=0,O4208-Q4208,0)</f>
        <v>11.602184005814136</v>
      </c>
      <c r="T4208" s="2" t="s">
        <v>2651</v>
      </c>
    </row>
    <row r="4209" spans="1:20">
      <c r="A4209" t="s">
        <v>468</v>
      </c>
      <c r="B4209" t="s">
        <v>232</v>
      </c>
      <c r="C4209" t="s">
        <v>3434</v>
      </c>
      <c r="D4209" t="s">
        <v>2409</v>
      </c>
      <c r="E4209" t="s">
        <v>2285</v>
      </c>
      <c r="F4209" t="s">
        <v>233</v>
      </c>
      <c r="G4209" s="9" t="s">
        <v>4620</v>
      </c>
      <c r="H4209" t="s">
        <v>2274</v>
      </c>
      <c r="I4209" t="s">
        <v>4630</v>
      </c>
      <c r="J4209" s="14">
        <f>VLOOKUP(Emissions!A5341,'County Activity'!A$2:J$3224,9,FALSE)</f>
        <v>1904.4845998809753</v>
      </c>
      <c r="K4209" s="14" t="str">
        <f>VLOOKUP(Emissions!B5894,'County Activity'!B$2:J$3224,9,FALSE)</f>
        <v>E6GAL</v>
      </c>
      <c r="L4209" s="20">
        <f>VLOOKUP($H4209,'Emission Factors'!$B$2:$F$3,3, FALSE)</f>
        <v>0.85</v>
      </c>
      <c r="M4209" s="19" t="str">
        <f>VLOOKUP($H4209,'Emission Factors'!$B$2:$F$3,4, FALSE)</f>
        <v>LB</v>
      </c>
      <c r="N4209" s="19" t="str">
        <f>VLOOKUP($H4209,'Emission Factors'!$B$2:$F$3,5, FALSE)</f>
        <v>E6GAL</v>
      </c>
      <c r="O4209" s="42">
        <f>J4209*L4209/2000</f>
        <v>0.80940595494941459</v>
      </c>
      <c r="P4209" s="2" t="s">
        <v>2651</v>
      </c>
      <c r="Q4209" s="42">
        <f>IF(ISNA(VLOOKUP(CONCATENATE(A4209,H4209),'Point Emissions'!C$2:E$233,3,FALSE)),0,VLOOKUP(CONCATENATE(A4209,H4209),'Point Emissions'!C$2:E$233,3,FALSE))</f>
        <v>0</v>
      </c>
      <c r="R4209" s="2" t="s">
        <v>2651</v>
      </c>
      <c r="S4209" s="43">
        <f>IF(O4209-Q4209&gt;=0,O4209-Q4209,0)</f>
        <v>0.80940595494941459</v>
      </c>
      <c r="T4209" s="2" t="s">
        <v>2651</v>
      </c>
    </row>
    <row r="4210" spans="1:20">
      <c r="A4210" t="s">
        <v>2256</v>
      </c>
      <c r="B4210" t="s">
        <v>2206</v>
      </c>
      <c r="C4210" t="s">
        <v>2369</v>
      </c>
      <c r="D4210" t="s">
        <v>2257</v>
      </c>
      <c r="E4210" t="s">
        <v>2285</v>
      </c>
      <c r="F4210" t="s">
        <v>2207</v>
      </c>
      <c r="G4210" s="9" t="s">
        <v>4620</v>
      </c>
      <c r="H4210" t="s">
        <v>2274</v>
      </c>
      <c r="I4210" t="s">
        <v>4630</v>
      </c>
      <c r="J4210" s="14">
        <f>VLOOKUP(Emissions!A2861,'County Activity'!A$2:J$3224,9,FALSE)</f>
        <v>302.91267727588485</v>
      </c>
      <c r="K4210" s="14" t="str">
        <f>VLOOKUP(Emissions!B4654,'County Activity'!B$2:J$3224,9,FALSE)</f>
        <v>E6GAL</v>
      </c>
      <c r="L4210" s="20">
        <f>VLOOKUP($H4210,'Emission Factors'!$B$2:$F$3,3, FALSE)</f>
        <v>0.85</v>
      </c>
      <c r="M4210" s="19" t="str">
        <f>VLOOKUP($H4210,'Emission Factors'!$B$2:$F$3,4, FALSE)</f>
        <v>LB</v>
      </c>
      <c r="N4210" s="19" t="str">
        <f>VLOOKUP($H4210,'Emission Factors'!$B$2:$F$3,5, FALSE)</f>
        <v>E6GAL</v>
      </c>
      <c r="O4210" s="42">
        <f>J4210*L4210/2000</f>
        <v>0.12873788784225107</v>
      </c>
      <c r="P4210" s="2" t="s">
        <v>2651</v>
      </c>
      <c r="Q4210" s="42">
        <f>IF(ISNA(VLOOKUP(CONCATENATE(A4210,H4210),'Point Emissions'!C$2:E$233,3,FALSE)),0,VLOOKUP(CONCATENATE(A4210,H4210),'Point Emissions'!C$2:E$233,3,FALSE))</f>
        <v>0</v>
      </c>
      <c r="R4210" s="2" t="s">
        <v>2651</v>
      </c>
      <c r="S4210" s="43">
        <f>IF(O4210-Q4210&gt;=0,O4210-Q4210,0)</f>
        <v>0.12873788784225107</v>
      </c>
      <c r="T4210" s="2" t="s">
        <v>2651</v>
      </c>
    </row>
    <row r="4211" spans="1:20">
      <c r="A4211" t="s">
        <v>5132</v>
      </c>
      <c r="B4211" t="s">
        <v>4977</v>
      </c>
      <c r="C4211" t="s">
        <v>3304</v>
      </c>
      <c r="D4211" t="s">
        <v>5133</v>
      </c>
      <c r="E4211" t="s">
        <v>2285</v>
      </c>
      <c r="F4211" t="s">
        <v>4978</v>
      </c>
      <c r="G4211" s="9" t="s">
        <v>4620</v>
      </c>
      <c r="H4211" t="s">
        <v>2274</v>
      </c>
      <c r="I4211" t="s">
        <v>4630</v>
      </c>
      <c r="J4211" s="14">
        <f>VLOOKUP(Emissions!A1969,'County Activity'!A$2:J$3224,9,FALSE)</f>
        <v>860.99061647525525</v>
      </c>
      <c r="K4211" s="14" t="str">
        <f>VLOOKUP(Emissions!B4208,'County Activity'!B$2:J$3224,9,FALSE)</f>
        <v>E6GAL</v>
      </c>
      <c r="L4211" s="20">
        <f>VLOOKUP($H4211,'Emission Factors'!$B$2:$F$3,3, FALSE)</f>
        <v>0.85</v>
      </c>
      <c r="M4211" s="19" t="str">
        <f>VLOOKUP($H4211,'Emission Factors'!$B$2:$F$3,4, FALSE)</f>
        <v>LB</v>
      </c>
      <c r="N4211" s="19" t="str">
        <f>VLOOKUP($H4211,'Emission Factors'!$B$2:$F$3,5, FALSE)</f>
        <v>E6GAL</v>
      </c>
      <c r="O4211" s="42">
        <f>J4211*L4211/2000</f>
        <v>0.36592101200198346</v>
      </c>
      <c r="P4211" s="2" t="s">
        <v>2651</v>
      </c>
      <c r="Q4211" s="42">
        <f>IF(ISNA(VLOOKUP(CONCATENATE(A4211,H4211),'Point Emissions'!C$2:E$233,3,FALSE)),0,VLOOKUP(CONCATENATE(A4211,H4211),'Point Emissions'!C$2:E$233,3,FALSE))</f>
        <v>0</v>
      </c>
      <c r="R4211" s="2" t="s">
        <v>2651</v>
      </c>
      <c r="S4211" s="43">
        <f>IF(O4211-Q4211&gt;=0,O4211-Q4211,0)</f>
        <v>0.36592101200198346</v>
      </c>
      <c r="T4211" s="2" t="s">
        <v>2651</v>
      </c>
    </row>
    <row r="4212" spans="1:20">
      <c r="A4212" t="s">
        <v>744</v>
      </c>
      <c r="B4212" t="s">
        <v>740</v>
      </c>
      <c r="C4212" t="s">
        <v>2291</v>
      </c>
      <c r="D4212" t="s">
        <v>745</v>
      </c>
      <c r="E4212" t="s">
        <v>2285</v>
      </c>
      <c r="F4212" t="s">
        <v>741</v>
      </c>
      <c r="G4212" s="9" t="s">
        <v>4620</v>
      </c>
      <c r="H4212" t="s">
        <v>4628</v>
      </c>
      <c r="I4212" t="s">
        <v>4629</v>
      </c>
      <c r="J4212" s="14">
        <f>VLOOKUP(Emissions!A5560,'County Activity'!A$2:J$3224,9,FALSE)</f>
        <v>2496.4116457386194</v>
      </c>
      <c r="K4212" s="14" t="str">
        <f>VLOOKUP(Emissions!B2781,'County Activity'!B$2:J$3224,9,FALSE)</f>
        <v>E6GAL</v>
      </c>
      <c r="L4212" s="20">
        <f>VLOOKUP($H4212,'Emission Factors'!$B$2:$F$3,3, FALSE)</f>
        <v>0.16900000000000001</v>
      </c>
      <c r="M4212" s="19" t="str">
        <f>VLOOKUP($H4212,'Emission Factors'!$B$2:$F$3,4, FALSE)</f>
        <v>LB</v>
      </c>
      <c r="N4212" s="19" t="str">
        <f>VLOOKUP($H4212,'Emission Factors'!$B$2:$F$3,5, FALSE)</f>
        <v>E6GAL</v>
      </c>
      <c r="O4212" s="42">
        <f>J4212*L4212/2000</f>
        <v>0.21094678406491335</v>
      </c>
      <c r="P4212" s="2" t="s">
        <v>2651</v>
      </c>
      <c r="Q4212" s="42">
        <f>IF(ISNA(VLOOKUP(CONCATENATE(A4212,H4212),'Point Emissions'!C$2:E$233,3,FALSE)),0,VLOOKUP(CONCATENATE(A4212,H4212),'Point Emissions'!C$2:E$233,3,FALSE))</f>
        <v>0</v>
      </c>
      <c r="R4212" s="2" t="s">
        <v>2651</v>
      </c>
      <c r="S4212" s="43">
        <f>IF(O4212-Q4212&gt;=0,O4212-Q4212,0)</f>
        <v>0.21094678406491335</v>
      </c>
      <c r="T4212" s="2" t="s">
        <v>2651</v>
      </c>
    </row>
    <row r="4213" spans="1:20">
      <c r="A4213" t="s">
        <v>1122</v>
      </c>
      <c r="B4213" t="s">
        <v>1116</v>
      </c>
      <c r="C4213" t="s">
        <v>2297</v>
      </c>
      <c r="D4213" t="s">
        <v>1123</v>
      </c>
      <c r="E4213" t="s">
        <v>2285</v>
      </c>
      <c r="F4213" t="s">
        <v>1117</v>
      </c>
      <c r="G4213" s="9" t="s">
        <v>4620</v>
      </c>
      <c r="H4213" t="s">
        <v>2274</v>
      </c>
      <c r="I4213" t="s">
        <v>4630</v>
      </c>
      <c r="J4213" s="14">
        <f>VLOOKUP(Emissions!A5995,'County Activity'!A$2:J$3224,9,FALSE)</f>
        <v>5276.0093370582363</v>
      </c>
      <c r="K4213" s="14" t="str">
        <f>VLOOKUP(Emissions!B6221,'County Activity'!B$2:J$3224,9,FALSE)</f>
        <v>E6GAL</v>
      </c>
      <c r="L4213" s="20">
        <f>VLOOKUP($H4213,'Emission Factors'!$B$2:$F$3,3, FALSE)</f>
        <v>0.85</v>
      </c>
      <c r="M4213" s="19" t="str">
        <f>VLOOKUP($H4213,'Emission Factors'!$B$2:$F$3,4, FALSE)</f>
        <v>LB</v>
      </c>
      <c r="N4213" s="19" t="str">
        <f>VLOOKUP($H4213,'Emission Factors'!$B$2:$F$3,5, FALSE)</f>
        <v>E6GAL</v>
      </c>
      <c r="O4213" s="42">
        <f>J4213*L4213/2000</f>
        <v>2.2423039682497503</v>
      </c>
      <c r="P4213" s="2" t="s">
        <v>2651</v>
      </c>
      <c r="Q4213" s="42">
        <f>IF(ISNA(VLOOKUP(CONCATENATE(A4213,H4213),'Point Emissions'!C$2:E$233,3,FALSE)),0,VLOOKUP(CONCATENATE(A4213,H4213),'Point Emissions'!C$2:E$233,3,FALSE))</f>
        <v>0</v>
      </c>
      <c r="R4213" s="2" t="s">
        <v>2651</v>
      </c>
      <c r="S4213" s="43">
        <f>IF(O4213-Q4213&gt;=0,O4213-Q4213,0)</f>
        <v>2.2423039682497503</v>
      </c>
      <c r="T4213" s="2" t="s">
        <v>2651</v>
      </c>
    </row>
    <row r="4214" spans="1:20">
      <c r="A4214" t="s">
        <v>3515</v>
      </c>
      <c r="B4214" t="s">
        <v>3486</v>
      </c>
      <c r="C4214" t="s">
        <v>2330</v>
      </c>
      <c r="D4214" t="s">
        <v>3516</v>
      </c>
      <c r="E4214" t="s">
        <v>2285</v>
      </c>
      <c r="F4214" t="s">
        <v>3488</v>
      </c>
      <c r="G4214" s="9" t="s">
        <v>4620</v>
      </c>
      <c r="H4214" t="s">
        <v>2274</v>
      </c>
      <c r="I4214" t="s">
        <v>4630</v>
      </c>
      <c r="J4214" s="14">
        <f>VLOOKUP(Emissions!A1135,'County Activity'!A$2:J$3224,9,FALSE)</f>
        <v>446.15492333308254</v>
      </c>
      <c r="K4214" s="14" t="str">
        <f>VLOOKUP(Emissions!B3791,'County Activity'!B$2:J$3224,9,FALSE)</f>
        <v>E6GAL</v>
      </c>
      <c r="L4214" s="20">
        <f>VLOOKUP($H4214,'Emission Factors'!$B$2:$F$3,3, FALSE)</f>
        <v>0.85</v>
      </c>
      <c r="M4214" s="19" t="str">
        <f>VLOOKUP($H4214,'Emission Factors'!$B$2:$F$3,4, FALSE)</f>
        <v>LB</v>
      </c>
      <c r="N4214" s="19" t="str">
        <f>VLOOKUP($H4214,'Emission Factors'!$B$2:$F$3,5, FALSE)</f>
        <v>E6GAL</v>
      </c>
      <c r="O4214" s="42">
        <f>J4214*L4214/2000</f>
        <v>0.18961584241656007</v>
      </c>
      <c r="P4214" s="2" t="s">
        <v>2651</v>
      </c>
      <c r="Q4214" s="42">
        <f>IF(ISNA(VLOOKUP(CONCATENATE(A4214,H4214),'Point Emissions'!C$2:E$233,3,FALSE)),0,VLOOKUP(CONCATENATE(A4214,H4214),'Point Emissions'!C$2:E$233,3,FALSE))</f>
        <v>0</v>
      </c>
      <c r="R4214" s="2" t="s">
        <v>2651</v>
      </c>
      <c r="S4214" s="43">
        <f>IF(O4214-Q4214&gt;=0,O4214-Q4214,0)</f>
        <v>0.18961584241656007</v>
      </c>
      <c r="T4214" s="2" t="s">
        <v>2651</v>
      </c>
    </row>
    <row r="4215" spans="1:20">
      <c r="A4215" t="s">
        <v>412</v>
      </c>
      <c r="B4215" t="s">
        <v>232</v>
      </c>
      <c r="C4215" t="s">
        <v>3334</v>
      </c>
      <c r="D4215" t="s">
        <v>413</v>
      </c>
      <c r="E4215" t="s">
        <v>2285</v>
      </c>
      <c r="F4215" t="s">
        <v>233</v>
      </c>
      <c r="G4215" s="9" t="s">
        <v>4620</v>
      </c>
      <c r="H4215" t="s">
        <v>2274</v>
      </c>
      <c r="I4215" t="s">
        <v>4630</v>
      </c>
      <c r="J4215" s="14">
        <f>VLOOKUP(Emissions!A5267,'County Activity'!A$2:J$3224,9,FALSE)</f>
        <v>1730.0832423966251</v>
      </c>
      <c r="K4215" s="14" t="str">
        <f>VLOOKUP(Emissions!B5857,'County Activity'!B$2:J$3224,9,FALSE)</f>
        <v>E6GAL</v>
      </c>
      <c r="L4215" s="20">
        <f>VLOOKUP($H4215,'Emission Factors'!$B$2:$F$3,3, FALSE)</f>
        <v>0.85</v>
      </c>
      <c r="M4215" s="19" t="str">
        <f>VLOOKUP($H4215,'Emission Factors'!$B$2:$F$3,4, FALSE)</f>
        <v>LB</v>
      </c>
      <c r="N4215" s="19" t="str">
        <f>VLOOKUP($H4215,'Emission Factors'!$B$2:$F$3,5, FALSE)</f>
        <v>E6GAL</v>
      </c>
      <c r="O4215" s="42">
        <f>J4215*L4215/2000</f>
        <v>0.73528537801856564</v>
      </c>
      <c r="P4215" s="2" t="s">
        <v>2651</v>
      </c>
      <c r="Q4215" s="42">
        <f>IF(ISNA(VLOOKUP(CONCATENATE(A4215,H4215),'Point Emissions'!C$2:E$233,3,FALSE)),0,VLOOKUP(CONCATENATE(A4215,H4215),'Point Emissions'!C$2:E$233,3,FALSE))</f>
        <v>0</v>
      </c>
      <c r="R4215" s="2" t="s">
        <v>2651</v>
      </c>
      <c r="S4215" s="43">
        <f>IF(O4215-Q4215&gt;=0,O4215-Q4215,0)</f>
        <v>0.73528537801856564</v>
      </c>
      <c r="T4215" s="2" t="s">
        <v>2651</v>
      </c>
    </row>
    <row r="4216" spans="1:20">
      <c r="A4216" t="s">
        <v>3876</v>
      </c>
      <c r="B4216" t="s">
        <v>3858</v>
      </c>
      <c r="C4216" t="s">
        <v>2312</v>
      </c>
      <c r="D4216" t="s">
        <v>3877</v>
      </c>
      <c r="E4216" t="s">
        <v>2285</v>
      </c>
      <c r="F4216" t="s">
        <v>3860</v>
      </c>
      <c r="G4216" s="9" t="s">
        <v>4620</v>
      </c>
      <c r="H4216" t="s">
        <v>4628</v>
      </c>
      <c r="I4216" t="s">
        <v>4629</v>
      </c>
      <c r="J4216" s="14">
        <f>VLOOKUP(Emissions!A3800,'County Activity'!A$2:J$3224,9,FALSE)</f>
        <v>567.81316003580866</v>
      </c>
      <c r="K4216" s="14" t="str">
        <f>VLOOKUP(Emissions!B1901,'County Activity'!B$2:J$3224,9,FALSE)</f>
        <v>E6GAL</v>
      </c>
      <c r="L4216" s="20">
        <f>VLOOKUP($H4216,'Emission Factors'!$B$2:$F$3,3, FALSE)</f>
        <v>0.16900000000000001</v>
      </c>
      <c r="M4216" s="19" t="str">
        <f>VLOOKUP($H4216,'Emission Factors'!$B$2:$F$3,4, FALSE)</f>
        <v>LB</v>
      </c>
      <c r="N4216" s="19" t="str">
        <f>VLOOKUP($H4216,'Emission Factors'!$B$2:$F$3,5, FALSE)</f>
        <v>E6GAL</v>
      </c>
      <c r="O4216" s="42">
        <f>J4216*L4216/2000</f>
        <v>4.7980212023025832E-2</v>
      </c>
      <c r="P4216" s="2" t="s">
        <v>2651</v>
      </c>
      <c r="Q4216" s="42">
        <f>IF(ISNA(VLOOKUP(CONCATENATE(A4216,H4216),'Point Emissions'!C$2:E$233,3,FALSE)),0,VLOOKUP(CONCATENATE(A4216,H4216),'Point Emissions'!C$2:E$233,3,FALSE))</f>
        <v>0</v>
      </c>
      <c r="R4216" s="2" t="s">
        <v>2651</v>
      </c>
      <c r="S4216" s="43">
        <f>IF(O4216-Q4216&gt;=0,O4216-Q4216,0)</f>
        <v>4.7980212023025832E-2</v>
      </c>
      <c r="T4216" s="2" t="s">
        <v>2651</v>
      </c>
    </row>
    <row r="4217" spans="1:20">
      <c r="A4217" t="s">
        <v>5303</v>
      </c>
      <c r="B4217" t="s">
        <v>5151</v>
      </c>
      <c r="C4217" t="s">
        <v>3317</v>
      </c>
      <c r="D4217" t="s">
        <v>5304</v>
      </c>
      <c r="E4217" t="s">
        <v>2285</v>
      </c>
      <c r="F4217" t="s">
        <v>5152</v>
      </c>
      <c r="G4217" s="9" t="s">
        <v>4620</v>
      </c>
      <c r="H4217" t="s">
        <v>2274</v>
      </c>
      <c r="I4217" t="s">
        <v>4630</v>
      </c>
      <c r="J4217" s="14">
        <f>VLOOKUP(Emissions!A2193,'County Activity'!A$2:J$3224,9,FALSE)</f>
        <v>200.4046447185207</v>
      </c>
      <c r="K4217" s="14" t="str">
        <f>VLOOKUP(Emissions!B4320,'County Activity'!B$2:J$3224,9,FALSE)</f>
        <v>E6GAL</v>
      </c>
      <c r="L4217" s="20">
        <f>VLOOKUP($H4217,'Emission Factors'!$B$2:$F$3,3, FALSE)</f>
        <v>0.85</v>
      </c>
      <c r="M4217" s="19" t="str">
        <f>VLOOKUP($H4217,'Emission Factors'!$B$2:$F$3,4, FALSE)</f>
        <v>LB</v>
      </c>
      <c r="N4217" s="19" t="str">
        <f>VLOOKUP($H4217,'Emission Factors'!$B$2:$F$3,5, FALSE)</f>
        <v>E6GAL</v>
      </c>
      <c r="O4217" s="42">
        <f>J4217*L4217/2000</f>
        <v>8.5171974005371298E-2</v>
      </c>
      <c r="P4217" s="2" t="s">
        <v>2651</v>
      </c>
      <c r="Q4217" s="42">
        <f>IF(ISNA(VLOOKUP(CONCATENATE(A4217,H4217),'Point Emissions'!C$2:E$233,3,FALSE)),0,VLOOKUP(CONCATENATE(A4217,H4217),'Point Emissions'!C$2:E$233,3,FALSE))</f>
        <v>0</v>
      </c>
      <c r="R4217" s="2" t="s">
        <v>2651</v>
      </c>
      <c r="S4217" s="43">
        <f>IF(O4217-Q4217&gt;=0,O4217-Q4217,0)</f>
        <v>8.5171974005371298E-2</v>
      </c>
      <c r="T4217" s="2" t="s">
        <v>2651</v>
      </c>
    </row>
    <row r="4218" spans="1:20">
      <c r="A4218" t="s">
        <v>3798</v>
      </c>
      <c r="B4218" t="s">
        <v>3764</v>
      </c>
      <c r="C4218" t="s">
        <v>2351</v>
      </c>
      <c r="D4218" t="s">
        <v>2394</v>
      </c>
      <c r="E4218" t="s">
        <v>2285</v>
      </c>
      <c r="F4218" t="s">
        <v>3766</v>
      </c>
      <c r="G4218" s="9" t="s">
        <v>4620</v>
      </c>
      <c r="H4218" t="s">
        <v>4628</v>
      </c>
      <c r="I4218" t="s">
        <v>4629</v>
      </c>
      <c r="J4218" s="14">
        <f>VLOOKUP(Emissions!A3702,'County Activity'!A$2:J$3224,9,FALSE)</f>
        <v>531.46620066292257</v>
      </c>
      <c r="K4218" s="14" t="str">
        <f>VLOOKUP(Emissions!B1852,'County Activity'!B$2:J$3224,9,FALSE)</f>
        <v>E6GAL</v>
      </c>
      <c r="L4218" s="20">
        <f>VLOOKUP($H4218,'Emission Factors'!$B$2:$F$3,3, FALSE)</f>
        <v>0.16900000000000001</v>
      </c>
      <c r="M4218" s="19" t="str">
        <f>VLOOKUP($H4218,'Emission Factors'!$B$2:$F$3,4, FALSE)</f>
        <v>LB</v>
      </c>
      <c r="N4218" s="19" t="str">
        <f>VLOOKUP($H4218,'Emission Factors'!$B$2:$F$3,5, FALSE)</f>
        <v>E6GAL</v>
      </c>
      <c r="O4218" s="42">
        <f>J4218*L4218/2000</f>
        <v>4.4908893956016958E-2</v>
      </c>
      <c r="P4218" s="2" t="s">
        <v>2651</v>
      </c>
      <c r="Q4218" s="42">
        <f>IF(ISNA(VLOOKUP(CONCATENATE(A4218,H4218),'Point Emissions'!C$2:E$233,3,FALSE)),0,VLOOKUP(CONCATENATE(A4218,H4218),'Point Emissions'!C$2:E$233,3,FALSE))</f>
        <v>0</v>
      </c>
      <c r="R4218" s="2" t="s">
        <v>2651</v>
      </c>
      <c r="S4218" s="43">
        <f>IF(O4218-Q4218&gt;=0,O4218-Q4218,0)</f>
        <v>4.4908893956016958E-2</v>
      </c>
      <c r="T4218" s="2" t="s">
        <v>2651</v>
      </c>
    </row>
    <row r="4219" spans="1:20">
      <c r="A4219" t="s">
        <v>4243</v>
      </c>
      <c r="B4219" t="s">
        <v>4235</v>
      </c>
      <c r="C4219" t="s">
        <v>2297</v>
      </c>
      <c r="D4219" t="s">
        <v>4244</v>
      </c>
      <c r="E4219" t="s">
        <v>2285</v>
      </c>
      <c r="F4219" t="s">
        <v>4236</v>
      </c>
      <c r="G4219" s="9" t="s">
        <v>4620</v>
      </c>
      <c r="H4219" t="s">
        <v>2274</v>
      </c>
      <c r="I4219" t="s">
        <v>4630</v>
      </c>
      <c r="J4219" s="14">
        <f>VLOOKUP(Emissions!A4273,'County Activity'!A$2:J$3224,9,FALSE)</f>
        <v>790.12205163631529</v>
      </c>
      <c r="K4219" s="14" t="str">
        <f>VLOOKUP(Emissions!B5360,'County Activity'!B$2:J$3224,9,FALSE)</f>
        <v>E6GAL</v>
      </c>
      <c r="L4219" s="20">
        <f>VLOOKUP($H4219,'Emission Factors'!$B$2:$F$3,3, FALSE)</f>
        <v>0.85</v>
      </c>
      <c r="M4219" s="19" t="str">
        <f>VLOOKUP($H4219,'Emission Factors'!$B$2:$F$3,4, FALSE)</f>
        <v>LB</v>
      </c>
      <c r="N4219" s="19" t="str">
        <f>VLOOKUP($H4219,'Emission Factors'!$B$2:$F$3,5, FALSE)</f>
        <v>E6GAL</v>
      </c>
      <c r="O4219" s="42">
        <f>J4219*L4219/2000</f>
        <v>0.33580187194543404</v>
      </c>
      <c r="P4219" s="2" t="s">
        <v>2651</v>
      </c>
      <c r="Q4219" s="42">
        <f>IF(ISNA(VLOOKUP(CONCATENATE(A4219,H4219),'Point Emissions'!C$2:E$233,3,FALSE)),0,VLOOKUP(CONCATENATE(A4219,H4219),'Point Emissions'!C$2:E$233,3,FALSE))</f>
        <v>0</v>
      </c>
      <c r="R4219" s="2" t="s">
        <v>2651</v>
      </c>
      <c r="S4219" s="43">
        <f>IF(O4219-Q4219&gt;=0,O4219-Q4219,0)</f>
        <v>0.33580187194543404</v>
      </c>
      <c r="T4219" s="2" t="s">
        <v>2651</v>
      </c>
    </row>
    <row r="4220" spans="1:20">
      <c r="A4220" t="s">
        <v>4770</v>
      </c>
      <c r="B4220" t="s">
        <v>4669</v>
      </c>
      <c r="C4220" t="s">
        <v>2725</v>
      </c>
      <c r="D4220" t="s">
        <v>2705</v>
      </c>
      <c r="E4220" t="s">
        <v>2285</v>
      </c>
      <c r="F4220" t="s">
        <v>4670</v>
      </c>
      <c r="G4220" s="9" t="s">
        <v>4620</v>
      </c>
      <c r="H4220" t="s">
        <v>2274</v>
      </c>
      <c r="I4220" t="s">
        <v>4630</v>
      </c>
      <c r="J4220" s="14">
        <f>VLOOKUP(Emissions!A1539,'County Activity'!A$2:J$3224,9,FALSE)</f>
        <v>622.60580099352501</v>
      </c>
      <c r="K4220" s="14" t="str">
        <f>VLOOKUP(Emissions!B3993,'County Activity'!B$2:J$3224,9,FALSE)</f>
        <v>E6GAL</v>
      </c>
      <c r="L4220" s="20">
        <f>VLOOKUP($H4220,'Emission Factors'!$B$2:$F$3,3, FALSE)</f>
        <v>0.85</v>
      </c>
      <c r="M4220" s="19" t="str">
        <f>VLOOKUP($H4220,'Emission Factors'!$B$2:$F$3,4, FALSE)</f>
        <v>LB</v>
      </c>
      <c r="N4220" s="19" t="str">
        <f>VLOOKUP($H4220,'Emission Factors'!$B$2:$F$3,5, FALSE)</f>
        <v>E6GAL</v>
      </c>
      <c r="O4220" s="42">
        <f>J4220*L4220/2000</f>
        <v>0.26460746542224817</v>
      </c>
      <c r="P4220" s="2" t="s">
        <v>2651</v>
      </c>
      <c r="Q4220" s="42">
        <f>IF(ISNA(VLOOKUP(CONCATENATE(A4220,H4220),'Point Emissions'!C$2:E$233,3,FALSE)),0,VLOOKUP(CONCATENATE(A4220,H4220),'Point Emissions'!C$2:E$233,3,FALSE))</f>
        <v>0</v>
      </c>
      <c r="R4220" s="2" t="s">
        <v>2651</v>
      </c>
      <c r="S4220" s="43">
        <f>IF(O4220-Q4220&gt;=0,O4220-Q4220,0)</f>
        <v>0.26460746542224817</v>
      </c>
      <c r="T4220" s="2" t="s">
        <v>2651</v>
      </c>
    </row>
    <row r="4221" spans="1:20">
      <c r="A4221" t="s">
        <v>2004</v>
      </c>
      <c r="B4221" t="s">
        <v>1909</v>
      </c>
      <c r="C4221" t="s">
        <v>2447</v>
      </c>
      <c r="D4221" t="s">
        <v>2005</v>
      </c>
      <c r="E4221" t="s">
        <v>2285</v>
      </c>
      <c r="F4221" t="s">
        <v>1911</v>
      </c>
      <c r="G4221" s="9" t="s">
        <v>4620</v>
      </c>
      <c r="H4221" t="s">
        <v>2274</v>
      </c>
      <c r="I4221" t="s">
        <v>4630</v>
      </c>
      <c r="J4221" s="14">
        <f>VLOOKUP(Emissions!A2573,'County Activity'!A$2:J$3224,9,FALSE)</f>
        <v>1281.174276326919</v>
      </c>
      <c r="K4221" s="14" t="str">
        <f>VLOOKUP(Emissions!B4510,'County Activity'!B$2:J$3224,9,FALSE)</f>
        <v>E6GAL</v>
      </c>
      <c r="L4221" s="20">
        <f>VLOOKUP($H4221,'Emission Factors'!$B$2:$F$3,3, FALSE)</f>
        <v>0.85</v>
      </c>
      <c r="M4221" s="19" t="str">
        <f>VLOOKUP($H4221,'Emission Factors'!$B$2:$F$3,4, FALSE)</f>
        <v>LB</v>
      </c>
      <c r="N4221" s="19" t="str">
        <f>VLOOKUP($H4221,'Emission Factors'!$B$2:$F$3,5, FALSE)</f>
        <v>E6GAL</v>
      </c>
      <c r="O4221" s="42">
        <f>J4221*L4221/2000</f>
        <v>0.5444990674389405</v>
      </c>
      <c r="P4221" s="2" t="s">
        <v>2651</v>
      </c>
      <c r="Q4221" s="42">
        <f>IF(ISNA(VLOOKUP(CONCATENATE(A4221,H4221),'Point Emissions'!C$2:E$233,3,FALSE)),0,VLOOKUP(CONCATENATE(A4221,H4221),'Point Emissions'!C$2:E$233,3,FALSE))</f>
        <v>0</v>
      </c>
      <c r="R4221" s="2" t="s">
        <v>2651</v>
      </c>
      <c r="S4221" s="43">
        <f>IF(O4221-Q4221&gt;=0,O4221-Q4221,0)</f>
        <v>0.5444990674389405</v>
      </c>
      <c r="T4221" s="2" t="s">
        <v>2651</v>
      </c>
    </row>
    <row r="4222" spans="1:20">
      <c r="A4222" t="s">
        <v>1119</v>
      </c>
      <c r="B4222" t="s">
        <v>1116</v>
      </c>
      <c r="C4222" t="s">
        <v>2291</v>
      </c>
      <c r="D4222" t="s">
        <v>2603</v>
      </c>
      <c r="E4222" t="s">
        <v>2285</v>
      </c>
      <c r="F4222" t="s">
        <v>1117</v>
      </c>
      <c r="G4222" s="9" t="s">
        <v>4620</v>
      </c>
      <c r="H4222" t="s">
        <v>2274</v>
      </c>
      <c r="I4222" t="s">
        <v>4630</v>
      </c>
      <c r="J4222" s="14">
        <f>VLOOKUP(Emissions!A5991,'County Activity'!A$2:J$3224,9,FALSE)</f>
        <v>5246.1311757411413</v>
      </c>
      <c r="K4222" s="14" t="str">
        <f>VLOOKUP(Emissions!B6219,'County Activity'!B$2:J$3224,9,FALSE)</f>
        <v>E6GAL</v>
      </c>
      <c r="L4222" s="20">
        <f>VLOOKUP($H4222,'Emission Factors'!$B$2:$F$3,3, FALSE)</f>
        <v>0.85</v>
      </c>
      <c r="M4222" s="19" t="str">
        <f>VLOOKUP($H4222,'Emission Factors'!$B$2:$F$3,4, FALSE)</f>
        <v>LB</v>
      </c>
      <c r="N4222" s="19" t="str">
        <f>VLOOKUP($H4222,'Emission Factors'!$B$2:$F$3,5, FALSE)</f>
        <v>E6GAL</v>
      </c>
      <c r="O4222" s="42">
        <f>J4222*L4222/2000</f>
        <v>2.2296057496899846</v>
      </c>
      <c r="P4222" s="2" t="s">
        <v>2651</v>
      </c>
      <c r="Q4222" s="42">
        <f>IF(ISNA(VLOOKUP(CONCATENATE(A4222,H4222),'Point Emissions'!C$2:E$233,3,FALSE)),0,VLOOKUP(CONCATENATE(A4222,H4222),'Point Emissions'!C$2:E$233,3,FALSE))</f>
        <v>0</v>
      </c>
      <c r="R4222" s="2" t="s">
        <v>2651</v>
      </c>
      <c r="S4222" s="43">
        <f>IF(O4222-Q4222&gt;=0,O4222-Q4222,0)</f>
        <v>2.2296057496899846</v>
      </c>
      <c r="T4222" s="2" t="s">
        <v>2651</v>
      </c>
    </row>
    <row r="4223" spans="1:20">
      <c r="A4223" t="s">
        <v>4386</v>
      </c>
      <c r="B4223" t="s">
        <v>4355</v>
      </c>
      <c r="C4223" t="s">
        <v>2348</v>
      </c>
      <c r="D4223" t="s">
        <v>4887</v>
      </c>
      <c r="E4223" t="s">
        <v>2285</v>
      </c>
      <c r="F4223" t="s">
        <v>4356</v>
      </c>
      <c r="G4223" s="9" t="s">
        <v>4620</v>
      </c>
      <c r="H4223" t="s">
        <v>4628</v>
      </c>
      <c r="I4223" t="s">
        <v>4629</v>
      </c>
      <c r="J4223" s="14">
        <f>VLOOKUP(Emissions!A4460,'County Activity'!A$2:J$3224,9,FALSE)</f>
        <v>897.40162335364425</v>
      </c>
      <c r="K4223" s="14" t="str">
        <f>VLOOKUP(Emissions!B2231,'County Activity'!B$2:J$3224,9,FALSE)</f>
        <v>E6GAL</v>
      </c>
      <c r="L4223" s="20">
        <f>VLOOKUP($H4223,'Emission Factors'!$B$2:$F$3,3, FALSE)</f>
        <v>0.16900000000000001</v>
      </c>
      <c r="M4223" s="19" t="str">
        <f>VLOOKUP($H4223,'Emission Factors'!$B$2:$F$3,4, FALSE)</f>
        <v>LB</v>
      </c>
      <c r="N4223" s="19" t="str">
        <f>VLOOKUP($H4223,'Emission Factors'!$B$2:$F$3,5, FALSE)</f>
        <v>E6GAL</v>
      </c>
      <c r="O4223" s="42">
        <f>J4223*L4223/2000</f>
        <v>7.5830437173382947E-2</v>
      </c>
      <c r="P4223" s="2" t="s">
        <v>2651</v>
      </c>
      <c r="Q4223" s="42">
        <f>IF(ISNA(VLOOKUP(CONCATENATE(A4223,H4223),'Point Emissions'!C$2:E$233,3,FALSE)),0,VLOOKUP(CONCATENATE(A4223,H4223),'Point Emissions'!C$2:E$233,3,FALSE))</f>
        <v>0</v>
      </c>
      <c r="R4223" s="2" t="s">
        <v>2651</v>
      </c>
      <c r="S4223" s="43">
        <f>IF(O4223-Q4223&gt;=0,O4223-Q4223,0)</f>
        <v>7.5830437173382947E-2</v>
      </c>
      <c r="T4223" s="2" t="s">
        <v>2651</v>
      </c>
    </row>
    <row r="4224" spans="1:20">
      <c r="A4224" t="s">
        <v>3218</v>
      </c>
      <c r="B4224" t="s">
        <v>3123</v>
      </c>
      <c r="C4224" t="s">
        <v>2450</v>
      </c>
      <c r="D4224" t="s">
        <v>3219</v>
      </c>
      <c r="E4224" t="s">
        <v>2285</v>
      </c>
      <c r="F4224" t="s">
        <v>3125</v>
      </c>
      <c r="G4224" s="9" t="s">
        <v>4620</v>
      </c>
      <c r="H4224" t="s">
        <v>2274</v>
      </c>
      <c r="I4224" t="s">
        <v>4630</v>
      </c>
      <c r="J4224" s="14">
        <f>VLOOKUP(Emissions!A885,'County Activity'!A$2:J$3224,9,FALSE)</f>
        <v>68.658925899090505</v>
      </c>
      <c r="K4224" s="14" t="str">
        <f>VLOOKUP(Emissions!B3666,'County Activity'!B$2:J$3224,9,FALSE)</f>
        <v>E6GAL</v>
      </c>
      <c r="L4224" s="20">
        <f>VLOOKUP($H4224,'Emission Factors'!$B$2:$F$3,3, FALSE)</f>
        <v>0.85</v>
      </c>
      <c r="M4224" s="19" t="str">
        <f>VLOOKUP($H4224,'Emission Factors'!$B$2:$F$3,4, FALSE)</f>
        <v>LB</v>
      </c>
      <c r="N4224" s="19" t="str">
        <f>VLOOKUP($H4224,'Emission Factors'!$B$2:$F$3,5, FALSE)</f>
        <v>E6GAL</v>
      </c>
      <c r="O4224" s="42">
        <f>J4224*L4224/2000</f>
        <v>2.9180043507113465E-2</v>
      </c>
      <c r="P4224" s="2" t="s">
        <v>2651</v>
      </c>
      <c r="Q4224" s="42">
        <f>IF(ISNA(VLOOKUP(CONCATENATE(A4224,H4224),'Point Emissions'!C$2:E$233,3,FALSE)),0,VLOOKUP(CONCATENATE(A4224,H4224),'Point Emissions'!C$2:E$233,3,FALSE))</f>
        <v>0</v>
      </c>
      <c r="R4224" s="2" t="s">
        <v>2651</v>
      </c>
      <c r="S4224" s="43">
        <f>IF(O4224-Q4224&gt;=0,O4224-Q4224,0)</f>
        <v>2.9180043507113465E-2</v>
      </c>
      <c r="T4224" s="2" t="s">
        <v>2651</v>
      </c>
    </row>
    <row r="4225" spans="1:20">
      <c r="A4225" t="s">
        <v>545</v>
      </c>
      <c r="B4225" t="s">
        <v>232</v>
      </c>
      <c r="C4225" t="s">
        <v>546</v>
      </c>
      <c r="D4225" t="s">
        <v>1381</v>
      </c>
      <c r="E4225" t="s">
        <v>2285</v>
      </c>
      <c r="F4225" t="s">
        <v>233</v>
      </c>
      <c r="G4225" s="9" t="s">
        <v>4620</v>
      </c>
      <c r="H4225" t="s">
        <v>2274</v>
      </c>
      <c r="I4225" t="s">
        <v>4630</v>
      </c>
      <c r="J4225" s="14">
        <f>VLOOKUP(Emissions!A5413,'County Activity'!A$2:J$3224,9,FALSE)</f>
        <v>2043.9160193607515</v>
      </c>
      <c r="K4225" s="14" t="str">
        <f>VLOOKUP(Emissions!B5930,'County Activity'!B$2:J$3224,9,FALSE)</f>
        <v>E6GAL</v>
      </c>
      <c r="L4225" s="20">
        <f>VLOOKUP($H4225,'Emission Factors'!$B$2:$F$3,3, FALSE)</f>
        <v>0.85</v>
      </c>
      <c r="M4225" s="19" t="str">
        <f>VLOOKUP($H4225,'Emission Factors'!$B$2:$F$3,4, FALSE)</f>
        <v>LB</v>
      </c>
      <c r="N4225" s="19" t="str">
        <f>VLOOKUP($H4225,'Emission Factors'!$B$2:$F$3,5, FALSE)</f>
        <v>E6GAL</v>
      </c>
      <c r="O4225" s="42">
        <f>J4225*L4225/2000</f>
        <v>0.8686643082283193</v>
      </c>
      <c r="P4225" s="2" t="s">
        <v>2651</v>
      </c>
      <c r="Q4225" s="42">
        <f>IF(ISNA(VLOOKUP(CONCATENATE(A4225,H4225),'Point Emissions'!C$2:E$233,3,FALSE)),0,VLOOKUP(CONCATENATE(A4225,H4225),'Point Emissions'!C$2:E$233,3,FALSE))</f>
        <v>0</v>
      </c>
      <c r="R4225" s="2" t="s">
        <v>2651</v>
      </c>
      <c r="S4225" s="43">
        <f>IF(O4225-Q4225&gt;=0,O4225-Q4225,0)</f>
        <v>0.8686643082283193</v>
      </c>
      <c r="T4225" s="2" t="s">
        <v>2651</v>
      </c>
    </row>
    <row r="4226" spans="1:20">
      <c r="A4226" t="s">
        <v>2437</v>
      </c>
      <c r="B4226" t="s">
        <v>2282</v>
      </c>
      <c r="C4226" t="s">
        <v>2438</v>
      </c>
      <c r="D4226" t="s">
        <v>2439</v>
      </c>
      <c r="E4226" t="s">
        <v>2285</v>
      </c>
      <c r="F4226" t="s">
        <v>2286</v>
      </c>
      <c r="G4226" s="9" t="s">
        <v>4620</v>
      </c>
      <c r="H4226" t="s">
        <v>4628</v>
      </c>
      <c r="I4226" t="s">
        <v>4629</v>
      </c>
      <c r="J4226" s="14">
        <f>VLOOKUP(Emissions!A104,'County Activity'!A$2:J$3224,9,FALSE)</f>
        <v>64.271671772143023</v>
      </c>
      <c r="K4226" s="14" t="str">
        <f>VLOOKUP(Emissions!B53,'County Activity'!B$2:J$3224,9,FALSE)</f>
        <v>E6GAL</v>
      </c>
      <c r="L4226" s="20">
        <f>VLOOKUP($H4226,'Emission Factors'!$B$2:$F$3,3, FALSE)</f>
        <v>0.16900000000000001</v>
      </c>
      <c r="M4226" s="19" t="str">
        <f>VLOOKUP($H4226,'Emission Factors'!$B$2:$F$3,4, FALSE)</f>
        <v>LB</v>
      </c>
      <c r="N4226" s="19" t="str">
        <f>VLOOKUP($H4226,'Emission Factors'!$B$2:$F$3,5, FALSE)</f>
        <v>E6GAL</v>
      </c>
      <c r="O4226" s="42">
        <f>J4226*L4226/2000</f>
        <v>5.430956264746086E-3</v>
      </c>
      <c r="P4226" s="2" t="s">
        <v>2651</v>
      </c>
      <c r="Q4226" s="42">
        <f>IF(ISNA(VLOOKUP(CONCATENATE(A4226,H4226),'Point Emissions'!C$2:E$233,3,FALSE)),0,VLOOKUP(CONCATENATE(A4226,H4226),'Point Emissions'!C$2:E$233,3,FALSE))</f>
        <v>0</v>
      </c>
      <c r="R4226" s="2" t="s">
        <v>2651</v>
      </c>
      <c r="S4226" s="43">
        <f>IF(O4226-Q4226&gt;=0,O4226-Q4226,0)</f>
        <v>5.430956264746086E-3</v>
      </c>
      <c r="T4226" s="2" t="s">
        <v>2651</v>
      </c>
    </row>
    <row r="4227" spans="1:20">
      <c r="A4227" t="s">
        <v>1224</v>
      </c>
      <c r="B4227" t="s">
        <v>1190</v>
      </c>
      <c r="C4227" t="s">
        <v>2357</v>
      </c>
      <c r="D4227" t="s">
        <v>4875</v>
      </c>
      <c r="E4227" t="s">
        <v>2285</v>
      </c>
      <c r="F4227" t="s">
        <v>1191</v>
      </c>
      <c r="G4227" s="9" t="s">
        <v>4620</v>
      </c>
      <c r="H4227" t="s">
        <v>2274</v>
      </c>
      <c r="I4227" t="s">
        <v>4630</v>
      </c>
      <c r="J4227" s="14">
        <f>VLOOKUP(Emissions!A6145,'County Activity'!A$2:J$3224,9,FALSE)</f>
        <v>7806.1740181968753</v>
      </c>
      <c r="K4227" s="14" t="str">
        <f>VLOOKUP(Emissions!B6296,'County Activity'!B$2:J$3224,9,FALSE)</f>
        <v>E6GAL</v>
      </c>
      <c r="L4227" s="20">
        <f>VLOOKUP($H4227,'Emission Factors'!$B$2:$F$3,3, FALSE)</f>
        <v>0.85</v>
      </c>
      <c r="M4227" s="19" t="str">
        <f>VLOOKUP($H4227,'Emission Factors'!$B$2:$F$3,4, FALSE)</f>
        <v>LB</v>
      </c>
      <c r="N4227" s="19" t="str">
        <f>VLOOKUP($H4227,'Emission Factors'!$B$2:$F$3,5, FALSE)</f>
        <v>E6GAL</v>
      </c>
      <c r="O4227" s="42">
        <f>J4227*L4227/2000</f>
        <v>3.3176239577336717</v>
      </c>
      <c r="P4227" s="2" t="s">
        <v>2651</v>
      </c>
      <c r="Q4227" s="42">
        <f>IF(ISNA(VLOOKUP(CONCATENATE(A4227,H4227),'Point Emissions'!C$2:E$233,3,FALSE)),0,VLOOKUP(CONCATENATE(A4227,H4227),'Point Emissions'!C$2:E$233,3,FALSE))</f>
        <v>0</v>
      </c>
      <c r="R4227" s="2" t="s">
        <v>2651</v>
      </c>
      <c r="S4227" s="43">
        <f>IF(O4227-Q4227&gt;=0,O4227-Q4227,0)</f>
        <v>3.3176239577336717</v>
      </c>
      <c r="T4227" s="2" t="s">
        <v>2651</v>
      </c>
    </row>
    <row r="4228" spans="1:20">
      <c r="A4228" t="s">
        <v>910</v>
      </c>
      <c r="B4228" t="s">
        <v>811</v>
      </c>
      <c r="C4228" t="s">
        <v>2719</v>
      </c>
      <c r="D4228" t="s">
        <v>4912</v>
      </c>
      <c r="E4228" t="s">
        <v>2285</v>
      </c>
      <c r="F4228" t="s">
        <v>813</v>
      </c>
      <c r="G4228" s="9" t="s">
        <v>4620</v>
      </c>
      <c r="H4228" t="s">
        <v>2274</v>
      </c>
      <c r="I4228" t="s">
        <v>4630</v>
      </c>
      <c r="J4228" s="14">
        <f>VLOOKUP(Emissions!A5775,'County Activity'!A$2:J$3224,9,FALSE)</f>
        <v>3464.1694538871811</v>
      </c>
      <c r="K4228" s="14" t="str">
        <f>VLOOKUP(Emissions!B6111,'County Activity'!B$2:J$3224,9,FALSE)</f>
        <v>E6GAL</v>
      </c>
      <c r="L4228" s="20">
        <f>VLOOKUP($H4228,'Emission Factors'!$B$2:$F$3,3, FALSE)</f>
        <v>0.85</v>
      </c>
      <c r="M4228" s="19" t="str">
        <f>VLOOKUP($H4228,'Emission Factors'!$B$2:$F$3,4, FALSE)</f>
        <v>LB</v>
      </c>
      <c r="N4228" s="19" t="str">
        <f>VLOOKUP($H4228,'Emission Factors'!$B$2:$F$3,5, FALSE)</f>
        <v>E6GAL</v>
      </c>
      <c r="O4228" s="42">
        <f>J4228*L4228/2000</f>
        <v>1.4722720179020519</v>
      </c>
      <c r="P4228" s="2" t="s">
        <v>2651</v>
      </c>
      <c r="Q4228" s="42">
        <f>IF(ISNA(VLOOKUP(CONCATENATE(A4228,H4228),'Point Emissions'!C$2:E$233,3,FALSE)),0,VLOOKUP(CONCATENATE(A4228,H4228),'Point Emissions'!C$2:E$233,3,FALSE))</f>
        <v>0</v>
      </c>
      <c r="R4228" s="2" t="s">
        <v>2651</v>
      </c>
      <c r="S4228" s="43">
        <f>IF(O4228-Q4228&gt;=0,O4228-Q4228,0)</f>
        <v>1.4722720179020519</v>
      </c>
      <c r="T4228" s="2" t="s">
        <v>2651</v>
      </c>
    </row>
    <row r="4229" spans="1:20">
      <c r="A4229" t="s">
        <v>2955</v>
      </c>
      <c r="B4229" t="s">
        <v>2852</v>
      </c>
      <c r="C4229" t="s">
        <v>2444</v>
      </c>
      <c r="D4229" t="s">
        <v>2956</v>
      </c>
      <c r="E4229" t="s">
        <v>2285</v>
      </c>
      <c r="F4229" t="s">
        <v>2854</v>
      </c>
      <c r="G4229" s="9" t="s">
        <v>4620</v>
      </c>
      <c r="H4229" t="s">
        <v>2274</v>
      </c>
      <c r="I4229" t="s">
        <v>4630</v>
      </c>
      <c r="J4229" s="14">
        <f>VLOOKUP(Emissions!A599,'County Activity'!A$2:J$3224,9,FALSE)</f>
        <v>248.34420258742858</v>
      </c>
      <c r="K4229" s="14" t="str">
        <f>VLOOKUP(Emissions!B3523,'County Activity'!B$2:J$3224,9,FALSE)</f>
        <v>E6GAL</v>
      </c>
      <c r="L4229" s="20">
        <f>VLOOKUP($H4229,'Emission Factors'!$B$2:$F$3,3, FALSE)</f>
        <v>0.85</v>
      </c>
      <c r="M4229" s="19" t="str">
        <f>VLOOKUP($H4229,'Emission Factors'!$B$2:$F$3,4, FALSE)</f>
        <v>LB</v>
      </c>
      <c r="N4229" s="19" t="str">
        <f>VLOOKUP($H4229,'Emission Factors'!$B$2:$F$3,5, FALSE)</f>
        <v>E6GAL</v>
      </c>
      <c r="O4229" s="42">
        <f>J4229*L4229/2000</f>
        <v>0.10554628609965715</v>
      </c>
      <c r="P4229" s="2" t="s">
        <v>2651</v>
      </c>
      <c r="Q4229" s="42">
        <f>IF(ISNA(VLOOKUP(CONCATENATE(A4229,H4229),'Point Emissions'!C$2:E$233,3,FALSE)),0,VLOOKUP(CONCATENATE(A4229,H4229),'Point Emissions'!C$2:E$233,3,FALSE))</f>
        <v>0</v>
      </c>
      <c r="R4229" s="2" t="s">
        <v>2651</v>
      </c>
      <c r="S4229" s="43">
        <f>IF(O4229-Q4229&gt;=0,O4229-Q4229,0)</f>
        <v>0.10554628609965715</v>
      </c>
      <c r="T4229" s="2" t="s">
        <v>2651</v>
      </c>
    </row>
    <row r="4230" spans="1:20">
      <c r="A4230" t="s">
        <v>1095</v>
      </c>
      <c r="B4230" t="s">
        <v>1053</v>
      </c>
      <c r="C4230" t="s">
        <v>2369</v>
      </c>
      <c r="D4230" t="s">
        <v>1096</v>
      </c>
      <c r="E4230" t="s">
        <v>2285</v>
      </c>
      <c r="F4230" t="s">
        <v>1054</v>
      </c>
      <c r="G4230" s="9" t="s">
        <v>4620</v>
      </c>
      <c r="H4230" t="s">
        <v>4628</v>
      </c>
      <c r="I4230" t="s">
        <v>4629</v>
      </c>
      <c r="J4230" s="14">
        <f>VLOOKUP(Emissions!A5964,'County Activity'!A$2:J$3224,9,FALSE)</f>
        <v>30041.418408621736</v>
      </c>
      <c r="K4230" s="14" t="str">
        <f>VLOOKUP(Emissions!B2983,'County Activity'!B$2:J$3224,9,FALSE)</f>
        <v>E6GAL</v>
      </c>
      <c r="L4230" s="20">
        <f>VLOOKUP($H4230,'Emission Factors'!$B$2:$F$3,3, FALSE)</f>
        <v>0.16900000000000001</v>
      </c>
      <c r="M4230" s="19" t="str">
        <f>VLOOKUP($H4230,'Emission Factors'!$B$2:$F$3,4, FALSE)</f>
        <v>LB</v>
      </c>
      <c r="N4230" s="19" t="str">
        <f>VLOOKUP($H4230,'Emission Factors'!$B$2:$F$3,5, FALSE)</f>
        <v>E6GAL</v>
      </c>
      <c r="O4230" s="42">
        <f>J4230*L4230/2000</f>
        <v>2.5384998555285367</v>
      </c>
      <c r="P4230" s="2" t="s">
        <v>2651</v>
      </c>
      <c r="Q4230" s="42">
        <f>IF(ISNA(VLOOKUP(CONCATENATE(A4230,H4230),'Point Emissions'!C$2:E$233,3,FALSE)),0,VLOOKUP(CONCATENATE(A4230,H4230),'Point Emissions'!C$2:E$233,3,FALSE))</f>
        <v>0</v>
      </c>
      <c r="R4230" s="2" t="s">
        <v>2651</v>
      </c>
      <c r="S4230" s="43">
        <f>IF(O4230-Q4230&gt;=0,O4230-Q4230,0)</f>
        <v>2.5384998555285367</v>
      </c>
      <c r="T4230" s="2" t="s">
        <v>2651</v>
      </c>
    </row>
    <row r="4231" spans="1:20">
      <c r="A4231" t="s">
        <v>5591</v>
      </c>
      <c r="B4231" t="s">
        <v>4519</v>
      </c>
      <c r="C4231" t="s">
        <v>2399</v>
      </c>
      <c r="D4231" t="s">
        <v>2445</v>
      </c>
      <c r="E4231" t="s">
        <v>2285</v>
      </c>
      <c r="F4231" t="s">
        <v>4521</v>
      </c>
      <c r="G4231" s="9" t="s">
        <v>4620</v>
      </c>
      <c r="H4231" t="s">
        <v>4628</v>
      </c>
      <c r="I4231" t="s">
        <v>4629</v>
      </c>
      <c r="J4231" s="14">
        <f>VLOOKUP(Emissions!A4710,'County Activity'!A$2:J$3224,9,FALSE)</f>
        <v>1085.3490282518542</v>
      </c>
      <c r="K4231" s="14" t="str">
        <f>VLOOKUP(Emissions!B2356,'County Activity'!B$2:J$3224,9,FALSE)</f>
        <v>E6GAL</v>
      </c>
      <c r="L4231" s="20">
        <f>VLOOKUP($H4231,'Emission Factors'!$B$2:$F$3,3, FALSE)</f>
        <v>0.16900000000000001</v>
      </c>
      <c r="M4231" s="19" t="str">
        <f>VLOOKUP($H4231,'Emission Factors'!$B$2:$F$3,4, FALSE)</f>
        <v>LB</v>
      </c>
      <c r="N4231" s="19" t="str">
        <f>VLOOKUP($H4231,'Emission Factors'!$B$2:$F$3,5, FALSE)</f>
        <v>E6GAL</v>
      </c>
      <c r="O4231" s="42">
        <f>J4231*L4231/2000</f>
        <v>9.1711992887281685E-2</v>
      </c>
      <c r="P4231" s="2" t="s">
        <v>2651</v>
      </c>
      <c r="Q4231" s="42">
        <f>IF(ISNA(VLOOKUP(CONCATENATE(A4231,H4231),'Point Emissions'!C$2:E$233,3,FALSE)),0,VLOOKUP(CONCATENATE(A4231,H4231),'Point Emissions'!C$2:E$233,3,FALSE))</f>
        <v>0</v>
      </c>
      <c r="R4231" s="2" t="s">
        <v>2651</v>
      </c>
      <c r="S4231" s="43">
        <f>IF(O4231-Q4231&gt;=0,O4231-Q4231,0)</f>
        <v>9.1711992887281685E-2</v>
      </c>
      <c r="T4231" s="2" t="s">
        <v>2651</v>
      </c>
    </row>
    <row r="4232" spans="1:20">
      <c r="A4232" t="s">
        <v>2617</v>
      </c>
      <c r="B4232" t="s">
        <v>2593</v>
      </c>
      <c r="C4232" t="s">
        <v>2324</v>
      </c>
      <c r="D4232" t="s">
        <v>2618</v>
      </c>
      <c r="E4232" t="s">
        <v>2285</v>
      </c>
      <c r="F4232" t="s">
        <v>2595</v>
      </c>
      <c r="G4232" s="9" t="s">
        <v>4620</v>
      </c>
      <c r="H4232" t="s">
        <v>2274</v>
      </c>
      <c r="I4232" t="s">
        <v>4630</v>
      </c>
      <c r="J4232" s="14">
        <f>VLOOKUP(Emissions!A251,'County Activity'!A$2:J$3224,9,FALSE)</f>
        <v>24.466147102101285</v>
      </c>
      <c r="K4232" s="14" t="str">
        <f>VLOOKUP(Emissions!B3349,'County Activity'!B$2:J$3224,9,FALSE)</f>
        <v>E6GAL</v>
      </c>
      <c r="L4232" s="20">
        <f>VLOOKUP($H4232,'Emission Factors'!$B$2:$F$3,3, FALSE)</f>
        <v>0.85</v>
      </c>
      <c r="M4232" s="19" t="str">
        <f>VLOOKUP($H4232,'Emission Factors'!$B$2:$F$3,4, FALSE)</f>
        <v>LB</v>
      </c>
      <c r="N4232" s="19" t="str">
        <f>VLOOKUP($H4232,'Emission Factors'!$B$2:$F$3,5, FALSE)</f>
        <v>E6GAL</v>
      </c>
      <c r="O4232" s="42">
        <f>J4232*L4232/2000</f>
        <v>1.0398112518393045E-2</v>
      </c>
      <c r="P4232" s="2" t="s">
        <v>2651</v>
      </c>
      <c r="Q4232" s="42">
        <f>IF(ISNA(VLOOKUP(CONCATENATE(A4232,H4232),'Point Emissions'!C$2:E$233,3,FALSE)),0,VLOOKUP(CONCATENATE(A4232,H4232),'Point Emissions'!C$2:E$233,3,FALSE))</f>
        <v>0</v>
      </c>
      <c r="R4232" s="2" t="s">
        <v>2651</v>
      </c>
      <c r="S4232" s="43">
        <f>IF(O4232-Q4232&gt;=0,O4232-Q4232,0)</f>
        <v>1.0398112518393045E-2</v>
      </c>
      <c r="T4232" s="2" t="s">
        <v>2651</v>
      </c>
    </row>
    <row r="4233" spans="1:20">
      <c r="A4233" t="s">
        <v>5319</v>
      </c>
      <c r="B4233" t="s">
        <v>5151</v>
      </c>
      <c r="C4233" t="s">
        <v>3346</v>
      </c>
      <c r="D4233" t="s">
        <v>3445</v>
      </c>
      <c r="E4233" t="s">
        <v>2285</v>
      </c>
      <c r="F4233" t="s">
        <v>5152</v>
      </c>
      <c r="G4233" s="9" t="s">
        <v>4620</v>
      </c>
      <c r="H4233" t="s">
        <v>4628</v>
      </c>
      <c r="I4233" t="s">
        <v>4629</v>
      </c>
      <c r="J4233" s="14">
        <f>VLOOKUP(Emissions!A2214,'County Activity'!A$2:J$3224,9,FALSE)</f>
        <v>202.99856869138748</v>
      </c>
      <c r="K4233" s="14" t="str">
        <f>VLOOKUP(Emissions!B1108,'County Activity'!B$2:J$3224,9,FALSE)</f>
        <v>E6GAL</v>
      </c>
      <c r="L4233" s="20">
        <f>VLOOKUP($H4233,'Emission Factors'!$B$2:$F$3,3, FALSE)</f>
        <v>0.16900000000000001</v>
      </c>
      <c r="M4233" s="19" t="str">
        <f>VLOOKUP($H4233,'Emission Factors'!$B$2:$F$3,4, FALSE)</f>
        <v>LB</v>
      </c>
      <c r="N4233" s="19" t="str">
        <f>VLOOKUP($H4233,'Emission Factors'!$B$2:$F$3,5, FALSE)</f>
        <v>E6GAL</v>
      </c>
      <c r="O4233" s="42">
        <f>J4233*L4233/2000</f>
        <v>1.7153379054422241E-2</v>
      </c>
      <c r="P4233" s="2" t="s">
        <v>2651</v>
      </c>
      <c r="Q4233" s="42">
        <f>IF(ISNA(VLOOKUP(CONCATENATE(A4233,H4233),'Point Emissions'!C$2:E$233,3,FALSE)),0,VLOOKUP(CONCATENATE(A4233,H4233),'Point Emissions'!C$2:E$233,3,FALSE))</f>
        <v>0</v>
      </c>
      <c r="R4233" s="2" t="s">
        <v>2651</v>
      </c>
      <c r="S4233" s="43">
        <f>IF(O4233-Q4233&gt;=0,O4233-Q4233,0)</f>
        <v>1.7153379054422241E-2</v>
      </c>
      <c r="T4233" s="2" t="s">
        <v>2651</v>
      </c>
    </row>
    <row r="4234" spans="1:20">
      <c r="A4234" t="s">
        <v>2035</v>
      </c>
      <c r="B4234" t="s">
        <v>1909</v>
      </c>
      <c r="C4234" t="s">
        <v>2725</v>
      </c>
      <c r="D4234" t="s">
        <v>2036</v>
      </c>
      <c r="E4234" t="s">
        <v>2285</v>
      </c>
      <c r="F4234" t="s">
        <v>1911</v>
      </c>
      <c r="G4234" s="9" t="s">
        <v>4620</v>
      </c>
      <c r="H4234" t="s">
        <v>2274</v>
      </c>
      <c r="I4234" t="s">
        <v>4630</v>
      </c>
      <c r="J4234" s="14">
        <f>VLOOKUP(Emissions!A2607,'County Activity'!A$2:J$3224,9,FALSE)</f>
        <v>1317.2330219250421</v>
      </c>
      <c r="K4234" s="14" t="str">
        <f>VLOOKUP(Emissions!B4527,'County Activity'!B$2:J$3224,9,FALSE)</f>
        <v>E6GAL</v>
      </c>
      <c r="L4234" s="20">
        <f>VLOOKUP($H4234,'Emission Factors'!$B$2:$F$3,3, FALSE)</f>
        <v>0.85</v>
      </c>
      <c r="M4234" s="19" t="str">
        <f>VLOOKUP($H4234,'Emission Factors'!$B$2:$F$3,4, FALSE)</f>
        <v>LB</v>
      </c>
      <c r="N4234" s="19" t="str">
        <f>VLOOKUP($H4234,'Emission Factors'!$B$2:$F$3,5, FALSE)</f>
        <v>E6GAL</v>
      </c>
      <c r="O4234" s="42">
        <f>J4234*L4234/2000</f>
        <v>0.55982403431814287</v>
      </c>
      <c r="P4234" s="2" t="s">
        <v>2651</v>
      </c>
      <c r="Q4234" s="42">
        <f>IF(ISNA(VLOOKUP(CONCATENATE(A4234,H4234),'Point Emissions'!C$2:E$233,3,FALSE)),0,VLOOKUP(CONCATENATE(A4234,H4234),'Point Emissions'!C$2:E$233,3,FALSE))</f>
        <v>0</v>
      </c>
      <c r="R4234" s="2" t="s">
        <v>2651</v>
      </c>
      <c r="S4234" s="43">
        <f>IF(O4234-Q4234&gt;=0,O4234-Q4234,0)</f>
        <v>0.55982403431814287</v>
      </c>
      <c r="T4234" s="2" t="s">
        <v>2651</v>
      </c>
    </row>
    <row r="4235" spans="1:20">
      <c r="A4235" t="s">
        <v>5286</v>
      </c>
      <c r="B4235" t="s">
        <v>5151</v>
      </c>
      <c r="C4235" t="s">
        <v>3294</v>
      </c>
      <c r="D4235" t="s">
        <v>4749</v>
      </c>
      <c r="E4235" t="s">
        <v>2285</v>
      </c>
      <c r="F4235" t="s">
        <v>5152</v>
      </c>
      <c r="G4235" s="9" t="s">
        <v>4620</v>
      </c>
      <c r="H4235" t="s">
        <v>2274</v>
      </c>
      <c r="I4235" t="s">
        <v>4630</v>
      </c>
      <c r="J4235" s="14">
        <f>VLOOKUP(Emissions!A2171,'County Activity'!A$2:J$3224,9,FALSE)</f>
        <v>990.84693388235053</v>
      </c>
      <c r="K4235" s="14" t="str">
        <f>VLOOKUP(Emissions!B4309,'County Activity'!B$2:J$3224,9,FALSE)</f>
        <v>E6GAL</v>
      </c>
      <c r="L4235" s="20">
        <f>VLOOKUP($H4235,'Emission Factors'!$B$2:$F$3,3, FALSE)</f>
        <v>0.85</v>
      </c>
      <c r="M4235" s="19" t="str">
        <f>VLOOKUP($H4235,'Emission Factors'!$B$2:$F$3,4, FALSE)</f>
        <v>LB</v>
      </c>
      <c r="N4235" s="19" t="str">
        <f>VLOOKUP($H4235,'Emission Factors'!$B$2:$F$3,5, FALSE)</f>
        <v>E6GAL</v>
      </c>
      <c r="O4235" s="42">
        <f>J4235*L4235/2000</f>
        <v>0.42110994689999898</v>
      </c>
      <c r="P4235" s="2" t="s">
        <v>2651</v>
      </c>
      <c r="Q4235" s="42">
        <f>IF(ISNA(VLOOKUP(CONCATENATE(A4235,H4235),'Point Emissions'!C$2:E$233,3,FALSE)),0,VLOOKUP(CONCATENATE(A4235,H4235),'Point Emissions'!C$2:E$233,3,FALSE))</f>
        <v>0</v>
      </c>
      <c r="R4235" s="2" t="s">
        <v>2651</v>
      </c>
      <c r="S4235" s="43">
        <f>IF(O4235-Q4235&gt;=0,O4235-Q4235,0)</f>
        <v>0.42110994689999898</v>
      </c>
      <c r="T4235" s="2" t="s">
        <v>2651</v>
      </c>
    </row>
    <row r="4236" spans="1:20">
      <c r="A4236" t="s">
        <v>3619</v>
      </c>
      <c r="B4236" t="s">
        <v>3620</v>
      </c>
      <c r="C4236" t="s">
        <v>2283</v>
      </c>
      <c r="D4236" t="s">
        <v>3621</v>
      </c>
      <c r="E4236" t="s">
        <v>2285</v>
      </c>
      <c r="F4236" t="s">
        <v>3622</v>
      </c>
      <c r="G4236" s="9" t="s">
        <v>4620</v>
      </c>
      <c r="H4236" t="s">
        <v>2274</v>
      </c>
      <c r="I4236" t="s">
        <v>4630</v>
      </c>
      <c r="J4236" s="14">
        <f>VLOOKUP(Emissions!A3497,'County Activity'!A$2:J$3224,9,FALSE)</f>
        <v>466.97036262151948</v>
      </c>
      <c r="K4236" s="14" t="str">
        <f>VLOOKUP(Emissions!B4972,'County Activity'!B$2:J$3224,9,FALSE)</f>
        <v>E6GAL</v>
      </c>
      <c r="L4236" s="20">
        <f>VLOOKUP($H4236,'Emission Factors'!$B$2:$F$3,3, FALSE)</f>
        <v>0.85</v>
      </c>
      <c r="M4236" s="19" t="str">
        <f>VLOOKUP($H4236,'Emission Factors'!$B$2:$F$3,4, FALSE)</f>
        <v>LB</v>
      </c>
      <c r="N4236" s="19" t="str">
        <f>VLOOKUP($H4236,'Emission Factors'!$B$2:$F$3,5, FALSE)</f>
        <v>E6GAL</v>
      </c>
      <c r="O4236" s="42">
        <f>J4236*L4236/2000</f>
        <v>0.19846240411414579</v>
      </c>
      <c r="P4236" s="2" t="s">
        <v>2651</v>
      </c>
      <c r="Q4236" s="42">
        <f>IF(ISNA(VLOOKUP(CONCATENATE(A4236,H4236),'Point Emissions'!C$2:E$233,3,FALSE)),0,VLOOKUP(CONCATENATE(A4236,H4236),'Point Emissions'!C$2:E$233,3,FALSE))</f>
        <v>0</v>
      </c>
      <c r="R4236" s="2" t="s">
        <v>2651</v>
      </c>
      <c r="S4236" s="43">
        <f>IF(O4236-Q4236&gt;=0,O4236-Q4236,0)</f>
        <v>0.19846240411414579</v>
      </c>
      <c r="T4236" s="2" t="s">
        <v>2651</v>
      </c>
    </row>
    <row r="4237" spans="1:20">
      <c r="A4237" t="s">
        <v>2634</v>
      </c>
      <c r="B4237" t="s">
        <v>2593</v>
      </c>
      <c r="C4237" t="s">
        <v>2351</v>
      </c>
      <c r="D4237" t="s">
        <v>2635</v>
      </c>
      <c r="E4237" t="s">
        <v>2285</v>
      </c>
      <c r="F4237" t="s">
        <v>2595</v>
      </c>
      <c r="G4237" s="9" t="s">
        <v>4620</v>
      </c>
      <c r="H4237" t="s">
        <v>4628</v>
      </c>
      <c r="I4237" t="s">
        <v>4629</v>
      </c>
      <c r="J4237" s="14">
        <f>VLOOKUP(Emissions!A268,'County Activity'!A$2:J$3224,9,FALSE)</f>
        <v>127.55060720899137</v>
      </c>
      <c r="K4237" s="14" t="str">
        <f>VLOOKUP(Emissions!B135,'County Activity'!B$2:J$3224,9,FALSE)</f>
        <v>E6GAL</v>
      </c>
      <c r="L4237" s="20">
        <f>VLOOKUP($H4237,'Emission Factors'!$B$2:$F$3,3, FALSE)</f>
        <v>0.16900000000000001</v>
      </c>
      <c r="M4237" s="19" t="str">
        <f>VLOOKUP($H4237,'Emission Factors'!$B$2:$F$3,4, FALSE)</f>
        <v>LB</v>
      </c>
      <c r="N4237" s="19" t="str">
        <f>VLOOKUP($H4237,'Emission Factors'!$B$2:$F$3,5, FALSE)</f>
        <v>E6GAL</v>
      </c>
      <c r="O4237" s="42">
        <f>J4237*L4237/2000</f>
        <v>1.077802630915977E-2</v>
      </c>
      <c r="P4237" s="2" t="s">
        <v>2651</v>
      </c>
      <c r="Q4237" s="42">
        <f>IF(ISNA(VLOOKUP(CONCATENATE(A4237,H4237),'Point Emissions'!C$2:E$233,3,FALSE)),0,VLOOKUP(CONCATENATE(A4237,H4237),'Point Emissions'!C$2:E$233,3,FALSE))</f>
        <v>0</v>
      </c>
      <c r="R4237" s="2" t="s">
        <v>2651</v>
      </c>
      <c r="S4237" s="43">
        <f>IF(O4237-Q4237&gt;=0,O4237-Q4237,0)</f>
        <v>1.077802630915977E-2</v>
      </c>
      <c r="T4237" s="2" t="s">
        <v>2651</v>
      </c>
    </row>
    <row r="4238" spans="1:20">
      <c r="A4238" t="s">
        <v>3817</v>
      </c>
      <c r="B4238" t="s">
        <v>3764</v>
      </c>
      <c r="C4238" t="s">
        <v>2396</v>
      </c>
      <c r="D4238" t="s">
        <v>3818</v>
      </c>
      <c r="E4238" t="s">
        <v>2285</v>
      </c>
      <c r="F4238" t="s">
        <v>3766</v>
      </c>
      <c r="G4238" s="9" t="s">
        <v>4620</v>
      </c>
      <c r="H4238" t="s">
        <v>4628</v>
      </c>
      <c r="I4238" t="s">
        <v>4629</v>
      </c>
      <c r="J4238" s="14">
        <f>VLOOKUP(Emissions!A3732,'County Activity'!A$2:J$3224,9,FALSE)</f>
        <v>545.23641434604247</v>
      </c>
      <c r="K4238" s="14" t="str">
        <f>VLOOKUP(Emissions!B1867,'County Activity'!B$2:J$3224,9,FALSE)</f>
        <v>E6GAL</v>
      </c>
      <c r="L4238" s="20">
        <f>VLOOKUP($H4238,'Emission Factors'!$B$2:$F$3,3, FALSE)</f>
        <v>0.16900000000000001</v>
      </c>
      <c r="M4238" s="19" t="str">
        <f>VLOOKUP($H4238,'Emission Factors'!$B$2:$F$3,4, FALSE)</f>
        <v>LB</v>
      </c>
      <c r="N4238" s="19" t="str">
        <f>VLOOKUP($H4238,'Emission Factors'!$B$2:$F$3,5, FALSE)</f>
        <v>E6GAL</v>
      </c>
      <c r="O4238" s="42">
        <f>J4238*L4238/2000</f>
        <v>4.6072477012240591E-2</v>
      </c>
      <c r="P4238" s="2" t="s">
        <v>2651</v>
      </c>
      <c r="Q4238" s="42">
        <f>IF(ISNA(VLOOKUP(CONCATENATE(A4238,H4238),'Point Emissions'!C$2:E$233,3,FALSE)),0,VLOOKUP(CONCATENATE(A4238,H4238),'Point Emissions'!C$2:E$233,3,FALSE))</f>
        <v>0</v>
      </c>
      <c r="R4238" s="2" t="s">
        <v>2651</v>
      </c>
      <c r="S4238" s="43">
        <f>IF(O4238-Q4238&gt;=0,O4238-Q4238,0)</f>
        <v>4.6072477012240591E-2</v>
      </c>
      <c r="T4238" s="2" t="s">
        <v>2651</v>
      </c>
    </row>
    <row r="4239" spans="1:20">
      <c r="A4239" t="s">
        <v>3174</v>
      </c>
      <c r="B4239" t="s">
        <v>3123</v>
      </c>
      <c r="C4239" t="s">
        <v>2372</v>
      </c>
      <c r="D4239" t="s">
        <v>2322</v>
      </c>
      <c r="E4239" t="s">
        <v>2285</v>
      </c>
      <c r="F4239" t="s">
        <v>3125</v>
      </c>
      <c r="G4239" s="9" t="s">
        <v>4620</v>
      </c>
      <c r="H4239" t="s">
        <v>4628</v>
      </c>
      <c r="I4239" t="s">
        <v>4629</v>
      </c>
      <c r="J4239" s="14">
        <f>VLOOKUP(Emissions!A832,'County Activity'!A$2:J$3224,9,FALSE)</f>
        <v>327.63501439999766</v>
      </c>
      <c r="K4239" s="14" t="str">
        <f>VLOOKUP(Emissions!B417,'County Activity'!B$2:J$3224,9,FALSE)</f>
        <v>E6GAL</v>
      </c>
      <c r="L4239" s="20">
        <f>VLOOKUP($H4239,'Emission Factors'!$B$2:$F$3,3, FALSE)</f>
        <v>0.16900000000000001</v>
      </c>
      <c r="M4239" s="19" t="str">
        <f>VLOOKUP($H4239,'Emission Factors'!$B$2:$F$3,4, FALSE)</f>
        <v>LB</v>
      </c>
      <c r="N4239" s="19" t="str">
        <f>VLOOKUP($H4239,'Emission Factors'!$B$2:$F$3,5, FALSE)</f>
        <v>E6GAL</v>
      </c>
      <c r="O4239" s="42">
        <f>J4239*L4239/2000</f>
        <v>2.7685158716799805E-2</v>
      </c>
      <c r="P4239" s="2" t="s">
        <v>2651</v>
      </c>
      <c r="Q4239" s="42">
        <f>IF(ISNA(VLOOKUP(CONCATENATE(A4239,H4239),'Point Emissions'!C$2:E$233,3,FALSE)),0,VLOOKUP(CONCATENATE(A4239,H4239),'Point Emissions'!C$2:E$233,3,FALSE))</f>
        <v>0</v>
      </c>
      <c r="R4239" s="2" t="s">
        <v>2651</v>
      </c>
      <c r="S4239" s="43">
        <f>IF(O4239-Q4239&gt;=0,O4239-Q4239,0)</f>
        <v>2.7685158716799805E-2</v>
      </c>
      <c r="T4239" s="2" t="s">
        <v>2651</v>
      </c>
    </row>
    <row r="4240" spans="1:20">
      <c r="A4240" t="s">
        <v>1820</v>
      </c>
      <c r="B4240" t="s">
        <v>1812</v>
      </c>
      <c r="C4240" t="s">
        <v>2300</v>
      </c>
      <c r="D4240" t="s">
        <v>1821</v>
      </c>
      <c r="E4240" t="s">
        <v>2285</v>
      </c>
      <c r="F4240" t="s">
        <v>1814</v>
      </c>
      <c r="G4240" s="9" t="s">
        <v>4620</v>
      </c>
      <c r="H4240" t="s">
        <v>4628</v>
      </c>
      <c r="I4240" t="s">
        <v>4629</v>
      </c>
      <c r="J4240" s="14">
        <f>VLOOKUP(Emissions!A2366,'County Activity'!A$2:J$3224,9,FALSE)</f>
        <v>1129.9901395873637</v>
      </c>
      <c r="K4240" s="14" t="str">
        <f>VLOOKUP(Emissions!B1184,'County Activity'!B$2:J$3224,9,FALSE)</f>
        <v>E6GAL</v>
      </c>
      <c r="L4240" s="20">
        <f>VLOOKUP($H4240,'Emission Factors'!$B$2:$F$3,3, FALSE)</f>
        <v>0.16900000000000001</v>
      </c>
      <c r="M4240" s="19" t="str">
        <f>VLOOKUP($H4240,'Emission Factors'!$B$2:$F$3,4, FALSE)</f>
        <v>LB</v>
      </c>
      <c r="N4240" s="19" t="str">
        <f>VLOOKUP($H4240,'Emission Factors'!$B$2:$F$3,5, FALSE)</f>
        <v>E6GAL</v>
      </c>
      <c r="O4240" s="42">
        <f>J4240*L4240/2000</f>
        <v>9.5484166795132233E-2</v>
      </c>
      <c r="P4240" s="2" t="s">
        <v>2651</v>
      </c>
      <c r="Q4240" s="42">
        <f>IF(ISNA(VLOOKUP(CONCATENATE(A4240,H4240),'Point Emissions'!C$2:E$233,3,FALSE)),0,VLOOKUP(CONCATENATE(A4240,H4240),'Point Emissions'!C$2:E$233,3,FALSE))</f>
        <v>0</v>
      </c>
      <c r="R4240" s="2" t="s">
        <v>2651</v>
      </c>
      <c r="S4240" s="43">
        <f>IF(O4240-Q4240&gt;=0,O4240-Q4240,0)</f>
        <v>9.5484166795132233E-2</v>
      </c>
      <c r="T4240" s="2" t="s">
        <v>2651</v>
      </c>
    </row>
    <row r="4241" spans="1:20">
      <c r="A4241" t="s">
        <v>3519</v>
      </c>
      <c r="B4241" t="s">
        <v>1675</v>
      </c>
      <c r="C4241" t="s">
        <v>2354</v>
      </c>
      <c r="D4241" t="s">
        <v>3196</v>
      </c>
      <c r="E4241" t="s">
        <v>2285</v>
      </c>
      <c r="F4241" t="s">
        <v>1676</v>
      </c>
      <c r="G4241" s="9" t="s">
        <v>4620</v>
      </c>
      <c r="H4241" t="s">
        <v>2274</v>
      </c>
      <c r="I4241" t="s">
        <v>4630</v>
      </c>
      <c r="J4241" s="14">
        <f>VLOOKUP(Emissions!A3357,'County Activity'!A$2:J$3224,9,FALSE)</f>
        <v>2145.2071493135613</v>
      </c>
      <c r="K4241" s="14" t="str">
        <f>VLOOKUP(Emissions!B4902,'County Activity'!B$2:J$3224,9,FALSE)</f>
        <v>E6GAL</v>
      </c>
      <c r="L4241" s="20">
        <f>VLOOKUP($H4241,'Emission Factors'!$B$2:$F$3,3, FALSE)</f>
        <v>0.85</v>
      </c>
      <c r="M4241" s="19" t="str">
        <f>VLOOKUP($H4241,'Emission Factors'!$B$2:$F$3,4, FALSE)</f>
        <v>LB</v>
      </c>
      <c r="N4241" s="19" t="str">
        <f>VLOOKUP($H4241,'Emission Factors'!$B$2:$F$3,5, FALSE)</f>
        <v>E6GAL</v>
      </c>
      <c r="O4241" s="42">
        <f>J4241*L4241/2000</f>
        <v>0.91171303845826357</v>
      </c>
      <c r="P4241" s="2" t="s">
        <v>2651</v>
      </c>
      <c r="Q4241" s="42">
        <f>IF(ISNA(VLOOKUP(CONCATENATE(A4241,H4241),'Point Emissions'!C$2:E$233,3,FALSE)),0,VLOOKUP(CONCATENATE(A4241,H4241),'Point Emissions'!C$2:E$233,3,FALSE))</f>
        <v>0</v>
      </c>
      <c r="R4241" s="2" t="s">
        <v>2651</v>
      </c>
      <c r="S4241" s="43">
        <f>IF(O4241-Q4241&gt;=0,O4241-Q4241,0)</f>
        <v>0.91171303845826357</v>
      </c>
      <c r="T4241" s="2" t="s">
        <v>2651</v>
      </c>
    </row>
    <row r="4242" spans="1:20">
      <c r="A4242" t="s">
        <v>5510</v>
      </c>
      <c r="B4242" t="s">
        <v>1335</v>
      </c>
      <c r="C4242" t="s">
        <v>2465</v>
      </c>
      <c r="D4242" t="s">
        <v>5511</v>
      </c>
      <c r="E4242" s="11" t="s">
        <v>1337</v>
      </c>
      <c r="F4242" t="s">
        <v>1338</v>
      </c>
      <c r="G4242" s="9" t="s">
        <v>4620</v>
      </c>
      <c r="H4242" t="s">
        <v>2274</v>
      </c>
      <c r="I4242" t="s">
        <v>4630</v>
      </c>
      <c r="J4242" s="14">
        <f>VLOOKUP(Emissions!A6409,'County Activity'!A$2:J$3224,9,FALSE)</f>
        <v>34961.675876364214</v>
      </c>
      <c r="K4242" s="14" t="str">
        <f>VLOOKUP(Emissions!B6428,'County Activity'!B$2:J$3224,9,FALSE)</f>
        <v>E6GAL</v>
      </c>
      <c r="L4242" s="20">
        <f>VLOOKUP($H4242,'Emission Factors'!$B$2:$F$3,3, FALSE)</f>
        <v>0.85</v>
      </c>
      <c r="M4242" s="19" t="str">
        <f>VLOOKUP($H4242,'Emission Factors'!$B$2:$F$3,4, FALSE)</f>
        <v>LB</v>
      </c>
      <c r="N4242" s="19" t="str">
        <f>VLOOKUP($H4242,'Emission Factors'!$B$2:$F$3,5, FALSE)</f>
        <v>E6GAL</v>
      </c>
      <c r="O4242" s="42">
        <f>J4242*L4242/2000</f>
        <v>14.85871224745479</v>
      </c>
      <c r="P4242" s="2" t="s">
        <v>2651</v>
      </c>
      <c r="Q4242" s="42">
        <f>IF(ISNA(VLOOKUP(CONCATENATE(A4242,H4242),'Point Emissions'!C$2:E$233,3,FALSE)),0,VLOOKUP(CONCATENATE(A4242,H4242),'Point Emissions'!C$2:E$233,3,FALSE))</f>
        <v>0</v>
      </c>
      <c r="R4242" s="2" t="s">
        <v>2651</v>
      </c>
      <c r="S4242" s="43">
        <f>IF(O4242-Q4242&gt;=0,O4242-Q4242,0)</f>
        <v>14.85871224745479</v>
      </c>
      <c r="T4242" s="2" t="s">
        <v>2651</v>
      </c>
    </row>
    <row r="4243" spans="1:20">
      <c r="A4243" t="s">
        <v>4567</v>
      </c>
      <c r="B4243" t="s">
        <v>1756</v>
      </c>
      <c r="C4243" t="s">
        <v>2423</v>
      </c>
      <c r="D4243" t="s">
        <v>4568</v>
      </c>
      <c r="E4243" t="s">
        <v>2285</v>
      </c>
      <c r="F4243" t="s">
        <v>1757</v>
      </c>
      <c r="G4243" s="9" t="s">
        <v>4620</v>
      </c>
      <c r="H4243" t="s">
        <v>4628</v>
      </c>
      <c r="I4243" t="s">
        <v>4629</v>
      </c>
      <c r="J4243" s="14">
        <f>VLOOKUP(Emissions!A1284,'County Activity'!A$2:J$3224,9,FALSE)</f>
        <v>506.61576852780405</v>
      </c>
      <c r="K4243" s="14" t="str">
        <f>VLOOKUP(Emissions!B643,'County Activity'!B$2:J$3224,9,FALSE)</f>
        <v>E6GAL</v>
      </c>
      <c r="L4243" s="20">
        <f>VLOOKUP($H4243,'Emission Factors'!$B$2:$F$3,3, FALSE)</f>
        <v>0.16900000000000001</v>
      </c>
      <c r="M4243" s="19" t="str">
        <f>VLOOKUP($H4243,'Emission Factors'!$B$2:$F$3,4, FALSE)</f>
        <v>LB</v>
      </c>
      <c r="N4243" s="19" t="str">
        <f>VLOOKUP($H4243,'Emission Factors'!$B$2:$F$3,5, FALSE)</f>
        <v>E6GAL</v>
      </c>
      <c r="O4243" s="42">
        <f>J4243*L4243/2000</f>
        <v>4.2809032440599443E-2</v>
      </c>
      <c r="P4243" s="2" t="s">
        <v>2651</v>
      </c>
      <c r="Q4243" s="42">
        <f>IF(ISNA(VLOOKUP(CONCATENATE(A4243,H4243),'Point Emissions'!C$2:E$233,3,FALSE)),0,VLOOKUP(CONCATENATE(A4243,H4243),'Point Emissions'!C$2:E$233,3,FALSE))</f>
        <v>0</v>
      </c>
      <c r="R4243" s="2" t="s">
        <v>2651</v>
      </c>
      <c r="S4243" s="43">
        <f>IF(O4243-Q4243&gt;=0,O4243-Q4243,0)</f>
        <v>4.2809032440599443E-2</v>
      </c>
      <c r="T4243" s="2" t="s">
        <v>2651</v>
      </c>
    </row>
    <row r="4244" spans="1:20">
      <c r="A4244" t="s">
        <v>2482</v>
      </c>
      <c r="B4244" t="s">
        <v>2282</v>
      </c>
      <c r="C4244" t="s">
        <v>2483</v>
      </c>
      <c r="D4244" t="s">
        <v>2484</v>
      </c>
      <c r="E4244" t="s">
        <v>2285</v>
      </c>
      <c r="F4244" t="s">
        <v>2286</v>
      </c>
      <c r="G4244" s="9" t="s">
        <v>4620</v>
      </c>
      <c r="H4244" t="s">
        <v>2274</v>
      </c>
      <c r="I4244" t="s">
        <v>4630</v>
      </c>
      <c r="J4244" s="14">
        <f>VLOOKUP(Emissions!A135,'County Activity'!A$2:J$3224,9,FALSE)</f>
        <v>75.191771460384572</v>
      </c>
      <c r="K4244" s="14" t="str">
        <f>VLOOKUP(Emissions!B3291,'County Activity'!B$2:J$3224,9,FALSE)</f>
        <v>E6GAL</v>
      </c>
      <c r="L4244" s="20">
        <f>VLOOKUP($H4244,'Emission Factors'!$B$2:$F$3,3, FALSE)</f>
        <v>0.85</v>
      </c>
      <c r="M4244" s="19" t="str">
        <f>VLOOKUP($H4244,'Emission Factors'!$B$2:$F$3,4, FALSE)</f>
        <v>LB</v>
      </c>
      <c r="N4244" s="19" t="str">
        <f>VLOOKUP($H4244,'Emission Factors'!$B$2:$F$3,5, FALSE)</f>
        <v>E6GAL</v>
      </c>
      <c r="O4244" s="42">
        <f>J4244*L4244/2000</f>
        <v>3.1956502870663442E-2</v>
      </c>
      <c r="P4244" s="2" t="s">
        <v>2651</v>
      </c>
      <c r="Q4244" s="42">
        <f>IF(ISNA(VLOOKUP(CONCATENATE(A4244,H4244),'Point Emissions'!C$2:E$233,3,FALSE)),0,VLOOKUP(CONCATENATE(A4244,H4244),'Point Emissions'!C$2:E$233,3,FALSE))</f>
        <v>0</v>
      </c>
      <c r="R4244" s="2" t="s">
        <v>2651</v>
      </c>
      <c r="S4244" s="43">
        <f>IF(O4244-Q4244&gt;=0,O4244-Q4244,0)</f>
        <v>3.1956502870663442E-2</v>
      </c>
      <c r="T4244" s="2" t="s">
        <v>2651</v>
      </c>
    </row>
    <row r="4245" spans="1:20">
      <c r="A4245" t="s">
        <v>2030</v>
      </c>
      <c r="B4245" t="s">
        <v>1909</v>
      </c>
      <c r="C4245" t="s">
        <v>2716</v>
      </c>
      <c r="D4245" t="s">
        <v>2031</v>
      </c>
      <c r="E4245" t="s">
        <v>2285</v>
      </c>
      <c r="F4245" t="s">
        <v>1911</v>
      </c>
      <c r="G4245" s="9" t="s">
        <v>4620</v>
      </c>
      <c r="H4245" t="s">
        <v>2274</v>
      </c>
      <c r="I4245" t="s">
        <v>4630</v>
      </c>
      <c r="J4245" s="14">
        <f>VLOOKUP(Emissions!A2601,'County Activity'!A$2:J$3224,9,FALSE)</f>
        <v>1311.6288651935395</v>
      </c>
      <c r="K4245" s="14" t="str">
        <f>VLOOKUP(Emissions!B4524,'County Activity'!B$2:J$3224,9,FALSE)</f>
        <v>E6GAL</v>
      </c>
      <c r="L4245" s="20">
        <f>VLOOKUP($H4245,'Emission Factors'!$B$2:$F$3,3, FALSE)</f>
        <v>0.85</v>
      </c>
      <c r="M4245" s="19" t="str">
        <f>VLOOKUP($H4245,'Emission Factors'!$B$2:$F$3,4, FALSE)</f>
        <v>LB</v>
      </c>
      <c r="N4245" s="19" t="str">
        <f>VLOOKUP($H4245,'Emission Factors'!$B$2:$F$3,5, FALSE)</f>
        <v>E6GAL</v>
      </c>
      <c r="O4245" s="42">
        <f>J4245*L4245/2000</f>
        <v>0.55744226770725425</v>
      </c>
      <c r="P4245" s="2" t="s">
        <v>2651</v>
      </c>
      <c r="Q4245" s="42">
        <f>IF(ISNA(VLOOKUP(CONCATENATE(A4245,H4245),'Point Emissions'!C$2:E$233,3,FALSE)),0,VLOOKUP(CONCATENATE(A4245,H4245),'Point Emissions'!C$2:E$233,3,FALSE))</f>
        <v>0</v>
      </c>
      <c r="R4245" s="2" t="s">
        <v>2651</v>
      </c>
      <c r="S4245" s="43">
        <f>IF(O4245-Q4245&gt;=0,O4245-Q4245,0)</f>
        <v>0.55744226770725425</v>
      </c>
      <c r="T4245" s="2" t="s">
        <v>2651</v>
      </c>
    </row>
    <row r="4246" spans="1:20">
      <c r="A4246" t="s">
        <v>1294</v>
      </c>
      <c r="B4246" t="s">
        <v>1190</v>
      </c>
      <c r="C4246" t="s">
        <v>2716</v>
      </c>
      <c r="D4246" t="s">
        <v>1295</v>
      </c>
      <c r="E4246" t="s">
        <v>2285</v>
      </c>
      <c r="F4246" t="s">
        <v>1191</v>
      </c>
      <c r="G4246" s="9" t="s">
        <v>4620</v>
      </c>
      <c r="H4246" t="s">
        <v>2274</v>
      </c>
      <c r="I4246" t="s">
        <v>4630</v>
      </c>
      <c r="J4246" s="14">
        <f>VLOOKUP(Emissions!A6235,'County Activity'!A$2:J$3224,9,FALSE)</f>
        <v>25482.036610635259</v>
      </c>
      <c r="K4246" s="14" t="str">
        <f>VLOOKUP(Emissions!B6341,'County Activity'!B$2:J$3224,9,FALSE)</f>
        <v>E6GAL</v>
      </c>
      <c r="L4246" s="20">
        <f>VLOOKUP($H4246,'Emission Factors'!$B$2:$F$3,3, FALSE)</f>
        <v>0.85</v>
      </c>
      <c r="M4246" s="19" t="str">
        <f>VLOOKUP($H4246,'Emission Factors'!$B$2:$F$3,4, FALSE)</f>
        <v>LB</v>
      </c>
      <c r="N4246" s="19" t="str">
        <f>VLOOKUP($H4246,'Emission Factors'!$B$2:$F$3,5, FALSE)</f>
        <v>E6GAL</v>
      </c>
      <c r="O4246" s="42">
        <f>J4246*L4246/2000</f>
        <v>10.829865559519986</v>
      </c>
      <c r="P4246" s="2" t="s">
        <v>2651</v>
      </c>
      <c r="Q4246" s="42">
        <f>IF(ISNA(VLOOKUP(CONCATENATE(A4246,H4246),'Point Emissions'!C$2:E$233,3,FALSE)),0,VLOOKUP(CONCATENATE(A4246,H4246),'Point Emissions'!C$2:E$233,3,FALSE))</f>
        <v>0</v>
      </c>
      <c r="R4246" s="2" t="s">
        <v>2651</v>
      </c>
      <c r="S4246" s="43">
        <f>IF(O4246-Q4246&gt;=0,O4246-Q4246,0)</f>
        <v>10.829865559519986</v>
      </c>
      <c r="T4246" s="2" t="s">
        <v>2651</v>
      </c>
    </row>
    <row r="4247" spans="1:20">
      <c r="A4247" t="s">
        <v>558</v>
      </c>
      <c r="B4247" t="s">
        <v>232</v>
      </c>
      <c r="C4247" t="s">
        <v>559</v>
      </c>
      <c r="D4247" t="s">
        <v>4489</v>
      </c>
      <c r="E4247" t="s">
        <v>2285</v>
      </c>
      <c r="F4247" t="s">
        <v>233</v>
      </c>
      <c r="G4247" s="9" t="s">
        <v>4620</v>
      </c>
      <c r="H4247" t="s">
        <v>4628</v>
      </c>
      <c r="I4247" t="s">
        <v>4629</v>
      </c>
      <c r="J4247" s="14">
        <f>VLOOKUP(Emissions!A5422,'County Activity'!A$2:J$3224,9,FALSE)</f>
        <v>2068.2860952045985</v>
      </c>
      <c r="K4247" s="14" t="str">
        <f>VLOOKUP(Emissions!B2712,'County Activity'!B$2:J$3224,9,FALSE)</f>
        <v>E6GAL</v>
      </c>
      <c r="L4247" s="20">
        <f>VLOOKUP($H4247,'Emission Factors'!$B$2:$F$3,3, FALSE)</f>
        <v>0.16900000000000001</v>
      </c>
      <c r="M4247" s="19" t="str">
        <f>VLOOKUP($H4247,'Emission Factors'!$B$2:$F$3,4, FALSE)</f>
        <v>LB</v>
      </c>
      <c r="N4247" s="19" t="str">
        <f>VLOOKUP($H4247,'Emission Factors'!$B$2:$F$3,5, FALSE)</f>
        <v>E6GAL</v>
      </c>
      <c r="O4247" s="42">
        <f>J4247*L4247/2000</f>
        <v>0.17477017504478856</v>
      </c>
      <c r="P4247" s="2" t="s">
        <v>2651</v>
      </c>
      <c r="Q4247" s="42">
        <f>IF(ISNA(VLOOKUP(CONCATENATE(A4247,H4247),'Point Emissions'!C$2:E$233,3,FALSE)),0,VLOOKUP(CONCATENATE(A4247,H4247),'Point Emissions'!C$2:E$233,3,FALSE))</f>
        <v>0</v>
      </c>
      <c r="R4247" s="2" t="s">
        <v>2651</v>
      </c>
      <c r="S4247" s="43">
        <f>IF(O4247-Q4247&gt;=0,O4247-Q4247,0)</f>
        <v>0.17477017504478856</v>
      </c>
      <c r="T4247" s="2" t="s">
        <v>2651</v>
      </c>
    </row>
    <row r="4248" spans="1:20">
      <c r="A4248" t="s">
        <v>2894</v>
      </c>
      <c r="B4248" t="s">
        <v>2852</v>
      </c>
      <c r="C4248" t="s">
        <v>2342</v>
      </c>
      <c r="D4248" t="s">
        <v>2895</v>
      </c>
      <c r="E4248" t="s">
        <v>2285</v>
      </c>
      <c r="F4248" t="s">
        <v>2854</v>
      </c>
      <c r="G4248" s="9" t="s">
        <v>4620</v>
      </c>
      <c r="H4248" t="s">
        <v>2274</v>
      </c>
      <c r="I4248" t="s">
        <v>4630</v>
      </c>
      <c r="J4248" s="14">
        <f>VLOOKUP(Emissions!A531,'County Activity'!A$2:J$3224,9,FALSE)</f>
        <v>224.90281557337343</v>
      </c>
      <c r="K4248" s="14" t="str">
        <f>VLOOKUP(Emissions!B3489,'County Activity'!B$2:J$3224,9,FALSE)</f>
        <v>E6GAL</v>
      </c>
      <c r="L4248" s="20">
        <f>VLOOKUP($H4248,'Emission Factors'!$B$2:$F$3,3, FALSE)</f>
        <v>0.85</v>
      </c>
      <c r="M4248" s="19" t="str">
        <f>VLOOKUP($H4248,'Emission Factors'!$B$2:$F$3,4, FALSE)</f>
        <v>LB</v>
      </c>
      <c r="N4248" s="19" t="str">
        <f>VLOOKUP($H4248,'Emission Factors'!$B$2:$F$3,5, FALSE)</f>
        <v>E6GAL</v>
      </c>
      <c r="O4248" s="42">
        <f>J4248*L4248/2000</f>
        <v>9.5583696618683697E-2</v>
      </c>
      <c r="P4248" s="2" t="s">
        <v>2651</v>
      </c>
      <c r="Q4248" s="42">
        <f>IF(ISNA(VLOOKUP(CONCATENATE(A4248,H4248),'Point Emissions'!C$2:E$233,3,FALSE)),0,VLOOKUP(CONCATENATE(A4248,H4248),'Point Emissions'!C$2:E$233,3,FALSE))</f>
        <v>0</v>
      </c>
      <c r="R4248" s="2" t="s">
        <v>2651</v>
      </c>
      <c r="S4248" s="43">
        <f>IF(O4248-Q4248&gt;=0,O4248-Q4248,0)</f>
        <v>9.5583696618683697E-2</v>
      </c>
      <c r="T4248" s="2" t="s">
        <v>2651</v>
      </c>
    </row>
    <row r="4249" spans="1:20">
      <c r="A4249" t="s">
        <v>5400</v>
      </c>
      <c r="B4249" t="s">
        <v>5328</v>
      </c>
      <c r="C4249" t="s">
        <v>2411</v>
      </c>
      <c r="D4249" t="s">
        <v>5401</v>
      </c>
      <c r="E4249" t="s">
        <v>2285</v>
      </c>
      <c r="F4249" t="s">
        <v>5330</v>
      </c>
      <c r="G4249" s="9" t="s">
        <v>4620</v>
      </c>
      <c r="H4249" t="s">
        <v>2274</v>
      </c>
      <c r="I4249" t="s">
        <v>4630</v>
      </c>
      <c r="J4249" s="14">
        <f>VLOOKUP(Emissions!A2313,'County Activity'!A$2:J$3224,9,FALSE)</f>
        <v>1094.2836552695064</v>
      </c>
      <c r="K4249" s="14" t="str">
        <f>VLOOKUP(Emissions!B4380,'County Activity'!B$2:J$3224,9,FALSE)</f>
        <v>E6GAL</v>
      </c>
      <c r="L4249" s="20">
        <f>VLOOKUP($H4249,'Emission Factors'!$B$2:$F$3,3, FALSE)</f>
        <v>0.85</v>
      </c>
      <c r="M4249" s="19" t="str">
        <f>VLOOKUP($H4249,'Emission Factors'!$B$2:$F$3,4, FALSE)</f>
        <v>LB</v>
      </c>
      <c r="N4249" s="19" t="str">
        <f>VLOOKUP($H4249,'Emission Factors'!$B$2:$F$3,5, FALSE)</f>
        <v>E6GAL</v>
      </c>
      <c r="O4249" s="42">
        <f>J4249*L4249/2000</f>
        <v>0.46507055348954018</v>
      </c>
      <c r="P4249" s="2" t="s">
        <v>2651</v>
      </c>
      <c r="Q4249" s="42">
        <f>IF(ISNA(VLOOKUP(CONCATENATE(A4249,H4249),'Point Emissions'!C$2:E$233,3,FALSE)),0,VLOOKUP(CONCATENATE(A4249,H4249),'Point Emissions'!C$2:E$233,3,FALSE))</f>
        <v>0</v>
      </c>
      <c r="R4249" s="2" t="s">
        <v>2651</v>
      </c>
      <c r="S4249" s="43">
        <f>IF(O4249-Q4249&gt;=0,O4249-Q4249,0)</f>
        <v>0.46507055348954018</v>
      </c>
      <c r="T4249" s="2" t="s">
        <v>2651</v>
      </c>
    </row>
    <row r="4250" spans="1:20">
      <c r="A4250" t="s">
        <v>4206</v>
      </c>
      <c r="B4250" t="s">
        <v>4110</v>
      </c>
      <c r="C4250" t="s">
        <v>2719</v>
      </c>
      <c r="D4250" t="s">
        <v>4617</v>
      </c>
      <c r="E4250" t="s">
        <v>2285</v>
      </c>
      <c r="F4250" t="s">
        <v>4111</v>
      </c>
      <c r="G4250" s="9" t="s">
        <v>4620</v>
      </c>
      <c r="H4250" t="s">
        <v>4628</v>
      </c>
      <c r="I4250" t="s">
        <v>4629</v>
      </c>
      <c r="J4250" s="14">
        <f>VLOOKUP(Emissions!A4226,'County Activity'!A$2:J$3224,9,FALSE)</f>
        <v>3830.2649953416599</v>
      </c>
      <c r="K4250" s="14" t="str">
        <f>VLOOKUP(Emissions!B2114,'County Activity'!B$2:J$3224,9,FALSE)</f>
        <v>E6GAL</v>
      </c>
      <c r="L4250" s="20">
        <f>VLOOKUP($H4250,'Emission Factors'!$B$2:$F$3,3, FALSE)</f>
        <v>0.16900000000000001</v>
      </c>
      <c r="M4250" s="19" t="str">
        <f>VLOOKUP($H4250,'Emission Factors'!$B$2:$F$3,4, FALSE)</f>
        <v>LB</v>
      </c>
      <c r="N4250" s="19" t="str">
        <f>VLOOKUP($H4250,'Emission Factors'!$B$2:$F$3,5, FALSE)</f>
        <v>E6GAL</v>
      </c>
      <c r="O4250" s="42">
        <f>J4250*L4250/2000</f>
        <v>0.32365739210637023</v>
      </c>
      <c r="P4250" s="2" t="s">
        <v>2651</v>
      </c>
      <c r="Q4250" s="42">
        <f>IF(ISNA(VLOOKUP(CONCATENATE(A4250,H4250),'Point Emissions'!C$2:E$233,3,FALSE)),0,VLOOKUP(CONCATENATE(A4250,H4250),'Point Emissions'!C$2:E$233,3,FALSE))</f>
        <v>0</v>
      </c>
      <c r="R4250" s="2" t="s">
        <v>2651</v>
      </c>
      <c r="S4250" s="43">
        <f>IF(O4250-Q4250&gt;=0,O4250-Q4250,0)</f>
        <v>0.32365739210637023</v>
      </c>
      <c r="T4250" s="2" t="s">
        <v>2651</v>
      </c>
    </row>
    <row r="4251" spans="1:20">
      <c r="A4251" t="s">
        <v>2689</v>
      </c>
      <c r="B4251" t="s">
        <v>2593</v>
      </c>
      <c r="C4251" t="s">
        <v>2450</v>
      </c>
      <c r="D4251" t="s">
        <v>2690</v>
      </c>
      <c r="E4251" t="s">
        <v>2285</v>
      </c>
      <c r="F4251" t="s">
        <v>2595</v>
      </c>
      <c r="G4251" s="9" t="s">
        <v>4620</v>
      </c>
      <c r="H4251" t="s">
        <v>2274</v>
      </c>
      <c r="I4251" t="s">
        <v>4630</v>
      </c>
      <c r="J4251" s="14">
        <f>VLOOKUP(Emissions!A335,'County Activity'!A$2:J$3224,9,FALSE)</f>
        <v>154.22639325094212</v>
      </c>
      <c r="K4251" s="14" t="str">
        <f>VLOOKUP(Emissions!B3391,'County Activity'!B$2:J$3224,9,FALSE)</f>
        <v>E6GAL</v>
      </c>
      <c r="L4251" s="20">
        <f>VLOOKUP($H4251,'Emission Factors'!$B$2:$F$3,3, FALSE)</f>
        <v>0.85</v>
      </c>
      <c r="M4251" s="19" t="str">
        <f>VLOOKUP($H4251,'Emission Factors'!$B$2:$F$3,4, FALSE)</f>
        <v>LB</v>
      </c>
      <c r="N4251" s="19" t="str">
        <f>VLOOKUP($H4251,'Emission Factors'!$B$2:$F$3,5, FALSE)</f>
        <v>E6GAL</v>
      </c>
      <c r="O4251" s="42">
        <f>J4251*L4251/2000</f>
        <v>6.5546217131650389E-2</v>
      </c>
      <c r="P4251" s="2" t="s">
        <v>2651</v>
      </c>
      <c r="Q4251" s="42">
        <f>IF(ISNA(VLOOKUP(CONCATENATE(A4251,H4251),'Point Emissions'!C$2:E$233,3,FALSE)),0,VLOOKUP(CONCATENATE(A4251,H4251),'Point Emissions'!C$2:E$233,3,FALSE))</f>
        <v>0</v>
      </c>
      <c r="R4251" s="2" t="s">
        <v>2651</v>
      </c>
      <c r="S4251" s="43">
        <f>IF(O4251-Q4251&gt;=0,O4251-Q4251,0)</f>
        <v>6.5546217131650389E-2</v>
      </c>
      <c r="T4251" s="2" t="s">
        <v>2651</v>
      </c>
    </row>
    <row r="4252" spans="1:20">
      <c r="A4252" t="s">
        <v>502</v>
      </c>
      <c r="B4252" t="s">
        <v>232</v>
      </c>
      <c r="C4252" t="s">
        <v>503</v>
      </c>
      <c r="D4252" t="s">
        <v>504</v>
      </c>
      <c r="E4252" t="s">
        <v>2285</v>
      </c>
      <c r="F4252" t="s">
        <v>233</v>
      </c>
      <c r="G4252" s="9" t="s">
        <v>4620</v>
      </c>
      <c r="H4252" t="s">
        <v>2274</v>
      </c>
      <c r="I4252" t="s">
        <v>4630</v>
      </c>
      <c r="J4252" s="14">
        <f>VLOOKUP(Emissions!A5379,'County Activity'!A$2:J$3224,9,FALSE)</f>
        <v>9934.1203647774091</v>
      </c>
      <c r="K4252" s="14" t="str">
        <f>VLOOKUP(Emissions!B5913,'County Activity'!B$2:J$3224,9,FALSE)</f>
        <v>E6GAL</v>
      </c>
      <c r="L4252" s="20">
        <f>VLOOKUP($H4252,'Emission Factors'!$B$2:$F$3,3, FALSE)</f>
        <v>0.85</v>
      </c>
      <c r="M4252" s="19" t="str">
        <f>VLOOKUP($H4252,'Emission Factors'!$B$2:$F$3,4, FALSE)</f>
        <v>LB</v>
      </c>
      <c r="N4252" s="19" t="str">
        <f>VLOOKUP($H4252,'Emission Factors'!$B$2:$F$3,5, FALSE)</f>
        <v>E6GAL</v>
      </c>
      <c r="O4252" s="42">
        <f>J4252*L4252/2000</f>
        <v>4.2220011550303989</v>
      </c>
      <c r="P4252" s="2" t="s">
        <v>2651</v>
      </c>
      <c r="Q4252" s="42">
        <f>IF(ISNA(VLOOKUP(CONCATENATE(A4252,H4252),'Point Emissions'!C$2:E$233,3,FALSE)),0,VLOOKUP(CONCATENATE(A4252,H4252),'Point Emissions'!C$2:E$233,3,FALSE))</f>
        <v>0</v>
      </c>
      <c r="R4252" s="2" t="s">
        <v>2651</v>
      </c>
      <c r="S4252" s="43">
        <f>IF(O4252-Q4252&gt;=0,O4252-Q4252,0)</f>
        <v>4.2220011550303989</v>
      </c>
      <c r="T4252" s="2" t="s">
        <v>2651</v>
      </c>
    </row>
    <row r="4253" spans="1:20">
      <c r="A4253" t="s">
        <v>2186</v>
      </c>
      <c r="B4253" t="s">
        <v>2056</v>
      </c>
      <c r="C4253" t="s">
        <v>3257</v>
      </c>
      <c r="D4253" t="s">
        <v>5313</v>
      </c>
      <c r="E4253" t="s">
        <v>2285</v>
      </c>
      <c r="F4253" t="s">
        <v>2058</v>
      </c>
      <c r="G4253" s="9" t="s">
        <v>4620</v>
      </c>
      <c r="H4253" t="s">
        <v>2274</v>
      </c>
      <c r="I4253" t="s">
        <v>4630</v>
      </c>
      <c r="J4253" s="14">
        <f>VLOOKUP(Emissions!A2783,'County Activity'!A$2:J$3224,9,FALSE)</f>
        <v>1460.0589591964708</v>
      </c>
      <c r="K4253" s="14" t="str">
        <f>VLOOKUP(Emissions!B4615,'County Activity'!B$2:J$3224,9,FALSE)</f>
        <v>E6GAL</v>
      </c>
      <c r="L4253" s="20">
        <f>VLOOKUP($H4253,'Emission Factors'!$B$2:$F$3,3, FALSE)</f>
        <v>0.85</v>
      </c>
      <c r="M4253" s="19" t="str">
        <f>VLOOKUP($H4253,'Emission Factors'!$B$2:$F$3,4, FALSE)</f>
        <v>LB</v>
      </c>
      <c r="N4253" s="19" t="str">
        <f>VLOOKUP($H4253,'Emission Factors'!$B$2:$F$3,5, FALSE)</f>
        <v>E6GAL</v>
      </c>
      <c r="O4253" s="42">
        <f>J4253*L4253/2000</f>
        <v>0.62052505765850008</v>
      </c>
      <c r="P4253" s="2" t="s">
        <v>2651</v>
      </c>
      <c r="Q4253" s="42">
        <f>IF(ISNA(VLOOKUP(CONCATENATE(A4253,H4253),'Point Emissions'!C$2:E$233,3,FALSE)),0,VLOOKUP(CONCATENATE(A4253,H4253),'Point Emissions'!C$2:E$233,3,FALSE))</f>
        <v>0</v>
      </c>
      <c r="R4253" s="2" t="s">
        <v>2651</v>
      </c>
      <c r="S4253" s="43">
        <f>IF(O4253-Q4253&gt;=0,O4253-Q4253,0)</f>
        <v>0.62052505765850008</v>
      </c>
      <c r="T4253" s="2" t="s">
        <v>2651</v>
      </c>
    </row>
    <row r="4254" spans="1:20">
      <c r="A4254" t="s">
        <v>3935</v>
      </c>
      <c r="B4254" t="s">
        <v>3858</v>
      </c>
      <c r="C4254" t="s">
        <v>2420</v>
      </c>
      <c r="D4254" t="s">
        <v>3936</v>
      </c>
      <c r="E4254" t="s">
        <v>2285</v>
      </c>
      <c r="F4254" t="s">
        <v>3860</v>
      </c>
      <c r="G4254" s="9" t="s">
        <v>4620</v>
      </c>
      <c r="H4254" t="s">
        <v>2274</v>
      </c>
      <c r="I4254" t="s">
        <v>4630</v>
      </c>
      <c r="J4254" s="14">
        <f>VLOOKUP(Emissions!A3873,'County Activity'!A$2:J$3224,9,FALSE)</f>
        <v>596.34632373734303</v>
      </c>
      <c r="K4254" s="14" t="str">
        <f>VLOOKUP(Emissions!B5160,'County Activity'!B$2:J$3224,9,FALSE)</f>
        <v>E6GAL</v>
      </c>
      <c r="L4254" s="20">
        <f>VLOOKUP($H4254,'Emission Factors'!$B$2:$F$3,3, FALSE)</f>
        <v>0.85</v>
      </c>
      <c r="M4254" s="19" t="str">
        <f>VLOOKUP($H4254,'Emission Factors'!$B$2:$F$3,4, FALSE)</f>
        <v>LB</v>
      </c>
      <c r="N4254" s="19" t="str">
        <f>VLOOKUP($H4254,'Emission Factors'!$B$2:$F$3,5, FALSE)</f>
        <v>E6GAL</v>
      </c>
      <c r="O4254" s="42">
        <f>J4254*L4254/2000</f>
        <v>0.25344718758837076</v>
      </c>
      <c r="P4254" s="2" t="s">
        <v>2651</v>
      </c>
      <c r="Q4254" s="42">
        <f>IF(ISNA(VLOOKUP(CONCATENATE(A4254,H4254),'Point Emissions'!C$2:E$233,3,FALSE)),0,VLOOKUP(CONCATENATE(A4254,H4254),'Point Emissions'!C$2:E$233,3,FALSE))</f>
        <v>0</v>
      </c>
      <c r="R4254" s="2" t="s">
        <v>2651</v>
      </c>
      <c r="S4254" s="43">
        <f>IF(O4254-Q4254&gt;=0,O4254-Q4254,0)</f>
        <v>0.25344718758837076</v>
      </c>
      <c r="T4254" s="2" t="s">
        <v>2651</v>
      </c>
    </row>
    <row r="4255" spans="1:20">
      <c r="A4255" t="s">
        <v>163</v>
      </c>
      <c r="B4255" t="s">
        <v>109</v>
      </c>
      <c r="C4255" t="s">
        <v>2405</v>
      </c>
      <c r="D4255" t="s">
        <v>5231</v>
      </c>
      <c r="E4255" t="s">
        <v>2285</v>
      </c>
      <c r="F4255" t="s">
        <v>110</v>
      </c>
      <c r="G4255" s="9" t="s">
        <v>4620</v>
      </c>
      <c r="H4255" t="s">
        <v>2274</v>
      </c>
      <c r="I4255" t="s">
        <v>4630</v>
      </c>
      <c r="J4255" s="14">
        <f>VLOOKUP(Emissions!A4939,'County Activity'!A$2:J$3224,9,FALSE)</f>
        <v>1288.219501932236</v>
      </c>
      <c r="K4255" s="14" t="str">
        <f>VLOOKUP(Emissions!B5693,'County Activity'!B$2:J$3224,9,FALSE)</f>
        <v>E6GAL</v>
      </c>
      <c r="L4255" s="20">
        <f>VLOOKUP($H4255,'Emission Factors'!$B$2:$F$3,3, FALSE)</f>
        <v>0.85</v>
      </c>
      <c r="M4255" s="19" t="str">
        <f>VLOOKUP($H4255,'Emission Factors'!$B$2:$F$3,4, FALSE)</f>
        <v>LB</v>
      </c>
      <c r="N4255" s="19" t="str">
        <f>VLOOKUP($H4255,'Emission Factors'!$B$2:$F$3,5, FALSE)</f>
        <v>E6GAL</v>
      </c>
      <c r="O4255" s="42">
        <f>J4255*L4255/2000</f>
        <v>0.54749328832120026</v>
      </c>
      <c r="P4255" s="2" t="s">
        <v>2651</v>
      </c>
      <c r="Q4255" s="42">
        <f>IF(ISNA(VLOOKUP(CONCATENATE(A4255,H4255),'Point Emissions'!C$2:E$233,3,FALSE)),0,VLOOKUP(CONCATENATE(A4255,H4255),'Point Emissions'!C$2:E$233,3,FALSE))</f>
        <v>0</v>
      </c>
      <c r="R4255" s="2" t="s">
        <v>2651</v>
      </c>
      <c r="S4255" s="43">
        <f>IF(O4255-Q4255&gt;=0,O4255-Q4255,0)</f>
        <v>0.54749328832120026</v>
      </c>
      <c r="T4255" s="2" t="s">
        <v>2651</v>
      </c>
    </row>
    <row r="4256" spans="1:20">
      <c r="A4256" t="s">
        <v>5535</v>
      </c>
      <c r="B4256" t="s">
        <v>1335</v>
      </c>
      <c r="C4256" t="s">
        <v>2733</v>
      </c>
      <c r="D4256" t="s">
        <v>5536</v>
      </c>
      <c r="E4256" s="11" t="s">
        <v>1337</v>
      </c>
      <c r="F4256" t="s">
        <v>1338</v>
      </c>
      <c r="G4256" s="9" t="s">
        <v>4620</v>
      </c>
      <c r="H4256" t="s">
        <v>2274</v>
      </c>
      <c r="I4256" t="s">
        <v>4630</v>
      </c>
      <c r="J4256" s="14">
        <f>VLOOKUP(Emissions!A6437,'County Activity'!A$2:J$3224,9,FALSE)</f>
        <v>74345.70391269149</v>
      </c>
      <c r="K4256" s="14" t="str">
        <f>VLOOKUP(Emissions!B6442,'County Activity'!B$2:J$3224,9,FALSE)</f>
        <v>E6GAL</v>
      </c>
      <c r="L4256" s="20">
        <f>VLOOKUP($H4256,'Emission Factors'!$B$2:$F$3,3, FALSE)</f>
        <v>0.85</v>
      </c>
      <c r="M4256" s="19" t="str">
        <f>VLOOKUP($H4256,'Emission Factors'!$B$2:$F$3,4, FALSE)</f>
        <v>LB</v>
      </c>
      <c r="N4256" s="19" t="str">
        <f>VLOOKUP($H4256,'Emission Factors'!$B$2:$F$3,5, FALSE)</f>
        <v>E6GAL</v>
      </c>
      <c r="O4256" s="42">
        <f>J4256*L4256/2000</f>
        <v>31.596924162893885</v>
      </c>
      <c r="P4256" s="2" t="s">
        <v>2651</v>
      </c>
      <c r="Q4256" s="42">
        <f>IF(ISNA(VLOOKUP(CONCATENATE(A4256,H4256),'Point Emissions'!C$2:E$233,3,FALSE)),0,VLOOKUP(CONCATENATE(A4256,H4256),'Point Emissions'!C$2:E$233,3,FALSE))</f>
        <v>0</v>
      </c>
      <c r="R4256" s="2" t="s">
        <v>2651</v>
      </c>
      <c r="S4256" s="43">
        <f>IF(O4256-Q4256&gt;=0,O4256-Q4256,0)</f>
        <v>31.596924162893885</v>
      </c>
      <c r="T4256" s="2" t="s">
        <v>2651</v>
      </c>
    </row>
    <row r="4257" spans="1:20">
      <c r="A4257" t="s">
        <v>1997</v>
      </c>
      <c r="B4257" t="s">
        <v>1909</v>
      </c>
      <c r="C4257" t="s">
        <v>2435</v>
      </c>
      <c r="D4257" t="s">
        <v>1998</v>
      </c>
      <c r="E4257" t="s">
        <v>2285</v>
      </c>
      <c r="F4257" t="s">
        <v>1911</v>
      </c>
      <c r="G4257" s="9" t="s">
        <v>4620</v>
      </c>
      <c r="H4257" t="s">
        <v>2274</v>
      </c>
      <c r="I4257" t="s">
        <v>4630</v>
      </c>
      <c r="J4257" s="14">
        <f>VLOOKUP(Emissions!A2565,'County Activity'!A$2:J$3224,9,FALSE)</f>
        <v>1274.1290507216015</v>
      </c>
      <c r="K4257" s="14" t="str">
        <f>VLOOKUP(Emissions!B4506,'County Activity'!B$2:J$3224,9,FALSE)</f>
        <v>E6GAL</v>
      </c>
      <c r="L4257" s="20">
        <f>VLOOKUP($H4257,'Emission Factors'!$B$2:$F$3,3, FALSE)</f>
        <v>0.85</v>
      </c>
      <c r="M4257" s="19" t="str">
        <f>VLOOKUP($H4257,'Emission Factors'!$B$2:$F$3,4, FALSE)</f>
        <v>LB</v>
      </c>
      <c r="N4257" s="19" t="str">
        <f>VLOOKUP($H4257,'Emission Factors'!$B$2:$F$3,5, FALSE)</f>
        <v>E6GAL</v>
      </c>
      <c r="O4257" s="42">
        <f>J4257*L4257/2000</f>
        <v>0.54150484655668063</v>
      </c>
      <c r="P4257" s="2" t="s">
        <v>2651</v>
      </c>
      <c r="Q4257" s="42">
        <f>IF(ISNA(VLOOKUP(CONCATENATE(A4257,H4257),'Point Emissions'!C$2:E$233,3,FALSE)),0,VLOOKUP(CONCATENATE(A4257,H4257),'Point Emissions'!C$2:E$233,3,FALSE))</f>
        <v>0</v>
      </c>
      <c r="R4257" s="2" t="s">
        <v>2651</v>
      </c>
      <c r="S4257" s="43">
        <f>IF(O4257-Q4257&gt;=0,O4257-Q4257,0)</f>
        <v>0.54150484655668063</v>
      </c>
      <c r="T4257" s="2" t="s">
        <v>2651</v>
      </c>
    </row>
    <row r="4258" spans="1:20">
      <c r="A4258" t="s">
        <v>5255</v>
      </c>
      <c r="B4258" t="s">
        <v>5151</v>
      </c>
      <c r="C4258" t="s">
        <v>2716</v>
      </c>
      <c r="D4258" t="s">
        <v>2664</v>
      </c>
      <c r="E4258" t="s">
        <v>2285</v>
      </c>
      <c r="F4258" t="s">
        <v>5152</v>
      </c>
      <c r="G4258" s="9" t="s">
        <v>4620</v>
      </c>
      <c r="H4258" t="s">
        <v>2274</v>
      </c>
      <c r="I4258" t="s">
        <v>4630</v>
      </c>
      <c r="J4258" s="14">
        <f>VLOOKUP(Emissions!A2125,'County Activity'!A$2:J$3224,9,FALSE)</f>
        <v>188.90811748075322</v>
      </c>
      <c r="K4258" s="14" t="str">
        <f>VLOOKUP(Emissions!B4286,'County Activity'!B$2:J$3224,9,FALSE)</f>
        <v>E6GAL</v>
      </c>
      <c r="L4258" s="20">
        <f>VLOOKUP($H4258,'Emission Factors'!$B$2:$F$3,3, FALSE)</f>
        <v>0.85</v>
      </c>
      <c r="M4258" s="19" t="str">
        <f>VLOOKUP($H4258,'Emission Factors'!$B$2:$F$3,4, FALSE)</f>
        <v>LB</v>
      </c>
      <c r="N4258" s="19" t="str">
        <f>VLOOKUP($H4258,'Emission Factors'!$B$2:$F$3,5, FALSE)</f>
        <v>E6GAL</v>
      </c>
      <c r="O4258" s="42">
        <f>J4258*L4258/2000</f>
        <v>8.0285949929320116E-2</v>
      </c>
      <c r="P4258" s="2" t="s">
        <v>2651</v>
      </c>
      <c r="Q4258" s="42">
        <f>IF(ISNA(VLOOKUP(CONCATENATE(A4258,H4258),'Point Emissions'!C$2:E$233,3,FALSE)),0,VLOOKUP(CONCATENATE(A4258,H4258),'Point Emissions'!C$2:E$233,3,FALSE))</f>
        <v>0</v>
      </c>
      <c r="R4258" s="2" t="s">
        <v>2651</v>
      </c>
      <c r="S4258" s="43">
        <f>IF(O4258-Q4258&gt;=0,O4258-Q4258,0)</f>
        <v>8.0285949929320116E-2</v>
      </c>
      <c r="T4258" s="2" t="s">
        <v>2651</v>
      </c>
    </row>
    <row r="4259" spans="1:20">
      <c r="A4259" t="s">
        <v>3121</v>
      </c>
      <c r="B4259" t="s">
        <v>3004</v>
      </c>
      <c r="C4259" t="s">
        <v>2483</v>
      </c>
      <c r="D4259" t="s">
        <v>2478</v>
      </c>
      <c r="E4259" t="s">
        <v>2285</v>
      </c>
      <c r="F4259" t="s">
        <v>3006</v>
      </c>
      <c r="G4259" s="9" t="s">
        <v>4620</v>
      </c>
      <c r="H4259" t="s">
        <v>2274</v>
      </c>
      <c r="I4259" t="s">
        <v>4630</v>
      </c>
      <c r="J4259" s="14">
        <f>VLOOKUP(Emissions!A775,'County Activity'!A$2:J$3224,9,FALSE)</f>
        <v>61.517629035519064</v>
      </c>
      <c r="K4259" s="14" t="str">
        <f>VLOOKUP(Emissions!B3611,'County Activity'!B$2:J$3224,9,FALSE)</f>
        <v>E6GAL</v>
      </c>
      <c r="L4259" s="20">
        <f>VLOOKUP($H4259,'Emission Factors'!$B$2:$F$3,3, FALSE)</f>
        <v>0.85</v>
      </c>
      <c r="M4259" s="19" t="str">
        <f>VLOOKUP($H4259,'Emission Factors'!$B$2:$F$3,4, FALSE)</f>
        <v>LB</v>
      </c>
      <c r="N4259" s="19" t="str">
        <f>VLOOKUP($H4259,'Emission Factors'!$B$2:$F$3,5, FALSE)</f>
        <v>E6GAL</v>
      </c>
      <c r="O4259" s="42">
        <f>J4259*L4259/2000</f>
        <v>2.6144992340095603E-2</v>
      </c>
      <c r="P4259" s="2" t="s">
        <v>2651</v>
      </c>
      <c r="Q4259" s="42">
        <f>IF(ISNA(VLOOKUP(CONCATENATE(A4259,H4259),'Point Emissions'!C$2:E$233,3,FALSE)),0,VLOOKUP(CONCATENATE(A4259,H4259),'Point Emissions'!C$2:E$233,3,FALSE))</f>
        <v>0</v>
      </c>
      <c r="R4259" s="2" t="s">
        <v>2651</v>
      </c>
      <c r="S4259" s="43">
        <f>IF(O4259-Q4259&gt;=0,O4259-Q4259,0)</f>
        <v>2.6144992340095603E-2</v>
      </c>
      <c r="T4259" s="2" t="s">
        <v>2651</v>
      </c>
    </row>
    <row r="4260" spans="1:20">
      <c r="A4260" t="s">
        <v>4804</v>
      </c>
      <c r="B4260" t="s">
        <v>4669</v>
      </c>
      <c r="C4260" t="s">
        <v>3292</v>
      </c>
      <c r="D4260" t="s">
        <v>2728</v>
      </c>
      <c r="E4260" t="s">
        <v>2285</v>
      </c>
      <c r="F4260" t="s">
        <v>4670</v>
      </c>
      <c r="G4260" s="9" t="s">
        <v>4620</v>
      </c>
      <c r="H4260" t="s">
        <v>2274</v>
      </c>
      <c r="I4260" t="s">
        <v>4630</v>
      </c>
      <c r="J4260" s="14">
        <f>VLOOKUP(Emissions!A1577,'County Activity'!A$2:J$3224,9,FALSE)</f>
        <v>645.21457043604278</v>
      </c>
      <c r="K4260" s="14" t="str">
        <f>VLOOKUP(Emissions!B4012,'County Activity'!B$2:J$3224,9,FALSE)</f>
        <v>E6GAL</v>
      </c>
      <c r="L4260" s="20">
        <f>VLOOKUP($H4260,'Emission Factors'!$B$2:$F$3,3, FALSE)</f>
        <v>0.85</v>
      </c>
      <c r="M4260" s="19" t="str">
        <f>VLOOKUP($H4260,'Emission Factors'!$B$2:$F$3,4, FALSE)</f>
        <v>LB</v>
      </c>
      <c r="N4260" s="19" t="str">
        <f>VLOOKUP($H4260,'Emission Factors'!$B$2:$F$3,5, FALSE)</f>
        <v>E6GAL</v>
      </c>
      <c r="O4260" s="42">
        <f>J4260*L4260/2000</f>
        <v>0.2742161924353182</v>
      </c>
      <c r="P4260" s="2" t="s">
        <v>2651</v>
      </c>
      <c r="Q4260" s="42">
        <f>IF(ISNA(VLOOKUP(CONCATENATE(A4260,H4260),'Point Emissions'!C$2:E$233,3,FALSE)),0,VLOOKUP(CONCATENATE(A4260,H4260),'Point Emissions'!C$2:E$233,3,FALSE))</f>
        <v>0</v>
      </c>
      <c r="R4260" s="2" t="s">
        <v>2651</v>
      </c>
      <c r="S4260" s="43">
        <f>IF(O4260-Q4260&gt;=0,O4260-Q4260,0)</f>
        <v>0.2742161924353182</v>
      </c>
      <c r="T4260" s="2" t="s">
        <v>2651</v>
      </c>
    </row>
    <row r="4261" spans="1:20">
      <c r="A4261" t="s">
        <v>5475</v>
      </c>
      <c r="B4261" t="s">
        <v>1335</v>
      </c>
      <c r="C4261" t="s">
        <v>2402</v>
      </c>
      <c r="D4261" t="s">
        <v>5476</v>
      </c>
      <c r="E4261" s="11" t="s">
        <v>1337</v>
      </c>
      <c r="F4261" t="s">
        <v>1338</v>
      </c>
      <c r="G4261" s="9" t="s">
        <v>4620</v>
      </c>
      <c r="H4261" t="s">
        <v>2274</v>
      </c>
      <c r="I4261" t="s">
        <v>4630</v>
      </c>
      <c r="J4261" s="14">
        <f>VLOOKUP(Emissions!A6367,'County Activity'!A$2:J$3224,9,FALSE)</f>
        <v>24292.610385941221</v>
      </c>
      <c r="K4261" s="14" t="str">
        <f>VLOOKUP(Emissions!B6407,'County Activity'!B$2:J$3224,9,FALSE)</f>
        <v>E6GAL</v>
      </c>
      <c r="L4261" s="20">
        <f>VLOOKUP($H4261,'Emission Factors'!$B$2:$F$3,3, FALSE)</f>
        <v>0.85</v>
      </c>
      <c r="M4261" s="19" t="str">
        <f>VLOOKUP($H4261,'Emission Factors'!$B$2:$F$3,4, FALSE)</f>
        <v>LB</v>
      </c>
      <c r="N4261" s="19" t="str">
        <f>VLOOKUP($H4261,'Emission Factors'!$B$2:$F$3,5, FALSE)</f>
        <v>E6GAL</v>
      </c>
      <c r="O4261" s="42">
        <f>J4261*L4261/2000</f>
        <v>10.324359414025018</v>
      </c>
      <c r="P4261" s="2" t="s">
        <v>2651</v>
      </c>
      <c r="Q4261" s="42">
        <f>IF(ISNA(VLOOKUP(CONCATENATE(A4261,H4261),'Point Emissions'!C$2:E$233,3,FALSE)),0,VLOOKUP(CONCATENATE(A4261,H4261),'Point Emissions'!C$2:E$233,3,FALSE))</f>
        <v>0</v>
      </c>
      <c r="R4261" s="2" t="s">
        <v>2651</v>
      </c>
      <c r="S4261" s="43">
        <f>IF(O4261-Q4261&gt;=0,O4261-Q4261,0)</f>
        <v>10.324359414025018</v>
      </c>
      <c r="T4261" s="2" t="s">
        <v>2651</v>
      </c>
    </row>
    <row r="4262" spans="1:20">
      <c r="A4262" t="s">
        <v>976</v>
      </c>
      <c r="B4262" t="s">
        <v>811</v>
      </c>
      <c r="C4262" t="s">
        <v>977</v>
      </c>
      <c r="D4262" t="s">
        <v>856</v>
      </c>
      <c r="E4262" t="s">
        <v>2285</v>
      </c>
      <c r="F4262" t="s">
        <v>813</v>
      </c>
      <c r="G4262" s="9" t="s">
        <v>4620</v>
      </c>
      <c r="H4262" t="s">
        <v>2274</v>
      </c>
      <c r="I4262" t="s">
        <v>4630</v>
      </c>
      <c r="J4262" s="14">
        <f>VLOOKUP(Emissions!A5851,'County Activity'!A$2:J$3224,9,FALSE)</f>
        <v>4022.3114405920537</v>
      </c>
      <c r="K4262" s="14" t="str">
        <f>VLOOKUP(Emissions!B6149,'County Activity'!B$2:J$3224,9,FALSE)</f>
        <v>E6GAL</v>
      </c>
      <c r="L4262" s="20">
        <f>VLOOKUP($H4262,'Emission Factors'!$B$2:$F$3,3, FALSE)</f>
        <v>0.85</v>
      </c>
      <c r="M4262" s="19" t="str">
        <f>VLOOKUP($H4262,'Emission Factors'!$B$2:$F$3,4, FALSE)</f>
        <v>LB</v>
      </c>
      <c r="N4262" s="19" t="str">
        <f>VLOOKUP($H4262,'Emission Factors'!$B$2:$F$3,5, FALSE)</f>
        <v>E6GAL</v>
      </c>
      <c r="O4262" s="42">
        <f>J4262*L4262/2000</f>
        <v>1.7094823622516229</v>
      </c>
      <c r="P4262" s="2" t="s">
        <v>2651</v>
      </c>
      <c r="Q4262" s="42">
        <f>IF(ISNA(VLOOKUP(CONCATENATE(A4262,H4262),'Point Emissions'!C$2:E$233,3,FALSE)),0,VLOOKUP(CONCATENATE(A4262,H4262),'Point Emissions'!C$2:E$233,3,FALSE))</f>
        <v>0</v>
      </c>
      <c r="R4262" s="2" t="s">
        <v>2651</v>
      </c>
      <c r="S4262" s="43">
        <f>IF(O4262-Q4262&gt;=0,O4262-Q4262,0)</f>
        <v>1.7094823622516229</v>
      </c>
      <c r="T4262" s="2" t="s">
        <v>2651</v>
      </c>
    </row>
    <row r="4263" spans="1:20">
      <c r="A4263" t="s">
        <v>547</v>
      </c>
      <c r="B4263" t="s">
        <v>232</v>
      </c>
      <c r="C4263" t="s">
        <v>548</v>
      </c>
      <c r="D4263" t="s">
        <v>549</v>
      </c>
      <c r="E4263" t="s">
        <v>2285</v>
      </c>
      <c r="F4263" t="s">
        <v>233</v>
      </c>
      <c r="G4263" s="9" t="s">
        <v>4620</v>
      </c>
      <c r="H4263" t="s">
        <v>4628</v>
      </c>
      <c r="I4263" t="s">
        <v>4629</v>
      </c>
      <c r="J4263" s="14">
        <f>VLOOKUP(Emissions!A5414,'County Activity'!A$2:J$3224,9,FALSE)</f>
        <v>2049.1358910592367</v>
      </c>
      <c r="K4263" s="14" t="str">
        <f>VLOOKUP(Emissions!B2708,'County Activity'!B$2:J$3224,9,FALSE)</f>
        <v>E6GAL</v>
      </c>
      <c r="L4263" s="20">
        <f>VLOOKUP($H4263,'Emission Factors'!$B$2:$F$3,3, FALSE)</f>
        <v>0.16900000000000001</v>
      </c>
      <c r="M4263" s="19" t="str">
        <f>VLOOKUP($H4263,'Emission Factors'!$B$2:$F$3,4, FALSE)</f>
        <v>LB</v>
      </c>
      <c r="N4263" s="19" t="str">
        <f>VLOOKUP($H4263,'Emission Factors'!$B$2:$F$3,5, FALSE)</f>
        <v>E6GAL</v>
      </c>
      <c r="O4263" s="42">
        <f>J4263*L4263/2000</f>
        <v>0.1731519827945055</v>
      </c>
      <c r="P4263" s="2" t="s">
        <v>2651</v>
      </c>
      <c r="Q4263" s="42">
        <f>IF(ISNA(VLOOKUP(CONCATENATE(A4263,H4263),'Point Emissions'!C$2:E$233,3,FALSE)),0,VLOOKUP(CONCATENATE(A4263,H4263),'Point Emissions'!C$2:E$233,3,FALSE))</f>
        <v>0</v>
      </c>
      <c r="R4263" s="2" t="s">
        <v>2651</v>
      </c>
      <c r="S4263" s="43">
        <f>IF(O4263-Q4263&gt;=0,O4263-Q4263,0)</f>
        <v>0.1731519827945055</v>
      </c>
      <c r="T4263" s="2" t="s">
        <v>2651</v>
      </c>
    </row>
    <row r="4264" spans="1:20">
      <c r="A4264" t="s">
        <v>388</v>
      </c>
      <c r="B4264" t="s">
        <v>232</v>
      </c>
      <c r="C4264" t="s">
        <v>3294</v>
      </c>
      <c r="D4264" t="s">
        <v>389</v>
      </c>
      <c r="E4264" t="s">
        <v>2285</v>
      </c>
      <c r="F4264" t="s">
        <v>233</v>
      </c>
      <c r="G4264" s="9" t="s">
        <v>4620</v>
      </c>
      <c r="H4264" t="s">
        <v>4628</v>
      </c>
      <c r="I4264" t="s">
        <v>4629</v>
      </c>
      <c r="J4264" s="14">
        <f>VLOOKUP(Emissions!A5230,'County Activity'!A$2:J$3224,9,FALSE)</f>
        <v>1683.1684446157635</v>
      </c>
      <c r="K4264" s="14" t="str">
        <f>VLOOKUP(Emissions!B2616,'County Activity'!B$2:J$3224,9,FALSE)</f>
        <v>E6GAL</v>
      </c>
      <c r="L4264" s="20">
        <f>VLOOKUP($H4264,'Emission Factors'!$B$2:$F$3,3, FALSE)</f>
        <v>0.16900000000000001</v>
      </c>
      <c r="M4264" s="19" t="str">
        <f>VLOOKUP($H4264,'Emission Factors'!$B$2:$F$3,4, FALSE)</f>
        <v>LB</v>
      </c>
      <c r="N4264" s="19" t="str">
        <f>VLOOKUP($H4264,'Emission Factors'!$B$2:$F$3,5, FALSE)</f>
        <v>E6GAL</v>
      </c>
      <c r="O4264" s="42">
        <f>J4264*L4264/2000</f>
        <v>0.14222773357003202</v>
      </c>
      <c r="P4264" s="2" t="s">
        <v>2651</v>
      </c>
      <c r="Q4264" s="42">
        <f>IF(ISNA(VLOOKUP(CONCATENATE(A4264,H4264),'Point Emissions'!C$2:E$233,3,FALSE)),0,VLOOKUP(CONCATENATE(A4264,H4264),'Point Emissions'!C$2:E$233,3,FALSE))</f>
        <v>0</v>
      </c>
      <c r="R4264" s="2" t="s">
        <v>2651</v>
      </c>
      <c r="S4264" s="43">
        <f>IF(O4264-Q4264&gt;=0,O4264-Q4264,0)</f>
        <v>0.14222773357003202</v>
      </c>
      <c r="T4264" s="2" t="s">
        <v>2651</v>
      </c>
    </row>
    <row r="4265" spans="1:20">
      <c r="A4265" t="s">
        <v>1036</v>
      </c>
      <c r="B4265" t="s">
        <v>811</v>
      </c>
      <c r="C4265" t="s">
        <v>1037</v>
      </c>
      <c r="D4265" t="s">
        <v>1038</v>
      </c>
      <c r="E4265" t="s">
        <v>2285</v>
      </c>
      <c r="F4265" t="s">
        <v>813</v>
      </c>
      <c r="G4265" s="9" t="s">
        <v>4620</v>
      </c>
      <c r="H4265" t="s">
        <v>2274</v>
      </c>
      <c r="I4265" t="s">
        <v>4630</v>
      </c>
      <c r="J4265" s="14">
        <f>VLOOKUP(Emissions!A5897,'County Activity'!A$2:J$3224,9,FALSE)</f>
        <v>4366.7269014338071</v>
      </c>
      <c r="K4265" s="14" t="str">
        <f>VLOOKUP(Emissions!B6172,'County Activity'!B$2:J$3224,9,FALSE)</f>
        <v>E6GAL</v>
      </c>
      <c r="L4265" s="20">
        <f>VLOOKUP($H4265,'Emission Factors'!$B$2:$F$3,3, FALSE)</f>
        <v>0.85</v>
      </c>
      <c r="M4265" s="19" t="str">
        <f>VLOOKUP($H4265,'Emission Factors'!$B$2:$F$3,4, FALSE)</f>
        <v>LB</v>
      </c>
      <c r="N4265" s="19" t="str">
        <f>VLOOKUP($H4265,'Emission Factors'!$B$2:$F$3,5, FALSE)</f>
        <v>E6GAL</v>
      </c>
      <c r="O4265" s="42">
        <f>J4265*L4265/2000</f>
        <v>1.855858933109368</v>
      </c>
      <c r="P4265" s="2" t="s">
        <v>2651</v>
      </c>
      <c r="Q4265" s="42">
        <f>IF(ISNA(VLOOKUP(CONCATENATE(A4265,H4265),'Point Emissions'!C$2:E$233,3,FALSE)),0,VLOOKUP(CONCATENATE(A4265,H4265),'Point Emissions'!C$2:E$233,3,FALSE))</f>
        <v>0</v>
      </c>
      <c r="R4265" s="2" t="s">
        <v>2651</v>
      </c>
      <c r="S4265" s="43">
        <f>IF(O4265-Q4265&gt;=0,O4265-Q4265,0)</f>
        <v>1.855858933109368</v>
      </c>
      <c r="T4265" s="2" t="s">
        <v>2651</v>
      </c>
    </row>
    <row r="4266" spans="1:20">
      <c r="A4266" t="s">
        <v>1345</v>
      </c>
      <c r="B4266" t="s">
        <v>1335</v>
      </c>
      <c r="C4266" t="s">
        <v>2297</v>
      </c>
      <c r="D4266" t="s">
        <v>1346</v>
      </c>
      <c r="E4266" s="11" t="s">
        <v>1337</v>
      </c>
      <c r="F4266" t="s">
        <v>1338</v>
      </c>
      <c r="G4266" s="9" t="s">
        <v>4620</v>
      </c>
      <c r="H4266" t="s">
        <v>2274</v>
      </c>
      <c r="I4266" t="s">
        <v>4630</v>
      </c>
      <c r="J4266" s="14">
        <f>VLOOKUP(Emissions!A6295,'County Activity'!A$2:J$3224,9,FALSE)</f>
        <v>74345.70391269149</v>
      </c>
      <c r="K4266" s="14" t="str">
        <f>VLOOKUP(Emissions!B6371,'County Activity'!B$2:J$3224,9,FALSE)</f>
        <v>E6GAL</v>
      </c>
      <c r="L4266" s="20">
        <f>VLOOKUP($H4266,'Emission Factors'!$B$2:$F$3,3, FALSE)</f>
        <v>0.85</v>
      </c>
      <c r="M4266" s="19" t="str">
        <f>VLOOKUP($H4266,'Emission Factors'!$B$2:$F$3,4, FALSE)</f>
        <v>LB</v>
      </c>
      <c r="N4266" s="19" t="str">
        <f>VLOOKUP($H4266,'Emission Factors'!$B$2:$F$3,5, FALSE)</f>
        <v>E6GAL</v>
      </c>
      <c r="O4266" s="42">
        <f>J4266*L4266/2000</f>
        <v>31.596924162893885</v>
      </c>
      <c r="P4266" s="2" t="s">
        <v>2651</v>
      </c>
      <c r="Q4266" s="42">
        <f>IF(ISNA(VLOOKUP(CONCATENATE(A4266,H4266),'Point Emissions'!C$2:E$233,3,FALSE)),0,VLOOKUP(CONCATENATE(A4266,H4266),'Point Emissions'!C$2:E$233,3,FALSE))</f>
        <v>0</v>
      </c>
      <c r="R4266" s="2" t="s">
        <v>2651</v>
      </c>
      <c r="S4266" s="43">
        <f>IF(O4266-Q4266&gt;=0,O4266-Q4266,0)</f>
        <v>31.596924162893885</v>
      </c>
      <c r="T4266" s="2" t="s">
        <v>2651</v>
      </c>
    </row>
    <row r="4267" spans="1:20">
      <c r="A4267" t="s">
        <v>387</v>
      </c>
      <c r="B4267" t="s">
        <v>232</v>
      </c>
      <c r="C4267" t="s">
        <v>3292</v>
      </c>
      <c r="D4267" t="s">
        <v>5217</v>
      </c>
      <c r="E4267" t="s">
        <v>2285</v>
      </c>
      <c r="F4267" t="s">
        <v>233</v>
      </c>
      <c r="G4267" s="9" t="s">
        <v>4620</v>
      </c>
      <c r="H4267" t="s">
        <v>4628</v>
      </c>
      <c r="I4267" t="s">
        <v>4629</v>
      </c>
      <c r="J4267" s="14">
        <f>VLOOKUP(Emissions!A5228,'County Activity'!A$2:J$3224,9,FALSE)</f>
        <v>1671.5117986142391</v>
      </c>
      <c r="K4267" s="14" t="str">
        <f>VLOOKUP(Emissions!B2615,'County Activity'!B$2:J$3224,9,FALSE)</f>
        <v>E6GAL</v>
      </c>
      <c r="L4267" s="20">
        <f>VLOOKUP($H4267,'Emission Factors'!$B$2:$F$3,3, FALSE)</f>
        <v>0.16900000000000001</v>
      </c>
      <c r="M4267" s="19" t="str">
        <f>VLOOKUP($H4267,'Emission Factors'!$B$2:$F$3,4, FALSE)</f>
        <v>LB</v>
      </c>
      <c r="N4267" s="19" t="str">
        <f>VLOOKUP($H4267,'Emission Factors'!$B$2:$F$3,5, FALSE)</f>
        <v>E6GAL</v>
      </c>
      <c r="O4267" s="42">
        <f>J4267*L4267/2000</f>
        <v>0.14124274698290321</v>
      </c>
      <c r="P4267" s="2" t="s">
        <v>2651</v>
      </c>
      <c r="Q4267" s="42">
        <f>IF(ISNA(VLOOKUP(CONCATENATE(A4267,H4267),'Point Emissions'!C$2:E$233,3,FALSE)),0,VLOOKUP(CONCATENATE(A4267,H4267),'Point Emissions'!C$2:E$233,3,FALSE))</f>
        <v>0</v>
      </c>
      <c r="R4267" s="2" t="s">
        <v>2651</v>
      </c>
      <c r="S4267" s="43">
        <f>IF(O4267-Q4267&gt;=0,O4267-Q4267,0)</f>
        <v>0.14124274698290321</v>
      </c>
      <c r="T4267" s="2" t="s">
        <v>2651</v>
      </c>
    </row>
    <row r="4268" spans="1:20">
      <c r="A4268" t="s">
        <v>311</v>
      </c>
      <c r="B4268" t="s">
        <v>232</v>
      </c>
      <c r="C4268" t="s">
        <v>2420</v>
      </c>
      <c r="D4268" t="s">
        <v>312</v>
      </c>
      <c r="E4268" t="s">
        <v>2285</v>
      </c>
      <c r="F4268" t="s">
        <v>233</v>
      </c>
      <c r="G4268" s="9" t="s">
        <v>4620</v>
      </c>
      <c r="H4268" t="s">
        <v>4628</v>
      </c>
      <c r="I4268" t="s">
        <v>4629</v>
      </c>
      <c r="J4268" s="14">
        <f>VLOOKUP(Emissions!A5138,'County Activity'!A$2:J$3224,9,FALSE)</f>
        <v>7700.9119429028869</v>
      </c>
      <c r="K4268" s="14" t="str">
        <f>VLOOKUP(Emissions!B2570,'County Activity'!B$2:J$3224,9,FALSE)</f>
        <v>E6GAL</v>
      </c>
      <c r="L4268" s="20">
        <f>VLOOKUP($H4268,'Emission Factors'!$B$2:$F$3,3, FALSE)</f>
        <v>0.16900000000000001</v>
      </c>
      <c r="M4268" s="19" t="str">
        <f>VLOOKUP($H4268,'Emission Factors'!$B$2:$F$3,4, FALSE)</f>
        <v>LB</v>
      </c>
      <c r="N4268" s="19" t="str">
        <f>VLOOKUP($H4268,'Emission Factors'!$B$2:$F$3,5, FALSE)</f>
        <v>E6GAL</v>
      </c>
      <c r="O4268" s="42">
        <f>J4268*L4268/2000</f>
        <v>0.65072705917529405</v>
      </c>
      <c r="P4268" s="2" t="s">
        <v>2651</v>
      </c>
      <c r="Q4268" s="42">
        <f>IF(ISNA(VLOOKUP(CONCATENATE(A4268,H4268),'Point Emissions'!C$2:E$233,3,FALSE)),0,VLOOKUP(CONCATENATE(A4268,H4268),'Point Emissions'!C$2:E$233,3,FALSE))</f>
        <v>0</v>
      </c>
      <c r="R4268" s="2" t="s">
        <v>2651</v>
      </c>
      <c r="S4268" s="43">
        <f>IF(O4268-Q4268&gt;=0,O4268-Q4268,0)</f>
        <v>0.65072705917529405</v>
      </c>
      <c r="T4268" s="2" t="s">
        <v>2651</v>
      </c>
    </row>
    <row r="4269" spans="1:20">
      <c r="A4269" t="s">
        <v>3749</v>
      </c>
      <c r="B4269" t="s">
        <v>3703</v>
      </c>
      <c r="C4269" t="s">
        <v>2351</v>
      </c>
      <c r="D4269" t="s">
        <v>2960</v>
      </c>
      <c r="E4269" t="s">
        <v>2285</v>
      </c>
      <c r="F4269" t="s">
        <v>3705</v>
      </c>
      <c r="G4269" s="9" t="s">
        <v>4620</v>
      </c>
      <c r="H4269" t="s">
        <v>4628</v>
      </c>
      <c r="I4269" t="s">
        <v>4629</v>
      </c>
      <c r="J4269" s="14">
        <f>VLOOKUP(Emissions!A3640,'County Activity'!A$2:J$3224,9,FALSE)</f>
        <v>2570.354490841698</v>
      </c>
      <c r="K4269" s="14" t="str">
        <f>VLOOKUP(Emissions!B1821,'County Activity'!B$2:J$3224,9,FALSE)</f>
        <v>E6GAL</v>
      </c>
      <c r="L4269" s="20">
        <f>VLOOKUP($H4269,'Emission Factors'!$B$2:$F$3,3, FALSE)</f>
        <v>0.16900000000000001</v>
      </c>
      <c r="M4269" s="19" t="str">
        <f>VLOOKUP($H4269,'Emission Factors'!$B$2:$F$3,4, FALSE)</f>
        <v>LB</v>
      </c>
      <c r="N4269" s="19" t="str">
        <f>VLOOKUP($H4269,'Emission Factors'!$B$2:$F$3,5, FALSE)</f>
        <v>E6GAL</v>
      </c>
      <c r="O4269" s="42">
        <f>J4269*L4269/2000</f>
        <v>0.2171949544761235</v>
      </c>
      <c r="P4269" s="2" t="s">
        <v>2651</v>
      </c>
      <c r="Q4269" s="42">
        <f>IF(ISNA(VLOOKUP(CONCATENATE(A4269,H4269),'Point Emissions'!C$2:E$233,3,FALSE)),0,VLOOKUP(CONCATENATE(A4269,H4269),'Point Emissions'!C$2:E$233,3,FALSE))</f>
        <v>0</v>
      </c>
      <c r="R4269" s="2" t="s">
        <v>2651</v>
      </c>
      <c r="S4269" s="43">
        <f>IF(O4269-Q4269&gt;=0,O4269-Q4269,0)</f>
        <v>0.2171949544761235</v>
      </c>
      <c r="T4269" s="2" t="s">
        <v>2651</v>
      </c>
    </row>
    <row r="4270" spans="1:20">
      <c r="A4270" t="s">
        <v>4635</v>
      </c>
      <c r="B4270" t="s">
        <v>1756</v>
      </c>
      <c r="C4270" t="s">
        <v>3272</v>
      </c>
      <c r="D4270" t="s">
        <v>2703</v>
      </c>
      <c r="E4270" t="s">
        <v>2285</v>
      </c>
      <c r="F4270" t="s">
        <v>1757</v>
      </c>
      <c r="G4270" s="9" t="s">
        <v>4620</v>
      </c>
      <c r="H4270" t="s">
        <v>2274</v>
      </c>
      <c r="I4270" t="s">
        <v>4630</v>
      </c>
      <c r="J4270" s="14">
        <f>VLOOKUP(Emissions!A1357,'County Activity'!A$2:J$3224,9,FALSE)</f>
        <v>538.47940251548835</v>
      </c>
      <c r="K4270" s="14" t="str">
        <f>VLOOKUP(Emissions!B3902,'County Activity'!B$2:J$3224,9,FALSE)</f>
        <v>E6GAL</v>
      </c>
      <c r="L4270" s="20">
        <f>VLOOKUP($H4270,'Emission Factors'!$B$2:$F$3,3, FALSE)</f>
        <v>0.85</v>
      </c>
      <c r="M4270" s="19" t="str">
        <f>VLOOKUP($H4270,'Emission Factors'!$B$2:$F$3,4, FALSE)</f>
        <v>LB</v>
      </c>
      <c r="N4270" s="19" t="str">
        <f>VLOOKUP($H4270,'Emission Factors'!$B$2:$F$3,5, FALSE)</f>
        <v>E6GAL</v>
      </c>
      <c r="O4270" s="42">
        <f>J4270*L4270/2000</f>
        <v>0.22885374606908254</v>
      </c>
      <c r="P4270" s="2" t="s">
        <v>2651</v>
      </c>
      <c r="Q4270" s="42">
        <f>IF(ISNA(VLOOKUP(CONCATENATE(A4270,H4270),'Point Emissions'!C$2:E$233,3,FALSE)),0,VLOOKUP(CONCATENATE(A4270,H4270),'Point Emissions'!C$2:E$233,3,FALSE))</f>
        <v>0</v>
      </c>
      <c r="R4270" s="2" t="s">
        <v>2651</v>
      </c>
      <c r="S4270" s="43">
        <f>IF(O4270-Q4270&gt;=0,O4270-Q4270,0)</f>
        <v>0.22885374606908254</v>
      </c>
      <c r="T4270" s="2" t="s">
        <v>2651</v>
      </c>
    </row>
    <row r="4271" spans="1:20">
      <c r="A4271" t="s">
        <v>1462</v>
      </c>
      <c r="B4271" t="s">
        <v>1425</v>
      </c>
      <c r="C4271" t="s">
        <v>2366</v>
      </c>
      <c r="D4271" t="s">
        <v>2624</v>
      </c>
      <c r="E4271" t="s">
        <v>2285</v>
      </c>
      <c r="F4271" t="s">
        <v>1426</v>
      </c>
      <c r="G4271" s="9" t="s">
        <v>4620</v>
      </c>
      <c r="H4271" t="s">
        <v>2274</v>
      </c>
      <c r="I4271" t="s">
        <v>4630</v>
      </c>
      <c r="J4271" s="14">
        <f>VLOOKUP(Emissions!A3023,'County Activity'!A$2:J$3224,9,FALSE)</f>
        <v>336.37749890114117</v>
      </c>
      <c r="K4271" s="14" t="str">
        <f>VLOOKUP(Emissions!B4735,'County Activity'!B$2:J$3224,9,FALSE)</f>
        <v>E6GAL</v>
      </c>
      <c r="L4271" s="20">
        <f>VLOOKUP($H4271,'Emission Factors'!$B$2:$F$3,3, FALSE)</f>
        <v>0.85</v>
      </c>
      <c r="M4271" s="19" t="str">
        <f>VLOOKUP($H4271,'Emission Factors'!$B$2:$F$3,4, FALSE)</f>
        <v>LB</v>
      </c>
      <c r="N4271" s="19" t="str">
        <f>VLOOKUP($H4271,'Emission Factors'!$B$2:$F$3,5, FALSE)</f>
        <v>E6GAL</v>
      </c>
      <c r="O4271" s="42">
        <f>J4271*L4271/2000</f>
        <v>0.142960437032985</v>
      </c>
      <c r="P4271" s="2" t="s">
        <v>2651</v>
      </c>
      <c r="Q4271" s="42">
        <f>IF(ISNA(VLOOKUP(CONCATENATE(A4271,H4271),'Point Emissions'!C$2:E$233,3,FALSE)),0,VLOOKUP(CONCATENATE(A4271,H4271),'Point Emissions'!C$2:E$233,3,FALSE))</f>
        <v>0</v>
      </c>
      <c r="R4271" s="2" t="s">
        <v>2651</v>
      </c>
      <c r="S4271" s="43">
        <f>IF(O4271-Q4271&gt;=0,O4271-Q4271,0)</f>
        <v>0.142960437032985</v>
      </c>
      <c r="T4271" s="2" t="s">
        <v>2651</v>
      </c>
    </row>
    <row r="4272" spans="1:20">
      <c r="A4272" t="s">
        <v>66</v>
      </c>
      <c r="B4272" t="s">
        <v>4</v>
      </c>
      <c r="C4272" t="s">
        <v>2405</v>
      </c>
      <c r="D4272" t="s">
        <v>2403</v>
      </c>
      <c r="E4272" t="s">
        <v>2285</v>
      </c>
      <c r="F4272" t="s">
        <v>6</v>
      </c>
      <c r="G4272" s="9" t="s">
        <v>4620</v>
      </c>
      <c r="H4272" t="s">
        <v>2274</v>
      </c>
      <c r="I4272" t="s">
        <v>4630</v>
      </c>
      <c r="J4272" s="14">
        <f>VLOOKUP(Emissions!A4805,'County Activity'!A$2:J$3224,9,FALSE)</f>
        <v>1171.2047093784688</v>
      </c>
      <c r="K4272" s="14" t="str">
        <f>VLOOKUP(Emissions!B5626,'County Activity'!B$2:J$3224,9,FALSE)</f>
        <v>E6GAL</v>
      </c>
      <c r="L4272" s="20">
        <f>VLOOKUP($H4272,'Emission Factors'!$B$2:$F$3,3, FALSE)</f>
        <v>0.85</v>
      </c>
      <c r="M4272" s="19" t="str">
        <f>VLOOKUP($H4272,'Emission Factors'!$B$2:$F$3,4, FALSE)</f>
        <v>LB</v>
      </c>
      <c r="N4272" s="19" t="str">
        <f>VLOOKUP($H4272,'Emission Factors'!$B$2:$F$3,5, FALSE)</f>
        <v>E6GAL</v>
      </c>
      <c r="O4272" s="42">
        <f>J4272*L4272/2000</f>
        <v>0.4977620014858492</v>
      </c>
      <c r="P4272" s="2" t="s">
        <v>2651</v>
      </c>
      <c r="Q4272" s="42">
        <f>IF(ISNA(VLOOKUP(CONCATENATE(A4272,H4272),'Point Emissions'!C$2:E$233,3,FALSE)),0,VLOOKUP(CONCATENATE(A4272,H4272),'Point Emissions'!C$2:E$233,3,FALSE))</f>
        <v>0</v>
      </c>
      <c r="R4272" s="2" t="s">
        <v>2651</v>
      </c>
      <c r="S4272" s="43">
        <f>IF(O4272-Q4272&gt;=0,O4272-Q4272,0)</f>
        <v>0.4977620014858492</v>
      </c>
      <c r="T4272" s="2" t="s">
        <v>2651</v>
      </c>
    </row>
    <row r="4273" spans="1:20">
      <c r="A4273" t="s">
        <v>3735</v>
      </c>
      <c r="B4273" t="s">
        <v>3703</v>
      </c>
      <c r="C4273" t="s">
        <v>2327</v>
      </c>
      <c r="D4273" t="s">
        <v>3736</v>
      </c>
      <c r="E4273" t="s">
        <v>2285</v>
      </c>
      <c r="F4273" t="s">
        <v>3705</v>
      </c>
      <c r="G4273" s="9" t="s">
        <v>4620</v>
      </c>
      <c r="H4273" t="s">
        <v>2274</v>
      </c>
      <c r="I4273" t="s">
        <v>4630</v>
      </c>
      <c r="J4273" s="14">
        <f>VLOOKUP(Emissions!A3625,'County Activity'!A$2:J$3224,9,FALSE)</f>
        <v>2553.5420206471913</v>
      </c>
      <c r="K4273" s="14" t="str">
        <f>VLOOKUP(Emissions!B5036,'County Activity'!B$2:J$3224,9,FALSE)</f>
        <v>E6GAL</v>
      </c>
      <c r="L4273" s="20">
        <f>VLOOKUP($H4273,'Emission Factors'!$B$2:$F$3,3, FALSE)</f>
        <v>0.85</v>
      </c>
      <c r="M4273" s="19" t="str">
        <f>VLOOKUP($H4273,'Emission Factors'!$B$2:$F$3,4, FALSE)</f>
        <v>LB</v>
      </c>
      <c r="N4273" s="19" t="str">
        <f>VLOOKUP($H4273,'Emission Factors'!$B$2:$F$3,5, FALSE)</f>
        <v>E6GAL</v>
      </c>
      <c r="O4273" s="42">
        <f>J4273*L4273/2000</f>
        <v>1.0852553587750562</v>
      </c>
      <c r="P4273" s="2" t="s">
        <v>2651</v>
      </c>
      <c r="Q4273" s="42">
        <f>IF(ISNA(VLOOKUP(CONCATENATE(A4273,H4273),'Point Emissions'!C$2:E$233,3,FALSE)),0,VLOOKUP(CONCATENATE(A4273,H4273),'Point Emissions'!C$2:E$233,3,FALSE))</f>
        <v>0</v>
      </c>
      <c r="R4273" s="2" t="s">
        <v>2651</v>
      </c>
      <c r="S4273" s="43">
        <f>IF(O4273-Q4273&gt;=0,O4273-Q4273,0)</f>
        <v>1.0852553587750562</v>
      </c>
      <c r="T4273" s="2" t="s">
        <v>2651</v>
      </c>
    </row>
    <row r="4274" spans="1:20">
      <c r="A4274" t="s">
        <v>4822</v>
      </c>
      <c r="B4274" t="s">
        <v>4808</v>
      </c>
      <c r="C4274" t="s">
        <v>2309</v>
      </c>
      <c r="D4274" t="s">
        <v>4823</v>
      </c>
      <c r="E4274" t="s">
        <v>2285</v>
      </c>
      <c r="F4274" t="s">
        <v>4810</v>
      </c>
      <c r="G4274" s="9" t="s">
        <v>4620</v>
      </c>
      <c r="H4274" t="s">
        <v>2274</v>
      </c>
      <c r="I4274" t="s">
        <v>4630</v>
      </c>
      <c r="J4274" s="14">
        <f>VLOOKUP(Emissions!A1597,'County Activity'!A$2:J$3224,9,FALSE)</f>
        <v>652.16372478310552</v>
      </c>
      <c r="K4274" s="14" t="str">
        <f>VLOOKUP(Emissions!B4022,'County Activity'!B$2:J$3224,9,FALSE)</f>
        <v>E6GAL</v>
      </c>
      <c r="L4274" s="20">
        <f>VLOOKUP($H4274,'Emission Factors'!$B$2:$F$3,3, FALSE)</f>
        <v>0.85</v>
      </c>
      <c r="M4274" s="19" t="str">
        <f>VLOOKUP($H4274,'Emission Factors'!$B$2:$F$3,4, FALSE)</f>
        <v>LB</v>
      </c>
      <c r="N4274" s="19" t="str">
        <f>VLOOKUP($H4274,'Emission Factors'!$B$2:$F$3,5, FALSE)</f>
        <v>E6GAL</v>
      </c>
      <c r="O4274" s="42">
        <f>J4274*L4274/2000</f>
        <v>0.27716958303281986</v>
      </c>
      <c r="P4274" s="2" t="s">
        <v>2651</v>
      </c>
      <c r="Q4274" s="42">
        <f>IF(ISNA(VLOOKUP(CONCATENATE(A4274,H4274),'Point Emissions'!C$2:E$233,3,FALSE)),0,VLOOKUP(CONCATENATE(A4274,H4274),'Point Emissions'!C$2:E$233,3,FALSE))</f>
        <v>0</v>
      </c>
      <c r="R4274" s="2" t="s">
        <v>2651</v>
      </c>
      <c r="S4274" s="43">
        <f>IF(O4274-Q4274&gt;=0,O4274-Q4274,0)</f>
        <v>0.27716958303281986</v>
      </c>
      <c r="T4274" s="2" t="s">
        <v>2651</v>
      </c>
    </row>
    <row r="4275" spans="1:20">
      <c r="A4275" t="s">
        <v>1180</v>
      </c>
      <c r="B4275" t="s">
        <v>1116</v>
      </c>
      <c r="C4275" t="s">
        <v>2429</v>
      </c>
      <c r="D4275" t="s">
        <v>674</v>
      </c>
      <c r="E4275" t="s">
        <v>2285</v>
      </c>
      <c r="F4275" t="s">
        <v>1117</v>
      </c>
      <c r="G4275" s="9" t="s">
        <v>4620</v>
      </c>
      <c r="H4275" t="s">
        <v>2274</v>
      </c>
      <c r="I4275" t="s">
        <v>4630</v>
      </c>
      <c r="J4275" s="14">
        <f>VLOOKUP(Emissions!A6083,'County Activity'!A$2:J$3224,9,FALSE)</f>
        <v>32168.372018866976</v>
      </c>
      <c r="K4275" s="14" t="str">
        <f>VLOOKUP(Emissions!B6265,'County Activity'!B$2:J$3224,9,FALSE)</f>
        <v>E6GAL</v>
      </c>
      <c r="L4275" s="20">
        <f>VLOOKUP($H4275,'Emission Factors'!$B$2:$F$3,3, FALSE)</f>
        <v>0.85</v>
      </c>
      <c r="M4275" s="19" t="str">
        <f>VLOOKUP($H4275,'Emission Factors'!$B$2:$F$3,4, FALSE)</f>
        <v>LB</v>
      </c>
      <c r="N4275" s="19" t="str">
        <f>VLOOKUP($H4275,'Emission Factors'!$B$2:$F$3,5, FALSE)</f>
        <v>E6GAL</v>
      </c>
      <c r="O4275" s="42">
        <f>J4275*L4275/2000</f>
        <v>13.671558108018464</v>
      </c>
      <c r="P4275" s="2" t="s">
        <v>2651</v>
      </c>
      <c r="Q4275" s="42">
        <f>IF(ISNA(VLOOKUP(CONCATENATE(A4275,H4275),'Point Emissions'!C$2:E$233,3,FALSE)),0,VLOOKUP(CONCATENATE(A4275,H4275),'Point Emissions'!C$2:E$233,3,FALSE))</f>
        <v>0</v>
      </c>
      <c r="R4275" s="2" t="s">
        <v>2651</v>
      </c>
      <c r="S4275" s="43">
        <f>IF(O4275-Q4275&gt;=0,O4275-Q4275,0)</f>
        <v>13.671558108018464</v>
      </c>
      <c r="T4275" s="2" t="s">
        <v>2651</v>
      </c>
    </row>
    <row r="4276" spans="1:20">
      <c r="A4276" t="s">
        <v>4016</v>
      </c>
      <c r="B4276" t="s">
        <v>3858</v>
      </c>
      <c r="C4276" t="s">
        <v>3304</v>
      </c>
      <c r="D4276" t="s">
        <v>3450</v>
      </c>
      <c r="E4276" t="s">
        <v>2285</v>
      </c>
      <c r="F4276" t="s">
        <v>3860</v>
      </c>
      <c r="G4276" s="9" t="s">
        <v>4620</v>
      </c>
      <c r="H4276" t="s">
        <v>4628</v>
      </c>
      <c r="I4276" t="s">
        <v>4629</v>
      </c>
      <c r="J4276" s="14">
        <f>VLOOKUP(Emissions!A3972,'County Activity'!A$2:J$3224,9,FALSE)</f>
        <v>3257.2639873601174</v>
      </c>
      <c r="K4276" s="14" t="str">
        <f>VLOOKUP(Emissions!B1987,'County Activity'!B$2:J$3224,9,FALSE)</f>
        <v>E6GAL</v>
      </c>
      <c r="L4276" s="20">
        <f>VLOOKUP($H4276,'Emission Factors'!$B$2:$F$3,3, FALSE)</f>
        <v>0.16900000000000001</v>
      </c>
      <c r="M4276" s="19" t="str">
        <f>VLOOKUP($H4276,'Emission Factors'!$B$2:$F$3,4, FALSE)</f>
        <v>LB</v>
      </c>
      <c r="N4276" s="19" t="str">
        <f>VLOOKUP($H4276,'Emission Factors'!$B$2:$F$3,5, FALSE)</f>
        <v>E6GAL</v>
      </c>
      <c r="O4276" s="42">
        <f>J4276*L4276/2000</f>
        <v>0.27523880693192998</v>
      </c>
      <c r="P4276" s="2" t="s">
        <v>2651</v>
      </c>
      <c r="Q4276" s="42">
        <f>IF(ISNA(VLOOKUP(CONCATENATE(A4276,H4276),'Point Emissions'!C$2:E$233,3,FALSE)),0,VLOOKUP(CONCATENATE(A4276,H4276),'Point Emissions'!C$2:E$233,3,FALSE))</f>
        <v>0</v>
      </c>
      <c r="R4276" s="2" t="s">
        <v>2651</v>
      </c>
      <c r="S4276" s="43">
        <f>IF(O4276-Q4276&gt;=0,O4276-Q4276,0)</f>
        <v>0.27523880693192998</v>
      </c>
      <c r="T4276" s="2" t="s">
        <v>2651</v>
      </c>
    </row>
    <row r="4277" spans="1:20">
      <c r="A4277" t="s">
        <v>4458</v>
      </c>
      <c r="B4277" t="s">
        <v>4409</v>
      </c>
      <c r="C4277" t="s">
        <v>2384</v>
      </c>
      <c r="D4277" t="s">
        <v>4459</v>
      </c>
      <c r="E4277" t="s">
        <v>2285</v>
      </c>
      <c r="F4277" t="s">
        <v>4410</v>
      </c>
      <c r="G4277" s="9" t="s">
        <v>4620</v>
      </c>
      <c r="H4277" t="s">
        <v>2274</v>
      </c>
      <c r="I4277" t="s">
        <v>4630</v>
      </c>
      <c r="J4277" s="14">
        <f>VLOOKUP(Emissions!A4557,'County Activity'!A$2:J$3224,9,FALSE)</f>
        <v>968.01399817057279</v>
      </c>
      <c r="K4277" s="14" t="str">
        <f>VLOOKUP(Emissions!B5502,'County Activity'!B$2:J$3224,9,FALSE)</f>
        <v>E6GAL</v>
      </c>
      <c r="L4277" s="20">
        <f>VLOOKUP($H4277,'Emission Factors'!$B$2:$F$3,3, FALSE)</f>
        <v>0.85</v>
      </c>
      <c r="M4277" s="19" t="str">
        <f>VLOOKUP($H4277,'Emission Factors'!$B$2:$F$3,4, FALSE)</f>
        <v>LB</v>
      </c>
      <c r="N4277" s="19" t="str">
        <f>VLOOKUP($H4277,'Emission Factors'!$B$2:$F$3,5, FALSE)</f>
        <v>E6GAL</v>
      </c>
      <c r="O4277" s="42">
        <f>J4277*L4277/2000</f>
        <v>0.41140594922249341</v>
      </c>
      <c r="P4277" s="2" t="s">
        <v>2651</v>
      </c>
      <c r="Q4277" s="42">
        <f>IF(ISNA(VLOOKUP(CONCATENATE(A4277,H4277),'Point Emissions'!C$2:E$233,3,FALSE)),0,VLOOKUP(CONCATENATE(A4277,H4277),'Point Emissions'!C$2:E$233,3,FALSE))</f>
        <v>0</v>
      </c>
      <c r="R4277" s="2" t="s">
        <v>2651</v>
      </c>
      <c r="S4277" s="43">
        <f>IF(O4277-Q4277&gt;=0,O4277-Q4277,0)</f>
        <v>0.41140594922249341</v>
      </c>
      <c r="T4277" s="2" t="s">
        <v>2651</v>
      </c>
    </row>
    <row r="4278" spans="1:20">
      <c r="A4278" t="s">
        <v>2233</v>
      </c>
      <c r="B4278" t="s">
        <v>2206</v>
      </c>
      <c r="C4278" t="s">
        <v>2324</v>
      </c>
      <c r="D4278" t="s">
        <v>2234</v>
      </c>
      <c r="E4278" t="s">
        <v>2285</v>
      </c>
      <c r="F4278" t="s">
        <v>2207</v>
      </c>
      <c r="G4278" s="9" t="s">
        <v>4620</v>
      </c>
      <c r="H4278" t="s">
        <v>2274</v>
      </c>
      <c r="I4278" t="s">
        <v>4630</v>
      </c>
      <c r="J4278" s="14">
        <f>VLOOKUP(Emissions!A2831,'County Activity'!A$2:J$3224,9,FALSE)</f>
        <v>1491.6984269148952</v>
      </c>
      <c r="K4278" s="14" t="str">
        <f>VLOOKUP(Emissions!B4639,'County Activity'!B$2:J$3224,9,FALSE)</f>
        <v>E6GAL</v>
      </c>
      <c r="L4278" s="20">
        <f>VLOOKUP($H4278,'Emission Factors'!$B$2:$F$3,3, FALSE)</f>
        <v>0.85</v>
      </c>
      <c r="M4278" s="19" t="str">
        <f>VLOOKUP($H4278,'Emission Factors'!$B$2:$F$3,4, FALSE)</f>
        <v>LB</v>
      </c>
      <c r="N4278" s="19" t="str">
        <f>VLOOKUP($H4278,'Emission Factors'!$B$2:$F$3,5, FALSE)</f>
        <v>E6GAL</v>
      </c>
      <c r="O4278" s="42">
        <f>J4278*L4278/2000</f>
        <v>0.63397183143883051</v>
      </c>
      <c r="P4278" s="2" t="s">
        <v>2651</v>
      </c>
      <c r="Q4278" s="42">
        <f>IF(ISNA(VLOOKUP(CONCATENATE(A4278,H4278),'Point Emissions'!C$2:E$233,3,FALSE)),0,VLOOKUP(CONCATENATE(A4278,H4278),'Point Emissions'!C$2:E$233,3,FALSE))</f>
        <v>0</v>
      </c>
      <c r="R4278" s="2" t="s">
        <v>2651</v>
      </c>
      <c r="S4278" s="43">
        <f>IF(O4278-Q4278&gt;=0,O4278-Q4278,0)</f>
        <v>0.63397183143883051</v>
      </c>
      <c r="T4278" s="2" t="s">
        <v>2651</v>
      </c>
    </row>
    <row r="4279" spans="1:20">
      <c r="A4279" t="s">
        <v>2683</v>
      </c>
      <c r="B4279" t="s">
        <v>2593</v>
      </c>
      <c r="C4279" t="s">
        <v>2438</v>
      </c>
      <c r="D4279" t="s">
        <v>2684</v>
      </c>
      <c r="E4279" t="s">
        <v>2285</v>
      </c>
      <c r="F4279" t="s">
        <v>2595</v>
      </c>
      <c r="G4279" s="9" t="s">
        <v>4620</v>
      </c>
      <c r="H4279" t="s">
        <v>2274</v>
      </c>
      <c r="I4279" t="s">
        <v>4630</v>
      </c>
      <c r="J4279" s="14">
        <f>VLOOKUP(Emissions!A327,'County Activity'!A$2:J$3224,9,FALSE)</f>
        <v>149.96723413500041</v>
      </c>
      <c r="K4279" s="14" t="str">
        <f>VLOOKUP(Emissions!B3387,'County Activity'!B$2:J$3224,9,FALSE)</f>
        <v>E6GAL</v>
      </c>
      <c r="L4279" s="20">
        <f>VLOOKUP($H4279,'Emission Factors'!$B$2:$F$3,3, FALSE)</f>
        <v>0.85</v>
      </c>
      <c r="M4279" s="19" t="str">
        <f>VLOOKUP($H4279,'Emission Factors'!$B$2:$F$3,4, FALSE)</f>
        <v>LB</v>
      </c>
      <c r="N4279" s="19" t="str">
        <f>VLOOKUP($H4279,'Emission Factors'!$B$2:$F$3,5, FALSE)</f>
        <v>E6GAL</v>
      </c>
      <c r="O4279" s="42">
        <f>J4279*L4279/2000</f>
        <v>6.3736074507375173E-2</v>
      </c>
      <c r="P4279" s="2" t="s">
        <v>2651</v>
      </c>
      <c r="Q4279" s="42">
        <f>IF(ISNA(VLOOKUP(CONCATENATE(A4279,H4279),'Point Emissions'!C$2:E$233,3,FALSE)),0,VLOOKUP(CONCATENATE(A4279,H4279),'Point Emissions'!C$2:E$233,3,FALSE))</f>
        <v>0</v>
      </c>
      <c r="R4279" s="2" t="s">
        <v>2651</v>
      </c>
      <c r="S4279" s="43">
        <f>IF(O4279-Q4279&gt;=0,O4279-Q4279,0)</f>
        <v>6.3736074507375173E-2</v>
      </c>
      <c r="T4279" s="2" t="s">
        <v>2651</v>
      </c>
    </row>
    <row r="4280" spans="1:20">
      <c r="A4280" t="s">
        <v>359</v>
      </c>
      <c r="B4280" t="s">
        <v>232</v>
      </c>
      <c r="C4280" t="s">
        <v>2733</v>
      </c>
      <c r="D4280" t="s">
        <v>2370</v>
      </c>
      <c r="E4280" t="s">
        <v>2285</v>
      </c>
      <c r="F4280" t="s">
        <v>233</v>
      </c>
      <c r="G4280" s="9" t="s">
        <v>4620</v>
      </c>
      <c r="H4280" t="s">
        <v>2274</v>
      </c>
      <c r="I4280" t="s">
        <v>4630</v>
      </c>
      <c r="J4280" s="14">
        <f>VLOOKUP(Emissions!A5197,'County Activity'!A$2:J$3224,9,FALSE)</f>
        <v>1619.6012954041523</v>
      </c>
      <c r="K4280" s="14" t="str">
        <f>VLOOKUP(Emissions!B5822,'County Activity'!B$2:J$3224,9,FALSE)</f>
        <v>E6GAL</v>
      </c>
      <c r="L4280" s="20">
        <f>VLOOKUP($H4280,'Emission Factors'!$B$2:$F$3,3, FALSE)</f>
        <v>0.85</v>
      </c>
      <c r="M4280" s="19" t="str">
        <f>VLOOKUP($H4280,'Emission Factors'!$B$2:$F$3,4, FALSE)</f>
        <v>LB</v>
      </c>
      <c r="N4280" s="19" t="str">
        <f>VLOOKUP($H4280,'Emission Factors'!$B$2:$F$3,5, FALSE)</f>
        <v>E6GAL</v>
      </c>
      <c r="O4280" s="42">
        <f>J4280*L4280/2000</f>
        <v>0.68833055054676473</v>
      </c>
      <c r="P4280" s="2" t="s">
        <v>2651</v>
      </c>
      <c r="Q4280" s="42">
        <f>IF(ISNA(VLOOKUP(CONCATENATE(A4280,H4280),'Point Emissions'!C$2:E$233,3,FALSE)),0,VLOOKUP(CONCATENATE(A4280,H4280),'Point Emissions'!C$2:E$233,3,FALSE))</f>
        <v>0</v>
      </c>
      <c r="R4280" s="2" t="s">
        <v>2651</v>
      </c>
      <c r="S4280" s="43">
        <f>IF(O4280-Q4280&gt;=0,O4280-Q4280,0)</f>
        <v>0.68833055054676473</v>
      </c>
      <c r="T4280" s="2" t="s">
        <v>2651</v>
      </c>
    </row>
    <row r="4281" spans="1:20">
      <c r="A4281" t="s">
        <v>4258</v>
      </c>
      <c r="B4281" t="s">
        <v>4235</v>
      </c>
      <c r="C4281" t="s">
        <v>2330</v>
      </c>
      <c r="D4281" t="s">
        <v>5004</v>
      </c>
      <c r="E4281" t="s">
        <v>2285</v>
      </c>
      <c r="F4281" t="s">
        <v>4236</v>
      </c>
      <c r="G4281" s="9" t="s">
        <v>4620</v>
      </c>
      <c r="H4281" t="s">
        <v>4628</v>
      </c>
      <c r="I4281" t="s">
        <v>4629</v>
      </c>
      <c r="J4281" s="14">
        <f>VLOOKUP(Emissions!A4294,'County Activity'!A$2:J$3224,9,FALSE)</f>
        <v>801.93881640159725</v>
      </c>
      <c r="K4281" s="14" t="str">
        <f>VLOOKUP(Emissions!B2148,'County Activity'!B$2:J$3224,9,FALSE)</f>
        <v>E6GAL</v>
      </c>
      <c r="L4281" s="20">
        <f>VLOOKUP($H4281,'Emission Factors'!$B$2:$F$3,3, FALSE)</f>
        <v>0.16900000000000001</v>
      </c>
      <c r="M4281" s="19" t="str">
        <f>VLOOKUP($H4281,'Emission Factors'!$B$2:$F$3,4, FALSE)</f>
        <v>LB</v>
      </c>
      <c r="N4281" s="19" t="str">
        <f>VLOOKUP($H4281,'Emission Factors'!$B$2:$F$3,5, FALSE)</f>
        <v>E6GAL</v>
      </c>
      <c r="O4281" s="42">
        <f>J4281*L4281/2000</f>
        <v>6.776382998593497E-2</v>
      </c>
      <c r="P4281" s="2" t="s">
        <v>2651</v>
      </c>
      <c r="Q4281" s="42">
        <f>IF(ISNA(VLOOKUP(CONCATENATE(A4281,H4281),'Point Emissions'!C$2:E$233,3,FALSE)),0,VLOOKUP(CONCATENATE(A4281,H4281),'Point Emissions'!C$2:E$233,3,FALSE))</f>
        <v>0</v>
      </c>
      <c r="R4281" s="2" t="s">
        <v>2651</v>
      </c>
      <c r="S4281" s="43">
        <f>IF(O4281-Q4281&gt;=0,O4281-Q4281,0)</f>
        <v>6.776382998593497E-2</v>
      </c>
      <c r="T4281" s="2" t="s">
        <v>2651</v>
      </c>
    </row>
    <row r="4282" spans="1:20">
      <c r="A4282" t="s">
        <v>5342</v>
      </c>
      <c r="B4282" t="s">
        <v>5328</v>
      </c>
      <c r="C4282" t="s">
        <v>2306</v>
      </c>
      <c r="D4282" t="s">
        <v>5343</v>
      </c>
      <c r="E4282" t="s">
        <v>2285</v>
      </c>
      <c r="F4282" t="s">
        <v>5330</v>
      </c>
      <c r="G4282" s="9" t="s">
        <v>4620</v>
      </c>
      <c r="H4282" t="s">
        <v>4628</v>
      </c>
      <c r="I4282" t="s">
        <v>4629</v>
      </c>
      <c r="J4282" s="14">
        <f>VLOOKUP(Emissions!A2242,'County Activity'!A$2:J$3224,9,FALSE)</f>
        <v>1041.9888670264024</v>
      </c>
      <c r="K4282" s="14" t="str">
        <f>VLOOKUP(Emissions!B1122,'County Activity'!B$2:J$3224,9,FALSE)</f>
        <v>E6GAL</v>
      </c>
      <c r="L4282" s="20">
        <f>VLOOKUP($H4282,'Emission Factors'!$B$2:$F$3,3, FALSE)</f>
        <v>0.16900000000000001</v>
      </c>
      <c r="M4282" s="19" t="str">
        <f>VLOOKUP($H4282,'Emission Factors'!$B$2:$F$3,4, FALSE)</f>
        <v>LB</v>
      </c>
      <c r="N4282" s="19" t="str">
        <f>VLOOKUP($H4282,'Emission Factors'!$B$2:$F$3,5, FALSE)</f>
        <v>E6GAL</v>
      </c>
      <c r="O4282" s="42">
        <f>J4282*L4282/2000</f>
        <v>8.8048059263731007E-2</v>
      </c>
      <c r="P4282" s="2" t="s">
        <v>2651</v>
      </c>
      <c r="Q4282" s="42">
        <f>IF(ISNA(VLOOKUP(CONCATENATE(A4282,H4282),'Point Emissions'!C$2:E$233,3,FALSE)),0,VLOOKUP(CONCATENATE(A4282,H4282),'Point Emissions'!C$2:E$233,3,FALSE))</f>
        <v>0</v>
      </c>
      <c r="R4282" s="2" t="s">
        <v>2651</v>
      </c>
      <c r="S4282" s="43">
        <f>IF(O4282-Q4282&gt;=0,O4282-Q4282,0)</f>
        <v>8.8048059263731007E-2</v>
      </c>
      <c r="T4282" s="2" t="s">
        <v>2651</v>
      </c>
    </row>
    <row r="4283" spans="1:20">
      <c r="A4283" t="s">
        <v>4915</v>
      </c>
      <c r="B4283" t="s">
        <v>4808</v>
      </c>
      <c r="C4283" t="s">
        <v>2733</v>
      </c>
      <c r="D4283" t="s">
        <v>4916</v>
      </c>
      <c r="E4283" t="s">
        <v>2285</v>
      </c>
      <c r="F4283" t="s">
        <v>4810</v>
      </c>
      <c r="G4283" s="9" t="s">
        <v>4620</v>
      </c>
      <c r="H4283" t="s">
        <v>2274</v>
      </c>
      <c r="I4283" t="s">
        <v>4630</v>
      </c>
      <c r="J4283" s="14">
        <f>VLOOKUP(Emissions!A1729,'County Activity'!A$2:J$3224,9,FALSE)</f>
        <v>716.21123028598845</v>
      </c>
      <c r="K4283" s="14" t="str">
        <f>VLOOKUP(Emissions!B4088,'County Activity'!B$2:J$3224,9,FALSE)</f>
        <v>E6GAL</v>
      </c>
      <c r="L4283" s="20">
        <f>VLOOKUP($H4283,'Emission Factors'!$B$2:$F$3,3, FALSE)</f>
        <v>0.85</v>
      </c>
      <c r="M4283" s="19" t="str">
        <f>VLOOKUP($H4283,'Emission Factors'!$B$2:$F$3,4, FALSE)</f>
        <v>LB</v>
      </c>
      <c r="N4283" s="19" t="str">
        <f>VLOOKUP($H4283,'Emission Factors'!$B$2:$F$3,5, FALSE)</f>
        <v>E6GAL</v>
      </c>
      <c r="O4283" s="42">
        <f>J4283*L4283/2000</f>
        <v>0.30438977287154506</v>
      </c>
      <c r="P4283" s="2" t="s">
        <v>2651</v>
      </c>
      <c r="Q4283" s="42">
        <f>IF(ISNA(VLOOKUP(CONCATENATE(A4283,H4283),'Point Emissions'!C$2:E$233,3,FALSE)),0,VLOOKUP(CONCATENATE(A4283,H4283),'Point Emissions'!C$2:E$233,3,FALSE))</f>
        <v>0</v>
      </c>
      <c r="R4283" s="2" t="s">
        <v>2651</v>
      </c>
      <c r="S4283" s="43">
        <f>IF(O4283-Q4283&gt;=0,O4283-Q4283,0)</f>
        <v>0.30438977287154506</v>
      </c>
      <c r="T4283" s="2" t="s">
        <v>2651</v>
      </c>
    </row>
    <row r="4284" spans="1:20">
      <c r="A4284" t="s">
        <v>5213</v>
      </c>
      <c r="B4284" t="s">
        <v>5151</v>
      </c>
      <c r="C4284" t="s">
        <v>2405</v>
      </c>
      <c r="D4284" t="s">
        <v>2642</v>
      </c>
      <c r="E4284" t="s">
        <v>2285</v>
      </c>
      <c r="F4284" t="s">
        <v>5152</v>
      </c>
      <c r="G4284" s="9" t="s">
        <v>4620</v>
      </c>
      <c r="H4284" t="s">
        <v>2274</v>
      </c>
      <c r="I4284" t="s">
        <v>4630</v>
      </c>
      <c r="J4284" s="14">
        <f>VLOOKUP(Emissions!A2069,'County Activity'!A$2:J$3224,9,FALSE)</f>
        <v>181.47860684241883</v>
      </c>
      <c r="K4284" s="14" t="str">
        <f>VLOOKUP(Emissions!B4258,'County Activity'!B$2:J$3224,9,FALSE)</f>
        <v>E6GAL</v>
      </c>
      <c r="L4284" s="20">
        <f>VLOOKUP($H4284,'Emission Factors'!$B$2:$F$3,3, FALSE)</f>
        <v>0.85</v>
      </c>
      <c r="M4284" s="19" t="str">
        <f>VLOOKUP($H4284,'Emission Factors'!$B$2:$F$3,4, FALSE)</f>
        <v>LB</v>
      </c>
      <c r="N4284" s="19" t="str">
        <f>VLOOKUP($H4284,'Emission Factors'!$B$2:$F$3,5, FALSE)</f>
        <v>E6GAL</v>
      </c>
      <c r="O4284" s="42">
        <f>J4284*L4284/2000</f>
        <v>7.7128407908027996E-2</v>
      </c>
      <c r="P4284" s="2" t="s">
        <v>2651</v>
      </c>
      <c r="Q4284" s="42">
        <f>IF(ISNA(VLOOKUP(CONCATENATE(A4284,H4284),'Point Emissions'!C$2:E$233,3,FALSE)),0,VLOOKUP(CONCATENATE(A4284,H4284),'Point Emissions'!C$2:E$233,3,FALSE))</f>
        <v>0</v>
      </c>
      <c r="R4284" s="2" t="s">
        <v>2651</v>
      </c>
      <c r="S4284" s="43">
        <f>IF(O4284-Q4284&gt;=0,O4284-Q4284,0)</f>
        <v>7.7128407908027996E-2</v>
      </c>
      <c r="T4284" s="2" t="s">
        <v>2651</v>
      </c>
    </row>
    <row r="4285" spans="1:20">
      <c r="A4285" t="s">
        <v>230</v>
      </c>
      <c r="B4285" t="s">
        <v>109</v>
      </c>
      <c r="C4285" t="s">
        <v>3301</v>
      </c>
      <c r="D4285" t="s">
        <v>5145</v>
      </c>
      <c r="E4285" t="s">
        <v>2285</v>
      </c>
      <c r="F4285" t="s">
        <v>110</v>
      </c>
      <c r="G4285" s="9" t="s">
        <v>4620</v>
      </c>
      <c r="H4285" t="s">
        <v>4628</v>
      </c>
      <c r="I4285" t="s">
        <v>4629</v>
      </c>
      <c r="J4285" s="14">
        <f>VLOOKUP(Emissions!A5046,'County Activity'!A$2:J$3224,9,FALSE)</f>
        <v>1401.1032303810671</v>
      </c>
      <c r="K4285" s="14" t="str">
        <f>VLOOKUP(Emissions!B2524,'County Activity'!B$2:J$3224,9,FALSE)</f>
        <v>E6GAL</v>
      </c>
      <c r="L4285" s="20">
        <f>VLOOKUP($H4285,'Emission Factors'!$B$2:$F$3,3, FALSE)</f>
        <v>0.16900000000000001</v>
      </c>
      <c r="M4285" s="19" t="str">
        <f>VLOOKUP($H4285,'Emission Factors'!$B$2:$F$3,4, FALSE)</f>
        <v>LB</v>
      </c>
      <c r="N4285" s="19" t="str">
        <f>VLOOKUP($H4285,'Emission Factors'!$B$2:$F$3,5, FALSE)</f>
        <v>E6GAL</v>
      </c>
      <c r="O4285" s="42">
        <f>J4285*L4285/2000</f>
        <v>0.11839322296720017</v>
      </c>
      <c r="P4285" s="2" t="s">
        <v>2651</v>
      </c>
      <c r="Q4285" s="42">
        <f>IF(ISNA(VLOOKUP(CONCATENATE(A4285,H4285),'Point Emissions'!C$2:E$233,3,FALSE)),0,VLOOKUP(CONCATENATE(A4285,H4285),'Point Emissions'!C$2:E$233,3,FALSE))</f>
        <v>0</v>
      </c>
      <c r="R4285" s="2" t="s">
        <v>2651</v>
      </c>
      <c r="S4285" s="43">
        <f>IF(O4285-Q4285&gt;=0,O4285-Q4285,0)</f>
        <v>0.11839322296720017</v>
      </c>
      <c r="T4285" s="2" t="s">
        <v>2651</v>
      </c>
    </row>
    <row r="4286" spans="1:20">
      <c r="A4286" t="s">
        <v>3171</v>
      </c>
      <c r="B4286" t="s">
        <v>3123</v>
      </c>
      <c r="C4286" t="s">
        <v>2366</v>
      </c>
      <c r="D4286" t="s">
        <v>3172</v>
      </c>
      <c r="E4286" t="s">
        <v>2285</v>
      </c>
      <c r="F4286" t="s">
        <v>3125</v>
      </c>
      <c r="G4286" s="9" t="s">
        <v>4620</v>
      </c>
      <c r="H4286" t="s">
        <v>2274</v>
      </c>
      <c r="I4286" t="s">
        <v>4630</v>
      </c>
      <c r="J4286" s="14">
        <f>VLOOKUP(Emissions!A829,'County Activity'!A$2:J$3224,9,FALSE)</f>
        <v>326.70632557020582</v>
      </c>
      <c r="K4286" s="14" t="str">
        <f>VLOOKUP(Emissions!B3638,'County Activity'!B$2:J$3224,9,FALSE)</f>
        <v>E6GAL</v>
      </c>
      <c r="L4286" s="20">
        <f>VLOOKUP($H4286,'Emission Factors'!$B$2:$F$3,3, FALSE)</f>
        <v>0.85</v>
      </c>
      <c r="M4286" s="19" t="str">
        <f>VLOOKUP($H4286,'Emission Factors'!$B$2:$F$3,4, FALSE)</f>
        <v>LB</v>
      </c>
      <c r="N4286" s="19" t="str">
        <f>VLOOKUP($H4286,'Emission Factors'!$B$2:$F$3,5, FALSE)</f>
        <v>E6GAL</v>
      </c>
      <c r="O4286" s="42">
        <f>J4286*L4286/2000</f>
        <v>0.13885018836733748</v>
      </c>
      <c r="P4286" s="2" t="s">
        <v>2651</v>
      </c>
      <c r="Q4286" s="42">
        <f>IF(ISNA(VLOOKUP(CONCATENATE(A4286,H4286),'Point Emissions'!C$2:E$233,3,FALSE)),0,VLOOKUP(CONCATENATE(A4286,H4286),'Point Emissions'!C$2:E$233,3,FALSE))</f>
        <v>0</v>
      </c>
      <c r="R4286" s="2" t="s">
        <v>2651</v>
      </c>
      <c r="S4286" s="43">
        <f>IF(O4286-Q4286&gt;=0,O4286-Q4286,0)</f>
        <v>0.13885018836733748</v>
      </c>
      <c r="T4286" s="2" t="s">
        <v>2651</v>
      </c>
    </row>
    <row r="4287" spans="1:20">
      <c r="A4287" t="s">
        <v>2320</v>
      </c>
      <c r="B4287" t="s">
        <v>2282</v>
      </c>
      <c r="C4287" t="s">
        <v>2321</v>
      </c>
      <c r="D4287" t="s">
        <v>2322</v>
      </c>
      <c r="E4287" t="s">
        <v>2285</v>
      </c>
      <c r="F4287" t="s">
        <v>2286</v>
      </c>
      <c r="G4287" s="9" t="s">
        <v>4620</v>
      </c>
      <c r="H4287" t="s">
        <v>2274</v>
      </c>
      <c r="I4287" t="s">
        <v>4630</v>
      </c>
      <c r="J4287" s="14">
        <f>VLOOKUP(Emissions!A27,'County Activity'!A$2:J$3224,9,FALSE)</f>
        <v>24.466147102101285</v>
      </c>
      <c r="K4287" s="14" t="str">
        <f>VLOOKUP(Emissions!B3237,'County Activity'!B$2:J$3224,9,FALSE)</f>
        <v>E6GAL</v>
      </c>
      <c r="L4287" s="20">
        <f>VLOOKUP($H4287,'Emission Factors'!$B$2:$F$3,3, FALSE)</f>
        <v>0.85</v>
      </c>
      <c r="M4287" s="19" t="str">
        <f>VLOOKUP($H4287,'Emission Factors'!$B$2:$F$3,4, FALSE)</f>
        <v>LB</v>
      </c>
      <c r="N4287" s="19" t="str">
        <f>VLOOKUP($H4287,'Emission Factors'!$B$2:$F$3,5, FALSE)</f>
        <v>E6GAL</v>
      </c>
      <c r="O4287" s="42">
        <f>J4287*L4287/2000</f>
        <v>1.0398112518393045E-2</v>
      </c>
      <c r="P4287" s="2" t="s">
        <v>2651</v>
      </c>
      <c r="Q4287" s="42">
        <f>IF(ISNA(VLOOKUP(CONCATENATE(A4287,H4287),'Point Emissions'!C$2:E$233,3,FALSE)),0,VLOOKUP(CONCATENATE(A4287,H4287),'Point Emissions'!C$2:E$233,3,FALSE))</f>
        <v>0</v>
      </c>
      <c r="R4287" s="2" t="s">
        <v>2651</v>
      </c>
      <c r="S4287" s="43">
        <f>IF(O4287-Q4287&gt;=0,O4287-Q4287,0)</f>
        <v>1.0398112518393045E-2</v>
      </c>
      <c r="T4287" s="2" t="s">
        <v>2651</v>
      </c>
    </row>
    <row r="4288" spans="1:20">
      <c r="A4288" t="s">
        <v>890</v>
      </c>
      <c r="B4288" t="s">
        <v>811</v>
      </c>
      <c r="C4288" t="s">
        <v>2441</v>
      </c>
      <c r="D4288" t="s">
        <v>2406</v>
      </c>
      <c r="E4288" t="s">
        <v>2285</v>
      </c>
      <c r="F4288" t="s">
        <v>813</v>
      </c>
      <c r="G4288" s="9" t="s">
        <v>4620</v>
      </c>
      <c r="H4288" t="s">
        <v>2274</v>
      </c>
      <c r="I4288" t="s">
        <v>4630</v>
      </c>
      <c r="J4288" s="14">
        <f>VLOOKUP(Emissions!A5745,'County Activity'!A$2:J$3224,9,FALSE)</f>
        <v>3283.0110845722761</v>
      </c>
      <c r="K4288" s="14" t="str">
        <f>VLOOKUP(Emissions!B6096,'County Activity'!B$2:J$3224,9,FALSE)</f>
        <v>E6GAL</v>
      </c>
      <c r="L4288" s="20">
        <f>VLOOKUP($H4288,'Emission Factors'!$B$2:$F$3,3, FALSE)</f>
        <v>0.85</v>
      </c>
      <c r="M4288" s="19" t="str">
        <f>VLOOKUP($H4288,'Emission Factors'!$B$2:$F$3,4, FALSE)</f>
        <v>LB</v>
      </c>
      <c r="N4288" s="19" t="str">
        <f>VLOOKUP($H4288,'Emission Factors'!$B$2:$F$3,5, FALSE)</f>
        <v>E6GAL</v>
      </c>
      <c r="O4288" s="42">
        <f>J4288*L4288/2000</f>
        <v>1.3952797109432171</v>
      </c>
      <c r="P4288" s="2" t="s">
        <v>2651</v>
      </c>
      <c r="Q4288" s="42">
        <f>IF(ISNA(VLOOKUP(CONCATENATE(A4288,H4288),'Point Emissions'!C$2:E$233,3,FALSE)),0,VLOOKUP(CONCATENATE(A4288,H4288),'Point Emissions'!C$2:E$233,3,FALSE))</f>
        <v>0</v>
      </c>
      <c r="R4288" s="2" t="s">
        <v>2651</v>
      </c>
      <c r="S4288" s="43">
        <f>IF(O4288-Q4288&gt;=0,O4288-Q4288,0)</f>
        <v>1.3952797109432171</v>
      </c>
      <c r="T4288" s="2" t="s">
        <v>2651</v>
      </c>
    </row>
    <row r="4289" spans="1:20">
      <c r="A4289" t="s">
        <v>1352</v>
      </c>
      <c r="B4289" t="s">
        <v>1335</v>
      </c>
      <c r="C4289" t="s">
        <v>2309</v>
      </c>
      <c r="D4289" t="s">
        <v>1353</v>
      </c>
      <c r="E4289" s="11" t="s">
        <v>1337</v>
      </c>
      <c r="F4289" t="s">
        <v>1338</v>
      </c>
      <c r="G4289" s="9" t="s">
        <v>4620</v>
      </c>
      <c r="H4289" t="s">
        <v>2274</v>
      </c>
      <c r="I4289" t="s">
        <v>4630</v>
      </c>
      <c r="J4289" s="14">
        <f>VLOOKUP(Emissions!A6303,'County Activity'!A$2:J$3224,9,FALSE)</f>
        <v>15542.119946609839</v>
      </c>
      <c r="K4289" s="14" t="str">
        <f>VLOOKUP(Emissions!B6375,'County Activity'!B$2:J$3224,9,FALSE)</f>
        <v>E6GAL</v>
      </c>
      <c r="L4289" s="20">
        <f>VLOOKUP($H4289,'Emission Factors'!$B$2:$F$3,3, FALSE)</f>
        <v>0.85</v>
      </c>
      <c r="M4289" s="19" t="str">
        <f>VLOOKUP($H4289,'Emission Factors'!$B$2:$F$3,4, FALSE)</f>
        <v>LB</v>
      </c>
      <c r="N4289" s="19" t="str">
        <f>VLOOKUP($H4289,'Emission Factors'!$B$2:$F$3,5, FALSE)</f>
        <v>E6GAL</v>
      </c>
      <c r="O4289" s="42">
        <f>J4289*L4289/2000</f>
        <v>6.6054009773091815</v>
      </c>
      <c r="P4289" s="2" t="s">
        <v>2651</v>
      </c>
      <c r="Q4289" s="42">
        <f>IF(ISNA(VLOOKUP(CONCATENATE(A4289,H4289),'Point Emissions'!C$2:E$233,3,FALSE)),0,VLOOKUP(CONCATENATE(A4289,H4289),'Point Emissions'!C$2:E$233,3,FALSE))</f>
        <v>0</v>
      </c>
      <c r="R4289" s="2" t="s">
        <v>2651</v>
      </c>
      <c r="S4289" s="43">
        <f>IF(O4289-Q4289&gt;=0,O4289-Q4289,0)</f>
        <v>6.6054009773091815</v>
      </c>
      <c r="T4289" s="2" t="s">
        <v>2651</v>
      </c>
    </row>
    <row r="4290" spans="1:20">
      <c r="A4290" t="s">
        <v>4518</v>
      </c>
      <c r="B4290" t="s">
        <v>4519</v>
      </c>
      <c r="C4290" t="s">
        <v>2283</v>
      </c>
      <c r="D4290" t="s">
        <v>4520</v>
      </c>
      <c r="E4290" t="s">
        <v>2285</v>
      </c>
      <c r="F4290" t="s">
        <v>4521</v>
      </c>
      <c r="G4290" s="9" t="s">
        <v>4620</v>
      </c>
      <c r="H4290" t="s">
        <v>2274</v>
      </c>
      <c r="I4290" t="s">
        <v>4630</v>
      </c>
      <c r="J4290" s="14">
        <f>VLOOKUP(Emissions!A4635,'County Activity'!A$2:J$3224,9,FALSE)</f>
        <v>1030.8446010689008</v>
      </c>
      <c r="K4290" s="14" t="str">
        <f>VLOOKUP(Emissions!B5541,'County Activity'!B$2:J$3224,9,FALSE)</f>
        <v>E6GAL</v>
      </c>
      <c r="L4290" s="20">
        <f>VLOOKUP($H4290,'Emission Factors'!$B$2:$F$3,3, FALSE)</f>
        <v>0.85</v>
      </c>
      <c r="M4290" s="19" t="str">
        <f>VLOOKUP($H4290,'Emission Factors'!$B$2:$F$3,4, FALSE)</f>
        <v>LB</v>
      </c>
      <c r="N4290" s="19" t="str">
        <f>VLOOKUP($H4290,'Emission Factors'!$B$2:$F$3,5, FALSE)</f>
        <v>E6GAL</v>
      </c>
      <c r="O4290" s="42">
        <f>J4290*L4290/2000</f>
        <v>0.43810895545428286</v>
      </c>
      <c r="P4290" s="2" t="s">
        <v>2651</v>
      </c>
      <c r="Q4290" s="42">
        <f>IF(ISNA(VLOOKUP(CONCATENATE(A4290,H4290),'Point Emissions'!C$2:E$233,3,FALSE)),0,VLOOKUP(CONCATENATE(A4290,H4290),'Point Emissions'!C$2:E$233,3,FALSE))</f>
        <v>0</v>
      </c>
      <c r="R4290" s="2" t="s">
        <v>2651</v>
      </c>
      <c r="S4290" s="43">
        <f>IF(O4290-Q4290&gt;=0,O4290-Q4290,0)</f>
        <v>0.43810895545428286</v>
      </c>
      <c r="T4290" s="2" t="s">
        <v>2651</v>
      </c>
    </row>
    <row r="4291" spans="1:20">
      <c r="A4291" t="s">
        <v>238</v>
      </c>
      <c r="B4291" t="s">
        <v>232</v>
      </c>
      <c r="C4291" t="s">
        <v>2294</v>
      </c>
      <c r="D4291" t="s">
        <v>239</v>
      </c>
      <c r="E4291" t="s">
        <v>2285</v>
      </c>
      <c r="F4291" t="s">
        <v>233</v>
      </c>
      <c r="G4291" s="9" t="s">
        <v>4620</v>
      </c>
      <c r="H4291" t="s">
        <v>2274</v>
      </c>
      <c r="I4291" t="s">
        <v>4630</v>
      </c>
      <c r="J4291" s="14">
        <f>VLOOKUP(Emissions!A5055,'County Activity'!A$2:J$3224,9,FALSE)</f>
        <v>1413.8166602233894</v>
      </c>
      <c r="K4291" s="14" t="str">
        <f>VLOOKUP(Emissions!B5751,'County Activity'!B$2:J$3224,9,FALSE)</f>
        <v>E6GAL</v>
      </c>
      <c r="L4291" s="20">
        <f>VLOOKUP($H4291,'Emission Factors'!$B$2:$F$3,3, FALSE)</f>
        <v>0.85</v>
      </c>
      <c r="M4291" s="19" t="str">
        <f>VLOOKUP($H4291,'Emission Factors'!$B$2:$F$3,4, FALSE)</f>
        <v>LB</v>
      </c>
      <c r="N4291" s="19" t="str">
        <f>VLOOKUP($H4291,'Emission Factors'!$B$2:$F$3,5, FALSE)</f>
        <v>E6GAL</v>
      </c>
      <c r="O4291" s="42">
        <f>J4291*L4291/2000</f>
        <v>0.60087208059494046</v>
      </c>
      <c r="P4291" s="2" t="s">
        <v>2651</v>
      </c>
      <c r="Q4291" s="42">
        <f>IF(ISNA(VLOOKUP(CONCATENATE(A4291,H4291),'Point Emissions'!C$2:E$233,3,FALSE)),0,VLOOKUP(CONCATENATE(A4291,H4291),'Point Emissions'!C$2:E$233,3,FALSE))</f>
        <v>0</v>
      </c>
      <c r="R4291" s="2" t="s">
        <v>2651</v>
      </c>
      <c r="S4291" s="43">
        <f>IF(O4291-Q4291&gt;=0,O4291-Q4291,0)</f>
        <v>0.60087208059494046</v>
      </c>
      <c r="T4291" s="2" t="s">
        <v>2651</v>
      </c>
    </row>
    <row r="4292" spans="1:20">
      <c r="A4292" t="s">
        <v>3665</v>
      </c>
      <c r="B4292" t="s">
        <v>3650</v>
      </c>
      <c r="C4292" t="s">
        <v>2309</v>
      </c>
      <c r="D4292" t="s">
        <v>3666</v>
      </c>
      <c r="E4292" t="s">
        <v>2285</v>
      </c>
      <c r="F4292" t="s">
        <v>3652</v>
      </c>
      <c r="G4292" s="9" t="s">
        <v>4620</v>
      </c>
      <c r="H4292" t="s">
        <v>4628</v>
      </c>
      <c r="I4292" t="s">
        <v>4629</v>
      </c>
      <c r="J4292" s="14">
        <f>VLOOKUP(Emissions!A3546,'County Activity'!A$2:J$3224,9,FALSE)</f>
        <v>481.95747890919409</v>
      </c>
      <c r="K4292" s="14" t="str">
        <f>VLOOKUP(Emissions!B1774,'County Activity'!B$2:J$3224,9,FALSE)</f>
        <v>E6GAL</v>
      </c>
      <c r="L4292" s="20">
        <f>VLOOKUP($H4292,'Emission Factors'!$B$2:$F$3,3, FALSE)</f>
        <v>0.16900000000000001</v>
      </c>
      <c r="M4292" s="19" t="str">
        <f>VLOOKUP($H4292,'Emission Factors'!$B$2:$F$3,4, FALSE)</f>
        <v>LB</v>
      </c>
      <c r="N4292" s="19" t="str">
        <f>VLOOKUP($H4292,'Emission Factors'!$B$2:$F$3,5, FALSE)</f>
        <v>E6GAL</v>
      </c>
      <c r="O4292" s="42">
        <f>J4292*L4292/2000</f>
        <v>4.0725406967826908E-2</v>
      </c>
      <c r="P4292" s="2" t="s">
        <v>2651</v>
      </c>
      <c r="Q4292" s="42">
        <f>IF(ISNA(VLOOKUP(CONCATENATE(A4292,H4292),'Point Emissions'!C$2:E$233,3,FALSE)),0,VLOOKUP(CONCATENATE(A4292,H4292),'Point Emissions'!C$2:E$233,3,FALSE))</f>
        <v>0</v>
      </c>
      <c r="R4292" s="2" t="s">
        <v>2651</v>
      </c>
      <c r="S4292" s="43">
        <f>IF(O4292-Q4292&gt;=0,O4292-Q4292,0)</f>
        <v>4.0725406967826908E-2</v>
      </c>
      <c r="T4292" s="2" t="s">
        <v>2651</v>
      </c>
    </row>
    <row r="4293" spans="1:20">
      <c r="A4293" t="s">
        <v>3902</v>
      </c>
      <c r="B4293" t="s">
        <v>3858</v>
      </c>
      <c r="C4293" t="s">
        <v>2363</v>
      </c>
      <c r="D4293" t="s">
        <v>3903</v>
      </c>
      <c r="E4293" t="s">
        <v>2285</v>
      </c>
      <c r="F4293" t="s">
        <v>3860</v>
      </c>
      <c r="G4293" s="9" t="s">
        <v>4620</v>
      </c>
      <c r="H4293" t="s">
        <v>2274</v>
      </c>
      <c r="I4293" t="s">
        <v>4630</v>
      </c>
      <c r="J4293" s="14">
        <f>VLOOKUP(Emissions!A3835,'County Activity'!A$2:J$3224,9,FALSE)</f>
        <v>2931.4543268669518</v>
      </c>
      <c r="K4293" s="14" t="str">
        <f>VLOOKUP(Emissions!B5141,'County Activity'!B$2:J$3224,9,FALSE)</f>
        <v>E6GAL</v>
      </c>
      <c r="L4293" s="20">
        <f>VLOOKUP($H4293,'Emission Factors'!$B$2:$F$3,3, FALSE)</f>
        <v>0.85</v>
      </c>
      <c r="M4293" s="19" t="str">
        <f>VLOOKUP($H4293,'Emission Factors'!$B$2:$F$3,4, FALSE)</f>
        <v>LB</v>
      </c>
      <c r="N4293" s="19" t="str">
        <f>VLOOKUP($H4293,'Emission Factors'!$B$2:$F$3,5, FALSE)</f>
        <v>E6GAL</v>
      </c>
      <c r="O4293" s="42">
        <f>J4293*L4293/2000</f>
        <v>1.2458680889184546</v>
      </c>
      <c r="P4293" s="2" t="s">
        <v>2651</v>
      </c>
      <c r="Q4293" s="42">
        <f>IF(ISNA(VLOOKUP(CONCATENATE(A4293,H4293),'Point Emissions'!C$2:E$233,3,FALSE)),0,VLOOKUP(CONCATENATE(A4293,H4293),'Point Emissions'!C$2:E$233,3,FALSE))</f>
        <v>0</v>
      </c>
      <c r="R4293" s="2" t="s">
        <v>2651</v>
      </c>
      <c r="S4293" s="43">
        <f>IF(O4293-Q4293&gt;=0,O4293-Q4293,0)</f>
        <v>1.2458680889184546</v>
      </c>
      <c r="T4293" s="2" t="s">
        <v>2651</v>
      </c>
    </row>
    <row r="4294" spans="1:20">
      <c r="A4294" t="s">
        <v>5506</v>
      </c>
      <c r="B4294" t="s">
        <v>1335</v>
      </c>
      <c r="C4294" t="s">
        <v>2456</v>
      </c>
      <c r="D4294" t="s">
        <v>5507</v>
      </c>
      <c r="E4294" s="11" t="s">
        <v>1337</v>
      </c>
      <c r="F4294" t="s">
        <v>1338</v>
      </c>
      <c r="G4294" s="9" t="s">
        <v>4620</v>
      </c>
      <c r="H4294" t="s">
        <v>2274</v>
      </c>
      <c r="I4294" t="s">
        <v>4630</v>
      </c>
      <c r="J4294" s="14">
        <f>VLOOKUP(Emissions!A6403,'County Activity'!A$2:J$3224,9,FALSE)</f>
        <v>31981.833659089833</v>
      </c>
      <c r="K4294" s="14" t="str">
        <f>VLOOKUP(Emissions!B6425,'County Activity'!B$2:J$3224,9,FALSE)</f>
        <v>E6GAL</v>
      </c>
      <c r="L4294" s="20">
        <f>VLOOKUP($H4294,'Emission Factors'!$B$2:$F$3,3, FALSE)</f>
        <v>0.85</v>
      </c>
      <c r="M4294" s="19" t="str">
        <f>VLOOKUP($H4294,'Emission Factors'!$B$2:$F$3,4, FALSE)</f>
        <v>LB</v>
      </c>
      <c r="N4294" s="19" t="str">
        <f>VLOOKUP($H4294,'Emission Factors'!$B$2:$F$3,5, FALSE)</f>
        <v>E6GAL</v>
      </c>
      <c r="O4294" s="42">
        <f>J4294*L4294/2000</f>
        <v>13.592279305113179</v>
      </c>
      <c r="P4294" s="2" t="s">
        <v>2651</v>
      </c>
      <c r="Q4294" s="42">
        <f>IF(ISNA(VLOOKUP(CONCATENATE(A4294,H4294),'Point Emissions'!C$2:E$233,3,FALSE)),0,VLOOKUP(CONCATENATE(A4294,H4294),'Point Emissions'!C$2:E$233,3,FALSE))</f>
        <v>0</v>
      </c>
      <c r="R4294" s="2" t="s">
        <v>2651</v>
      </c>
      <c r="S4294" s="43">
        <f>IF(O4294-Q4294&gt;=0,O4294-Q4294,0)</f>
        <v>13.592279305113179</v>
      </c>
      <c r="T4294" s="2" t="s">
        <v>2651</v>
      </c>
    </row>
    <row r="4295" spans="1:20">
      <c r="A4295" t="s">
        <v>4420</v>
      </c>
      <c r="B4295" t="s">
        <v>4409</v>
      </c>
      <c r="C4295" t="s">
        <v>2303</v>
      </c>
      <c r="D4295" t="s">
        <v>4421</v>
      </c>
      <c r="E4295" t="s">
        <v>2285</v>
      </c>
      <c r="F4295" t="s">
        <v>4410</v>
      </c>
      <c r="G4295" s="9" t="s">
        <v>4620</v>
      </c>
      <c r="H4295" t="s">
        <v>4628</v>
      </c>
      <c r="I4295" t="s">
        <v>4629</v>
      </c>
      <c r="J4295" s="14">
        <f>VLOOKUP(Emissions!A4502,'County Activity'!A$2:J$3224,9,FALSE)</f>
        <v>926.12692957168736</v>
      </c>
      <c r="K4295" s="14" t="str">
        <f>VLOOKUP(Emissions!B2252,'County Activity'!B$2:J$3224,9,FALSE)</f>
        <v>E6GAL</v>
      </c>
      <c r="L4295" s="20">
        <f>VLOOKUP($H4295,'Emission Factors'!$B$2:$F$3,3, FALSE)</f>
        <v>0.16900000000000001</v>
      </c>
      <c r="M4295" s="19" t="str">
        <f>VLOOKUP($H4295,'Emission Factors'!$B$2:$F$3,4, FALSE)</f>
        <v>LB</v>
      </c>
      <c r="N4295" s="19" t="str">
        <f>VLOOKUP($H4295,'Emission Factors'!$B$2:$F$3,5, FALSE)</f>
        <v>E6GAL</v>
      </c>
      <c r="O4295" s="42">
        <f>J4295*L4295/2000</f>
        <v>7.8257725548807583E-2</v>
      </c>
      <c r="P4295" s="2" t="s">
        <v>2651</v>
      </c>
      <c r="Q4295" s="42">
        <f>IF(ISNA(VLOOKUP(CONCATENATE(A4295,H4295),'Point Emissions'!C$2:E$233,3,FALSE)),0,VLOOKUP(CONCATENATE(A4295,H4295),'Point Emissions'!C$2:E$233,3,FALSE))</f>
        <v>0</v>
      </c>
      <c r="R4295" s="2" t="s">
        <v>2651</v>
      </c>
      <c r="S4295" s="43">
        <f>IF(O4295-Q4295&gt;=0,O4295-Q4295,0)</f>
        <v>7.8257725548807583E-2</v>
      </c>
      <c r="T4295" s="2" t="s">
        <v>2651</v>
      </c>
    </row>
    <row r="4296" spans="1:20">
      <c r="A4296" t="s">
        <v>3685</v>
      </c>
      <c r="B4296" t="s">
        <v>3669</v>
      </c>
      <c r="C4296" t="s">
        <v>2312</v>
      </c>
      <c r="D4296" t="s">
        <v>3686</v>
      </c>
      <c r="E4296" t="s">
        <v>2285</v>
      </c>
      <c r="F4296" t="s">
        <v>3671</v>
      </c>
      <c r="G4296" s="9" t="s">
        <v>4620</v>
      </c>
      <c r="H4296" t="s">
        <v>4628</v>
      </c>
      <c r="I4296" t="s">
        <v>4629</v>
      </c>
      <c r="J4296" s="14">
        <f>VLOOKUP(Emissions!A3568,'County Activity'!A$2:J$3224,9,FALSE)</f>
        <v>2451.6424393921047</v>
      </c>
      <c r="K4296" s="14" t="str">
        <f>VLOOKUP(Emissions!B1785,'County Activity'!B$2:J$3224,9,FALSE)</f>
        <v>E6GAL</v>
      </c>
      <c r="L4296" s="20">
        <f>VLOOKUP($H4296,'Emission Factors'!$B$2:$F$3,3, FALSE)</f>
        <v>0.16900000000000001</v>
      </c>
      <c r="M4296" s="19" t="str">
        <f>VLOOKUP($H4296,'Emission Factors'!$B$2:$F$3,4, FALSE)</f>
        <v>LB</v>
      </c>
      <c r="N4296" s="19" t="str">
        <f>VLOOKUP($H4296,'Emission Factors'!$B$2:$F$3,5, FALSE)</f>
        <v>E6GAL</v>
      </c>
      <c r="O4296" s="42">
        <f>J4296*L4296/2000</f>
        <v>0.20716378612863287</v>
      </c>
      <c r="P4296" s="2" t="s">
        <v>2651</v>
      </c>
      <c r="Q4296" s="42">
        <f>IF(ISNA(VLOOKUP(CONCATENATE(A4296,H4296),'Point Emissions'!C$2:E$233,3,FALSE)),0,VLOOKUP(CONCATENATE(A4296,H4296),'Point Emissions'!C$2:E$233,3,FALSE))</f>
        <v>0</v>
      </c>
      <c r="R4296" s="2" t="s">
        <v>2651</v>
      </c>
      <c r="S4296" s="43">
        <f>IF(O4296-Q4296&gt;=0,O4296-Q4296,0)</f>
        <v>0.20716378612863287</v>
      </c>
      <c r="T4296" s="2" t="s">
        <v>2651</v>
      </c>
    </row>
    <row r="4297" spans="1:20">
      <c r="A4297" t="s">
        <v>1542</v>
      </c>
      <c r="B4297" t="s">
        <v>1425</v>
      </c>
      <c r="C4297" t="s">
        <v>3285</v>
      </c>
      <c r="D4297" t="s">
        <v>2451</v>
      </c>
      <c r="E4297" t="s">
        <v>2285</v>
      </c>
      <c r="F4297" t="s">
        <v>1426</v>
      </c>
      <c r="G4297" s="9" t="s">
        <v>4620</v>
      </c>
      <c r="H4297" t="s">
        <v>2274</v>
      </c>
      <c r="I4297" t="s">
        <v>4630</v>
      </c>
      <c r="J4297" s="14">
        <f>VLOOKUP(Emissions!A3143,'County Activity'!A$2:J$3224,9,FALSE)</f>
        <v>1832.9755599870068</v>
      </c>
      <c r="K4297" s="14" t="str">
        <f>VLOOKUP(Emissions!B4795,'County Activity'!B$2:J$3224,9,FALSE)</f>
        <v>E6GAL</v>
      </c>
      <c r="L4297" s="20">
        <f>VLOOKUP($H4297,'Emission Factors'!$B$2:$F$3,3, FALSE)</f>
        <v>0.85</v>
      </c>
      <c r="M4297" s="19" t="str">
        <f>VLOOKUP($H4297,'Emission Factors'!$B$2:$F$3,4, FALSE)</f>
        <v>LB</v>
      </c>
      <c r="N4297" s="19" t="str">
        <f>VLOOKUP($H4297,'Emission Factors'!$B$2:$F$3,5, FALSE)</f>
        <v>E6GAL</v>
      </c>
      <c r="O4297" s="42">
        <f>J4297*L4297/2000</f>
        <v>0.77901461299447783</v>
      </c>
      <c r="P4297" s="2" t="s">
        <v>2651</v>
      </c>
      <c r="Q4297" s="42">
        <f>IF(ISNA(VLOOKUP(CONCATENATE(A4297,H4297),'Point Emissions'!C$2:E$233,3,FALSE)),0,VLOOKUP(CONCATENATE(A4297,H4297),'Point Emissions'!C$2:E$233,3,FALSE))</f>
        <v>0</v>
      </c>
      <c r="R4297" s="2" t="s">
        <v>2651</v>
      </c>
      <c r="S4297" s="43">
        <f>IF(O4297-Q4297&gt;=0,O4297-Q4297,0)</f>
        <v>0.77901461299447783</v>
      </c>
      <c r="T4297" s="2" t="s">
        <v>2651</v>
      </c>
    </row>
    <row r="4298" spans="1:20">
      <c r="A4298" t="s">
        <v>1574</v>
      </c>
      <c r="B4298" t="s">
        <v>1425</v>
      </c>
      <c r="C4298" t="s">
        <v>3337</v>
      </c>
      <c r="D4298" t="s">
        <v>2478</v>
      </c>
      <c r="E4298" t="s">
        <v>2285</v>
      </c>
      <c r="F4298" t="s">
        <v>1426</v>
      </c>
      <c r="G4298" s="9" t="s">
        <v>4620</v>
      </c>
      <c r="H4298" t="s">
        <v>2274</v>
      </c>
      <c r="I4298" t="s">
        <v>4630</v>
      </c>
      <c r="J4298" s="14">
        <f>VLOOKUP(Emissions!A3187,'County Activity'!A$2:J$3224,9,FALSE)</f>
        <v>379.06516131881261</v>
      </c>
      <c r="K4298" s="14" t="str">
        <f>VLOOKUP(Emissions!B4817,'County Activity'!B$2:J$3224,9,FALSE)</f>
        <v>E6GAL</v>
      </c>
      <c r="L4298" s="20">
        <f>VLOOKUP($H4298,'Emission Factors'!$B$2:$F$3,3, FALSE)</f>
        <v>0.85</v>
      </c>
      <c r="M4298" s="19" t="str">
        <f>VLOOKUP($H4298,'Emission Factors'!$B$2:$F$3,4, FALSE)</f>
        <v>LB</v>
      </c>
      <c r="N4298" s="19" t="str">
        <f>VLOOKUP($H4298,'Emission Factors'!$B$2:$F$3,5, FALSE)</f>
        <v>E6GAL</v>
      </c>
      <c r="O4298" s="42">
        <f>J4298*L4298/2000</f>
        <v>0.16110269356049536</v>
      </c>
      <c r="P4298" s="2" t="s">
        <v>2651</v>
      </c>
      <c r="Q4298" s="42">
        <f>IF(ISNA(VLOOKUP(CONCATENATE(A4298,H4298),'Point Emissions'!C$2:E$233,3,FALSE)),0,VLOOKUP(CONCATENATE(A4298,H4298),'Point Emissions'!C$2:E$233,3,FALSE))</f>
        <v>0</v>
      </c>
      <c r="R4298" s="2" t="s">
        <v>2651</v>
      </c>
      <c r="S4298" s="43">
        <f>IF(O4298-Q4298&gt;=0,O4298-Q4298,0)</f>
        <v>0.16110269356049536</v>
      </c>
      <c r="T4298" s="2" t="s">
        <v>2651</v>
      </c>
    </row>
    <row r="4299" spans="1:20">
      <c r="A4299" t="s">
        <v>800</v>
      </c>
      <c r="B4299" t="s">
        <v>787</v>
      </c>
      <c r="C4299" t="s">
        <v>2306</v>
      </c>
      <c r="D4299" t="s">
        <v>801</v>
      </c>
      <c r="E4299" t="s">
        <v>2285</v>
      </c>
      <c r="F4299" t="s">
        <v>789</v>
      </c>
      <c r="G4299" s="9" t="s">
        <v>4620</v>
      </c>
      <c r="H4299" t="s">
        <v>2274</v>
      </c>
      <c r="I4299" t="s">
        <v>4630</v>
      </c>
      <c r="J4299" s="14">
        <f>VLOOKUP(Emissions!A5629,'County Activity'!A$2:J$3224,9,FALSE)</f>
        <v>2791.6706461069098</v>
      </c>
      <c r="K4299" s="14" t="str">
        <f>VLOOKUP(Emissions!B6038,'County Activity'!B$2:J$3224,9,FALSE)</f>
        <v>E6GAL</v>
      </c>
      <c r="L4299" s="20">
        <f>VLOOKUP($H4299,'Emission Factors'!$B$2:$F$3,3, FALSE)</f>
        <v>0.85</v>
      </c>
      <c r="M4299" s="19" t="str">
        <f>VLOOKUP($H4299,'Emission Factors'!$B$2:$F$3,4, FALSE)</f>
        <v>LB</v>
      </c>
      <c r="N4299" s="19" t="str">
        <f>VLOOKUP($H4299,'Emission Factors'!$B$2:$F$3,5, FALSE)</f>
        <v>E6GAL</v>
      </c>
      <c r="O4299" s="42">
        <f>J4299*L4299/2000</f>
        <v>1.1864600245954366</v>
      </c>
      <c r="P4299" s="2" t="s">
        <v>2651</v>
      </c>
      <c r="Q4299" s="42">
        <f>IF(ISNA(VLOOKUP(CONCATENATE(A4299,H4299),'Point Emissions'!C$2:E$233,3,FALSE)),0,VLOOKUP(CONCATENATE(A4299,H4299),'Point Emissions'!C$2:E$233,3,FALSE))</f>
        <v>0</v>
      </c>
      <c r="R4299" s="2" t="s">
        <v>2651</v>
      </c>
      <c r="S4299" s="43">
        <f>IF(O4299-Q4299&gt;=0,O4299-Q4299,0)</f>
        <v>1.1864600245954366</v>
      </c>
      <c r="T4299" s="2" t="s">
        <v>2651</v>
      </c>
    </row>
    <row r="4300" spans="1:20">
      <c r="A4300" t="s">
        <v>1803</v>
      </c>
      <c r="B4300" t="s">
        <v>5328</v>
      </c>
      <c r="C4300" t="s">
        <v>2465</v>
      </c>
      <c r="D4300" t="s">
        <v>1804</v>
      </c>
      <c r="E4300" t="s">
        <v>2285</v>
      </c>
      <c r="F4300" t="s">
        <v>5330</v>
      </c>
      <c r="G4300" s="9" t="s">
        <v>4620</v>
      </c>
      <c r="H4300" t="s">
        <v>2274</v>
      </c>
      <c r="I4300" t="s">
        <v>4630</v>
      </c>
      <c r="J4300" s="14">
        <f>VLOOKUP(Emissions!A2349,'County Activity'!A$2:J$3224,9,FALSE)</f>
        <v>221.95663032024081</v>
      </c>
      <c r="K4300" s="14" t="str">
        <f>VLOOKUP(Emissions!B4398,'County Activity'!B$2:J$3224,9,FALSE)</f>
        <v>E6GAL</v>
      </c>
      <c r="L4300" s="20">
        <f>VLOOKUP($H4300,'Emission Factors'!$B$2:$F$3,3, FALSE)</f>
        <v>0.85</v>
      </c>
      <c r="M4300" s="19" t="str">
        <f>VLOOKUP($H4300,'Emission Factors'!$B$2:$F$3,4, FALSE)</f>
        <v>LB</v>
      </c>
      <c r="N4300" s="19" t="str">
        <f>VLOOKUP($H4300,'Emission Factors'!$B$2:$F$3,5, FALSE)</f>
        <v>E6GAL</v>
      </c>
      <c r="O4300" s="42">
        <f>J4300*L4300/2000</f>
        <v>9.4331567886102335E-2</v>
      </c>
      <c r="P4300" s="2" t="s">
        <v>2651</v>
      </c>
      <c r="Q4300" s="42">
        <f>IF(ISNA(VLOOKUP(CONCATENATE(A4300,H4300),'Point Emissions'!C$2:E$233,3,FALSE)),0,VLOOKUP(CONCATENATE(A4300,H4300),'Point Emissions'!C$2:E$233,3,FALSE))</f>
        <v>0</v>
      </c>
      <c r="R4300" s="2" t="s">
        <v>2651</v>
      </c>
      <c r="S4300" s="43">
        <f>IF(O4300-Q4300&gt;=0,O4300-Q4300,0)</f>
        <v>9.4331567886102335E-2</v>
      </c>
      <c r="T4300" s="2" t="s">
        <v>2651</v>
      </c>
    </row>
    <row r="4301" spans="1:20">
      <c r="A4301" t="s">
        <v>224</v>
      </c>
      <c r="B4301" t="s">
        <v>109</v>
      </c>
      <c r="C4301" t="s">
        <v>3290</v>
      </c>
      <c r="D4301" t="s">
        <v>2478</v>
      </c>
      <c r="E4301" t="s">
        <v>2285</v>
      </c>
      <c r="F4301" t="s">
        <v>110</v>
      </c>
      <c r="G4301" s="9" t="s">
        <v>4620</v>
      </c>
      <c r="H4301" t="s">
        <v>4628</v>
      </c>
      <c r="I4301" t="s">
        <v>4629</v>
      </c>
      <c r="J4301" s="14">
        <f>VLOOKUP(Emissions!A5036,'County Activity'!A$2:J$3224,9,FALSE)</f>
        <v>7008.1420996309535</v>
      </c>
      <c r="K4301" s="14" t="str">
        <f>VLOOKUP(Emissions!B2519,'County Activity'!B$2:J$3224,9,FALSE)</f>
        <v>E6GAL</v>
      </c>
      <c r="L4301" s="20">
        <f>VLOOKUP($H4301,'Emission Factors'!$B$2:$F$3,3, FALSE)</f>
        <v>0.16900000000000001</v>
      </c>
      <c r="M4301" s="19" t="str">
        <f>VLOOKUP($H4301,'Emission Factors'!$B$2:$F$3,4, FALSE)</f>
        <v>LB</v>
      </c>
      <c r="N4301" s="19" t="str">
        <f>VLOOKUP($H4301,'Emission Factors'!$B$2:$F$3,5, FALSE)</f>
        <v>E6GAL</v>
      </c>
      <c r="O4301" s="42">
        <f>J4301*L4301/2000</f>
        <v>0.59218800741881561</v>
      </c>
      <c r="P4301" s="2" t="s">
        <v>2651</v>
      </c>
      <c r="Q4301" s="42">
        <f>IF(ISNA(VLOOKUP(CONCATENATE(A4301,H4301),'Point Emissions'!C$2:E$233,3,FALSE)),0,VLOOKUP(CONCATENATE(A4301,H4301),'Point Emissions'!C$2:E$233,3,FALSE))</f>
        <v>0</v>
      </c>
      <c r="R4301" s="2" t="s">
        <v>2651</v>
      </c>
      <c r="S4301" s="43">
        <f>IF(O4301-Q4301&gt;=0,O4301-Q4301,0)</f>
        <v>0.59218800741881561</v>
      </c>
      <c r="T4301" s="2" t="s">
        <v>2651</v>
      </c>
    </row>
    <row r="4302" spans="1:20">
      <c r="A4302" t="s">
        <v>115</v>
      </c>
      <c r="B4302" t="s">
        <v>109</v>
      </c>
      <c r="C4302" t="s">
        <v>2297</v>
      </c>
      <c r="D4302" t="s">
        <v>2298</v>
      </c>
      <c r="E4302" t="s">
        <v>2285</v>
      </c>
      <c r="F4302" t="s">
        <v>110</v>
      </c>
      <c r="G4302" s="9" t="s">
        <v>4620</v>
      </c>
      <c r="H4302" t="s">
        <v>4628</v>
      </c>
      <c r="I4302" t="s">
        <v>4629</v>
      </c>
      <c r="J4302" s="14">
        <f>VLOOKUP(Emissions!A4866,'County Activity'!A$2:J$3224,9,FALSE)</f>
        <v>6174.4997680054294</v>
      </c>
      <c r="K4302" s="14" t="str">
        <f>VLOOKUP(Emissions!B2434,'County Activity'!B$2:J$3224,9,FALSE)</f>
        <v>E6GAL</v>
      </c>
      <c r="L4302" s="20">
        <f>VLOOKUP($H4302,'Emission Factors'!$B$2:$F$3,3, FALSE)</f>
        <v>0.16900000000000001</v>
      </c>
      <c r="M4302" s="19" t="str">
        <f>VLOOKUP($H4302,'Emission Factors'!$B$2:$F$3,4, FALSE)</f>
        <v>LB</v>
      </c>
      <c r="N4302" s="19" t="str">
        <f>VLOOKUP($H4302,'Emission Factors'!$B$2:$F$3,5, FALSE)</f>
        <v>E6GAL</v>
      </c>
      <c r="O4302" s="42">
        <f>J4302*L4302/2000</f>
        <v>0.52174523039645881</v>
      </c>
      <c r="P4302" s="2" t="s">
        <v>2651</v>
      </c>
      <c r="Q4302" s="42">
        <f>IF(ISNA(VLOOKUP(CONCATENATE(A4302,H4302),'Point Emissions'!C$2:E$233,3,FALSE)),0,VLOOKUP(CONCATENATE(A4302,H4302),'Point Emissions'!C$2:E$233,3,FALSE))</f>
        <v>0</v>
      </c>
      <c r="R4302" s="2" t="s">
        <v>2651</v>
      </c>
      <c r="S4302" s="43">
        <f>IF(O4302-Q4302&gt;=0,O4302-Q4302,0)</f>
        <v>0.52174523039645881</v>
      </c>
      <c r="T4302" s="2" t="s">
        <v>2651</v>
      </c>
    </row>
    <row r="4303" spans="1:20">
      <c r="A4303" t="s">
        <v>5163</v>
      </c>
      <c r="B4303" t="s">
        <v>5151</v>
      </c>
      <c r="C4303" t="s">
        <v>2306</v>
      </c>
      <c r="D4303" t="s">
        <v>2603</v>
      </c>
      <c r="E4303" t="s">
        <v>2285</v>
      </c>
      <c r="F4303" t="s">
        <v>5152</v>
      </c>
      <c r="G4303" s="9" t="s">
        <v>4620</v>
      </c>
      <c r="H4303" t="s">
        <v>4628</v>
      </c>
      <c r="I4303" t="s">
        <v>4629</v>
      </c>
      <c r="J4303" s="14">
        <f>VLOOKUP(Emissions!A2002,'County Activity'!A$2:J$3224,9,FALSE)</f>
        <v>174.9137375283733</v>
      </c>
      <c r="K4303" s="14" t="str">
        <f>VLOOKUP(Emissions!B1002,'County Activity'!B$2:J$3224,9,FALSE)</f>
        <v>E6GAL</v>
      </c>
      <c r="L4303" s="20">
        <f>VLOOKUP($H4303,'Emission Factors'!$B$2:$F$3,3, FALSE)</f>
        <v>0.16900000000000001</v>
      </c>
      <c r="M4303" s="19" t="str">
        <f>VLOOKUP($H4303,'Emission Factors'!$B$2:$F$3,4, FALSE)</f>
        <v>LB</v>
      </c>
      <c r="N4303" s="19" t="str">
        <f>VLOOKUP($H4303,'Emission Factors'!$B$2:$F$3,5, FALSE)</f>
        <v>E6GAL</v>
      </c>
      <c r="O4303" s="42">
        <f>J4303*L4303/2000</f>
        <v>1.4780210821147544E-2</v>
      </c>
      <c r="P4303" s="2" t="s">
        <v>2651</v>
      </c>
      <c r="Q4303" s="42">
        <f>IF(ISNA(VLOOKUP(CONCATENATE(A4303,H4303),'Point Emissions'!C$2:E$233,3,FALSE)),0,VLOOKUP(CONCATENATE(A4303,H4303),'Point Emissions'!C$2:E$233,3,FALSE))</f>
        <v>0</v>
      </c>
      <c r="R4303" s="2" t="s">
        <v>2651</v>
      </c>
      <c r="S4303" s="43">
        <f>IF(O4303-Q4303&gt;=0,O4303-Q4303,0)</f>
        <v>1.4780210821147544E-2</v>
      </c>
      <c r="T4303" s="2" t="s">
        <v>2651</v>
      </c>
    </row>
    <row r="4304" spans="1:20">
      <c r="A4304" t="s">
        <v>1510</v>
      </c>
      <c r="B4304" t="s">
        <v>1425</v>
      </c>
      <c r="C4304" t="s">
        <v>2480</v>
      </c>
      <c r="D4304" t="s">
        <v>2674</v>
      </c>
      <c r="E4304" t="s">
        <v>2285</v>
      </c>
      <c r="F4304" t="s">
        <v>1426</v>
      </c>
      <c r="G4304" s="9" t="s">
        <v>4620</v>
      </c>
      <c r="H4304" t="s">
        <v>2274</v>
      </c>
      <c r="I4304" t="s">
        <v>4630</v>
      </c>
      <c r="J4304" s="14">
        <f>VLOOKUP(Emissions!A3099,'County Activity'!A$2:J$3224,9,FALSE)</f>
        <v>353.67032538691956</v>
      </c>
      <c r="K4304" s="14" t="str">
        <f>VLOOKUP(Emissions!B4773,'County Activity'!B$2:J$3224,9,FALSE)</f>
        <v>E6GAL</v>
      </c>
      <c r="L4304" s="20">
        <f>VLOOKUP($H4304,'Emission Factors'!$B$2:$F$3,3, FALSE)</f>
        <v>0.85</v>
      </c>
      <c r="M4304" s="19" t="str">
        <f>VLOOKUP($H4304,'Emission Factors'!$B$2:$F$3,4, FALSE)</f>
        <v>LB</v>
      </c>
      <c r="N4304" s="19" t="str">
        <f>VLOOKUP($H4304,'Emission Factors'!$B$2:$F$3,5, FALSE)</f>
        <v>E6GAL</v>
      </c>
      <c r="O4304" s="42">
        <f>J4304*L4304/2000</f>
        <v>0.15030988828944081</v>
      </c>
      <c r="P4304" s="2" t="s">
        <v>2651</v>
      </c>
      <c r="Q4304" s="42">
        <f>IF(ISNA(VLOOKUP(CONCATENATE(A4304,H4304),'Point Emissions'!C$2:E$233,3,FALSE)),0,VLOOKUP(CONCATENATE(A4304,H4304),'Point Emissions'!C$2:E$233,3,FALSE))</f>
        <v>0</v>
      </c>
      <c r="R4304" s="2" t="s">
        <v>2651</v>
      </c>
      <c r="S4304" s="43">
        <f>IF(O4304-Q4304&gt;=0,O4304-Q4304,0)</f>
        <v>0.15030988828944081</v>
      </c>
      <c r="T4304" s="2" t="s">
        <v>2651</v>
      </c>
    </row>
    <row r="4305" spans="1:20">
      <c r="A4305" t="s">
        <v>4517</v>
      </c>
      <c r="B4305" t="s">
        <v>4510</v>
      </c>
      <c r="C4305" t="s">
        <v>2297</v>
      </c>
      <c r="D4305" t="s">
        <v>2478</v>
      </c>
      <c r="E4305" t="s">
        <v>2285</v>
      </c>
      <c r="F4305" t="s">
        <v>4511</v>
      </c>
      <c r="G4305" s="9" t="s">
        <v>4620</v>
      </c>
      <c r="H4305" t="s">
        <v>4628</v>
      </c>
      <c r="I4305" t="s">
        <v>4629</v>
      </c>
      <c r="J4305" s="14">
        <f>VLOOKUP(Emissions!A4632,'County Activity'!A$2:J$3224,9,FALSE)</f>
        <v>5176.1912997319932</v>
      </c>
      <c r="K4305" s="14" t="str">
        <f>VLOOKUP(Emissions!B2317,'County Activity'!B$2:J$3224,9,FALSE)</f>
        <v>E6GAL</v>
      </c>
      <c r="L4305" s="20">
        <f>VLOOKUP($H4305,'Emission Factors'!$B$2:$F$3,3, FALSE)</f>
        <v>0.16900000000000001</v>
      </c>
      <c r="M4305" s="19" t="str">
        <f>VLOOKUP($H4305,'Emission Factors'!$B$2:$F$3,4, FALSE)</f>
        <v>LB</v>
      </c>
      <c r="N4305" s="19" t="str">
        <f>VLOOKUP($H4305,'Emission Factors'!$B$2:$F$3,5, FALSE)</f>
        <v>E6GAL</v>
      </c>
      <c r="O4305" s="42">
        <f>J4305*L4305/2000</f>
        <v>0.43738816482735349</v>
      </c>
      <c r="P4305" s="2" t="s">
        <v>2651</v>
      </c>
      <c r="Q4305" s="42">
        <f>IF(ISNA(VLOOKUP(CONCATENATE(A4305,H4305),'Point Emissions'!C$2:E$233,3,FALSE)),0,VLOOKUP(CONCATENATE(A4305,H4305),'Point Emissions'!C$2:E$233,3,FALSE))</f>
        <v>0</v>
      </c>
      <c r="R4305" s="2" t="s">
        <v>2651</v>
      </c>
      <c r="S4305" s="43">
        <f>IF(O4305-Q4305&gt;=0,O4305-Q4305,0)</f>
        <v>0.43738816482735349</v>
      </c>
      <c r="T4305" s="2" t="s">
        <v>2651</v>
      </c>
    </row>
    <row r="4306" spans="1:20">
      <c r="A4306" t="s">
        <v>3930</v>
      </c>
      <c r="B4306" t="s">
        <v>3858</v>
      </c>
      <c r="C4306" t="s">
        <v>2411</v>
      </c>
      <c r="D4306" t="s">
        <v>3931</v>
      </c>
      <c r="E4306" t="s">
        <v>2285</v>
      </c>
      <c r="F4306" t="s">
        <v>3860</v>
      </c>
      <c r="G4306" s="9" t="s">
        <v>4620</v>
      </c>
      <c r="H4306" t="s">
        <v>4628</v>
      </c>
      <c r="I4306" t="s">
        <v>4629</v>
      </c>
      <c r="J4306" s="14">
        <f>VLOOKUP(Emissions!A3866,'County Activity'!A$2:J$3224,9,FALSE)</f>
        <v>2987.0155378907029</v>
      </c>
      <c r="K4306" s="14" t="str">
        <f>VLOOKUP(Emissions!B1934,'County Activity'!B$2:J$3224,9,FALSE)</f>
        <v>E6GAL</v>
      </c>
      <c r="L4306" s="20">
        <f>VLOOKUP($H4306,'Emission Factors'!$B$2:$F$3,3, FALSE)</f>
        <v>0.16900000000000001</v>
      </c>
      <c r="M4306" s="19" t="str">
        <f>VLOOKUP($H4306,'Emission Factors'!$B$2:$F$3,4, FALSE)</f>
        <v>LB</v>
      </c>
      <c r="N4306" s="19" t="str">
        <f>VLOOKUP($H4306,'Emission Factors'!$B$2:$F$3,5, FALSE)</f>
        <v>E6GAL</v>
      </c>
      <c r="O4306" s="42">
        <f>J4306*L4306/2000</f>
        <v>0.25240281295176442</v>
      </c>
      <c r="P4306" s="2" t="s">
        <v>2651</v>
      </c>
      <c r="Q4306" s="42">
        <f>IF(ISNA(VLOOKUP(CONCATENATE(A4306,H4306),'Point Emissions'!C$2:E$233,3,FALSE)),0,VLOOKUP(CONCATENATE(A4306,H4306),'Point Emissions'!C$2:E$233,3,FALSE))</f>
        <v>0</v>
      </c>
      <c r="R4306" s="2" t="s">
        <v>2651</v>
      </c>
      <c r="S4306" s="43">
        <f>IF(O4306-Q4306&gt;=0,O4306-Q4306,0)</f>
        <v>0.25240281295176442</v>
      </c>
      <c r="T4306" s="2" t="s">
        <v>2651</v>
      </c>
    </row>
    <row r="4307" spans="1:20">
      <c r="A4307" t="s">
        <v>2708</v>
      </c>
      <c r="B4307" t="s">
        <v>2593</v>
      </c>
      <c r="C4307" t="s">
        <v>2480</v>
      </c>
      <c r="D4307" t="s">
        <v>2709</v>
      </c>
      <c r="E4307" t="s">
        <v>2285</v>
      </c>
      <c r="F4307" t="s">
        <v>2595</v>
      </c>
      <c r="G4307" s="9" t="s">
        <v>4620</v>
      </c>
      <c r="H4307" t="s">
        <v>4628</v>
      </c>
      <c r="I4307" t="s">
        <v>4629</v>
      </c>
      <c r="J4307" s="14">
        <f>VLOOKUP(Emissions!A354,'County Activity'!A$2:J$3224,9,FALSE)</f>
        <v>164.18578035664041</v>
      </c>
      <c r="K4307" s="14" t="str">
        <f>VLOOKUP(Emissions!B178,'County Activity'!B$2:J$3224,9,FALSE)</f>
        <v>E6GAL</v>
      </c>
      <c r="L4307" s="20">
        <f>VLOOKUP($H4307,'Emission Factors'!$B$2:$F$3,3, FALSE)</f>
        <v>0.16900000000000001</v>
      </c>
      <c r="M4307" s="19" t="str">
        <f>VLOOKUP($H4307,'Emission Factors'!$B$2:$F$3,4, FALSE)</f>
        <v>LB</v>
      </c>
      <c r="N4307" s="19" t="str">
        <f>VLOOKUP($H4307,'Emission Factors'!$B$2:$F$3,5, FALSE)</f>
        <v>E6GAL</v>
      </c>
      <c r="O4307" s="42">
        <f>J4307*L4307/2000</f>
        <v>1.3873698440136115E-2</v>
      </c>
      <c r="P4307" s="2" t="s">
        <v>2651</v>
      </c>
      <c r="Q4307" s="42">
        <f>IF(ISNA(VLOOKUP(CONCATENATE(A4307,H4307),'Point Emissions'!C$2:E$233,3,FALSE)),0,VLOOKUP(CONCATENATE(A4307,H4307),'Point Emissions'!C$2:E$233,3,FALSE))</f>
        <v>0</v>
      </c>
      <c r="R4307" s="2" t="s">
        <v>2651</v>
      </c>
      <c r="S4307" s="43">
        <f>IF(O4307-Q4307&gt;=0,O4307-Q4307,0)</f>
        <v>1.3873698440136115E-2</v>
      </c>
      <c r="T4307" s="2" t="s">
        <v>2651</v>
      </c>
    </row>
    <row r="4308" spans="1:20">
      <c r="A4308" t="s">
        <v>3855</v>
      </c>
      <c r="B4308" t="s">
        <v>3764</v>
      </c>
      <c r="C4308" t="s">
        <v>2468</v>
      </c>
      <c r="D4308" t="s">
        <v>3856</v>
      </c>
      <c r="E4308" t="s">
        <v>2285</v>
      </c>
      <c r="F4308" t="s">
        <v>3766</v>
      </c>
      <c r="G4308" s="9" t="s">
        <v>4620</v>
      </c>
      <c r="H4308" t="s">
        <v>2274</v>
      </c>
      <c r="I4308" t="s">
        <v>4630</v>
      </c>
      <c r="J4308" s="14">
        <f>VLOOKUP(Emissions!A3781,'County Activity'!A$2:J$3224,9,FALSE)</f>
        <v>561.02412445250309</v>
      </c>
      <c r="K4308" s="14" t="str">
        <f>VLOOKUP(Emissions!B5114,'County Activity'!B$2:J$3224,9,FALSE)</f>
        <v>E6GAL</v>
      </c>
      <c r="L4308" s="20">
        <f>VLOOKUP($H4308,'Emission Factors'!$B$2:$F$3,3, FALSE)</f>
        <v>0.85</v>
      </c>
      <c r="M4308" s="19" t="str">
        <f>VLOOKUP($H4308,'Emission Factors'!$B$2:$F$3,4, FALSE)</f>
        <v>LB</v>
      </c>
      <c r="N4308" s="19" t="str">
        <f>VLOOKUP($H4308,'Emission Factors'!$B$2:$F$3,5, FALSE)</f>
        <v>E6GAL</v>
      </c>
      <c r="O4308" s="42">
        <f>J4308*L4308/2000</f>
        <v>0.23843525289231379</v>
      </c>
      <c r="P4308" s="2" t="s">
        <v>2651</v>
      </c>
      <c r="Q4308" s="42">
        <f>IF(ISNA(VLOOKUP(CONCATENATE(A4308,H4308),'Point Emissions'!C$2:E$233,3,FALSE)),0,VLOOKUP(CONCATENATE(A4308,H4308),'Point Emissions'!C$2:E$233,3,FALSE))</f>
        <v>0</v>
      </c>
      <c r="R4308" s="2" t="s">
        <v>2651</v>
      </c>
      <c r="S4308" s="43">
        <f>IF(O4308-Q4308&gt;=0,O4308-Q4308,0)</f>
        <v>0.23843525289231379</v>
      </c>
      <c r="T4308" s="2" t="s">
        <v>2651</v>
      </c>
    </row>
    <row r="4309" spans="1:20">
      <c r="A4309" t="s">
        <v>3396</v>
      </c>
      <c r="B4309" t="s">
        <v>3123</v>
      </c>
      <c r="C4309" t="s">
        <v>3397</v>
      </c>
      <c r="D4309" t="s">
        <v>3398</v>
      </c>
      <c r="E4309" t="s">
        <v>2285</v>
      </c>
      <c r="F4309" t="s">
        <v>3125</v>
      </c>
      <c r="G4309" s="9" t="s">
        <v>4620</v>
      </c>
      <c r="H4309" t="s">
        <v>2274</v>
      </c>
      <c r="I4309" t="s">
        <v>4630</v>
      </c>
      <c r="J4309" s="14">
        <f>VLOOKUP(Emissions!A1039,'County Activity'!A$2:J$3224,9,FALSE)</f>
        <v>80.475690664372408</v>
      </c>
      <c r="K4309" s="14" t="str">
        <f>VLOOKUP(Emissions!B3743,'County Activity'!B$2:J$3224,9,FALSE)</f>
        <v>E6GAL</v>
      </c>
      <c r="L4309" s="20">
        <f>VLOOKUP($H4309,'Emission Factors'!$B$2:$F$3,3, FALSE)</f>
        <v>0.85</v>
      </c>
      <c r="M4309" s="19" t="str">
        <f>VLOOKUP($H4309,'Emission Factors'!$B$2:$F$3,4, FALSE)</f>
        <v>LB</v>
      </c>
      <c r="N4309" s="19" t="str">
        <f>VLOOKUP($H4309,'Emission Factors'!$B$2:$F$3,5, FALSE)</f>
        <v>E6GAL</v>
      </c>
      <c r="O4309" s="42">
        <f>J4309*L4309/2000</f>
        <v>3.4202168532358274E-2</v>
      </c>
      <c r="P4309" s="2" t="s">
        <v>2651</v>
      </c>
      <c r="Q4309" s="42">
        <f>IF(ISNA(VLOOKUP(CONCATENATE(A4309,H4309),'Point Emissions'!C$2:E$233,3,FALSE)),0,VLOOKUP(CONCATENATE(A4309,H4309),'Point Emissions'!C$2:E$233,3,FALSE))</f>
        <v>0</v>
      </c>
      <c r="R4309" s="2" t="s">
        <v>2651</v>
      </c>
      <c r="S4309" s="43">
        <f>IF(O4309-Q4309&gt;=0,O4309-Q4309,0)</f>
        <v>3.4202168532358274E-2</v>
      </c>
      <c r="T4309" s="2" t="s">
        <v>2651</v>
      </c>
    </row>
    <row r="4310" spans="1:20">
      <c r="A4310" t="s">
        <v>5311</v>
      </c>
      <c r="B4310" t="s">
        <v>5151</v>
      </c>
      <c r="C4310" t="s">
        <v>3332</v>
      </c>
      <c r="D4310" t="s">
        <v>3113</v>
      </c>
      <c r="E4310" t="s">
        <v>2285</v>
      </c>
      <c r="F4310" t="s">
        <v>5152</v>
      </c>
      <c r="G4310" s="9" t="s">
        <v>4620</v>
      </c>
      <c r="H4310" t="s">
        <v>2274</v>
      </c>
      <c r="I4310" t="s">
        <v>4630</v>
      </c>
      <c r="J4310" s="14">
        <f>VLOOKUP(Emissions!A2205,'County Activity'!A$2:J$3224,9,FALSE)</f>
        <v>1016.3378410724978</v>
      </c>
      <c r="K4310" s="14" t="str">
        <f>VLOOKUP(Emissions!B4326,'County Activity'!B$2:J$3224,9,FALSE)</f>
        <v>E6GAL</v>
      </c>
      <c r="L4310" s="20">
        <f>VLOOKUP($H4310,'Emission Factors'!$B$2:$F$3,3, FALSE)</f>
        <v>0.85</v>
      </c>
      <c r="M4310" s="19" t="str">
        <f>VLOOKUP($H4310,'Emission Factors'!$B$2:$F$3,4, FALSE)</f>
        <v>LB</v>
      </c>
      <c r="N4310" s="19" t="str">
        <f>VLOOKUP($H4310,'Emission Factors'!$B$2:$F$3,5, FALSE)</f>
        <v>E6GAL</v>
      </c>
      <c r="O4310" s="42">
        <f>J4310*L4310/2000</f>
        <v>0.43194358245581155</v>
      </c>
      <c r="P4310" s="2" t="s">
        <v>2651</v>
      </c>
      <c r="Q4310" s="42">
        <f>IF(ISNA(VLOOKUP(CONCATENATE(A4310,H4310),'Point Emissions'!C$2:E$233,3,FALSE)),0,VLOOKUP(CONCATENATE(A4310,H4310),'Point Emissions'!C$2:E$233,3,FALSE))</f>
        <v>0</v>
      </c>
      <c r="R4310" s="2" t="s">
        <v>2651</v>
      </c>
      <c r="S4310" s="43">
        <f>IF(O4310-Q4310&gt;=0,O4310-Q4310,0)</f>
        <v>0.43194358245581155</v>
      </c>
      <c r="T4310" s="2" t="s">
        <v>2651</v>
      </c>
    </row>
    <row r="4311" spans="1:20">
      <c r="A4311" t="s">
        <v>5420</v>
      </c>
      <c r="B4311" t="s">
        <v>5328</v>
      </c>
      <c r="C4311" t="s">
        <v>2441</v>
      </c>
      <c r="D4311" t="s">
        <v>5421</v>
      </c>
      <c r="E4311" t="s">
        <v>2285</v>
      </c>
      <c r="F4311" t="s">
        <v>5330</v>
      </c>
      <c r="G4311" s="9" t="s">
        <v>4620</v>
      </c>
      <c r="H4311" t="s">
        <v>4628</v>
      </c>
      <c r="I4311" t="s">
        <v>4629</v>
      </c>
      <c r="J4311" s="14">
        <f>VLOOKUP(Emissions!A2332,'County Activity'!A$2:J$3224,9,FALSE)</f>
        <v>220.67568021018315</v>
      </c>
      <c r="K4311" s="14" t="str">
        <f>VLOOKUP(Emissions!B1167,'County Activity'!B$2:J$3224,9,FALSE)</f>
        <v>E6GAL</v>
      </c>
      <c r="L4311" s="20">
        <f>VLOOKUP($H4311,'Emission Factors'!$B$2:$F$3,3, FALSE)</f>
        <v>0.16900000000000001</v>
      </c>
      <c r="M4311" s="19" t="str">
        <f>VLOOKUP($H4311,'Emission Factors'!$B$2:$F$3,4, FALSE)</f>
        <v>LB</v>
      </c>
      <c r="N4311" s="19" t="str">
        <f>VLOOKUP($H4311,'Emission Factors'!$B$2:$F$3,5, FALSE)</f>
        <v>E6GAL</v>
      </c>
      <c r="O4311" s="42">
        <f>J4311*L4311/2000</f>
        <v>1.864709497776048E-2</v>
      </c>
      <c r="P4311" s="2" t="s">
        <v>2651</v>
      </c>
      <c r="Q4311" s="42">
        <f>IF(ISNA(VLOOKUP(CONCATENATE(A4311,H4311),'Point Emissions'!C$2:E$233,3,FALSE)),0,VLOOKUP(CONCATENATE(A4311,H4311),'Point Emissions'!C$2:E$233,3,FALSE))</f>
        <v>0</v>
      </c>
      <c r="R4311" s="2" t="s">
        <v>2651</v>
      </c>
      <c r="S4311" s="43">
        <f>IF(O4311-Q4311&gt;=0,O4311-Q4311,0)</f>
        <v>1.864709497776048E-2</v>
      </c>
      <c r="T4311" s="2" t="s">
        <v>2651</v>
      </c>
    </row>
    <row r="4312" spans="1:20">
      <c r="A4312" t="s">
        <v>2070</v>
      </c>
      <c r="B4312" t="s">
        <v>2056</v>
      </c>
      <c r="C4312" t="s">
        <v>2306</v>
      </c>
      <c r="D4312" t="s">
        <v>1764</v>
      </c>
      <c r="E4312" t="s">
        <v>2285</v>
      </c>
      <c r="F4312" t="s">
        <v>2058</v>
      </c>
      <c r="G4312" s="9" t="s">
        <v>4620</v>
      </c>
      <c r="H4312" t="s">
        <v>2274</v>
      </c>
      <c r="I4312" t="s">
        <v>4630</v>
      </c>
      <c r="J4312" s="14">
        <f>VLOOKUP(Emissions!A2645,'County Activity'!A$2:J$3224,9,FALSE)</f>
        <v>266.43762289199299</v>
      </c>
      <c r="K4312" s="14" t="str">
        <f>VLOOKUP(Emissions!B4546,'County Activity'!B$2:J$3224,9,FALSE)</f>
        <v>E6GAL</v>
      </c>
      <c r="L4312" s="20">
        <f>VLOOKUP($H4312,'Emission Factors'!$B$2:$F$3,3, FALSE)</f>
        <v>0.85</v>
      </c>
      <c r="M4312" s="19" t="str">
        <f>VLOOKUP($H4312,'Emission Factors'!$B$2:$F$3,4, FALSE)</f>
        <v>LB</v>
      </c>
      <c r="N4312" s="19" t="str">
        <f>VLOOKUP($H4312,'Emission Factors'!$B$2:$F$3,5, FALSE)</f>
        <v>E6GAL</v>
      </c>
      <c r="O4312" s="42">
        <f>J4312*L4312/2000</f>
        <v>0.11323598972909701</v>
      </c>
      <c r="P4312" s="2" t="s">
        <v>2651</v>
      </c>
      <c r="Q4312" s="42">
        <f>IF(ISNA(VLOOKUP(CONCATENATE(A4312,H4312),'Point Emissions'!C$2:E$233,3,FALSE)),0,VLOOKUP(CONCATENATE(A4312,H4312),'Point Emissions'!C$2:E$233,3,FALSE))</f>
        <v>0</v>
      </c>
      <c r="R4312" s="2" t="s">
        <v>2651</v>
      </c>
      <c r="S4312" s="43">
        <f>IF(O4312-Q4312&gt;=0,O4312-Q4312,0)</f>
        <v>0.11323598972909701</v>
      </c>
      <c r="T4312" s="2" t="s">
        <v>2651</v>
      </c>
    </row>
    <row r="4313" spans="1:20">
      <c r="A4313" t="s">
        <v>2563</v>
      </c>
      <c r="B4313" t="s">
        <v>2560</v>
      </c>
      <c r="C4313" t="s">
        <v>2288</v>
      </c>
      <c r="D4313" t="s">
        <v>2564</v>
      </c>
      <c r="E4313" t="s">
        <v>2285</v>
      </c>
      <c r="F4313" t="s">
        <v>2562</v>
      </c>
      <c r="G4313" s="9" t="s">
        <v>4620</v>
      </c>
      <c r="H4313" t="s">
        <v>4628</v>
      </c>
      <c r="I4313" t="s">
        <v>4629</v>
      </c>
      <c r="J4313" s="14">
        <f>VLOOKUP(Emissions!A196,'County Activity'!A$2:J$3224,9,FALSE)</f>
        <v>100.7787499087863</v>
      </c>
      <c r="K4313" s="14" t="str">
        <f>VLOOKUP(Emissions!B99,'County Activity'!B$2:J$3224,9,FALSE)</f>
        <v>E6GAL</v>
      </c>
      <c r="L4313" s="20">
        <f>VLOOKUP($H4313,'Emission Factors'!$B$2:$F$3,3, FALSE)</f>
        <v>0.16900000000000001</v>
      </c>
      <c r="M4313" s="19" t="str">
        <f>VLOOKUP($H4313,'Emission Factors'!$B$2:$F$3,4, FALSE)</f>
        <v>LB</v>
      </c>
      <c r="N4313" s="19" t="str">
        <f>VLOOKUP($H4313,'Emission Factors'!$B$2:$F$3,5, FALSE)</f>
        <v>E6GAL</v>
      </c>
      <c r="O4313" s="42">
        <f>J4313*L4313/2000</f>
        <v>8.5158043672924431E-3</v>
      </c>
      <c r="P4313" s="2" t="s">
        <v>2651</v>
      </c>
      <c r="Q4313" s="42">
        <f>IF(ISNA(VLOOKUP(CONCATENATE(A4313,H4313),'Point Emissions'!C$2:E$233,3,FALSE)),0,VLOOKUP(CONCATENATE(A4313,H4313),'Point Emissions'!C$2:E$233,3,FALSE))</f>
        <v>0</v>
      </c>
      <c r="R4313" s="2" t="s">
        <v>2651</v>
      </c>
      <c r="S4313" s="43">
        <f>IF(O4313-Q4313&gt;=0,O4313-Q4313,0)</f>
        <v>8.5158043672924431E-3</v>
      </c>
      <c r="T4313" s="2" t="s">
        <v>2651</v>
      </c>
    </row>
    <row r="4314" spans="1:20">
      <c r="A4314" t="s">
        <v>4395</v>
      </c>
      <c r="B4314" t="s">
        <v>4355</v>
      </c>
      <c r="C4314" t="s">
        <v>2369</v>
      </c>
      <c r="D4314" t="s">
        <v>4396</v>
      </c>
      <c r="E4314" t="s">
        <v>2285</v>
      </c>
      <c r="F4314" t="s">
        <v>4356</v>
      </c>
      <c r="G4314" s="9" t="s">
        <v>4620</v>
      </c>
      <c r="H4314" t="s">
        <v>2274</v>
      </c>
      <c r="I4314" t="s">
        <v>4630</v>
      </c>
      <c r="J4314" s="14">
        <f>VLOOKUP(Emissions!A4475,'County Activity'!A$2:J$3224,9,FALSE)</f>
        <v>906.65648789881095</v>
      </c>
      <c r="K4314" s="14" t="str">
        <f>VLOOKUP(Emissions!B5461,'County Activity'!B$2:J$3224,9,FALSE)</f>
        <v>E6GAL</v>
      </c>
      <c r="L4314" s="20">
        <f>VLOOKUP($H4314,'Emission Factors'!$B$2:$F$3,3, FALSE)</f>
        <v>0.85</v>
      </c>
      <c r="M4314" s="19" t="str">
        <f>VLOOKUP($H4314,'Emission Factors'!$B$2:$F$3,4, FALSE)</f>
        <v>LB</v>
      </c>
      <c r="N4314" s="19" t="str">
        <f>VLOOKUP($H4314,'Emission Factors'!$B$2:$F$3,5, FALSE)</f>
        <v>E6GAL</v>
      </c>
      <c r="O4314" s="42">
        <f>J4314*L4314/2000</f>
        <v>0.3853290073569946</v>
      </c>
      <c r="P4314" s="2" t="s">
        <v>2651</v>
      </c>
      <c r="Q4314" s="42">
        <f>IF(ISNA(VLOOKUP(CONCATENATE(A4314,H4314),'Point Emissions'!C$2:E$233,3,FALSE)),0,VLOOKUP(CONCATENATE(A4314,H4314),'Point Emissions'!C$2:E$233,3,FALSE))</f>
        <v>0</v>
      </c>
      <c r="R4314" s="2" t="s">
        <v>2651</v>
      </c>
      <c r="S4314" s="43">
        <f>IF(O4314-Q4314&gt;=0,O4314-Q4314,0)</f>
        <v>0.3853290073569946</v>
      </c>
      <c r="T4314" s="2" t="s">
        <v>2651</v>
      </c>
    </row>
    <row r="4315" spans="1:20">
      <c r="A4315" t="s">
        <v>3235</v>
      </c>
      <c r="B4315" t="s">
        <v>3123</v>
      </c>
      <c r="C4315" t="s">
        <v>2480</v>
      </c>
      <c r="D4315" t="s">
        <v>3236</v>
      </c>
      <c r="E4315" t="s">
        <v>2285</v>
      </c>
      <c r="F4315" t="s">
        <v>3125</v>
      </c>
      <c r="G4315" s="9" t="s">
        <v>4620</v>
      </c>
      <c r="H4315" t="s">
        <v>2274</v>
      </c>
      <c r="I4315" t="s">
        <v>4630</v>
      </c>
      <c r="J4315" s="14">
        <f>VLOOKUP(Emissions!A905,'County Activity'!A$2:J$3224,9,FALSE)</f>
        <v>353.28604035390231</v>
      </c>
      <c r="K4315" s="14" t="str">
        <f>VLOOKUP(Emissions!B3676,'County Activity'!B$2:J$3224,9,FALSE)</f>
        <v>E6GAL</v>
      </c>
      <c r="L4315" s="20">
        <f>VLOOKUP($H4315,'Emission Factors'!$B$2:$F$3,3, FALSE)</f>
        <v>0.85</v>
      </c>
      <c r="M4315" s="19" t="str">
        <f>VLOOKUP($H4315,'Emission Factors'!$B$2:$F$3,4, FALSE)</f>
        <v>LB</v>
      </c>
      <c r="N4315" s="19" t="str">
        <f>VLOOKUP($H4315,'Emission Factors'!$B$2:$F$3,5, FALSE)</f>
        <v>E6GAL</v>
      </c>
      <c r="O4315" s="42">
        <f>J4315*L4315/2000</f>
        <v>0.1501465671504085</v>
      </c>
      <c r="P4315" s="2" t="s">
        <v>2651</v>
      </c>
      <c r="Q4315" s="42">
        <f>IF(ISNA(VLOOKUP(CONCATENATE(A4315,H4315),'Point Emissions'!C$2:E$233,3,FALSE)),0,VLOOKUP(CONCATENATE(A4315,H4315),'Point Emissions'!C$2:E$233,3,FALSE))</f>
        <v>0</v>
      </c>
      <c r="R4315" s="2" t="s">
        <v>2651</v>
      </c>
      <c r="S4315" s="43">
        <f>IF(O4315-Q4315&gt;=0,O4315-Q4315,0)</f>
        <v>0.1501465671504085</v>
      </c>
      <c r="T4315" s="2" t="s">
        <v>2651</v>
      </c>
    </row>
    <row r="4316" spans="1:20">
      <c r="A4316" t="s">
        <v>885</v>
      </c>
      <c r="B4316" t="s">
        <v>811</v>
      </c>
      <c r="C4316" t="s">
        <v>2432</v>
      </c>
      <c r="D4316" t="s">
        <v>886</v>
      </c>
      <c r="E4316" t="s">
        <v>2285</v>
      </c>
      <c r="F4316" t="s">
        <v>813</v>
      </c>
      <c r="G4316" s="9" t="s">
        <v>4620</v>
      </c>
      <c r="H4316" t="s">
        <v>2274</v>
      </c>
      <c r="I4316" t="s">
        <v>4630</v>
      </c>
      <c r="J4316" s="14">
        <f>VLOOKUP(Emissions!A5739,'County Activity'!A$2:J$3224,9,FALSE)</f>
        <v>16421.268030895164</v>
      </c>
      <c r="K4316" s="14" t="str">
        <f>VLOOKUP(Emissions!B6093,'County Activity'!B$2:J$3224,9,FALSE)</f>
        <v>E6GAL</v>
      </c>
      <c r="L4316" s="20">
        <f>VLOOKUP($H4316,'Emission Factors'!$B$2:$F$3,3, FALSE)</f>
        <v>0.85</v>
      </c>
      <c r="M4316" s="19" t="str">
        <f>VLOOKUP($H4316,'Emission Factors'!$B$2:$F$3,4, FALSE)</f>
        <v>LB</v>
      </c>
      <c r="N4316" s="19" t="str">
        <f>VLOOKUP($H4316,'Emission Factors'!$B$2:$F$3,5, FALSE)</f>
        <v>E6GAL</v>
      </c>
      <c r="O4316" s="42">
        <f>J4316*L4316/2000</f>
        <v>6.9790389131304442</v>
      </c>
      <c r="P4316" s="2" t="s">
        <v>2651</v>
      </c>
      <c r="Q4316" s="42">
        <f>IF(ISNA(VLOOKUP(CONCATENATE(A4316,H4316),'Point Emissions'!C$2:E$233,3,FALSE)),0,VLOOKUP(CONCATENATE(A4316,H4316),'Point Emissions'!C$2:E$233,3,FALSE))</f>
        <v>0</v>
      </c>
      <c r="R4316" s="2" t="s">
        <v>2651</v>
      </c>
      <c r="S4316" s="43">
        <f>IF(O4316-Q4316&gt;=0,O4316-Q4316,0)</f>
        <v>6.9790389131304442</v>
      </c>
      <c r="T4316" s="2" t="s">
        <v>2651</v>
      </c>
    </row>
    <row r="4317" spans="1:20">
      <c r="A4317" t="s">
        <v>3250</v>
      </c>
      <c r="B4317" t="s">
        <v>3123</v>
      </c>
      <c r="C4317" t="s">
        <v>2730</v>
      </c>
      <c r="D4317" t="s">
        <v>3251</v>
      </c>
      <c r="E4317" t="s">
        <v>2285</v>
      </c>
      <c r="F4317" t="s">
        <v>3125</v>
      </c>
      <c r="G4317" s="9" t="s">
        <v>4620</v>
      </c>
      <c r="H4317" t="s">
        <v>2274</v>
      </c>
      <c r="I4317" t="s">
        <v>4630</v>
      </c>
      <c r="J4317" s="14">
        <f>VLOOKUP(Emissions!A921,'County Activity'!A$2:J$3224,9,FALSE)</f>
        <v>357.00079567306943</v>
      </c>
      <c r="K4317" s="14" t="str">
        <f>VLOOKUP(Emissions!B3684,'County Activity'!B$2:J$3224,9,FALSE)</f>
        <v>E6GAL</v>
      </c>
      <c r="L4317" s="20">
        <f>VLOOKUP($H4317,'Emission Factors'!$B$2:$F$3,3, FALSE)</f>
        <v>0.85</v>
      </c>
      <c r="M4317" s="19" t="str">
        <f>VLOOKUP($H4317,'Emission Factors'!$B$2:$F$3,4, FALSE)</f>
        <v>LB</v>
      </c>
      <c r="N4317" s="19" t="str">
        <f>VLOOKUP($H4317,'Emission Factors'!$B$2:$F$3,5, FALSE)</f>
        <v>E6GAL</v>
      </c>
      <c r="O4317" s="42">
        <f>J4317*L4317/2000</f>
        <v>0.15172533816105452</v>
      </c>
      <c r="P4317" s="2" t="s">
        <v>2651</v>
      </c>
      <c r="Q4317" s="42">
        <f>IF(ISNA(VLOOKUP(CONCATENATE(A4317,H4317),'Point Emissions'!C$2:E$233,3,FALSE)),0,VLOOKUP(CONCATENATE(A4317,H4317),'Point Emissions'!C$2:E$233,3,FALSE))</f>
        <v>0</v>
      </c>
      <c r="R4317" s="2" t="s">
        <v>2651</v>
      </c>
      <c r="S4317" s="43">
        <f>IF(O4317-Q4317&gt;=0,O4317-Q4317,0)</f>
        <v>0.15172533816105452</v>
      </c>
      <c r="T4317" s="2" t="s">
        <v>2651</v>
      </c>
    </row>
    <row r="4318" spans="1:20">
      <c r="A4318" t="s">
        <v>4763</v>
      </c>
      <c r="B4318" t="s">
        <v>4669</v>
      </c>
      <c r="C4318" t="s">
        <v>2713</v>
      </c>
      <c r="D4318" t="s">
        <v>2451</v>
      </c>
      <c r="E4318" t="s">
        <v>2285</v>
      </c>
      <c r="F4318" t="s">
        <v>4670</v>
      </c>
      <c r="G4318" s="9" t="s">
        <v>4620</v>
      </c>
      <c r="H4318" t="s">
        <v>2274</v>
      </c>
      <c r="I4318" t="s">
        <v>4630</v>
      </c>
      <c r="J4318" s="14">
        <f>VLOOKUP(Emissions!A1531,'County Activity'!A$2:J$3224,9,FALSE)</f>
        <v>123.54763811506118</v>
      </c>
      <c r="K4318" s="14" t="str">
        <f>VLOOKUP(Emissions!B3989,'County Activity'!B$2:J$3224,9,FALSE)</f>
        <v>E6GAL</v>
      </c>
      <c r="L4318" s="20">
        <f>VLOOKUP($H4318,'Emission Factors'!$B$2:$F$3,3, FALSE)</f>
        <v>0.85</v>
      </c>
      <c r="M4318" s="19" t="str">
        <f>VLOOKUP($H4318,'Emission Factors'!$B$2:$F$3,4, FALSE)</f>
        <v>LB</v>
      </c>
      <c r="N4318" s="19" t="str">
        <f>VLOOKUP($H4318,'Emission Factors'!$B$2:$F$3,5, FALSE)</f>
        <v>E6GAL</v>
      </c>
      <c r="O4318" s="42">
        <f>J4318*L4318/2000</f>
        <v>5.2507746198900994E-2</v>
      </c>
      <c r="P4318" s="2" t="s">
        <v>2651</v>
      </c>
      <c r="Q4318" s="42">
        <f>IF(ISNA(VLOOKUP(CONCATENATE(A4318,H4318),'Point Emissions'!C$2:E$233,3,FALSE)),0,VLOOKUP(CONCATENATE(A4318,H4318),'Point Emissions'!C$2:E$233,3,FALSE))</f>
        <v>0</v>
      </c>
      <c r="R4318" s="2" t="s">
        <v>2651</v>
      </c>
      <c r="S4318" s="43">
        <f>IF(O4318-Q4318&gt;=0,O4318-Q4318,0)</f>
        <v>5.2507746198900994E-2</v>
      </c>
      <c r="T4318" s="2" t="s">
        <v>2651</v>
      </c>
    </row>
    <row r="4319" spans="1:20">
      <c r="A4319" t="s">
        <v>1951</v>
      </c>
      <c r="B4319" t="s">
        <v>1909</v>
      </c>
      <c r="C4319" t="s">
        <v>2360</v>
      </c>
      <c r="D4319" t="s">
        <v>1952</v>
      </c>
      <c r="E4319" t="s">
        <v>2285</v>
      </c>
      <c r="F4319" t="s">
        <v>1911</v>
      </c>
      <c r="G4319" s="9" t="s">
        <v>4620</v>
      </c>
      <c r="H4319" t="s">
        <v>2274</v>
      </c>
      <c r="I4319" t="s">
        <v>4630</v>
      </c>
      <c r="J4319" s="14">
        <f>VLOOKUP(Emissions!A2515,'County Activity'!A$2:J$3224,9,FALSE)</f>
        <v>1238.6467326730046</v>
      </c>
      <c r="K4319" s="14" t="str">
        <f>VLOOKUP(Emissions!B4481,'County Activity'!B$2:J$3224,9,FALSE)</f>
        <v>E6GAL</v>
      </c>
      <c r="L4319" s="20">
        <f>VLOOKUP($H4319,'Emission Factors'!$B$2:$F$3,3, FALSE)</f>
        <v>0.85</v>
      </c>
      <c r="M4319" s="19" t="str">
        <f>VLOOKUP($H4319,'Emission Factors'!$B$2:$F$3,4, FALSE)</f>
        <v>LB</v>
      </c>
      <c r="N4319" s="19" t="str">
        <f>VLOOKUP($H4319,'Emission Factors'!$B$2:$F$3,5, FALSE)</f>
        <v>E6GAL</v>
      </c>
      <c r="O4319" s="42">
        <f>J4319*L4319/2000</f>
        <v>0.52642486138602695</v>
      </c>
      <c r="P4319" s="2" t="s">
        <v>2651</v>
      </c>
      <c r="Q4319" s="42">
        <f>IF(ISNA(VLOOKUP(CONCATENATE(A4319,H4319),'Point Emissions'!C$2:E$233,3,FALSE)),0,VLOOKUP(CONCATENATE(A4319,H4319),'Point Emissions'!C$2:E$233,3,FALSE))</f>
        <v>0</v>
      </c>
      <c r="R4319" s="2" t="s">
        <v>2651</v>
      </c>
      <c r="S4319" s="43">
        <f>IF(O4319-Q4319&gt;=0,O4319-Q4319,0)</f>
        <v>0.52642486138602695</v>
      </c>
      <c r="T4319" s="2" t="s">
        <v>2651</v>
      </c>
    </row>
    <row r="4320" spans="1:20">
      <c r="A4320" t="s">
        <v>1969</v>
      </c>
      <c r="B4320" t="s">
        <v>1909</v>
      </c>
      <c r="C4320" t="s">
        <v>2387</v>
      </c>
      <c r="D4320" t="s">
        <v>1970</v>
      </c>
      <c r="E4320" t="s">
        <v>2285</v>
      </c>
      <c r="F4320" t="s">
        <v>1911</v>
      </c>
      <c r="G4320" s="9" t="s">
        <v>4620</v>
      </c>
      <c r="H4320" t="s">
        <v>2274</v>
      </c>
      <c r="I4320" t="s">
        <v>4630</v>
      </c>
      <c r="J4320" s="14">
        <f>VLOOKUP(Emissions!A2533,'County Activity'!A$2:J$3224,9,FALSE)</f>
        <v>1252.2888513451187</v>
      </c>
      <c r="K4320" s="14" t="str">
        <f>VLOOKUP(Emissions!B4490,'County Activity'!B$2:J$3224,9,FALSE)</f>
        <v>E6GAL</v>
      </c>
      <c r="L4320" s="20">
        <f>VLOOKUP($H4320,'Emission Factors'!$B$2:$F$3,3, FALSE)</f>
        <v>0.85</v>
      </c>
      <c r="M4320" s="19" t="str">
        <f>VLOOKUP($H4320,'Emission Factors'!$B$2:$F$3,4, FALSE)</f>
        <v>LB</v>
      </c>
      <c r="N4320" s="19" t="str">
        <f>VLOOKUP($H4320,'Emission Factors'!$B$2:$F$3,5, FALSE)</f>
        <v>E6GAL</v>
      </c>
      <c r="O4320" s="42">
        <f>J4320*L4320/2000</f>
        <v>0.53222276182167549</v>
      </c>
      <c r="P4320" s="2" t="s">
        <v>2651</v>
      </c>
      <c r="Q4320" s="42">
        <f>IF(ISNA(VLOOKUP(CONCATENATE(A4320,H4320),'Point Emissions'!C$2:E$233,3,FALSE)),0,VLOOKUP(CONCATENATE(A4320,H4320),'Point Emissions'!C$2:E$233,3,FALSE))</f>
        <v>0</v>
      </c>
      <c r="R4320" s="2" t="s">
        <v>2651</v>
      </c>
      <c r="S4320" s="43">
        <f>IF(O4320-Q4320&gt;=0,O4320-Q4320,0)</f>
        <v>0.53222276182167549</v>
      </c>
      <c r="T4320" s="2" t="s">
        <v>2651</v>
      </c>
    </row>
    <row r="4321" spans="1:20">
      <c r="A4321" t="s">
        <v>4336</v>
      </c>
      <c r="B4321" t="s">
        <v>4235</v>
      </c>
      <c r="C4321" t="s">
        <v>2483</v>
      </c>
      <c r="D4321" t="s">
        <v>3108</v>
      </c>
      <c r="E4321" t="s">
        <v>2285</v>
      </c>
      <c r="F4321" t="s">
        <v>4236</v>
      </c>
      <c r="G4321" s="9" t="s">
        <v>4620</v>
      </c>
      <c r="H4321" t="s">
        <v>2274</v>
      </c>
      <c r="I4321" t="s">
        <v>4630</v>
      </c>
      <c r="J4321" s="14">
        <f>VLOOKUP(Emissions!A4397,'County Activity'!A$2:J$3224,9,FALSE)</f>
        <v>4348.1851485907227</v>
      </c>
      <c r="K4321" s="14" t="str">
        <f>VLOOKUP(Emissions!B5422,'County Activity'!B$2:J$3224,9,FALSE)</f>
        <v>E6GAL</v>
      </c>
      <c r="L4321" s="20">
        <f>VLOOKUP($H4321,'Emission Factors'!$B$2:$F$3,3, FALSE)</f>
        <v>0.85</v>
      </c>
      <c r="M4321" s="19" t="str">
        <f>VLOOKUP($H4321,'Emission Factors'!$B$2:$F$3,4, FALSE)</f>
        <v>LB</v>
      </c>
      <c r="N4321" s="19" t="str">
        <f>VLOOKUP($H4321,'Emission Factors'!$B$2:$F$3,5, FALSE)</f>
        <v>E6GAL</v>
      </c>
      <c r="O4321" s="42">
        <f>J4321*L4321/2000</f>
        <v>1.8479786881510571</v>
      </c>
      <c r="P4321" s="2" t="s">
        <v>2651</v>
      </c>
      <c r="Q4321" s="42">
        <f>IF(ISNA(VLOOKUP(CONCATENATE(A4321,H4321),'Point Emissions'!C$2:E$233,3,FALSE)),0,VLOOKUP(CONCATENATE(A4321,H4321),'Point Emissions'!C$2:E$233,3,FALSE))</f>
        <v>0</v>
      </c>
      <c r="R4321" s="2" t="s">
        <v>2651</v>
      </c>
      <c r="S4321" s="43">
        <f>IF(O4321-Q4321&gt;=0,O4321-Q4321,0)</f>
        <v>1.8479786881510571</v>
      </c>
      <c r="T4321" s="2" t="s">
        <v>2651</v>
      </c>
    </row>
    <row r="4322" spans="1:20">
      <c r="A4322" t="s">
        <v>1388</v>
      </c>
      <c r="B4322" t="s">
        <v>2206</v>
      </c>
      <c r="C4322" t="s">
        <v>2459</v>
      </c>
      <c r="D4322" t="s">
        <v>1389</v>
      </c>
      <c r="E4322" t="s">
        <v>2285</v>
      </c>
      <c r="F4322" t="s">
        <v>2207</v>
      </c>
      <c r="G4322" s="9" t="s">
        <v>4620</v>
      </c>
      <c r="H4322" t="s">
        <v>2274</v>
      </c>
      <c r="I4322" t="s">
        <v>4630</v>
      </c>
      <c r="J4322" s="14">
        <f>VLOOKUP(Emissions!A2921,'County Activity'!A$2:J$3224,9,FALSE)</f>
        <v>1585.9123075096356</v>
      </c>
      <c r="K4322" s="14" t="str">
        <f>VLOOKUP(Emissions!B4684,'County Activity'!B$2:J$3224,9,FALSE)</f>
        <v>E6GAL</v>
      </c>
      <c r="L4322" s="20">
        <f>VLOOKUP($H4322,'Emission Factors'!$B$2:$F$3,3, FALSE)</f>
        <v>0.85</v>
      </c>
      <c r="M4322" s="19" t="str">
        <f>VLOOKUP($H4322,'Emission Factors'!$B$2:$F$3,4, FALSE)</f>
        <v>LB</v>
      </c>
      <c r="N4322" s="19" t="str">
        <f>VLOOKUP($H4322,'Emission Factors'!$B$2:$F$3,5, FALSE)</f>
        <v>E6GAL</v>
      </c>
      <c r="O4322" s="42">
        <f>J4322*L4322/2000</f>
        <v>0.67401273069159517</v>
      </c>
      <c r="P4322" s="2" t="s">
        <v>2651</v>
      </c>
      <c r="Q4322" s="42">
        <f>IF(ISNA(VLOOKUP(CONCATENATE(A4322,H4322),'Point Emissions'!C$2:E$233,3,FALSE)),0,VLOOKUP(CONCATENATE(A4322,H4322),'Point Emissions'!C$2:E$233,3,FALSE))</f>
        <v>0</v>
      </c>
      <c r="R4322" s="2" t="s">
        <v>2651</v>
      </c>
      <c r="S4322" s="43">
        <f>IF(O4322-Q4322&gt;=0,O4322-Q4322,0)</f>
        <v>0.67401273069159517</v>
      </c>
      <c r="T4322" s="2" t="s">
        <v>2651</v>
      </c>
    </row>
    <row r="4323" spans="1:20">
      <c r="A4323" t="s">
        <v>3383</v>
      </c>
      <c r="B4323" t="s">
        <v>3123</v>
      </c>
      <c r="C4323" t="s">
        <v>3384</v>
      </c>
      <c r="D4323" t="s">
        <v>3385</v>
      </c>
      <c r="E4323" t="s">
        <v>2285</v>
      </c>
      <c r="F4323" t="s">
        <v>3125</v>
      </c>
      <c r="G4323" s="9" t="s">
        <v>4620</v>
      </c>
      <c r="H4323" t="s">
        <v>2274</v>
      </c>
      <c r="I4323" t="s">
        <v>4630</v>
      </c>
      <c r="J4323" s="14">
        <f>VLOOKUP(Emissions!A1029,'County Activity'!A$2:J$3224,9,FALSE)</f>
        <v>401.32166948106448</v>
      </c>
      <c r="K4323" s="14" t="str">
        <f>VLOOKUP(Emissions!B3738,'County Activity'!B$2:J$3224,9,FALSE)</f>
        <v>E6GAL</v>
      </c>
      <c r="L4323" s="20">
        <f>VLOOKUP($H4323,'Emission Factors'!$B$2:$F$3,3, FALSE)</f>
        <v>0.85</v>
      </c>
      <c r="M4323" s="19" t="str">
        <f>VLOOKUP($H4323,'Emission Factors'!$B$2:$F$3,4, FALSE)</f>
        <v>LB</v>
      </c>
      <c r="N4323" s="19" t="str">
        <f>VLOOKUP($H4323,'Emission Factors'!$B$2:$F$3,5, FALSE)</f>
        <v>E6GAL</v>
      </c>
      <c r="O4323" s="42">
        <f>J4323*L4323/2000</f>
        <v>0.1705617095294524</v>
      </c>
      <c r="P4323" s="2" t="s">
        <v>2651</v>
      </c>
      <c r="Q4323" s="42">
        <f>IF(ISNA(VLOOKUP(CONCATENATE(A4323,H4323),'Point Emissions'!C$2:E$233,3,FALSE)),0,VLOOKUP(CONCATENATE(A4323,H4323),'Point Emissions'!C$2:E$233,3,FALSE))</f>
        <v>0</v>
      </c>
      <c r="R4323" s="2" t="s">
        <v>2651</v>
      </c>
      <c r="S4323" s="43">
        <f>IF(O4323-Q4323&gt;=0,O4323-Q4323,0)</f>
        <v>0.1705617095294524</v>
      </c>
      <c r="T4323" s="2" t="s">
        <v>2651</v>
      </c>
    </row>
    <row r="4324" spans="1:20">
      <c r="A4324" t="s">
        <v>1034</v>
      </c>
      <c r="B4324" t="s">
        <v>811</v>
      </c>
      <c r="C4324" t="s">
        <v>1035</v>
      </c>
      <c r="D4324" t="s">
        <v>3697</v>
      </c>
      <c r="E4324" t="s">
        <v>2285</v>
      </c>
      <c r="F4324" t="s">
        <v>813</v>
      </c>
      <c r="G4324" s="9" t="s">
        <v>4620</v>
      </c>
      <c r="H4324" t="s">
        <v>2274</v>
      </c>
      <c r="I4324" t="s">
        <v>4630</v>
      </c>
      <c r="J4324" s="14">
        <f>VLOOKUP(Emissions!A5895,'County Activity'!A$2:J$3224,9,FALSE)</f>
        <v>21947.318829436652</v>
      </c>
      <c r="K4324" s="14" t="str">
        <f>VLOOKUP(Emissions!B6171,'County Activity'!B$2:J$3224,9,FALSE)</f>
        <v>E6GAL</v>
      </c>
      <c r="L4324" s="20">
        <f>VLOOKUP($H4324,'Emission Factors'!$B$2:$F$3,3, FALSE)</f>
        <v>0.85</v>
      </c>
      <c r="M4324" s="19" t="str">
        <f>VLOOKUP($H4324,'Emission Factors'!$B$2:$F$3,4, FALSE)</f>
        <v>LB</v>
      </c>
      <c r="N4324" s="19" t="str">
        <f>VLOOKUP($H4324,'Emission Factors'!$B$2:$F$3,5, FALSE)</f>
        <v>E6GAL</v>
      </c>
      <c r="O4324" s="42">
        <f>J4324*L4324/2000</f>
        <v>9.3276105025105771</v>
      </c>
      <c r="P4324" s="2" t="s">
        <v>2651</v>
      </c>
      <c r="Q4324" s="42">
        <f>IF(ISNA(VLOOKUP(CONCATENATE(A4324,H4324),'Point Emissions'!C$2:E$233,3,FALSE)),0,VLOOKUP(CONCATENATE(A4324,H4324),'Point Emissions'!C$2:E$233,3,FALSE))</f>
        <v>0</v>
      </c>
      <c r="R4324" s="2" t="s">
        <v>2651</v>
      </c>
      <c r="S4324" s="43">
        <f>IF(O4324-Q4324&gt;=0,O4324-Q4324,0)</f>
        <v>9.3276105025105771</v>
      </c>
      <c r="T4324" s="2" t="s">
        <v>2651</v>
      </c>
    </row>
    <row r="4325" spans="1:20">
      <c r="A4325" t="s">
        <v>566</v>
      </c>
      <c r="B4325" t="s">
        <v>232</v>
      </c>
      <c r="C4325" t="s">
        <v>567</v>
      </c>
      <c r="D4325" t="s">
        <v>568</v>
      </c>
      <c r="E4325" t="s">
        <v>2285</v>
      </c>
      <c r="F4325" t="s">
        <v>233</v>
      </c>
      <c r="G4325" s="9" t="s">
        <v>4620</v>
      </c>
      <c r="H4325" t="s">
        <v>4628</v>
      </c>
      <c r="I4325" t="s">
        <v>4629</v>
      </c>
      <c r="J4325" s="14">
        <f>VLOOKUP(Emissions!A5428,'County Activity'!A$2:J$3224,9,FALSE)</f>
        <v>2084.1698765693136</v>
      </c>
      <c r="K4325" s="14" t="str">
        <f>VLOOKUP(Emissions!B2715,'County Activity'!B$2:J$3224,9,FALSE)</f>
        <v>E6GAL</v>
      </c>
      <c r="L4325" s="20">
        <f>VLOOKUP($H4325,'Emission Factors'!$B$2:$F$3,3, FALSE)</f>
        <v>0.16900000000000001</v>
      </c>
      <c r="M4325" s="19" t="str">
        <f>VLOOKUP($H4325,'Emission Factors'!$B$2:$F$3,4, FALSE)</f>
        <v>LB</v>
      </c>
      <c r="N4325" s="19" t="str">
        <f>VLOOKUP($H4325,'Emission Factors'!$B$2:$F$3,5, FALSE)</f>
        <v>E6GAL</v>
      </c>
      <c r="O4325" s="42">
        <f>J4325*L4325/2000</f>
        <v>0.17611235457010702</v>
      </c>
      <c r="P4325" s="2" t="s">
        <v>2651</v>
      </c>
      <c r="Q4325" s="42">
        <f>IF(ISNA(VLOOKUP(CONCATENATE(A4325,H4325),'Point Emissions'!C$2:E$233,3,FALSE)),0,VLOOKUP(CONCATENATE(A4325,H4325),'Point Emissions'!C$2:E$233,3,FALSE))</f>
        <v>0</v>
      </c>
      <c r="R4325" s="2" t="s">
        <v>2651</v>
      </c>
      <c r="S4325" s="43">
        <f>IF(O4325-Q4325&gt;=0,O4325-Q4325,0)</f>
        <v>0.17611235457010702</v>
      </c>
      <c r="T4325" s="2" t="s">
        <v>2651</v>
      </c>
    </row>
    <row r="4326" spans="1:20">
      <c r="A4326" t="s">
        <v>4402</v>
      </c>
      <c r="B4326" t="s">
        <v>4355</v>
      </c>
      <c r="C4326" t="s">
        <v>2381</v>
      </c>
      <c r="D4326" t="s">
        <v>4403</v>
      </c>
      <c r="E4326" t="s">
        <v>2285</v>
      </c>
      <c r="F4326" t="s">
        <v>4356</v>
      </c>
      <c r="G4326" s="9" t="s">
        <v>4620</v>
      </c>
      <c r="H4326" t="s">
        <v>2274</v>
      </c>
      <c r="I4326" t="s">
        <v>4630</v>
      </c>
      <c r="J4326" s="14">
        <f>VLOOKUP(Emissions!A4483,'County Activity'!A$2:J$3224,9,FALSE)</f>
        <v>911.42802705877557</v>
      </c>
      <c r="K4326" s="14" t="str">
        <f>VLOOKUP(Emissions!B5465,'County Activity'!B$2:J$3224,9,FALSE)</f>
        <v>E6GAL</v>
      </c>
      <c r="L4326" s="20">
        <f>VLOOKUP($H4326,'Emission Factors'!$B$2:$F$3,3, FALSE)</f>
        <v>0.85</v>
      </c>
      <c r="M4326" s="19" t="str">
        <f>VLOOKUP($H4326,'Emission Factors'!$B$2:$F$3,4, FALSE)</f>
        <v>LB</v>
      </c>
      <c r="N4326" s="19" t="str">
        <f>VLOOKUP($H4326,'Emission Factors'!$B$2:$F$3,5, FALSE)</f>
        <v>E6GAL</v>
      </c>
      <c r="O4326" s="42">
        <f>J4326*L4326/2000</f>
        <v>0.38735691149997964</v>
      </c>
      <c r="P4326" s="2" t="s">
        <v>2651</v>
      </c>
      <c r="Q4326" s="42">
        <f>IF(ISNA(VLOOKUP(CONCATENATE(A4326,H4326),'Point Emissions'!C$2:E$233,3,FALSE)),0,VLOOKUP(CONCATENATE(A4326,H4326),'Point Emissions'!C$2:E$233,3,FALSE))</f>
        <v>0</v>
      </c>
      <c r="R4326" s="2" t="s">
        <v>2651</v>
      </c>
      <c r="S4326" s="43">
        <f>IF(O4326-Q4326&gt;=0,O4326-Q4326,0)</f>
        <v>0.38735691149997964</v>
      </c>
      <c r="T4326" s="2" t="s">
        <v>2651</v>
      </c>
    </row>
    <row r="4327" spans="1:20">
      <c r="A4327" t="s">
        <v>619</v>
      </c>
      <c r="B4327" t="s">
        <v>232</v>
      </c>
      <c r="C4327" t="s">
        <v>620</v>
      </c>
      <c r="D4327" t="s">
        <v>2460</v>
      </c>
      <c r="E4327" t="s">
        <v>2285</v>
      </c>
      <c r="F4327" t="s">
        <v>233</v>
      </c>
      <c r="G4327" s="9" t="s">
        <v>4620</v>
      </c>
      <c r="H4327" t="s">
        <v>2274</v>
      </c>
      <c r="I4327" t="s">
        <v>4630</v>
      </c>
      <c r="J4327" s="14">
        <f>VLOOKUP(Emissions!A5467,'County Activity'!A$2:J$3224,9,FALSE)</f>
        <v>2188.3431442697524</v>
      </c>
      <c r="K4327" s="14" t="str">
        <f>VLOOKUP(Emissions!B5957,'County Activity'!B$2:J$3224,9,FALSE)</f>
        <v>E6GAL</v>
      </c>
      <c r="L4327" s="20">
        <f>VLOOKUP($H4327,'Emission Factors'!$B$2:$F$3,3, FALSE)</f>
        <v>0.85</v>
      </c>
      <c r="M4327" s="19" t="str">
        <f>VLOOKUP($H4327,'Emission Factors'!$B$2:$F$3,4, FALSE)</f>
        <v>LB</v>
      </c>
      <c r="N4327" s="19" t="str">
        <f>VLOOKUP($H4327,'Emission Factors'!$B$2:$F$3,5, FALSE)</f>
        <v>E6GAL</v>
      </c>
      <c r="O4327" s="42">
        <f>J4327*L4327/2000</f>
        <v>0.93004583631464466</v>
      </c>
      <c r="P4327" s="2" t="s">
        <v>2651</v>
      </c>
      <c r="Q4327" s="42">
        <f>IF(ISNA(VLOOKUP(CONCATENATE(A4327,H4327),'Point Emissions'!C$2:E$233,3,FALSE)),0,VLOOKUP(CONCATENATE(A4327,H4327),'Point Emissions'!C$2:E$233,3,FALSE))</f>
        <v>0</v>
      </c>
      <c r="R4327" s="2" t="s">
        <v>2651</v>
      </c>
      <c r="S4327" s="43">
        <f>IF(O4327-Q4327&gt;=0,O4327-Q4327,0)</f>
        <v>0.93004583631464466</v>
      </c>
      <c r="T4327" s="2" t="s">
        <v>2651</v>
      </c>
    </row>
    <row r="4328" spans="1:20">
      <c r="A4328" t="s">
        <v>378</v>
      </c>
      <c r="B4328" t="s">
        <v>232</v>
      </c>
      <c r="C4328" t="s">
        <v>3280</v>
      </c>
      <c r="D4328" t="s">
        <v>379</v>
      </c>
      <c r="E4328" t="s">
        <v>2285</v>
      </c>
      <c r="F4328" t="s">
        <v>233</v>
      </c>
      <c r="G4328" s="9" t="s">
        <v>4620</v>
      </c>
      <c r="H4328" t="s">
        <v>2274</v>
      </c>
      <c r="I4328" t="s">
        <v>4630</v>
      </c>
      <c r="J4328" s="14">
        <f>VLOOKUP(Emissions!A5219,'County Activity'!A$2:J$3224,9,FALSE)</f>
        <v>1659.75908135446</v>
      </c>
      <c r="K4328" s="14" t="str">
        <f>VLOOKUP(Emissions!B5833,'County Activity'!B$2:J$3224,9,FALSE)</f>
        <v>E6GAL</v>
      </c>
      <c r="L4328" s="20">
        <f>VLOOKUP($H4328,'Emission Factors'!$B$2:$F$3,3, FALSE)</f>
        <v>0.85</v>
      </c>
      <c r="M4328" s="19" t="str">
        <f>VLOOKUP($H4328,'Emission Factors'!$B$2:$F$3,4, FALSE)</f>
        <v>LB</v>
      </c>
      <c r="N4328" s="19" t="str">
        <f>VLOOKUP($H4328,'Emission Factors'!$B$2:$F$3,5, FALSE)</f>
        <v>E6GAL</v>
      </c>
      <c r="O4328" s="42">
        <f>J4328*L4328/2000</f>
        <v>0.70539760957564546</v>
      </c>
      <c r="P4328" s="2" t="s">
        <v>2651</v>
      </c>
      <c r="Q4328" s="42">
        <f>IF(ISNA(VLOOKUP(CONCATENATE(A4328,H4328),'Point Emissions'!C$2:E$233,3,FALSE)),0,VLOOKUP(CONCATENATE(A4328,H4328),'Point Emissions'!C$2:E$233,3,FALSE))</f>
        <v>0</v>
      </c>
      <c r="R4328" s="2" t="s">
        <v>2651</v>
      </c>
      <c r="S4328" s="43">
        <f>IF(O4328-Q4328&gt;=0,O4328-Q4328,0)</f>
        <v>0.70539760957564546</v>
      </c>
      <c r="T4328" s="2" t="s">
        <v>2651</v>
      </c>
    </row>
    <row r="4329" spans="1:20">
      <c r="A4329" t="s">
        <v>1694</v>
      </c>
      <c r="B4329" t="s">
        <v>1675</v>
      </c>
      <c r="C4329" t="s">
        <v>2321</v>
      </c>
      <c r="D4329" t="s">
        <v>1770</v>
      </c>
      <c r="E4329" t="s">
        <v>2285</v>
      </c>
      <c r="F4329" t="s">
        <v>1676</v>
      </c>
      <c r="G4329" s="9" t="s">
        <v>4620</v>
      </c>
      <c r="H4329" t="s">
        <v>2274</v>
      </c>
      <c r="I4329" t="s">
        <v>4630</v>
      </c>
      <c r="J4329" s="14">
        <f>VLOOKUP(Emissions!A3335,'County Activity'!A$2:J$3224,9,FALSE)</f>
        <v>416.98128457651933</v>
      </c>
      <c r="K4329" s="14" t="str">
        <f>VLOOKUP(Emissions!B4891,'County Activity'!B$2:J$3224,9,FALSE)</f>
        <v>E6GAL</v>
      </c>
      <c r="L4329" s="20">
        <f>VLOOKUP($H4329,'Emission Factors'!$B$2:$F$3,3, FALSE)</f>
        <v>0.85</v>
      </c>
      <c r="M4329" s="19" t="str">
        <f>VLOOKUP($H4329,'Emission Factors'!$B$2:$F$3,4, FALSE)</f>
        <v>LB</v>
      </c>
      <c r="N4329" s="19" t="str">
        <f>VLOOKUP($H4329,'Emission Factors'!$B$2:$F$3,5, FALSE)</f>
        <v>E6GAL</v>
      </c>
      <c r="O4329" s="42">
        <f>J4329*L4329/2000</f>
        <v>0.17721704594502072</v>
      </c>
      <c r="P4329" s="2" t="s">
        <v>2651</v>
      </c>
      <c r="Q4329" s="42">
        <f>IF(ISNA(VLOOKUP(CONCATENATE(A4329,H4329),'Point Emissions'!C$2:E$233,3,FALSE)),0,VLOOKUP(CONCATENATE(A4329,H4329),'Point Emissions'!C$2:E$233,3,FALSE))</f>
        <v>0</v>
      </c>
      <c r="R4329" s="2" t="s">
        <v>2651</v>
      </c>
      <c r="S4329" s="43">
        <f>IF(O4329-Q4329&gt;=0,O4329-Q4329,0)</f>
        <v>0.17721704594502072</v>
      </c>
      <c r="T4329" s="2" t="s">
        <v>2651</v>
      </c>
    </row>
    <row r="4330" spans="1:20">
      <c r="A4330" t="s">
        <v>4759</v>
      </c>
      <c r="B4330" t="s">
        <v>4669</v>
      </c>
      <c r="C4330" t="s">
        <v>2477</v>
      </c>
      <c r="D4330" t="s">
        <v>4760</v>
      </c>
      <c r="E4330" t="s">
        <v>2285</v>
      </c>
      <c r="F4330" t="s">
        <v>4670</v>
      </c>
      <c r="G4330" s="9" t="s">
        <v>4620</v>
      </c>
      <c r="H4330" t="s">
        <v>2274</v>
      </c>
      <c r="I4330" t="s">
        <v>4630</v>
      </c>
      <c r="J4330" s="14">
        <f>VLOOKUP(Emissions!A1525,'County Activity'!A$2:J$3224,9,FALSE)</f>
        <v>122.68299679077226</v>
      </c>
      <c r="K4330" s="14" t="str">
        <f>VLOOKUP(Emissions!B3986,'County Activity'!B$2:J$3224,9,FALSE)</f>
        <v>E6GAL</v>
      </c>
      <c r="L4330" s="20">
        <f>VLOOKUP($H4330,'Emission Factors'!$B$2:$F$3,3, FALSE)</f>
        <v>0.85</v>
      </c>
      <c r="M4330" s="19" t="str">
        <f>VLOOKUP($H4330,'Emission Factors'!$B$2:$F$3,4, FALSE)</f>
        <v>LB</v>
      </c>
      <c r="N4330" s="19" t="str">
        <f>VLOOKUP($H4330,'Emission Factors'!$B$2:$F$3,5, FALSE)</f>
        <v>E6GAL</v>
      </c>
      <c r="O4330" s="42">
        <f>J4330*L4330/2000</f>
        <v>5.2140273636078212E-2</v>
      </c>
      <c r="P4330" s="2" t="s">
        <v>2651</v>
      </c>
      <c r="Q4330" s="42">
        <f>IF(ISNA(VLOOKUP(CONCATENATE(A4330,H4330),'Point Emissions'!C$2:E$233,3,FALSE)),0,VLOOKUP(CONCATENATE(A4330,H4330),'Point Emissions'!C$2:E$233,3,FALSE))</f>
        <v>0</v>
      </c>
      <c r="R4330" s="2" t="s">
        <v>2651</v>
      </c>
      <c r="S4330" s="43">
        <f>IF(O4330-Q4330&gt;=0,O4330-Q4330,0)</f>
        <v>5.2140273636078212E-2</v>
      </c>
      <c r="T4330" s="2" t="s">
        <v>2651</v>
      </c>
    </row>
    <row r="4331" spans="1:20">
      <c r="A4331" t="s">
        <v>5326</v>
      </c>
      <c r="B4331" t="s">
        <v>5151</v>
      </c>
      <c r="C4331" t="s">
        <v>3359</v>
      </c>
      <c r="D4331" t="s">
        <v>4667</v>
      </c>
      <c r="E4331" t="s">
        <v>2285</v>
      </c>
      <c r="F4331" t="s">
        <v>5152</v>
      </c>
      <c r="G4331" s="9" t="s">
        <v>4620</v>
      </c>
      <c r="H4331" t="s">
        <v>2274</v>
      </c>
      <c r="I4331" t="s">
        <v>4630</v>
      </c>
      <c r="J4331" s="14">
        <f>VLOOKUP(Emissions!A2227,'County Activity'!A$2:J$3224,9,FALSE)</f>
        <v>1030.8446010689008</v>
      </c>
      <c r="K4331" s="14" t="str">
        <f>VLOOKUP(Emissions!B4337,'County Activity'!B$2:J$3224,9,FALSE)</f>
        <v>E6GAL</v>
      </c>
      <c r="L4331" s="20">
        <f>VLOOKUP($H4331,'Emission Factors'!$B$2:$F$3,3, FALSE)</f>
        <v>0.85</v>
      </c>
      <c r="M4331" s="19" t="str">
        <f>VLOOKUP($H4331,'Emission Factors'!$B$2:$F$3,4, FALSE)</f>
        <v>LB</v>
      </c>
      <c r="N4331" s="19" t="str">
        <f>VLOOKUP($H4331,'Emission Factors'!$B$2:$F$3,5, FALSE)</f>
        <v>E6GAL</v>
      </c>
      <c r="O4331" s="42">
        <f>J4331*L4331/2000</f>
        <v>0.43810895545428286</v>
      </c>
      <c r="P4331" s="2" t="s">
        <v>2651</v>
      </c>
      <c r="Q4331" s="42">
        <f>IF(ISNA(VLOOKUP(CONCATENATE(A4331,H4331),'Point Emissions'!C$2:E$233,3,FALSE)),0,VLOOKUP(CONCATENATE(A4331,H4331),'Point Emissions'!C$2:E$233,3,FALSE))</f>
        <v>0</v>
      </c>
      <c r="R4331" s="2" t="s">
        <v>2651</v>
      </c>
      <c r="S4331" s="43">
        <f>IF(O4331-Q4331&gt;=0,O4331-Q4331,0)</f>
        <v>0.43810895545428286</v>
      </c>
      <c r="T4331" s="2" t="s">
        <v>2651</v>
      </c>
    </row>
    <row r="4332" spans="1:20">
      <c r="A4332" t="s">
        <v>1886</v>
      </c>
      <c r="B4332" t="s">
        <v>1883</v>
      </c>
      <c r="C4332" t="s">
        <v>2288</v>
      </c>
      <c r="D4332" t="s">
        <v>1887</v>
      </c>
      <c r="E4332" t="s">
        <v>2285</v>
      </c>
      <c r="F4332" t="s">
        <v>1885</v>
      </c>
      <c r="G4332" s="9" t="s">
        <v>4620</v>
      </c>
      <c r="H4332" t="s">
        <v>4628</v>
      </c>
      <c r="I4332" t="s">
        <v>4629</v>
      </c>
      <c r="J4332" s="14">
        <f>VLOOKUP(Emissions!A2438,'County Activity'!A$2:J$3224,9,FALSE)</f>
        <v>234.89422643182317</v>
      </c>
      <c r="K4332" s="14" t="str">
        <f>VLOOKUP(Emissions!B1220,'County Activity'!B$2:J$3224,9,FALSE)</f>
        <v>E6GAL</v>
      </c>
      <c r="L4332" s="20">
        <f>VLOOKUP($H4332,'Emission Factors'!$B$2:$F$3,3, FALSE)</f>
        <v>0.16900000000000001</v>
      </c>
      <c r="M4332" s="19" t="str">
        <f>VLOOKUP($H4332,'Emission Factors'!$B$2:$F$3,4, FALSE)</f>
        <v>LB</v>
      </c>
      <c r="N4332" s="19" t="str">
        <f>VLOOKUP($H4332,'Emission Factors'!$B$2:$F$3,5, FALSE)</f>
        <v>E6GAL</v>
      </c>
      <c r="O4332" s="42">
        <f>J4332*L4332/2000</f>
        <v>1.984856213348906E-2</v>
      </c>
      <c r="P4332" s="2" t="s">
        <v>2651</v>
      </c>
      <c r="Q4332" s="42">
        <f>IF(ISNA(VLOOKUP(CONCATENATE(A4332,H4332),'Point Emissions'!C$2:E$233,3,FALSE)),0,VLOOKUP(CONCATENATE(A4332,H4332),'Point Emissions'!C$2:E$233,3,FALSE))</f>
        <v>0</v>
      </c>
      <c r="R4332" s="2" t="s">
        <v>2651</v>
      </c>
      <c r="S4332" s="43">
        <f>IF(O4332-Q4332&gt;=0,O4332-Q4332,0)</f>
        <v>1.984856213348906E-2</v>
      </c>
      <c r="T4332" s="2" t="s">
        <v>2651</v>
      </c>
    </row>
    <row r="4333" spans="1:20">
      <c r="A4333" t="s">
        <v>1424</v>
      </c>
      <c r="B4333" t="s">
        <v>1425</v>
      </c>
      <c r="C4333" t="s">
        <v>2283</v>
      </c>
      <c r="D4333" t="s">
        <v>4809</v>
      </c>
      <c r="E4333" t="s">
        <v>2285</v>
      </c>
      <c r="F4333" t="s">
        <v>1426</v>
      </c>
      <c r="G4333" s="9" t="s">
        <v>4620</v>
      </c>
      <c r="H4333" t="s">
        <v>2274</v>
      </c>
      <c r="I4333" t="s">
        <v>4630</v>
      </c>
      <c r="J4333" s="14">
        <f>VLOOKUP(Emissions!A2969,'County Activity'!A$2:J$3224,9,FALSE)</f>
        <v>1642.3061361049242</v>
      </c>
      <c r="K4333" s="14" t="str">
        <f>VLOOKUP(Emissions!B4708,'County Activity'!B$2:J$3224,9,FALSE)</f>
        <v>E6GAL</v>
      </c>
      <c r="L4333" s="20">
        <f>VLOOKUP($H4333,'Emission Factors'!$B$2:$F$3,3, FALSE)</f>
        <v>0.85</v>
      </c>
      <c r="M4333" s="19" t="str">
        <f>VLOOKUP($H4333,'Emission Factors'!$B$2:$F$3,4, FALSE)</f>
        <v>LB</v>
      </c>
      <c r="N4333" s="19" t="str">
        <f>VLOOKUP($H4333,'Emission Factors'!$B$2:$F$3,5, FALSE)</f>
        <v>E6GAL</v>
      </c>
      <c r="O4333" s="42">
        <f>J4333*L4333/2000</f>
        <v>0.69798010784459275</v>
      </c>
      <c r="P4333" s="2" t="s">
        <v>2651</v>
      </c>
      <c r="Q4333" s="42">
        <f>IF(ISNA(VLOOKUP(CONCATENATE(A4333,H4333),'Point Emissions'!C$2:E$233,3,FALSE)),0,VLOOKUP(CONCATENATE(A4333,H4333),'Point Emissions'!C$2:E$233,3,FALSE))</f>
        <v>0</v>
      </c>
      <c r="R4333" s="2" t="s">
        <v>2651</v>
      </c>
      <c r="S4333" s="43">
        <f>IF(O4333-Q4333&gt;=0,O4333-Q4333,0)</f>
        <v>0.69798010784459275</v>
      </c>
      <c r="T4333" s="2" t="s">
        <v>2651</v>
      </c>
    </row>
    <row r="4334" spans="1:20">
      <c r="A4334" t="s">
        <v>5023</v>
      </c>
      <c r="B4334" t="s">
        <v>4977</v>
      </c>
      <c r="C4334" t="s">
        <v>2372</v>
      </c>
      <c r="D4334" t="s">
        <v>2373</v>
      </c>
      <c r="E4334" t="s">
        <v>2285</v>
      </c>
      <c r="F4334" t="s">
        <v>4978</v>
      </c>
      <c r="G4334" s="9" t="s">
        <v>4620</v>
      </c>
      <c r="H4334" t="s">
        <v>2274</v>
      </c>
      <c r="I4334" t="s">
        <v>4630</v>
      </c>
      <c r="J4334" s="14">
        <f>VLOOKUP(Emissions!A1837,'County Activity'!A$2:J$3224,9,FALSE)</f>
        <v>778.43338188203916</v>
      </c>
      <c r="K4334" s="14" t="str">
        <f>VLOOKUP(Emissions!B4142,'County Activity'!B$2:J$3224,9,FALSE)</f>
        <v>E6GAL</v>
      </c>
      <c r="L4334" s="20">
        <f>VLOOKUP($H4334,'Emission Factors'!$B$2:$F$3,3, FALSE)</f>
        <v>0.85</v>
      </c>
      <c r="M4334" s="19" t="str">
        <f>VLOOKUP($H4334,'Emission Factors'!$B$2:$F$3,4, FALSE)</f>
        <v>LB</v>
      </c>
      <c r="N4334" s="19" t="str">
        <f>VLOOKUP($H4334,'Emission Factors'!$B$2:$F$3,5, FALSE)</f>
        <v>E6GAL</v>
      </c>
      <c r="O4334" s="42">
        <f>J4334*L4334/2000</f>
        <v>0.33083418729986663</v>
      </c>
      <c r="P4334" s="2" t="s">
        <v>2651</v>
      </c>
      <c r="Q4334" s="42">
        <f>IF(ISNA(VLOOKUP(CONCATENATE(A4334,H4334),'Point Emissions'!C$2:E$233,3,FALSE)),0,VLOOKUP(CONCATENATE(A4334,H4334),'Point Emissions'!C$2:E$233,3,FALSE))</f>
        <v>0</v>
      </c>
      <c r="R4334" s="2" t="s">
        <v>2651</v>
      </c>
      <c r="S4334" s="43">
        <f>IF(O4334-Q4334&gt;=0,O4334-Q4334,0)</f>
        <v>0.33083418729986663</v>
      </c>
      <c r="T4334" s="2" t="s">
        <v>2651</v>
      </c>
    </row>
    <row r="4335" spans="1:20">
      <c r="A4335" t="s">
        <v>2614</v>
      </c>
      <c r="B4335" t="s">
        <v>2593</v>
      </c>
      <c r="C4335" t="s">
        <v>2318</v>
      </c>
      <c r="D4335" t="s">
        <v>2328</v>
      </c>
      <c r="E4335" t="s">
        <v>2285</v>
      </c>
      <c r="F4335" t="s">
        <v>2595</v>
      </c>
      <c r="G4335" s="9" t="s">
        <v>4620</v>
      </c>
      <c r="H4335" t="s">
        <v>2274</v>
      </c>
      <c r="I4335" t="s">
        <v>4630</v>
      </c>
      <c r="J4335" s="14">
        <f>VLOOKUP(Emissions!A247,'County Activity'!A$2:J$3224,9,FALSE)</f>
        <v>122.07454548849489</v>
      </c>
      <c r="K4335" s="14" t="str">
        <f>VLOOKUP(Emissions!B3347,'County Activity'!B$2:J$3224,9,FALSE)</f>
        <v>E6GAL</v>
      </c>
      <c r="L4335" s="20">
        <f>VLOOKUP($H4335,'Emission Factors'!$B$2:$F$3,3, FALSE)</f>
        <v>0.85</v>
      </c>
      <c r="M4335" s="19" t="str">
        <f>VLOOKUP($H4335,'Emission Factors'!$B$2:$F$3,4, FALSE)</f>
        <v>LB</v>
      </c>
      <c r="N4335" s="19" t="str">
        <f>VLOOKUP($H4335,'Emission Factors'!$B$2:$F$3,5, FALSE)</f>
        <v>E6GAL</v>
      </c>
      <c r="O4335" s="42">
        <f>J4335*L4335/2000</f>
        <v>5.1881681832610327E-2</v>
      </c>
      <c r="P4335" s="2" t="s">
        <v>2651</v>
      </c>
      <c r="Q4335" s="42">
        <f>IF(ISNA(VLOOKUP(CONCATENATE(A4335,H4335),'Point Emissions'!C$2:E$233,3,FALSE)),0,VLOOKUP(CONCATENATE(A4335,H4335),'Point Emissions'!C$2:E$233,3,FALSE))</f>
        <v>0</v>
      </c>
      <c r="R4335" s="2" t="s">
        <v>2651</v>
      </c>
      <c r="S4335" s="43">
        <f>IF(O4335-Q4335&gt;=0,O4335-Q4335,0)</f>
        <v>5.1881681832610327E-2</v>
      </c>
      <c r="T4335" s="2" t="s">
        <v>2651</v>
      </c>
    </row>
    <row r="4336" spans="1:20">
      <c r="A4336" t="s">
        <v>1570</v>
      </c>
      <c r="B4336" t="s">
        <v>1425</v>
      </c>
      <c r="C4336" t="s">
        <v>3329</v>
      </c>
      <c r="D4336" t="s">
        <v>1571</v>
      </c>
      <c r="E4336" t="s">
        <v>2285</v>
      </c>
      <c r="F4336" t="s">
        <v>1426</v>
      </c>
      <c r="G4336" s="9" t="s">
        <v>4620</v>
      </c>
      <c r="H4336" t="s">
        <v>2274</v>
      </c>
      <c r="I4336" t="s">
        <v>4630</v>
      </c>
      <c r="J4336" s="14">
        <f>VLOOKUP(Emissions!A3181,'County Activity'!A$2:J$3224,9,FALSE)</f>
        <v>376.82349862621174</v>
      </c>
      <c r="K4336" s="14" t="str">
        <f>VLOOKUP(Emissions!B4814,'County Activity'!B$2:J$3224,9,FALSE)</f>
        <v>E6GAL</v>
      </c>
      <c r="L4336" s="20">
        <f>VLOOKUP($H4336,'Emission Factors'!$B$2:$F$3,3, FALSE)</f>
        <v>0.85</v>
      </c>
      <c r="M4336" s="19" t="str">
        <f>VLOOKUP($H4336,'Emission Factors'!$B$2:$F$3,4, FALSE)</f>
        <v>LB</v>
      </c>
      <c r="N4336" s="19" t="str">
        <f>VLOOKUP($H4336,'Emission Factors'!$B$2:$F$3,5, FALSE)</f>
        <v>E6GAL</v>
      </c>
      <c r="O4336" s="42">
        <f>J4336*L4336/2000</f>
        <v>0.16014998691613999</v>
      </c>
      <c r="P4336" s="2" t="s">
        <v>2651</v>
      </c>
      <c r="Q4336" s="42">
        <f>IF(ISNA(VLOOKUP(CONCATENATE(A4336,H4336),'Point Emissions'!C$2:E$233,3,FALSE)),0,VLOOKUP(CONCATENATE(A4336,H4336),'Point Emissions'!C$2:E$233,3,FALSE))</f>
        <v>0</v>
      </c>
      <c r="R4336" s="2" t="s">
        <v>2651</v>
      </c>
      <c r="S4336" s="43">
        <f>IF(O4336-Q4336&gt;=0,O4336-Q4336,0)</f>
        <v>0.16014998691613999</v>
      </c>
      <c r="T4336" s="2" t="s">
        <v>2651</v>
      </c>
    </row>
    <row r="4337" spans="1:20">
      <c r="A4337" t="s">
        <v>2125</v>
      </c>
      <c r="B4337" t="s">
        <v>2056</v>
      </c>
      <c r="C4337" t="s">
        <v>2408</v>
      </c>
      <c r="D4337" t="s">
        <v>4893</v>
      </c>
      <c r="E4337" t="s">
        <v>2285</v>
      </c>
      <c r="F4337" t="s">
        <v>2058</v>
      </c>
      <c r="G4337" s="9" t="s">
        <v>4620</v>
      </c>
      <c r="H4337" t="s">
        <v>2274</v>
      </c>
      <c r="I4337" t="s">
        <v>4630</v>
      </c>
      <c r="J4337" s="14">
        <f>VLOOKUP(Emissions!A2713,'County Activity'!A$2:J$3224,9,FALSE)</f>
        <v>1399.5981140017493</v>
      </c>
      <c r="K4337" s="14" t="str">
        <f>VLOOKUP(Emissions!B4580,'County Activity'!B$2:J$3224,9,FALSE)</f>
        <v>E6GAL</v>
      </c>
      <c r="L4337" s="20">
        <f>VLOOKUP($H4337,'Emission Factors'!$B$2:$F$3,3, FALSE)</f>
        <v>0.85</v>
      </c>
      <c r="M4337" s="19" t="str">
        <f>VLOOKUP($H4337,'Emission Factors'!$B$2:$F$3,4, FALSE)</f>
        <v>LB</v>
      </c>
      <c r="N4337" s="19" t="str">
        <f>VLOOKUP($H4337,'Emission Factors'!$B$2:$F$3,5, FALSE)</f>
        <v>E6GAL</v>
      </c>
      <c r="O4337" s="42">
        <f>J4337*L4337/2000</f>
        <v>0.59482919845074345</v>
      </c>
      <c r="P4337" s="2" t="s">
        <v>2651</v>
      </c>
      <c r="Q4337" s="42">
        <f>IF(ISNA(VLOOKUP(CONCATENATE(A4337,H4337),'Point Emissions'!C$2:E$233,3,FALSE)),0,VLOOKUP(CONCATENATE(A4337,H4337),'Point Emissions'!C$2:E$233,3,FALSE))</f>
        <v>0</v>
      </c>
      <c r="R4337" s="2" t="s">
        <v>2651</v>
      </c>
      <c r="S4337" s="43">
        <f>IF(O4337-Q4337&gt;=0,O4337-Q4337,0)</f>
        <v>0.59482919845074345</v>
      </c>
      <c r="T4337" s="2" t="s">
        <v>2651</v>
      </c>
    </row>
    <row r="4338" spans="1:20">
      <c r="A4338" t="s">
        <v>1936</v>
      </c>
      <c r="B4338" t="s">
        <v>1909</v>
      </c>
      <c r="C4338" t="s">
        <v>2330</v>
      </c>
      <c r="D4338" t="s">
        <v>1937</v>
      </c>
      <c r="E4338" t="s">
        <v>2285</v>
      </c>
      <c r="F4338" t="s">
        <v>1911</v>
      </c>
      <c r="G4338" s="9" t="s">
        <v>4620</v>
      </c>
      <c r="H4338" t="s">
        <v>2274</v>
      </c>
      <c r="I4338" t="s">
        <v>4630</v>
      </c>
      <c r="J4338" s="14">
        <f>VLOOKUP(Emissions!A2495,'County Activity'!A$2:J$3224,9,FALSE)</f>
        <v>244.14909097698978</v>
      </c>
      <c r="K4338" s="14" t="str">
        <f>VLOOKUP(Emissions!B4471,'County Activity'!B$2:J$3224,9,FALSE)</f>
        <v>E6GAL</v>
      </c>
      <c r="L4338" s="20">
        <f>VLOOKUP($H4338,'Emission Factors'!$B$2:$F$3,3, FALSE)</f>
        <v>0.85</v>
      </c>
      <c r="M4338" s="19" t="str">
        <f>VLOOKUP($H4338,'Emission Factors'!$B$2:$F$3,4, FALSE)</f>
        <v>LB</v>
      </c>
      <c r="N4338" s="19" t="str">
        <f>VLOOKUP($H4338,'Emission Factors'!$B$2:$F$3,5, FALSE)</f>
        <v>E6GAL</v>
      </c>
      <c r="O4338" s="42">
        <f>J4338*L4338/2000</f>
        <v>0.10376336366522065</v>
      </c>
      <c r="P4338" s="2" t="s">
        <v>2651</v>
      </c>
      <c r="Q4338" s="42">
        <f>IF(ISNA(VLOOKUP(CONCATENATE(A4338,H4338),'Point Emissions'!C$2:E$233,3,FALSE)),0,VLOOKUP(CONCATENATE(A4338,H4338),'Point Emissions'!C$2:E$233,3,FALSE))</f>
        <v>0</v>
      </c>
      <c r="R4338" s="2" t="s">
        <v>2651</v>
      </c>
      <c r="S4338" s="43">
        <f>IF(O4338-Q4338&gt;=0,O4338-Q4338,0)</f>
        <v>0.10376336366522065</v>
      </c>
      <c r="T4338" s="2" t="s">
        <v>2651</v>
      </c>
    </row>
    <row r="4339" spans="1:20">
      <c r="A4339" t="s">
        <v>4818</v>
      </c>
      <c r="B4339" t="s">
        <v>4808</v>
      </c>
      <c r="C4339" t="s">
        <v>2300</v>
      </c>
      <c r="D4339" t="s">
        <v>2601</v>
      </c>
      <c r="E4339" t="s">
        <v>2285</v>
      </c>
      <c r="F4339" t="s">
        <v>4810</v>
      </c>
      <c r="G4339" s="9" t="s">
        <v>4620</v>
      </c>
      <c r="H4339" t="s">
        <v>2274</v>
      </c>
      <c r="I4339" t="s">
        <v>4630</v>
      </c>
      <c r="J4339" s="14">
        <f>VLOOKUP(Emissions!A1591,'County Activity'!A$2:J$3224,9,FALSE)</f>
        <v>650.05015710151031</v>
      </c>
      <c r="K4339" s="14" t="str">
        <f>VLOOKUP(Emissions!B4019,'County Activity'!B$2:J$3224,9,FALSE)</f>
        <v>E6GAL</v>
      </c>
      <c r="L4339" s="20">
        <f>VLOOKUP($H4339,'Emission Factors'!$B$2:$F$3,3, FALSE)</f>
        <v>0.85</v>
      </c>
      <c r="M4339" s="19" t="str">
        <f>VLOOKUP($H4339,'Emission Factors'!$B$2:$F$3,4, FALSE)</f>
        <v>LB</v>
      </c>
      <c r="N4339" s="19" t="str">
        <f>VLOOKUP($H4339,'Emission Factors'!$B$2:$F$3,5, FALSE)</f>
        <v>E6GAL</v>
      </c>
      <c r="O4339" s="42">
        <f>J4339*L4339/2000</f>
        <v>0.27627131676814193</v>
      </c>
      <c r="P4339" s="2" t="s">
        <v>2651</v>
      </c>
      <c r="Q4339" s="42">
        <f>IF(ISNA(VLOOKUP(CONCATENATE(A4339,H4339),'Point Emissions'!C$2:E$233,3,FALSE)),0,VLOOKUP(CONCATENATE(A4339,H4339),'Point Emissions'!C$2:E$233,3,FALSE))</f>
        <v>0</v>
      </c>
      <c r="R4339" s="2" t="s">
        <v>2651</v>
      </c>
      <c r="S4339" s="43">
        <f>IF(O4339-Q4339&gt;=0,O4339-Q4339,0)</f>
        <v>0.27627131676814193</v>
      </c>
      <c r="T4339" s="2" t="s">
        <v>2651</v>
      </c>
    </row>
    <row r="4340" spans="1:20">
      <c r="A4340" t="s">
        <v>940</v>
      </c>
      <c r="B4340" t="s">
        <v>811</v>
      </c>
      <c r="C4340" t="s">
        <v>3288</v>
      </c>
      <c r="D4340" t="s">
        <v>941</v>
      </c>
      <c r="E4340" t="s">
        <v>2285</v>
      </c>
      <c r="F4340" t="s">
        <v>813</v>
      </c>
      <c r="G4340" s="9" t="s">
        <v>4620</v>
      </c>
      <c r="H4340" t="s">
        <v>4628</v>
      </c>
      <c r="I4340" t="s">
        <v>4629</v>
      </c>
      <c r="J4340" s="14">
        <f>VLOOKUP(Emissions!A5810,'County Activity'!A$2:J$3224,9,FALSE)</f>
        <v>3699.9283216432932</v>
      </c>
      <c r="K4340" s="14" t="str">
        <f>VLOOKUP(Emissions!B2906,'County Activity'!B$2:J$3224,9,FALSE)</f>
        <v>E6GAL</v>
      </c>
      <c r="L4340" s="20">
        <f>VLOOKUP($H4340,'Emission Factors'!$B$2:$F$3,3, FALSE)</f>
        <v>0.16900000000000001</v>
      </c>
      <c r="M4340" s="19" t="str">
        <f>VLOOKUP($H4340,'Emission Factors'!$B$2:$F$3,4, FALSE)</f>
        <v>LB</v>
      </c>
      <c r="N4340" s="19" t="str">
        <f>VLOOKUP($H4340,'Emission Factors'!$B$2:$F$3,5, FALSE)</f>
        <v>E6GAL</v>
      </c>
      <c r="O4340" s="42">
        <f>J4340*L4340/2000</f>
        <v>0.3126439431788583</v>
      </c>
      <c r="P4340" s="2" t="s">
        <v>2651</v>
      </c>
      <c r="Q4340" s="42">
        <f>IF(ISNA(VLOOKUP(CONCATENATE(A4340,H4340),'Point Emissions'!C$2:E$233,3,FALSE)),0,VLOOKUP(CONCATENATE(A4340,H4340),'Point Emissions'!C$2:E$233,3,FALSE))</f>
        <v>0</v>
      </c>
      <c r="R4340" s="2" t="s">
        <v>2651</v>
      </c>
      <c r="S4340" s="43">
        <f>IF(O4340-Q4340&gt;=0,O4340-Q4340,0)</f>
        <v>0.3126439431788583</v>
      </c>
      <c r="T4340" s="2" t="s">
        <v>2651</v>
      </c>
    </row>
    <row r="4341" spans="1:20">
      <c r="A4341" t="s">
        <v>4399</v>
      </c>
      <c r="B4341" t="s">
        <v>4355</v>
      </c>
      <c r="C4341" t="s">
        <v>2375</v>
      </c>
      <c r="D4341" t="s">
        <v>2720</v>
      </c>
      <c r="E4341" t="s">
        <v>2285</v>
      </c>
      <c r="F4341" t="s">
        <v>4356</v>
      </c>
      <c r="G4341" s="9" t="s">
        <v>4620</v>
      </c>
      <c r="H4341" t="s">
        <v>2274</v>
      </c>
      <c r="I4341" t="s">
        <v>4630</v>
      </c>
      <c r="J4341" s="14">
        <f>VLOOKUP(Emissions!A4479,'County Activity'!A$2:J$3224,9,FALSE)</f>
        <v>4572.2873703453097</v>
      </c>
      <c r="K4341" s="14" t="str">
        <f>VLOOKUP(Emissions!B5463,'County Activity'!B$2:J$3224,9,FALSE)</f>
        <v>E6GAL</v>
      </c>
      <c r="L4341" s="20">
        <f>VLOOKUP($H4341,'Emission Factors'!$B$2:$F$3,3, FALSE)</f>
        <v>0.85</v>
      </c>
      <c r="M4341" s="19" t="str">
        <f>VLOOKUP($H4341,'Emission Factors'!$B$2:$F$3,4, FALSE)</f>
        <v>LB</v>
      </c>
      <c r="N4341" s="19" t="str">
        <f>VLOOKUP($H4341,'Emission Factors'!$B$2:$F$3,5, FALSE)</f>
        <v>E6GAL</v>
      </c>
      <c r="O4341" s="42">
        <f>J4341*L4341/2000</f>
        <v>1.9432221323967565</v>
      </c>
      <c r="P4341" s="2" t="s">
        <v>2651</v>
      </c>
      <c r="Q4341" s="42">
        <f>IF(ISNA(VLOOKUP(CONCATENATE(A4341,H4341),'Point Emissions'!C$2:E$233,3,FALSE)),0,VLOOKUP(CONCATENATE(A4341,H4341),'Point Emissions'!C$2:E$233,3,FALSE))</f>
        <v>0</v>
      </c>
      <c r="R4341" s="2" t="s">
        <v>2651</v>
      </c>
      <c r="S4341" s="43">
        <f>IF(O4341-Q4341&gt;=0,O4341-Q4341,0)</f>
        <v>1.9432221323967565</v>
      </c>
      <c r="T4341" s="2" t="s">
        <v>2651</v>
      </c>
    </row>
    <row r="4342" spans="1:20">
      <c r="A4342" t="s">
        <v>5331</v>
      </c>
      <c r="B4342" t="s">
        <v>5328</v>
      </c>
      <c r="C4342" t="s">
        <v>2288</v>
      </c>
      <c r="D4342" t="s">
        <v>4672</v>
      </c>
      <c r="E4342" t="s">
        <v>2285</v>
      </c>
      <c r="F4342" t="s">
        <v>5330</v>
      </c>
      <c r="G4342" s="9" t="s">
        <v>4620</v>
      </c>
      <c r="H4342" t="s">
        <v>2274</v>
      </c>
      <c r="I4342" t="s">
        <v>4630</v>
      </c>
      <c r="J4342" s="14">
        <f>VLOOKUP(Emissions!A2231,'County Activity'!A$2:J$3224,9,FALSE)</f>
        <v>1032.8300737394902</v>
      </c>
      <c r="K4342" s="14" t="str">
        <f>VLOOKUP(Emissions!B4339,'County Activity'!B$2:J$3224,9,FALSE)</f>
        <v>E6GAL</v>
      </c>
      <c r="L4342" s="20">
        <f>VLOOKUP($H4342,'Emission Factors'!$B$2:$F$3,3, FALSE)</f>
        <v>0.85</v>
      </c>
      <c r="M4342" s="19" t="str">
        <f>VLOOKUP($H4342,'Emission Factors'!$B$2:$F$3,4, FALSE)</f>
        <v>LB</v>
      </c>
      <c r="N4342" s="19" t="str">
        <f>VLOOKUP($H4342,'Emission Factors'!$B$2:$F$3,5, FALSE)</f>
        <v>E6GAL</v>
      </c>
      <c r="O4342" s="42">
        <f>J4342*L4342/2000</f>
        <v>0.43895278133928334</v>
      </c>
      <c r="P4342" s="2" t="s">
        <v>2651</v>
      </c>
      <c r="Q4342" s="42">
        <f>IF(ISNA(VLOOKUP(CONCATENATE(A4342,H4342),'Point Emissions'!C$2:E$233,3,FALSE)),0,VLOOKUP(CONCATENATE(A4342,H4342),'Point Emissions'!C$2:E$233,3,FALSE))</f>
        <v>0</v>
      </c>
      <c r="R4342" s="2" t="s">
        <v>2651</v>
      </c>
      <c r="S4342" s="43">
        <f>IF(O4342-Q4342&gt;=0,O4342-Q4342,0)</f>
        <v>0.43895278133928334</v>
      </c>
      <c r="T4342" s="2" t="s">
        <v>2651</v>
      </c>
    </row>
    <row r="4343" spans="1:20">
      <c r="A4343" t="s">
        <v>1153</v>
      </c>
      <c r="B4343" t="s">
        <v>1116</v>
      </c>
      <c r="C4343" t="s">
        <v>2372</v>
      </c>
      <c r="D4343" t="s">
        <v>1154</v>
      </c>
      <c r="E4343" t="s">
        <v>2285</v>
      </c>
      <c r="F4343" t="s">
        <v>1117</v>
      </c>
      <c r="G4343" s="9" t="s">
        <v>4620</v>
      </c>
      <c r="H4343" t="s">
        <v>2274</v>
      </c>
      <c r="I4343" t="s">
        <v>4630</v>
      </c>
      <c r="J4343" s="14">
        <f>VLOOKUP(Emissions!A6045,'County Activity'!A$2:J$3224,9,FALSE)</f>
        <v>5859.2259221674876</v>
      </c>
      <c r="K4343" s="14" t="str">
        <f>VLOOKUP(Emissions!B6246,'County Activity'!B$2:J$3224,9,FALSE)</f>
        <v>E6GAL</v>
      </c>
      <c r="L4343" s="20">
        <f>VLOOKUP($H4343,'Emission Factors'!$B$2:$F$3,3, FALSE)</f>
        <v>0.85</v>
      </c>
      <c r="M4343" s="19" t="str">
        <f>VLOOKUP($H4343,'Emission Factors'!$B$2:$F$3,4, FALSE)</f>
        <v>LB</v>
      </c>
      <c r="N4343" s="19" t="str">
        <f>VLOOKUP($H4343,'Emission Factors'!$B$2:$F$3,5, FALSE)</f>
        <v>E6GAL</v>
      </c>
      <c r="O4343" s="42">
        <f>J4343*L4343/2000</f>
        <v>2.4901710169211824</v>
      </c>
      <c r="P4343" s="2" t="s">
        <v>2651</v>
      </c>
      <c r="Q4343" s="42">
        <f>IF(ISNA(VLOOKUP(CONCATENATE(A4343,H4343),'Point Emissions'!C$2:E$233,3,FALSE)),0,VLOOKUP(CONCATENATE(A4343,H4343),'Point Emissions'!C$2:E$233,3,FALSE))</f>
        <v>0</v>
      </c>
      <c r="R4343" s="2" t="s">
        <v>2651</v>
      </c>
      <c r="S4343" s="43">
        <f>IF(O4343-Q4343&gt;=0,O4343-Q4343,0)</f>
        <v>2.4901710169211824</v>
      </c>
      <c r="T4343" s="2" t="s">
        <v>2651</v>
      </c>
    </row>
    <row r="4344" spans="1:20">
      <c r="A4344" t="s">
        <v>4248</v>
      </c>
      <c r="B4344" t="s">
        <v>4235</v>
      </c>
      <c r="C4344" t="s">
        <v>2309</v>
      </c>
      <c r="D4344" t="s">
        <v>4249</v>
      </c>
      <c r="E4344" t="s">
        <v>2285</v>
      </c>
      <c r="F4344" t="s">
        <v>4236</v>
      </c>
      <c r="G4344" s="9" t="s">
        <v>4620</v>
      </c>
      <c r="H4344" t="s">
        <v>4628</v>
      </c>
      <c r="I4344" t="s">
        <v>4629</v>
      </c>
      <c r="J4344" s="14">
        <f>VLOOKUP(Emissions!A4280,'County Activity'!A$2:J$3224,9,FALSE)</f>
        <v>795.24585207654593</v>
      </c>
      <c r="K4344" s="14" t="str">
        <f>VLOOKUP(Emissions!B2141,'County Activity'!B$2:J$3224,9,FALSE)</f>
        <v>E6GAL</v>
      </c>
      <c r="L4344" s="20">
        <f>VLOOKUP($H4344,'Emission Factors'!$B$2:$F$3,3, FALSE)</f>
        <v>0.16900000000000001</v>
      </c>
      <c r="M4344" s="19" t="str">
        <f>VLOOKUP($H4344,'Emission Factors'!$B$2:$F$3,4, FALSE)</f>
        <v>LB</v>
      </c>
      <c r="N4344" s="19" t="str">
        <f>VLOOKUP($H4344,'Emission Factors'!$B$2:$F$3,5, FALSE)</f>
        <v>E6GAL</v>
      </c>
      <c r="O4344" s="42">
        <f>J4344*L4344/2000</f>
        <v>6.7198274500468128E-2</v>
      </c>
      <c r="P4344" s="2" t="s">
        <v>2651</v>
      </c>
      <c r="Q4344" s="42">
        <f>IF(ISNA(VLOOKUP(CONCATENATE(A4344,H4344),'Point Emissions'!C$2:E$233,3,FALSE)),0,VLOOKUP(CONCATENATE(A4344,H4344),'Point Emissions'!C$2:E$233,3,FALSE))</f>
        <v>0</v>
      </c>
      <c r="R4344" s="2" t="s">
        <v>2651</v>
      </c>
      <c r="S4344" s="43">
        <f>IF(O4344-Q4344&gt;=0,O4344-Q4344,0)</f>
        <v>6.7198274500468128E-2</v>
      </c>
      <c r="T4344" s="2" t="s">
        <v>2651</v>
      </c>
    </row>
    <row r="4345" spans="1:20">
      <c r="A4345" t="s">
        <v>3864</v>
      </c>
      <c r="B4345" t="s">
        <v>3858</v>
      </c>
      <c r="C4345" t="s">
        <v>2294</v>
      </c>
      <c r="D4345" t="s">
        <v>3865</v>
      </c>
      <c r="E4345" t="s">
        <v>2285</v>
      </c>
      <c r="F4345" t="s">
        <v>3860</v>
      </c>
      <c r="G4345" s="9" t="s">
        <v>4620</v>
      </c>
      <c r="H4345" t="s">
        <v>2274</v>
      </c>
      <c r="I4345" t="s">
        <v>4630</v>
      </c>
      <c r="J4345" s="14">
        <f>VLOOKUP(Emissions!A3789,'County Activity'!A$2:J$3224,9,FALSE)</f>
        <v>564.45066599690733</v>
      </c>
      <c r="K4345" s="14" t="str">
        <f>VLOOKUP(Emissions!B5118,'County Activity'!B$2:J$3224,9,FALSE)</f>
        <v>E6GAL</v>
      </c>
      <c r="L4345" s="20">
        <f>VLOOKUP($H4345,'Emission Factors'!$B$2:$F$3,3, FALSE)</f>
        <v>0.85</v>
      </c>
      <c r="M4345" s="19" t="str">
        <f>VLOOKUP($H4345,'Emission Factors'!$B$2:$F$3,4, FALSE)</f>
        <v>LB</v>
      </c>
      <c r="N4345" s="19" t="str">
        <f>VLOOKUP($H4345,'Emission Factors'!$B$2:$F$3,5, FALSE)</f>
        <v>E6GAL</v>
      </c>
      <c r="O4345" s="42">
        <f>J4345*L4345/2000</f>
        <v>0.2398915330486856</v>
      </c>
      <c r="P4345" s="2" t="s">
        <v>2651</v>
      </c>
      <c r="Q4345" s="42">
        <f>IF(ISNA(VLOOKUP(CONCATENATE(A4345,H4345),'Point Emissions'!C$2:E$233,3,FALSE)),0,VLOOKUP(CONCATENATE(A4345,H4345),'Point Emissions'!C$2:E$233,3,FALSE))</f>
        <v>0</v>
      </c>
      <c r="R4345" s="2" t="s">
        <v>2651</v>
      </c>
      <c r="S4345" s="43">
        <f>IF(O4345-Q4345&gt;=0,O4345-Q4345,0)</f>
        <v>0.2398915330486856</v>
      </c>
      <c r="T4345" s="2" t="s">
        <v>2651</v>
      </c>
    </row>
    <row r="4346" spans="1:20">
      <c r="A4346" t="s">
        <v>4230</v>
      </c>
      <c r="B4346" t="s">
        <v>4110</v>
      </c>
      <c r="C4346" t="s">
        <v>3282</v>
      </c>
      <c r="D4346" t="s">
        <v>4231</v>
      </c>
      <c r="E4346" t="s">
        <v>2285</v>
      </c>
      <c r="F4346" t="s">
        <v>4111</v>
      </c>
      <c r="G4346" s="9" t="s">
        <v>4620</v>
      </c>
      <c r="H4346" t="s">
        <v>4628</v>
      </c>
      <c r="I4346" t="s">
        <v>4629</v>
      </c>
      <c r="J4346" s="14">
        <f>VLOOKUP(Emissions!A4260,'County Activity'!A$2:J$3224,9,FALSE)</f>
        <v>783.07682603099829</v>
      </c>
      <c r="K4346" s="14" t="str">
        <f>VLOOKUP(Emissions!B2131,'County Activity'!B$2:J$3224,9,FALSE)</f>
        <v>E6GAL</v>
      </c>
      <c r="L4346" s="20">
        <f>VLOOKUP($H4346,'Emission Factors'!$B$2:$F$3,3, FALSE)</f>
        <v>0.16900000000000001</v>
      </c>
      <c r="M4346" s="19" t="str">
        <f>VLOOKUP($H4346,'Emission Factors'!$B$2:$F$3,4, FALSE)</f>
        <v>LB</v>
      </c>
      <c r="N4346" s="19" t="str">
        <f>VLOOKUP($H4346,'Emission Factors'!$B$2:$F$3,5, FALSE)</f>
        <v>E6GAL</v>
      </c>
      <c r="O4346" s="42">
        <f>J4346*L4346/2000</f>
        <v>6.6169991799619354E-2</v>
      </c>
      <c r="P4346" s="2" t="s">
        <v>2651</v>
      </c>
      <c r="Q4346" s="42">
        <f>IF(ISNA(VLOOKUP(CONCATENATE(A4346,H4346),'Point Emissions'!C$2:E$233,3,FALSE)),0,VLOOKUP(CONCATENATE(A4346,H4346),'Point Emissions'!C$2:E$233,3,FALSE))</f>
        <v>0</v>
      </c>
      <c r="R4346" s="2" t="s">
        <v>2651</v>
      </c>
      <c r="S4346" s="43">
        <f>IF(O4346-Q4346&gt;=0,O4346-Q4346,0)</f>
        <v>6.6169991799619354E-2</v>
      </c>
      <c r="T4346" s="2" t="s">
        <v>2651</v>
      </c>
    </row>
    <row r="4347" spans="1:20">
      <c r="A4347" t="s">
        <v>2933</v>
      </c>
      <c r="B4347" t="s">
        <v>2852</v>
      </c>
      <c r="C4347" t="s">
        <v>2408</v>
      </c>
      <c r="D4347" t="s">
        <v>2934</v>
      </c>
      <c r="E4347" t="s">
        <v>2285</v>
      </c>
      <c r="F4347" t="s">
        <v>2854</v>
      </c>
      <c r="G4347" s="9" t="s">
        <v>4620</v>
      </c>
      <c r="H4347" t="s">
        <v>2274</v>
      </c>
      <c r="I4347" t="s">
        <v>4630</v>
      </c>
      <c r="J4347" s="14">
        <f>VLOOKUP(Emissions!A575,'County Activity'!A$2:J$3224,9,FALSE)</f>
        <v>240.75457318533697</v>
      </c>
      <c r="K4347" s="14" t="str">
        <f>VLOOKUP(Emissions!B3511,'County Activity'!B$2:J$3224,9,FALSE)</f>
        <v>E6GAL</v>
      </c>
      <c r="L4347" s="20">
        <f>VLOOKUP($H4347,'Emission Factors'!$B$2:$F$3,3, FALSE)</f>
        <v>0.85</v>
      </c>
      <c r="M4347" s="19" t="str">
        <f>VLOOKUP($H4347,'Emission Factors'!$B$2:$F$3,4, FALSE)</f>
        <v>LB</v>
      </c>
      <c r="N4347" s="19" t="str">
        <f>VLOOKUP($H4347,'Emission Factors'!$B$2:$F$3,5, FALSE)</f>
        <v>E6GAL</v>
      </c>
      <c r="O4347" s="42">
        <f>J4347*L4347/2000</f>
        <v>0.10232069360376821</v>
      </c>
      <c r="P4347" s="2" t="s">
        <v>2651</v>
      </c>
      <c r="Q4347" s="42">
        <f>IF(ISNA(VLOOKUP(CONCATENATE(A4347,H4347),'Point Emissions'!C$2:E$233,3,FALSE)),0,VLOOKUP(CONCATENATE(A4347,H4347),'Point Emissions'!C$2:E$233,3,FALSE))</f>
        <v>0</v>
      </c>
      <c r="R4347" s="2" t="s">
        <v>2651</v>
      </c>
      <c r="S4347" s="43">
        <f>IF(O4347-Q4347&gt;=0,O4347-Q4347,0)</f>
        <v>0.10232069360376821</v>
      </c>
      <c r="T4347" s="2" t="s">
        <v>2651</v>
      </c>
    </row>
    <row r="4348" spans="1:20">
      <c r="A4348" t="s">
        <v>1159</v>
      </c>
      <c r="B4348" t="s">
        <v>1116</v>
      </c>
      <c r="C4348" t="s">
        <v>2384</v>
      </c>
      <c r="D4348" t="s">
        <v>5285</v>
      </c>
      <c r="E4348" t="s">
        <v>2285</v>
      </c>
      <c r="F4348" t="s">
        <v>1117</v>
      </c>
      <c r="G4348" s="9" t="s">
        <v>4620</v>
      </c>
      <c r="H4348" t="s">
        <v>2274</v>
      </c>
      <c r="I4348" t="s">
        <v>4630</v>
      </c>
      <c r="J4348" s="14">
        <f>VLOOKUP(Emissions!A6053,'County Activity'!A$2:J$3224,9,FALSE)</f>
        <v>29917.96684176493</v>
      </c>
      <c r="K4348" s="14" t="str">
        <f>VLOOKUP(Emissions!B6250,'County Activity'!B$2:J$3224,9,FALSE)</f>
        <v>E6GAL</v>
      </c>
      <c r="L4348" s="20">
        <f>VLOOKUP($H4348,'Emission Factors'!$B$2:$F$3,3, FALSE)</f>
        <v>0.85</v>
      </c>
      <c r="M4348" s="19" t="str">
        <f>VLOOKUP($H4348,'Emission Factors'!$B$2:$F$3,4, FALSE)</f>
        <v>LB</v>
      </c>
      <c r="N4348" s="19" t="str">
        <f>VLOOKUP($H4348,'Emission Factors'!$B$2:$F$3,5, FALSE)</f>
        <v>E6GAL</v>
      </c>
      <c r="O4348" s="42">
        <f>J4348*L4348/2000</f>
        <v>12.715135907750094</v>
      </c>
      <c r="P4348" s="2" t="s">
        <v>2651</v>
      </c>
      <c r="Q4348" s="42">
        <f>IF(ISNA(VLOOKUP(CONCATENATE(A4348,H4348),'Point Emissions'!C$2:E$233,3,FALSE)),0,VLOOKUP(CONCATENATE(A4348,H4348),'Point Emissions'!C$2:E$233,3,FALSE))</f>
        <v>0</v>
      </c>
      <c r="R4348" s="2" t="s">
        <v>2651</v>
      </c>
      <c r="S4348" s="43">
        <f>IF(O4348-Q4348&gt;=0,O4348-Q4348,0)</f>
        <v>12.715135907750094</v>
      </c>
      <c r="T4348" s="2" t="s">
        <v>2651</v>
      </c>
    </row>
    <row r="4349" spans="1:20">
      <c r="A4349" t="s">
        <v>2202</v>
      </c>
      <c r="B4349" t="s">
        <v>2056</v>
      </c>
      <c r="C4349" t="s">
        <v>3280</v>
      </c>
      <c r="D4349" t="s">
        <v>4975</v>
      </c>
      <c r="E4349" t="s">
        <v>2285</v>
      </c>
      <c r="F4349" t="s">
        <v>2058</v>
      </c>
      <c r="G4349" s="9" t="s">
        <v>4620</v>
      </c>
      <c r="H4349" t="s">
        <v>4628</v>
      </c>
      <c r="I4349" t="s">
        <v>4629</v>
      </c>
      <c r="J4349" s="14">
        <f>VLOOKUP(Emissions!A2800,'County Activity'!A$2:J$3224,9,FALSE)</f>
        <v>292.28079136240626</v>
      </c>
      <c r="K4349" s="14" t="str">
        <f>VLOOKUP(Emissions!B1401,'County Activity'!B$2:J$3224,9,FALSE)</f>
        <v>E6GAL</v>
      </c>
      <c r="L4349" s="20">
        <f>VLOOKUP($H4349,'Emission Factors'!$B$2:$F$3,3, FALSE)</f>
        <v>0.16900000000000001</v>
      </c>
      <c r="M4349" s="19" t="str">
        <f>VLOOKUP($H4349,'Emission Factors'!$B$2:$F$3,4, FALSE)</f>
        <v>LB</v>
      </c>
      <c r="N4349" s="19" t="str">
        <f>VLOOKUP($H4349,'Emission Factors'!$B$2:$F$3,5, FALSE)</f>
        <v>E6GAL</v>
      </c>
      <c r="O4349" s="42">
        <f>J4349*L4349/2000</f>
        <v>2.4697726870123331E-2</v>
      </c>
      <c r="P4349" s="2" t="s">
        <v>2651</v>
      </c>
      <c r="Q4349" s="42">
        <f>IF(ISNA(VLOOKUP(CONCATENATE(A4349,H4349),'Point Emissions'!C$2:E$233,3,FALSE)),0,VLOOKUP(CONCATENATE(A4349,H4349),'Point Emissions'!C$2:E$233,3,FALSE))</f>
        <v>0</v>
      </c>
      <c r="R4349" s="2" t="s">
        <v>2651</v>
      </c>
      <c r="S4349" s="43">
        <f>IF(O4349-Q4349&gt;=0,O4349-Q4349,0)</f>
        <v>2.4697726870123331E-2</v>
      </c>
      <c r="T4349" s="2" t="s">
        <v>2651</v>
      </c>
    </row>
    <row r="4350" spans="1:20">
      <c r="A4350" t="s">
        <v>1873</v>
      </c>
      <c r="B4350" t="s">
        <v>1840</v>
      </c>
      <c r="C4350" t="s">
        <v>2342</v>
      </c>
      <c r="D4350" t="s">
        <v>1833</v>
      </c>
      <c r="E4350" t="s">
        <v>2285</v>
      </c>
      <c r="F4350" t="s">
        <v>1842</v>
      </c>
      <c r="G4350" s="9" t="s">
        <v>4620</v>
      </c>
      <c r="H4350" t="s">
        <v>2274</v>
      </c>
      <c r="I4350" t="s">
        <v>4630</v>
      </c>
      <c r="J4350" s="14">
        <f>VLOOKUP(Emissions!A2425,'County Activity'!A$2:J$3224,9,FALSE)</f>
        <v>1175.4638684944105</v>
      </c>
      <c r="K4350" s="14" t="str">
        <f>VLOOKUP(Emissions!B4436,'County Activity'!B$2:J$3224,9,FALSE)</f>
        <v>E6GAL</v>
      </c>
      <c r="L4350" s="20">
        <f>VLOOKUP($H4350,'Emission Factors'!$B$2:$F$3,3, FALSE)</f>
        <v>0.85</v>
      </c>
      <c r="M4350" s="19" t="str">
        <f>VLOOKUP($H4350,'Emission Factors'!$B$2:$F$3,4, FALSE)</f>
        <v>LB</v>
      </c>
      <c r="N4350" s="19" t="str">
        <f>VLOOKUP($H4350,'Emission Factors'!$B$2:$F$3,5, FALSE)</f>
        <v>E6GAL</v>
      </c>
      <c r="O4350" s="42">
        <f>J4350*L4350/2000</f>
        <v>0.49957214411012446</v>
      </c>
      <c r="P4350" s="2" t="s">
        <v>2651</v>
      </c>
      <c r="Q4350" s="42">
        <f>IF(ISNA(VLOOKUP(CONCATENATE(A4350,H4350),'Point Emissions'!C$2:E$233,3,FALSE)),0,VLOOKUP(CONCATENATE(A4350,H4350),'Point Emissions'!C$2:E$233,3,FALSE))</f>
        <v>0</v>
      </c>
      <c r="R4350" s="2" t="s">
        <v>2651</v>
      </c>
      <c r="S4350" s="43">
        <f>IF(O4350-Q4350&gt;=0,O4350-Q4350,0)</f>
        <v>0.49957214411012446</v>
      </c>
      <c r="T4350" s="2" t="s">
        <v>2651</v>
      </c>
    </row>
    <row r="4351" spans="1:20">
      <c r="A4351" t="s">
        <v>4736</v>
      </c>
      <c r="B4351" t="s">
        <v>4669</v>
      </c>
      <c r="C4351" t="s">
        <v>2426</v>
      </c>
      <c r="D4351" t="s">
        <v>2418</v>
      </c>
      <c r="E4351" t="s">
        <v>2285</v>
      </c>
      <c r="F4351" t="s">
        <v>4670</v>
      </c>
      <c r="G4351" s="9" t="s">
        <v>4620</v>
      </c>
      <c r="H4351" t="s">
        <v>4628</v>
      </c>
      <c r="I4351" t="s">
        <v>4629</v>
      </c>
      <c r="J4351" s="14">
        <f>VLOOKUP(Emissions!A1490,'County Activity'!A$2:J$3224,9,FALSE)</f>
        <v>595.38561115479979</v>
      </c>
      <c r="K4351" s="14" t="str">
        <f>VLOOKUP(Emissions!B746,'County Activity'!B$2:J$3224,9,FALSE)</f>
        <v>E6GAL</v>
      </c>
      <c r="L4351" s="20">
        <f>VLOOKUP($H4351,'Emission Factors'!$B$2:$F$3,3, FALSE)</f>
        <v>0.16900000000000001</v>
      </c>
      <c r="M4351" s="19" t="str">
        <f>VLOOKUP($H4351,'Emission Factors'!$B$2:$F$3,4, FALSE)</f>
        <v>LB</v>
      </c>
      <c r="N4351" s="19" t="str">
        <f>VLOOKUP($H4351,'Emission Factors'!$B$2:$F$3,5, FALSE)</f>
        <v>E6GAL</v>
      </c>
      <c r="O4351" s="42">
        <f>J4351*L4351/2000</f>
        <v>5.0310084142580584E-2</v>
      </c>
      <c r="P4351" s="2" t="s">
        <v>2651</v>
      </c>
      <c r="Q4351" s="42">
        <f>IF(ISNA(VLOOKUP(CONCATENATE(A4351,H4351),'Point Emissions'!C$2:E$233,3,FALSE)),0,VLOOKUP(CONCATENATE(A4351,H4351),'Point Emissions'!C$2:E$233,3,FALSE))</f>
        <v>0</v>
      </c>
      <c r="R4351" s="2" t="s">
        <v>2651</v>
      </c>
      <c r="S4351" s="43">
        <f>IF(O4351-Q4351&gt;=0,O4351-Q4351,0)</f>
        <v>5.0310084142580584E-2</v>
      </c>
      <c r="T4351" s="2" t="s">
        <v>2651</v>
      </c>
    </row>
    <row r="4352" spans="1:20">
      <c r="A4352" t="s">
        <v>1369</v>
      </c>
      <c r="B4352" t="s">
        <v>2206</v>
      </c>
      <c r="C4352" t="s">
        <v>2420</v>
      </c>
      <c r="D4352" t="s">
        <v>2424</v>
      </c>
      <c r="E4352" t="s">
        <v>2285</v>
      </c>
      <c r="F4352" t="s">
        <v>2207</v>
      </c>
      <c r="G4352" s="9" t="s">
        <v>4620</v>
      </c>
      <c r="H4352" t="s">
        <v>2274</v>
      </c>
      <c r="I4352" t="s">
        <v>4630</v>
      </c>
      <c r="J4352" s="14">
        <f>VLOOKUP(Emissions!A2895,'County Activity'!A$2:J$3224,9,FALSE)</f>
        <v>1563.7838943583899</v>
      </c>
      <c r="K4352" s="14" t="str">
        <f>VLOOKUP(Emissions!B4671,'County Activity'!B$2:J$3224,9,FALSE)</f>
        <v>E6GAL</v>
      </c>
      <c r="L4352" s="20">
        <f>VLOOKUP($H4352,'Emission Factors'!$B$2:$F$3,3, FALSE)</f>
        <v>0.85</v>
      </c>
      <c r="M4352" s="19" t="str">
        <f>VLOOKUP($H4352,'Emission Factors'!$B$2:$F$3,4, FALSE)</f>
        <v>LB</v>
      </c>
      <c r="N4352" s="19" t="str">
        <f>VLOOKUP($H4352,'Emission Factors'!$B$2:$F$3,5, FALSE)</f>
        <v>E6GAL</v>
      </c>
      <c r="O4352" s="42">
        <f>J4352*L4352/2000</f>
        <v>0.66460815510231563</v>
      </c>
      <c r="P4352" s="2" t="s">
        <v>2651</v>
      </c>
      <c r="Q4352" s="42">
        <f>IF(ISNA(VLOOKUP(CONCATENATE(A4352,H4352),'Point Emissions'!C$2:E$233,3,FALSE)),0,VLOOKUP(CONCATENATE(A4352,H4352),'Point Emissions'!C$2:E$233,3,FALSE))</f>
        <v>0</v>
      </c>
      <c r="R4352" s="2" t="s">
        <v>2651</v>
      </c>
      <c r="S4352" s="43">
        <f>IF(O4352-Q4352&gt;=0,O4352-Q4352,0)</f>
        <v>0.66460815510231563</v>
      </c>
      <c r="T4352" s="2" t="s">
        <v>2651</v>
      </c>
    </row>
    <row r="4353" spans="1:20">
      <c r="A4353" t="s">
        <v>157</v>
      </c>
      <c r="B4353" t="s">
        <v>109</v>
      </c>
      <c r="C4353" t="s">
        <v>2390</v>
      </c>
      <c r="D4353" t="s">
        <v>4549</v>
      </c>
      <c r="E4353" t="s">
        <v>2285</v>
      </c>
      <c r="F4353" t="s">
        <v>110</v>
      </c>
      <c r="G4353" s="9" t="s">
        <v>4620</v>
      </c>
      <c r="H4353" t="s">
        <v>2274</v>
      </c>
      <c r="I4353" t="s">
        <v>4630</v>
      </c>
      <c r="J4353" s="14">
        <f>VLOOKUP(Emissions!A4929,'County Activity'!A$2:J$3224,9,FALSE)</f>
        <v>1279.9573737223641</v>
      </c>
      <c r="K4353" s="14" t="str">
        <f>VLOOKUP(Emissions!B5688,'County Activity'!B$2:J$3224,9,FALSE)</f>
        <v>E6GAL</v>
      </c>
      <c r="L4353" s="20">
        <f>VLOOKUP($H4353,'Emission Factors'!$B$2:$F$3,3, FALSE)</f>
        <v>0.85</v>
      </c>
      <c r="M4353" s="19" t="str">
        <f>VLOOKUP($H4353,'Emission Factors'!$B$2:$F$3,4, FALSE)</f>
        <v>LB</v>
      </c>
      <c r="N4353" s="19" t="str">
        <f>VLOOKUP($H4353,'Emission Factors'!$B$2:$F$3,5, FALSE)</f>
        <v>E6GAL</v>
      </c>
      <c r="O4353" s="42">
        <f>J4353*L4353/2000</f>
        <v>0.54398188383200474</v>
      </c>
      <c r="P4353" s="2" t="s">
        <v>2651</v>
      </c>
      <c r="Q4353" s="42">
        <f>IF(ISNA(VLOOKUP(CONCATENATE(A4353,H4353),'Point Emissions'!C$2:E$233,3,FALSE)),0,VLOOKUP(CONCATENATE(A4353,H4353),'Point Emissions'!C$2:E$233,3,FALSE))</f>
        <v>0</v>
      </c>
      <c r="R4353" s="2" t="s">
        <v>2651</v>
      </c>
      <c r="S4353" s="43">
        <f>IF(O4353-Q4353&gt;=0,O4353-Q4353,0)</f>
        <v>0.54398188383200474</v>
      </c>
      <c r="T4353" s="2" t="s">
        <v>2651</v>
      </c>
    </row>
    <row r="4354" spans="1:20">
      <c r="A4354" t="s">
        <v>2134</v>
      </c>
      <c r="B4354" t="s">
        <v>2056</v>
      </c>
      <c r="C4354" t="s">
        <v>2426</v>
      </c>
      <c r="D4354" t="s">
        <v>2135</v>
      </c>
      <c r="E4354" t="s">
        <v>2285</v>
      </c>
      <c r="F4354" t="s">
        <v>2058</v>
      </c>
      <c r="G4354" s="9" t="s">
        <v>4620</v>
      </c>
      <c r="H4354" t="s">
        <v>2274</v>
      </c>
      <c r="I4354" t="s">
        <v>4630</v>
      </c>
      <c r="J4354" s="14">
        <f>VLOOKUP(Emissions!A2725,'County Activity'!A$2:J$3224,9,FALSE)</f>
        <v>279.91962280034983</v>
      </c>
      <c r="K4354" s="14" t="str">
        <f>VLOOKUP(Emissions!B4586,'County Activity'!B$2:J$3224,9,FALSE)</f>
        <v>E6GAL</v>
      </c>
      <c r="L4354" s="20">
        <f>VLOOKUP($H4354,'Emission Factors'!$B$2:$F$3,3, FALSE)</f>
        <v>0.85</v>
      </c>
      <c r="M4354" s="19" t="str">
        <f>VLOOKUP($H4354,'Emission Factors'!$B$2:$F$3,4, FALSE)</f>
        <v>LB</v>
      </c>
      <c r="N4354" s="19" t="str">
        <f>VLOOKUP($H4354,'Emission Factors'!$B$2:$F$3,5, FALSE)</f>
        <v>E6GAL</v>
      </c>
      <c r="O4354" s="42">
        <f>J4354*L4354/2000</f>
        <v>0.11896583969014866</v>
      </c>
      <c r="P4354" s="2" t="s">
        <v>2651</v>
      </c>
      <c r="Q4354" s="42">
        <f>IF(ISNA(VLOOKUP(CONCATENATE(A4354,H4354),'Point Emissions'!C$2:E$233,3,FALSE)),0,VLOOKUP(CONCATENATE(A4354,H4354),'Point Emissions'!C$2:E$233,3,FALSE))</f>
        <v>0</v>
      </c>
      <c r="R4354" s="2" t="s">
        <v>2651</v>
      </c>
      <c r="S4354" s="43">
        <f>IF(O4354-Q4354&gt;=0,O4354-Q4354,0)</f>
        <v>0.11896583969014866</v>
      </c>
      <c r="T4354" s="2" t="s">
        <v>2651</v>
      </c>
    </row>
    <row r="4355" spans="1:20">
      <c r="A4355" t="s">
        <v>1430</v>
      </c>
      <c r="B4355" t="s">
        <v>1425</v>
      </c>
      <c r="C4355" t="s">
        <v>2294</v>
      </c>
      <c r="D4355" t="s">
        <v>1431</v>
      </c>
      <c r="E4355" t="s">
        <v>2285</v>
      </c>
      <c r="F4355" t="s">
        <v>1426</v>
      </c>
      <c r="G4355" s="9" t="s">
        <v>4620</v>
      </c>
      <c r="H4355" t="s">
        <v>2274</v>
      </c>
      <c r="I4355" t="s">
        <v>4630</v>
      </c>
      <c r="J4355" s="14">
        <f>VLOOKUP(Emissions!A2975,'County Activity'!A$2:J$3224,9,FALSE)</f>
        <v>1649.7996942487616</v>
      </c>
      <c r="K4355" s="14" t="str">
        <f>VLOOKUP(Emissions!B4711,'County Activity'!B$2:J$3224,9,FALSE)</f>
        <v>E6GAL</v>
      </c>
      <c r="L4355" s="20">
        <f>VLOOKUP($H4355,'Emission Factors'!$B$2:$F$3,3, FALSE)</f>
        <v>0.85</v>
      </c>
      <c r="M4355" s="19" t="str">
        <f>VLOOKUP($H4355,'Emission Factors'!$B$2:$F$3,4, FALSE)</f>
        <v>LB</v>
      </c>
      <c r="N4355" s="19" t="str">
        <f>VLOOKUP($H4355,'Emission Factors'!$B$2:$F$3,5, FALSE)</f>
        <v>E6GAL</v>
      </c>
      <c r="O4355" s="42">
        <f>J4355*L4355/2000</f>
        <v>0.7011648700557237</v>
      </c>
      <c r="P4355" s="2" t="s">
        <v>2651</v>
      </c>
      <c r="Q4355" s="42">
        <f>IF(ISNA(VLOOKUP(CONCATENATE(A4355,H4355),'Point Emissions'!C$2:E$233,3,FALSE)),0,VLOOKUP(CONCATENATE(A4355,H4355),'Point Emissions'!C$2:E$233,3,FALSE))</f>
        <v>0</v>
      </c>
      <c r="R4355" s="2" t="s">
        <v>2651</v>
      </c>
      <c r="S4355" s="43">
        <f>IF(O4355-Q4355&gt;=0,O4355-Q4355,0)</f>
        <v>0.7011648700557237</v>
      </c>
      <c r="T4355" s="2" t="s">
        <v>2651</v>
      </c>
    </row>
    <row r="4356" spans="1:20">
      <c r="A4356" t="s">
        <v>1945</v>
      </c>
      <c r="B4356" t="s">
        <v>1909</v>
      </c>
      <c r="C4356" t="s">
        <v>2348</v>
      </c>
      <c r="D4356" t="s">
        <v>4852</v>
      </c>
      <c r="E4356" t="s">
        <v>2285</v>
      </c>
      <c r="F4356" t="s">
        <v>1911</v>
      </c>
      <c r="G4356" s="9" t="s">
        <v>4620</v>
      </c>
      <c r="H4356" t="s">
        <v>2274</v>
      </c>
      <c r="I4356" t="s">
        <v>4630</v>
      </c>
      <c r="J4356" s="14">
        <f>VLOOKUP(Emissions!A2507,'County Activity'!A$2:J$3224,9,FALSE)</f>
        <v>1233.0745996942537</v>
      </c>
      <c r="K4356" s="14" t="str">
        <f>VLOOKUP(Emissions!B4477,'County Activity'!B$2:J$3224,9,FALSE)</f>
        <v>E6GAL</v>
      </c>
      <c r="L4356" s="20">
        <f>VLOOKUP($H4356,'Emission Factors'!$B$2:$F$3,3, FALSE)</f>
        <v>0.85</v>
      </c>
      <c r="M4356" s="19" t="str">
        <f>VLOOKUP($H4356,'Emission Factors'!$B$2:$F$3,4, FALSE)</f>
        <v>LB</v>
      </c>
      <c r="N4356" s="19" t="str">
        <f>VLOOKUP($H4356,'Emission Factors'!$B$2:$F$3,5, FALSE)</f>
        <v>E6GAL</v>
      </c>
      <c r="O4356" s="42">
        <f>J4356*L4356/2000</f>
        <v>0.52405670487005784</v>
      </c>
      <c r="P4356" s="2" t="s">
        <v>2651</v>
      </c>
      <c r="Q4356" s="42">
        <f>IF(ISNA(VLOOKUP(CONCATENATE(A4356,H4356),'Point Emissions'!C$2:E$233,3,FALSE)),0,VLOOKUP(CONCATENATE(A4356,H4356),'Point Emissions'!C$2:E$233,3,FALSE))</f>
        <v>0</v>
      </c>
      <c r="R4356" s="2" t="s">
        <v>2651</v>
      </c>
      <c r="S4356" s="43">
        <f>IF(O4356-Q4356&gt;=0,O4356-Q4356,0)</f>
        <v>0.52405670487005784</v>
      </c>
      <c r="T4356" s="2" t="s">
        <v>2651</v>
      </c>
    </row>
    <row r="4357" spans="1:20">
      <c r="A4357" t="s">
        <v>155</v>
      </c>
      <c r="B4357" t="s">
        <v>109</v>
      </c>
      <c r="C4357" t="s">
        <v>2387</v>
      </c>
      <c r="D4357" t="s">
        <v>156</v>
      </c>
      <c r="E4357" t="s">
        <v>2285</v>
      </c>
      <c r="F4357" t="s">
        <v>110</v>
      </c>
      <c r="G4357" s="9" t="s">
        <v>4620</v>
      </c>
      <c r="H4357" t="s">
        <v>2274</v>
      </c>
      <c r="I4357" t="s">
        <v>4630</v>
      </c>
      <c r="J4357" s="14">
        <f>VLOOKUP(Emissions!A4927,'County Activity'!A$2:J$3224,9,FALSE)</f>
        <v>6435.1410916494115</v>
      </c>
      <c r="K4357" s="14" t="str">
        <f>VLOOKUP(Emissions!B5687,'County Activity'!B$2:J$3224,9,FALSE)</f>
        <v>E6GAL</v>
      </c>
      <c r="L4357" s="20">
        <f>VLOOKUP($H4357,'Emission Factors'!$B$2:$F$3,3, FALSE)</f>
        <v>0.85</v>
      </c>
      <c r="M4357" s="19" t="str">
        <f>VLOOKUP($H4357,'Emission Factors'!$B$2:$F$3,4, FALSE)</f>
        <v>LB</v>
      </c>
      <c r="N4357" s="19" t="str">
        <f>VLOOKUP($H4357,'Emission Factors'!$B$2:$F$3,5, FALSE)</f>
        <v>E6GAL</v>
      </c>
      <c r="O4357" s="42">
        <f>J4357*L4357/2000</f>
        <v>2.7349349639509994</v>
      </c>
      <c r="P4357" s="2" t="s">
        <v>2651</v>
      </c>
      <c r="Q4357" s="42">
        <f>IF(ISNA(VLOOKUP(CONCATENATE(A4357,H4357),'Point Emissions'!C$2:E$233,3,FALSE)),0,VLOOKUP(CONCATENATE(A4357,H4357),'Point Emissions'!C$2:E$233,3,FALSE))</f>
        <v>0</v>
      </c>
      <c r="R4357" s="2" t="s">
        <v>2651</v>
      </c>
      <c r="S4357" s="43">
        <f>IF(O4357-Q4357&gt;=0,O4357-Q4357,0)</f>
        <v>2.7349349639509994</v>
      </c>
      <c r="T4357" s="2" t="s">
        <v>2651</v>
      </c>
    </row>
    <row r="4358" spans="1:20">
      <c r="A4358" t="s">
        <v>4283</v>
      </c>
      <c r="B4358" t="s">
        <v>4235</v>
      </c>
      <c r="C4358" t="s">
        <v>2381</v>
      </c>
      <c r="D4358" t="s">
        <v>2391</v>
      </c>
      <c r="E4358" t="s">
        <v>2285</v>
      </c>
      <c r="F4358" t="s">
        <v>4236</v>
      </c>
      <c r="G4358" s="9" t="s">
        <v>4620</v>
      </c>
      <c r="H4358" t="s">
        <v>2274</v>
      </c>
      <c r="I4358" t="s">
        <v>4630</v>
      </c>
      <c r="J4358" s="14">
        <f>VLOOKUP(Emissions!A4329,'County Activity'!A$2:J$3224,9,FALSE)</f>
        <v>817.37426522779208</v>
      </c>
      <c r="K4358" s="14" t="str">
        <f>VLOOKUP(Emissions!B5388,'County Activity'!B$2:J$3224,9,FALSE)</f>
        <v>E6GAL</v>
      </c>
      <c r="L4358" s="20">
        <f>VLOOKUP($H4358,'Emission Factors'!$B$2:$F$3,3, FALSE)</f>
        <v>0.85</v>
      </c>
      <c r="M4358" s="19" t="str">
        <f>VLOOKUP($H4358,'Emission Factors'!$B$2:$F$3,4, FALSE)</f>
        <v>LB</v>
      </c>
      <c r="N4358" s="19" t="str">
        <f>VLOOKUP($H4358,'Emission Factors'!$B$2:$F$3,5, FALSE)</f>
        <v>E6GAL</v>
      </c>
      <c r="O4358" s="42">
        <f>J4358*L4358/2000</f>
        <v>0.3473840627218116</v>
      </c>
      <c r="P4358" s="2" t="s">
        <v>2651</v>
      </c>
      <c r="Q4358" s="42">
        <f>IF(ISNA(VLOOKUP(CONCATENATE(A4358,H4358),'Point Emissions'!C$2:E$233,3,FALSE)),0,VLOOKUP(CONCATENATE(A4358,H4358),'Point Emissions'!C$2:E$233,3,FALSE))</f>
        <v>0</v>
      </c>
      <c r="R4358" s="2" t="s">
        <v>2651</v>
      </c>
      <c r="S4358" s="43">
        <f>IF(O4358-Q4358&gt;=0,O4358-Q4358,0)</f>
        <v>0.3473840627218116</v>
      </c>
      <c r="T4358" s="2" t="s">
        <v>2651</v>
      </c>
    </row>
    <row r="4359" spans="1:20">
      <c r="A4359" t="s">
        <v>2657</v>
      </c>
      <c r="B4359" t="s">
        <v>2593</v>
      </c>
      <c r="C4359" t="s">
        <v>2390</v>
      </c>
      <c r="D4359" t="s">
        <v>2658</v>
      </c>
      <c r="E4359" t="s">
        <v>2285</v>
      </c>
      <c r="F4359" t="s">
        <v>2595</v>
      </c>
      <c r="G4359" s="9" t="s">
        <v>4620</v>
      </c>
      <c r="H4359" t="s">
        <v>2274</v>
      </c>
      <c r="I4359" t="s">
        <v>4630</v>
      </c>
      <c r="J4359" s="14">
        <f>VLOOKUP(Emissions!A295,'County Activity'!A$2:J$3224,9,FALSE)</f>
        <v>136.9335667651637</v>
      </c>
      <c r="K4359" s="14" t="str">
        <f>VLOOKUP(Emissions!B3371,'County Activity'!B$2:J$3224,9,FALSE)</f>
        <v>E6GAL</v>
      </c>
      <c r="L4359" s="20">
        <f>VLOOKUP($H4359,'Emission Factors'!$B$2:$F$3,3, FALSE)</f>
        <v>0.85</v>
      </c>
      <c r="M4359" s="19" t="str">
        <f>VLOOKUP($H4359,'Emission Factors'!$B$2:$F$3,4, FALSE)</f>
        <v>LB</v>
      </c>
      <c r="N4359" s="19" t="str">
        <f>VLOOKUP($H4359,'Emission Factors'!$B$2:$F$3,5, FALSE)</f>
        <v>E6GAL</v>
      </c>
      <c r="O4359" s="42">
        <f>J4359*L4359/2000</f>
        <v>5.8196765875194574E-2</v>
      </c>
      <c r="P4359" s="2" t="s">
        <v>2651</v>
      </c>
      <c r="Q4359" s="42">
        <f>IF(ISNA(VLOOKUP(CONCATENATE(A4359,H4359),'Point Emissions'!C$2:E$233,3,FALSE)),0,VLOOKUP(CONCATENATE(A4359,H4359),'Point Emissions'!C$2:E$233,3,FALSE))</f>
        <v>0</v>
      </c>
      <c r="R4359" s="2" t="s">
        <v>2651</v>
      </c>
      <c r="S4359" s="43">
        <f>IF(O4359-Q4359&gt;=0,O4359-Q4359,0)</f>
        <v>5.8196765875194574E-2</v>
      </c>
      <c r="T4359" s="2" t="s">
        <v>2651</v>
      </c>
    </row>
    <row r="4360" spans="1:20">
      <c r="A4360" t="s">
        <v>2311</v>
      </c>
      <c r="B4360" t="s">
        <v>2282</v>
      </c>
      <c r="C4360" t="s">
        <v>2312</v>
      </c>
      <c r="D4360" t="s">
        <v>2313</v>
      </c>
      <c r="E4360" t="s">
        <v>2285</v>
      </c>
      <c r="F4360" t="s">
        <v>2286</v>
      </c>
      <c r="G4360" s="9" t="s">
        <v>4620</v>
      </c>
      <c r="H4360" t="s">
        <v>2274</v>
      </c>
      <c r="I4360" t="s">
        <v>4630</v>
      </c>
      <c r="J4360" s="14">
        <f>VLOOKUP(Emissions!A21,'County Activity'!A$2:J$3224,9,FALSE)</f>
        <v>22.000318140240289</v>
      </c>
      <c r="K4360" s="14" t="str">
        <f>VLOOKUP(Emissions!B3234,'County Activity'!B$2:J$3224,9,FALSE)</f>
        <v>E6GAL</v>
      </c>
      <c r="L4360" s="20">
        <f>VLOOKUP($H4360,'Emission Factors'!$B$2:$F$3,3, FALSE)</f>
        <v>0.85</v>
      </c>
      <c r="M4360" s="19" t="str">
        <f>VLOOKUP($H4360,'Emission Factors'!$B$2:$F$3,4, FALSE)</f>
        <v>LB</v>
      </c>
      <c r="N4360" s="19" t="str">
        <f>VLOOKUP($H4360,'Emission Factors'!$B$2:$F$3,5, FALSE)</f>
        <v>E6GAL</v>
      </c>
      <c r="O4360" s="42">
        <f>J4360*L4360/2000</f>
        <v>9.3501352096021229E-3</v>
      </c>
      <c r="P4360" s="2" t="s">
        <v>2651</v>
      </c>
      <c r="Q4360" s="42">
        <f>IF(ISNA(VLOOKUP(CONCATENATE(A4360,H4360),'Point Emissions'!C$2:E$233,3,FALSE)),0,VLOOKUP(CONCATENATE(A4360,H4360),'Point Emissions'!C$2:E$233,3,FALSE))</f>
        <v>0</v>
      </c>
      <c r="R4360" s="2" t="s">
        <v>2651</v>
      </c>
      <c r="S4360" s="43">
        <f>IF(O4360-Q4360&gt;=0,O4360-Q4360,0)</f>
        <v>9.3501352096021229E-3</v>
      </c>
      <c r="T4360" s="2" t="s">
        <v>2651</v>
      </c>
    </row>
    <row r="4361" spans="1:20">
      <c r="A4361" t="s">
        <v>860</v>
      </c>
      <c r="B4361" t="s">
        <v>811</v>
      </c>
      <c r="C4361" t="s">
        <v>2381</v>
      </c>
      <c r="D4361" t="s">
        <v>861</v>
      </c>
      <c r="E4361" t="s">
        <v>2285</v>
      </c>
      <c r="F4361" t="s">
        <v>813</v>
      </c>
      <c r="G4361" s="9" t="s">
        <v>4620</v>
      </c>
      <c r="H4361" t="s">
        <v>2274</v>
      </c>
      <c r="I4361" t="s">
        <v>4630</v>
      </c>
      <c r="J4361" s="14">
        <f>VLOOKUP(Emissions!A5705,'County Activity'!A$2:J$3224,9,FALSE)</f>
        <v>15667.621033642738</v>
      </c>
      <c r="K4361" s="14" t="str">
        <f>VLOOKUP(Emissions!B6076,'County Activity'!B$2:J$3224,9,FALSE)</f>
        <v>E6GAL</v>
      </c>
      <c r="L4361" s="20">
        <f>VLOOKUP($H4361,'Emission Factors'!$B$2:$F$3,3, FALSE)</f>
        <v>0.85</v>
      </c>
      <c r="M4361" s="19" t="str">
        <f>VLOOKUP($H4361,'Emission Factors'!$B$2:$F$3,4, FALSE)</f>
        <v>LB</v>
      </c>
      <c r="N4361" s="19" t="str">
        <f>VLOOKUP($H4361,'Emission Factors'!$B$2:$F$3,5, FALSE)</f>
        <v>E6GAL</v>
      </c>
      <c r="O4361" s="42">
        <f>J4361*L4361/2000</f>
        <v>6.6587389392981633</v>
      </c>
      <c r="P4361" s="2" t="s">
        <v>2651</v>
      </c>
      <c r="Q4361" s="42">
        <f>IF(ISNA(VLOOKUP(CONCATENATE(A4361,H4361),'Point Emissions'!C$2:E$233,3,FALSE)),0,VLOOKUP(CONCATENATE(A4361,H4361),'Point Emissions'!C$2:E$233,3,FALSE))</f>
        <v>0</v>
      </c>
      <c r="R4361" s="2" t="s">
        <v>2651</v>
      </c>
      <c r="S4361" s="43">
        <f>IF(O4361-Q4361&gt;=0,O4361-Q4361,0)</f>
        <v>6.6587389392981633</v>
      </c>
      <c r="T4361" s="2" t="s">
        <v>2651</v>
      </c>
    </row>
    <row r="4362" spans="1:20">
      <c r="A4362" t="s">
        <v>1712</v>
      </c>
      <c r="B4362" t="s">
        <v>3486</v>
      </c>
      <c r="C4362" t="s">
        <v>2342</v>
      </c>
      <c r="D4362" t="s">
        <v>2361</v>
      </c>
      <c r="E4362" t="s">
        <v>2285</v>
      </c>
      <c r="F4362" t="s">
        <v>3488</v>
      </c>
      <c r="G4362" s="9" t="s">
        <v>4620</v>
      </c>
      <c r="H4362" t="s">
        <v>2274</v>
      </c>
      <c r="I4362" t="s">
        <v>4630</v>
      </c>
      <c r="J4362" s="14">
        <f>VLOOKUP(Emissions!A1143,'County Activity'!A$2:J$3224,9,FALSE)</f>
        <v>449.86967865224972</v>
      </c>
      <c r="K4362" s="14" t="str">
        <f>VLOOKUP(Emissions!B3795,'County Activity'!B$2:J$3224,9,FALSE)</f>
        <v>E6GAL</v>
      </c>
      <c r="L4362" s="20">
        <f>VLOOKUP($H4362,'Emission Factors'!$B$2:$F$3,3, FALSE)</f>
        <v>0.85</v>
      </c>
      <c r="M4362" s="19" t="str">
        <f>VLOOKUP($H4362,'Emission Factors'!$B$2:$F$3,4, FALSE)</f>
        <v>LB</v>
      </c>
      <c r="N4362" s="19" t="str">
        <f>VLOOKUP($H4362,'Emission Factors'!$B$2:$F$3,5, FALSE)</f>
        <v>E6GAL</v>
      </c>
      <c r="O4362" s="42">
        <f>J4362*L4362/2000</f>
        <v>0.19119461342720612</v>
      </c>
      <c r="P4362" s="2" t="s">
        <v>2651</v>
      </c>
      <c r="Q4362" s="42">
        <f>IF(ISNA(VLOOKUP(CONCATENATE(A4362,H4362),'Point Emissions'!C$2:E$233,3,FALSE)),0,VLOOKUP(CONCATENATE(A4362,H4362),'Point Emissions'!C$2:E$233,3,FALSE))</f>
        <v>0</v>
      </c>
      <c r="R4362" s="2" t="s">
        <v>2651</v>
      </c>
      <c r="S4362" s="43">
        <f>IF(O4362-Q4362&gt;=0,O4362-Q4362,0)</f>
        <v>0.19119461342720612</v>
      </c>
      <c r="T4362" s="2" t="s">
        <v>2651</v>
      </c>
    </row>
    <row r="4363" spans="1:20">
      <c r="A4363" t="s">
        <v>1934</v>
      </c>
      <c r="B4363" t="s">
        <v>1909</v>
      </c>
      <c r="C4363" t="s">
        <v>2327</v>
      </c>
      <c r="D4363" t="s">
        <v>1935</v>
      </c>
      <c r="E4363" t="s">
        <v>2285</v>
      </c>
      <c r="F4363" t="s">
        <v>1911</v>
      </c>
      <c r="G4363" s="9" t="s">
        <v>4620</v>
      </c>
      <c r="H4363" t="s">
        <v>2274</v>
      </c>
      <c r="I4363" t="s">
        <v>4630</v>
      </c>
      <c r="J4363" s="14">
        <f>VLOOKUP(Emissions!A2493,'County Activity'!A$2:J$3224,9,FALSE)</f>
        <v>1227.1822291879885</v>
      </c>
      <c r="K4363" s="14" t="str">
        <f>VLOOKUP(Emissions!B4470,'County Activity'!B$2:J$3224,9,FALSE)</f>
        <v>E6GAL</v>
      </c>
      <c r="L4363" s="20">
        <f>VLOOKUP($H4363,'Emission Factors'!$B$2:$F$3,3, FALSE)</f>
        <v>0.85</v>
      </c>
      <c r="M4363" s="19" t="str">
        <f>VLOOKUP($H4363,'Emission Factors'!$B$2:$F$3,4, FALSE)</f>
        <v>LB</v>
      </c>
      <c r="N4363" s="19" t="str">
        <f>VLOOKUP($H4363,'Emission Factors'!$B$2:$F$3,5, FALSE)</f>
        <v>E6GAL</v>
      </c>
      <c r="O4363" s="42">
        <f>J4363*L4363/2000</f>
        <v>0.52155244740489515</v>
      </c>
      <c r="P4363" s="2" t="s">
        <v>2651</v>
      </c>
      <c r="Q4363" s="42">
        <f>IF(ISNA(VLOOKUP(CONCATENATE(A4363,H4363),'Point Emissions'!C$2:E$233,3,FALSE)),0,VLOOKUP(CONCATENATE(A4363,H4363),'Point Emissions'!C$2:E$233,3,FALSE))</f>
        <v>0</v>
      </c>
      <c r="R4363" s="2" t="s">
        <v>2651</v>
      </c>
      <c r="S4363" s="43">
        <f>IF(O4363-Q4363&gt;=0,O4363-Q4363,0)</f>
        <v>0.52155244740489515</v>
      </c>
      <c r="T4363" s="2" t="s">
        <v>2651</v>
      </c>
    </row>
    <row r="4364" spans="1:20">
      <c r="A4364" t="s">
        <v>5216</v>
      </c>
      <c r="B4364" t="s">
        <v>5151</v>
      </c>
      <c r="C4364" t="s">
        <v>2411</v>
      </c>
      <c r="D4364" t="s">
        <v>5217</v>
      </c>
      <c r="E4364" t="s">
        <v>2285</v>
      </c>
      <c r="F4364" t="s">
        <v>5152</v>
      </c>
      <c r="G4364" s="9" t="s">
        <v>4620</v>
      </c>
      <c r="H4364" t="s">
        <v>2274</v>
      </c>
      <c r="I4364" t="s">
        <v>4630</v>
      </c>
      <c r="J4364" s="14">
        <f>VLOOKUP(Emissions!A2073,'County Activity'!A$2:J$3224,9,FALSE)</f>
        <v>182.47134317771346</v>
      </c>
      <c r="K4364" s="14" t="str">
        <f>VLOOKUP(Emissions!B4260,'County Activity'!B$2:J$3224,9,FALSE)</f>
        <v>E6GAL</v>
      </c>
      <c r="L4364" s="20">
        <f>VLOOKUP($H4364,'Emission Factors'!$B$2:$F$3,3, FALSE)</f>
        <v>0.85</v>
      </c>
      <c r="M4364" s="19" t="str">
        <f>VLOOKUP($H4364,'Emission Factors'!$B$2:$F$3,4, FALSE)</f>
        <v>LB</v>
      </c>
      <c r="N4364" s="19" t="str">
        <f>VLOOKUP($H4364,'Emission Factors'!$B$2:$F$3,5, FALSE)</f>
        <v>E6GAL</v>
      </c>
      <c r="O4364" s="42">
        <f>J4364*L4364/2000</f>
        <v>7.7550320850528223E-2</v>
      </c>
      <c r="P4364" s="2" t="s">
        <v>2651</v>
      </c>
      <c r="Q4364" s="42">
        <f>IF(ISNA(VLOOKUP(CONCATENATE(A4364,H4364),'Point Emissions'!C$2:E$233,3,FALSE)),0,VLOOKUP(CONCATENATE(A4364,H4364),'Point Emissions'!C$2:E$233,3,FALSE))</f>
        <v>0</v>
      </c>
      <c r="R4364" s="2" t="s">
        <v>2651</v>
      </c>
      <c r="S4364" s="43">
        <f>IF(O4364-Q4364&gt;=0,O4364-Q4364,0)</f>
        <v>7.7550320850528223E-2</v>
      </c>
      <c r="T4364" s="2" t="s">
        <v>2651</v>
      </c>
    </row>
    <row r="4365" spans="1:20">
      <c r="A4365" t="s">
        <v>2021</v>
      </c>
      <c r="B4365" t="s">
        <v>1909</v>
      </c>
      <c r="C4365" t="s">
        <v>2474</v>
      </c>
      <c r="D4365" t="s">
        <v>2022</v>
      </c>
      <c r="E4365" t="s">
        <v>2285</v>
      </c>
      <c r="F4365" t="s">
        <v>1911</v>
      </c>
      <c r="G4365" s="9" t="s">
        <v>4620</v>
      </c>
      <c r="H4365" t="s">
        <v>2274</v>
      </c>
      <c r="I4365" t="s">
        <v>4630</v>
      </c>
      <c r="J4365" s="14">
        <f>VLOOKUP(Emissions!A2591,'County Activity'!A$2:J$3224,9,FALSE)</f>
        <v>1303.4628082419219</v>
      </c>
      <c r="K4365" s="14" t="str">
        <f>VLOOKUP(Emissions!B4519,'County Activity'!B$2:J$3224,9,FALSE)</f>
        <v>E6GAL</v>
      </c>
      <c r="L4365" s="20">
        <f>VLOOKUP($H4365,'Emission Factors'!$B$2:$F$3,3, FALSE)</f>
        <v>0.85</v>
      </c>
      <c r="M4365" s="19" t="str">
        <f>VLOOKUP($H4365,'Emission Factors'!$B$2:$F$3,4, FALSE)</f>
        <v>LB</v>
      </c>
      <c r="N4365" s="19" t="str">
        <f>VLOOKUP($H4365,'Emission Factors'!$B$2:$F$3,5, FALSE)</f>
        <v>E6GAL</v>
      </c>
      <c r="O4365" s="42">
        <f>J4365*L4365/2000</f>
        <v>0.55397169350281683</v>
      </c>
      <c r="P4365" s="2" t="s">
        <v>2651</v>
      </c>
      <c r="Q4365" s="42">
        <f>IF(ISNA(VLOOKUP(CONCATENATE(A4365,H4365),'Point Emissions'!C$2:E$233,3,FALSE)),0,VLOOKUP(CONCATENATE(A4365,H4365),'Point Emissions'!C$2:E$233,3,FALSE))</f>
        <v>0</v>
      </c>
      <c r="R4365" s="2" t="s">
        <v>2651</v>
      </c>
      <c r="S4365" s="43">
        <f>IF(O4365-Q4365&gt;=0,O4365-Q4365,0)</f>
        <v>0.55397169350281683</v>
      </c>
      <c r="T4365" s="2" t="s">
        <v>2651</v>
      </c>
    </row>
    <row r="4366" spans="1:20">
      <c r="A4366" t="s">
        <v>3776</v>
      </c>
      <c r="B4366" t="s">
        <v>3764</v>
      </c>
      <c r="C4366" t="s">
        <v>2303</v>
      </c>
      <c r="D4366" t="s">
        <v>4994</v>
      </c>
      <c r="E4366" t="s">
        <v>2285</v>
      </c>
      <c r="F4366" t="s">
        <v>3766</v>
      </c>
      <c r="G4366" s="9" t="s">
        <v>4620</v>
      </c>
      <c r="H4366" t="s">
        <v>4628</v>
      </c>
      <c r="I4366" t="s">
        <v>4629</v>
      </c>
      <c r="J4366" s="14">
        <f>VLOOKUP(Emissions!A3670,'County Activity'!A$2:J$3224,9,FALSE)</f>
        <v>2629.1821246460959</v>
      </c>
      <c r="K4366" s="14" t="str">
        <f>VLOOKUP(Emissions!B1836,'County Activity'!B$2:J$3224,9,FALSE)</f>
        <v>E6GAL</v>
      </c>
      <c r="L4366" s="20">
        <f>VLOOKUP($H4366,'Emission Factors'!$B$2:$F$3,3, FALSE)</f>
        <v>0.16900000000000001</v>
      </c>
      <c r="M4366" s="19" t="str">
        <f>VLOOKUP($H4366,'Emission Factors'!$B$2:$F$3,4, FALSE)</f>
        <v>LB</v>
      </c>
      <c r="N4366" s="19" t="str">
        <f>VLOOKUP($H4366,'Emission Factors'!$B$2:$F$3,5, FALSE)</f>
        <v>E6GAL</v>
      </c>
      <c r="O4366" s="42">
        <f>J4366*L4366/2000</f>
        <v>0.22216588953259511</v>
      </c>
      <c r="P4366" s="2" t="s">
        <v>2651</v>
      </c>
      <c r="Q4366" s="42">
        <f>IF(ISNA(VLOOKUP(CONCATENATE(A4366,H4366),'Point Emissions'!C$2:E$233,3,FALSE)),0,VLOOKUP(CONCATENATE(A4366,H4366),'Point Emissions'!C$2:E$233,3,FALSE))</f>
        <v>0</v>
      </c>
      <c r="R4366" s="2" t="s">
        <v>2651</v>
      </c>
      <c r="S4366" s="43">
        <f>IF(O4366-Q4366&gt;=0,O4366-Q4366,0)</f>
        <v>0.22216588953259511</v>
      </c>
      <c r="T4366" s="2" t="s">
        <v>2651</v>
      </c>
    </row>
    <row r="4367" spans="1:20">
      <c r="A4367" t="s">
        <v>3433</v>
      </c>
      <c r="B4367" t="s">
        <v>3123</v>
      </c>
      <c r="C4367" t="s">
        <v>3434</v>
      </c>
      <c r="D4367" t="s">
        <v>3435</v>
      </c>
      <c r="E4367" t="s">
        <v>2285</v>
      </c>
      <c r="F4367" t="s">
        <v>3125</v>
      </c>
      <c r="G4367" s="9" t="s">
        <v>4620</v>
      </c>
      <c r="H4367" t="s">
        <v>2274</v>
      </c>
      <c r="I4367" t="s">
        <v>4630</v>
      </c>
      <c r="J4367" s="14">
        <f>VLOOKUP(Emissions!A1065,'County Activity'!A$2:J$3224,9,FALSE)</f>
        <v>82.749377109724747</v>
      </c>
      <c r="K4367" s="14" t="str">
        <f>VLOOKUP(Emissions!B3756,'County Activity'!B$2:J$3224,9,FALSE)</f>
        <v>E6GAL</v>
      </c>
      <c r="L4367" s="20">
        <f>VLOOKUP($H4367,'Emission Factors'!$B$2:$F$3,3, FALSE)</f>
        <v>0.85</v>
      </c>
      <c r="M4367" s="19" t="str">
        <f>VLOOKUP($H4367,'Emission Factors'!$B$2:$F$3,4, FALSE)</f>
        <v>LB</v>
      </c>
      <c r="N4367" s="19" t="str">
        <f>VLOOKUP($H4367,'Emission Factors'!$B$2:$F$3,5, FALSE)</f>
        <v>E6GAL</v>
      </c>
      <c r="O4367" s="42">
        <f>J4367*L4367/2000</f>
        <v>3.5168485271633014E-2</v>
      </c>
      <c r="P4367" s="2" t="s">
        <v>2651</v>
      </c>
      <c r="Q4367" s="42">
        <f>IF(ISNA(VLOOKUP(CONCATENATE(A4367,H4367),'Point Emissions'!C$2:E$233,3,FALSE)),0,VLOOKUP(CONCATENATE(A4367,H4367),'Point Emissions'!C$2:E$233,3,FALSE))</f>
        <v>0</v>
      </c>
      <c r="R4367" s="2" t="s">
        <v>2651</v>
      </c>
      <c r="S4367" s="43">
        <f>IF(O4367-Q4367&gt;=0,O4367-Q4367,0)</f>
        <v>3.5168485271633014E-2</v>
      </c>
      <c r="T4367" s="2" t="s">
        <v>2651</v>
      </c>
    </row>
    <row r="4368" spans="1:20">
      <c r="A4368" t="s">
        <v>179</v>
      </c>
      <c r="B4368" t="s">
        <v>109</v>
      </c>
      <c r="C4368" t="s">
        <v>2447</v>
      </c>
      <c r="D4368" t="s">
        <v>180</v>
      </c>
      <c r="E4368" t="s">
        <v>2285</v>
      </c>
      <c r="F4368" t="s">
        <v>110</v>
      </c>
      <c r="G4368" s="9" t="s">
        <v>4620</v>
      </c>
      <c r="H4368" t="s">
        <v>2274</v>
      </c>
      <c r="I4368" t="s">
        <v>4630</v>
      </c>
      <c r="J4368" s="14">
        <f>VLOOKUP(Emissions!A4967,'County Activity'!A$2:J$3224,9,FALSE)</f>
        <v>1317.905520732822</v>
      </c>
      <c r="K4368" s="14" t="str">
        <f>VLOOKUP(Emissions!B5707,'County Activity'!B$2:J$3224,9,FALSE)</f>
        <v>E6GAL</v>
      </c>
      <c r="L4368" s="20">
        <f>VLOOKUP($H4368,'Emission Factors'!$B$2:$F$3,3, FALSE)</f>
        <v>0.85</v>
      </c>
      <c r="M4368" s="19" t="str">
        <f>VLOOKUP($H4368,'Emission Factors'!$B$2:$F$3,4, FALSE)</f>
        <v>LB</v>
      </c>
      <c r="N4368" s="19" t="str">
        <f>VLOOKUP($H4368,'Emission Factors'!$B$2:$F$3,5, FALSE)</f>
        <v>E6GAL</v>
      </c>
      <c r="O4368" s="42">
        <f>J4368*L4368/2000</f>
        <v>0.56010984631144933</v>
      </c>
      <c r="P4368" s="2" t="s">
        <v>2651</v>
      </c>
      <c r="Q4368" s="42">
        <f>IF(ISNA(VLOOKUP(CONCATENATE(A4368,H4368),'Point Emissions'!C$2:E$233,3,FALSE)),0,VLOOKUP(CONCATENATE(A4368,H4368),'Point Emissions'!C$2:E$233,3,FALSE))</f>
        <v>0</v>
      </c>
      <c r="R4368" s="2" t="s">
        <v>2651</v>
      </c>
      <c r="S4368" s="43">
        <f>IF(O4368-Q4368&gt;=0,O4368-Q4368,0)</f>
        <v>0.56010984631144933</v>
      </c>
      <c r="T4368" s="2" t="s">
        <v>2651</v>
      </c>
    </row>
    <row r="4369" spans="1:20">
      <c r="A4369" t="s">
        <v>5430</v>
      </c>
      <c r="B4369" t="s">
        <v>1335</v>
      </c>
      <c r="C4369" t="s">
        <v>2333</v>
      </c>
      <c r="D4369" t="s">
        <v>5609</v>
      </c>
      <c r="E4369" s="11" t="s">
        <v>1337</v>
      </c>
      <c r="F4369" t="s">
        <v>1338</v>
      </c>
      <c r="G4369" s="9" t="s">
        <v>4620</v>
      </c>
      <c r="H4369" t="s">
        <v>2274</v>
      </c>
      <c r="I4369" t="s">
        <v>4630</v>
      </c>
      <c r="J4369" s="14">
        <f>VLOOKUP(Emissions!A6319,'County Activity'!A$2:J$3224,9,FALSE)</f>
        <v>16886.316968351595</v>
      </c>
      <c r="K4369" s="14" t="str">
        <f>VLOOKUP(Emissions!B6383,'County Activity'!B$2:J$3224,9,FALSE)</f>
        <v>E6GAL</v>
      </c>
      <c r="L4369" s="20">
        <f>VLOOKUP($H4369,'Emission Factors'!$B$2:$F$3,3, FALSE)</f>
        <v>0.85</v>
      </c>
      <c r="M4369" s="19" t="str">
        <f>VLOOKUP($H4369,'Emission Factors'!$B$2:$F$3,4, FALSE)</f>
        <v>LB</v>
      </c>
      <c r="N4369" s="19" t="str">
        <f>VLOOKUP($H4369,'Emission Factors'!$B$2:$F$3,5, FALSE)</f>
        <v>E6GAL</v>
      </c>
      <c r="O4369" s="42">
        <f>J4369*L4369/2000</f>
        <v>7.1766847115494272</v>
      </c>
      <c r="P4369" s="2" t="s">
        <v>2651</v>
      </c>
      <c r="Q4369" s="42">
        <f>IF(ISNA(VLOOKUP(CONCATENATE(A4369,H4369),'Point Emissions'!C$2:E$233,3,FALSE)),0,VLOOKUP(CONCATENATE(A4369,H4369),'Point Emissions'!C$2:E$233,3,FALSE))</f>
        <v>0</v>
      </c>
      <c r="R4369" s="2" t="s">
        <v>2651</v>
      </c>
      <c r="S4369" s="43">
        <f>IF(O4369-Q4369&gt;=0,O4369-Q4369,0)</f>
        <v>7.1766847115494272</v>
      </c>
      <c r="T4369" s="2" t="s">
        <v>2651</v>
      </c>
    </row>
    <row r="4370" spans="1:20">
      <c r="A4370" t="s">
        <v>228</v>
      </c>
      <c r="B4370" t="s">
        <v>109</v>
      </c>
      <c r="C4370" t="s">
        <v>2535</v>
      </c>
      <c r="D4370" t="s">
        <v>2728</v>
      </c>
      <c r="E4370" t="s">
        <v>2285</v>
      </c>
      <c r="F4370" t="s">
        <v>110</v>
      </c>
      <c r="G4370" s="9" t="s">
        <v>4620</v>
      </c>
      <c r="H4370" t="s">
        <v>2274</v>
      </c>
      <c r="I4370" t="s">
        <v>4630</v>
      </c>
      <c r="J4370" s="14">
        <f>VLOOKUP(Emissions!A5043,'County Activity'!A$2:J$3224,9,FALSE)</f>
        <v>1399.5981140017493</v>
      </c>
      <c r="K4370" s="14" t="str">
        <f>VLOOKUP(Emissions!B5745,'County Activity'!B$2:J$3224,9,FALSE)</f>
        <v>E6GAL</v>
      </c>
      <c r="L4370" s="20">
        <f>VLOOKUP($H4370,'Emission Factors'!$B$2:$F$3,3, FALSE)</f>
        <v>0.85</v>
      </c>
      <c r="M4370" s="19" t="str">
        <f>VLOOKUP($H4370,'Emission Factors'!$B$2:$F$3,4, FALSE)</f>
        <v>LB</v>
      </c>
      <c r="N4370" s="19" t="str">
        <f>VLOOKUP($H4370,'Emission Factors'!$B$2:$F$3,5, FALSE)</f>
        <v>E6GAL</v>
      </c>
      <c r="O4370" s="42">
        <f>J4370*L4370/2000</f>
        <v>0.59482919845074345</v>
      </c>
      <c r="P4370" s="2" t="s">
        <v>2651</v>
      </c>
      <c r="Q4370" s="42">
        <f>IF(ISNA(VLOOKUP(CONCATENATE(A4370,H4370),'Point Emissions'!C$2:E$233,3,FALSE)),0,VLOOKUP(CONCATENATE(A4370,H4370),'Point Emissions'!C$2:E$233,3,FALSE))</f>
        <v>0</v>
      </c>
      <c r="R4370" s="2" t="s">
        <v>2651</v>
      </c>
      <c r="S4370" s="43">
        <f>IF(O4370-Q4370&gt;=0,O4370-Q4370,0)</f>
        <v>0.59482919845074345</v>
      </c>
      <c r="T4370" s="2" t="s">
        <v>2651</v>
      </c>
    </row>
    <row r="4371" spans="1:20">
      <c r="A4371" t="s">
        <v>707</v>
      </c>
      <c r="B4371" t="s">
        <v>232</v>
      </c>
      <c r="C4371" t="s">
        <v>708</v>
      </c>
      <c r="D4371" t="s">
        <v>5143</v>
      </c>
      <c r="E4371" t="s">
        <v>2285</v>
      </c>
      <c r="F4371" t="s">
        <v>233</v>
      </c>
      <c r="G4371" s="9" t="s">
        <v>4620</v>
      </c>
      <c r="H4371" t="s">
        <v>4628</v>
      </c>
      <c r="I4371" t="s">
        <v>4629</v>
      </c>
      <c r="J4371" s="14">
        <f>VLOOKUP(Emissions!A5532,'County Activity'!A$2:J$3224,9,FALSE)</f>
        <v>2405.8804967102947</v>
      </c>
      <c r="K4371" s="14" t="str">
        <f>VLOOKUP(Emissions!B2767,'County Activity'!B$2:J$3224,9,FALSE)</f>
        <v>E6GAL</v>
      </c>
      <c r="L4371" s="20">
        <f>VLOOKUP($H4371,'Emission Factors'!$B$2:$F$3,3, FALSE)</f>
        <v>0.16900000000000001</v>
      </c>
      <c r="M4371" s="19" t="str">
        <f>VLOOKUP($H4371,'Emission Factors'!$B$2:$F$3,4, FALSE)</f>
        <v>LB</v>
      </c>
      <c r="N4371" s="19" t="str">
        <f>VLOOKUP($H4371,'Emission Factors'!$B$2:$F$3,5, FALSE)</f>
        <v>E6GAL</v>
      </c>
      <c r="O4371" s="42">
        <f>J4371*L4371/2000</f>
        <v>0.20329690197201991</v>
      </c>
      <c r="P4371" s="2" t="s">
        <v>2651</v>
      </c>
      <c r="Q4371" s="42">
        <f>IF(ISNA(VLOOKUP(CONCATENATE(A4371,H4371),'Point Emissions'!C$2:E$233,3,FALSE)),0,VLOOKUP(CONCATENATE(A4371,H4371),'Point Emissions'!C$2:E$233,3,FALSE))</f>
        <v>0</v>
      </c>
      <c r="R4371" s="2" t="s">
        <v>2651</v>
      </c>
      <c r="S4371" s="43">
        <f>IF(O4371-Q4371&gt;=0,O4371-Q4371,0)</f>
        <v>0.20329690197201991</v>
      </c>
      <c r="T4371" s="2" t="s">
        <v>2651</v>
      </c>
    </row>
    <row r="4372" spans="1:20">
      <c r="A4372" t="s">
        <v>5395</v>
      </c>
      <c r="B4372" t="s">
        <v>5328</v>
      </c>
      <c r="C4372" t="s">
        <v>2402</v>
      </c>
      <c r="D4372" t="s">
        <v>5396</v>
      </c>
      <c r="E4372" t="s">
        <v>2285</v>
      </c>
      <c r="F4372" t="s">
        <v>5330</v>
      </c>
      <c r="G4372" s="9" t="s">
        <v>4620</v>
      </c>
      <c r="H4372" t="s">
        <v>4628</v>
      </c>
      <c r="I4372" t="s">
        <v>4629</v>
      </c>
      <c r="J4372" s="14">
        <f>VLOOKUP(Emissions!A2306,'County Activity'!A$2:J$3224,9,FALSE)</f>
        <v>1090.3767574338306</v>
      </c>
      <c r="K4372" s="14" t="str">
        <f>VLOOKUP(Emissions!B1154,'County Activity'!B$2:J$3224,9,FALSE)</f>
        <v>E6GAL</v>
      </c>
      <c r="L4372" s="20">
        <f>VLOOKUP($H4372,'Emission Factors'!$B$2:$F$3,3, FALSE)</f>
        <v>0.16900000000000001</v>
      </c>
      <c r="M4372" s="19" t="str">
        <f>VLOOKUP($H4372,'Emission Factors'!$B$2:$F$3,4, FALSE)</f>
        <v>LB</v>
      </c>
      <c r="N4372" s="19" t="str">
        <f>VLOOKUP($H4372,'Emission Factors'!$B$2:$F$3,5, FALSE)</f>
        <v>E6GAL</v>
      </c>
      <c r="O4372" s="42">
        <f>J4372*L4372/2000</f>
        <v>9.2136836003158695E-2</v>
      </c>
      <c r="P4372" s="2" t="s">
        <v>2651</v>
      </c>
      <c r="Q4372" s="42">
        <f>IF(ISNA(VLOOKUP(CONCATENATE(A4372,H4372),'Point Emissions'!C$2:E$233,3,FALSE)),0,VLOOKUP(CONCATENATE(A4372,H4372),'Point Emissions'!C$2:E$233,3,FALSE))</f>
        <v>0</v>
      </c>
      <c r="R4372" s="2" t="s">
        <v>2651</v>
      </c>
      <c r="S4372" s="43">
        <f>IF(O4372-Q4372&gt;=0,O4372-Q4372,0)</f>
        <v>9.2136836003158695E-2</v>
      </c>
      <c r="T4372" s="2" t="s">
        <v>2651</v>
      </c>
    </row>
    <row r="4373" spans="1:20">
      <c r="A4373" t="s">
        <v>1228</v>
      </c>
      <c r="B4373" t="s">
        <v>1190</v>
      </c>
      <c r="C4373" t="s">
        <v>2369</v>
      </c>
      <c r="D4373" t="s">
        <v>2515</v>
      </c>
      <c r="E4373" t="s">
        <v>2285</v>
      </c>
      <c r="F4373" t="s">
        <v>1191</v>
      </c>
      <c r="G4373" s="9" t="s">
        <v>4620</v>
      </c>
      <c r="H4373" t="s">
        <v>2274</v>
      </c>
      <c r="I4373" t="s">
        <v>4630</v>
      </c>
      <c r="J4373" s="14">
        <f>VLOOKUP(Emissions!A6153,'County Activity'!A$2:J$3224,9,FALSE)</f>
        <v>40125.794221308912</v>
      </c>
      <c r="K4373" s="14" t="str">
        <f>VLOOKUP(Emissions!B6300,'County Activity'!B$2:J$3224,9,FALSE)</f>
        <v>E6GAL</v>
      </c>
      <c r="L4373" s="20">
        <f>VLOOKUP($H4373,'Emission Factors'!$B$2:$F$3,3, FALSE)</f>
        <v>0.85</v>
      </c>
      <c r="M4373" s="19" t="str">
        <f>VLOOKUP($H4373,'Emission Factors'!$B$2:$F$3,4, FALSE)</f>
        <v>LB</v>
      </c>
      <c r="N4373" s="19" t="str">
        <f>VLOOKUP($H4373,'Emission Factors'!$B$2:$F$3,5, FALSE)</f>
        <v>E6GAL</v>
      </c>
      <c r="O4373" s="42">
        <f>J4373*L4373/2000</f>
        <v>17.053462544056288</v>
      </c>
      <c r="P4373" s="2" t="s">
        <v>2651</v>
      </c>
      <c r="Q4373" s="42">
        <f>IF(ISNA(VLOOKUP(CONCATENATE(A4373,H4373),'Point Emissions'!C$2:E$233,3,FALSE)),0,VLOOKUP(CONCATENATE(A4373,H4373),'Point Emissions'!C$2:E$233,3,FALSE))</f>
        <v>0</v>
      </c>
      <c r="R4373" s="2" t="s">
        <v>2651</v>
      </c>
      <c r="S4373" s="43">
        <f>IF(O4373-Q4373&gt;=0,O4373-Q4373,0)</f>
        <v>17.053462544056288</v>
      </c>
      <c r="T4373" s="2" t="s">
        <v>2651</v>
      </c>
    </row>
    <row r="4374" spans="1:20">
      <c r="A4374" t="s">
        <v>4819</v>
      </c>
      <c r="B4374" t="s">
        <v>4808</v>
      </c>
      <c r="C4374" t="s">
        <v>2303</v>
      </c>
      <c r="D4374" t="s">
        <v>4820</v>
      </c>
      <c r="E4374" t="s">
        <v>2285</v>
      </c>
      <c r="F4374" t="s">
        <v>4810</v>
      </c>
      <c r="G4374" s="9" t="s">
        <v>4620</v>
      </c>
      <c r="H4374" t="s">
        <v>4628</v>
      </c>
      <c r="I4374" t="s">
        <v>4629</v>
      </c>
      <c r="J4374" s="14">
        <f>VLOOKUP(Emissions!A1592,'County Activity'!A$2:J$3224,9,FALSE)</f>
        <v>650.81872716754503</v>
      </c>
      <c r="K4374" s="14" t="str">
        <f>VLOOKUP(Emissions!B797,'County Activity'!B$2:J$3224,9,FALSE)</f>
        <v>E6GAL</v>
      </c>
      <c r="L4374" s="20">
        <f>VLOOKUP($H4374,'Emission Factors'!$B$2:$F$3,3, FALSE)</f>
        <v>0.16900000000000001</v>
      </c>
      <c r="M4374" s="19" t="str">
        <f>VLOOKUP($H4374,'Emission Factors'!$B$2:$F$3,4, FALSE)</f>
        <v>LB</v>
      </c>
      <c r="N4374" s="19" t="str">
        <f>VLOOKUP($H4374,'Emission Factors'!$B$2:$F$3,5, FALSE)</f>
        <v>E6GAL</v>
      </c>
      <c r="O4374" s="42">
        <f>J4374*L4374/2000</f>
        <v>5.4994182445657555E-2</v>
      </c>
      <c r="P4374" s="2" t="s">
        <v>2651</v>
      </c>
      <c r="Q4374" s="42">
        <f>IF(ISNA(VLOOKUP(CONCATENATE(A4374,H4374),'Point Emissions'!C$2:E$233,3,FALSE)),0,VLOOKUP(CONCATENATE(A4374,H4374),'Point Emissions'!C$2:E$233,3,FALSE))</f>
        <v>0</v>
      </c>
      <c r="R4374" s="2" t="s">
        <v>2651</v>
      </c>
      <c r="S4374" s="43">
        <f>IF(O4374-Q4374&gt;=0,O4374-Q4374,0)</f>
        <v>5.4994182445657555E-2</v>
      </c>
      <c r="T4374" s="2" t="s">
        <v>2651</v>
      </c>
    </row>
    <row r="4375" spans="1:20">
      <c r="A4375" t="s">
        <v>4821</v>
      </c>
      <c r="B4375" t="s">
        <v>4808</v>
      </c>
      <c r="C4375" t="s">
        <v>2306</v>
      </c>
      <c r="D4375" t="s">
        <v>2603</v>
      </c>
      <c r="E4375" t="s">
        <v>2285</v>
      </c>
      <c r="F4375" t="s">
        <v>4810</v>
      </c>
      <c r="G4375" s="9" t="s">
        <v>4620</v>
      </c>
      <c r="H4375" t="s">
        <v>2274</v>
      </c>
      <c r="I4375" t="s">
        <v>4630</v>
      </c>
      <c r="J4375" s="14">
        <f>VLOOKUP(Emissions!A1595,'County Activity'!A$2:J$3224,9,FALSE)</f>
        <v>651.77943975008827</v>
      </c>
      <c r="K4375" s="14" t="str">
        <f>VLOOKUP(Emissions!B4021,'County Activity'!B$2:J$3224,9,FALSE)</f>
        <v>E6GAL</v>
      </c>
      <c r="L4375" s="20">
        <f>VLOOKUP($H4375,'Emission Factors'!$B$2:$F$3,3, FALSE)</f>
        <v>0.85</v>
      </c>
      <c r="M4375" s="19" t="str">
        <f>VLOOKUP($H4375,'Emission Factors'!$B$2:$F$3,4, FALSE)</f>
        <v>LB</v>
      </c>
      <c r="N4375" s="19" t="str">
        <f>VLOOKUP($H4375,'Emission Factors'!$B$2:$F$3,5, FALSE)</f>
        <v>E6GAL</v>
      </c>
      <c r="O4375" s="42">
        <f>J4375*L4375/2000</f>
        <v>0.27700626189378752</v>
      </c>
      <c r="P4375" s="2" t="s">
        <v>2651</v>
      </c>
      <c r="Q4375" s="42">
        <f>IF(ISNA(VLOOKUP(CONCATENATE(A4375,H4375),'Point Emissions'!C$2:E$233,3,FALSE)),0,VLOOKUP(CONCATENATE(A4375,H4375),'Point Emissions'!C$2:E$233,3,FALSE))</f>
        <v>0</v>
      </c>
      <c r="R4375" s="2" t="s">
        <v>2651</v>
      </c>
      <c r="S4375" s="43">
        <f>IF(O4375-Q4375&gt;=0,O4375-Q4375,0)</f>
        <v>0.27700626189378752</v>
      </c>
      <c r="T4375" s="2" t="s">
        <v>2651</v>
      </c>
    </row>
    <row r="4376" spans="1:20">
      <c r="A4376" t="s">
        <v>1289</v>
      </c>
      <c r="B4376" t="s">
        <v>1190</v>
      </c>
      <c r="C4376" t="s">
        <v>2480</v>
      </c>
      <c r="D4376" t="s">
        <v>2478</v>
      </c>
      <c r="E4376" t="s">
        <v>2285</v>
      </c>
      <c r="F4376" t="s">
        <v>1191</v>
      </c>
      <c r="G4376" s="9" t="s">
        <v>4620</v>
      </c>
      <c r="H4376" t="s">
        <v>4628</v>
      </c>
      <c r="I4376" t="s">
        <v>4629</v>
      </c>
      <c r="J4376" s="14">
        <f>VLOOKUP(Emissions!A6228,'County Activity'!A$2:J$3224,9,FALSE)</f>
        <v>10540.297980609444</v>
      </c>
      <c r="K4376" s="14" t="str">
        <f>VLOOKUP(Emissions!B3115,'County Activity'!B$2:J$3224,9,FALSE)</f>
        <v>E6GAL</v>
      </c>
      <c r="L4376" s="20">
        <f>VLOOKUP($H4376,'Emission Factors'!$B$2:$F$3,3, FALSE)</f>
        <v>0.16900000000000001</v>
      </c>
      <c r="M4376" s="19" t="str">
        <f>VLOOKUP($H4376,'Emission Factors'!$B$2:$F$3,4, FALSE)</f>
        <v>LB</v>
      </c>
      <c r="N4376" s="19" t="str">
        <f>VLOOKUP($H4376,'Emission Factors'!$B$2:$F$3,5, FALSE)</f>
        <v>E6GAL</v>
      </c>
      <c r="O4376" s="42">
        <f>J4376*L4376/2000</f>
        <v>0.89065517936149807</v>
      </c>
      <c r="P4376" s="2" t="s">
        <v>2651</v>
      </c>
      <c r="Q4376" s="42">
        <f>IF(ISNA(VLOOKUP(CONCATENATE(A4376,H4376),'Point Emissions'!C$2:E$233,3,FALSE)),0,VLOOKUP(CONCATENATE(A4376,H4376),'Point Emissions'!C$2:E$233,3,FALSE))</f>
        <v>0</v>
      </c>
      <c r="R4376" s="2" t="s">
        <v>2651</v>
      </c>
      <c r="S4376" s="43">
        <f>IF(O4376-Q4376&gt;=0,O4376-Q4376,0)</f>
        <v>0.89065517936149807</v>
      </c>
      <c r="T4376" s="2" t="s">
        <v>2651</v>
      </c>
    </row>
    <row r="4377" spans="1:20">
      <c r="A4377" t="s">
        <v>4690</v>
      </c>
      <c r="B4377" t="s">
        <v>4669</v>
      </c>
      <c r="C4377" t="s">
        <v>2330</v>
      </c>
      <c r="D4377" t="s">
        <v>3198</v>
      </c>
      <c r="E4377" t="s">
        <v>2285</v>
      </c>
      <c r="F4377" t="s">
        <v>4670</v>
      </c>
      <c r="G4377" s="9" t="s">
        <v>4620</v>
      </c>
      <c r="H4377" t="s">
        <v>2274</v>
      </c>
      <c r="I4377" t="s">
        <v>4630</v>
      </c>
      <c r="J4377" s="14">
        <f>VLOOKUP(Emissions!A1427,'County Activity'!A$2:J$3224,9,FALSE)</f>
        <v>565.79566361246793</v>
      </c>
      <c r="K4377" s="14" t="str">
        <f>VLOOKUP(Emissions!B3937,'County Activity'!B$2:J$3224,9,FALSE)</f>
        <v>E6GAL</v>
      </c>
      <c r="L4377" s="20">
        <f>VLOOKUP($H4377,'Emission Factors'!$B$2:$F$3,3, FALSE)</f>
        <v>0.85</v>
      </c>
      <c r="M4377" s="19" t="str">
        <f>VLOOKUP($H4377,'Emission Factors'!$B$2:$F$3,4, FALSE)</f>
        <v>LB</v>
      </c>
      <c r="N4377" s="19" t="str">
        <f>VLOOKUP($H4377,'Emission Factors'!$B$2:$F$3,5, FALSE)</f>
        <v>E6GAL</v>
      </c>
      <c r="O4377" s="42">
        <f>J4377*L4377/2000</f>
        <v>0.24046315703529889</v>
      </c>
      <c r="P4377" s="2" t="s">
        <v>2651</v>
      </c>
      <c r="Q4377" s="42">
        <f>IF(ISNA(VLOOKUP(CONCATENATE(A4377,H4377),'Point Emissions'!C$2:E$233,3,FALSE)),0,VLOOKUP(CONCATENATE(A4377,H4377),'Point Emissions'!C$2:E$233,3,FALSE))</f>
        <v>0</v>
      </c>
      <c r="R4377" s="2" t="s">
        <v>2651</v>
      </c>
      <c r="S4377" s="43">
        <f>IF(O4377-Q4377&gt;=0,O4377-Q4377,0)</f>
        <v>0.24046315703529889</v>
      </c>
      <c r="T4377" s="2" t="s">
        <v>2651</v>
      </c>
    </row>
    <row r="4378" spans="1:20">
      <c r="A4378" t="s">
        <v>5559</v>
      </c>
      <c r="B4378" t="s">
        <v>4519</v>
      </c>
      <c r="C4378" t="s">
        <v>2339</v>
      </c>
      <c r="D4378" t="s">
        <v>5560</v>
      </c>
      <c r="E4378" t="s">
        <v>2285</v>
      </c>
      <c r="F4378" t="s">
        <v>4521</v>
      </c>
      <c r="G4378" s="9" t="s">
        <v>4620</v>
      </c>
      <c r="H4378" t="s">
        <v>2274</v>
      </c>
      <c r="I4378" t="s">
        <v>4630</v>
      </c>
      <c r="J4378" s="14">
        <f>VLOOKUP(Emissions!A4671,'County Activity'!A$2:J$3224,9,FALSE)</f>
        <v>1058.2249096713833</v>
      </c>
      <c r="K4378" s="14" t="str">
        <f>VLOOKUP(Emissions!B5559,'County Activity'!B$2:J$3224,9,FALSE)</f>
        <v>E6GAL</v>
      </c>
      <c r="L4378" s="20">
        <f>VLOOKUP($H4378,'Emission Factors'!$B$2:$F$3,3, FALSE)</f>
        <v>0.85</v>
      </c>
      <c r="M4378" s="19" t="str">
        <f>VLOOKUP($H4378,'Emission Factors'!$B$2:$F$3,4, FALSE)</f>
        <v>LB</v>
      </c>
      <c r="N4378" s="19" t="str">
        <f>VLOOKUP($H4378,'Emission Factors'!$B$2:$F$3,5, FALSE)</f>
        <v>E6GAL</v>
      </c>
      <c r="O4378" s="42">
        <f>J4378*L4378/2000</f>
        <v>0.44974558661033792</v>
      </c>
      <c r="P4378" s="2" t="s">
        <v>2651</v>
      </c>
      <c r="Q4378" s="42">
        <f>IF(ISNA(VLOOKUP(CONCATENATE(A4378,H4378),'Point Emissions'!C$2:E$233,3,FALSE)),0,VLOOKUP(CONCATENATE(A4378,H4378),'Point Emissions'!C$2:E$233,3,FALSE))</f>
        <v>0</v>
      </c>
      <c r="R4378" s="2" t="s">
        <v>2651</v>
      </c>
      <c r="S4378" s="43">
        <f>IF(O4378-Q4378&gt;=0,O4378-Q4378,0)</f>
        <v>0.44974558661033792</v>
      </c>
      <c r="T4378" s="2" t="s">
        <v>2651</v>
      </c>
    </row>
    <row r="4379" spans="1:20">
      <c r="A4379" t="s">
        <v>4683</v>
      </c>
      <c r="B4379" t="s">
        <v>4669</v>
      </c>
      <c r="C4379" t="s">
        <v>2315</v>
      </c>
      <c r="D4379" t="s">
        <v>2325</v>
      </c>
      <c r="E4379" t="s">
        <v>2285</v>
      </c>
      <c r="F4379" t="s">
        <v>4670</v>
      </c>
      <c r="G4379" s="9" t="s">
        <v>4620</v>
      </c>
      <c r="H4379" t="s">
        <v>2274</v>
      </c>
      <c r="I4379" t="s">
        <v>4630</v>
      </c>
      <c r="J4379" s="14">
        <f>VLOOKUP(Emissions!A1417,'County Activity'!A$2:J$3224,9,FALSE)</f>
        <v>561.50448074377471</v>
      </c>
      <c r="K4379" s="14" t="str">
        <f>VLOOKUP(Emissions!B3932,'County Activity'!B$2:J$3224,9,FALSE)</f>
        <v>E6GAL</v>
      </c>
      <c r="L4379" s="20">
        <f>VLOOKUP($H4379,'Emission Factors'!$B$2:$F$3,3, FALSE)</f>
        <v>0.85</v>
      </c>
      <c r="M4379" s="19" t="str">
        <f>VLOOKUP($H4379,'Emission Factors'!$B$2:$F$3,4, FALSE)</f>
        <v>LB</v>
      </c>
      <c r="N4379" s="19" t="str">
        <f>VLOOKUP($H4379,'Emission Factors'!$B$2:$F$3,5, FALSE)</f>
        <v>E6GAL</v>
      </c>
      <c r="O4379" s="42">
        <f>J4379*L4379/2000</f>
        <v>0.23863940431610425</v>
      </c>
      <c r="P4379" s="2" t="s">
        <v>2651</v>
      </c>
      <c r="Q4379" s="42">
        <f>IF(ISNA(VLOOKUP(CONCATENATE(A4379,H4379),'Point Emissions'!C$2:E$233,3,FALSE)),0,VLOOKUP(CONCATENATE(A4379,H4379),'Point Emissions'!C$2:E$233,3,FALSE))</f>
        <v>0</v>
      </c>
      <c r="R4379" s="2" t="s">
        <v>2651</v>
      </c>
      <c r="S4379" s="43">
        <f>IF(O4379-Q4379&gt;=0,O4379-Q4379,0)</f>
        <v>0.23863940431610425</v>
      </c>
      <c r="T4379" s="2" t="s">
        <v>2651</v>
      </c>
    </row>
    <row r="4380" spans="1:20">
      <c r="A4380" t="s">
        <v>4447</v>
      </c>
      <c r="B4380" t="s">
        <v>4409</v>
      </c>
      <c r="C4380" t="s">
        <v>2360</v>
      </c>
      <c r="D4380" t="s">
        <v>2370</v>
      </c>
      <c r="E4380" t="s">
        <v>2285</v>
      </c>
      <c r="F4380" t="s">
        <v>4410</v>
      </c>
      <c r="G4380" s="9" t="s">
        <v>4620</v>
      </c>
      <c r="H4380" t="s">
        <v>4628</v>
      </c>
      <c r="I4380" t="s">
        <v>4629</v>
      </c>
      <c r="J4380" s="14">
        <f>VLOOKUP(Emissions!A4540,'County Activity'!A$2:J$3224,9,FALSE)</f>
        <v>952.57854934437785</v>
      </c>
      <c r="K4380" s="14" t="str">
        <f>VLOOKUP(Emissions!B2271,'County Activity'!B$2:J$3224,9,FALSE)</f>
        <v>E6GAL</v>
      </c>
      <c r="L4380" s="20">
        <f>VLOOKUP($H4380,'Emission Factors'!$B$2:$F$3,3, FALSE)</f>
        <v>0.16900000000000001</v>
      </c>
      <c r="M4380" s="19" t="str">
        <f>VLOOKUP($H4380,'Emission Factors'!$B$2:$F$3,4, FALSE)</f>
        <v>LB</v>
      </c>
      <c r="N4380" s="19" t="str">
        <f>VLOOKUP($H4380,'Emission Factors'!$B$2:$F$3,5, FALSE)</f>
        <v>E6GAL</v>
      </c>
      <c r="O4380" s="42">
        <f>J4380*L4380/2000</f>
        <v>8.0492887419599937E-2</v>
      </c>
      <c r="P4380" s="2" t="s">
        <v>2651</v>
      </c>
      <c r="Q4380" s="42">
        <f>IF(ISNA(VLOOKUP(CONCATENATE(A4380,H4380),'Point Emissions'!C$2:E$233,3,FALSE)),0,VLOOKUP(CONCATENATE(A4380,H4380),'Point Emissions'!C$2:E$233,3,FALSE))</f>
        <v>0</v>
      </c>
      <c r="R4380" s="2" t="s">
        <v>2651</v>
      </c>
      <c r="S4380" s="43">
        <f>IF(O4380-Q4380&gt;=0,O4380-Q4380,0)</f>
        <v>8.0492887419599937E-2</v>
      </c>
      <c r="T4380" s="2" t="s">
        <v>2651</v>
      </c>
    </row>
    <row r="4381" spans="1:20">
      <c r="A4381" t="s">
        <v>3011</v>
      </c>
      <c r="B4381" t="s">
        <v>3004</v>
      </c>
      <c r="C4381" t="s">
        <v>2294</v>
      </c>
      <c r="D4381" t="s">
        <v>3012</v>
      </c>
      <c r="E4381" t="s">
        <v>2285</v>
      </c>
      <c r="F4381" t="s">
        <v>3006</v>
      </c>
      <c r="G4381" s="9" t="s">
        <v>4620</v>
      </c>
      <c r="H4381" t="s">
        <v>2274</v>
      </c>
      <c r="I4381" t="s">
        <v>4630</v>
      </c>
      <c r="J4381" s="14">
        <f>VLOOKUP(Emissions!A649,'County Activity'!A$2:J$3224,9,FALSE)</f>
        <v>268.07083428231653</v>
      </c>
      <c r="K4381" s="14" t="str">
        <f>VLOOKUP(Emissions!B3548,'County Activity'!B$2:J$3224,9,FALSE)</f>
        <v>E6GAL</v>
      </c>
      <c r="L4381" s="20">
        <f>VLOOKUP($H4381,'Emission Factors'!$B$2:$F$3,3, FALSE)</f>
        <v>0.85</v>
      </c>
      <c r="M4381" s="19" t="str">
        <f>VLOOKUP($H4381,'Emission Factors'!$B$2:$F$3,4, FALSE)</f>
        <v>LB</v>
      </c>
      <c r="N4381" s="19" t="str">
        <f>VLOOKUP($H4381,'Emission Factors'!$B$2:$F$3,5, FALSE)</f>
        <v>E6GAL</v>
      </c>
      <c r="O4381" s="42">
        <f>J4381*L4381/2000</f>
        <v>0.11393010456998452</v>
      </c>
      <c r="P4381" s="2" t="s">
        <v>2651</v>
      </c>
      <c r="Q4381" s="42">
        <f>IF(ISNA(VLOOKUP(CONCATENATE(A4381,H4381),'Point Emissions'!C$2:E$233,3,FALSE)),0,VLOOKUP(CONCATENATE(A4381,H4381),'Point Emissions'!C$2:E$233,3,FALSE))</f>
        <v>0</v>
      </c>
      <c r="R4381" s="2" t="s">
        <v>2651</v>
      </c>
      <c r="S4381" s="43">
        <f>IF(O4381-Q4381&gt;=0,O4381-Q4381,0)</f>
        <v>0.11393010456998452</v>
      </c>
      <c r="T4381" s="2" t="s">
        <v>2651</v>
      </c>
    </row>
    <row r="4382" spans="1:20">
      <c r="A4382" t="s">
        <v>2374</v>
      </c>
      <c r="B4382" t="s">
        <v>2282</v>
      </c>
      <c r="C4382" t="s">
        <v>2375</v>
      </c>
      <c r="D4382" t="s">
        <v>2376</v>
      </c>
      <c r="E4382" t="s">
        <v>2285</v>
      </c>
      <c r="F4382" t="s">
        <v>2286</v>
      </c>
      <c r="G4382" s="9" t="s">
        <v>4620</v>
      </c>
      <c r="H4382" t="s">
        <v>2274</v>
      </c>
      <c r="I4382" t="s">
        <v>4630</v>
      </c>
      <c r="J4382" s="14">
        <f>VLOOKUP(Emissions!A63,'County Activity'!A$2:J$3224,9,FALSE)</f>
        <v>44.705158841012292</v>
      </c>
      <c r="K4382" s="14" t="str">
        <f>VLOOKUP(Emissions!B3255,'County Activity'!B$2:J$3224,9,FALSE)</f>
        <v>E6GAL</v>
      </c>
      <c r="L4382" s="20">
        <f>VLOOKUP($H4382,'Emission Factors'!$B$2:$F$3,3, FALSE)</f>
        <v>0.85</v>
      </c>
      <c r="M4382" s="19" t="str">
        <f>VLOOKUP($H4382,'Emission Factors'!$B$2:$F$3,4, FALSE)</f>
        <v>LB</v>
      </c>
      <c r="N4382" s="19" t="str">
        <f>VLOOKUP($H4382,'Emission Factors'!$B$2:$F$3,5, FALSE)</f>
        <v>E6GAL</v>
      </c>
      <c r="O4382" s="42">
        <f>J4382*L4382/2000</f>
        <v>1.8999692507430221E-2</v>
      </c>
      <c r="P4382" s="2" t="s">
        <v>2651</v>
      </c>
      <c r="Q4382" s="42">
        <f>IF(ISNA(VLOOKUP(CONCATENATE(A4382,H4382),'Point Emissions'!C$2:E$233,3,FALSE)),0,VLOOKUP(CONCATENATE(A4382,H4382),'Point Emissions'!C$2:E$233,3,FALSE))</f>
        <v>0</v>
      </c>
      <c r="R4382" s="2" t="s">
        <v>2651</v>
      </c>
      <c r="S4382" s="43">
        <f>IF(O4382-Q4382&gt;=0,O4382-Q4382,0)</f>
        <v>1.8999692507430221E-2</v>
      </c>
      <c r="T4382" s="2" t="s">
        <v>2651</v>
      </c>
    </row>
    <row r="4383" spans="1:20">
      <c r="A4383" t="s">
        <v>5384</v>
      </c>
      <c r="B4383" t="s">
        <v>5328</v>
      </c>
      <c r="C4383" t="s">
        <v>2384</v>
      </c>
      <c r="D4383" t="s">
        <v>5385</v>
      </c>
      <c r="E4383" t="s">
        <v>2285</v>
      </c>
      <c r="F4383" t="s">
        <v>5330</v>
      </c>
      <c r="G4383" s="9" t="s">
        <v>4620</v>
      </c>
      <c r="H4383" t="s">
        <v>2274</v>
      </c>
      <c r="I4383" t="s">
        <v>4630</v>
      </c>
      <c r="J4383" s="14">
        <f>VLOOKUP(Emissions!A2295,'County Activity'!A$2:J$3224,9,FALSE)</f>
        <v>1080.0010615423635</v>
      </c>
      <c r="K4383" s="14" t="str">
        <f>VLOOKUP(Emissions!B4371,'County Activity'!B$2:J$3224,9,FALSE)</f>
        <v>E6GAL</v>
      </c>
      <c r="L4383" s="20">
        <f>VLOOKUP($H4383,'Emission Factors'!$B$2:$F$3,3, FALSE)</f>
        <v>0.85</v>
      </c>
      <c r="M4383" s="19" t="str">
        <f>VLOOKUP($H4383,'Emission Factors'!$B$2:$F$3,4, FALSE)</f>
        <v>LB</v>
      </c>
      <c r="N4383" s="19" t="str">
        <f>VLOOKUP($H4383,'Emission Factors'!$B$2:$F$3,5, FALSE)</f>
        <v>E6GAL</v>
      </c>
      <c r="O4383" s="42">
        <f>J4383*L4383/2000</f>
        <v>0.45900045115550442</v>
      </c>
      <c r="P4383" s="2" t="s">
        <v>2651</v>
      </c>
      <c r="Q4383" s="42">
        <f>IF(ISNA(VLOOKUP(CONCATENATE(A4383,H4383),'Point Emissions'!C$2:E$233,3,FALSE)),0,VLOOKUP(CONCATENATE(A4383,H4383),'Point Emissions'!C$2:E$233,3,FALSE))</f>
        <v>0</v>
      </c>
      <c r="R4383" s="2" t="s">
        <v>2651</v>
      </c>
      <c r="S4383" s="43">
        <f>IF(O4383-Q4383&gt;=0,O4383-Q4383,0)</f>
        <v>0.45900045115550442</v>
      </c>
      <c r="T4383" s="2" t="s">
        <v>2651</v>
      </c>
    </row>
    <row r="4384" spans="1:20">
      <c r="A4384" t="s">
        <v>3986</v>
      </c>
      <c r="B4384" t="s">
        <v>3858</v>
      </c>
      <c r="C4384" t="s">
        <v>3259</v>
      </c>
      <c r="D4384" t="s">
        <v>3987</v>
      </c>
      <c r="E4384" t="s">
        <v>2285</v>
      </c>
      <c r="F4384" t="s">
        <v>3860</v>
      </c>
      <c r="G4384" s="9" t="s">
        <v>4620</v>
      </c>
      <c r="H4384" t="s">
        <v>4628</v>
      </c>
      <c r="I4384" t="s">
        <v>4629</v>
      </c>
      <c r="J4384" s="14">
        <f>VLOOKUP(Emissions!A3936,'County Activity'!A$2:J$3224,9,FALSE)</f>
        <v>3150.9451282253322</v>
      </c>
      <c r="K4384" s="14" t="str">
        <f>VLOOKUP(Emissions!B1969,'County Activity'!B$2:J$3224,9,FALSE)</f>
        <v>E6GAL</v>
      </c>
      <c r="L4384" s="20">
        <f>VLOOKUP($H4384,'Emission Factors'!$B$2:$F$3,3, FALSE)</f>
        <v>0.16900000000000001</v>
      </c>
      <c r="M4384" s="19" t="str">
        <f>VLOOKUP($H4384,'Emission Factors'!$B$2:$F$3,4, FALSE)</f>
        <v>LB</v>
      </c>
      <c r="N4384" s="19" t="str">
        <f>VLOOKUP($H4384,'Emission Factors'!$B$2:$F$3,5, FALSE)</f>
        <v>E6GAL</v>
      </c>
      <c r="O4384" s="42">
        <f>J4384*L4384/2000</f>
        <v>0.26625486333504056</v>
      </c>
      <c r="P4384" s="2" t="s">
        <v>2651</v>
      </c>
      <c r="Q4384" s="42">
        <f>IF(ISNA(VLOOKUP(CONCATENATE(A4384,H4384),'Point Emissions'!C$2:E$233,3,FALSE)),0,VLOOKUP(CONCATENATE(A4384,H4384),'Point Emissions'!C$2:E$233,3,FALSE))</f>
        <v>0</v>
      </c>
      <c r="R4384" s="2" t="s">
        <v>2651</v>
      </c>
      <c r="S4384" s="43">
        <f>IF(O4384-Q4384&gt;=0,O4384-Q4384,0)</f>
        <v>0.26625486333504056</v>
      </c>
      <c r="T4384" s="2" t="s">
        <v>2651</v>
      </c>
    </row>
    <row r="4385" spans="1:20">
      <c r="A4385" t="s">
        <v>2759</v>
      </c>
      <c r="B4385" t="s">
        <v>2736</v>
      </c>
      <c r="C4385" t="s">
        <v>2318</v>
      </c>
      <c r="D4385" t="s">
        <v>2760</v>
      </c>
      <c r="E4385" t="s">
        <v>2285</v>
      </c>
      <c r="F4385" t="s">
        <v>2738</v>
      </c>
      <c r="G4385" s="9" t="s">
        <v>4620</v>
      </c>
      <c r="H4385" t="s">
        <v>4628</v>
      </c>
      <c r="I4385" t="s">
        <v>4629</v>
      </c>
      <c r="J4385" s="14">
        <f>VLOOKUP(Emissions!A396,'County Activity'!A$2:J$3224,9,FALSE)</f>
        <v>180.29372799061545</v>
      </c>
      <c r="K4385" s="14" t="str">
        <f>VLOOKUP(Emissions!B199,'County Activity'!B$2:J$3224,9,FALSE)</f>
        <v>E6GAL</v>
      </c>
      <c r="L4385" s="20">
        <f>VLOOKUP($H4385,'Emission Factors'!$B$2:$F$3,3, FALSE)</f>
        <v>0.16900000000000001</v>
      </c>
      <c r="M4385" s="19" t="str">
        <f>VLOOKUP($H4385,'Emission Factors'!$B$2:$F$3,4, FALSE)</f>
        <v>LB</v>
      </c>
      <c r="N4385" s="19" t="str">
        <f>VLOOKUP($H4385,'Emission Factors'!$B$2:$F$3,5, FALSE)</f>
        <v>E6GAL</v>
      </c>
      <c r="O4385" s="42">
        <f>J4385*L4385/2000</f>
        <v>1.5234820015207007E-2</v>
      </c>
      <c r="P4385" s="2" t="s">
        <v>2651</v>
      </c>
      <c r="Q4385" s="42">
        <f>IF(ISNA(VLOOKUP(CONCATENATE(A4385,H4385),'Point Emissions'!C$2:E$233,3,FALSE)),0,VLOOKUP(CONCATENATE(A4385,H4385),'Point Emissions'!C$2:E$233,3,FALSE))</f>
        <v>0</v>
      </c>
      <c r="R4385" s="2" t="s">
        <v>2651</v>
      </c>
      <c r="S4385" s="43">
        <f>IF(O4385-Q4385&gt;=0,O4385-Q4385,0)</f>
        <v>1.5234820015207007E-2</v>
      </c>
      <c r="T4385" s="2" t="s">
        <v>2651</v>
      </c>
    </row>
    <row r="4386" spans="1:20">
      <c r="A4386" t="s">
        <v>1932</v>
      </c>
      <c r="B4386" t="s">
        <v>1909</v>
      </c>
      <c r="C4386" t="s">
        <v>2321</v>
      </c>
      <c r="D4386" t="s">
        <v>2307</v>
      </c>
      <c r="E4386" t="s">
        <v>2285</v>
      </c>
      <c r="F4386" t="s">
        <v>1911</v>
      </c>
      <c r="G4386" s="9" t="s">
        <v>4620</v>
      </c>
      <c r="H4386" t="s">
        <v>4628</v>
      </c>
      <c r="I4386" t="s">
        <v>4629</v>
      </c>
      <c r="J4386" s="14">
        <f>VLOOKUP(Emissions!A2488,'County Activity'!A$2:J$3224,9,FALSE)</f>
        <v>243.18837839444652</v>
      </c>
      <c r="K4386" s="14" t="str">
        <f>VLOOKUP(Emissions!B1245,'County Activity'!B$2:J$3224,9,FALSE)</f>
        <v>E6GAL</v>
      </c>
      <c r="L4386" s="20">
        <f>VLOOKUP($H4386,'Emission Factors'!$B$2:$F$3,3, FALSE)</f>
        <v>0.16900000000000001</v>
      </c>
      <c r="M4386" s="19" t="str">
        <f>VLOOKUP($H4386,'Emission Factors'!$B$2:$F$3,4, FALSE)</f>
        <v>LB</v>
      </c>
      <c r="N4386" s="19" t="str">
        <f>VLOOKUP($H4386,'Emission Factors'!$B$2:$F$3,5, FALSE)</f>
        <v>E6GAL</v>
      </c>
      <c r="O4386" s="42">
        <f>J4386*L4386/2000</f>
        <v>2.0549417974330735E-2</v>
      </c>
      <c r="P4386" s="2" t="s">
        <v>2651</v>
      </c>
      <c r="Q4386" s="42">
        <f>IF(ISNA(VLOOKUP(CONCATENATE(A4386,H4386),'Point Emissions'!C$2:E$233,3,FALSE)),0,VLOOKUP(CONCATENATE(A4386,H4386),'Point Emissions'!C$2:E$233,3,FALSE))</f>
        <v>0</v>
      </c>
      <c r="R4386" s="2" t="s">
        <v>2651</v>
      </c>
      <c r="S4386" s="43">
        <f>IF(O4386-Q4386&gt;=0,O4386-Q4386,0)</f>
        <v>2.0549417974330735E-2</v>
      </c>
      <c r="T4386" s="2" t="s">
        <v>2651</v>
      </c>
    </row>
    <row r="4387" spans="1:20">
      <c r="A4387" t="s">
        <v>5257</v>
      </c>
      <c r="B4387" t="s">
        <v>5151</v>
      </c>
      <c r="C4387" t="s">
        <v>2722</v>
      </c>
      <c r="D4387" t="s">
        <v>2668</v>
      </c>
      <c r="E4387" t="s">
        <v>2285</v>
      </c>
      <c r="F4387" t="s">
        <v>5152</v>
      </c>
      <c r="G4387" s="9" t="s">
        <v>4620</v>
      </c>
      <c r="H4387" t="s">
        <v>2274</v>
      </c>
      <c r="I4387" t="s">
        <v>4630</v>
      </c>
      <c r="J4387" s="14">
        <f>VLOOKUP(Emissions!A2129,'County Activity'!A$2:J$3224,9,FALSE)</f>
        <v>952.57854934437785</v>
      </c>
      <c r="K4387" s="14" t="str">
        <f>VLOOKUP(Emissions!B4288,'County Activity'!B$2:J$3224,9,FALSE)</f>
        <v>E6GAL</v>
      </c>
      <c r="L4387" s="20">
        <f>VLOOKUP($H4387,'Emission Factors'!$B$2:$F$3,3, FALSE)</f>
        <v>0.85</v>
      </c>
      <c r="M4387" s="19" t="str">
        <f>VLOOKUP($H4387,'Emission Factors'!$B$2:$F$3,4, FALSE)</f>
        <v>LB</v>
      </c>
      <c r="N4387" s="19" t="str">
        <f>VLOOKUP($H4387,'Emission Factors'!$B$2:$F$3,5, FALSE)</f>
        <v>E6GAL</v>
      </c>
      <c r="O4387" s="42">
        <f>J4387*L4387/2000</f>
        <v>0.40484588347136058</v>
      </c>
      <c r="P4387" s="2" t="s">
        <v>2651</v>
      </c>
      <c r="Q4387" s="42">
        <f>IF(ISNA(VLOOKUP(CONCATENATE(A4387,H4387),'Point Emissions'!C$2:E$233,3,FALSE)),0,VLOOKUP(CONCATENATE(A4387,H4387),'Point Emissions'!C$2:E$233,3,FALSE))</f>
        <v>0</v>
      </c>
      <c r="R4387" s="2" t="s">
        <v>2651</v>
      </c>
      <c r="S4387" s="43">
        <f>IF(O4387-Q4387&gt;=0,O4387-Q4387,0)</f>
        <v>0.40484588347136058</v>
      </c>
      <c r="T4387" s="2" t="s">
        <v>2651</v>
      </c>
    </row>
    <row r="4388" spans="1:20">
      <c r="A4388" t="s">
        <v>648</v>
      </c>
      <c r="B4388" t="s">
        <v>232</v>
      </c>
      <c r="C4388" t="s">
        <v>649</v>
      </c>
      <c r="D4388" t="s">
        <v>3113</v>
      </c>
      <c r="E4388" t="s">
        <v>2285</v>
      </c>
      <c r="F4388" t="s">
        <v>233</v>
      </c>
      <c r="G4388" s="9" t="s">
        <v>4620</v>
      </c>
      <c r="H4388" t="s">
        <v>4628</v>
      </c>
      <c r="I4388" t="s">
        <v>4629</v>
      </c>
      <c r="J4388" s="14">
        <f>VLOOKUP(Emissions!A5488,'County Activity'!A$2:J$3224,9,FALSE)</f>
        <v>2256.8739751578373</v>
      </c>
      <c r="K4388" s="14" t="str">
        <f>VLOOKUP(Emissions!B2745,'County Activity'!B$2:J$3224,9,FALSE)</f>
        <v>E6GAL</v>
      </c>
      <c r="L4388" s="20">
        <f>VLOOKUP($H4388,'Emission Factors'!$B$2:$F$3,3, FALSE)</f>
        <v>0.16900000000000001</v>
      </c>
      <c r="M4388" s="19" t="str">
        <f>VLOOKUP($H4388,'Emission Factors'!$B$2:$F$3,4, FALSE)</f>
        <v>LB</v>
      </c>
      <c r="N4388" s="19" t="str">
        <f>VLOOKUP($H4388,'Emission Factors'!$B$2:$F$3,5, FALSE)</f>
        <v>E6GAL</v>
      </c>
      <c r="O4388" s="42">
        <f>J4388*L4388/2000</f>
        <v>0.19070585090083728</v>
      </c>
      <c r="P4388" s="2" t="s">
        <v>2651</v>
      </c>
      <c r="Q4388" s="42">
        <f>IF(ISNA(VLOOKUP(CONCATENATE(A4388,H4388),'Point Emissions'!C$2:E$233,3,FALSE)),0,VLOOKUP(CONCATENATE(A4388,H4388),'Point Emissions'!C$2:E$233,3,FALSE))</f>
        <v>0</v>
      </c>
      <c r="R4388" s="2" t="s">
        <v>2651</v>
      </c>
      <c r="S4388" s="43">
        <f>IF(O4388-Q4388&gt;=0,O4388-Q4388,0)</f>
        <v>0.19070585090083728</v>
      </c>
      <c r="T4388" s="2" t="s">
        <v>2651</v>
      </c>
    </row>
    <row r="4389" spans="1:20">
      <c r="A4389" t="s">
        <v>5495</v>
      </c>
      <c r="B4389" t="s">
        <v>1335</v>
      </c>
      <c r="C4389" t="s">
        <v>2438</v>
      </c>
      <c r="D4389" t="s">
        <v>5496</v>
      </c>
      <c r="E4389" s="11" t="s">
        <v>1337</v>
      </c>
      <c r="F4389" t="s">
        <v>1338</v>
      </c>
      <c r="G4389" s="9" t="s">
        <v>4620</v>
      </c>
      <c r="H4389" t="s">
        <v>2274</v>
      </c>
      <c r="I4389" t="s">
        <v>4630</v>
      </c>
      <c r="J4389" s="14">
        <f>VLOOKUP(Emissions!A6391,'County Activity'!A$2:J$3224,9,FALSE)</f>
        <v>30041.418408621736</v>
      </c>
      <c r="K4389" s="14" t="str">
        <f>VLOOKUP(Emissions!B6419,'County Activity'!B$2:J$3224,9,FALSE)</f>
        <v>E6GAL</v>
      </c>
      <c r="L4389" s="20">
        <f>VLOOKUP($H4389,'Emission Factors'!$B$2:$F$3,3, FALSE)</f>
        <v>0.85</v>
      </c>
      <c r="M4389" s="19" t="str">
        <f>VLOOKUP($H4389,'Emission Factors'!$B$2:$F$3,4, FALSE)</f>
        <v>LB</v>
      </c>
      <c r="N4389" s="19" t="str">
        <f>VLOOKUP($H4389,'Emission Factors'!$B$2:$F$3,5, FALSE)</f>
        <v>E6GAL</v>
      </c>
      <c r="O4389" s="42">
        <f>J4389*L4389/2000</f>
        <v>12.767602823664237</v>
      </c>
      <c r="P4389" s="2" t="s">
        <v>2651</v>
      </c>
      <c r="Q4389" s="42">
        <f>IF(ISNA(VLOOKUP(CONCATENATE(A4389,H4389),'Point Emissions'!C$2:E$233,3,FALSE)),0,VLOOKUP(CONCATENATE(A4389,H4389),'Point Emissions'!C$2:E$233,3,FALSE))</f>
        <v>0</v>
      </c>
      <c r="R4389" s="2" t="s">
        <v>2651</v>
      </c>
      <c r="S4389" s="43">
        <f>IF(O4389-Q4389&gt;=0,O4389-Q4389,0)</f>
        <v>12.767602823664237</v>
      </c>
      <c r="T4389" s="2" t="s">
        <v>2651</v>
      </c>
    </row>
    <row r="4390" spans="1:20">
      <c r="A4390" t="s">
        <v>2290</v>
      </c>
      <c r="B4390" t="s">
        <v>2282</v>
      </c>
      <c r="C4390" t="s">
        <v>2291</v>
      </c>
      <c r="D4390" t="s">
        <v>2292</v>
      </c>
      <c r="E4390" t="s">
        <v>2285</v>
      </c>
      <c r="F4390" t="s">
        <v>2286</v>
      </c>
      <c r="G4390" s="9" t="s">
        <v>4620</v>
      </c>
      <c r="H4390" t="s">
        <v>2274</v>
      </c>
      <c r="I4390" t="s">
        <v>4630</v>
      </c>
      <c r="J4390" s="14">
        <f>VLOOKUP(Emissions!A7,'County Activity'!A$2:J$3224,9,FALSE)</f>
        <v>2.8501139948782908</v>
      </c>
      <c r="K4390" s="14" t="str">
        <f>VLOOKUP(Emissions!B3227,'County Activity'!B$2:J$3224,9,FALSE)</f>
        <v>E6GAL</v>
      </c>
      <c r="L4390" s="20">
        <f>VLOOKUP($H4390,'Emission Factors'!$B$2:$F$3,3, FALSE)</f>
        <v>0.85</v>
      </c>
      <c r="M4390" s="19" t="str">
        <f>VLOOKUP($H4390,'Emission Factors'!$B$2:$F$3,4, FALSE)</f>
        <v>LB</v>
      </c>
      <c r="N4390" s="19" t="str">
        <f>VLOOKUP($H4390,'Emission Factors'!$B$2:$F$3,5, FALSE)</f>
        <v>E6GAL</v>
      </c>
      <c r="O4390" s="42">
        <f>J4390*L4390/2000</f>
        <v>1.2112984478232737E-3</v>
      </c>
      <c r="P4390" s="2" t="s">
        <v>2651</v>
      </c>
      <c r="Q4390" s="42">
        <f>IF(ISNA(VLOOKUP(CONCATENATE(A4390,H4390),'Point Emissions'!C$2:E$233,3,FALSE)),0,VLOOKUP(CONCATENATE(A4390,H4390),'Point Emissions'!C$2:E$233,3,FALSE))</f>
        <v>0</v>
      </c>
      <c r="R4390" s="2" t="s">
        <v>2651</v>
      </c>
      <c r="S4390" s="43">
        <f>IF(O4390-Q4390&gt;=0,O4390-Q4390,0)</f>
        <v>1.2112984478232737E-3</v>
      </c>
      <c r="T4390" s="2" t="s">
        <v>2651</v>
      </c>
    </row>
    <row r="4391" spans="1:20">
      <c r="A4391" t="s">
        <v>2700</v>
      </c>
      <c r="B4391" t="s">
        <v>2593</v>
      </c>
      <c r="C4391" t="s">
        <v>2468</v>
      </c>
      <c r="D4391" t="s">
        <v>2701</v>
      </c>
      <c r="E4391" t="s">
        <v>2285</v>
      </c>
      <c r="F4391" t="s">
        <v>2595</v>
      </c>
      <c r="G4391" s="9" t="s">
        <v>4620</v>
      </c>
      <c r="H4391" t="s">
        <v>2274</v>
      </c>
      <c r="I4391" t="s">
        <v>4630</v>
      </c>
      <c r="J4391" s="14">
        <f>VLOOKUP(Emissions!A347,'County Activity'!A$2:J$3224,9,FALSE)</f>
        <v>159.41424119667565</v>
      </c>
      <c r="K4391" s="14" t="str">
        <f>VLOOKUP(Emissions!B3397,'County Activity'!B$2:J$3224,9,FALSE)</f>
        <v>E6GAL</v>
      </c>
      <c r="L4391" s="20">
        <f>VLOOKUP($H4391,'Emission Factors'!$B$2:$F$3,3, FALSE)</f>
        <v>0.85</v>
      </c>
      <c r="M4391" s="19" t="str">
        <f>VLOOKUP($H4391,'Emission Factors'!$B$2:$F$3,4, FALSE)</f>
        <v>LB</v>
      </c>
      <c r="N4391" s="19" t="str">
        <f>VLOOKUP($H4391,'Emission Factors'!$B$2:$F$3,5, FALSE)</f>
        <v>E6GAL</v>
      </c>
      <c r="O4391" s="42">
        <f>J4391*L4391/2000</f>
        <v>6.7751052508587151E-2</v>
      </c>
      <c r="P4391" s="2" t="s">
        <v>2651</v>
      </c>
      <c r="Q4391" s="42">
        <f>IF(ISNA(VLOOKUP(CONCATENATE(A4391,H4391),'Point Emissions'!C$2:E$233,3,FALSE)),0,VLOOKUP(CONCATENATE(A4391,H4391),'Point Emissions'!C$2:E$233,3,FALSE))</f>
        <v>0</v>
      </c>
      <c r="R4391" s="2" t="s">
        <v>2651</v>
      </c>
      <c r="S4391" s="43">
        <f>IF(O4391-Q4391&gt;=0,O4391-Q4391,0)</f>
        <v>6.7751052508587151E-2</v>
      </c>
      <c r="T4391" s="2" t="s">
        <v>2651</v>
      </c>
    </row>
    <row r="4392" spans="1:20">
      <c r="A4392" t="s">
        <v>3342</v>
      </c>
      <c r="B4392" t="s">
        <v>3123</v>
      </c>
      <c r="C4392" t="s">
        <v>3343</v>
      </c>
      <c r="D4392" t="s">
        <v>3344</v>
      </c>
      <c r="E4392" t="s">
        <v>2285</v>
      </c>
      <c r="F4392" t="s">
        <v>3125</v>
      </c>
      <c r="G4392" s="9" t="s">
        <v>4620</v>
      </c>
      <c r="H4392" t="s">
        <v>2274</v>
      </c>
      <c r="I4392" t="s">
        <v>4630</v>
      </c>
      <c r="J4392" s="14">
        <f>VLOOKUP(Emissions!A997,'County Activity'!A$2:J$3224,9,FALSE)</f>
        <v>390.24145102906573</v>
      </c>
      <c r="K4392" s="14" t="str">
        <f>VLOOKUP(Emissions!B3722,'County Activity'!B$2:J$3224,9,FALSE)</f>
        <v>E6GAL</v>
      </c>
      <c r="L4392" s="20">
        <f>VLOOKUP($H4392,'Emission Factors'!$B$2:$F$3,3, FALSE)</f>
        <v>0.85</v>
      </c>
      <c r="M4392" s="19" t="str">
        <f>VLOOKUP($H4392,'Emission Factors'!$B$2:$F$3,4, FALSE)</f>
        <v>LB</v>
      </c>
      <c r="N4392" s="19" t="str">
        <f>VLOOKUP($H4392,'Emission Factors'!$B$2:$F$3,5, FALSE)</f>
        <v>E6GAL</v>
      </c>
      <c r="O4392" s="42">
        <f>J4392*L4392/2000</f>
        <v>0.16585261668735293</v>
      </c>
      <c r="P4392" s="2" t="s">
        <v>2651</v>
      </c>
      <c r="Q4392" s="42">
        <f>IF(ISNA(VLOOKUP(CONCATENATE(A4392,H4392),'Point Emissions'!C$2:E$233,3,FALSE)),0,VLOOKUP(CONCATENATE(A4392,H4392),'Point Emissions'!C$2:E$233,3,FALSE))</f>
        <v>0</v>
      </c>
      <c r="R4392" s="2" t="s">
        <v>2651</v>
      </c>
      <c r="S4392" s="43">
        <f>IF(O4392-Q4392&gt;=0,O4392-Q4392,0)</f>
        <v>0.16585261668735293</v>
      </c>
      <c r="T4392" s="2" t="s">
        <v>2651</v>
      </c>
    </row>
    <row r="4393" spans="1:20">
      <c r="A4393" t="s">
        <v>74</v>
      </c>
      <c r="B4393" t="s">
        <v>4</v>
      </c>
      <c r="C4393" t="s">
        <v>2423</v>
      </c>
      <c r="D4393" t="s">
        <v>5070</v>
      </c>
      <c r="E4393" t="s">
        <v>2285</v>
      </c>
      <c r="F4393" t="s">
        <v>6</v>
      </c>
      <c r="G4393" s="9" t="s">
        <v>4620</v>
      </c>
      <c r="H4393" t="s">
        <v>2274</v>
      </c>
      <c r="I4393" t="s">
        <v>4630</v>
      </c>
      <c r="J4393" s="14">
        <f>VLOOKUP(Emissions!A4817,'County Activity'!A$2:J$3224,9,FALSE)</f>
        <v>5943.4804156565306</v>
      </c>
      <c r="K4393" s="14" t="str">
        <f>VLOOKUP(Emissions!B5632,'County Activity'!B$2:J$3224,9,FALSE)</f>
        <v>E6GAL</v>
      </c>
      <c r="L4393" s="20">
        <f>VLOOKUP($H4393,'Emission Factors'!$B$2:$F$3,3, FALSE)</f>
        <v>0.85</v>
      </c>
      <c r="M4393" s="19" t="str">
        <f>VLOOKUP($H4393,'Emission Factors'!$B$2:$F$3,4, FALSE)</f>
        <v>LB</v>
      </c>
      <c r="N4393" s="19" t="str">
        <f>VLOOKUP($H4393,'Emission Factors'!$B$2:$F$3,5, FALSE)</f>
        <v>E6GAL</v>
      </c>
      <c r="O4393" s="42">
        <f>J4393*L4393/2000</f>
        <v>2.5259791766540256</v>
      </c>
      <c r="P4393" s="2" t="s">
        <v>2651</v>
      </c>
      <c r="Q4393" s="42">
        <f>IF(ISNA(VLOOKUP(CONCATENATE(A4393,H4393),'Point Emissions'!C$2:E$233,3,FALSE)),0,VLOOKUP(CONCATENATE(A4393,H4393),'Point Emissions'!C$2:E$233,3,FALSE))</f>
        <v>0</v>
      </c>
      <c r="R4393" s="2" t="s">
        <v>2651</v>
      </c>
      <c r="S4393" s="43">
        <f>IF(O4393-Q4393&gt;=0,O4393-Q4393,0)</f>
        <v>2.5259791766540256</v>
      </c>
      <c r="T4393" s="2" t="s">
        <v>2651</v>
      </c>
    </row>
    <row r="4394" spans="1:20">
      <c r="A4394" t="s">
        <v>3188</v>
      </c>
      <c r="B4394" t="s">
        <v>3123</v>
      </c>
      <c r="C4394" t="s">
        <v>2399</v>
      </c>
      <c r="D4394" t="s">
        <v>3189</v>
      </c>
      <c r="E4394" t="s">
        <v>2285</v>
      </c>
      <c r="F4394" t="s">
        <v>3125</v>
      </c>
      <c r="G4394" s="9" t="s">
        <v>4620</v>
      </c>
      <c r="H4394" t="s">
        <v>4628</v>
      </c>
      <c r="I4394" t="s">
        <v>4629</v>
      </c>
      <c r="J4394" s="14">
        <f>VLOOKUP(Emissions!A850,'County Activity'!A$2:J$3224,9,FALSE)</f>
        <v>333.55940865901431</v>
      </c>
      <c r="K4394" s="14" t="str">
        <f>VLOOKUP(Emissions!B426,'County Activity'!B$2:J$3224,9,FALSE)</f>
        <v>E6GAL</v>
      </c>
      <c r="L4394" s="20">
        <f>VLOOKUP($H4394,'Emission Factors'!$B$2:$F$3,3, FALSE)</f>
        <v>0.16900000000000001</v>
      </c>
      <c r="M4394" s="19" t="str">
        <f>VLOOKUP($H4394,'Emission Factors'!$B$2:$F$3,4, FALSE)</f>
        <v>LB</v>
      </c>
      <c r="N4394" s="19" t="str">
        <f>VLOOKUP($H4394,'Emission Factors'!$B$2:$F$3,5, FALSE)</f>
        <v>E6GAL</v>
      </c>
      <c r="O4394" s="42">
        <f>J4394*L4394/2000</f>
        <v>2.8185770031686711E-2</v>
      </c>
      <c r="P4394" s="2" t="s">
        <v>2651</v>
      </c>
      <c r="Q4394" s="42">
        <f>IF(ISNA(VLOOKUP(CONCATENATE(A4394,H4394),'Point Emissions'!C$2:E$233,3,FALSE)),0,VLOOKUP(CONCATENATE(A4394,H4394),'Point Emissions'!C$2:E$233,3,FALSE))</f>
        <v>0</v>
      </c>
      <c r="R4394" s="2" t="s">
        <v>2651</v>
      </c>
      <c r="S4394" s="43">
        <f>IF(O4394-Q4394&gt;=0,O4394-Q4394,0)</f>
        <v>2.8185770031686711E-2</v>
      </c>
      <c r="T4394" s="2" t="s">
        <v>2651</v>
      </c>
    </row>
    <row r="4395" spans="1:20">
      <c r="A4395" t="s">
        <v>4646</v>
      </c>
      <c r="B4395" t="s">
        <v>1756</v>
      </c>
      <c r="C4395" t="s">
        <v>3290</v>
      </c>
      <c r="D4395" t="s">
        <v>4647</v>
      </c>
      <c r="E4395" t="s">
        <v>2285</v>
      </c>
      <c r="F4395" t="s">
        <v>1757</v>
      </c>
      <c r="G4395" s="9" t="s">
        <v>4620</v>
      </c>
      <c r="H4395" t="s">
        <v>4628</v>
      </c>
      <c r="I4395" t="s">
        <v>4629</v>
      </c>
      <c r="J4395" s="14">
        <f>VLOOKUP(Emissions!A1370,'County Activity'!A$2:J$3224,9,FALSE)</f>
        <v>107.66385675034621</v>
      </c>
      <c r="K4395" s="14" t="str">
        <f>VLOOKUP(Emissions!B686,'County Activity'!B$2:J$3224,9,FALSE)</f>
        <v>E6GAL</v>
      </c>
      <c r="L4395" s="20">
        <f>VLOOKUP($H4395,'Emission Factors'!$B$2:$F$3,3, FALSE)</f>
        <v>0.16900000000000001</v>
      </c>
      <c r="M4395" s="19" t="str">
        <f>VLOOKUP($H4395,'Emission Factors'!$B$2:$F$3,4, FALSE)</f>
        <v>LB</v>
      </c>
      <c r="N4395" s="19" t="str">
        <f>VLOOKUP($H4395,'Emission Factors'!$B$2:$F$3,5, FALSE)</f>
        <v>E6GAL</v>
      </c>
      <c r="O4395" s="42">
        <f>J4395*L4395/2000</f>
        <v>9.0975958954042559E-3</v>
      </c>
      <c r="P4395" s="2" t="s">
        <v>2651</v>
      </c>
      <c r="Q4395" s="42">
        <f>IF(ISNA(VLOOKUP(CONCATENATE(A4395,H4395),'Point Emissions'!C$2:E$233,3,FALSE)),0,VLOOKUP(CONCATENATE(A4395,H4395),'Point Emissions'!C$2:E$233,3,FALSE))</f>
        <v>0</v>
      </c>
      <c r="R4395" s="2" t="s">
        <v>2651</v>
      </c>
      <c r="S4395" s="43">
        <f>IF(O4395-Q4395&gt;=0,O4395-Q4395,0)</f>
        <v>9.0975958954042559E-3</v>
      </c>
      <c r="T4395" s="2" t="s">
        <v>2651</v>
      </c>
    </row>
    <row r="4396" spans="1:20">
      <c r="A4396" t="s">
        <v>5382</v>
      </c>
      <c r="B4396" t="s">
        <v>5328</v>
      </c>
      <c r="C4396" t="s">
        <v>2378</v>
      </c>
      <c r="D4396" t="s">
        <v>4577</v>
      </c>
      <c r="E4396" t="s">
        <v>2285</v>
      </c>
      <c r="F4396" t="s">
        <v>5330</v>
      </c>
      <c r="G4396" s="9" t="s">
        <v>4620</v>
      </c>
      <c r="H4396" t="s">
        <v>4628</v>
      </c>
      <c r="I4396" t="s">
        <v>4629</v>
      </c>
      <c r="J4396" s="14">
        <f>VLOOKUP(Emissions!A2290,'County Activity'!A$2:J$3224,9,FALSE)</f>
        <v>1077.1829713002367</v>
      </c>
      <c r="K4396" s="14" t="str">
        <f>VLOOKUP(Emissions!B1146,'County Activity'!B$2:J$3224,9,FALSE)</f>
        <v>E6GAL</v>
      </c>
      <c r="L4396" s="20">
        <f>VLOOKUP($H4396,'Emission Factors'!$B$2:$F$3,3, FALSE)</f>
        <v>0.16900000000000001</v>
      </c>
      <c r="M4396" s="19" t="str">
        <f>VLOOKUP($H4396,'Emission Factors'!$B$2:$F$3,4, FALSE)</f>
        <v>LB</v>
      </c>
      <c r="N4396" s="19" t="str">
        <f>VLOOKUP($H4396,'Emission Factors'!$B$2:$F$3,5, FALSE)</f>
        <v>E6GAL</v>
      </c>
      <c r="O4396" s="42">
        <f>J4396*L4396/2000</f>
        <v>9.1021961074870011E-2</v>
      </c>
      <c r="P4396" s="2" t="s">
        <v>2651</v>
      </c>
      <c r="Q4396" s="42">
        <f>IF(ISNA(VLOOKUP(CONCATENATE(A4396,H4396),'Point Emissions'!C$2:E$233,3,FALSE)),0,VLOOKUP(CONCATENATE(A4396,H4396),'Point Emissions'!C$2:E$233,3,FALSE))</f>
        <v>0</v>
      </c>
      <c r="R4396" s="2" t="s">
        <v>2651</v>
      </c>
      <c r="S4396" s="43">
        <f>IF(O4396-Q4396&gt;=0,O4396-Q4396,0)</f>
        <v>9.1021961074870011E-2</v>
      </c>
      <c r="T4396" s="2" t="s">
        <v>2651</v>
      </c>
    </row>
    <row r="4397" spans="1:20">
      <c r="A4397" t="s">
        <v>1241</v>
      </c>
      <c r="B4397" t="s">
        <v>1190</v>
      </c>
      <c r="C4397" t="s">
        <v>2393</v>
      </c>
      <c r="D4397" t="s">
        <v>1242</v>
      </c>
      <c r="E4397" t="s">
        <v>2285</v>
      </c>
      <c r="F4397" t="s">
        <v>1191</v>
      </c>
      <c r="G4397" s="9" t="s">
        <v>4620</v>
      </c>
      <c r="H4397" t="s">
        <v>4628</v>
      </c>
      <c r="I4397" t="s">
        <v>4629</v>
      </c>
      <c r="J4397" s="14">
        <f>VLOOKUP(Emissions!A6168,'County Activity'!A$2:J$3224,9,FALSE)</f>
        <v>8529.622616604689</v>
      </c>
      <c r="K4397" s="14" t="str">
        <f>VLOOKUP(Emissions!B3085,'County Activity'!B$2:J$3224,9,FALSE)</f>
        <v>E6GAL</v>
      </c>
      <c r="L4397" s="20">
        <f>VLOOKUP($H4397,'Emission Factors'!$B$2:$F$3,3, FALSE)</f>
        <v>0.16900000000000001</v>
      </c>
      <c r="M4397" s="19" t="str">
        <f>VLOOKUP($H4397,'Emission Factors'!$B$2:$F$3,4, FALSE)</f>
        <v>LB</v>
      </c>
      <c r="N4397" s="19" t="str">
        <f>VLOOKUP($H4397,'Emission Factors'!$B$2:$F$3,5, FALSE)</f>
        <v>E6GAL</v>
      </c>
      <c r="O4397" s="42">
        <f>J4397*L4397/2000</f>
        <v>0.72075311110309626</v>
      </c>
      <c r="P4397" s="2" t="s">
        <v>2651</v>
      </c>
      <c r="Q4397" s="42">
        <f>IF(ISNA(VLOOKUP(CONCATENATE(A4397,H4397),'Point Emissions'!C$2:E$233,3,FALSE)),0,VLOOKUP(CONCATENATE(A4397,H4397),'Point Emissions'!C$2:E$233,3,FALSE))</f>
        <v>0</v>
      </c>
      <c r="R4397" s="2" t="s">
        <v>2651</v>
      </c>
      <c r="S4397" s="43">
        <f>IF(O4397-Q4397&gt;=0,O4397-Q4397,0)</f>
        <v>0.72075311110309626</v>
      </c>
      <c r="T4397" s="2" t="s">
        <v>2651</v>
      </c>
    </row>
    <row r="4398" spans="1:20">
      <c r="A4398" t="s">
        <v>1150</v>
      </c>
      <c r="B4398" t="s">
        <v>1116</v>
      </c>
      <c r="C4398" t="s">
        <v>2363</v>
      </c>
      <c r="D4398" t="s">
        <v>4592</v>
      </c>
      <c r="E4398" t="s">
        <v>2285</v>
      </c>
      <c r="F4398" t="s">
        <v>1117</v>
      </c>
      <c r="G4398" s="9" t="s">
        <v>4620</v>
      </c>
      <c r="H4398" t="s">
        <v>2274</v>
      </c>
      <c r="I4398" t="s">
        <v>4630</v>
      </c>
      <c r="J4398" s="14">
        <f>VLOOKUP(Emissions!A6039,'County Activity'!A$2:J$3224,9,FALSE)</f>
        <v>28963.242700986208</v>
      </c>
      <c r="K4398" s="14" t="str">
        <f>VLOOKUP(Emissions!B6243,'County Activity'!B$2:J$3224,9,FALSE)</f>
        <v>E6GAL</v>
      </c>
      <c r="L4398" s="20">
        <f>VLOOKUP($H4398,'Emission Factors'!$B$2:$F$3,3, FALSE)</f>
        <v>0.85</v>
      </c>
      <c r="M4398" s="19" t="str">
        <f>VLOOKUP($H4398,'Emission Factors'!$B$2:$F$3,4, FALSE)</f>
        <v>LB</v>
      </c>
      <c r="N4398" s="19" t="str">
        <f>VLOOKUP($H4398,'Emission Factors'!$B$2:$F$3,5, FALSE)</f>
        <v>E6GAL</v>
      </c>
      <c r="O4398" s="42">
        <f>J4398*L4398/2000</f>
        <v>12.309378147919139</v>
      </c>
      <c r="P4398" s="2" t="s">
        <v>2651</v>
      </c>
      <c r="Q4398" s="42">
        <f>IF(ISNA(VLOOKUP(CONCATENATE(A4398,H4398),'Point Emissions'!C$2:E$233,3,FALSE)),0,VLOOKUP(CONCATENATE(A4398,H4398),'Point Emissions'!C$2:E$233,3,FALSE))</f>
        <v>0</v>
      </c>
      <c r="R4398" s="2" t="s">
        <v>2651</v>
      </c>
      <c r="S4398" s="43">
        <f>IF(O4398-Q4398&gt;=0,O4398-Q4398,0)</f>
        <v>12.309378147919139</v>
      </c>
      <c r="T4398" s="2" t="s">
        <v>2651</v>
      </c>
    </row>
    <row r="4399" spans="1:20">
      <c r="A4399" t="s">
        <v>1721</v>
      </c>
      <c r="B4399" t="s">
        <v>3486</v>
      </c>
      <c r="C4399" t="s">
        <v>2360</v>
      </c>
      <c r="D4399" t="s">
        <v>2394</v>
      </c>
      <c r="E4399" t="s">
        <v>2285</v>
      </c>
      <c r="F4399" t="s">
        <v>3488</v>
      </c>
      <c r="G4399" s="9" t="s">
        <v>4620</v>
      </c>
      <c r="H4399" t="s">
        <v>2274</v>
      </c>
      <c r="I4399" t="s">
        <v>4630</v>
      </c>
      <c r="J4399" s="14">
        <f>VLOOKUP(Emissions!A1155,'County Activity'!A$2:J$3224,9,FALSE)</f>
        <v>452.87991141088526</v>
      </c>
      <c r="K4399" s="14" t="str">
        <f>VLOOKUP(Emissions!B3801,'County Activity'!B$2:J$3224,9,FALSE)</f>
        <v>E6GAL</v>
      </c>
      <c r="L4399" s="20">
        <f>VLOOKUP($H4399,'Emission Factors'!$B$2:$F$3,3, FALSE)</f>
        <v>0.85</v>
      </c>
      <c r="M4399" s="19" t="str">
        <f>VLOOKUP($H4399,'Emission Factors'!$B$2:$F$3,4, FALSE)</f>
        <v>LB</v>
      </c>
      <c r="N4399" s="19" t="str">
        <f>VLOOKUP($H4399,'Emission Factors'!$B$2:$F$3,5, FALSE)</f>
        <v>E6GAL</v>
      </c>
      <c r="O4399" s="42">
        <f>J4399*L4399/2000</f>
        <v>0.19247396234962622</v>
      </c>
      <c r="P4399" s="2" t="s">
        <v>2651</v>
      </c>
      <c r="Q4399" s="42">
        <f>IF(ISNA(VLOOKUP(CONCATENATE(A4399,H4399),'Point Emissions'!C$2:E$233,3,FALSE)),0,VLOOKUP(CONCATENATE(A4399,H4399),'Point Emissions'!C$2:E$233,3,FALSE))</f>
        <v>0</v>
      </c>
      <c r="R4399" s="2" t="s">
        <v>2651</v>
      </c>
      <c r="S4399" s="43">
        <f>IF(O4399-Q4399&gt;=0,O4399-Q4399,0)</f>
        <v>0.19247396234962622</v>
      </c>
      <c r="T4399" s="2" t="s">
        <v>2651</v>
      </c>
    </row>
    <row r="4400" spans="1:20">
      <c r="A4400" t="s">
        <v>3319</v>
      </c>
      <c r="B4400" t="s">
        <v>3123</v>
      </c>
      <c r="C4400" t="s">
        <v>3320</v>
      </c>
      <c r="D4400" t="s">
        <v>2433</v>
      </c>
      <c r="E4400" t="s">
        <v>2285</v>
      </c>
      <c r="F4400" t="s">
        <v>3125</v>
      </c>
      <c r="G4400" s="9" t="s">
        <v>4620</v>
      </c>
      <c r="H4400" t="s">
        <v>2274</v>
      </c>
      <c r="I4400" t="s">
        <v>4630</v>
      </c>
      <c r="J4400" s="14">
        <f>VLOOKUP(Emissions!A979,'County Activity'!A$2:J$3224,9,FALSE)</f>
        <v>75.608080246153307</v>
      </c>
      <c r="K4400" s="14" t="str">
        <f>VLOOKUP(Emissions!B3713,'County Activity'!B$2:J$3224,9,FALSE)</f>
        <v>E6GAL</v>
      </c>
      <c r="L4400" s="20">
        <f>VLOOKUP($H4400,'Emission Factors'!$B$2:$F$3,3, FALSE)</f>
        <v>0.85</v>
      </c>
      <c r="M4400" s="19" t="str">
        <f>VLOOKUP($H4400,'Emission Factors'!$B$2:$F$3,4, FALSE)</f>
        <v>LB</v>
      </c>
      <c r="N4400" s="19" t="str">
        <f>VLOOKUP($H4400,'Emission Factors'!$B$2:$F$3,5, FALSE)</f>
        <v>E6GAL</v>
      </c>
      <c r="O4400" s="42">
        <f>J4400*L4400/2000</f>
        <v>3.2133434104615152E-2</v>
      </c>
      <c r="P4400" s="2" t="s">
        <v>2651</v>
      </c>
      <c r="Q4400" s="42">
        <f>IF(ISNA(VLOOKUP(CONCATENATE(A4400,H4400),'Point Emissions'!C$2:E$233,3,FALSE)),0,VLOOKUP(CONCATENATE(A4400,H4400),'Point Emissions'!C$2:E$233,3,FALSE))</f>
        <v>0</v>
      </c>
      <c r="R4400" s="2" t="s">
        <v>2651</v>
      </c>
      <c r="S4400" s="43">
        <f>IF(O4400-Q4400&gt;=0,O4400-Q4400,0)</f>
        <v>3.2133434104615152E-2</v>
      </c>
      <c r="T4400" s="2" t="s">
        <v>2651</v>
      </c>
    </row>
    <row r="4401" spans="1:20">
      <c r="A4401" t="s">
        <v>803</v>
      </c>
      <c r="B4401" t="s">
        <v>787</v>
      </c>
      <c r="C4401" t="s">
        <v>2312</v>
      </c>
      <c r="D4401" t="s">
        <v>5389</v>
      </c>
      <c r="E4401" t="s">
        <v>2285</v>
      </c>
      <c r="F4401" t="s">
        <v>789</v>
      </c>
      <c r="G4401" s="9" t="s">
        <v>4620</v>
      </c>
      <c r="H4401" t="s">
        <v>2274</v>
      </c>
      <c r="I4401" t="s">
        <v>4630</v>
      </c>
      <c r="J4401" s="14">
        <f>VLOOKUP(Emissions!A5633,'County Activity'!A$2:J$3224,9,FALSE)</f>
        <v>2805.7610973175442</v>
      </c>
      <c r="K4401" s="14" t="str">
        <f>VLOOKUP(Emissions!B6040,'County Activity'!B$2:J$3224,9,FALSE)</f>
        <v>E6GAL</v>
      </c>
      <c r="L4401" s="20">
        <f>VLOOKUP($H4401,'Emission Factors'!$B$2:$F$3,3, FALSE)</f>
        <v>0.85</v>
      </c>
      <c r="M4401" s="19" t="str">
        <f>VLOOKUP($H4401,'Emission Factors'!$B$2:$F$3,4, FALSE)</f>
        <v>LB</v>
      </c>
      <c r="N4401" s="19" t="str">
        <f>VLOOKUP($H4401,'Emission Factors'!$B$2:$F$3,5, FALSE)</f>
        <v>E6GAL</v>
      </c>
      <c r="O4401" s="42">
        <f>J4401*L4401/2000</f>
        <v>1.1924484663599562</v>
      </c>
      <c r="P4401" s="2" t="s">
        <v>2651</v>
      </c>
      <c r="Q4401" s="42">
        <f>IF(ISNA(VLOOKUP(CONCATENATE(A4401,H4401),'Point Emissions'!C$2:E$233,3,FALSE)),0,VLOOKUP(CONCATENATE(A4401,H4401),'Point Emissions'!C$2:E$233,3,FALSE))</f>
        <v>0</v>
      </c>
      <c r="R4401" s="2" t="s">
        <v>2651</v>
      </c>
      <c r="S4401" s="43">
        <f>IF(O4401-Q4401&gt;=0,O4401-Q4401,0)</f>
        <v>1.1924484663599562</v>
      </c>
      <c r="T4401" s="2" t="s">
        <v>2651</v>
      </c>
    </row>
    <row r="4402" spans="1:20">
      <c r="A4402" t="s">
        <v>3007</v>
      </c>
      <c r="B4402" t="s">
        <v>3004</v>
      </c>
      <c r="C4402" t="s">
        <v>2288</v>
      </c>
      <c r="D4402" t="s">
        <v>3008</v>
      </c>
      <c r="E4402" t="s">
        <v>2285</v>
      </c>
      <c r="F4402" t="s">
        <v>3006</v>
      </c>
      <c r="G4402" s="9" t="s">
        <v>4620</v>
      </c>
      <c r="H4402" t="s">
        <v>2274</v>
      </c>
      <c r="I4402" t="s">
        <v>4630</v>
      </c>
      <c r="J4402" s="14">
        <f>VLOOKUP(Emissions!A645,'County Activity'!A$2:J$3224,9,FALSE)</f>
        <v>266.5016703974959</v>
      </c>
      <c r="K4402" s="14" t="str">
        <f>VLOOKUP(Emissions!B3546,'County Activity'!B$2:J$3224,9,FALSE)</f>
        <v>E6GAL</v>
      </c>
      <c r="L4402" s="20">
        <f>VLOOKUP($H4402,'Emission Factors'!$B$2:$F$3,3, FALSE)</f>
        <v>0.85</v>
      </c>
      <c r="M4402" s="19" t="str">
        <f>VLOOKUP($H4402,'Emission Factors'!$B$2:$F$3,4, FALSE)</f>
        <v>LB</v>
      </c>
      <c r="N4402" s="19" t="str">
        <f>VLOOKUP($H4402,'Emission Factors'!$B$2:$F$3,5, FALSE)</f>
        <v>E6GAL</v>
      </c>
      <c r="O4402" s="42">
        <f>J4402*L4402/2000</f>
        <v>0.11326320991893576</v>
      </c>
      <c r="P4402" s="2" t="s">
        <v>2651</v>
      </c>
      <c r="Q4402" s="42">
        <f>IF(ISNA(VLOOKUP(CONCATENATE(A4402,H4402),'Point Emissions'!C$2:E$233,3,FALSE)),0,VLOOKUP(CONCATENATE(A4402,H4402),'Point Emissions'!C$2:E$233,3,FALSE))</f>
        <v>0</v>
      </c>
      <c r="R4402" s="2" t="s">
        <v>2651</v>
      </c>
      <c r="S4402" s="43">
        <f>IF(O4402-Q4402&gt;=0,O4402-Q4402,0)</f>
        <v>0.11326320991893576</v>
      </c>
      <c r="T4402" s="2" t="s">
        <v>2651</v>
      </c>
    </row>
    <row r="4403" spans="1:20">
      <c r="A4403" t="s">
        <v>601</v>
      </c>
      <c r="B4403" t="s">
        <v>232</v>
      </c>
      <c r="C4403" t="s">
        <v>602</v>
      </c>
      <c r="D4403" t="s">
        <v>603</v>
      </c>
      <c r="E4403" t="s">
        <v>2285</v>
      </c>
      <c r="F4403" t="s">
        <v>233</v>
      </c>
      <c r="G4403" s="9" t="s">
        <v>4620</v>
      </c>
      <c r="H4403" t="s">
        <v>2274</v>
      </c>
      <c r="I4403" t="s">
        <v>4630</v>
      </c>
      <c r="J4403" s="14">
        <f>VLOOKUP(Emissions!A5455,'County Activity'!A$2:J$3224,9,FALSE)</f>
        <v>10861.400149448147</v>
      </c>
      <c r="K4403" s="14" t="str">
        <f>VLOOKUP(Emissions!B5951,'County Activity'!B$2:J$3224,9,FALSE)</f>
        <v>E6GAL</v>
      </c>
      <c r="L4403" s="20">
        <f>VLOOKUP($H4403,'Emission Factors'!$B$2:$F$3,3, FALSE)</f>
        <v>0.85</v>
      </c>
      <c r="M4403" s="19" t="str">
        <f>VLOOKUP($H4403,'Emission Factors'!$B$2:$F$3,4, FALSE)</f>
        <v>LB</v>
      </c>
      <c r="N4403" s="19" t="str">
        <f>VLOOKUP($H4403,'Emission Factors'!$B$2:$F$3,5, FALSE)</f>
        <v>E6GAL</v>
      </c>
      <c r="O4403" s="42">
        <f>J4403*L4403/2000</f>
        <v>4.6160950635154618</v>
      </c>
      <c r="P4403" s="2" t="s">
        <v>2651</v>
      </c>
      <c r="Q4403" s="42">
        <f>IF(ISNA(VLOOKUP(CONCATENATE(A4403,H4403),'Point Emissions'!C$2:E$233,3,FALSE)),0,VLOOKUP(CONCATENATE(A4403,H4403),'Point Emissions'!C$2:E$233,3,FALSE))</f>
        <v>0</v>
      </c>
      <c r="R4403" s="2" t="s">
        <v>2651</v>
      </c>
      <c r="S4403" s="43">
        <f>IF(O4403-Q4403&gt;=0,O4403-Q4403,0)</f>
        <v>4.6160950635154618</v>
      </c>
      <c r="T4403" s="2" t="s">
        <v>2651</v>
      </c>
    </row>
    <row r="4404" spans="1:20">
      <c r="A4404" t="s">
        <v>4464</v>
      </c>
      <c r="B4404" t="s">
        <v>4409</v>
      </c>
      <c r="C4404" t="s">
        <v>2396</v>
      </c>
      <c r="D4404" t="s">
        <v>4465</v>
      </c>
      <c r="E4404" t="s">
        <v>2285</v>
      </c>
      <c r="F4404" t="s">
        <v>4410</v>
      </c>
      <c r="G4404" s="9" t="s">
        <v>4620</v>
      </c>
      <c r="H4404" t="s">
        <v>4628</v>
      </c>
      <c r="I4404" t="s">
        <v>4629</v>
      </c>
      <c r="J4404" s="14">
        <f>VLOOKUP(Emissions!A4564,'County Activity'!A$2:J$3224,9,FALSE)</f>
        <v>973.42601238556631</v>
      </c>
      <c r="K4404" s="14" t="str">
        <f>VLOOKUP(Emissions!B2283,'County Activity'!B$2:J$3224,9,FALSE)</f>
        <v>E6GAL</v>
      </c>
      <c r="L4404" s="20">
        <f>VLOOKUP($H4404,'Emission Factors'!$B$2:$F$3,3, FALSE)</f>
        <v>0.16900000000000001</v>
      </c>
      <c r="M4404" s="19" t="str">
        <f>VLOOKUP($H4404,'Emission Factors'!$B$2:$F$3,4, FALSE)</f>
        <v>LB</v>
      </c>
      <c r="N4404" s="19" t="str">
        <f>VLOOKUP($H4404,'Emission Factors'!$B$2:$F$3,5, FALSE)</f>
        <v>E6GAL</v>
      </c>
      <c r="O4404" s="42">
        <f>J4404*L4404/2000</f>
        <v>8.2254498046580346E-2</v>
      </c>
      <c r="P4404" s="2" t="s">
        <v>2651</v>
      </c>
      <c r="Q4404" s="42">
        <f>IF(ISNA(VLOOKUP(CONCATENATE(A4404,H4404),'Point Emissions'!C$2:E$233,3,FALSE)),0,VLOOKUP(CONCATENATE(A4404,H4404),'Point Emissions'!C$2:E$233,3,FALSE))</f>
        <v>0</v>
      </c>
      <c r="R4404" s="2" t="s">
        <v>2651</v>
      </c>
      <c r="S4404" s="43">
        <f>IF(O4404-Q4404&gt;=0,O4404-Q4404,0)</f>
        <v>8.2254498046580346E-2</v>
      </c>
      <c r="T4404" s="2" t="s">
        <v>2651</v>
      </c>
    </row>
    <row r="4405" spans="1:20">
      <c r="A4405" t="s">
        <v>678</v>
      </c>
      <c r="B4405" t="s">
        <v>232</v>
      </c>
      <c r="C4405" t="s">
        <v>679</v>
      </c>
      <c r="D4405" t="s">
        <v>680</v>
      </c>
      <c r="E4405" t="s">
        <v>2285</v>
      </c>
      <c r="F4405" t="s">
        <v>233</v>
      </c>
      <c r="G4405" s="9" t="s">
        <v>4620</v>
      </c>
      <c r="H4405" t="s">
        <v>2274</v>
      </c>
      <c r="I4405" t="s">
        <v>4630</v>
      </c>
      <c r="J4405" s="14">
        <f>VLOOKUP(Emissions!A5511,'County Activity'!A$2:J$3224,9,FALSE)</f>
        <v>11698.212832596066</v>
      </c>
      <c r="K4405" s="14" t="str">
        <f>VLOOKUP(Emissions!B5979,'County Activity'!B$2:J$3224,9,FALSE)</f>
        <v>E6GAL</v>
      </c>
      <c r="L4405" s="20">
        <f>VLOOKUP($H4405,'Emission Factors'!$B$2:$F$3,3, FALSE)</f>
        <v>0.85</v>
      </c>
      <c r="M4405" s="19" t="str">
        <f>VLOOKUP($H4405,'Emission Factors'!$B$2:$F$3,4, FALSE)</f>
        <v>LB</v>
      </c>
      <c r="N4405" s="19" t="str">
        <f>VLOOKUP($H4405,'Emission Factors'!$B$2:$F$3,5, FALSE)</f>
        <v>E6GAL</v>
      </c>
      <c r="O4405" s="42">
        <f>J4405*L4405/2000</f>
        <v>4.971740453853327</v>
      </c>
      <c r="P4405" s="2" t="s">
        <v>2651</v>
      </c>
      <c r="Q4405" s="42">
        <f>IF(ISNA(VLOOKUP(CONCATENATE(A4405,H4405),'Point Emissions'!C$2:E$233,3,FALSE)),0,VLOOKUP(CONCATENATE(A4405,H4405),'Point Emissions'!C$2:E$233,3,FALSE))</f>
        <v>0</v>
      </c>
      <c r="R4405" s="2" t="s">
        <v>2651</v>
      </c>
      <c r="S4405" s="43">
        <f>IF(O4405-Q4405&gt;=0,O4405-Q4405,0)</f>
        <v>4.971740453853327</v>
      </c>
      <c r="T4405" s="2" t="s">
        <v>2651</v>
      </c>
    </row>
    <row r="4406" spans="1:20">
      <c r="A4406" t="s">
        <v>3866</v>
      </c>
      <c r="B4406" t="s">
        <v>3858</v>
      </c>
      <c r="C4406" t="s">
        <v>2297</v>
      </c>
      <c r="D4406" t="s">
        <v>3867</v>
      </c>
      <c r="E4406" t="s">
        <v>2285</v>
      </c>
      <c r="F4406" t="s">
        <v>3860</v>
      </c>
      <c r="G4406" s="9" t="s">
        <v>4620</v>
      </c>
      <c r="H4406" t="s">
        <v>2274</v>
      </c>
      <c r="I4406" t="s">
        <v>4630</v>
      </c>
      <c r="J4406" s="14">
        <f>VLOOKUP(Emissions!A3791,'County Activity'!A$2:J$3224,9,FALSE)</f>
        <v>565.09114105193612</v>
      </c>
      <c r="K4406" s="14" t="str">
        <f>VLOOKUP(Emissions!B5119,'County Activity'!B$2:J$3224,9,FALSE)</f>
        <v>E6GAL</v>
      </c>
      <c r="L4406" s="20">
        <f>VLOOKUP($H4406,'Emission Factors'!$B$2:$F$3,3, FALSE)</f>
        <v>0.85</v>
      </c>
      <c r="M4406" s="19" t="str">
        <f>VLOOKUP($H4406,'Emission Factors'!$B$2:$F$3,4, FALSE)</f>
        <v>LB</v>
      </c>
      <c r="N4406" s="19" t="str">
        <f>VLOOKUP($H4406,'Emission Factors'!$B$2:$F$3,5, FALSE)</f>
        <v>E6GAL</v>
      </c>
      <c r="O4406" s="42">
        <f>J4406*L4406/2000</f>
        <v>0.24016373494707283</v>
      </c>
      <c r="P4406" s="2" t="s">
        <v>2651</v>
      </c>
      <c r="Q4406" s="42">
        <f>IF(ISNA(VLOOKUP(CONCATENATE(A4406,H4406),'Point Emissions'!C$2:E$233,3,FALSE)),0,VLOOKUP(CONCATENATE(A4406,H4406),'Point Emissions'!C$2:E$233,3,FALSE))</f>
        <v>0</v>
      </c>
      <c r="R4406" s="2" t="s">
        <v>2651</v>
      </c>
      <c r="S4406" s="43">
        <f>IF(O4406-Q4406&gt;=0,O4406-Q4406,0)</f>
        <v>0.24016373494707283</v>
      </c>
      <c r="T4406" s="2" t="s">
        <v>2651</v>
      </c>
    </row>
    <row r="4407" spans="1:20">
      <c r="A4407" t="s">
        <v>3892</v>
      </c>
      <c r="B4407" t="s">
        <v>3858</v>
      </c>
      <c r="C4407" t="s">
        <v>2342</v>
      </c>
      <c r="D4407" t="s">
        <v>2313</v>
      </c>
      <c r="E4407" t="s">
        <v>2285</v>
      </c>
      <c r="F4407" t="s">
        <v>3860</v>
      </c>
      <c r="G4407" s="9" t="s">
        <v>4620</v>
      </c>
      <c r="H4407" t="s">
        <v>2274</v>
      </c>
      <c r="I4407" t="s">
        <v>4630</v>
      </c>
      <c r="J4407" s="14">
        <f>VLOOKUP(Emissions!A3821,'County Activity'!A$2:J$3224,9,FALSE)</f>
        <v>575.01850440488306</v>
      </c>
      <c r="K4407" s="14" t="str">
        <f>VLOOKUP(Emissions!B5134,'County Activity'!B$2:J$3224,9,FALSE)</f>
        <v>E6GAL</v>
      </c>
      <c r="L4407" s="20">
        <f>VLOOKUP($H4407,'Emission Factors'!$B$2:$F$3,3, FALSE)</f>
        <v>0.85</v>
      </c>
      <c r="M4407" s="19" t="str">
        <f>VLOOKUP($H4407,'Emission Factors'!$B$2:$F$3,4, FALSE)</f>
        <v>LB</v>
      </c>
      <c r="N4407" s="19" t="str">
        <f>VLOOKUP($H4407,'Emission Factors'!$B$2:$F$3,5, FALSE)</f>
        <v>E6GAL</v>
      </c>
      <c r="O4407" s="42">
        <f>J4407*L4407/2000</f>
        <v>0.24438286437207529</v>
      </c>
      <c r="P4407" s="2" t="s">
        <v>2651</v>
      </c>
      <c r="Q4407" s="42">
        <f>IF(ISNA(VLOOKUP(CONCATENATE(A4407,H4407),'Point Emissions'!C$2:E$233,3,FALSE)),0,VLOOKUP(CONCATENATE(A4407,H4407),'Point Emissions'!C$2:E$233,3,FALSE))</f>
        <v>0</v>
      </c>
      <c r="R4407" s="2" t="s">
        <v>2651</v>
      </c>
      <c r="S4407" s="43">
        <f>IF(O4407-Q4407&gt;=0,O4407-Q4407,0)</f>
        <v>0.24438286437207529</v>
      </c>
      <c r="T4407" s="2" t="s">
        <v>2651</v>
      </c>
    </row>
    <row r="4408" spans="1:20">
      <c r="A4408" t="s">
        <v>5357</v>
      </c>
      <c r="B4408" t="s">
        <v>5328</v>
      </c>
      <c r="C4408" t="s">
        <v>2330</v>
      </c>
      <c r="D4408" t="s">
        <v>5358</v>
      </c>
      <c r="E4408" t="s">
        <v>2285</v>
      </c>
      <c r="F4408" t="s">
        <v>5330</v>
      </c>
      <c r="G4408" s="9" t="s">
        <v>4620</v>
      </c>
      <c r="H4408" t="s">
        <v>2274</v>
      </c>
      <c r="I4408" t="s">
        <v>4630</v>
      </c>
      <c r="J4408" s="14">
        <f>VLOOKUP(Emissions!A2259,'County Activity'!A$2:J$3224,9,FALSE)</f>
        <v>1053.1331329839043</v>
      </c>
      <c r="K4408" s="14" t="str">
        <f>VLOOKUP(Emissions!B4353,'County Activity'!B$2:J$3224,9,FALSE)</f>
        <v>E6GAL</v>
      </c>
      <c r="L4408" s="20">
        <f>VLOOKUP($H4408,'Emission Factors'!$B$2:$F$3,3, FALSE)</f>
        <v>0.85</v>
      </c>
      <c r="M4408" s="19" t="str">
        <f>VLOOKUP($H4408,'Emission Factors'!$B$2:$F$3,4, FALSE)</f>
        <v>LB</v>
      </c>
      <c r="N4408" s="19" t="str">
        <f>VLOOKUP($H4408,'Emission Factors'!$B$2:$F$3,5, FALSE)</f>
        <v>E6GAL</v>
      </c>
      <c r="O4408" s="42">
        <f>J4408*L4408/2000</f>
        <v>0.4475815815181593</v>
      </c>
      <c r="P4408" s="2" t="s">
        <v>2651</v>
      </c>
      <c r="Q4408" s="42">
        <f>IF(ISNA(VLOOKUP(CONCATENATE(A4408,H4408),'Point Emissions'!C$2:E$233,3,FALSE)),0,VLOOKUP(CONCATENATE(A4408,H4408),'Point Emissions'!C$2:E$233,3,FALSE))</f>
        <v>0</v>
      </c>
      <c r="R4408" s="2" t="s">
        <v>2651</v>
      </c>
      <c r="S4408" s="43">
        <f>IF(O4408-Q4408&gt;=0,O4408-Q4408,0)</f>
        <v>0.4475815815181593</v>
      </c>
      <c r="T4408" s="2" t="s">
        <v>2651</v>
      </c>
    </row>
    <row r="4409" spans="1:20">
      <c r="A4409" t="s">
        <v>4127</v>
      </c>
      <c r="B4409" t="s">
        <v>4110</v>
      </c>
      <c r="C4409" t="s">
        <v>2318</v>
      </c>
      <c r="D4409" t="s">
        <v>2612</v>
      </c>
      <c r="E4409" t="s">
        <v>2285</v>
      </c>
      <c r="F4409" t="s">
        <v>4111</v>
      </c>
      <c r="G4409" s="9" t="s">
        <v>4620</v>
      </c>
      <c r="H4409" t="s">
        <v>4628</v>
      </c>
      <c r="I4409" t="s">
        <v>4629</v>
      </c>
      <c r="J4409" s="14">
        <f>VLOOKUP(Emissions!A4110,'County Activity'!A$2:J$3224,9,FALSE)</f>
        <v>705.41922560875275</v>
      </c>
      <c r="K4409" s="14" t="str">
        <f>VLOOKUP(Emissions!B2056,'County Activity'!B$2:J$3224,9,FALSE)</f>
        <v>E6GAL</v>
      </c>
      <c r="L4409" s="20">
        <f>VLOOKUP($H4409,'Emission Factors'!$B$2:$F$3,3, FALSE)</f>
        <v>0.16900000000000001</v>
      </c>
      <c r="M4409" s="19" t="str">
        <f>VLOOKUP($H4409,'Emission Factors'!$B$2:$F$3,4, FALSE)</f>
        <v>LB</v>
      </c>
      <c r="N4409" s="19" t="str">
        <f>VLOOKUP($H4409,'Emission Factors'!$B$2:$F$3,5, FALSE)</f>
        <v>E6GAL</v>
      </c>
      <c r="O4409" s="42">
        <f>J4409*L4409/2000</f>
        <v>5.960792456393961E-2</v>
      </c>
      <c r="P4409" s="2" t="s">
        <v>2651</v>
      </c>
      <c r="Q4409" s="42">
        <f>IF(ISNA(VLOOKUP(CONCATENATE(A4409,H4409),'Point Emissions'!C$2:E$233,3,FALSE)),0,VLOOKUP(CONCATENATE(A4409,H4409),'Point Emissions'!C$2:E$233,3,FALSE))</f>
        <v>0</v>
      </c>
      <c r="R4409" s="2" t="s">
        <v>2651</v>
      </c>
      <c r="S4409" s="43">
        <f>IF(O4409-Q4409&gt;=0,O4409-Q4409,0)</f>
        <v>5.960792456393961E-2</v>
      </c>
      <c r="T4409" s="2" t="s">
        <v>2651</v>
      </c>
    </row>
    <row r="4410" spans="1:20">
      <c r="A4410" t="s">
        <v>5573</v>
      </c>
      <c r="B4410" t="s">
        <v>4519</v>
      </c>
      <c r="C4410" t="s">
        <v>2363</v>
      </c>
      <c r="D4410" t="s">
        <v>3265</v>
      </c>
      <c r="E4410" t="s">
        <v>2285</v>
      </c>
      <c r="F4410" t="s">
        <v>4521</v>
      </c>
      <c r="G4410" s="9" t="s">
        <v>4620</v>
      </c>
      <c r="H4410" t="s">
        <v>2274</v>
      </c>
      <c r="I4410" t="s">
        <v>4630</v>
      </c>
      <c r="J4410" s="14">
        <f>VLOOKUP(Emissions!A4687,'County Activity'!A$2:J$3224,9,FALSE)</f>
        <v>1068.568581810099</v>
      </c>
      <c r="K4410" s="14" t="str">
        <f>VLOOKUP(Emissions!B5567,'County Activity'!B$2:J$3224,9,FALSE)</f>
        <v>E6GAL</v>
      </c>
      <c r="L4410" s="20">
        <f>VLOOKUP($H4410,'Emission Factors'!$B$2:$F$3,3, FALSE)</f>
        <v>0.85</v>
      </c>
      <c r="M4410" s="19" t="str">
        <f>VLOOKUP($H4410,'Emission Factors'!$B$2:$F$3,4, FALSE)</f>
        <v>LB</v>
      </c>
      <c r="N4410" s="19" t="str">
        <f>VLOOKUP($H4410,'Emission Factors'!$B$2:$F$3,5, FALSE)</f>
        <v>E6GAL</v>
      </c>
      <c r="O4410" s="42">
        <f>J4410*L4410/2000</f>
        <v>0.45414164726929201</v>
      </c>
      <c r="P4410" s="2" t="s">
        <v>2651</v>
      </c>
      <c r="Q4410" s="42">
        <f>IF(ISNA(VLOOKUP(CONCATENATE(A4410,H4410),'Point Emissions'!C$2:E$233,3,FALSE)),0,VLOOKUP(CONCATENATE(A4410,H4410),'Point Emissions'!C$2:E$233,3,FALSE))</f>
        <v>0</v>
      </c>
      <c r="R4410" s="2" t="s">
        <v>2651</v>
      </c>
      <c r="S4410" s="43">
        <f>IF(O4410-Q4410&gt;=0,O4410-Q4410,0)</f>
        <v>0.45414164726929201</v>
      </c>
      <c r="T4410" s="2" t="s">
        <v>2651</v>
      </c>
    </row>
    <row r="4411" spans="1:20">
      <c r="A4411" t="s">
        <v>390</v>
      </c>
      <c r="B4411" t="s">
        <v>232</v>
      </c>
      <c r="C4411" t="s">
        <v>2535</v>
      </c>
      <c r="D4411" t="s">
        <v>391</v>
      </c>
      <c r="E4411" t="s">
        <v>2285</v>
      </c>
      <c r="F4411" t="s">
        <v>233</v>
      </c>
      <c r="G4411" s="9" t="s">
        <v>4620</v>
      </c>
      <c r="H4411" t="s">
        <v>2274</v>
      </c>
      <c r="I4411" t="s">
        <v>4630</v>
      </c>
      <c r="J4411" s="14">
        <f>VLOOKUP(Emissions!A5233,'County Activity'!A$2:J$3224,9,FALSE)</f>
        <v>1686.6270099129192</v>
      </c>
      <c r="K4411" s="14" t="str">
        <f>VLOOKUP(Emissions!B5840,'County Activity'!B$2:J$3224,9,FALSE)</f>
        <v>E6GAL</v>
      </c>
      <c r="L4411" s="20">
        <f>VLOOKUP($H4411,'Emission Factors'!$B$2:$F$3,3, FALSE)</f>
        <v>0.85</v>
      </c>
      <c r="M4411" s="19" t="str">
        <f>VLOOKUP($H4411,'Emission Factors'!$B$2:$F$3,4, FALSE)</f>
        <v>LB</v>
      </c>
      <c r="N4411" s="19" t="str">
        <f>VLOOKUP($H4411,'Emission Factors'!$B$2:$F$3,5, FALSE)</f>
        <v>E6GAL</v>
      </c>
      <c r="O4411" s="42">
        <f>J4411*L4411/2000</f>
        <v>0.71681647921299063</v>
      </c>
      <c r="P4411" s="2" t="s">
        <v>2651</v>
      </c>
      <c r="Q4411" s="42">
        <f>IF(ISNA(VLOOKUP(CONCATENATE(A4411,H4411),'Point Emissions'!C$2:E$233,3,FALSE)),0,VLOOKUP(CONCATENATE(A4411,H4411),'Point Emissions'!C$2:E$233,3,FALSE))</f>
        <v>0</v>
      </c>
      <c r="R4411" s="2" t="s">
        <v>2651</v>
      </c>
      <c r="S4411" s="43">
        <f>IF(O4411-Q4411&gt;=0,O4411-Q4411,0)</f>
        <v>0.71681647921299063</v>
      </c>
      <c r="T4411" s="2" t="s">
        <v>2651</v>
      </c>
    </row>
    <row r="4412" spans="1:20">
      <c r="A4412" t="s">
        <v>2751</v>
      </c>
      <c r="B4412" t="s">
        <v>2736</v>
      </c>
      <c r="C4412" t="s">
        <v>2306</v>
      </c>
      <c r="D4412" t="s">
        <v>2752</v>
      </c>
      <c r="E4412" t="s">
        <v>2285</v>
      </c>
      <c r="F4412" t="s">
        <v>2738</v>
      </c>
      <c r="G4412" s="9" t="s">
        <v>4620</v>
      </c>
      <c r="H4412" t="s">
        <v>2274</v>
      </c>
      <c r="I4412" t="s">
        <v>4630</v>
      </c>
      <c r="J4412" s="14">
        <f>VLOOKUP(Emissions!A389,'County Activity'!A$2:J$3224,9,FALSE)</f>
        <v>177.63575651224582</v>
      </c>
      <c r="K4412" s="14" t="str">
        <f>VLOOKUP(Emissions!B3418,'County Activity'!B$2:J$3224,9,FALSE)</f>
        <v>E6GAL</v>
      </c>
      <c r="L4412" s="20">
        <f>VLOOKUP($H4412,'Emission Factors'!$B$2:$F$3,3, FALSE)</f>
        <v>0.85</v>
      </c>
      <c r="M4412" s="19" t="str">
        <f>VLOOKUP($H4412,'Emission Factors'!$B$2:$F$3,4, FALSE)</f>
        <v>LB</v>
      </c>
      <c r="N4412" s="19" t="str">
        <f>VLOOKUP($H4412,'Emission Factors'!$B$2:$F$3,5, FALSE)</f>
        <v>E6GAL</v>
      </c>
      <c r="O4412" s="42">
        <f>J4412*L4412/2000</f>
        <v>7.5495196517704477E-2</v>
      </c>
      <c r="P4412" s="2" t="s">
        <v>2651</v>
      </c>
      <c r="Q4412" s="42">
        <f>IF(ISNA(VLOOKUP(CONCATENATE(A4412,H4412),'Point Emissions'!C$2:E$233,3,FALSE)),0,VLOOKUP(CONCATENATE(A4412,H4412),'Point Emissions'!C$2:E$233,3,FALSE))</f>
        <v>0</v>
      </c>
      <c r="R4412" s="2" t="s">
        <v>2651</v>
      </c>
      <c r="S4412" s="43">
        <f>IF(O4412-Q4412&gt;=0,O4412-Q4412,0)</f>
        <v>7.5495196517704477E-2</v>
      </c>
      <c r="T4412" s="2" t="s">
        <v>2651</v>
      </c>
    </row>
    <row r="4413" spans="1:20">
      <c r="A4413" t="s">
        <v>989</v>
      </c>
      <c r="B4413" t="s">
        <v>811</v>
      </c>
      <c r="C4413" t="s">
        <v>990</v>
      </c>
      <c r="D4413" t="s">
        <v>5570</v>
      </c>
      <c r="E4413" t="s">
        <v>2285</v>
      </c>
      <c r="F4413" t="s">
        <v>813</v>
      </c>
      <c r="G4413" s="9" t="s">
        <v>4620</v>
      </c>
      <c r="H4413" t="s">
        <v>4628</v>
      </c>
      <c r="I4413" t="s">
        <v>4629</v>
      </c>
      <c r="J4413" s="14">
        <f>VLOOKUP(Emissions!A5860,'County Activity'!A$2:J$3224,9,FALSE)</f>
        <v>4056.320666014085</v>
      </c>
      <c r="K4413" s="14" t="str">
        <f>VLOOKUP(Emissions!B2931,'County Activity'!B$2:J$3224,9,FALSE)</f>
        <v>E6GAL</v>
      </c>
      <c r="L4413" s="20">
        <f>VLOOKUP($H4413,'Emission Factors'!$B$2:$F$3,3, FALSE)</f>
        <v>0.16900000000000001</v>
      </c>
      <c r="M4413" s="19" t="str">
        <f>VLOOKUP($H4413,'Emission Factors'!$B$2:$F$3,4, FALSE)</f>
        <v>LB</v>
      </c>
      <c r="N4413" s="19" t="str">
        <f>VLOOKUP($H4413,'Emission Factors'!$B$2:$F$3,5, FALSE)</f>
        <v>E6GAL</v>
      </c>
      <c r="O4413" s="42">
        <f>J4413*L4413/2000</f>
        <v>0.34275909627819023</v>
      </c>
      <c r="P4413" s="2" t="s">
        <v>2651</v>
      </c>
      <c r="Q4413" s="42">
        <f>IF(ISNA(VLOOKUP(CONCATENATE(A4413,H4413),'Point Emissions'!C$2:E$233,3,FALSE)),0,VLOOKUP(CONCATENATE(A4413,H4413),'Point Emissions'!C$2:E$233,3,FALSE))</f>
        <v>0</v>
      </c>
      <c r="R4413" s="2" t="s">
        <v>2651</v>
      </c>
      <c r="S4413" s="43">
        <f>IF(O4413-Q4413&gt;=0,O4413-Q4413,0)</f>
        <v>0.34275909627819023</v>
      </c>
      <c r="T4413" s="2" t="s">
        <v>2651</v>
      </c>
    </row>
    <row r="4414" spans="1:20">
      <c r="A4414" t="s">
        <v>3197</v>
      </c>
      <c r="B4414" t="s">
        <v>3123</v>
      </c>
      <c r="C4414" t="s">
        <v>2414</v>
      </c>
      <c r="D4414" t="s">
        <v>3198</v>
      </c>
      <c r="E4414" t="s">
        <v>2285</v>
      </c>
      <c r="F4414" t="s">
        <v>3125</v>
      </c>
      <c r="G4414" s="9" t="s">
        <v>4620</v>
      </c>
      <c r="H4414" t="s">
        <v>2274</v>
      </c>
      <c r="I4414" t="s">
        <v>4630</v>
      </c>
      <c r="J4414" s="14">
        <f>VLOOKUP(Emissions!A861,'County Activity'!A$2:J$3224,9,FALSE)</f>
        <v>337.01797395617001</v>
      </c>
      <c r="K4414" s="14" t="str">
        <f>VLOOKUP(Emissions!B3654,'County Activity'!B$2:J$3224,9,FALSE)</f>
        <v>E6GAL</v>
      </c>
      <c r="L4414" s="20">
        <f>VLOOKUP($H4414,'Emission Factors'!$B$2:$F$3,3, FALSE)</f>
        <v>0.85</v>
      </c>
      <c r="M4414" s="19" t="str">
        <f>VLOOKUP($H4414,'Emission Factors'!$B$2:$F$3,4, FALSE)</f>
        <v>LB</v>
      </c>
      <c r="N4414" s="19" t="str">
        <f>VLOOKUP($H4414,'Emission Factors'!$B$2:$F$3,5, FALSE)</f>
        <v>E6GAL</v>
      </c>
      <c r="O4414" s="42">
        <f>J4414*L4414/2000</f>
        <v>0.14323263893137225</v>
      </c>
      <c r="P4414" s="2" t="s">
        <v>2651</v>
      </c>
      <c r="Q4414" s="42">
        <f>IF(ISNA(VLOOKUP(CONCATENATE(A4414,H4414),'Point Emissions'!C$2:E$233,3,FALSE)),0,VLOOKUP(CONCATENATE(A4414,H4414),'Point Emissions'!C$2:E$233,3,FALSE))</f>
        <v>0</v>
      </c>
      <c r="R4414" s="2" t="s">
        <v>2651</v>
      </c>
      <c r="S4414" s="43">
        <f>IF(O4414-Q4414&gt;=0,O4414-Q4414,0)</f>
        <v>0.14323263893137225</v>
      </c>
      <c r="T4414" s="2" t="s">
        <v>2651</v>
      </c>
    </row>
    <row r="4415" spans="1:20">
      <c r="A4415" t="s">
        <v>3800</v>
      </c>
      <c r="B4415" t="s">
        <v>3764</v>
      </c>
      <c r="C4415" t="s">
        <v>2357</v>
      </c>
      <c r="D4415" t="s">
        <v>1731</v>
      </c>
      <c r="E4415" t="s">
        <v>2285</v>
      </c>
      <c r="F4415" t="s">
        <v>3766</v>
      </c>
      <c r="G4415" s="9" t="s">
        <v>4620</v>
      </c>
      <c r="H4415" t="s">
        <v>2274</v>
      </c>
      <c r="I4415" t="s">
        <v>4630</v>
      </c>
      <c r="J4415" s="14">
        <f>VLOOKUP(Emissions!A3707,'County Activity'!A$2:J$3224,9,FALSE)</f>
        <v>535.7573835316158</v>
      </c>
      <c r="K4415" s="14" t="str">
        <f>VLOOKUP(Emissions!B5077,'County Activity'!B$2:J$3224,9,FALSE)</f>
        <v>E6GAL</v>
      </c>
      <c r="L4415" s="20">
        <f>VLOOKUP($H4415,'Emission Factors'!$B$2:$F$3,3, FALSE)</f>
        <v>0.85</v>
      </c>
      <c r="M4415" s="19" t="str">
        <f>VLOOKUP($H4415,'Emission Factors'!$B$2:$F$3,4, FALSE)</f>
        <v>LB</v>
      </c>
      <c r="N4415" s="19" t="str">
        <f>VLOOKUP($H4415,'Emission Factors'!$B$2:$F$3,5, FALSE)</f>
        <v>E6GAL</v>
      </c>
      <c r="O4415" s="42">
        <f>J4415*L4415/2000</f>
        <v>0.22769688800093671</v>
      </c>
      <c r="P4415" s="2" t="s">
        <v>2651</v>
      </c>
      <c r="Q4415" s="42">
        <f>IF(ISNA(VLOOKUP(CONCATENATE(A4415,H4415),'Point Emissions'!C$2:E$233,3,FALSE)),0,VLOOKUP(CONCATENATE(A4415,H4415),'Point Emissions'!C$2:E$233,3,FALSE))</f>
        <v>0</v>
      </c>
      <c r="R4415" s="2" t="s">
        <v>2651</v>
      </c>
      <c r="S4415" s="43">
        <f>IF(O4415-Q4415&gt;=0,O4415-Q4415,0)</f>
        <v>0.22769688800093671</v>
      </c>
      <c r="T4415" s="2" t="s">
        <v>2651</v>
      </c>
    </row>
    <row r="4416" spans="1:20">
      <c r="A4416" t="s">
        <v>5187</v>
      </c>
      <c r="B4416" t="s">
        <v>5151</v>
      </c>
      <c r="C4416" t="s">
        <v>2348</v>
      </c>
      <c r="D4416" t="s">
        <v>5188</v>
      </c>
      <c r="E4416" t="s">
        <v>2285</v>
      </c>
      <c r="F4416" t="s">
        <v>5152</v>
      </c>
      <c r="G4416" s="9" t="s">
        <v>4620</v>
      </c>
      <c r="H4416" t="s">
        <v>2274</v>
      </c>
      <c r="I4416" t="s">
        <v>4630</v>
      </c>
      <c r="J4416" s="14">
        <f>VLOOKUP(Emissions!A2031,'County Activity'!A$2:J$3224,9,FALSE)</f>
        <v>894.67960436977171</v>
      </c>
      <c r="K4416" s="14" t="str">
        <f>VLOOKUP(Emissions!B4239,'County Activity'!B$2:J$3224,9,FALSE)</f>
        <v>E6GAL</v>
      </c>
      <c r="L4416" s="20">
        <f>VLOOKUP($H4416,'Emission Factors'!$B$2:$F$3,3, FALSE)</f>
        <v>0.85</v>
      </c>
      <c r="M4416" s="19" t="str">
        <f>VLOOKUP($H4416,'Emission Factors'!$B$2:$F$3,4, FALSE)</f>
        <v>LB</v>
      </c>
      <c r="N4416" s="19" t="str">
        <f>VLOOKUP($H4416,'Emission Factors'!$B$2:$F$3,5, FALSE)</f>
        <v>E6GAL</v>
      </c>
      <c r="O4416" s="42">
        <f>J4416*L4416/2000</f>
        <v>0.38023883185715296</v>
      </c>
      <c r="P4416" s="2" t="s">
        <v>2651</v>
      </c>
      <c r="Q4416" s="42">
        <f>IF(ISNA(VLOOKUP(CONCATENATE(A4416,H4416),'Point Emissions'!C$2:E$233,3,FALSE)),0,VLOOKUP(CONCATENATE(A4416,H4416),'Point Emissions'!C$2:E$233,3,FALSE))</f>
        <v>0</v>
      </c>
      <c r="R4416" s="2" t="s">
        <v>2651</v>
      </c>
      <c r="S4416" s="43">
        <f>IF(O4416-Q4416&gt;=0,O4416-Q4416,0)</f>
        <v>0.38023883185715296</v>
      </c>
      <c r="T4416" s="2" t="s">
        <v>2651</v>
      </c>
    </row>
    <row r="4417" spans="1:20">
      <c r="A4417" t="s">
        <v>1359</v>
      </c>
      <c r="B4417" t="s">
        <v>1335</v>
      </c>
      <c r="C4417" t="s">
        <v>2321</v>
      </c>
      <c r="D4417" t="s">
        <v>1360</v>
      </c>
      <c r="E4417" s="11" t="s">
        <v>1337</v>
      </c>
      <c r="F4417" t="s">
        <v>1338</v>
      </c>
      <c r="G4417" s="9" t="s">
        <v>4620</v>
      </c>
      <c r="H4417" t="s">
        <v>4628</v>
      </c>
      <c r="I4417" t="s">
        <v>4629</v>
      </c>
      <c r="J4417" s="14">
        <f>VLOOKUP(Emissions!A6310,'County Activity'!A$2:J$3224,9,FALSE)</f>
        <v>16253.04725769184</v>
      </c>
      <c r="K4417" s="14" t="str">
        <f>VLOOKUP(Emissions!B3156,'County Activity'!B$2:J$3224,9,FALSE)</f>
        <v>E6GAL</v>
      </c>
      <c r="L4417" s="20">
        <f>VLOOKUP($H4417,'Emission Factors'!$B$2:$F$3,3, FALSE)</f>
        <v>0.16900000000000001</v>
      </c>
      <c r="M4417" s="19" t="str">
        <f>VLOOKUP($H4417,'Emission Factors'!$B$2:$F$3,4, FALSE)</f>
        <v>LB</v>
      </c>
      <c r="N4417" s="19" t="str">
        <f>VLOOKUP($H4417,'Emission Factors'!$B$2:$F$3,5, FALSE)</f>
        <v>E6GAL</v>
      </c>
      <c r="O4417" s="42">
        <f>J4417*L4417/2000</f>
        <v>1.3733824932749605</v>
      </c>
      <c r="P4417" s="2" t="s">
        <v>2651</v>
      </c>
      <c r="Q4417" s="42">
        <f>IF(ISNA(VLOOKUP(CONCATENATE(A4417,H4417),'Point Emissions'!C$2:E$233,3,FALSE)),0,VLOOKUP(CONCATENATE(A4417,H4417),'Point Emissions'!C$2:E$233,3,FALSE))</f>
        <v>0</v>
      </c>
      <c r="R4417" s="2" t="s">
        <v>2651</v>
      </c>
      <c r="S4417" s="43">
        <f>IF(O4417-Q4417&gt;=0,O4417-Q4417,0)</f>
        <v>1.3733824932749605</v>
      </c>
      <c r="T4417" s="2" t="s">
        <v>2651</v>
      </c>
    </row>
    <row r="4418" spans="1:20">
      <c r="A4418" t="s">
        <v>3413</v>
      </c>
      <c r="B4418" t="s">
        <v>3123</v>
      </c>
      <c r="C4418" t="s">
        <v>3414</v>
      </c>
      <c r="D4418" t="s">
        <v>3415</v>
      </c>
      <c r="E4418" t="s">
        <v>2285</v>
      </c>
      <c r="F4418" t="s">
        <v>3125</v>
      </c>
      <c r="G4418" s="9" t="s">
        <v>4620</v>
      </c>
      <c r="H4418" t="s">
        <v>2274</v>
      </c>
      <c r="I4418" t="s">
        <v>4630</v>
      </c>
      <c r="J4418" s="14">
        <f>VLOOKUP(Emissions!A1051,'County Activity'!A$2:J$3224,9,FALSE)</f>
        <v>411.69736537253152</v>
      </c>
      <c r="K4418" s="14" t="str">
        <f>VLOOKUP(Emissions!B3749,'County Activity'!B$2:J$3224,9,FALSE)</f>
        <v>E6GAL</v>
      </c>
      <c r="L4418" s="20">
        <f>VLOOKUP($H4418,'Emission Factors'!$B$2:$F$3,3, FALSE)</f>
        <v>0.85</v>
      </c>
      <c r="M4418" s="19" t="str">
        <f>VLOOKUP($H4418,'Emission Factors'!$B$2:$F$3,4, FALSE)</f>
        <v>LB</v>
      </c>
      <c r="N4418" s="19" t="str">
        <f>VLOOKUP($H4418,'Emission Factors'!$B$2:$F$3,5, FALSE)</f>
        <v>E6GAL</v>
      </c>
      <c r="O4418" s="42">
        <f>J4418*L4418/2000</f>
        <v>0.17497138028332587</v>
      </c>
      <c r="P4418" s="2" t="s">
        <v>2651</v>
      </c>
      <c r="Q4418" s="42">
        <f>IF(ISNA(VLOOKUP(CONCATENATE(A4418,H4418),'Point Emissions'!C$2:E$233,3,FALSE)),0,VLOOKUP(CONCATENATE(A4418,H4418),'Point Emissions'!C$2:E$233,3,FALSE))</f>
        <v>0</v>
      </c>
      <c r="R4418" s="2" t="s">
        <v>2651</v>
      </c>
      <c r="S4418" s="43">
        <f>IF(O4418-Q4418&gt;=0,O4418-Q4418,0)</f>
        <v>0.17497138028332587</v>
      </c>
      <c r="T4418" s="2" t="s">
        <v>2651</v>
      </c>
    </row>
    <row r="4419" spans="1:20">
      <c r="A4419" t="s">
        <v>3710</v>
      </c>
      <c r="B4419" t="s">
        <v>3703</v>
      </c>
      <c r="C4419" t="s">
        <v>3711</v>
      </c>
      <c r="D4419" t="s">
        <v>3712</v>
      </c>
      <c r="E4419" t="s">
        <v>2285</v>
      </c>
      <c r="F4419" t="s">
        <v>3705</v>
      </c>
      <c r="G4419" s="9" t="s">
        <v>4620</v>
      </c>
      <c r="H4419" t="s">
        <v>2274</v>
      </c>
      <c r="I4419" t="s">
        <v>4630</v>
      </c>
      <c r="J4419" s="14">
        <f>VLOOKUP(Emissions!A3599,'County Activity'!A$2:J$3224,9,FALSE)</f>
        <v>498.67387784544655</v>
      </c>
      <c r="K4419" s="14" t="str">
        <f>VLOOKUP(Emissions!B5023,'County Activity'!B$2:J$3224,9,FALSE)</f>
        <v>E6GAL</v>
      </c>
      <c r="L4419" s="20">
        <f>VLOOKUP($H4419,'Emission Factors'!$B$2:$F$3,3, FALSE)</f>
        <v>0.85</v>
      </c>
      <c r="M4419" s="19" t="str">
        <f>VLOOKUP($H4419,'Emission Factors'!$B$2:$F$3,4, FALSE)</f>
        <v>LB</v>
      </c>
      <c r="N4419" s="19" t="str">
        <f>VLOOKUP($H4419,'Emission Factors'!$B$2:$F$3,5, FALSE)</f>
        <v>E6GAL</v>
      </c>
      <c r="O4419" s="42">
        <f>J4419*L4419/2000</f>
        <v>0.21193639808431478</v>
      </c>
      <c r="P4419" s="2" t="s">
        <v>2651</v>
      </c>
      <c r="Q4419" s="42">
        <f>IF(ISNA(VLOOKUP(CONCATENATE(A4419,H4419),'Point Emissions'!C$2:E$233,3,FALSE)),0,VLOOKUP(CONCATENATE(A4419,H4419),'Point Emissions'!C$2:E$233,3,FALSE))</f>
        <v>0</v>
      </c>
      <c r="R4419" s="2" t="s">
        <v>2651</v>
      </c>
      <c r="S4419" s="43">
        <f>IF(O4419-Q4419&gt;=0,O4419-Q4419,0)</f>
        <v>0.21193639808431478</v>
      </c>
      <c r="T4419" s="2" t="s">
        <v>2651</v>
      </c>
    </row>
    <row r="4420" spans="1:20">
      <c r="A4420" t="s">
        <v>3747</v>
      </c>
      <c r="B4420" t="s">
        <v>3703</v>
      </c>
      <c r="C4420" t="s">
        <v>2348</v>
      </c>
      <c r="D4420" t="s">
        <v>3748</v>
      </c>
      <c r="E4420" t="s">
        <v>2285</v>
      </c>
      <c r="F4420" t="s">
        <v>3705</v>
      </c>
      <c r="G4420" s="9" t="s">
        <v>4620</v>
      </c>
      <c r="H4420" t="s">
        <v>4628</v>
      </c>
      <c r="I4420" t="s">
        <v>4629</v>
      </c>
      <c r="J4420" s="14">
        <f>VLOOKUP(Emissions!A3638,'County Activity'!A$2:J$3224,9,FALSE)</f>
        <v>510.61873762173423</v>
      </c>
      <c r="K4420" s="14" t="str">
        <f>VLOOKUP(Emissions!B1820,'County Activity'!B$2:J$3224,9,FALSE)</f>
        <v>E6GAL</v>
      </c>
      <c r="L4420" s="20">
        <f>VLOOKUP($H4420,'Emission Factors'!$B$2:$F$3,3, FALSE)</f>
        <v>0.16900000000000001</v>
      </c>
      <c r="M4420" s="19" t="str">
        <f>VLOOKUP($H4420,'Emission Factors'!$B$2:$F$3,4, FALSE)</f>
        <v>LB</v>
      </c>
      <c r="N4420" s="19" t="str">
        <f>VLOOKUP($H4420,'Emission Factors'!$B$2:$F$3,5, FALSE)</f>
        <v>E6GAL</v>
      </c>
      <c r="O4420" s="42">
        <f>J4420*L4420/2000</f>
        <v>4.314728332903655E-2</v>
      </c>
      <c r="P4420" s="2" t="s">
        <v>2651</v>
      </c>
      <c r="Q4420" s="42">
        <f>IF(ISNA(VLOOKUP(CONCATENATE(A4420,H4420),'Point Emissions'!C$2:E$233,3,FALSE)),0,VLOOKUP(CONCATENATE(A4420,H4420),'Point Emissions'!C$2:E$233,3,FALSE))</f>
        <v>0</v>
      </c>
      <c r="R4420" s="2" t="s">
        <v>2651</v>
      </c>
      <c r="S4420" s="43">
        <f>IF(O4420-Q4420&gt;=0,O4420-Q4420,0)</f>
        <v>4.314728332903655E-2</v>
      </c>
      <c r="T4420" s="2" t="s">
        <v>2651</v>
      </c>
    </row>
    <row r="4421" spans="1:20">
      <c r="A4421" t="s">
        <v>2565</v>
      </c>
      <c r="B4421" t="s">
        <v>2560</v>
      </c>
      <c r="C4421" t="s">
        <v>2291</v>
      </c>
      <c r="D4421" t="s">
        <v>2566</v>
      </c>
      <c r="E4421" t="s">
        <v>2285</v>
      </c>
      <c r="F4421" t="s">
        <v>2562</v>
      </c>
      <c r="G4421" s="9" t="s">
        <v>4620</v>
      </c>
      <c r="H4421" t="s">
        <v>4628</v>
      </c>
      <c r="I4421" t="s">
        <v>4629</v>
      </c>
      <c r="J4421" s="14">
        <f>VLOOKUP(Emissions!A198,'County Activity'!A$2:J$3224,9,FALSE)</f>
        <v>101.19505869455503</v>
      </c>
      <c r="K4421" s="14" t="str">
        <f>VLOOKUP(Emissions!B100,'County Activity'!B$2:J$3224,9,FALSE)</f>
        <v>E6GAL</v>
      </c>
      <c r="L4421" s="20">
        <f>VLOOKUP($H4421,'Emission Factors'!$B$2:$F$3,3, FALSE)</f>
        <v>0.16900000000000001</v>
      </c>
      <c r="M4421" s="19" t="str">
        <f>VLOOKUP($H4421,'Emission Factors'!$B$2:$F$3,4, FALSE)</f>
        <v>LB</v>
      </c>
      <c r="N4421" s="19" t="str">
        <f>VLOOKUP($H4421,'Emission Factors'!$B$2:$F$3,5, FALSE)</f>
        <v>E6GAL</v>
      </c>
      <c r="O4421" s="42">
        <f>J4421*L4421/2000</f>
        <v>8.5509824596898994E-3</v>
      </c>
      <c r="P4421" s="2" t="s">
        <v>2651</v>
      </c>
      <c r="Q4421" s="42">
        <f>IF(ISNA(VLOOKUP(CONCATENATE(A4421,H4421),'Point Emissions'!C$2:E$233,3,FALSE)),0,VLOOKUP(CONCATENATE(A4421,H4421),'Point Emissions'!C$2:E$233,3,FALSE))</f>
        <v>0</v>
      </c>
      <c r="R4421" s="2" t="s">
        <v>2651</v>
      </c>
      <c r="S4421" s="43">
        <f>IF(O4421-Q4421&gt;=0,O4421-Q4421,0)</f>
        <v>8.5509824596898994E-3</v>
      </c>
      <c r="T4421" s="2" t="s">
        <v>2651</v>
      </c>
    </row>
    <row r="4422" spans="1:20">
      <c r="A4422" t="s">
        <v>171</v>
      </c>
      <c r="B4422" t="s">
        <v>109</v>
      </c>
      <c r="C4422" t="s">
        <v>2429</v>
      </c>
      <c r="D4422" t="s">
        <v>2400</v>
      </c>
      <c r="E4422" t="s">
        <v>2285</v>
      </c>
      <c r="F4422" t="s">
        <v>110</v>
      </c>
      <c r="G4422" s="9" t="s">
        <v>4620</v>
      </c>
      <c r="H4422" t="s">
        <v>2274</v>
      </c>
      <c r="I4422" t="s">
        <v>4630</v>
      </c>
      <c r="J4422" s="14">
        <f>VLOOKUP(Emissions!A4955,'County Activity'!A$2:J$3224,9,FALSE)</f>
        <v>1307.0814923028349</v>
      </c>
      <c r="K4422" s="14" t="str">
        <f>VLOOKUP(Emissions!B5701,'County Activity'!B$2:J$3224,9,FALSE)</f>
        <v>E6GAL</v>
      </c>
      <c r="L4422" s="20">
        <f>VLOOKUP($H4422,'Emission Factors'!$B$2:$F$3,3, FALSE)</f>
        <v>0.85</v>
      </c>
      <c r="M4422" s="19" t="str">
        <f>VLOOKUP($H4422,'Emission Factors'!$B$2:$F$3,4, FALSE)</f>
        <v>LB</v>
      </c>
      <c r="N4422" s="19" t="str">
        <f>VLOOKUP($H4422,'Emission Factors'!$B$2:$F$3,5, FALSE)</f>
        <v>E6GAL</v>
      </c>
      <c r="O4422" s="42">
        <f>J4422*L4422/2000</f>
        <v>0.55550963422870481</v>
      </c>
      <c r="P4422" s="2" t="s">
        <v>2651</v>
      </c>
      <c r="Q4422" s="42">
        <f>IF(ISNA(VLOOKUP(CONCATENATE(A4422,H4422),'Point Emissions'!C$2:E$233,3,FALSE)),0,VLOOKUP(CONCATENATE(A4422,H4422),'Point Emissions'!C$2:E$233,3,FALSE))</f>
        <v>0</v>
      </c>
      <c r="R4422" s="2" t="s">
        <v>2651</v>
      </c>
      <c r="S4422" s="43">
        <f>IF(O4422-Q4422&gt;=0,O4422-Q4422,0)</f>
        <v>0.55550963422870481</v>
      </c>
      <c r="T4422" s="2" t="s">
        <v>2651</v>
      </c>
    </row>
    <row r="4423" spans="1:20">
      <c r="A4423" t="s">
        <v>4426</v>
      </c>
      <c r="B4423" t="s">
        <v>4409</v>
      </c>
      <c r="C4423" t="s">
        <v>2315</v>
      </c>
      <c r="D4423" t="s">
        <v>4427</v>
      </c>
      <c r="E4423" t="s">
        <v>2285</v>
      </c>
      <c r="F4423" t="s">
        <v>4410</v>
      </c>
      <c r="G4423" s="9" t="s">
        <v>4620</v>
      </c>
      <c r="H4423" t="s">
        <v>4628</v>
      </c>
      <c r="I4423" t="s">
        <v>4629</v>
      </c>
      <c r="J4423" s="14">
        <f>VLOOKUP(Emissions!A4510,'County Activity'!A$2:J$3224,9,FALSE)</f>
        <v>931.85918131419533</v>
      </c>
      <c r="K4423" s="14" t="str">
        <f>VLOOKUP(Emissions!B2256,'County Activity'!B$2:J$3224,9,FALSE)</f>
        <v>E6GAL</v>
      </c>
      <c r="L4423" s="20">
        <f>VLOOKUP($H4423,'Emission Factors'!$B$2:$F$3,3, FALSE)</f>
        <v>0.16900000000000001</v>
      </c>
      <c r="M4423" s="19" t="str">
        <f>VLOOKUP($H4423,'Emission Factors'!$B$2:$F$3,4, FALSE)</f>
        <v>LB</v>
      </c>
      <c r="N4423" s="19" t="str">
        <f>VLOOKUP($H4423,'Emission Factors'!$B$2:$F$3,5, FALSE)</f>
        <v>E6GAL</v>
      </c>
      <c r="O4423" s="42">
        <f>J4423*L4423/2000</f>
        <v>7.8742100821049502E-2</v>
      </c>
      <c r="P4423" s="2" t="s">
        <v>2651</v>
      </c>
      <c r="Q4423" s="42">
        <f>IF(ISNA(VLOOKUP(CONCATENATE(A4423,H4423),'Point Emissions'!C$2:E$233,3,FALSE)),0,VLOOKUP(CONCATENATE(A4423,H4423),'Point Emissions'!C$2:E$233,3,FALSE))</f>
        <v>0</v>
      </c>
      <c r="R4423" s="2" t="s">
        <v>2651</v>
      </c>
      <c r="S4423" s="43">
        <f>IF(O4423-Q4423&gt;=0,O4423-Q4423,0)</f>
        <v>7.8742100821049502E-2</v>
      </c>
      <c r="T4423" s="2" t="s">
        <v>2651</v>
      </c>
    </row>
    <row r="4424" spans="1:20">
      <c r="A4424" t="s">
        <v>4985</v>
      </c>
      <c r="B4424" t="s">
        <v>4977</v>
      </c>
      <c r="C4424" t="s">
        <v>2297</v>
      </c>
      <c r="D4424" t="s">
        <v>4986</v>
      </c>
      <c r="E4424" t="s">
        <v>2285</v>
      </c>
      <c r="F4424" t="s">
        <v>4978</v>
      </c>
      <c r="G4424" s="9" t="s">
        <v>4620</v>
      </c>
      <c r="H4424" t="s">
        <v>2274</v>
      </c>
      <c r="I4424" t="s">
        <v>4630</v>
      </c>
      <c r="J4424" s="14">
        <f>VLOOKUP(Emissions!A1787,'County Activity'!A$2:J$3224,9,FALSE)</f>
        <v>747.14617544388079</v>
      </c>
      <c r="K4424" s="14" t="str">
        <f>VLOOKUP(Emissions!B4117,'County Activity'!B$2:J$3224,9,FALSE)</f>
        <v>E6GAL</v>
      </c>
      <c r="L4424" s="20">
        <f>VLOOKUP($H4424,'Emission Factors'!$B$2:$F$3,3, FALSE)</f>
        <v>0.85</v>
      </c>
      <c r="M4424" s="19" t="str">
        <f>VLOOKUP($H4424,'Emission Factors'!$B$2:$F$3,4, FALSE)</f>
        <v>LB</v>
      </c>
      <c r="N4424" s="19" t="str">
        <f>VLOOKUP($H4424,'Emission Factors'!$B$2:$F$3,5, FALSE)</f>
        <v>E6GAL</v>
      </c>
      <c r="O4424" s="42">
        <f>J4424*L4424/2000</f>
        <v>0.31753712456364935</v>
      </c>
      <c r="P4424" s="2" t="s">
        <v>2651</v>
      </c>
      <c r="Q4424" s="42">
        <f>IF(ISNA(VLOOKUP(CONCATENATE(A4424,H4424),'Point Emissions'!C$2:E$233,3,FALSE)),0,VLOOKUP(CONCATENATE(A4424,H4424),'Point Emissions'!C$2:E$233,3,FALSE))</f>
        <v>0</v>
      </c>
      <c r="R4424" s="2" t="s">
        <v>2651</v>
      </c>
      <c r="S4424" s="43">
        <f>IF(O4424-Q4424&gt;=0,O4424-Q4424,0)</f>
        <v>0.31753712456364935</v>
      </c>
      <c r="T4424" s="2" t="s">
        <v>2651</v>
      </c>
    </row>
    <row r="4425" spans="1:20">
      <c r="A4425" t="s">
        <v>3959</v>
      </c>
      <c r="B4425" t="s">
        <v>3858</v>
      </c>
      <c r="C4425" t="s">
        <v>2468</v>
      </c>
      <c r="D4425" t="s">
        <v>2436</v>
      </c>
      <c r="E4425" t="s">
        <v>2285</v>
      </c>
      <c r="F4425" t="s">
        <v>3860</v>
      </c>
      <c r="G4425" s="9" t="s">
        <v>4620</v>
      </c>
      <c r="H4425" t="s">
        <v>2274</v>
      </c>
      <c r="I4425" t="s">
        <v>4630</v>
      </c>
      <c r="J4425" s="14">
        <f>VLOOKUP(Emissions!A3905,'County Activity'!A$2:J$3224,9,FALSE)</f>
        <v>3086.7375039586914</v>
      </c>
      <c r="K4425" s="14" t="str">
        <f>VLOOKUP(Emissions!B5176,'County Activity'!B$2:J$3224,9,FALSE)</f>
        <v>E6GAL</v>
      </c>
      <c r="L4425" s="20">
        <f>VLOOKUP($H4425,'Emission Factors'!$B$2:$F$3,3, FALSE)</f>
        <v>0.85</v>
      </c>
      <c r="M4425" s="19" t="str">
        <f>VLOOKUP($H4425,'Emission Factors'!$B$2:$F$3,4, FALSE)</f>
        <v>LB</v>
      </c>
      <c r="N4425" s="19" t="str">
        <f>VLOOKUP($H4425,'Emission Factors'!$B$2:$F$3,5, FALSE)</f>
        <v>E6GAL</v>
      </c>
      <c r="O4425" s="42">
        <f>J4425*L4425/2000</f>
        <v>1.3118634391824437</v>
      </c>
      <c r="P4425" s="2" t="s">
        <v>2651</v>
      </c>
      <c r="Q4425" s="42">
        <f>IF(ISNA(VLOOKUP(CONCATENATE(A4425,H4425),'Point Emissions'!C$2:E$233,3,FALSE)),0,VLOOKUP(CONCATENATE(A4425,H4425),'Point Emissions'!C$2:E$233,3,FALSE))</f>
        <v>0</v>
      </c>
      <c r="R4425" s="2" t="s">
        <v>2651</v>
      </c>
      <c r="S4425" s="43">
        <f>IF(O4425-Q4425&gt;=0,O4425-Q4425,0)</f>
        <v>1.3118634391824437</v>
      </c>
      <c r="T4425" s="2" t="s">
        <v>2651</v>
      </c>
    </row>
    <row r="4426" spans="1:20">
      <c r="A4426" t="s">
        <v>1396</v>
      </c>
      <c r="B4426" t="s">
        <v>2206</v>
      </c>
      <c r="C4426" t="s">
        <v>2474</v>
      </c>
      <c r="D4426" t="s">
        <v>5309</v>
      </c>
      <c r="E4426" t="s">
        <v>2285</v>
      </c>
      <c r="F4426" t="s">
        <v>2207</v>
      </c>
      <c r="G4426" s="9" t="s">
        <v>4620</v>
      </c>
      <c r="H4426" t="s">
        <v>2274</v>
      </c>
      <c r="I4426" t="s">
        <v>4630</v>
      </c>
      <c r="J4426" s="14">
        <f>VLOOKUP(Emissions!A2931,'County Activity'!A$2:J$3224,9,FALSE)</f>
        <v>317.29134226128207</v>
      </c>
      <c r="K4426" s="14" t="str">
        <f>VLOOKUP(Emissions!B4689,'County Activity'!B$2:J$3224,9,FALSE)</f>
        <v>E6GAL</v>
      </c>
      <c r="L4426" s="20">
        <f>VLOOKUP($H4426,'Emission Factors'!$B$2:$F$3,3, FALSE)</f>
        <v>0.85</v>
      </c>
      <c r="M4426" s="19" t="str">
        <f>VLOOKUP($H4426,'Emission Factors'!$B$2:$F$3,4, FALSE)</f>
        <v>LB</v>
      </c>
      <c r="N4426" s="19" t="str">
        <f>VLOOKUP($H4426,'Emission Factors'!$B$2:$F$3,5, FALSE)</f>
        <v>E6GAL</v>
      </c>
      <c r="O4426" s="42">
        <f>J4426*L4426/2000</f>
        <v>0.13484882046104488</v>
      </c>
      <c r="P4426" s="2" t="s">
        <v>2651</v>
      </c>
      <c r="Q4426" s="42">
        <f>IF(ISNA(VLOOKUP(CONCATENATE(A4426,H4426),'Point Emissions'!C$2:E$233,3,FALSE)),0,VLOOKUP(CONCATENATE(A4426,H4426),'Point Emissions'!C$2:E$233,3,FALSE))</f>
        <v>0</v>
      </c>
      <c r="R4426" s="2" t="s">
        <v>2651</v>
      </c>
      <c r="S4426" s="43">
        <f>IF(O4426-Q4426&gt;=0,O4426-Q4426,0)</f>
        <v>0.13484882046104488</v>
      </c>
      <c r="T4426" s="2" t="s">
        <v>2651</v>
      </c>
    </row>
    <row r="4427" spans="1:20">
      <c r="A4427" t="s">
        <v>3046</v>
      </c>
      <c r="B4427" t="s">
        <v>3004</v>
      </c>
      <c r="C4427" t="s">
        <v>2357</v>
      </c>
      <c r="D4427" t="s">
        <v>3047</v>
      </c>
      <c r="E4427" t="s">
        <v>2285</v>
      </c>
      <c r="F4427" t="s">
        <v>3006</v>
      </c>
      <c r="G4427" s="9" t="s">
        <v>4620</v>
      </c>
      <c r="H4427" t="s">
        <v>2274</v>
      </c>
      <c r="I4427" t="s">
        <v>4630</v>
      </c>
      <c r="J4427" s="14">
        <f>VLOOKUP(Emissions!A689,'County Activity'!A$2:J$3224,9,FALSE)</f>
        <v>281.36069167416474</v>
      </c>
      <c r="K4427" s="14" t="str">
        <f>VLOOKUP(Emissions!B3568,'County Activity'!B$2:J$3224,9,FALSE)</f>
        <v>E6GAL</v>
      </c>
      <c r="L4427" s="20">
        <f>VLOOKUP($H4427,'Emission Factors'!$B$2:$F$3,3, FALSE)</f>
        <v>0.85</v>
      </c>
      <c r="M4427" s="19" t="str">
        <f>VLOOKUP($H4427,'Emission Factors'!$B$2:$F$3,4, FALSE)</f>
        <v>LB</v>
      </c>
      <c r="N4427" s="19" t="str">
        <f>VLOOKUP($H4427,'Emission Factors'!$B$2:$F$3,5, FALSE)</f>
        <v>E6GAL</v>
      </c>
      <c r="O4427" s="42">
        <f>J4427*L4427/2000</f>
        <v>0.11957829396152002</v>
      </c>
      <c r="P4427" s="2" t="s">
        <v>2651</v>
      </c>
      <c r="Q4427" s="42">
        <f>IF(ISNA(VLOOKUP(CONCATENATE(A4427,H4427),'Point Emissions'!C$2:E$233,3,FALSE)),0,VLOOKUP(CONCATENATE(A4427,H4427),'Point Emissions'!C$2:E$233,3,FALSE))</f>
        <v>0</v>
      </c>
      <c r="R4427" s="2" t="s">
        <v>2651</v>
      </c>
      <c r="S4427" s="43">
        <f>IF(O4427-Q4427&gt;=0,O4427-Q4427,0)</f>
        <v>0.11957829396152002</v>
      </c>
      <c r="T4427" s="2" t="s">
        <v>2651</v>
      </c>
    </row>
    <row r="4428" spans="1:20">
      <c r="A4428" t="s">
        <v>1343</v>
      </c>
      <c r="B4428" t="s">
        <v>1335</v>
      </c>
      <c r="C4428" t="s">
        <v>2294</v>
      </c>
      <c r="D4428" t="s">
        <v>1344</v>
      </c>
      <c r="E4428" s="11" t="s">
        <v>1337</v>
      </c>
      <c r="F4428" t="s">
        <v>1338</v>
      </c>
      <c r="G4428" s="9" t="s">
        <v>4620</v>
      </c>
      <c r="H4428" t="s">
        <v>2274</v>
      </c>
      <c r="I4428" t="s">
        <v>4630</v>
      </c>
      <c r="J4428" s="14">
        <f>VLOOKUP(Emissions!A6293,'County Activity'!A$2:J$3224,9,FALSE)</f>
        <v>14442.968680922115</v>
      </c>
      <c r="K4428" s="14" t="str">
        <f>VLOOKUP(Emissions!B6370,'County Activity'!B$2:J$3224,9,FALSE)</f>
        <v>E6GAL</v>
      </c>
      <c r="L4428" s="20">
        <f>VLOOKUP($H4428,'Emission Factors'!$B$2:$F$3,3, FALSE)</f>
        <v>0.85</v>
      </c>
      <c r="M4428" s="19" t="str">
        <f>VLOOKUP($H4428,'Emission Factors'!$B$2:$F$3,4, FALSE)</f>
        <v>LB</v>
      </c>
      <c r="N4428" s="19" t="str">
        <f>VLOOKUP($H4428,'Emission Factors'!$B$2:$F$3,5, FALSE)</f>
        <v>E6GAL</v>
      </c>
      <c r="O4428" s="42">
        <f>J4428*L4428/2000</f>
        <v>6.1382616893918982</v>
      </c>
      <c r="P4428" s="2" t="s">
        <v>2651</v>
      </c>
      <c r="Q4428" s="42">
        <f>IF(ISNA(VLOOKUP(CONCATENATE(A4428,H4428),'Point Emissions'!C$2:E$233,3,FALSE)),0,VLOOKUP(CONCATENATE(A4428,H4428),'Point Emissions'!C$2:E$233,3,FALSE))</f>
        <v>0</v>
      </c>
      <c r="R4428" s="2" t="s">
        <v>2651</v>
      </c>
      <c r="S4428" s="43">
        <f>IF(O4428-Q4428&gt;=0,O4428-Q4428,0)</f>
        <v>6.1382616893918982</v>
      </c>
      <c r="T4428" s="2" t="s">
        <v>2651</v>
      </c>
    </row>
    <row r="4429" spans="1:20">
      <c r="A4429" t="s">
        <v>5278</v>
      </c>
      <c r="B4429" t="s">
        <v>5151</v>
      </c>
      <c r="C4429" t="s">
        <v>3282</v>
      </c>
      <c r="D4429" t="s">
        <v>2436</v>
      </c>
      <c r="E4429" t="s">
        <v>2285</v>
      </c>
      <c r="F4429" t="s">
        <v>5152</v>
      </c>
      <c r="G4429" s="9" t="s">
        <v>4620</v>
      </c>
      <c r="H4429" t="s">
        <v>2274</v>
      </c>
      <c r="I4429" t="s">
        <v>4630</v>
      </c>
      <c r="J4429" s="14">
        <f>VLOOKUP(Emissions!A2161,'County Activity'!A$2:J$3224,9,FALSE)</f>
        <v>194.76846423426701</v>
      </c>
      <c r="K4429" s="14" t="str">
        <f>VLOOKUP(Emissions!B4304,'County Activity'!B$2:J$3224,9,FALSE)</f>
        <v>E6GAL</v>
      </c>
      <c r="L4429" s="20">
        <f>VLOOKUP($H4429,'Emission Factors'!$B$2:$F$3,3, FALSE)</f>
        <v>0.85</v>
      </c>
      <c r="M4429" s="19" t="str">
        <f>VLOOKUP($H4429,'Emission Factors'!$B$2:$F$3,4, FALSE)</f>
        <v>LB</v>
      </c>
      <c r="N4429" s="19" t="str">
        <f>VLOOKUP($H4429,'Emission Factors'!$B$2:$F$3,5, FALSE)</f>
        <v>E6GAL</v>
      </c>
      <c r="O4429" s="42">
        <f>J4429*L4429/2000</f>
        <v>8.2776597299563479E-2</v>
      </c>
      <c r="P4429" s="2" t="s">
        <v>2651</v>
      </c>
      <c r="Q4429" s="42">
        <f>IF(ISNA(VLOOKUP(CONCATENATE(A4429,H4429),'Point Emissions'!C$2:E$233,3,FALSE)),0,VLOOKUP(CONCATENATE(A4429,H4429),'Point Emissions'!C$2:E$233,3,FALSE))</f>
        <v>0</v>
      </c>
      <c r="R4429" s="2" t="s">
        <v>2651</v>
      </c>
      <c r="S4429" s="43">
        <f>IF(O4429-Q4429&gt;=0,O4429-Q4429,0)</f>
        <v>8.2776597299563479E-2</v>
      </c>
      <c r="T4429" s="2" t="s">
        <v>2651</v>
      </c>
    </row>
    <row r="4430" spans="1:20">
      <c r="A4430" t="s">
        <v>1399</v>
      </c>
      <c r="B4430" t="s">
        <v>2206</v>
      </c>
      <c r="C4430" t="s">
        <v>2483</v>
      </c>
      <c r="D4430" t="s">
        <v>1400</v>
      </c>
      <c r="E4430" t="s">
        <v>2285</v>
      </c>
      <c r="F4430" t="s">
        <v>2207</v>
      </c>
      <c r="G4430" s="9" t="s">
        <v>4620</v>
      </c>
      <c r="H4430" t="s">
        <v>2274</v>
      </c>
      <c r="I4430" t="s">
        <v>4630</v>
      </c>
      <c r="J4430" s="14">
        <f>VLOOKUP(Emissions!A2937,'County Activity'!A$2:J$3224,9,FALSE)</f>
        <v>319.9172899869003</v>
      </c>
      <c r="K4430" s="14" t="str">
        <f>VLOOKUP(Emissions!B4692,'County Activity'!B$2:J$3224,9,FALSE)</f>
        <v>E6GAL</v>
      </c>
      <c r="L4430" s="20">
        <f>VLOOKUP($H4430,'Emission Factors'!$B$2:$F$3,3, FALSE)</f>
        <v>0.85</v>
      </c>
      <c r="M4430" s="19" t="str">
        <f>VLOOKUP($H4430,'Emission Factors'!$B$2:$F$3,4, FALSE)</f>
        <v>LB</v>
      </c>
      <c r="N4430" s="19" t="str">
        <f>VLOOKUP($H4430,'Emission Factors'!$B$2:$F$3,5, FALSE)</f>
        <v>E6GAL</v>
      </c>
      <c r="O4430" s="42">
        <f>J4430*L4430/2000</f>
        <v>0.13596484824443264</v>
      </c>
      <c r="P4430" s="2" t="s">
        <v>2651</v>
      </c>
      <c r="Q4430" s="42">
        <f>IF(ISNA(VLOOKUP(CONCATENATE(A4430,H4430),'Point Emissions'!C$2:E$233,3,FALSE)),0,VLOOKUP(CONCATENATE(A4430,H4430),'Point Emissions'!C$2:E$233,3,FALSE))</f>
        <v>0</v>
      </c>
      <c r="R4430" s="2" t="s">
        <v>2651</v>
      </c>
      <c r="S4430" s="43">
        <f>IF(O4430-Q4430&gt;=0,O4430-Q4430,0)</f>
        <v>0.13596484824443264</v>
      </c>
      <c r="T4430" s="2" t="s">
        <v>2651</v>
      </c>
    </row>
    <row r="4431" spans="1:20">
      <c r="A4431" t="s">
        <v>1049</v>
      </c>
      <c r="B4431" t="s">
        <v>811</v>
      </c>
      <c r="C4431" t="s">
        <v>1050</v>
      </c>
      <c r="D4431" t="s">
        <v>1051</v>
      </c>
      <c r="E4431" t="s">
        <v>2285</v>
      </c>
      <c r="F4431" t="s">
        <v>813</v>
      </c>
      <c r="G4431" s="9" t="s">
        <v>4620</v>
      </c>
      <c r="H4431" t="s">
        <v>2274</v>
      </c>
      <c r="I4431" t="s">
        <v>4630</v>
      </c>
      <c r="J4431" s="14">
        <f>VLOOKUP(Emissions!A5907,'County Activity'!A$2:J$3224,9,FALSE)</f>
        <v>4458.6991193359472</v>
      </c>
      <c r="K4431" s="14" t="str">
        <f>VLOOKUP(Emissions!B6177,'County Activity'!B$2:J$3224,9,FALSE)</f>
        <v>E6GAL</v>
      </c>
      <c r="L4431" s="20">
        <f>VLOOKUP($H4431,'Emission Factors'!$B$2:$F$3,3, FALSE)</f>
        <v>0.85</v>
      </c>
      <c r="M4431" s="19" t="str">
        <f>VLOOKUP($H4431,'Emission Factors'!$B$2:$F$3,4, FALSE)</f>
        <v>LB</v>
      </c>
      <c r="N4431" s="19" t="str">
        <f>VLOOKUP($H4431,'Emission Factors'!$B$2:$F$3,5, FALSE)</f>
        <v>E6GAL</v>
      </c>
      <c r="O4431" s="42">
        <f>J4431*L4431/2000</f>
        <v>1.8949471257177775</v>
      </c>
      <c r="P4431" s="2" t="s">
        <v>2651</v>
      </c>
      <c r="Q4431" s="42">
        <f>IF(ISNA(VLOOKUP(CONCATENATE(A4431,H4431),'Point Emissions'!C$2:E$233,3,FALSE)),0,VLOOKUP(CONCATENATE(A4431,H4431),'Point Emissions'!C$2:E$233,3,FALSE))</f>
        <v>0</v>
      </c>
      <c r="R4431" s="2" t="s">
        <v>2651</v>
      </c>
      <c r="S4431" s="43">
        <f>IF(O4431-Q4431&gt;=0,O4431-Q4431,0)</f>
        <v>1.8949471257177775</v>
      </c>
      <c r="T4431" s="2" t="s">
        <v>2651</v>
      </c>
    </row>
    <row r="4432" spans="1:20">
      <c r="A4432" t="s">
        <v>4271</v>
      </c>
      <c r="B4432" t="s">
        <v>4235</v>
      </c>
      <c r="C4432" t="s">
        <v>2357</v>
      </c>
      <c r="D4432" t="s">
        <v>4272</v>
      </c>
      <c r="E4432" t="s">
        <v>2285</v>
      </c>
      <c r="F4432" t="s">
        <v>4236</v>
      </c>
      <c r="G4432" s="9" t="s">
        <v>4620</v>
      </c>
      <c r="H4432" t="s">
        <v>2274</v>
      </c>
      <c r="I4432" t="s">
        <v>4630</v>
      </c>
      <c r="J4432" s="14">
        <f>VLOOKUP(Emissions!A4313,'County Activity'!A$2:J$3224,9,FALSE)</f>
        <v>4081.3632406657121</v>
      </c>
      <c r="K4432" s="14" t="str">
        <f>VLOOKUP(Emissions!B5380,'County Activity'!B$2:J$3224,9,FALSE)</f>
        <v>E6GAL</v>
      </c>
      <c r="L4432" s="20">
        <f>VLOOKUP($H4432,'Emission Factors'!$B$2:$F$3,3, FALSE)</f>
        <v>0.85</v>
      </c>
      <c r="M4432" s="19" t="str">
        <f>VLOOKUP($H4432,'Emission Factors'!$B$2:$F$3,4, FALSE)</f>
        <v>LB</v>
      </c>
      <c r="N4432" s="19" t="str">
        <f>VLOOKUP($H4432,'Emission Factors'!$B$2:$F$3,5, FALSE)</f>
        <v>E6GAL</v>
      </c>
      <c r="O4432" s="42">
        <f>J4432*L4432/2000</f>
        <v>1.7345793772829277</v>
      </c>
      <c r="P4432" s="2" t="s">
        <v>2651</v>
      </c>
      <c r="Q4432" s="42">
        <f>IF(ISNA(VLOOKUP(CONCATENATE(A4432,H4432),'Point Emissions'!C$2:E$233,3,FALSE)),0,VLOOKUP(CONCATENATE(A4432,H4432),'Point Emissions'!C$2:E$233,3,FALSE))</f>
        <v>0</v>
      </c>
      <c r="R4432" s="2" t="s">
        <v>2651</v>
      </c>
      <c r="S4432" s="43">
        <f>IF(O4432-Q4432&gt;=0,O4432-Q4432,0)</f>
        <v>1.7345793772829277</v>
      </c>
      <c r="T4432" s="2" t="s">
        <v>2651</v>
      </c>
    </row>
    <row r="4433" spans="1:20">
      <c r="A4433" t="s">
        <v>3989</v>
      </c>
      <c r="B4433" t="s">
        <v>3858</v>
      </c>
      <c r="C4433" t="s">
        <v>3264</v>
      </c>
      <c r="D4433" t="s">
        <v>5304</v>
      </c>
      <c r="E4433" t="s">
        <v>2285</v>
      </c>
      <c r="F4433" t="s">
        <v>3860</v>
      </c>
      <c r="G4433" s="9" t="s">
        <v>4620</v>
      </c>
      <c r="H4433" t="s">
        <v>4628</v>
      </c>
      <c r="I4433" t="s">
        <v>4629</v>
      </c>
      <c r="J4433" s="14">
        <f>VLOOKUP(Emissions!A3940,'County Activity'!A$2:J$3224,9,FALSE)</f>
        <v>3171.8566387720234</v>
      </c>
      <c r="K4433" s="14" t="str">
        <f>VLOOKUP(Emissions!B1971,'County Activity'!B$2:J$3224,9,FALSE)</f>
        <v>E6GAL</v>
      </c>
      <c r="L4433" s="20">
        <f>VLOOKUP($H4433,'Emission Factors'!$B$2:$F$3,3, FALSE)</f>
        <v>0.16900000000000001</v>
      </c>
      <c r="M4433" s="19" t="str">
        <f>VLOOKUP($H4433,'Emission Factors'!$B$2:$F$3,4, FALSE)</f>
        <v>LB</v>
      </c>
      <c r="N4433" s="19" t="str">
        <f>VLOOKUP($H4433,'Emission Factors'!$B$2:$F$3,5, FALSE)</f>
        <v>E6GAL</v>
      </c>
      <c r="O4433" s="42">
        <f>J4433*L4433/2000</f>
        <v>0.268021885976236</v>
      </c>
      <c r="P4433" s="2" t="s">
        <v>2651</v>
      </c>
      <c r="Q4433" s="42">
        <f>IF(ISNA(VLOOKUP(CONCATENATE(A4433,H4433),'Point Emissions'!C$2:E$233,3,FALSE)),0,VLOOKUP(CONCATENATE(A4433,H4433),'Point Emissions'!C$2:E$233,3,FALSE))</f>
        <v>0</v>
      </c>
      <c r="R4433" s="2" t="s">
        <v>2651</v>
      </c>
      <c r="S4433" s="43">
        <f>IF(O4433-Q4433&gt;=0,O4433-Q4433,0)</f>
        <v>0.268021885976236</v>
      </c>
      <c r="T4433" s="2" t="s">
        <v>2651</v>
      </c>
    </row>
    <row r="4434" spans="1:20">
      <c r="A4434" t="s">
        <v>1152</v>
      </c>
      <c r="B4434" t="s">
        <v>1116</v>
      </c>
      <c r="C4434" t="s">
        <v>2369</v>
      </c>
      <c r="D4434" t="s">
        <v>2930</v>
      </c>
      <c r="E4434" t="s">
        <v>2285</v>
      </c>
      <c r="F4434" t="s">
        <v>1117</v>
      </c>
      <c r="G4434" s="9" t="s">
        <v>4620</v>
      </c>
      <c r="H4434" t="s">
        <v>2274</v>
      </c>
      <c r="I4434" t="s">
        <v>4630</v>
      </c>
      <c r="J4434" s="14">
        <f>VLOOKUP(Emissions!A6043,'County Activity'!A$2:J$3224,9,FALSE)</f>
        <v>5828.5151432788562</v>
      </c>
      <c r="K4434" s="14" t="str">
        <f>VLOOKUP(Emissions!B6245,'County Activity'!B$2:J$3224,9,FALSE)</f>
        <v>E6GAL</v>
      </c>
      <c r="L4434" s="20">
        <f>VLOOKUP($H4434,'Emission Factors'!$B$2:$F$3,3, FALSE)</f>
        <v>0.85</v>
      </c>
      <c r="M4434" s="19" t="str">
        <f>VLOOKUP($H4434,'Emission Factors'!$B$2:$F$3,4, FALSE)</f>
        <v>LB</v>
      </c>
      <c r="N4434" s="19" t="str">
        <f>VLOOKUP($H4434,'Emission Factors'!$B$2:$F$3,5, FALSE)</f>
        <v>E6GAL</v>
      </c>
      <c r="O4434" s="42">
        <f>J4434*L4434/2000</f>
        <v>2.4771189358935137</v>
      </c>
      <c r="P4434" s="2" t="s">
        <v>2651</v>
      </c>
      <c r="Q4434" s="42">
        <f>IF(ISNA(VLOOKUP(CONCATENATE(A4434,H4434),'Point Emissions'!C$2:E$233,3,FALSE)),0,VLOOKUP(CONCATENATE(A4434,H4434),'Point Emissions'!C$2:E$233,3,FALSE))</f>
        <v>0</v>
      </c>
      <c r="R4434" s="2" t="s">
        <v>2651</v>
      </c>
      <c r="S4434" s="43">
        <f>IF(O4434-Q4434&gt;=0,O4434-Q4434,0)</f>
        <v>2.4771189358935137</v>
      </c>
      <c r="T4434" s="2" t="s">
        <v>2651</v>
      </c>
    </row>
    <row r="4435" spans="1:20">
      <c r="A4435" t="s">
        <v>3206</v>
      </c>
      <c r="B4435" t="s">
        <v>3123</v>
      </c>
      <c r="C4435" t="s">
        <v>2429</v>
      </c>
      <c r="D4435" t="s">
        <v>2891</v>
      </c>
      <c r="E4435" t="s">
        <v>2285</v>
      </c>
      <c r="F4435" t="s">
        <v>3125</v>
      </c>
      <c r="G4435" s="9" t="s">
        <v>4620</v>
      </c>
      <c r="H4435" t="s">
        <v>4628</v>
      </c>
      <c r="I4435" t="s">
        <v>4629</v>
      </c>
      <c r="J4435" s="14">
        <f>VLOOKUP(Emissions!A870,'County Activity'!A$2:J$3224,9,FALSE)</f>
        <v>67.602142058292941</v>
      </c>
      <c r="K4435" s="14" t="str">
        <f>VLOOKUP(Emissions!B436,'County Activity'!B$2:J$3224,9,FALSE)</f>
        <v>E6GAL</v>
      </c>
      <c r="L4435" s="20">
        <f>VLOOKUP($H4435,'Emission Factors'!$B$2:$F$3,3, FALSE)</f>
        <v>0.16900000000000001</v>
      </c>
      <c r="M4435" s="19" t="str">
        <f>VLOOKUP($H4435,'Emission Factors'!$B$2:$F$3,4, FALSE)</f>
        <v>LB</v>
      </c>
      <c r="N4435" s="19" t="str">
        <f>VLOOKUP($H4435,'Emission Factors'!$B$2:$F$3,5, FALSE)</f>
        <v>E6GAL</v>
      </c>
      <c r="O4435" s="42">
        <f>J4435*L4435/2000</f>
        <v>5.7123810039257537E-3</v>
      </c>
      <c r="P4435" s="2" t="s">
        <v>2651</v>
      </c>
      <c r="Q4435" s="42">
        <f>IF(ISNA(VLOOKUP(CONCATENATE(A4435,H4435),'Point Emissions'!C$2:E$233,3,FALSE)),0,VLOOKUP(CONCATENATE(A4435,H4435),'Point Emissions'!C$2:E$233,3,FALSE))</f>
        <v>0</v>
      </c>
      <c r="R4435" s="2" t="s">
        <v>2651</v>
      </c>
      <c r="S4435" s="43">
        <f>IF(O4435-Q4435&gt;=0,O4435-Q4435,0)</f>
        <v>5.7123810039257537E-3</v>
      </c>
      <c r="T4435" s="2" t="s">
        <v>2651</v>
      </c>
    </row>
    <row r="4436" spans="1:20">
      <c r="A4436" t="s">
        <v>5294</v>
      </c>
      <c r="B4436" t="s">
        <v>5151</v>
      </c>
      <c r="C4436" t="s">
        <v>3307</v>
      </c>
      <c r="D4436" t="s">
        <v>2442</v>
      </c>
      <c r="E4436" t="s">
        <v>2285</v>
      </c>
      <c r="F4436" t="s">
        <v>5152</v>
      </c>
      <c r="G4436" s="9" t="s">
        <v>4620</v>
      </c>
      <c r="H4436" t="s">
        <v>2274</v>
      </c>
      <c r="I4436" t="s">
        <v>4630</v>
      </c>
      <c r="J4436" s="14">
        <f>VLOOKUP(Emissions!A2181,'County Activity'!A$2:J$3224,9,FALSE)</f>
        <v>998.37251577893926</v>
      </c>
      <c r="K4436" s="14" t="str">
        <f>VLOOKUP(Emissions!B4314,'County Activity'!B$2:J$3224,9,FALSE)</f>
        <v>E6GAL</v>
      </c>
      <c r="L4436" s="20">
        <f>VLOOKUP($H4436,'Emission Factors'!$B$2:$F$3,3, FALSE)</f>
        <v>0.85</v>
      </c>
      <c r="M4436" s="19" t="str">
        <f>VLOOKUP($H4436,'Emission Factors'!$B$2:$F$3,4, FALSE)</f>
        <v>LB</v>
      </c>
      <c r="N4436" s="19" t="str">
        <f>VLOOKUP($H4436,'Emission Factors'!$B$2:$F$3,5, FALSE)</f>
        <v>E6GAL</v>
      </c>
      <c r="O4436" s="42">
        <f>J4436*L4436/2000</f>
        <v>0.42430831920604917</v>
      </c>
      <c r="P4436" s="2" t="s">
        <v>2651</v>
      </c>
      <c r="Q4436" s="42">
        <f>IF(ISNA(VLOOKUP(CONCATENATE(A4436,H4436),'Point Emissions'!C$2:E$233,3,FALSE)),0,VLOOKUP(CONCATENATE(A4436,H4436),'Point Emissions'!C$2:E$233,3,FALSE))</f>
        <v>0</v>
      </c>
      <c r="R4436" s="2" t="s">
        <v>2651</v>
      </c>
      <c r="S4436" s="43">
        <f>IF(O4436-Q4436&gt;=0,O4436-Q4436,0)</f>
        <v>0.42430831920604917</v>
      </c>
      <c r="T4436" s="2" t="s">
        <v>2651</v>
      </c>
    </row>
    <row r="4437" spans="1:20">
      <c r="A4437" t="s">
        <v>5562</v>
      </c>
      <c r="B4437" t="s">
        <v>4519</v>
      </c>
      <c r="C4437" t="s">
        <v>2345</v>
      </c>
      <c r="D4437" t="s">
        <v>5563</v>
      </c>
      <c r="E4437" t="s">
        <v>2285</v>
      </c>
      <c r="F4437" t="s">
        <v>4521</v>
      </c>
      <c r="G4437" s="9" t="s">
        <v>4620</v>
      </c>
      <c r="H4437" t="s">
        <v>4628</v>
      </c>
      <c r="I4437" t="s">
        <v>4629</v>
      </c>
      <c r="J4437" s="14">
        <f>VLOOKUP(Emissions!A4674,'County Activity'!A$2:J$3224,9,FALSE)</f>
        <v>1059.4738360286897</v>
      </c>
      <c r="K4437" s="14" t="str">
        <f>VLOOKUP(Emissions!B2338,'County Activity'!B$2:J$3224,9,FALSE)</f>
        <v>E6GAL</v>
      </c>
      <c r="L4437" s="20">
        <f>VLOOKUP($H4437,'Emission Factors'!$B$2:$F$3,3, FALSE)</f>
        <v>0.16900000000000001</v>
      </c>
      <c r="M4437" s="19" t="str">
        <f>VLOOKUP($H4437,'Emission Factors'!$B$2:$F$3,4, FALSE)</f>
        <v>LB</v>
      </c>
      <c r="N4437" s="19" t="str">
        <f>VLOOKUP($H4437,'Emission Factors'!$B$2:$F$3,5, FALSE)</f>
        <v>E6GAL</v>
      </c>
      <c r="O4437" s="42">
        <f>J4437*L4437/2000</f>
        <v>8.9525539144424279E-2</v>
      </c>
      <c r="P4437" s="2" t="s">
        <v>2651</v>
      </c>
      <c r="Q4437" s="42">
        <f>IF(ISNA(VLOOKUP(CONCATENATE(A4437,H4437),'Point Emissions'!C$2:E$233,3,FALSE)),0,VLOOKUP(CONCATENATE(A4437,H4437),'Point Emissions'!C$2:E$233,3,FALSE))</f>
        <v>0</v>
      </c>
      <c r="R4437" s="2" t="s">
        <v>2651</v>
      </c>
      <c r="S4437" s="43">
        <f>IF(O4437-Q4437&gt;=0,O4437-Q4437,0)</f>
        <v>8.9525539144424279E-2</v>
      </c>
      <c r="T4437" s="2" t="s">
        <v>2651</v>
      </c>
    </row>
    <row r="4438" spans="1:20">
      <c r="A4438" t="s">
        <v>3185</v>
      </c>
      <c r="B4438" t="s">
        <v>3123</v>
      </c>
      <c r="C4438" t="s">
        <v>2393</v>
      </c>
      <c r="D4438" t="s">
        <v>2618</v>
      </c>
      <c r="E4438" t="s">
        <v>2285</v>
      </c>
      <c r="F4438" t="s">
        <v>3125</v>
      </c>
      <c r="G4438" s="9" t="s">
        <v>4620</v>
      </c>
      <c r="H4438" t="s">
        <v>4628</v>
      </c>
      <c r="I4438" t="s">
        <v>4629</v>
      </c>
      <c r="J4438" s="14">
        <f>VLOOKUP(Emissions!A846,'County Activity'!A$2:J$3224,9,FALSE)</f>
        <v>333.01500486223983</v>
      </c>
      <c r="K4438" s="14" t="str">
        <f>VLOOKUP(Emissions!B424,'County Activity'!B$2:J$3224,9,FALSE)</f>
        <v>E6GAL</v>
      </c>
      <c r="L4438" s="20">
        <f>VLOOKUP($H4438,'Emission Factors'!$B$2:$F$3,3, FALSE)</f>
        <v>0.16900000000000001</v>
      </c>
      <c r="M4438" s="19" t="str">
        <f>VLOOKUP($H4438,'Emission Factors'!$B$2:$F$3,4, FALSE)</f>
        <v>LB</v>
      </c>
      <c r="N4438" s="19" t="str">
        <f>VLOOKUP($H4438,'Emission Factors'!$B$2:$F$3,5, FALSE)</f>
        <v>E6GAL</v>
      </c>
      <c r="O4438" s="42">
        <f>J4438*L4438/2000</f>
        <v>2.8139767910859266E-2</v>
      </c>
      <c r="P4438" s="2" t="s">
        <v>2651</v>
      </c>
      <c r="Q4438" s="42">
        <f>IF(ISNA(VLOOKUP(CONCATENATE(A4438,H4438),'Point Emissions'!C$2:E$233,3,FALSE)),0,VLOOKUP(CONCATENATE(A4438,H4438),'Point Emissions'!C$2:E$233,3,FALSE))</f>
        <v>0</v>
      </c>
      <c r="R4438" s="2" t="s">
        <v>2651</v>
      </c>
      <c r="S4438" s="43">
        <f>IF(O4438-Q4438&gt;=0,O4438-Q4438,0)</f>
        <v>2.8139767910859266E-2</v>
      </c>
      <c r="T4438" s="2" t="s">
        <v>2651</v>
      </c>
    </row>
    <row r="4439" spans="1:20">
      <c r="A4439" t="s">
        <v>3020</v>
      </c>
      <c r="B4439" t="s">
        <v>3004</v>
      </c>
      <c r="C4439" t="s">
        <v>2309</v>
      </c>
      <c r="D4439" t="s">
        <v>3021</v>
      </c>
      <c r="E4439" t="s">
        <v>2285</v>
      </c>
      <c r="F4439" t="s">
        <v>3006</v>
      </c>
      <c r="G4439" s="9" t="s">
        <v>4620</v>
      </c>
      <c r="H4439" t="s">
        <v>4628</v>
      </c>
      <c r="I4439" t="s">
        <v>4629</v>
      </c>
      <c r="J4439" s="14">
        <f>VLOOKUP(Emissions!A658,'County Activity'!A$2:J$3224,9,FALSE)</f>
        <v>271.24118580470923</v>
      </c>
      <c r="K4439" s="14" t="str">
        <f>VLOOKUP(Emissions!B330,'County Activity'!B$2:J$3224,9,FALSE)</f>
        <v>E6GAL</v>
      </c>
      <c r="L4439" s="20">
        <f>VLOOKUP($H4439,'Emission Factors'!$B$2:$F$3,3, FALSE)</f>
        <v>0.16900000000000001</v>
      </c>
      <c r="M4439" s="19" t="str">
        <f>VLOOKUP($H4439,'Emission Factors'!$B$2:$F$3,4, FALSE)</f>
        <v>LB</v>
      </c>
      <c r="N4439" s="19" t="str">
        <f>VLOOKUP($H4439,'Emission Factors'!$B$2:$F$3,5, FALSE)</f>
        <v>E6GAL</v>
      </c>
      <c r="O4439" s="42">
        <f>J4439*L4439/2000</f>
        <v>2.2919880200497931E-2</v>
      </c>
      <c r="P4439" s="2" t="s">
        <v>2651</v>
      </c>
      <c r="Q4439" s="42">
        <f>IF(ISNA(VLOOKUP(CONCATENATE(A4439,H4439),'Point Emissions'!C$2:E$233,3,FALSE)),0,VLOOKUP(CONCATENATE(A4439,H4439),'Point Emissions'!C$2:E$233,3,FALSE))</f>
        <v>0</v>
      </c>
      <c r="R4439" s="2" t="s">
        <v>2651</v>
      </c>
      <c r="S4439" s="43">
        <f>IF(O4439-Q4439&gt;=0,O4439-Q4439,0)</f>
        <v>2.2919880200497931E-2</v>
      </c>
      <c r="T4439" s="2" t="s">
        <v>2651</v>
      </c>
    </row>
    <row r="4440" spans="1:20">
      <c r="A4440" t="s">
        <v>780</v>
      </c>
      <c r="B4440" t="s">
        <v>740</v>
      </c>
      <c r="C4440" t="s">
        <v>2360</v>
      </c>
      <c r="D4440" t="s">
        <v>781</v>
      </c>
      <c r="E4440" t="s">
        <v>2285</v>
      </c>
      <c r="F4440" t="s">
        <v>741</v>
      </c>
      <c r="G4440" s="9" t="s">
        <v>4620</v>
      </c>
      <c r="H4440" t="s">
        <v>2274</v>
      </c>
      <c r="I4440" t="s">
        <v>4630</v>
      </c>
      <c r="J4440" s="14">
        <f>VLOOKUP(Emissions!A5607,'County Activity'!A$2:J$3224,9,FALSE)</f>
        <v>2663.0952788098725</v>
      </c>
      <c r="K4440" s="14" t="str">
        <f>VLOOKUP(Emissions!B6027,'County Activity'!B$2:J$3224,9,FALSE)</f>
        <v>E6GAL</v>
      </c>
      <c r="L4440" s="20">
        <f>VLOOKUP($H4440,'Emission Factors'!$B$2:$F$3,3, FALSE)</f>
        <v>0.85</v>
      </c>
      <c r="M4440" s="19" t="str">
        <f>VLOOKUP($H4440,'Emission Factors'!$B$2:$F$3,4, FALSE)</f>
        <v>LB</v>
      </c>
      <c r="N4440" s="19" t="str">
        <f>VLOOKUP($H4440,'Emission Factors'!$B$2:$F$3,5, FALSE)</f>
        <v>E6GAL</v>
      </c>
      <c r="O4440" s="42">
        <f>J4440*L4440/2000</f>
        <v>1.1318154934941957</v>
      </c>
      <c r="P4440" s="2" t="s">
        <v>2651</v>
      </c>
      <c r="Q4440" s="42">
        <f>IF(ISNA(VLOOKUP(CONCATENATE(A4440,H4440),'Point Emissions'!C$2:E$233,3,FALSE)),0,VLOOKUP(CONCATENATE(A4440,H4440),'Point Emissions'!C$2:E$233,3,FALSE))</f>
        <v>0</v>
      </c>
      <c r="R4440" s="2" t="s">
        <v>2651</v>
      </c>
      <c r="S4440" s="43">
        <f>IF(O4440-Q4440&gt;=0,O4440-Q4440,0)</f>
        <v>1.1318154934941957</v>
      </c>
      <c r="T4440" s="2" t="s">
        <v>2651</v>
      </c>
    </row>
    <row r="4441" spans="1:20">
      <c r="A4441" t="s">
        <v>2607</v>
      </c>
      <c r="B4441" t="s">
        <v>2593</v>
      </c>
      <c r="C4441" t="s">
        <v>2306</v>
      </c>
      <c r="D4441" t="s">
        <v>2608</v>
      </c>
      <c r="E4441" t="s">
        <v>2285</v>
      </c>
      <c r="F4441" t="s">
        <v>2595</v>
      </c>
      <c r="G4441" s="9" t="s">
        <v>4620</v>
      </c>
      <c r="H4441" t="s">
        <v>2274</v>
      </c>
      <c r="I4441" t="s">
        <v>4630</v>
      </c>
      <c r="J4441" s="14">
        <f>VLOOKUP(Emissions!A239,'County Activity'!A$2:J$3224,9,FALSE)</f>
        <v>118.35979016932767</v>
      </c>
      <c r="K4441" s="14" t="str">
        <f>VLOOKUP(Emissions!B3343,'County Activity'!B$2:J$3224,9,FALSE)</f>
        <v>E6GAL</v>
      </c>
      <c r="L4441" s="20">
        <f>VLOOKUP($H4441,'Emission Factors'!$B$2:$F$3,3, FALSE)</f>
        <v>0.85</v>
      </c>
      <c r="M4441" s="19" t="str">
        <f>VLOOKUP($H4441,'Emission Factors'!$B$2:$F$3,4, FALSE)</f>
        <v>LB</v>
      </c>
      <c r="N4441" s="19" t="str">
        <f>VLOOKUP($H4441,'Emission Factors'!$B$2:$F$3,5, FALSE)</f>
        <v>E6GAL</v>
      </c>
      <c r="O4441" s="42">
        <f>J4441*L4441/2000</f>
        <v>5.0302910821964253E-2</v>
      </c>
      <c r="P4441" s="2" t="s">
        <v>2651</v>
      </c>
      <c r="Q4441" s="42">
        <f>IF(ISNA(VLOOKUP(CONCATENATE(A4441,H4441),'Point Emissions'!C$2:E$233,3,FALSE)),0,VLOOKUP(CONCATENATE(A4441,H4441),'Point Emissions'!C$2:E$233,3,FALSE))</f>
        <v>0</v>
      </c>
      <c r="R4441" s="2" t="s">
        <v>2651</v>
      </c>
      <c r="S4441" s="43">
        <f>IF(O4441-Q4441&gt;=0,O4441-Q4441,0)</f>
        <v>5.0302910821964253E-2</v>
      </c>
      <c r="T4441" s="2" t="s">
        <v>2651</v>
      </c>
    </row>
    <row r="4442" spans="1:20">
      <c r="A4442" t="s">
        <v>1210</v>
      </c>
      <c r="B4442" t="s">
        <v>1190</v>
      </c>
      <c r="C4442" t="s">
        <v>2327</v>
      </c>
      <c r="D4442" t="s">
        <v>1211</v>
      </c>
      <c r="E4442" t="s">
        <v>2285</v>
      </c>
      <c r="F4442" t="s">
        <v>1191</v>
      </c>
      <c r="G4442" s="9" t="s">
        <v>4620</v>
      </c>
      <c r="H4442" t="s">
        <v>2274</v>
      </c>
      <c r="I4442" t="s">
        <v>4630</v>
      </c>
      <c r="J4442" s="14">
        <f>VLOOKUP(Emissions!A6125,'County Activity'!A$2:J$3224,9,FALSE)</f>
        <v>7132.2021177900378</v>
      </c>
      <c r="K4442" s="14" t="str">
        <f>VLOOKUP(Emissions!B6286,'County Activity'!B$2:J$3224,9,FALSE)</f>
        <v>E6GAL</v>
      </c>
      <c r="L4442" s="20">
        <f>VLOOKUP($H4442,'Emission Factors'!$B$2:$F$3,3, FALSE)</f>
        <v>0.85</v>
      </c>
      <c r="M4442" s="19" t="str">
        <f>VLOOKUP($H4442,'Emission Factors'!$B$2:$F$3,4, FALSE)</f>
        <v>LB</v>
      </c>
      <c r="N4442" s="19" t="str">
        <f>VLOOKUP($H4442,'Emission Factors'!$B$2:$F$3,5, FALSE)</f>
        <v>E6GAL</v>
      </c>
      <c r="O4442" s="42">
        <f>J4442*L4442/2000</f>
        <v>3.0311859000607662</v>
      </c>
      <c r="P4442" s="2" t="s">
        <v>2651</v>
      </c>
      <c r="Q4442" s="42">
        <f>IF(ISNA(VLOOKUP(CONCATENATE(A4442,H4442),'Point Emissions'!C$2:E$233,3,FALSE)),0,VLOOKUP(CONCATENATE(A4442,H4442),'Point Emissions'!C$2:E$233,3,FALSE))</f>
        <v>0</v>
      </c>
      <c r="R4442" s="2" t="s">
        <v>2651</v>
      </c>
      <c r="S4442" s="43">
        <f>IF(O4442-Q4442&gt;=0,O4442-Q4442,0)</f>
        <v>3.0311859000607662</v>
      </c>
      <c r="T4442" s="2" t="s">
        <v>2651</v>
      </c>
    </row>
    <row r="4443" spans="1:20">
      <c r="A4443" t="s">
        <v>2122</v>
      </c>
      <c r="B4443" t="s">
        <v>2056</v>
      </c>
      <c r="C4443" t="s">
        <v>2402</v>
      </c>
      <c r="D4443" t="s">
        <v>2123</v>
      </c>
      <c r="E4443" t="s">
        <v>2285</v>
      </c>
      <c r="F4443" t="s">
        <v>2058</v>
      </c>
      <c r="G4443" s="9" t="s">
        <v>4620</v>
      </c>
      <c r="H4443" t="s">
        <v>2274</v>
      </c>
      <c r="I4443" t="s">
        <v>4630</v>
      </c>
      <c r="J4443" s="14">
        <f>VLOOKUP(Emissions!A2709,'County Activity'!A$2:J$3224,9,FALSE)</f>
        <v>1397.8368076004199</v>
      </c>
      <c r="K4443" s="14" t="str">
        <f>VLOOKUP(Emissions!B4578,'County Activity'!B$2:J$3224,9,FALSE)</f>
        <v>E6GAL</v>
      </c>
      <c r="L4443" s="20">
        <f>VLOOKUP($H4443,'Emission Factors'!$B$2:$F$3,3, FALSE)</f>
        <v>0.85</v>
      </c>
      <c r="M4443" s="19" t="str">
        <f>VLOOKUP($H4443,'Emission Factors'!$B$2:$F$3,4, FALSE)</f>
        <v>LB</v>
      </c>
      <c r="N4443" s="19" t="str">
        <f>VLOOKUP($H4443,'Emission Factors'!$B$2:$F$3,5, FALSE)</f>
        <v>E6GAL</v>
      </c>
      <c r="O4443" s="42">
        <f>J4443*L4443/2000</f>
        <v>0.59408064323017851</v>
      </c>
      <c r="P4443" s="2" t="s">
        <v>2651</v>
      </c>
      <c r="Q4443" s="42">
        <f>IF(ISNA(VLOOKUP(CONCATENATE(A4443,H4443),'Point Emissions'!C$2:E$233,3,FALSE)),0,VLOOKUP(CONCATENATE(A4443,H4443),'Point Emissions'!C$2:E$233,3,FALSE))</f>
        <v>0</v>
      </c>
      <c r="R4443" s="2" t="s">
        <v>2651</v>
      </c>
      <c r="S4443" s="43">
        <f>IF(O4443-Q4443&gt;=0,O4443-Q4443,0)</f>
        <v>0.59408064323017851</v>
      </c>
      <c r="T4443" s="2" t="s">
        <v>2651</v>
      </c>
    </row>
    <row r="4444" spans="1:20">
      <c r="A4444" t="s">
        <v>2174</v>
      </c>
      <c r="B4444" t="s">
        <v>2056</v>
      </c>
      <c r="C4444" t="s">
        <v>2719</v>
      </c>
      <c r="D4444" t="s">
        <v>2705</v>
      </c>
      <c r="E4444" t="s">
        <v>2285</v>
      </c>
      <c r="F4444" t="s">
        <v>2058</v>
      </c>
      <c r="G4444" s="9" t="s">
        <v>4620</v>
      </c>
      <c r="H4444" t="s">
        <v>4628</v>
      </c>
      <c r="I4444" t="s">
        <v>4629</v>
      </c>
      <c r="J4444" s="14">
        <f>VLOOKUP(Emissions!A2768,'County Activity'!A$2:J$3224,9,FALSE)</f>
        <v>288.08567975196746</v>
      </c>
      <c r="K4444" s="14" t="str">
        <f>VLOOKUP(Emissions!B1385,'County Activity'!B$2:J$3224,9,FALSE)</f>
        <v>E6GAL</v>
      </c>
      <c r="L4444" s="20">
        <f>VLOOKUP($H4444,'Emission Factors'!$B$2:$F$3,3, FALSE)</f>
        <v>0.16900000000000001</v>
      </c>
      <c r="M4444" s="19" t="str">
        <f>VLOOKUP($H4444,'Emission Factors'!$B$2:$F$3,4, FALSE)</f>
        <v>LB</v>
      </c>
      <c r="N4444" s="19" t="str">
        <f>VLOOKUP($H4444,'Emission Factors'!$B$2:$F$3,5, FALSE)</f>
        <v>E6GAL</v>
      </c>
      <c r="O4444" s="42">
        <f>J4444*L4444/2000</f>
        <v>2.434323993904125E-2</v>
      </c>
      <c r="P4444" s="2" t="s">
        <v>2651</v>
      </c>
      <c r="Q4444" s="42">
        <f>IF(ISNA(VLOOKUP(CONCATENATE(A4444,H4444),'Point Emissions'!C$2:E$233,3,FALSE)),0,VLOOKUP(CONCATENATE(A4444,H4444),'Point Emissions'!C$2:E$233,3,FALSE))</f>
        <v>0</v>
      </c>
      <c r="R4444" s="2" t="s">
        <v>2651</v>
      </c>
      <c r="S4444" s="43">
        <f>IF(O4444-Q4444&gt;=0,O4444-Q4444,0)</f>
        <v>2.434323993904125E-2</v>
      </c>
      <c r="T4444" s="2" t="s">
        <v>2651</v>
      </c>
    </row>
    <row r="4445" spans="1:20">
      <c r="A4445" t="s">
        <v>5161</v>
      </c>
      <c r="B4445" t="s">
        <v>5151</v>
      </c>
      <c r="C4445" t="s">
        <v>2303</v>
      </c>
      <c r="D4445" t="s">
        <v>5162</v>
      </c>
      <c r="E4445" t="s">
        <v>2285</v>
      </c>
      <c r="F4445" t="s">
        <v>5152</v>
      </c>
      <c r="G4445" s="9" t="s">
        <v>4620</v>
      </c>
      <c r="H4445" t="s">
        <v>2274</v>
      </c>
      <c r="I4445" t="s">
        <v>4630</v>
      </c>
      <c r="J4445" s="14">
        <f>VLOOKUP(Emissions!A2001,'County Activity'!A$2:J$3224,9,FALSE)</f>
        <v>879.66046432934559</v>
      </c>
      <c r="K4445" s="14" t="str">
        <f>VLOOKUP(Emissions!B4224,'County Activity'!B$2:J$3224,9,FALSE)</f>
        <v>E6GAL</v>
      </c>
      <c r="L4445" s="20">
        <f>VLOOKUP($H4445,'Emission Factors'!$B$2:$F$3,3, FALSE)</f>
        <v>0.85</v>
      </c>
      <c r="M4445" s="19" t="str">
        <f>VLOOKUP($H4445,'Emission Factors'!$B$2:$F$3,4, FALSE)</f>
        <v>LB</v>
      </c>
      <c r="N4445" s="19" t="str">
        <f>VLOOKUP($H4445,'Emission Factors'!$B$2:$F$3,5, FALSE)</f>
        <v>E6GAL</v>
      </c>
      <c r="O4445" s="42">
        <f>J4445*L4445/2000</f>
        <v>0.37385569733997187</v>
      </c>
      <c r="P4445" s="2" t="s">
        <v>2651</v>
      </c>
      <c r="Q4445" s="42">
        <f>IF(ISNA(VLOOKUP(CONCATENATE(A4445,H4445),'Point Emissions'!C$2:E$233,3,FALSE)),0,VLOOKUP(CONCATENATE(A4445,H4445),'Point Emissions'!C$2:E$233,3,FALSE))</f>
        <v>0</v>
      </c>
      <c r="R4445" s="2" t="s">
        <v>2651</v>
      </c>
      <c r="S4445" s="43">
        <f>IF(O4445-Q4445&gt;=0,O4445-Q4445,0)</f>
        <v>0.37385569733997187</v>
      </c>
      <c r="T4445" s="2" t="s">
        <v>2651</v>
      </c>
    </row>
    <row r="4446" spans="1:20">
      <c r="A4446" t="s">
        <v>1422</v>
      </c>
      <c r="B4446" t="s">
        <v>2206</v>
      </c>
      <c r="C4446" t="s">
        <v>3270</v>
      </c>
      <c r="D4446" t="s">
        <v>1423</v>
      </c>
      <c r="E4446" t="s">
        <v>2285</v>
      </c>
      <c r="F4446" t="s">
        <v>2207</v>
      </c>
      <c r="G4446" s="9" t="s">
        <v>4620</v>
      </c>
      <c r="H4446" t="s">
        <v>2274</v>
      </c>
      <c r="I4446" t="s">
        <v>4630</v>
      </c>
      <c r="J4446" s="14">
        <f>VLOOKUP(Emissions!A2967,'County Activity'!A$2:J$3224,9,FALSE)</f>
        <v>1638.4312620219998</v>
      </c>
      <c r="K4446" s="14" t="str">
        <f>VLOOKUP(Emissions!B4707,'County Activity'!B$2:J$3224,9,FALSE)</f>
        <v>E6GAL</v>
      </c>
      <c r="L4446" s="20">
        <f>VLOOKUP($H4446,'Emission Factors'!$B$2:$F$3,3, FALSE)</f>
        <v>0.85</v>
      </c>
      <c r="M4446" s="19" t="str">
        <f>VLOOKUP($H4446,'Emission Factors'!$B$2:$F$3,4, FALSE)</f>
        <v>LB</v>
      </c>
      <c r="N4446" s="19" t="str">
        <f>VLOOKUP($H4446,'Emission Factors'!$B$2:$F$3,5, FALSE)</f>
        <v>E6GAL</v>
      </c>
      <c r="O4446" s="42">
        <f>J4446*L4446/2000</f>
        <v>0.69633328635934988</v>
      </c>
      <c r="P4446" s="2" t="s">
        <v>2651</v>
      </c>
      <c r="Q4446" s="42">
        <f>IF(ISNA(VLOOKUP(CONCATENATE(A4446,H4446),'Point Emissions'!C$2:E$233,3,FALSE)),0,VLOOKUP(CONCATENATE(A4446,H4446),'Point Emissions'!C$2:E$233,3,FALSE))</f>
        <v>0</v>
      </c>
      <c r="R4446" s="2" t="s">
        <v>2651</v>
      </c>
      <c r="S4446" s="43">
        <f>IF(O4446-Q4446&gt;=0,O4446-Q4446,0)</f>
        <v>0.69633328635934988</v>
      </c>
      <c r="T4446" s="2" t="s">
        <v>2651</v>
      </c>
    </row>
    <row r="4447" spans="1:20">
      <c r="A4447" t="s">
        <v>942</v>
      </c>
      <c r="B4447" t="s">
        <v>811</v>
      </c>
      <c r="C4447" t="s">
        <v>3290</v>
      </c>
      <c r="D4447" t="s">
        <v>5127</v>
      </c>
      <c r="E4447" t="s">
        <v>2285</v>
      </c>
      <c r="F4447" t="s">
        <v>813</v>
      </c>
      <c r="G4447" s="9" t="s">
        <v>4620</v>
      </c>
      <c r="H4447" t="s">
        <v>4628</v>
      </c>
      <c r="I4447" t="s">
        <v>4629</v>
      </c>
      <c r="J4447" s="14">
        <f>VLOOKUP(Emissions!A5812,'County Activity'!A$2:J$3224,9,FALSE)</f>
        <v>3712.065323936089</v>
      </c>
      <c r="K4447" s="14" t="str">
        <f>VLOOKUP(Emissions!B2907,'County Activity'!B$2:J$3224,9,FALSE)</f>
        <v>E6GAL</v>
      </c>
      <c r="L4447" s="20">
        <f>VLOOKUP($H4447,'Emission Factors'!$B$2:$F$3,3, FALSE)</f>
        <v>0.16900000000000001</v>
      </c>
      <c r="M4447" s="19" t="str">
        <f>VLOOKUP($H4447,'Emission Factors'!$B$2:$F$3,4, FALSE)</f>
        <v>LB</v>
      </c>
      <c r="N4447" s="19" t="str">
        <f>VLOOKUP($H4447,'Emission Factors'!$B$2:$F$3,5, FALSE)</f>
        <v>E6GAL</v>
      </c>
      <c r="O4447" s="42">
        <f>J4447*L4447/2000</f>
        <v>0.31366951987259956</v>
      </c>
      <c r="P4447" s="2" t="s">
        <v>2651</v>
      </c>
      <c r="Q4447" s="42">
        <f>IF(ISNA(VLOOKUP(CONCATENATE(A4447,H4447),'Point Emissions'!C$2:E$233,3,FALSE)),0,VLOOKUP(CONCATENATE(A4447,H4447),'Point Emissions'!C$2:E$233,3,FALSE))</f>
        <v>0</v>
      </c>
      <c r="R4447" s="2" t="s">
        <v>2651</v>
      </c>
      <c r="S4447" s="43">
        <f>IF(O4447-Q4447&gt;=0,O4447-Q4447,0)</f>
        <v>0.31366951987259956</v>
      </c>
      <c r="T4447" s="2" t="s">
        <v>2651</v>
      </c>
    </row>
    <row r="4448" spans="1:20">
      <c r="A4448" t="s">
        <v>852</v>
      </c>
      <c r="B4448" t="s">
        <v>811</v>
      </c>
      <c r="C4448" t="s">
        <v>2363</v>
      </c>
      <c r="D4448" t="s">
        <v>853</v>
      </c>
      <c r="E4448" t="s">
        <v>2285</v>
      </c>
      <c r="F4448" t="s">
        <v>813</v>
      </c>
      <c r="G4448" s="9" t="s">
        <v>4620</v>
      </c>
      <c r="H4448" t="s">
        <v>2274</v>
      </c>
      <c r="I4448" t="s">
        <v>4630</v>
      </c>
      <c r="J4448" s="14">
        <f>VLOOKUP(Emissions!A5695,'County Activity'!A$2:J$3224,9,FALSE)</f>
        <v>15459.530688263872</v>
      </c>
      <c r="K4448" s="14" t="str">
        <f>VLOOKUP(Emissions!B6071,'County Activity'!B$2:J$3224,9,FALSE)</f>
        <v>E6GAL</v>
      </c>
      <c r="L4448" s="20">
        <f>VLOOKUP($H4448,'Emission Factors'!$B$2:$F$3,3, FALSE)</f>
        <v>0.85</v>
      </c>
      <c r="M4448" s="19" t="str">
        <f>VLOOKUP($H4448,'Emission Factors'!$B$2:$F$3,4, FALSE)</f>
        <v>LB</v>
      </c>
      <c r="N4448" s="19" t="str">
        <f>VLOOKUP($H4448,'Emission Factors'!$B$2:$F$3,5, FALSE)</f>
        <v>E6GAL</v>
      </c>
      <c r="O4448" s="42">
        <f>J4448*L4448/2000</f>
        <v>6.5703005425121459</v>
      </c>
      <c r="P4448" s="2" t="s">
        <v>2651</v>
      </c>
      <c r="Q4448" s="42">
        <f>IF(ISNA(VLOOKUP(CONCATENATE(A4448,H4448),'Point Emissions'!C$2:E$233,3,FALSE)),0,VLOOKUP(CONCATENATE(A4448,H4448),'Point Emissions'!C$2:E$233,3,FALSE))</f>
        <v>0</v>
      </c>
      <c r="R4448" s="2" t="s">
        <v>2651</v>
      </c>
      <c r="S4448" s="43">
        <f>IF(O4448-Q4448&gt;=0,O4448-Q4448,0)</f>
        <v>6.5703005425121459</v>
      </c>
      <c r="T4448" s="2" t="s">
        <v>2651</v>
      </c>
    </row>
    <row r="4449" spans="1:20">
      <c r="A4449" t="s">
        <v>4802</v>
      </c>
      <c r="B4449" t="s">
        <v>4669</v>
      </c>
      <c r="C4449" t="s">
        <v>3290</v>
      </c>
      <c r="D4449" t="s">
        <v>4803</v>
      </c>
      <c r="E4449" t="s">
        <v>2285</v>
      </c>
      <c r="F4449" t="s">
        <v>4670</v>
      </c>
      <c r="G4449" s="9" t="s">
        <v>4620</v>
      </c>
      <c r="H4449" t="s">
        <v>2274</v>
      </c>
      <c r="I4449" t="s">
        <v>4630</v>
      </c>
      <c r="J4449" s="14">
        <f>VLOOKUP(Emissions!A1575,'County Activity'!A$2:J$3224,9,FALSE)</f>
        <v>128.09501100576585</v>
      </c>
      <c r="K4449" s="14" t="str">
        <f>VLOOKUP(Emissions!B4011,'County Activity'!B$2:J$3224,9,FALSE)</f>
        <v>E6GAL</v>
      </c>
      <c r="L4449" s="20">
        <f>VLOOKUP($H4449,'Emission Factors'!$B$2:$F$3,3, FALSE)</f>
        <v>0.85</v>
      </c>
      <c r="M4449" s="19" t="str">
        <f>VLOOKUP($H4449,'Emission Factors'!$B$2:$F$3,4, FALSE)</f>
        <v>LB</v>
      </c>
      <c r="N4449" s="19" t="str">
        <f>VLOOKUP($H4449,'Emission Factors'!$B$2:$F$3,5, FALSE)</f>
        <v>E6GAL</v>
      </c>
      <c r="O4449" s="42">
        <f>J4449*L4449/2000</f>
        <v>5.4440379677450489E-2</v>
      </c>
      <c r="P4449" s="2" t="s">
        <v>2651</v>
      </c>
      <c r="Q4449" s="42">
        <f>IF(ISNA(VLOOKUP(CONCATENATE(A4449,H4449),'Point Emissions'!C$2:E$233,3,FALSE)),0,VLOOKUP(CONCATENATE(A4449,H4449),'Point Emissions'!C$2:E$233,3,FALSE))</f>
        <v>0</v>
      </c>
      <c r="R4449" s="2" t="s">
        <v>2651</v>
      </c>
      <c r="S4449" s="43">
        <f>IF(O4449-Q4449&gt;=0,O4449-Q4449,0)</f>
        <v>5.4440379677450489E-2</v>
      </c>
      <c r="T4449" s="2" t="s">
        <v>2651</v>
      </c>
    </row>
    <row r="4450" spans="1:20">
      <c r="A4450" t="s">
        <v>5598</v>
      </c>
      <c r="B4450" t="s">
        <v>4519</v>
      </c>
      <c r="C4450" t="s">
        <v>2414</v>
      </c>
      <c r="D4450" t="s">
        <v>2720</v>
      </c>
      <c r="E4450" t="s">
        <v>2285</v>
      </c>
      <c r="F4450" t="s">
        <v>4521</v>
      </c>
      <c r="G4450" s="9" t="s">
        <v>4620</v>
      </c>
      <c r="H4450" t="s">
        <v>2274</v>
      </c>
      <c r="I4450" t="s">
        <v>4630</v>
      </c>
      <c r="J4450" s="14">
        <f>VLOOKUP(Emissions!A4721,'County Activity'!A$2:J$3224,9,FALSE)</f>
        <v>5514.266057528961</v>
      </c>
      <c r="K4450" s="14" t="str">
        <f>VLOOKUP(Emissions!B5584,'County Activity'!B$2:J$3224,9,FALSE)</f>
        <v>E6GAL</v>
      </c>
      <c r="L4450" s="20">
        <f>VLOOKUP($H4450,'Emission Factors'!$B$2:$F$3,3, FALSE)</f>
        <v>0.85</v>
      </c>
      <c r="M4450" s="19" t="str">
        <f>VLOOKUP($H4450,'Emission Factors'!$B$2:$F$3,4, FALSE)</f>
        <v>LB</v>
      </c>
      <c r="N4450" s="19" t="str">
        <f>VLOOKUP($H4450,'Emission Factors'!$B$2:$F$3,5, FALSE)</f>
        <v>E6GAL</v>
      </c>
      <c r="O4450" s="42">
        <f>J4450*L4450/2000</f>
        <v>2.3435630744498086</v>
      </c>
      <c r="P4450" s="2" t="s">
        <v>2651</v>
      </c>
      <c r="Q4450" s="42">
        <f>IF(ISNA(VLOOKUP(CONCATENATE(A4450,H4450),'Point Emissions'!C$2:E$233,3,FALSE)),0,VLOOKUP(CONCATENATE(A4450,H4450),'Point Emissions'!C$2:E$233,3,FALSE))</f>
        <v>0</v>
      </c>
      <c r="R4450" s="2" t="s">
        <v>2651</v>
      </c>
      <c r="S4450" s="43">
        <f>IF(O4450-Q4450&gt;=0,O4450-Q4450,0)</f>
        <v>2.3435630744498086</v>
      </c>
      <c r="T4450" s="2" t="s">
        <v>2651</v>
      </c>
    </row>
    <row r="4451" spans="1:20">
      <c r="A4451" t="s">
        <v>4797</v>
      </c>
      <c r="B4451" t="s">
        <v>4669</v>
      </c>
      <c r="C4451" t="s">
        <v>3285</v>
      </c>
      <c r="D4451" t="s">
        <v>2478</v>
      </c>
      <c r="E4451" t="s">
        <v>2285</v>
      </c>
      <c r="F4451" t="s">
        <v>4670</v>
      </c>
      <c r="G4451" s="9" t="s">
        <v>4620</v>
      </c>
      <c r="H4451" t="s">
        <v>2274</v>
      </c>
      <c r="I4451" t="s">
        <v>4630</v>
      </c>
      <c r="J4451" s="14">
        <f>VLOOKUP(Emissions!A1571,'County Activity'!A$2:J$3224,9,FALSE)</f>
        <v>127.61465471449425</v>
      </c>
      <c r="K4451" s="14" t="str">
        <f>VLOOKUP(Emissions!B4009,'County Activity'!B$2:J$3224,9,FALSE)</f>
        <v>E6GAL</v>
      </c>
      <c r="L4451" s="20">
        <f>VLOOKUP($H4451,'Emission Factors'!$B$2:$F$3,3, FALSE)</f>
        <v>0.85</v>
      </c>
      <c r="M4451" s="19" t="str">
        <f>VLOOKUP($H4451,'Emission Factors'!$B$2:$F$3,4, FALSE)</f>
        <v>LB</v>
      </c>
      <c r="N4451" s="19" t="str">
        <f>VLOOKUP($H4451,'Emission Factors'!$B$2:$F$3,5, FALSE)</f>
        <v>E6GAL</v>
      </c>
      <c r="O4451" s="42">
        <f>J4451*L4451/2000</f>
        <v>5.4236228253660049E-2</v>
      </c>
      <c r="P4451" s="2" t="s">
        <v>2651</v>
      </c>
      <c r="Q4451" s="42">
        <f>IF(ISNA(VLOOKUP(CONCATENATE(A4451,H4451),'Point Emissions'!C$2:E$233,3,FALSE)),0,VLOOKUP(CONCATENATE(A4451,H4451),'Point Emissions'!C$2:E$233,3,FALSE))</f>
        <v>0</v>
      </c>
      <c r="R4451" s="2" t="s">
        <v>2651</v>
      </c>
      <c r="S4451" s="43">
        <f>IF(O4451-Q4451&gt;=0,O4451-Q4451,0)</f>
        <v>5.4236228253660049E-2</v>
      </c>
      <c r="T4451" s="2" t="s">
        <v>2651</v>
      </c>
    </row>
    <row r="4452" spans="1:20">
      <c r="A4452" t="s">
        <v>3970</v>
      </c>
      <c r="B4452" t="s">
        <v>3858</v>
      </c>
      <c r="C4452" t="s">
        <v>2713</v>
      </c>
      <c r="D4452" t="s">
        <v>2795</v>
      </c>
      <c r="E4452" t="s">
        <v>2285</v>
      </c>
      <c r="F4452" t="s">
        <v>3860</v>
      </c>
      <c r="G4452" s="9" t="s">
        <v>4620</v>
      </c>
      <c r="H4452" t="s">
        <v>4628</v>
      </c>
      <c r="I4452" t="s">
        <v>4629</v>
      </c>
      <c r="J4452" s="14">
        <f>VLOOKUP(Emissions!A3916,'County Activity'!A$2:J$3224,9,FALSE)</f>
        <v>3116.6156652757868</v>
      </c>
      <c r="K4452" s="14" t="str">
        <f>VLOOKUP(Emissions!B1959,'County Activity'!B$2:J$3224,9,FALSE)</f>
        <v>E6GAL</v>
      </c>
      <c r="L4452" s="20">
        <f>VLOOKUP($H4452,'Emission Factors'!$B$2:$F$3,3, FALSE)</f>
        <v>0.16900000000000001</v>
      </c>
      <c r="M4452" s="19" t="str">
        <f>VLOOKUP($H4452,'Emission Factors'!$B$2:$F$3,4, FALSE)</f>
        <v>LB</v>
      </c>
      <c r="N4452" s="19" t="str">
        <f>VLOOKUP($H4452,'Emission Factors'!$B$2:$F$3,5, FALSE)</f>
        <v>E6GAL</v>
      </c>
      <c r="O4452" s="42">
        <f>J4452*L4452/2000</f>
        <v>0.26335402371580396</v>
      </c>
      <c r="P4452" s="2" t="s">
        <v>2651</v>
      </c>
      <c r="Q4452" s="42">
        <f>IF(ISNA(VLOOKUP(CONCATENATE(A4452,H4452),'Point Emissions'!C$2:E$233,3,FALSE)),0,VLOOKUP(CONCATENATE(A4452,H4452),'Point Emissions'!C$2:E$233,3,FALSE))</f>
        <v>0</v>
      </c>
      <c r="R4452" s="2" t="s">
        <v>2651</v>
      </c>
      <c r="S4452" s="43">
        <f>IF(O4452-Q4452&gt;=0,O4452-Q4452,0)</f>
        <v>0.26335402371580396</v>
      </c>
      <c r="T4452" s="2" t="s">
        <v>2651</v>
      </c>
    </row>
    <row r="4453" spans="1:20">
      <c r="A4453" t="s">
        <v>5584</v>
      </c>
      <c r="B4453" t="s">
        <v>4519</v>
      </c>
      <c r="C4453" t="s">
        <v>2387</v>
      </c>
      <c r="D4453" t="s">
        <v>5585</v>
      </c>
      <c r="E4453" t="s">
        <v>2285</v>
      </c>
      <c r="F4453" t="s">
        <v>4521</v>
      </c>
      <c r="G4453" s="9" t="s">
        <v>4620</v>
      </c>
      <c r="H4453" t="s">
        <v>2274</v>
      </c>
      <c r="I4453" t="s">
        <v>4630</v>
      </c>
      <c r="J4453" s="14">
        <f>VLOOKUP(Emissions!A4703,'County Activity'!A$2:J$3224,9,FALSE)</f>
        <v>1080.8657028666523</v>
      </c>
      <c r="K4453" s="14" t="str">
        <f>VLOOKUP(Emissions!B5575,'County Activity'!B$2:J$3224,9,FALSE)</f>
        <v>E6GAL</v>
      </c>
      <c r="L4453" s="20">
        <f>VLOOKUP($H4453,'Emission Factors'!$B$2:$F$3,3, FALSE)</f>
        <v>0.85</v>
      </c>
      <c r="M4453" s="19" t="str">
        <f>VLOOKUP($H4453,'Emission Factors'!$B$2:$F$3,4, FALSE)</f>
        <v>LB</v>
      </c>
      <c r="N4453" s="19" t="str">
        <f>VLOOKUP($H4453,'Emission Factors'!$B$2:$F$3,5, FALSE)</f>
        <v>E6GAL</v>
      </c>
      <c r="O4453" s="42">
        <f>J4453*L4453/2000</f>
        <v>0.45936792371832724</v>
      </c>
      <c r="P4453" s="2" t="s">
        <v>2651</v>
      </c>
      <c r="Q4453" s="42">
        <f>IF(ISNA(VLOOKUP(CONCATENATE(A4453,H4453),'Point Emissions'!C$2:E$233,3,FALSE)),0,VLOOKUP(CONCATENATE(A4453,H4453),'Point Emissions'!C$2:E$233,3,FALSE))</f>
        <v>0</v>
      </c>
      <c r="R4453" s="2" t="s">
        <v>2651</v>
      </c>
      <c r="S4453" s="43">
        <f>IF(O4453-Q4453&gt;=0,O4453-Q4453,0)</f>
        <v>0.45936792371832724</v>
      </c>
      <c r="T4453" s="2" t="s">
        <v>2651</v>
      </c>
    </row>
    <row r="4454" spans="1:20">
      <c r="A4454" t="s">
        <v>4159</v>
      </c>
      <c r="B4454" t="s">
        <v>4110</v>
      </c>
      <c r="C4454" t="s">
        <v>2387</v>
      </c>
      <c r="D4454" t="s">
        <v>2385</v>
      </c>
      <c r="E4454" t="s">
        <v>2285</v>
      </c>
      <c r="F4454" t="s">
        <v>4111</v>
      </c>
      <c r="G4454" s="9" t="s">
        <v>4620</v>
      </c>
      <c r="H4454" t="s">
        <v>2274</v>
      </c>
      <c r="I4454" t="s">
        <v>4630</v>
      </c>
      <c r="J4454" s="14">
        <f>VLOOKUP(Emissions!A4157,'County Activity'!A$2:J$3224,9,FALSE)</f>
        <v>728.70049385905054</v>
      </c>
      <c r="K4454" s="14" t="str">
        <f>VLOOKUP(Emissions!B5302,'County Activity'!B$2:J$3224,9,FALSE)</f>
        <v>E6GAL</v>
      </c>
      <c r="L4454" s="20">
        <f>VLOOKUP($H4454,'Emission Factors'!$B$2:$F$3,3, FALSE)</f>
        <v>0.85</v>
      </c>
      <c r="M4454" s="19" t="str">
        <f>VLOOKUP($H4454,'Emission Factors'!$B$2:$F$3,4, FALSE)</f>
        <v>LB</v>
      </c>
      <c r="N4454" s="19" t="str">
        <f>VLOOKUP($H4454,'Emission Factors'!$B$2:$F$3,5, FALSE)</f>
        <v>E6GAL</v>
      </c>
      <c r="O4454" s="42">
        <f>J4454*L4454/2000</f>
        <v>0.30969770989009648</v>
      </c>
      <c r="P4454" s="2" t="s">
        <v>2651</v>
      </c>
      <c r="Q4454" s="42">
        <f>IF(ISNA(VLOOKUP(CONCATENATE(A4454,H4454),'Point Emissions'!C$2:E$233,3,FALSE)),0,VLOOKUP(CONCATENATE(A4454,H4454),'Point Emissions'!C$2:E$233,3,FALSE))</f>
        <v>0</v>
      </c>
      <c r="R4454" s="2" t="s">
        <v>2651</v>
      </c>
      <c r="S4454" s="43">
        <f>IF(O4454-Q4454&gt;=0,O4454-Q4454,0)</f>
        <v>0.30969770989009648</v>
      </c>
      <c r="T4454" s="2" t="s">
        <v>2651</v>
      </c>
    </row>
    <row r="4455" spans="1:20">
      <c r="A4455" t="s">
        <v>25</v>
      </c>
      <c r="B4455" t="s">
        <v>4</v>
      </c>
      <c r="C4455" t="s">
        <v>2327</v>
      </c>
      <c r="D4455" t="s">
        <v>26</v>
      </c>
      <c r="E4455" t="s">
        <v>2285</v>
      </c>
      <c r="F4455" t="s">
        <v>6</v>
      </c>
      <c r="G4455" s="9" t="s">
        <v>4620</v>
      </c>
      <c r="H4455" t="s">
        <v>2274</v>
      </c>
      <c r="I4455" t="s">
        <v>4630</v>
      </c>
      <c r="J4455" s="14">
        <f>VLOOKUP(Emissions!A4753,'County Activity'!A$2:J$3224,9,FALSE)</f>
        <v>1122.2724151742664</v>
      </c>
      <c r="K4455" s="14" t="str">
        <f>VLOOKUP(Emissions!B5600,'County Activity'!B$2:J$3224,9,FALSE)</f>
        <v>E6GAL</v>
      </c>
      <c r="L4455" s="20">
        <f>VLOOKUP($H4455,'Emission Factors'!$B$2:$F$3,3, FALSE)</f>
        <v>0.85</v>
      </c>
      <c r="M4455" s="19" t="str">
        <f>VLOOKUP($H4455,'Emission Factors'!$B$2:$F$3,4, FALSE)</f>
        <v>LB</v>
      </c>
      <c r="N4455" s="19" t="str">
        <f>VLOOKUP($H4455,'Emission Factors'!$B$2:$F$3,5, FALSE)</f>
        <v>E6GAL</v>
      </c>
      <c r="O4455" s="42">
        <f>J4455*L4455/2000</f>
        <v>0.47696577644906318</v>
      </c>
      <c r="P4455" s="2" t="s">
        <v>2651</v>
      </c>
      <c r="Q4455" s="42">
        <f>IF(ISNA(VLOOKUP(CONCATENATE(A4455,H4455),'Point Emissions'!C$2:E$233,3,FALSE)),0,VLOOKUP(CONCATENATE(A4455,H4455),'Point Emissions'!C$2:E$233,3,FALSE))</f>
        <v>0</v>
      </c>
      <c r="R4455" s="2" t="s">
        <v>2651</v>
      </c>
      <c r="S4455" s="43">
        <f>IF(O4455-Q4455&gt;=0,O4455-Q4455,0)</f>
        <v>0.47696577644906318</v>
      </c>
      <c r="T4455" s="2" t="s">
        <v>2651</v>
      </c>
    </row>
    <row r="4456" spans="1:20">
      <c r="A4456" t="s">
        <v>2757</v>
      </c>
      <c r="B4456" t="s">
        <v>2736</v>
      </c>
      <c r="C4456" t="s">
        <v>2315</v>
      </c>
      <c r="D4456" t="s">
        <v>2758</v>
      </c>
      <c r="E4456" t="s">
        <v>2285</v>
      </c>
      <c r="F4456" t="s">
        <v>2738</v>
      </c>
      <c r="G4456" s="9" t="s">
        <v>4620</v>
      </c>
      <c r="H4456" t="s">
        <v>2274</v>
      </c>
      <c r="I4456" t="s">
        <v>4630</v>
      </c>
      <c r="J4456" s="14">
        <f>VLOOKUP(Emissions!A395,'County Activity'!A$2:J$3224,9,FALSE)</f>
        <v>180.03753796860391</v>
      </c>
      <c r="K4456" s="14" t="str">
        <f>VLOOKUP(Emissions!B3421,'County Activity'!B$2:J$3224,9,FALSE)</f>
        <v>E6GAL</v>
      </c>
      <c r="L4456" s="20">
        <f>VLOOKUP($H4456,'Emission Factors'!$B$2:$F$3,3, FALSE)</f>
        <v>0.85</v>
      </c>
      <c r="M4456" s="19" t="str">
        <f>VLOOKUP($H4456,'Emission Factors'!$B$2:$F$3,4, FALSE)</f>
        <v>LB</v>
      </c>
      <c r="N4456" s="19" t="str">
        <f>VLOOKUP($H4456,'Emission Factors'!$B$2:$F$3,5, FALSE)</f>
        <v>E6GAL</v>
      </c>
      <c r="O4456" s="42">
        <f>J4456*L4456/2000</f>
        <v>7.6515953636656656E-2</v>
      </c>
      <c r="P4456" s="2" t="s">
        <v>2651</v>
      </c>
      <c r="Q4456" s="42">
        <f>IF(ISNA(VLOOKUP(CONCATENATE(A4456,H4456),'Point Emissions'!C$2:E$233,3,FALSE)),0,VLOOKUP(CONCATENATE(A4456,H4456),'Point Emissions'!C$2:E$233,3,FALSE))</f>
        <v>0</v>
      </c>
      <c r="R4456" s="2" t="s">
        <v>2651</v>
      </c>
      <c r="S4456" s="43">
        <f>IF(O4456-Q4456&gt;=0,O4456-Q4456,0)</f>
        <v>7.6515953636656656E-2</v>
      </c>
      <c r="T4456" s="2" t="s">
        <v>2651</v>
      </c>
    </row>
    <row r="4457" spans="1:20">
      <c r="A4457" t="s">
        <v>3457</v>
      </c>
      <c r="B4457" t="s">
        <v>3123</v>
      </c>
      <c r="C4457" t="s">
        <v>3458</v>
      </c>
      <c r="D4457" t="s">
        <v>2728</v>
      </c>
      <c r="E4457" t="s">
        <v>2285</v>
      </c>
      <c r="F4457" t="s">
        <v>3125</v>
      </c>
      <c r="G4457" s="9" t="s">
        <v>4620</v>
      </c>
      <c r="H4457" t="s">
        <v>2274</v>
      </c>
      <c r="I4457" t="s">
        <v>4630</v>
      </c>
      <c r="J4457" s="14">
        <f>VLOOKUP(Emissions!A1083,'County Activity'!A$2:J$3224,9,FALSE)</f>
        <v>84.830921038568448</v>
      </c>
      <c r="K4457" s="14" t="str">
        <f>VLOOKUP(Emissions!B3765,'County Activity'!B$2:J$3224,9,FALSE)</f>
        <v>E6GAL</v>
      </c>
      <c r="L4457" s="20">
        <f>VLOOKUP($H4457,'Emission Factors'!$B$2:$F$3,3, FALSE)</f>
        <v>0.85</v>
      </c>
      <c r="M4457" s="19" t="str">
        <f>VLOOKUP($H4457,'Emission Factors'!$B$2:$F$3,4, FALSE)</f>
        <v>LB</v>
      </c>
      <c r="N4457" s="19" t="str">
        <f>VLOOKUP($H4457,'Emission Factors'!$B$2:$F$3,5, FALSE)</f>
        <v>E6GAL</v>
      </c>
      <c r="O4457" s="42">
        <f>J4457*L4457/2000</f>
        <v>3.6053141441391587E-2</v>
      </c>
      <c r="P4457" s="2" t="s">
        <v>2651</v>
      </c>
      <c r="Q4457" s="42">
        <f>IF(ISNA(VLOOKUP(CONCATENATE(A4457,H4457),'Point Emissions'!C$2:E$233,3,FALSE)),0,VLOOKUP(CONCATENATE(A4457,H4457),'Point Emissions'!C$2:E$233,3,FALSE))</f>
        <v>0</v>
      </c>
      <c r="R4457" s="2" t="s">
        <v>2651</v>
      </c>
      <c r="S4457" s="43">
        <f>IF(O4457-Q4457&gt;=0,O4457-Q4457,0)</f>
        <v>3.6053141441391587E-2</v>
      </c>
      <c r="T4457" s="2" t="s">
        <v>2651</v>
      </c>
    </row>
    <row r="4458" spans="1:20">
      <c r="A4458" t="s">
        <v>4724</v>
      </c>
      <c r="B4458" t="s">
        <v>4669</v>
      </c>
      <c r="C4458" t="s">
        <v>2402</v>
      </c>
      <c r="D4458" t="s">
        <v>4725</v>
      </c>
      <c r="E4458" t="s">
        <v>2285</v>
      </c>
      <c r="F4458" t="s">
        <v>4670</v>
      </c>
      <c r="G4458" s="9" t="s">
        <v>4620</v>
      </c>
      <c r="H4458" t="s">
        <v>2274</v>
      </c>
      <c r="I4458" t="s">
        <v>4630</v>
      </c>
      <c r="J4458" s="14">
        <f>VLOOKUP(Emissions!A1475,'County Activity'!A$2:J$3224,9,FALSE)</f>
        <v>589.55728815403745</v>
      </c>
      <c r="K4458" s="14" t="str">
        <f>VLOOKUP(Emissions!B3961,'County Activity'!B$2:J$3224,9,FALSE)</f>
        <v>E6GAL</v>
      </c>
      <c r="L4458" s="20">
        <f>VLOOKUP($H4458,'Emission Factors'!$B$2:$F$3,3, FALSE)</f>
        <v>0.85</v>
      </c>
      <c r="M4458" s="19" t="str">
        <f>VLOOKUP($H4458,'Emission Factors'!$B$2:$F$3,4, FALSE)</f>
        <v>LB</v>
      </c>
      <c r="N4458" s="19" t="str">
        <f>VLOOKUP($H4458,'Emission Factors'!$B$2:$F$3,5, FALSE)</f>
        <v>E6GAL</v>
      </c>
      <c r="O4458" s="42">
        <f>J4458*L4458/2000</f>
        <v>0.25056184746546589</v>
      </c>
      <c r="P4458" s="2" t="s">
        <v>2651</v>
      </c>
      <c r="Q4458" s="42">
        <f>IF(ISNA(VLOOKUP(CONCATENATE(A4458,H4458),'Point Emissions'!C$2:E$233,3,FALSE)),0,VLOOKUP(CONCATENATE(A4458,H4458),'Point Emissions'!C$2:E$233,3,FALSE))</f>
        <v>0</v>
      </c>
      <c r="R4458" s="2" t="s">
        <v>2651</v>
      </c>
      <c r="S4458" s="43">
        <f>IF(O4458-Q4458&gt;=0,O4458-Q4458,0)</f>
        <v>0.25056184746546589</v>
      </c>
      <c r="T4458" s="2" t="s">
        <v>2651</v>
      </c>
    </row>
    <row r="4459" spans="1:20">
      <c r="A4459" t="s">
        <v>161</v>
      </c>
      <c r="B4459" t="s">
        <v>109</v>
      </c>
      <c r="C4459" t="s">
        <v>2399</v>
      </c>
      <c r="D4459" t="s">
        <v>4551</v>
      </c>
      <c r="E4459" t="s">
        <v>2285</v>
      </c>
      <c r="F4459" t="s">
        <v>110</v>
      </c>
      <c r="G4459" s="9" t="s">
        <v>4620</v>
      </c>
      <c r="H4459" t="s">
        <v>2274</v>
      </c>
      <c r="I4459" t="s">
        <v>4630</v>
      </c>
      <c r="J4459" s="14">
        <f>VLOOKUP(Emissions!A4935,'County Activity'!A$2:J$3224,9,FALSE)</f>
        <v>1285.6576017121206</v>
      </c>
      <c r="K4459" s="14" t="str">
        <f>VLOOKUP(Emissions!B5691,'County Activity'!B$2:J$3224,9,FALSE)</f>
        <v>E6GAL</v>
      </c>
      <c r="L4459" s="20">
        <f>VLOOKUP($H4459,'Emission Factors'!$B$2:$F$3,3, FALSE)</f>
        <v>0.85</v>
      </c>
      <c r="M4459" s="19" t="str">
        <f>VLOOKUP($H4459,'Emission Factors'!$B$2:$F$3,4, FALSE)</f>
        <v>LB</v>
      </c>
      <c r="N4459" s="19" t="str">
        <f>VLOOKUP($H4459,'Emission Factors'!$B$2:$F$3,5, FALSE)</f>
        <v>E6GAL</v>
      </c>
      <c r="O4459" s="42">
        <f>J4459*L4459/2000</f>
        <v>0.54640448072765124</v>
      </c>
      <c r="P4459" s="2" t="s">
        <v>2651</v>
      </c>
      <c r="Q4459" s="42">
        <f>IF(ISNA(VLOOKUP(CONCATENATE(A4459,H4459),'Point Emissions'!C$2:E$233,3,FALSE)),0,VLOOKUP(CONCATENATE(A4459,H4459),'Point Emissions'!C$2:E$233,3,FALSE))</f>
        <v>0</v>
      </c>
      <c r="R4459" s="2" t="s">
        <v>2651</v>
      </c>
      <c r="S4459" s="43">
        <f>IF(O4459-Q4459&gt;=0,O4459-Q4459,0)</f>
        <v>0.54640448072765124</v>
      </c>
      <c r="T4459" s="2" t="s">
        <v>2651</v>
      </c>
    </row>
    <row r="4460" spans="1:20">
      <c r="A4460" t="s">
        <v>932</v>
      </c>
      <c r="B4460" t="s">
        <v>811</v>
      </c>
      <c r="C4460" t="s">
        <v>3275</v>
      </c>
      <c r="D4460" t="s">
        <v>2454</v>
      </c>
      <c r="E4460" t="s">
        <v>2285</v>
      </c>
      <c r="F4460" t="s">
        <v>813</v>
      </c>
      <c r="G4460" s="9" t="s">
        <v>4620</v>
      </c>
      <c r="H4460" t="s">
        <v>2274</v>
      </c>
      <c r="I4460" t="s">
        <v>4630</v>
      </c>
      <c r="J4460" s="14">
        <f>VLOOKUP(Emissions!A5801,'County Activity'!A$2:J$3224,9,FALSE)</f>
        <v>3629.1878518153585</v>
      </c>
      <c r="K4460" s="14" t="str">
        <f>VLOOKUP(Emissions!B6124,'County Activity'!B$2:J$3224,9,FALSE)</f>
        <v>E6GAL</v>
      </c>
      <c r="L4460" s="20">
        <f>VLOOKUP($H4460,'Emission Factors'!$B$2:$F$3,3, FALSE)</f>
        <v>0.85</v>
      </c>
      <c r="M4460" s="19" t="str">
        <f>VLOOKUP($H4460,'Emission Factors'!$B$2:$F$3,4, FALSE)</f>
        <v>LB</v>
      </c>
      <c r="N4460" s="19" t="str">
        <f>VLOOKUP($H4460,'Emission Factors'!$B$2:$F$3,5, FALSE)</f>
        <v>E6GAL</v>
      </c>
      <c r="O4460" s="42">
        <f>J4460*L4460/2000</f>
        <v>1.5424048370215273</v>
      </c>
      <c r="P4460" s="2" t="s">
        <v>2651</v>
      </c>
      <c r="Q4460" s="42">
        <f>IF(ISNA(VLOOKUP(CONCATENATE(A4460,H4460),'Point Emissions'!C$2:E$233,3,FALSE)),0,VLOOKUP(CONCATENATE(A4460,H4460),'Point Emissions'!C$2:E$233,3,FALSE))</f>
        <v>0</v>
      </c>
      <c r="R4460" s="2" t="s">
        <v>2651</v>
      </c>
      <c r="S4460" s="43">
        <f>IF(O4460-Q4460&gt;=0,O4460-Q4460,0)</f>
        <v>1.5424048370215273</v>
      </c>
      <c r="T4460" s="2" t="s">
        <v>2651</v>
      </c>
    </row>
    <row r="4461" spans="1:20">
      <c r="A4461" t="s">
        <v>2258</v>
      </c>
      <c r="B4461" t="s">
        <v>2206</v>
      </c>
      <c r="C4461" t="s">
        <v>2372</v>
      </c>
      <c r="D4461" t="s">
        <v>2391</v>
      </c>
      <c r="E4461" t="s">
        <v>2285</v>
      </c>
      <c r="F4461" t="s">
        <v>2207</v>
      </c>
      <c r="G4461" s="9" t="s">
        <v>4620</v>
      </c>
      <c r="H4461" t="s">
        <v>4628</v>
      </c>
      <c r="I4461" t="s">
        <v>4629</v>
      </c>
      <c r="J4461" s="14">
        <f>VLOOKUP(Emissions!A2862,'County Activity'!A$2:J$3224,9,FALSE)</f>
        <v>1523.8502746773424</v>
      </c>
      <c r="K4461" s="14" t="str">
        <f>VLOOKUP(Emissions!B1432,'County Activity'!B$2:J$3224,9,FALSE)</f>
        <v>E6GAL</v>
      </c>
      <c r="L4461" s="20">
        <f>VLOOKUP($H4461,'Emission Factors'!$B$2:$F$3,3, FALSE)</f>
        <v>0.16900000000000001</v>
      </c>
      <c r="M4461" s="19" t="str">
        <f>VLOOKUP($H4461,'Emission Factors'!$B$2:$F$3,4, FALSE)</f>
        <v>LB</v>
      </c>
      <c r="N4461" s="19" t="str">
        <f>VLOOKUP($H4461,'Emission Factors'!$B$2:$F$3,5, FALSE)</f>
        <v>E6GAL</v>
      </c>
      <c r="O4461" s="42">
        <f>J4461*L4461/2000</f>
        <v>0.12876534821023547</v>
      </c>
      <c r="P4461" s="2" t="s">
        <v>2651</v>
      </c>
      <c r="Q4461" s="42">
        <f>IF(ISNA(VLOOKUP(CONCATENATE(A4461,H4461),'Point Emissions'!C$2:E$233,3,FALSE)),0,VLOOKUP(CONCATENATE(A4461,H4461),'Point Emissions'!C$2:E$233,3,FALSE))</f>
        <v>0</v>
      </c>
      <c r="R4461" s="2" t="s">
        <v>2651</v>
      </c>
      <c r="S4461" s="43">
        <f>IF(O4461-Q4461&gt;=0,O4461-Q4461,0)</f>
        <v>0.12876534821023547</v>
      </c>
      <c r="T4461" s="2" t="s">
        <v>2651</v>
      </c>
    </row>
    <row r="4462" spans="1:20">
      <c r="A4462" t="s">
        <v>5482</v>
      </c>
      <c r="B4462" t="s">
        <v>1335</v>
      </c>
      <c r="C4462" t="s">
        <v>2414</v>
      </c>
      <c r="D4462" t="s">
        <v>5614</v>
      </c>
      <c r="E4462" s="11" t="s">
        <v>1337</v>
      </c>
      <c r="F4462" t="s">
        <v>1338</v>
      </c>
      <c r="G4462" s="9" t="s">
        <v>4620</v>
      </c>
      <c r="H4462" t="s">
        <v>2274</v>
      </c>
      <c r="I4462" t="s">
        <v>4630</v>
      </c>
      <c r="J4462" s="14">
        <f>VLOOKUP(Emissions!A6375,'County Activity'!A$2:J$3224,9,FALSE)</f>
        <v>26158.826601284221</v>
      </c>
      <c r="K4462" s="14" t="str">
        <f>VLOOKUP(Emissions!B6411,'County Activity'!B$2:J$3224,9,FALSE)</f>
        <v>E6GAL</v>
      </c>
      <c r="L4462" s="20">
        <f>VLOOKUP($H4462,'Emission Factors'!$B$2:$F$3,3, FALSE)</f>
        <v>0.85</v>
      </c>
      <c r="M4462" s="19" t="str">
        <f>VLOOKUP($H4462,'Emission Factors'!$B$2:$F$3,4, FALSE)</f>
        <v>LB</v>
      </c>
      <c r="N4462" s="19" t="str">
        <f>VLOOKUP($H4462,'Emission Factors'!$B$2:$F$3,5, FALSE)</f>
        <v>E6GAL</v>
      </c>
      <c r="O4462" s="42">
        <f>J4462*L4462/2000</f>
        <v>11.117501305545794</v>
      </c>
      <c r="P4462" s="2" t="s">
        <v>2651</v>
      </c>
      <c r="Q4462" s="42">
        <f>IF(ISNA(VLOOKUP(CONCATENATE(A4462,H4462),'Point Emissions'!C$2:E$233,3,FALSE)),0,VLOOKUP(CONCATENATE(A4462,H4462),'Point Emissions'!C$2:E$233,3,FALSE))</f>
        <v>0</v>
      </c>
      <c r="R4462" s="2" t="s">
        <v>2651</v>
      </c>
      <c r="S4462" s="43">
        <f>IF(O4462-Q4462&gt;=0,O4462-Q4462,0)</f>
        <v>11.117501305545794</v>
      </c>
      <c r="T4462" s="2" t="s">
        <v>2651</v>
      </c>
    </row>
    <row r="4463" spans="1:20">
      <c r="A4463" t="s">
        <v>542</v>
      </c>
      <c r="B4463" t="s">
        <v>232</v>
      </c>
      <c r="C4463" t="s">
        <v>543</v>
      </c>
      <c r="D4463" t="s">
        <v>544</v>
      </c>
      <c r="E4463" t="s">
        <v>2285</v>
      </c>
      <c r="F4463" t="s">
        <v>233</v>
      </c>
      <c r="G4463" s="9" t="s">
        <v>4620</v>
      </c>
      <c r="H4463" t="s">
        <v>2274</v>
      </c>
      <c r="I4463" t="s">
        <v>4630</v>
      </c>
      <c r="J4463" s="14">
        <f>VLOOKUP(Emissions!A5411,'County Activity'!A$2:J$3224,9,FALSE)</f>
        <v>2041.3220953878847</v>
      </c>
      <c r="K4463" s="14" t="str">
        <f>VLOOKUP(Emissions!B5929,'County Activity'!B$2:J$3224,9,FALSE)</f>
        <v>E6GAL</v>
      </c>
      <c r="L4463" s="20">
        <f>VLOOKUP($H4463,'Emission Factors'!$B$2:$F$3,3, FALSE)</f>
        <v>0.85</v>
      </c>
      <c r="M4463" s="19" t="str">
        <f>VLOOKUP($H4463,'Emission Factors'!$B$2:$F$3,4, FALSE)</f>
        <v>LB</v>
      </c>
      <c r="N4463" s="19" t="str">
        <f>VLOOKUP($H4463,'Emission Factors'!$B$2:$F$3,5, FALSE)</f>
        <v>E6GAL</v>
      </c>
      <c r="O4463" s="42">
        <f>J4463*L4463/2000</f>
        <v>0.867561890539851</v>
      </c>
      <c r="P4463" s="2" t="s">
        <v>2651</v>
      </c>
      <c r="Q4463" s="42">
        <f>IF(ISNA(VLOOKUP(CONCATENATE(A4463,H4463),'Point Emissions'!C$2:E$233,3,FALSE)),0,VLOOKUP(CONCATENATE(A4463,H4463),'Point Emissions'!C$2:E$233,3,FALSE))</f>
        <v>0</v>
      </c>
      <c r="R4463" s="2" t="s">
        <v>2651</v>
      </c>
      <c r="S4463" s="43">
        <f>IF(O4463-Q4463&gt;=0,O4463-Q4463,0)</f>
        <v>0.867561890539851</v>
      </c>
      <c r="T4463" s="2" t="s">
        <v>2651</v>
      </c>
    </row>
    <row r="4464" spans="1:20">
      <c r="A4464" t="s">
        <v>1411</v>
      </c>
      <c r="B4464" t="s">
        <v>2206</v>
      </c>
      <c r="C4464" t="s">
        <v>2727</v>
      </c>
      <c r="D4464" t="s">
        <v>2720</v>
      </c>
      <c r="E4464" t="s">
        <v>2285</v>
      </c>
      <c r="F4464" t="s">
        <v>2207</v>
      </c>
      <c r="G4464" s="9" t="s">
        <v>4620</v>
      </c>
      <c r="H4464" t="s">
        <v>2274</v>
      </c>
      <c r="I4464" t="s">
        <v>4630</v>
      </c>
      <c r="J4464" s="14">
        <f>VLOOKUP(Emissions!A2949,'County Activity'!A$2:J$3224,9,FALSE)</f>
        <v>322.06288142124686</v>
      </c>
      <c r="K4464" s="14" t="str">
        <f>VLOOKUP(Emissions!B4698,'County Activity'!B$2:J$3224,9,FALSE)</f>
        <v>E6GAL</v>
      </c>
      <c r="L4464" s="20">
        <f>VLOOKUP($H4464,'Emission Factors'!$B$2:$F$3,3, FALSE)</f>
        <v>0.85</v>
      </c>
      <c r="M4464" s="19" t="str">
        <f>VLOOKUP($H4464,'Emission Factors'!$B$2:$F$3,4, FALSE)</f>
        <v>LB</v>
      </c>
      <c r="N4464" s="19" t="str">
        <f>VLOOKUP($H4464,'Emission Factors'!$B$2:$F$3,5, FALSE)</f>
        <v>E6GAL</v>
      </c>
      <c r="O4464" s="42">
        <f>J4464*L4464/2000</f>
        <v>0.13687672460402991</v>
      </c>
      <c r="P4464" s="2" t="s">
        <v>2651</v>
      </c>
      <c r="Q4464" s="42">
        <f>IF(ISNA(VLOOKUP(CONCATENATE(A4464,H4464),'Point Emissions'!C$2:E$233,3,FALSE)),0,VLOOKUP(CONCATENATE(A4464,H4464),'Point Emissions'!C$2:E$233,3,FALSE))</f>
        <v>0</v>
      </c>
      <c r="R4464" s="2" t="s">
        <v>2651</v>
      </c>
      <c r="S4464" s="43">
        <f>IF(O4464-Q4464&gt;=0,O4464-Q4464,0)</f>
        <v>0.13687672460402991</v>
      </c>
      <c r="T4464" s="2" t="s">
        <v>2651</v>
      </c>
    </row>
    <row r="4465" spans="1:20">
      <c r="A4465" t="s">
        <v>4109</v>
      </c>
      <c r="B4465" t="s">
        <v>4110</v>
      </c>
      <c r="C4465" t="s">
        <v>2283</v>
      </c>
      <c r="D4465" t="s">
        <v>2853</v>
      </c>
      <c r="E4465" t="s">
        <v>2285</v>
      </c>
      <c r="F4465" t="s">
        <v>4111</v>
      </c>
      <c r="G4465" s="9" t="s">
        <v>4620</v>
      </c>
      <c r="H4465" t="s">
        <v>2274</v>
      </c>
      <c r="I4465" t="s">
        <v>4630</v>
      </c>
      <c r="J4465" s="14">
        <f>VLOOKUP(Emissions!A4089,'County Activity'!A$2:J$3224,9,FALSE)</f>
        <v>693.82662711273088</v>
      </c>
      <c r="K4465" s="14" t="str">
        <f>VLOOKUP(Emissions!B5268,'County Activity'!B$2:J$3224,9,FALSE)</f>
        <v>E6GAL</v>
      </c>
      <c r="L4465" s="20">
        <f>VLOOKUP($H4465,'Emission Factors'!$B$2:$F$3,3, FALSE)</f>
        <v>0.85</v>
      </c>
      <c r="M4465" s="19" t="str">
        <f>VLOOKUP($H4465,'Emission Factors'!$B$2:$F$3,4, FALSE)</f>
        <v>LB</v>
      </c>
      <c r="N4465" s="19" t="str">
        <f>VLOOKUP($H4465,'Emission Factors'!$B$2:$F$3,5, FALSE)</f>
        <v>E6GAL</v>
      </c>
      <c r="O4465" s="42">
        <f>J4465*L4465/2000</f>
        <v>0.29487631652291058</v>
      </c>
      <c r="P4465" s="2" t="s">
        <v>2651</v>
      </c>
      <c r="Q4465" s="42">
        <f>IF(ISNA(VLOOKUP(CONCATENATE(A4465,H4465),'Point Emissions'!C$2:E$233,3,FALSE)),0,VLOOKUP(CONCATENATE(A4465,H4465),'Point Emissions'!C$2:E$233,3,FALSE))</f>
        <v>0</v>
      </c>
      <c r="R4465" s="2" t="s">
        <v>2651</v>
      </c>
      <c r="S4465" s="43">
        <f>IF(O4465-Q4465&gt;=0,O4465-Q4465,0)</f>
        <v>0.29487631652291058</v>
      </c>
      <c r="T4465" s="2" t="s">
        <v>2651</v>
      </c>
    </row>
    <row r="4466" spans="1:20">
      <c r="A4466" t="s">
        <v>4507</v>
      </c>
      <c r="B4466" t="s">
        <v>4409</v>
      </c>
      <c r="C4466" t="s">
        <v>2480</v>
      </c>
      <c r="D4466" t="s">
        <v>3854</v>
      </c>
      <c r="E4466" t="s">
        <v>2285</v>
      </c>
      <c r="F4466" t="s">
        <v>4410</v>
      </c>
      <c r="G4466" s="9" t="s">
        <v>4620</v>
      </c>
      <c r="H4466" t="s">
        <v>2274</v>
      </c>
      <c r="I4466" t="s">
        <v>4630</v>
      </c>
      <c r="J4466" s="14">
        <f>VLOOKUP(Emissions!A4621,'County Activity'!A$2:J$3224,9,FALSE)</f>
        <v>1018.6115275178503</v>
      </c>
      <c r="K4466" s="14" t="str">
        <f>VLOOKUP(Emissions!B5534,'County Activity'!B$2:J$3224,9,FALSE)</f>
        <v>E6GAL</v>
      </c>
      <c r="L4466" s="20">
        <f>VLOOKUP($H4466,'Emission Factors'!$B$2:$F$3,3, FALSE)</f>
        <v>0.85</v>
      </c>
      <c r="M4466" s="19" t="str">
        <f>VLOOKUP($H4466,'Emission Factors'!$B$2:$F$3,4, FALSE)</f>
        <v>LB</v>
      </c>
      <c r="N4466" s="19" t="str">
        <f>VLOOKUP($H4466,'Emission Factors'!$B$2:$F$3,5, FALSE)</f>
        <v>E6GAL</v>
      </c>
      <c r="O4466" s="42">
        <f>J4466*L4466/2000</f>
        <v>0.43290989919508638</v>
      </c>
      <c r="P4466" s="2" t="s">
        <v>2651</v>
      </c>
      <c r="Q4466" s="42">
        <f>IF(ISNA(VLOOKUP(CONCATENATE(A4466,H4466),'Point Emissions'!C$2:E$233,3,FALSE)),0,VLOOKUP(CONCATENATE(A4466,H4466),'Point Emissions'!C$2:E$233,3,FALSE))</f>
        <v>0</v>
      </c>
      <c r="R4466" s="2" t="s">
        <v>2651</v>
      </c>
      <c r="S4466" s="43">
        <f>IF(O4466-Q4466&gt;=0,O4466-Q4466,0)</f>
        <v>0.43290989919508638</v>
      </c>
      <c r="T4466" s="2" t="s">
        <v>2651</v>
      </c>
    </row>
    <row r="4467" spans="1:20">
      <c r="A4467" t="s">
        <v>5224</v>
      </c>
      <c r="B4467" t="s">
        <v>5151</v>
      </c>
      <c r="C4467" t="s">
        <v>2426</v>
      </c>
      <c r="D4467" t="s">
        <v>5225</v>
      </c>
      <c r="E4467" t="s">
        <v>2285</v>
      </c>
      <c r="F4467" t="s">
        <v>5152</v>
      </c>
      <c r="G4467" s="9" t="s">
        <v>4620</v>
      </c>
      <c r="H4467" t="s">
        <v>2274</v>
      </c>
      <c r="I4467" t="s">
        <v>4630</v>
      </c>
      <c r="J4467" s="14">
        <f>VLOOKUP(Emissions!A2083,'County Activity'!A$2:J$3224,9,FALSE)</f>
        <v>924.8139557088781</v>
      </c>
      <c r="K4467" s="14" t="str">
        <f>VLOOKUP(Emissions!B4265,'County Activity'!B$2:J$3224,9,FALSE)</f>
        <v>E6GAL</v>
      </c>
      <c r="L4467" s="20">
        <f>VLOOKUP($H4467,'Emission Factors'!$B$2:$F$3,3, FALSE)</f>
        <v>0.85</v>
      </c>
      <c r="M4467" s="19" t="str">
        <f>VLOOKUP($H4467,'Emission Factors'!$B$2:$F$3,4, FALSE)</f>
        <v>LB</v>
      </c>
      <c r="N4467" s="19" t="str">
        <f>VLOOKUP($H4467,'Emission Factors'!$B$2:$F$3,5, FALSE)</f>
        <v>E6GAL</v>
      </c>
      <c r="O4467" s="42">
        <f>J4467*L4467/2000</f>
        <v>0.39304593117627318</v>
      </c>
      <c r="P4467" s="2" t="s">
        <v>2651</v>
      </c>
      <c r="Q4467" s="42">
        <f>IF(ISNA(VLOOKUP(CONCATENATE(A4467,H4467),'Point Emissions'!C$2:E$233,3,FALSE)),0,VLOOKUP(CONCATENATE(A4467,H4467),'Point Emissions'!C$2:E$233,3,FALSE))</f>
        <v>0</v>
      </c>
      <c r="R4467" s="2" t="s">
        <v>2651</v>
      </c>
      <c r="S4467" s="43">
        <f>IF(O4467-Q4467&gt;=0,O4467-Q4467,0)</f>
        <v>0.39304593117627318</v>
      </c>
      <c r="T4467" s="2" t="s">
        <v>2651</v>
      </c>
    </row>
    <row r="4468" spans="1:20">
      <c r="A4468" t="s">
        <v>2791</v>
      </c>
      <c r="B4468" t="s">
        <v>2736</v>
      </c>
      <c r="C4468" t="s">
        <v>2366</v>
      </c>
      <c r="D4468" t="s">
        <v>2792</v>
      </c>
      <c r="E4468" t="s">
        <v>2285</v>
      </c>
      <c r="F4468" t="s">
        <v>2738</v>
      </c>
      <c r="G4468" s="9" t="s">
        <v>4620</v>
      </c>
      <c r="H4468" t="s">
        <v>4628</v>
      </c>
      <c r="I4468" t="s">
        <v>4629</v>
      </c>
      <c r="J4468" s="14">
        <f>VLOOKUP(Emissions!A428,'County Activity'!A$2:J$3224,9,FALSE)</f>
        <v>188.90811748075322</v>
      </c>
      <c r="K4468" s="14" t="str">
        <f>VLOOKUP(Emissions!B215,'County Activity'!B$2:J$3224,9,FALSE)</f>
        <v>E6GAL</v>
      </c>
      <c r="L4468" s="20">
        <f>VLOOKUP($H4468,'Emission Factors'!$B$2:$F$3,3, FALSE)</f>
        <v>0.16900000000000001</v>
      </c>
      <c r="M4468" s="19" t="str">
        <f>VLOOKUP($H4468,'Emission Factors'!$B$2:$F$3,4, FALSE)</f>
        <v>LB</v>
      </c>
      <c r="N4468" s="19" t="str">
        <f>VLOOKUP($H4468,'Emission Factors'!$B$2:$F$3,5, FALSE)</f>
        <v>E6GAL</v>
      </c>
      <c r="O4468" s="42">
        <f>J4468*L4468/2000</f>
        <v>1.5962735927123647E-2</v>
      </c>
      <c r="P4468" s="2" t="s">
        <v>2651</v>
      </c>
      <c r="Q4468" s="42">
        <f>IF(ISNA(VLOOKUP(CONCATENATE(A4468,H4468),'Point Emissions'!C$2:E$233,3,FALSE)),0,VLOOKUP(CONCATENATE(A4468,H4468),'Point Emissions'!C$2:E$233,3,FALSE))</f>
        <v>0</v>
      </c>
      <c r="R4468" s="2" t="s">
        <v>2651</v>
      </c>
      <c r="S4468" s="43">
        <f>IF(O4468-Q4468&gt;=0,O4468-Q4468,0)</f>
        <v>1.5962735927123647E-2</v>
      </c>
      <c r="T4468" s="2" t="s">
        <v>2651</v>
      </c>
    </row>
    <row r="4469" spans="1:20">
      <c r="A4469" t="s">
        <v>4125</v>
      </c>
      <c r="B4469" t="s">
        <v>4110</v>
      </c>
      <c r="C4469" t="s">
        <v>2312</v>
      </c>
      <c r="D4469" t="s">
        <v>2608</v>
      </c>
      <c r="E4469" t="s">
        <v>2285</v>
      </c>
      <c r="F4469" t="s">
        <v>4111</v>
      </c>
      <c r="G4469" s="9" t="s">
        <v>4620</v>
      </c>
      <c r="H4469" t="s">
        <v>2274</v>
      </c>
      <c r="I4469" t="s">
        <v>4630</v>
      </c>
      <c r="J4469" s="14">
        <f>VLOOKUP(Emissions!A4107,'County Activity'!A$2:J$3224,9,FALSE)</f>
        <v>3538.5286077760279</v>
      </c>
      <c r="K4469" s="14" t="str">
        <f>VLOOKUP(Emissions!B5277,'County Activity'!B$2:J$3224,9,FALSE)</f>
        <v>E6GAL</v>
      </c>
      <c r="L4469" s="20">
        <f>VLOOKUP($H4469,'Emission Factors'!$B$2:$F$3,3, FALSE)</f>
        <v>0.85</v>
      </c>
      <c r="M4469" s="19" t="str">
        <f>VLOOKUP($H4469,'Emission Factors'!$B$2:$F$3,4, FALSE)</f>
        <v>LB</v>
      </c>
      <c r="N4469" s="19" t="str">
        <f>VLOOKUP($H4469,'Emission Factors'!$B$2:$F$3,5, FALSE)</f>
        <v>E6GAL</v>
      </c>
      <c r="O4469" s="42">
        <f>J4469*L4469/2000</f>
        <v>1.5038746583048119</v>
      </c>
      <c r="P4469" s="2" t="s">
        <v>2651</v>
      </c>
      <c r="Q4469" s="42">
        <f>IF(ISNA(VLOOKUP(CONCATENATE(A4469,H4469),'Point Emissions'!C$2:E$233,3,FALSE)),0,VLOOKUP(CONCATENATE(A4469,H4469),'Point Emissions'!C$2:E$233,3,FALSE))</f>
        <v>0</v>
      </c>
      <c r="R4469" s="2" t="s">
        <v>2651</v>
      </c>
      <c r="S4469" s="43">
        <f>IF(O4469-Q4469&gt;=0,O4469-Q4469,0)</f>
        <v>1.5038746583048119</v>
      </c>
      <c r="T4469" s="2" t="s">
        <v>2651</v>
      </c>
    </row>
    <row r="4470" spans="1:20">
      <c r="A4470" t="s">
        <v>1403</v>
      </c>
      <c r="B4470" t="s">
        <v>2206</v>
      </c>
      <c r="C4470" t="s">
        <v>2716</v>
      </c>
      <c r="D4470" t="s">
        <v>1404</v>
      </c>
      <c r="E4470" t="s">
        <v>2285</v>
      </c>
      <c r="F4470" t="s">
        <v>2207</v>
      </c>
      <c r="G4470" s="9" t="s">
        <v>4620</v>
      </c>
      <c r="H4470" t="s">
        <v>2274</v>
      </c>
      <c r="I4470" t="s">
        <v>4630</v>
      </c>
      <c r="J4470" s="14">
        <f>VLOOKUP(Emissions!A2941,'County Activity'!A$2:J$3224,9,FALSE)</f>
        <v>320.58978879468054</v>
      </c>
      <c r="K4470" s="14" t="str">
        <f>VLOOKUP(Emissions!B4694,'County Activity'!B$2:J$3224,9,FALSE)</f>
        <v>E6GAL</v>
      </c>
      <c r="L4470" s="20">
        <f>VLOOKUP($H4470,'Emission Factors'!$B$2:$F$3,3, FALSE)</f>
        <v>0.85</v>
      </c>
      <c r="M4470" s="19" t="str">
        <f>VLOOKUP($H4470,'Emission Factors'!$B$2:$F$3,4, FALSE)</f>
        <v>LB</v>
      </c>
      <c r="N4470" s="19" t="str">
        <f>VLOOKUP($H4470,'Emission Factors'!$B$2:$F$3,5, FALSE)</f>
        <v>E6GAL</v>
      </c>
      <c r="O4470" s="42">
        <f>J4470*L4470/2000</f>
        <v>0.13625066023773921</v>
      </c>
      <c r="P4470" s="2" t="s">
        <v>2651</v>
      </c>
      <c r="Q4470" s="42">
        <f>IF(ISNA(VLOOKUP(CONCATENATE(A4470,H4470),'Point Emissions'!C$2:E$233,3,FALSE)),0,VLOOKUP(CONCATENATE(A4470,H4470),'Point Emissions'!C$2:E$233,3,FALSE))</f>
        <v>0</v>
      </c>
      <c r="R4470" s="2" t="s">
        <v>2651</v>
      </c>
      <c r="S4470" s="43">
        <f>IF(O4470-Q4470&gt;=0,O4470-Q4470,0)</f>
        <v>0.13625066023773921</v>
      </c>
      <c r="T4470" s="2" t="s">
        <v>2651</v>
      </c>
    </row>
    <row r="4471" spans="1:20">
      <c r="A4471" t="s">
        <v>5477</v>
      </c>
      <c r="B4471" t="s">
        <v>1335</v>
      </c>
      <c r="C4471" t="s">
        <v>2405</v>
      </c>
      <c r="D4471" t="s">
        <v>5478</v>
      </c>
      <c r="E4471" s="11" t="s">
        <v>1337</v>
      </c>
      <c r="F4471" t="s">
        <v>1338</v>
      </c>
      <c r="G4471" s="9" t="s">
        <v>4620</v>
      </c>
      <c r="H4471" t="s">
        <v>2274</v>
      </c>
      <c r="I4471" t="s">
        <v>4630</v>
      </c>
      <c r="J4471" s="14">
        <f>VLOOKUP(Emissions!A6369,'County Activity'!A$2:J$3224,9,FALSE)</f>
        <v>24338.884708667054</v>
      </c>
      <c r="K4471" s="14" t="str">
        <f>VLOOKUP(Emissions!B6408,'County Activity'!B$2:J$3224,9,FALSE)</f>
        <v>E6GAL</v>
      </c>
      <c r="L4471" s="20">
        <f>VLOOKUP($H4471,'Emission Factors'!$B$2:$F$3,3, FALSE)</f>
        <v>0.85</v>
      </c>
      <c r="M4471" s="19" t="str">
        <f>VLOOKUP($H4471,'Emission Factors'!$B$2:$F$3,4, FALSE)</f>
        <v>LB</v>
      </c>
      <c r="N4471" s="19" t="str">
        <f>VLOOKUP($H4471,'Emission Factors'!$B$2:$F$3,5, FALSE)</f>
        <v>E6GAL</v>
      </c>
      <c r="O4471" s="42">
        <f>J4471*L4471/2000</f>
        <v>10.344026001183497</v>
      </c>
      <c r="P4471" s="2" t="s">
        <v>2651</v>
      </c>
      <c r="Q4471" s="42">
        <f>IF(ISNA(VLOOKUP(CONCATENATE(A4471,H4471),'Point Emissions'!C$2:E$233,3,FALSE)),0,VLOOKUP(CONCATENATE(A4471,H4471),'Point Emissions'!C$2:E$233,3,FALSE))</f>
        <v>0</v>
      </c>
      <c r="R4471" s="2" t="s">
        <v>2651</v>
      </c>
      <c r="S4471" s="43">
        <f>IF(O4471-Q4471&gt;=0,O4471-Q4471,0)</f>
        <v>10.344026001183497</v>
      </c>
      <c r="T4471" s="2" t="s">
        <v>2651</v>
      </c>
    </row>
    <row r="4472" spans="1:20">
      <c r="A4472" t="s">
        <v>3750</v>
      </c>
      <c r="B4472" t="s">
        <v>3703</v>
      </c>
      <c r="C4472" t="s">
        <v>2354</v>
      </c>
      <c r="D4472" t="s">
        <v>2962</v>
      </c>
      <c r="E4472" t="s">
        <v>2285</v>
      </c>
      <c r="F4472" t="s">
        <v>3705</v>
      </c>
      <c r="G4472" s="9" t="s">
        <v>4620</v>
      </c>
      <c r="H4472" t="s">
        <v>2274</v>
      </c>
      <c r="I4472" t="s">
        <v>4630</v>
      </c>
      <c r="J4472" s="14">
        <f>VLOOKUP(Emissions!A3643,'County Activity'!A$2:J$3224,9,FALSE)</f>
        <v>512.86040031433515</v>
      </c>
      <c r="K4472" s="14" t="str">
        <f>VLOOKUP(Emissions!B5045,'County Activity'!B$2:J$3224,9,FALSE)</f>
        <v>E6GAL</v>
      </c>
      <c r="L4472" s="20">
        <f>VLOOKUP($H4472,'Emission Factors'!$B$2:$F$3,3, FALSE)</f>
        <v>0.85</v>
      </c>
      <c r="M4472" s="19" t="str">
        <f>VLOOKUP($H4472,'Emission Factors'!$B$2:$F$3,4, FALSE)</f>
        <v>LB</v>
      </c>
      <c r="N4472" s="19" t="str">
        <f>VLOOKUP($H4472,'Emission Factors'!$B$2:$F$3,5, FALSE)</f>
        <v>E6GAL</v>
      </c>
      <c r="O4472" s="42">
        <f>J4472*L4472/2000</f>
        <v>0.21796567013359242</v>
      </c>
      <c r="P4472" s="2" t="s">
        <v>2651</v>
      </c>
      <c r="Q4472" s="42">
        <f>IF(ISNA(VLOOKUP(CONCATENATE(A4472,H4472),'Point Emissions'!C$2:E$233,3,FALSE)),0,VLOOKUP(CONCATENATE(A4472,H4472),'Point Emissions'!C$2:E$233,3,FALSE))</f>
        <v>0</v>
      </c>
      <c r="R4472" s="2" t="s">
        <v>2651</v>
      </c>
      <c r="S4472" s="43">
        <f>IF(O4472-Q4472&gt;=0,O4472-Q4472,0)</f>
        <v>0.21796567013359242</v>
      </c>
      <c r="T4472" s="2" t="s">
        <v>2651</v>
      </c>
    </row>
    <row r="4473" spans="1:20">
      <c r="A4473" t="s">
        <v>4200</v>
      </c>
      <c r="B4473" t="s">
        <v>4110</v>
      </c>
      <c r="C4473" t="s">
        <v>2480</v>
      </c>
      <c r="D4473" t="s">
        <v>2448</v>
      </c>
      <c r="E4473" t="s">
        <v>2285</v>
      </c>
      <c r="F4473" t="s">
        <v>4111</v>
      </c>
      <c r="G4473" s="9" t="s">
        <v>4620</v>
      </c>
      <c r="H4473" t="s">
        <v>2274</v>
      </c>
      <c r="I4473" t="s">
        <v>4630</v>
      </c>
      <c r="J4473" s="14">
        <f>VLOOKUP(Emissions!A4219,'County Activity'!A$2:J$3224,9,FALSE)</f>
        <v>758.67472643439987</v>
      </c>
      <c r="K4473" s="14" t="str">
        <f>VLOOKUP(Emissions!B5333,'County Activity'!B$2:J$3224,9,FALSE)</f>
        <v>E6GAL</v>
      </c>
      <c r="L4473" s="20">
        <f>VLOOKUP($H4473,'Emission Factors'!$B$2:$F$3,3, FALSE)</f>
        <v>0.85</v>
      </c>
      <c r="M4473" s="19" t="str">
        <f>VLOOKUP($H4473,'Emission Factors'!$B$2:$F$3,4, FALSE)</f>
        <v>LB</v>
      </c>
      <c r="N4473" s="19" t="str">
        <f>VLOOKUP($H4473,'Emission Factors'!$B$2:$F$3,5, FALSE)</f>
        <v>E6GAL</v>
      </c>
      <c r="O4473" s="42">
        <f>J4473*L4473/2000</f>
        <v>0.32243675873461997</v>
      </c>
      <c r="P4473" s="2" t="s">
        <v>2651</v>
      </c>
      <c r="Q4473" s="42">
        <f>IF(ISNA(VLOOKUP(CONCATENATE(A4473,H4473),'Point Emissions'!C$2:E$233,3,FALSE)),0,VLOOKUP(CONCATENATE(A4473,H4473),'Point Emissions'!C$2:E$233,3,FALSE))</f>
        <v>0</v>
      </c>
      <c r="R4473" s="2" t="s">
        <v>2651</v>
      </c>
      <c r="S4473" s="43">
        <f>IF(O4473-Q4473&gt;=0,O4473-Q4473,0)</f>
        <v>0.32243675873461997</v>
      </c>
      <c r="T4473" s="2" t="s">
        <v>2651</v>
      </c>
    </row>
    <row r="4474" spans="1:20">
      <c r="A4474" t="s">
        <v>4879</v>
      </c>
      <c r="B4474" t="s">
        <v>4808</v>
      </c>
      <c r="C4474" t="s">
        <v>2438</v>
      </c>
      <c r="D4474" t="s">
        <v>2658</v>
      </c>
      <c r="E4474" t="s">
        <v>2285</v>
      </c>
      <c r="F4474" t="s">
        <v>4810</v>
      </c>
      <c r="G4474" s="9" t="s">
        <v>4620</v>
      </c>
      <c r="H4474" t="s">
        <v>4628</v>
      </c>
      <c r="I4474" t="s">
        <v>4629</v>
      </c>
      <c r="J4474" s="14">
        <f>VLOOKUP(Emissions!A1682,'County Activity'!A$2:J$3224,9,FALSE)</f>
        <v>692.92996203569055</v>
      </c>
      <c r="K4474" s="14" t="str">
        <f>VLOOKUP(Emissions!B842,'County Activity'!B$2:J$3224,9,FALSE)</f>
        <v>E6GAL</v>
      </c>
      <c r="L4474" s="20">
        <f>VLOOKUP($H4474,'Emission Factors'!$B$2:$F$3,3, FALSE)</f>
        <v>0.16900000000000001</v>
      </c>
      <c r="M4474" s="19" t="str">
        <f>VLOOKUP($H4474,'Emission Factors'!$B$2:$F$3,4, FALSE)</f>
        <v>LB</v>
      </c>
      <c r="N4474" s="19" t="str">
        <f>VLOOKUP($H4474,'Emission Factors'!$B$2:$F$3,5, FALSE)</f>
        <v>E6GAL</v>
      </c>
      <c r="O4474" s="42">
        <f>J4474*L4474/2000</f>
        <v>5.8552581792015855E-2</v>
      </c>
      <c r="P4474" s="2" t="s">
        <v>2651</v>
      </c>
      <c r="Q4474" s="42">
        <f>IF(ISNA(VLOOKUP(CONCATENATE(A4474,H4474),'Point Emissions'!C$2:E$233,3,FALSE)),0,VLOOKUP(CONCATENATE(A4474,H4474),'Point Emissions'!C$2:E$233,3,FALSE))</f>
        <v>0</v>
      </c>
      <c r="R4474" s="2" t="s">
        <v>2651</v>
      </c>
      <c r="S4474" s="43">
        <f>IF(O4474-Q4474&gt;=0,O4474-Q4474,0)</f>
        <v>5.8552581792015855E-2</v>
      </c>
      <c r="T4474" s="2" t="s">
        <v>2651</v>
      </c>
    </row>
    <row r="4475" spans="1:20">
      <c r="A4475" t="s">
        <v>3308</v>
      </c>
      <c r="B4475" t="s">
        <v>3123</v>
      </c>
      <c r="C4475" t="s">
        <v>3309</v>
      </c>
      <c r="D4475" t="s">
        <v>2418</v>
      </c>
      <c r="E4475" t="s">
        <v>2285</v>
      </c>
      <c r="F4475" t="s">
        <v>3125</v>
      </c>
      <c r="G4475" s="9" t="s">
        <v>4620</v>
      </c>
      <c r="H4475" t="s">
        <v>2274</v>
      </c>
      <c r="I4475" t="s">
        <v>4630</v>
      </c>
      <c r="J4475" s="14">
        <f>VLOOKUP(Emissions!A969,'County Activity'!A$2:J$3224,9,FALSE)</f>
        <v>74.935581438373035</v>
      </c>
      <c r="K4475" s="14" t="str">
        <f>VLOOKUP(Emissions!B3708,'County Activity'!B$2:J$3224,9,FALSE)</f>
        <v>E6GAL</v>
      </c>
      <c r="L4475" s="20">
        <f>VLOOKUP($H4475,'Emission Factors'!$B$2:$F$3,3, FALSE)</f>
        <v>0.85</v>
      </c>
      <c r="M4475" s="19" t="str">
        <f>VLOOKUP($H4475,'Emission Factors'!$B$2:$F$3,4, FALSE)</f>
        <v>LB</v>
      </c>
      <c r="N4475" s="19" t="str">
        <f>VLOOKUP($H4475,'Emission Factors'!$B$2:$F$3,5, FALSE)</f>
        <v>E6GAL</v>
      </c>
      <c r="O4475" s="42">
        <f>J4475*L4475/2000</f>
        <v>3.1847622111308538E-2</v>
      </c>
      <c r="P4475" s="2" t="s">
        <v>2651</v>
      </c>
      <c r="Q4475" s="42">
        <f>IF(ISNA(VLOOKUP(CONCATENATE(A4475,H4475),'Point Emissions'!C$2:E$233,3,FALSE)),0,VLOOKUP(CONCATENATE(A4475,H4475),'Point Emissions'!C$2:E$233,3,FALSE))</f>
        <v>0</v>
      </c>
      <c r="R4475" s="2" t="s">
        <v>2651</v>
      </c>
      <c r="S4475" s="43">
        <f>IF(O4475-Q4475&gt;=0,O4475-Q4475,0)</f>
        <v>3.1847622111308538E-2</v>
      </c>
      <c r="T4475" s="2" t="s">
        <v>2651</v>
      </c>
    </row>
    <row r="4476" spans="1:20">
      <c r="A4476" t="s">
        <v>2937</v>
      </c>
      <c r="B4476" t="s">
        <v>2852</v>
      </c>
      <c r="C4476" t="s">
        <v>2414</v>
      </c>
      <c r="D4476" t="s">
        <v>2439</v>
      </c>
      <c r="E4476" t="s">
        <v>2285</v>
      </c>
      <c r="F4476" t="s">
        <v>2854</v>
      </c>
      <c r="G4476" s="9" t="s">
        <v>4620</v>
      </c>
      <c r="H4476" t="s">
        <v>2274</v>
      </c>
      <c r="I4476" t="s">
        <v>4630</v>
      </c>
      <c r="J4476" s="14">
        <f>VLOOKUP(Emissions!A579,'County Activity'!A$2:J$3224,9,FALSE)</f>
        <v>242.80409336142924</v>
      </c>
      <c r="K4476" s="14" t="str">
        <f>VLOOKUP(Emissions!B3513,'County Activity'!B$2:J$3224,9,FALSE)</f>
        <v>E6GAL</v>
      </c>
      <c r="L4476" s="20">
        <f>VLOOKUP($H4476,'Emission Factors'!$B$2:$F$3,3, FALSE)</f>
        <v>0.85</v>
      </c>
      <c r="M4476" s="19" t="str">
        <f>VLOOKUP($H4476,'Emission Factors'!$B$2:$F$3,4, FALSE)</f>
        <v>LB</v>
      </c>
      <c r="N4476" s="19" t="str">
        <f>VLOOKUP($H4476,'Emission Factors'!$B$2:$F$3,5, FALSE)</f>
        <v>E6GAL</v>
      </c>
      <c r="O4476" s="42">
        <f>J4476*L4476/2000</f>
        <v>0.10319173967860742</v>
      </c>
      <c r="P4476" s="2" t="s">
        <v>2651</v>
      </c>
      <c r="Q4476" s="42">
        <f>IF(ISNA(VLOOKUP(CONCATENATE(A4476,H4476),'Point Emissions'!C$2:E$233,3,FALSE)),0,VLOOKUP(CONCATENATE(A4476,H4476),'Point Emissions'!C$2:E$233,3,FALSE))</f>
        <v>0</v>
      </c>
      <c r="R4476" s="2" t="s">
        <v>2651</v>
      </c>
      <c r="S4476" s="43">
        <f>IF(O4476-Q4476&gt;=0,O4476-Q4476,0)</f>
        <v>0.10319173967860742</v>
      </c>
      <c r="T4476" s="2" t="s">
        <v>2651</v>
      </c>
    </row>
    <row r="4477" spans="1:20">
      <c r="A4477" t="s">
        <v>983</v>
      </c>
      <c r="B4477" t="s">
        <v>811</v>
      </c>
      <c r="C4477" t="s">
        <v>984</v>
      </c>
      <c r="D4477" t="s">
        <v>985</v>
      </c>
      <c r="E4477" t="s">
        <v>2285</v>
      </c>
      <c r="F4477" t="s">
        <v>813</v>
      </c>
      <c r="G4477" s="9" t="s">
        <v>4620</v>
      </c>
      <c r="H4477" t="s">
        <v>2274</v>
      </c>
      <c r="I4477" t="s">
        <v>4630</v>
      </c>
      <c r="J4477" s="14">
        <f>VLOOKUP(Emissions!A5857,'County Activity'!A$2:J$3224,9,FALSE)</f>
        <v>4045.8488988643639</v>
      </c>
      <c r="K4477" s="14" t="str">
        <f>VLOOKUP(Emissions!B6152,'County Activity'!B$2:J$3224,9,FALSE)</f>
        <v>E6GAL</v>
      </c>
      <c r="L4477" s="20">
        <f>VLOOKUP($H4477,'Emission Factors'!$B$2:$F$3,3, FALSE)</f>
        <v>0.85</v>
      </c>
      <c r="M4477" s="19" t="str">
        <f>VLOOKUP($H4477,'Emission Factors'!$B$2:$F$3,4, FALSE)</f>
        <v>LB</v>
      </c>
      <c r="N4477" s="19" t="str">
        <f>VLOOKUP($H4477,'Emission Factors'!$B$2:$F$3,5, FALSE)</f>
        <v>E6GAL</v>
      </c>
      <c r="O4477" s="42">
        <f>J4477*L4477/2000</f>
        <v>1.7194857820173548</v>
      </c>
      <c r="P4477" s="2" t="s">
        <v>2651</v>
      </c>
      <c r="Q4477" s="42">
        <f>IF(ISNA(VLOOKUP(CONCATENATE(A4477,H4477),'Point Emissions'!C$2:E$233,3,FALSE)),0,VLOOKUP(CONCATENATE(A4477,H4477),'Point Emissions'!C$2:E$233,3,FALSE))</f>
        <v>0</v>
      </c>
      <c r="R4477" s="2" t="s">
        <v>2651</v>
      </c>
      <c r="S4477" s="43">
        <f>IF(O4477-Q4477&gt;=0,O4477-Q4477,0)</f>
        <v>1.7194857820173548</v>
      </c>
      <c r="T4477" s="2" t="s">
        <v>2651</v>
      </c>
    </row>
    <row r="4478" spans="1:20">
      <c r="A4478" t="s">
        <v>120</v>
      </c>
      <c r="B4478" t="s">
        <v>109</v>
      </c>
      <c r="C4478" t="s">
        <v>2309</v>
      </c>
      <c r="D4478" t="s">
        <v>2608</v>
      </c>
      <c r="E4478" t="s">
        <v>2285</v>
      </c>
      <c r="F4478" t="s">
        <v>110</v>
      </c>
      <c r="G4478" s="9" t="s">
        <v>4620</v>
      </c>
      <c r="H4478" t="s">
        <v>2274</v>
      </c>
      <c r="I4478" t="s">
        <v>4630</v>
      </c>
      <c r="J4478" s="14">
        <f>VLOOKUP(Emissions!A4875,'County Activity'!A$2:J$3224,9,FALSE)</f>
        <v>1234.0032885240455</v>
      </c>
      <c r="K4478" s="14" t="str">
        <f>VLOOKUP(Emissions!B5661,'County Activity'!B$2:J$3224,9,FALSE)</f>
        <v>E6GAL</v>
      </c>
      <c r="L4478" s="20">
        <f>VLOOKUP($H4478,'Emission Factors'!$B$2:$F$3,3, FALSE)</f>
        <v>0.85</v>
      </c>
      <c r="M4478" s="19" t="str">
        <f>VLOOKUP($H4478,'Emission Factors'!$B$2:$F$3,4, FALSE)</f>
        <v>LB</v>
      </c>
      <c r="N4478" s="19" t="str">
        <f>VLOOKUP($H4478,'Emission Factors'!$B$2:$F$3,5, FALSE)</f>
        <v>E6GAL</v>
      </c>
      <c r="O4478" s="42">
        <f>J4478*L4478/2000</f>
        <v>0.52445139762271931</v>
      </c>
      <c r="P4478" s="2" t="s">
        <v>2651</v>
      </c>
      <c r="Q4478" s="42">
        <f>IF(ISNA(VLOOKUP(CONCATENATE(A4478,H4478),'Point Emissions'!C$2:E$233,3,FALSE)),0,VLOOKUP(CONCATENATE(A4478,H4478),'Point Emissions'!C$2:E$233,3,FALSE))</f>
        <v>0</v>
      </c>
      <c r="R4478" s="2" t="s">
        <v>2651</v>
      </c>
      <c r="S4478" s="43">
        <f>IF(O4478-Q4478&gt;=0,O4478-Q4478,0)</f>
        <v>0.52445139762271931</v>
      </c>
      <c r="T4478" s="2" t="s">
        <v>2651</v>
      </c>
    </row>
    <row r="4479" spans="1:20">
      <c r="A4479" t="s">
        <v>3984</v>
      </c>
      <c r="B4479" t="s">
        <v>3858</v>
      </c>
      <c r="C4479" t="s">
        <v>3255</v>
      </c>
      <c r="D4479" t="s">
        <v>2451</v>
      </c>
      <c r="E4479" t="s">
        <v>2285</v>
      </c>
      <c r="F4479" t="s">
        <v>3860</v>
      </c>
      <c r="G4479" s="9" t="s">
        <v>4620</v>
      </c>
      <c r="H4479" t="s">
        <v>4628</v>
      </c>
      <c r="I4479" t="s">
        <v>4629</v>
      </c>
      <c r="J4479" s="14">
        <f>VLOOKUP(Emissions!A3932,'County Activity'!A$2:J$3224,9,FALSE)</f>
        <v>3144.0279976310203</v>
      </c>
      <c r="K4479" s="14" t="str">
        <f>VLOOKUP(Emissions!B1967,'County Activity'!B$2:J$3224,9,FALSE)</f>
        <v>E6GAL</v>
      </c>
      <c r="L4479" s="20">
        <f>VLOOKUP($H4479,'Emission Factors'!$B$2:$F$3,3, FALSE)</f>
        <v>0.16900000000000001</v>
      </c>
      <c r="M4479" s="19" t="str">
        <f>VLOOKUP($H4479,'Emission Factors'!$B$2:$F$3,4, FALSE)</f>
        <v>LB</v>
      </c>
      <c r="N4479" s="19" t="str">
        <f>VLOOKUP($H4479,'Emission Factors'!$B$2:$F$3,5, FALSE)</f>
        <v>E6GAL</v>
      </c>
      <c r="O4479" s="42">
        <f>J4479*L4479/2000</f>
        <v>0.26567036579982123</v>
      </c>
      <c r="P4479" s="2" t="s">
        <v>2651</v>
      </c>
      <c r="Q4479" s="42">
        <f>IF(ISNA(VLOOKUP(CONCATENATE(A4479,H4479),'Point Emissions'!C$2:E$233,3,FALSE)),0,VLOOKUP(CONCATENATE(A4479,H4479),'Point Emissions'!C$2:E$233,3,FALSE))</f>
        <v>0</v>
      </c>
      <c r="R4479" s="2" t="s">
        <v>2651</v>
      </c>
      <c r="S4479" s="43">
        <f>IF(O4479-Q4479&gt;=0,O4479-Q4479,0)</f>
        <v>0.26567036579982123</v>
      </c>
      <c r="T4479" s="2" t="s">
        <v>2651</v>
      </c>
    </row>
    <row r="4480" spans="1:20">
      <c r="A4480" t="s">
        <v>1347</v>
      </c>
      <c r="B4480" t="s">
        <v>1335</v>
      </c>
      <c r="C4480" t="s">
        <v>2300</v>
      </c>
      <c r="D4480" t="s">
        <v>5606</v>
      </c>
      <c r="E4480" s="11" t="s">
        <v>1337</v>
      </c>
      <c r="F4480" t="s">
        <v>1338</v>
      </c>
      <c r="G4480" s="9" t="s">
        <v>4620</v>
      </c>
      <c r="H4480" t="s">
        <v>2274</v>
      </c>
      <c r="I4480" t="s">
        <v>4630</v>
      </c>
      <c r="J4480" s="14">
        <f>VLOOKUP(Emissions!A6297,'County Activity'!A$2:J$3224,9,FALSE)</f>
        <v>14992.272111867589</v>
      </c>
      <c r="K4480" s="14" t="str">
        <f>VLOOKUP(Emissions!B6372,'County Activity'!B$2:J$3224,9,FALSE)</f>
        <v>E6GAL</v>
      </c>
      <c r="L4480" s="20">
        <f>VLOOKUP($H4480,'Emission Factors'!$B$2:$F$3,3, FALSE)</f>
        <v>0.85</v>
      </c>
      <c r="M4480" s="19" t="str">
        <f>VLOOKUP($H4480,'Emission Factors'!$B$2:$F$3,4, FALSE)</f>
        <v>LB</v>
      </c>
      <c r="N4480" s="19" t="str">
        <f>VLOOKUP($H4480,'Emission Factors'!$B$2:$F$3,5, FALSE)</f>
        <v>E6GAL</v>
      </c>
      <c r="O4480" s="42">
        <f>J4480*L4480/2000</f>
        <v>6.3717156475437253</v>
      </c>
      <c r="P4480" s="2" t="s">
        <v>2651</v>
      </c>
      <c r="Q4480" s="42">
        <f>IF(ISNA(VLOOKUP(CONCATENATE(A4480,H4480),'Point Emissions'!C$2:E$233,3,FALSE)),0,VLOOKUP(CONCATENATE(A4480,H4480),'Point Emissions'!C$2:E$233,3,FALSE))</f>
        <v>0</v>
      </c>
      <c r="R4480" s="2" t="s">
        <v>2651</v>
      </c>
      <c r="S4480" s="43">
        <f>IF(O4480-Q4480&gt;=0,O4480-Q4480,0)</f>
        <v>6.3717156475437253</v>
      </c>
      <c r="T4480" s="2" t="s">
        <v>2651</v>
      </c>
    </row>
    <row r="4481" spans="1:20">
      <c r="A4481" t="s">
        <v>183</v>
      </c>
      <c r="B4481" t="s">
        <v>109</v>
      </c>
      <c r="C4481" t="s">
        <v>2456</v>
      </c>
      <c r="D4481" t="s">
        <v>2424</v>
      </c>
      <c r="E4481" t="s">
        <v>2285</v>
      </c>
      <c r="F4481" t="s">
        <v>110</v>
      </c>
      <c r="G4481" s="9" t="s">
        <v>4620</v>
      </c>
      <c r="H4481" t="s">
        <v>2274</v>
      </c>
      <c r="I4481" t="s">
        <v>4630</v>
      </c>
      <c r="J4481" s="14">
        <f>VLOOKUP(Emissions!A4973,'County Activity'!A$2:J$3224,9,FALSE)</f>
        <v>1322.2607511070182</v>
      </c>
      <c r="K4481" s="14" t="str">
        <f>VLOOKUP(Emissions!B5710,'County Activity'!B$2:J$3224,9,FALSE)</f>
        <v>E6GAL</v>
      </c>
      <c r="L4481" s="20">
        <f>VLOOKUP($H4481,'Emission Factors'!$B$2:$F$3,3, FALSE)</f>
        <v>0.85</v>
      </c>
      <c r="M4481" s="19" t="str">
        <f>VLOOKUP($H4481,'Emission Factors'!$B$2:$F$3,4, FALSE)</f>
        <v>LB</v>
      </c>
      <c r="N4481" s="19" t="str">
        <f>VLOOKUP($H4481,'Emission Factors'!$B$2:$F$3,5, FALSE)</f>
        <v>E6GAL</v>
      </c>
      <c r="O4481" s="42">
        <f>J4481*L4481/2000</f>
        <v>0.56196081922048269</v>
      </c>
      <c r="P4481" s="2" t="s">
        <v>2651</v>
      </c>
      <c r="Q4481" s="42">
        <f>IF(ISNA(VLOOKUP(CONCATENATE(A4481,H4481),'Point Emissions'!C$2:E$233,3,FALSE)),0,VLOOKUP(CONCATENATE(A4481,H4481),'Point Emissions'!C$2:E$233,3,FALSE))</f>
        <v>0</v>
      </c>
      <c r="R4481" s="2" t="s">
        <v>2651</v>
      </c>
      <c r="S4481" s="43">
        <f>IF(O4481-Q4481&gt;=0,O4481-Q4481,0)</f>
        <v>0.56196081922048269</v>
      </c>
      <c r="T4481" s="2" t="s">
        <v>2651</v>
      </c>
    </row>
    <row r="4482" spans="1:20">
      <c r="A4482" t="s">
        <v>915</v>
      </c>
      <c r="B4482" t="s">
        <v>811</v>
      </c>
      <c r="C4482" t="s">
        <v>2727</v>
      </c>
      <c r="D4482" t="s">
        <v>916</v>
      </c>
      <c r="E4482" t="s">
        <v>2285</v>
      </c>
      <c r="F4482" t="s">
        <v>813</v>
      </c>
      <c r="G4482" s="9" t="s">
        <v>4620</v>
      </c>
      <c r="H4482" t="s">
        <v>2274</v>
      </c>
      <c r="I4482" t="s">
        <v>4630</v>
      </c>
      <c r="J4482" s="14">
        <f>VLOOKUP(Emissions!A5781,'County Activity'!A$2:J$3224,9,FALSE)</f>
        <v>3511.8528217340772</v>
      </c>
      <c r="K4482" s="14" t="str">
        <f>VLOOKUP(Emissions!B6114,'County Activity'!B$2:J$3224,9,FALSE)</f>
        <v>E6GAL</v>
      </c>
      <c r="L4482" s="20">
        <f>VLOOKUP($H4482,'Emission Factors'!$B$2:$F$3,3, FALSE)</f>
        <v>0.85</v>
      </c>
      <c r="M4482" s="19" t="str">
        <f>VLOOKUP($H4482,'Emission Factors'!$B$2:$F$3,4, FALSE)</f>
        <v>LB</v>
      </c>
      <c r="N4482" s="19" t="str">
        <f>VLOOKUP($H4482,'Emission Factors'!$B$2:$F$3,5, FALSE)</f>
        <v>E6GAL</v>
      </c>
      <c r="O4482" s="42">
        <f>J4482*L4482/2000</f>
        <v>1.4925374492369829</v>
      </c>
      <c r="P4482" s="2" t="s">
        <v>2651</v>
      </c>
      <c r="Q4482" s="42">
        <f>IF(ISNA(VLOOKUP(CONCATENATE(A4482,H4482),'Point Emissions'!C$2:E$233,3,FALSE)),0,VLOOKUP(CONCATENATE(A4482,H4482),'Point Emissions'!C$2:E$233,3,FALSE))</f>
        <v>0</v>
      </c>
      <c r="R4482" s="2" t="s">
        <v>2651</v>
      </c>
      <c r="S4482" s="43">
        <f>IF(O4482-Q4482&gt;=0,O4482-Q4482,0)</f>
        <v>1.4925374492369829</v>
      </c>
      <c r="T4482" s="2" t="s">
        <v>2651</v>
      </c>
    </row>
    <row r="4483" spans="1:20">
      <c r="A4483" t="s">
        <v>1393</v>
      </c>
      <c r="B4483" t="s">
        <v>2206</v>
      </c>
      <c r="C4483" t="s">
        <v>2468</v>
      </c>
      <c r="D4483" t="s">
        <v>2705</v>
      </c>
      <c r="E4483" t="s">
        <v>2285</v>
      </c>
      <c r="F4483" t="s">
        <v>2207</v>
      </c>
      <c r="G4483" s="9" t="s">
        <v>4620</v>
      </c>
      <c r="H4483" t="s">
        <v>2274</v>
      </c>
      <c r="I4483" t="s">
        <v>4630</v>
      </c>
      <c r="J4483" s="14">
        <f>VLOOKUP(Emissions!A2927,'County Activity'!A$2:J$3224,9,FALSE)</f>
        <v>316.4587246897446</v>
      </c>
      <c r="K4483" s="14" t="str">
        <f>VLOOKUP(Emissions!B4687,'County Activity'!B$2:J$3224,9,FALSE)</f>
        <v>E6GAL</v>
      </c>
      <c r="L4483" s="20">
        <f>VLOOKUP($H4483,'Emission Factors'!$B$2:$F$3,3, FALSE)</f>
        <v>0.85</v>
      </c>
      <c r="M4483" s="19" t="str">
        <f>VLOOKUP($H4483,'Emission Factors'!$B$2:$F$3,4, FALSE)</f>
        <v>LB</v>
      </c>
      <c r="N4483" s="19" t="str">
        <f>VLOOKUP($H4483,'Emission Factors'!$B$2:$F$3,5, FALSE)</f>
        <v>E6GAL</v>
      </c>
      <c r="O4483" s="42">
        <f>J4483*L4483/2000</f>
        <v>0.13449495799314143</v>
      </c>
      <c r="P4483" s="2" t="s">
        <v>2651</v>
      </c>
      <c r="Q4483" s="42">
        <f>IF(ISNA(VLOOKUP(CONCATENATE(A4483,H4483),'Point Emissions'!C$2:E$233,3,FALSE)),0,VLOOKUP(CONCATENATE(A4483,H4483),'Point Emissions'!C$2:E$233,3,FALSE))</f>
        <v>0</v>
      </c>
      <c r="R4483" s="2" t="s">
        <v>2651</v>
      </c>
      <c r="S4483" s="43">
        <f>IF(O4483-Q4483&gt;=0,O4483-Q4483,0)</f>
        <v>0.13449495799314143</v>
      </c>
      <c r="T4483" s="2" t="s">
        <v>2651</v>
      </c>
    </row>
    <row r="4484" spans="1:20">
      <c r="A4484" t="s">
        <v>4222</v>
      </c>
      <c r="B4484" t="s">
        <v>4110</v>
      </c>
      <c r="C4484" t="s">
        <v>3267</v>
      </c>
      <c r="D4484" t="s">
        <v>4223</v>
      </c>
      <c r="E4484" t="s">
        <v>2285</v>
      </c>
      <c r="F4484" t="s">
        <v>4111</v>
      </c>
      <c r="G4484" s="9" t="s">
        <v>4620</v>
      </c>
      <c r="H4484" t="s">
        <v>2274</v>
      </c>
      <c r="I4484" t="s">
        <v>4630</v>
      </c>
      <c r="J4484" s="14">
        <f>VLOOKUP(Emissions!A4249,'County Activity'!A$2:J$3224,9,FALSE)</f>
        <v>774.94279283213211</v>
      </c>
      <c r="K4484" s="14" t="str">
        <f>VLOOKUP(Emissions!B5348,'County Activity'!B$2:J$3224,9,FALSE)</f>
        <v>E6GAL</v>
      </c>
      <c r="L4484" s="20">
        <f>VLOOKUP($H4484,'Emission Factors'!$B$2:$F$3,3, FALSE)</f>
        <v>0.85</v>
      </c>
      <c r="M4484" s="19" t="str">
        <f>VLOOKUP($H4484,'Emission Factors'!$B$2:$F$3,4, FALSE)</f>
        <v>LB</v>
      </c>
      <c r="N4484" s="19" t="str">
        <f>VLOOKUP($H4484,'Emission Factors'!$B$2:$F$3,5, FALSE)</f>
        <v>E6GAL</v>
      </c>
      <c r="O4484" s="42">
        <f>J4484*L4484/2000</f>
        <v>0.3293506869536561</v>
      </c>
      <c r="P4484" s="2" t="s">
        <v>2651</v>
      </c>
      <c r="Q4484" s="42">
        <f>IF(ISNA(VLOOKUP(CONCATENATE(A4484,H4484),'Point Emissions'!C$2:E$233,3,FALSE)),0,VLOOKUP(CONCATENATE(A4484,H4484),'Point Emissions'!C$2:E$233,3,FALSE))</f>
        <v>0</v>
      </c>
      <c r="R4484" s="2" t="s">
        <v>2651</v>
      </c>
      <c r="S4484" s="43">
        <f>IF(O4484-Q4484&gt;=0,O4484-Q4484,0)</f>
        <v>0.3293506869536561</v>
      </c>
      <c r="T4484" s="2" t="s">
        <v>2651</v>
      </c>
    </row>
    <row r="4485" spans="1:20">
      <c r="A4485" t="s">
        <v>770</v>
      </c>
      <c r="B4485" t="s">
        <v>740</v>
      </c>
      <c r="C4485" t="s">
        <v>2342</v>
      </c>
      <c r="D4485" t="s">
        <v>771</v>
      </c>
      <c r="E4485" t="s">
        <v>2285</v>
      </c>
      <c r="F4485" t="s">
        <v>741</v>
      </c>
      <c r="G4485" s="9" t="s">
        <v>4620</v>
      </c>
      <c r="H4485" t="s">
        <v>2274</v>
      </c>
      <c r="I4485" t="s">
        <v>4630</v>
      </c>
      <c r="J4485" s="14">
        <f>VLOOKUP(Emissions!A5595,'County Activity'!A$2:J$3224,9,FALSE)</f>
        <v>2614.1629846056699</v>
      </c>
      <c r="K4485" s="14" t="str">
        <f>VLOOKUP(Emissions!B6021,'County Activity'!B$2:J$3224,9,FALSE)</f>
        <v>E6GAL</v>
      </c>
      <c r="L4485" s="20">
        <f>VLOOKUP($H4485,'Emission Factors'!$B$2:$F$3,3, FALSE)</f>
        <v>0.85</v>
      </c>
      <c r="M4485" s="19" t="str">
        <f>VLOOKUP($H4485,'Emission Factors'!$B$2:$F$3,4, FALSE)</f>
        <v>LB</v>
      </c>
      <c r="N4485" s="19" t="str">
        <f>VLOOKUP($H4485,'Emission Factors'!$B$2:$F$3,5, FALSE)</f>
        <v>E6GAL</v>
      </c>
      <c r="O4485" s="42">
        <f>J4485*L4485/2000</f>
        <v>1.1110192684574096</v>
      </c>
      <c r="P4485" s="2" t="s">
        <v>2651</v>
      </c>
      <c r="Q4485" s="42">
        <f>IF(ISNA(VLOOKUP(CONCATENATE(A4485,H4485),'Point Emissions'!C$2:E$233,3,FALSE)),0,VLOOKUP(CONCATENATE(A4485,H4485),'Point Emissions'!C$2:E$233,3,FALSE))</f>
        <v>0</v>
      </c>
      <c r="R4485" s="2" t="s">
        <v>2651</v>
      </c>
      <c r="S4485" s="43">
        <f>IF(O4485-Q4485&gt;=0,O4485-Q4485,0)</f>
        <v>1.1110192684574096</v>
      </c>
      <c r="T4485" s="2" t="s">
        <v>2651</v>
      </c>
    </row>
    <row r="4486" spans="1:20">
      <c r="A4486" t="s">
        <v>1238</v>
      </c>
      <c r="B4486" t="s">
        <v>1190</v>
      </c>
      <c r="C4486" t="s">
        <v>2387</v>
      </c>
      <c r="D4486" t="s">
        <v>2664</v>
      </c>
      <c r="E4486" t="s">
        <v>2285</v>
      </c>
      <c r="F4486" t="s">
        <v>1191</v>
      </c>
      <c r="G4486" s="9" t="s">
        <v>4620</v>
      </c>
      <c r="H4486" t="s">
        <v>2274</v>
      </c>
      <c r="I4486" t="s">
        <v>4630</v>
      </c>
      <c r="J4486" s="14">
        <f>VLOOKUP(Emissions!A6165,'County Activity'!A$2:J$3224,9,FALSE)</f>
        <v>42152.8016992169</v>
      </c>
      <c r="K4486" s="14" t="str">
        <f>VLOOKUP(Emissions!B6306,'County Activity'!B$2:J$3224,9,FALSE)</f>
        <v>E6GAL</v>
      </c>
      <c r="L4486" s="20">
        <f>VLOOKUP($H4486,'Emission Factors'!$B$2:$F$3,3, FALSE)</f>
        <v>0.85</v>
      </c>
      <c r="M4486" s="19" t="str">
        <f>VLOOKUP($H4486,'Emission Factors'!$B$2:$F$3,4, FALSE)</f>
        <v>LB</v>
      </c>
      <c r="N4486" s="19" t="str">
        <f>VLOOKUP($H4486,'Emission Factors'!$B$2:$F$3,5, FALSE)</f>
        <v>E6GAL</v>
      </c>
      <c r="O4486" s="42">
        <f>J4486*L4486/2000</f>
        <v>17.914940722167184</v>
      </c>
      <c r="P4486" s="2" t="s">
        <v>2651</v>
      </c>
      <c r="Q4486" s="42">
        <f>IF(ISNA(VLOOKUP(CONCATENATE(A4486,H4486),'Point Emissions'!C$2:E$233,3,FALSE)),0,VLOOKUP(CONCATENATE(A4486,H4486),'Point Emissions'!C$2:E$233,3,FALSE))</f>
        <v>0</v>
      </c>
      <c r="R4486" s="2" t="s">
        <v>2651</v>
      </c>
      <c r="S4486" s="43">
        <f>IF(O4486-Q4486&gt;=0,O4486-Q4486,0)</f>
        <v>17.914940722167184</v>
      </c>
      <c r="T4486" s="2" t="s">
        <v>2651</v>
      </c>
    </row>
    <row r="4487" spans="1:20">
      <c r="A4487" t="s">
        <v>4764</v>
      </c>
      <c r="B4487" t="s">
        <v>4669</v>
      </c>
      <c r="C4487" t="s">
        <v>2716</v>
      </c>
      <c r="D4487" t="s">
        <v>4765</v>
      </c>
      <c r="E4487" t="s">
        <v>2285</v>
      </c>
      <c r="F4487" t="s">
        <v>4670</v>
      </c>
      <c r="G4487" s="9" t="s">
        <v>4620</v>
      </c>
      <c r="H4487" t="s">
        <v>2274</v>
      </c>
      <c r="I4487" t="s">
        <v>4630</v>
      </c>
      <c r="J4487" s="14">
        <f>VLOOKUP(Emissions!A1533,'County Activity'!A$2:J$3224,9,FALSE)</f>
        <v>621.7731834219876</v>
      </c>
      <c r="K4487" s="14" t="str">
        <f>VLOOKUP(Emissions!B3990,'County Activity'!B$2:J$3224,9,FALSE)</f>
        <v>E6GAL</v>
      </c>
      <c r="L4487" s="20">
        <f>VLOOKUP($H4487,'Emission Factors'!$B$2:$F$3,3, FALSE)</f>
        <v>0.85</v>
      </c>
      <c r="M4487" s="19" t="str">
        <f>VLOOKUP($H4487,'Emission Factors'!$B$2:$F$3,4, FALSE)</f>
        <v>LB</v>
      </c>
      <c r="N4487" s="19" t="str">
        <f>VLOOKUP($H4487,'Emission Factors'!$B$2:$F$3,5, FALSE)</f>
        <v>E6GAL</v>
      </c>
      <c r="O4487" s="42">
        <f>J4487*L4487/2000</f>
        <v>0.26425360295434475</v>
      </c>
      <c r="P4487" s="2" t="s">
        <v>2651</v>
      </c>
      <c r="Q4487" s="42">
        <f>IF(ISNA(VLOOKUP(CONCATENATE(A4487,H4487),'Point Emissions'!C$2:E$233,3,FALSE)),0,VLOOKUP(CONCATENATE(A4487,H4487),'Point Emissions'!C$2:E$233,3,FALSE))</f>
        <v>0</v>
      </c>
      <c r="R4487" s="2" t="s">
        <v>2651</v>
      </c>
      <c r="S4487" s="43">
        <f>IF(O4487-Q4487&gt;=0,O4487-Q4487,0)</f>
        <v>0.26425360295434475</v>
      </c>
      <c r="T4487" s="2" t="s">
        <v>2651</v>
      </c>
    </row>
    <row r="4488" spans="1:20">
      <c r="A4488" t="s">
        <v>4742</v>
      </c>
      <c r="B4488" t="s">
        <v>4669</v>
      </c>
      <c r="C4488" t="s">
        <v>2441</v>
      </c>
      <c r="D4488" t="s">
        <v>2433</v>
      </c>
      <c r="E4488" t="s">
        <v>2285</v>
      </c>
      <c r="F4488" t="s">
        <v>4670</v>
      </c>
      <c r="G4488" s="9" t="s">
        <v>4620</v>
      </c>
      <c r="H4488" t="s">
        <v>4628</v>
      </c>
      <c r="I4488" t="s">
        <v>4629</v>
      </c>
      <c r="J4488" s="14">
        <f>VLOOKUP(Emissions!A1500,'County Activity'!A$2:J$3224,9,FALSE)</f>
        <v>600.06107905651027</v>
      </c>
      <c r="K4488" s="14" t="str">
        <f>VLOOKUP(Emissions!B751,'County Activity'!B$2:J$3224,9,FALSE)</f>
        <v>E6GAL</v>
      </c>
      <c r="L4488" s="20">
        <f>VLOOKUP($H4488,'Emission Factors'!$B$2:$F$3,3, FALSE)</f>
        <v>0.16900000000000001</v>
      </c>
      <c r="M4488" s="19" t="str">
        <f>VLOOKUP($H4488,'Emission Factors'!$B$2:$F$3,4, FALSE)</f>
        <v>LB</v>
      </c>
      <c r="N4488" s="19" t="str">
        <f>VLOOKUP($H4488,'Emission Factors'!$B$2:$F$3,5, FALSE)</f>
        <v>E6GAL</v>
      </c>
      <c r="O4488" s="42">
        <f>J4488*L4488/2000</f>
        <v>5.070516118027512E-2</v>
      </c>
      <c r="P4488" s="2" t="s">
        <v>2651</v>
      </c>
      <c r="Q4488" s="42">
        <f>IF(ISNA(VLOOKUP(CONCATENATE(A4488,H4488),'Point Emissions'!C$2:E$233,3,FALSE)),0,VLOOKUP(CONCATENATE(A4488,H4488),'Point Emissions'!C$2:E$233,3,FALSE))</f>
        <v>0</v>
      </c>
      <c r="R4488" s="2" t="s">
        <v>2651</v>
      </c>
      <c r="S4488" s="43">
        <f>IF(O4488-Q4488&gt;=0,O4488-Q4488,0)</f>
        <v>5.070516118027512E-2</v>
      </c>
      <c r="T4488" s="2" t="s">
        <v>2651</v>
      </c>
    </row>
    <row r="4489" spans="1:20">
      <c r="A4489" t="s">
        <v>2075</v>
      </c>
      <c r="B4489" t="s">
        <v>2056</v>
      </c>
      <c r="C4489" t="s">
        <v>2315</v>
      </c>
      <c r="D4489" t="s">
        <v>1770</v>
      </c>
      <c r="E4489" t="s">
        <v>2285</v>
      </c>
      <c r="F4489" t="s">
        <v>2058</v>
      </c>
      <c r="G4489" s="9" t="s">
        <v>4620</v>
      </c>
      <c r="H4489" t="s">
        <v>2274</v>
      </c>
      <c r="I4489" t="s">
        <v>4630</v>
      </c>
      <c r="J4489" s="14">
        <f>VLOOKUP(Emissions!A2651,'County Activity'!A$2:J$3224,9,FALSE)</f>
        <v>267.71857300205068</v>
      </c>
      <c r="K4489" s="14" t="str">
        <f>VLOOKUP(Emissions!B4549,'County Activity'!B$2:J$3224,9,FALSE)</f>
        <v>E6GAL</v>
      </c>
      <c r="L4489" s="20">
        <f>VLOOKUP($H4489,'Emission Factors'!$B$2:$F$3,3, FALSE)</f>
        <v>0.85</v>
      </c>
      <c r="M4489" s="19" t="str">
        <f>VLOOKUP($H4489,'Emission Factors'!$B$2:$F$3,4, FALSE)</f>
        <v>LB</v>
      </c>
      <c r="N4489" s="19" t="str">
        <f>VLOOKUP($H4489,'Emission Factors'!$B$2:$F$3,5, FALSE)</f>
        <v>E6GAL</v>
      </c>
      <c r="O4489" s="42">
        <f>J4489*L4489/2000</f>
        <v>0.11378039352587153</v>
      </c>
      <c r="P4489" s="2" t="s">
        <v>2651</v>
      </c>
      <c r="Q4489" s="42">
        <f>IF(ISNA(VLOOKUP(CONCATENATE(A4489,H4489),'Point Emissions'!C$2:E$233,3,FALSE)),0,VLOOKUP(CONCATENATE(A4489,H4489),'Point Emissions'!C$2:E$233,3,FALSE))</f>
        <v>0</v>
      </c>
      <c r="R4489" s="2" t="s">
        <v>2651</v>
      </c>
      <c r="S4489" s="43">
        <f>IF(O4489-Q4489&gt;=0,O4489-Q4489,0)</f>
        <v>0.11378039352587153</v>
      </c>
      <c r="T4489" s="2" t="s">
        <v>2651</v>
      </c>
    </row>
    <row r="4490" spans="1:20">
      <c r="A4490" t="s">
        <v>3246</v>
      </c>
      <c r="B4490" t="s">
        <v>3123</v>
      </c>
      <c r="C4490" t="s">
        <v>2725</v>
      </c>
      <c r="D4490" t="s">
        <v>3247</v>
      </c>
      <c r="E4490" t="s">
        <v>2285</v>
      </c>
      <c r="F4490" t="s">
        <v>3125</v>
      </c>
      <c r="G4490" s="9" t="s">
        <v>4620</v>
      </c>
      <c r="H4490" t="s">
        <v>2274</v>
      </c>
      <c r="I4490" t="s">
        <v>4630</v>
      </c>
      <c r="J4490" s="14">
        <f>VLOOKUP(Emissions!A917,'County Activity'!A$2:J$3224,9,FALSE)</f>
        <v>355.94401183227194</v>
      </c>
      <c r="K4490" s="14" t="str">
        <f>VLOOKUP(Emissions!B3682,'County Activity'!B$2:J$3224,9,FALSE)</f>
        <v>E6GAL</v>
      </c>
      <c r="L4490" s="20">
        <f>VLOOKUP($H4490,'Emission Factors'!$B$2:$F$3,3, FALSE)</f>
        <v>0.85</v>
      </c>
      <c r="M4490" s="19" t="str">
        <f>VLOOKUP($H4490,'Emission Factors'!$B$2:$F$3,4, FALSE)</f>
        <v>LB</v>
      </c>
      <c r="N4490" s="19" t="str">
        <f>VLOOKUP($H4490,'Emission Factors'!$B$2:$F$3,5, FALSE)</f>
        <v>E6GAL</v>
      </c>
      <c r="O4490" s="42">
        <f>J4490*L4490/2000</f>
        <v>0.15127620502871555</v>
      </c>
      <c r="P4490" s="2" t="s">
        <v>2651</v>
      </c>
      <c r="Q4490" s="42">
        <f>IF(ISNA(VLOOKUP(CONCATENATE(A4490,H4490),'Point Emissions'!C$2:E$233,3,FALSE)),0,VLOOKUP(CONCATENATE(A4490,H4490),'Point Emissions'!C$2:E$233,3,FALSE))</f>
        <v>0</v>
      </c>
      <c r="R4490" s="2" t="s">
        <v>2651</v>
      </c>
      <c r="S4490" s="43">
        <f>IF(O4490-Q4490&gt;=0,O4490-Q4490,0)</f>
        <v>0.15127620502871555</v>
      </c>
      <c r="T4490" s="2" t="s">
        <v>2651</v>
      </c>
    </row>
    <row r="4491" spans="1:20">
      <c r="A4491" t="s">
        <v>4162</v>
      </c>
      <c r="B4491" t="s">
        <v>4110</v>
      </c>
      <c r="C4491" t="s">
        <v>2393</v>
      </c>
      <c r="D4491" t="s">
        <v>4163</v>
      </c>
      <c r="E4491" t="s">
        <v>2285</v>
      </c>
      <c r="F4491" t="s">
        <v>4111</v>
      </c>
      <c r="G4491" s="9" t="s">
        <v>4620</v>
      </c>
      <c r="H4491" t="s">
        <v>2274</v>
      </c>
      <c r="I4491" t="s">
        <v>4630</v>
      </c>
      <c r="J4491" s="14">
        <f>VLOOKUP(Emissions!A4161,'County Activity'!A$2:J$3224,9,FALSE)</f>
        <v>731.29441783191737</v>
      </c>
      <c r="K4491" s="14" t="str">
        <f>VLOOKUP(Emissions!B5304,'County Activity'!B$2:J$3224,9,FALSE)</f>
        <v>E6GAL</v>
      </c>
      <c r="L4491" s="20">
        <f>VLOOKUP($H4491,'Emission Factors'!$B$2:$F$3,3, FALSE)</f>
        <v>0.85</v>
      </c>
      <c r="M4491" s="19" t="str">
        <f>VLOOKUP($H4491,'Emission Factors'!$B$2:$F$3,4, FALSE)</f>
        <v>LB</v>
      </c>
      <c r="N4491" s="19" t="str">
        <f>VLOOKUP($H4491,'Emission Factors'!$B$2:$F$3,5, FALSE)</f>
        <v>E6GAL</v>
      </c>
      <c r="O4491" s="42">
        <f>J4491*L4491/2000</f>
        <v>0.31080012757856484</v>
      </c>
      <c r="P4491" s="2" t="s">
        <v>2651</v>
      </c>
      <c r="Q4491" s="42">
        <f>IF(ISNA(VLOOKUP(CONCATENATE(A4491,H4491),'Point Emissions'!C$2:E$233,3,FALSE)),0,VLOOKUP(CONCATENATE(A4491,H4491),'Point Emissions'!C$2:E$233,3,FALSE))</f>
        <v>0</v>
      </c>
      <c r="R4491" s="2" t="s">
        <v>2651</v>
      </c>
      <c r="S4491" s="43">
        <f>IF(O4491-Q4491&gt;=0,O4491-Q4491,0)</f>
        <v>0.31080012757856484</v>
      </c>
      <c r="T4491" s="2" t="s">
        <v>2651</v>
      </c>
    </row>
    <row r="4492" spans="1:20">
      <c r="A4492" t="s">
        <v>3058</v>
      </c>
      <c r="B4492" t="s">
        <v>3004</v>
      </c>
      <c r="C4492" t="s">
        <v>2375</v>
      </c>
      <c r="D4492" t="s">
        <v>3059</v>
      </c>
      <c r="E4492" t="s">
        <v>2285</v>
      </c>
      <c r="F4492" t="s">
        <v>3006</v>
      </c>
      <c r="G4492" s="9" t="s">
        <v>4620</v>
      </c>
      <c r="H4492" t="s">
        <v>4628</v>
      </c>
      <c r="I4492" t="s">
        <v>4629</v>
      </c>
      <c r="J4492" s="14">
        <f>VLOOKUP(Emissions!A700,'County Activity'!A$2:J$3224,9,FALSE)</f>
        <v>285.07544699333198</v>
      </c>
      <c r="K4492" s="14" t="str">
        <f>VLOOKUP(Emissions!B351,'County Activity'!B$2:J$3224,9,FALSE)</f>
        <v>E6GAL</v>
      </c>
      <c r="L4492" s="20">
        <f>VLOOKUP($H4492,'Emission Factors'!$B$2:$F$3,3, FALSE)</f>
        <v>0.16900000000000001</v>
      </c>
      <c r="M4492" s="19" t="str">
        <f>VLOOKUP($H4492,'Emission Factors'!$B$2:$F$3,4, FALSE)</f>
        <v>LB</v>
      </c>
      <c r="N4492" s="19" t="str">
        <f>VLOOKUP($H4492,'Emission Factors'!$B$2:$F$3,5, FALSE)</f>
        <v>E6GAL</v>
      </c>
      <c r="O4492" s="42">
        <f>J4492*L4492/2000</f>
        <v>2.4088875270936554E-2</v>
      </c>
      <c r="P4492" s="2" t="s">
        <v>2651</v>
      </c>
      <c r="Q4492" s="42">
        <f>IF(ISNA(VLOOKUP(CONCATENATE(A4492,H4492),'Point Emissions'!C$2:E$233,3,FALSE)),0,VLOOKUP(CONCATENATE(A4492,H4492),'Point Emissions'!C$2:E$233,3,FALSE))</f>
        <v>0</v>
      </c>
      <c r="R4492" s="2" t="s">
        <v>2651</v>
      </c>
      <c r="S4492" s="43">
        <f>IF(O4492-Q4492&gt;=0,O4492-Q4492,0)</f>
        <v>2.4088875270936554E-2</v>
      </c>
      <c r="T4492" s="2" t="s">
        <v>2651</v>
      </c>
    </row>
    <row r="4493" spans="1:20">
      <c r="A4493" t="s">
        <v>3276</v>
      </c>
      <c r="B4493" t="s">
        <v>3123</v>
      </c>
      <c r="C4493" t="s">
        <v>3277</v>
      </c>
      <c r="D4493" t="s">
        <v>3278</v>
      </c>
      <c r="E4493" t="s">
        <v>2285</v>
      </c>
      <c r="F4493" t="s">
        <v>3125</v>
      </c>
      <c r="G4493" s="9" t="s">
        <v>4620</v>
      </c>
      <c r="H4493" t="s">
        <v>2274</v>
      </c>
      <c r="I4493" t="s">
        <v>4630</v>
      </c>
      <c r="J4493" s="14">
        <f>VLOOKUP(Emissions!A943,'County Activity'!A$2:J$3224,9,FALSE)</f>
        <v>73.430465059055294</v>
      </c>
      <c r="K4493" s="14" t="str">
        <f>VLOOKUP(Emissions!B3695,'County Activity'!B$2:J$3224,9,FALSE)</f>
        <v>E6GAL</v>
      </c>
      <c r="L4493" s="20">
        <f>VLOOKUP($H4493,'Emission Factors'!$B$2:$F$3,3, FALSE)</f>
        <v>0.85</v>
      </c>
      <c r="M4493" s="19" t="str">
        <f>VLOOKUP($H4493,'Emission Factors'!$B$2:$F$3,4, FALSE)</f>
        <v>LB</v>
      </c>
      <c r="N4493" s="19" t="str">
        <f>VLOOKUP($H4493,'Emission Factors'!$B$2:$F$3,5, FALSE)</f>
        <v>E6GAL</v>
      </c>
      <c r="O4493" s="42">
        <f>J4493*L4493/2000</f>
        <v>3.1207947650098499E-2</v>
      </c>
      <c r="P4493" s="2" t="s">
        <v>2651</v>
      </c>
      <c r="Q4493" s="42">
        <f>IF(ISNA(VLOOKUP(CONCATENATE(A4493,H4493),'Point Emissions'!C$2:E$233,3,FALSE)),0,VLOOKUP(CONCATENATE(A4493,H4493),'Point Emissions'!C$2:E$233,3,FALSE))</f>
        <v>0</v>
      </c>
      <c r="R4493" s="2" t="s">
        <v>2651</v>
      </c>
      <c r="S4493" s="43">
        <f>IF(O4493-Q4493&gt;=0,O4493-Q4493,0)</f>
        <v>3.1207947650098499E-2</v>
      </c>
      <c r="T4493" s="2" t="s">
        <v>2651</v>
      </c>
    </row>
    <row r="4494" spans="1:20">
      <c r="A4494" t="s">
        <v>2235</v>
      </c>
      <c r="B4494" t="s">
        <v>2206</v>
      </c>
      <c r="C4494" t="s">
        <v>2327</v>
      </c>
      <c r="D4494" t="s">
        <v>2236</v>
      </c>
      <c r="E4494" t="s">
        <v>2285</v>
      </c>
      <c r="F4494" t="s">
        <v>2207</v>
      </c>
      <c r="G4494" s="9" t="s">
        <v>4620</v>
      </c>
      <c r="H4494" t="s">
        <v>2274</v>
      </c>
      <c r="I4494" t="s">
        <v>4630</v>
      </c>
      <c r="J4494" s="14">
        <f>VLOOKUP(Emissions!A2833,'County Activity'!A$2:J$3224,9,FALSE)</f>
        <v>297.21244928612828</v>
      </c>
      <c r="K4494" s="14" t="str">
        <f>VLOOKUP(Emissions!B4640,'County Activity'!B$2:J$3224,9,FALSE)</f>
        <v>E6GAL</v>
      </c>
      <c r="L4494" s="20">
        <f>VLOOKUP($H4494,'Emission Factors'!$B$2:$F$3,3, FALSE)</f>
        <v>0.85</v>
      </c>
      <c r="M4494" s="19" t="str">
        <f>VLOOKUP($H4494,'Emission Factors'!$B$2:$F$3,4, FALSE)</f>
        <v>LB</v>
      </c>
      <c r="N4494" s="19" t="str">
        <f>VLOOKUP($H4494,'Emission Factors'!$B$2:$F$3,5, FALSE)</f>
        <v>E6GAL</v>
      </c>
      <c r="O4494" s="42">
        <f>J4494*L4494/2000</f>
        <v>0.12631529094660451</v>
      </c>
      <c r="P4494" s="2" t="s">
        <v>2651</v>
      </c>
      <c r="Q4494" s="42">
        <f>IF(ISNA(VLOOKUP(CONCATENATE(A4494,H4494),'Point Emissions'!C$2:E$233,3,FALSE)),0,VLOOKUP(CONCATENATE(A4494,H4494),'Point Emissions'!C$2:E$233,3,FALSE))</f>
        <v>0</v>
      </c>
      <c r="R4494" s="2" t="s">
        <v>2651</v>
      </c>
      <c r="S4494" s="43">
        <f>IF(O4494-Q4494&gt;=0,O4494-Q4494,0)</f>
        <v>0.12631529094660451</v>
      </c>
      <c r="T4494" s="2" t="s">
        <v>2651</v>
      </c>
    </row>
    <row r="4495" spans="1:20">
      <c r="A4495" t="s">
        <v>4145</v>
      </c>
      <c r="B4495" t="s">
        <v>4110</v>
      </c>
      <c r="C4495" t="s">
        <v>2354</v>
      </c>
      <c r="D4495" t="s">
        <v>2370</v>
      </c>
      <c r="E4495" t="s">
        <v>2285</v>
      </c>
      <c r="F4495" t="s">
        <v>4111</v>
      </c>
      <c r="G4495" s="9" t="s">
        <v>4620</v>
      </c>
      <c r="H4495" t="s">
        <v>2274</v>
      </c>
      <c r="I4495" t="s">
        <v>4630</v>
      </c>
      <c r="J4495" s="14">
        <f>VLOOKUP(Emissions!A4135,'County Activity'!A$2:J$3224,9,FALSE)</f>
        <v>716.81968158826578</v>
      </c>
      <c r="K4495" s="14" t="str">
        <f>VLOOKUP(Emissions!B5291,'County Activity'!B$2:J$3224,9,FALSE)</f>
        <v>E6GAL</v>
      </c>
      <c r="L4495" s="20">
        <f>VLOOKUP($H4495,'Emission Factors'!$B$2:$F$3,3, FALSE)</f>
        <v>0.85</v>
      </c>
      <c r="M4495" s="19" t="str">
        <f>VLOOKUP($H4495,'Emission Factors'!$B$2:$F$3,4, FALSE)</f>
        <v>LB</v>
      </c>
      <c r="N4495" s="19" t="str">
        <f>VLOOKUP($H4495,'Emission Factors'!$B$2:$F$3,5, FALSE)</f>
        <v>E6GAL</v>
      </c>
      <c r="O4495" s="42">
        <f>J4495*L4495/2000</f>
        <v>0.30464836467501294</v>
      </c>
      <c r="P4495" s="2" t="s">
        <v>2651</v>
      </c>
      <c r="Q4495" s="42">
        <f>IF(ISNA(VLOOKUP(CONCATENATE(A4495,H4495),'Point Emissions'!C$2:E$233,3,FALSE)),0,VLOOKUP(CONCATENATE(A4495,H4495),'Point Emissions'!C$2:E$233,3,FALSE))</f>
        <v>0</v>
      </c>
      <c r="R4495" s="2" t="s">
        <v>2651</v>
      </c>
      <c r="S4495" s="43">
        <f>IF(O4495-Q4495&gt;=0,O4495-Q4495,0)</f>
        <v>0.30464836467501294</v>
      </c>
      <c r="T4495" s="2" t="s">
        <v>2651</v>
      </c>
    </row>
    <row r="4496" spans="1:20">
      <c r="A4496" t="s">
        <v>3699</v>
      </c>
      <c r="B4496" t="s">
        <v>3669</v>
      </c>
      <c r="C4496" t="s">
        <v>2339</v>
      </c>
      <c r="D4496" t="s">
        <v>2998</v>
      </c>
      <c r="E4496" t="s">
        <v>2285</v>
      </c>
      <c r="F4496" t="s">
        <v>3671</v>
      </c>
      <c r="G4496" s="9" t="s">
        <v>4620</v>
      </c>
      <c r="H4496" t="s">
        <v>4628</v>
      </c>
      <c r="I4496" t="s">
        <v>4629</v>
      </c>
      <c r="J4496" s="14">
        <f>VLOOKUP(Emissions!A3586,'County Activity'!A$2:J$3224,9,FALSE)</f>
        <v>493.7422199217246</v>
      </c>
      <c r="K4496" s="14" t="str">
        <f>VLOOKUP(Emissions!B1794,'County Activity'!B$2:J$3224,9,FALSE)</f>
        <v>E6GAL</v>
      </c>
      <c r="L4496" s="20">
        <f>VLOOKUP($H4496,'Emission Factors'!$B$2:$F$3,3, FALSE)</f>
        <v>0.16900000000000001</v>
      </c>
      <c r="M4496" s="19" t="str">
        <f>VLOOKUP($H4496,'Emission Factors'!$B$2:$F$3,4, FALSE)</f>
        <v>LB</v>
      </c>
      <c r="N4496" s="19" t="str">
        <f>VLOOKUP($H4496,'Emission Factors'!$B$2:$F$3,5, FALSE)</f>
        <v>E6GAL</v>
      </c>
      <c r="O4496" s="42">
        <f>J4496*L4496/2000</f>
        <v>4.1721217583385733E-2</v>
      </c>
      <c r="P4496" s="2" t="s">
        <v>2651</v>
      </c>
      <c r="Q4496" s="42">
        <f>IF(ISNA(VLOOKUP(CONCATENATE(A4496,H4496),'Point Emissions'!C$2:E$233,3,FALSE)),0,VLOOKUP(CONCATENATE(A4496,H4496),'Point Emissions'!C$2:E$233,3,FALSE))</f>
        <v>0</v>
      </c>
      <c r="R4496" s="2" t="s">
        <v>2651</v>
      </c>
      <c r="S4496" s="43">
        <f>IF(O4496-Q4496&gt;=0,O4496-Q4496,0)</f>
        <v>4.1721217583385733E-2</v>
      </c>
      <c r="T4496" s="2" t="s">
        <v>2651</v>
      </c>
    </row>
    <row r="4497" spans="1:20">
      <c r="A4497" t="s">
        <v>2001</v>
      </c>
      <c r="B4497" t="s">
        <v>1909</v>
      </c>
      <c r="C4497" t="s">
        <v>2441</v>
      </c>
      <c r="D4497" t="s">
        <v>4592</v>
      </c>
      <c r="E4497" t="s">
        <v>2285</v>
      </c>
      <c r="F4497" t="s">
        <v>1911</v>
      </c>
      <c r="G4497" s="9" t="s">
        <v>4620</v>
      </c>
      <c r="H4497" t="s">
        <v>2274</v>
      </c>
      <c r="I4497" t="s">
        <v>4630</v>
      </c>
      <c r="J4497" s="14">
        <f>VLOOKUP(Emissions!A2569,'County Activity'!A$2:J$3224,9,FALSE)</f>
        <v>1278.3241623320405</v>
      </c>
      <c r="K4497" s="14" t="str">
        <f>VLOOKUP(Emissions!B4508,'County Activity'!B$2:J$3224,9,FALSE)</f>
        <v>E6GAL</v>
      </c>
      <c r="L4497" s="20">
        <f>VLOOKUP($H4497,'Emission Factors'!$B$2:$F$3,3, FALSE)</f>
        <v>0.85</v>
      </c>
      <c r="M4497" s="19" t="str">
        <f>VLOOKUP($H4497,'Emission Factors'!$B$2:$F$3,4, FALSE)</f>
        <v>LB</v>
      </c>
      <c r="N4497" s="19" t="str">
        <f>VLOOKUP($H4497,'Emission Factors'!$B$2:$F$3,5, FALSE)</f>
        <v>E6GAL</v>
      </c>
      <c r="O4497" s="42">
        <f>J4497*L4497/2000</f>
        <v>0.54328776899111719</v>
      </c>
      <c r="P4497" s="2" t="s">
        <v>2651</v>
      </c>
      <c r="Q4497" s="42">
        <f>IF(ISNA(VLOOKUP(CONCATENATE(A4497,H4497),'Point Emissions'!C$2:E$233,3,FALSE)),0,VLOOKUP(CONCATENATE(A4497,H4497),'Point Emissions'!C$2:E$233,3,FALSE))</f>
        <v>0</v>
      </c>
      <c r="R4497" s="2" t="s">
        <v>2651</v>
      </c>
      <c r="S4497" s="43">
        <f>IF(O4497-Q4497&gt;=0,O4497-Q4497,0)</f>
        <v>0.54328776899111719</v>
      </c>
      <c r="T4497" s="2" t="s">
        <v>2651</v>
      </c>
    </row>
    <row r="4498" spans="1:20">
      <c r="A4498" t="s">
        <v>3227</v>
      </c>
      <c r="B4498" t="s">
        <v>3123</v>
      </c>
      <c r="C4498" t="s">
        <v>2468</v>
      </c>
      <c r="D4498" t="s">
        <v>3228</v>
      </c>
      <c r="E4498" t="s">
        <v>2285</v>
      </c>
      <c r="F4498" t="s">
        <v>3125</v>
      </c>
      <c r="G4498" s="9" t="s">
        <v>4620</v>
      </c>
      <c r="H4498" t="s">
        <v>2274</v>
      </c>
      <c r="I4498" t="s">
        <v>4630</v>
      </c>
      <c r="J4498" s="14">
        <f>VLOOKUP(Emissions!A897,'County Activity'!A$2:J$3224,9,FALSE)</f>
        <v>349.63533254023798</v>
      </c>
      <c r="K4498" s="14" t="str">
        <f>VLOOKUP(Emissions!B3672,'County Activity'!B$2:J$3224,9,FALSE)</f>
        <v>E6GAL</v>
      </c>
      <c r="L4498" s="20">
        <f>VLOOKUP($H4498,'Emission Factors'!$B$2:$F$3,3, FALSE)</f>
        <v>0.85</v>
      </c>
      <c r="M4498" s="19" t="str">
        <f>VLOOKUP($H4498,'Emission Factors'!$B$2:$F$3,4, FALSE)</f>
        <v>LB</v>
      </c>
      <c r="N4498" s="19" t="str">
        <f>VLOOKUP($H4498,'Emission Factors'!$B$2:$F$3,5, FALSE)</f>
        <v>E6GAL</v>
      </c>
      <c r="O4498" s="42">
        <f>J4498*L4498/2000</f>
        <v>0.14859501632960115</v>
      </c>
      <c r="P4498" s="2" t="s">
        <v>2651</v>
      </c>
      <c r="Q4498" s="42">
        <f>IF(ISNA(VLOOKUP(CONCATENATE(A4498,H4498),'Point Emissions'!C$2:E$233,3,FALSE)),0,VLOOKUP(CONCATENATE(A4498,H4498),'Point Emissions'!C$2:E$233,3,FALSE))</f>
        <v>0</v>
      </c>
      <c r="R4498" s="2" t="s">
        <v>2651</v>
      </c>
      <c r="S4498" s="43">
        <f>IF(O4498-Q4498&gt;=0,O4498-Q4498,0)</f>
        <v>0.14859501632960115</v>
      </c>
      <c r="T4498" s="2" t="s">
        <v>2651</v>
      </c>
    </row>
    <row r="4499" spans="1:20">
      <c r="A4499" t="s">
        <v>145</v>
      </c>
      <c r="B4499" t="s">
        <v>109</v>
      </c>
      <c r="C4499" t="s">
        <v>2366</v>
      </c>
      <c r="D4499" t="s">
        <v>146</v>
      </c>
      <c r="E4499" t="s">
        <v>2285</v>
      </c>
      <c r="F4499" t="s">
        <v>110</v>
      </c>
      <c r="G4499" s="9" t="s">
        <v>4620</v>
      </c>
      <c r="H4499" t="s">
        <v>2274</v>
      </c>
      <c r="I4499" t="s">
        <v>4630</v>
      </c>
      <c r="J4499" s="14">
        <f>VLOOKUP(Emissions!A4913,'County Activity'!A$2:J$3224,9,FALSE)</f>
        <v>1268.5569177428508</v>
      </c>
      <c r="K4499" s="14" t="str">
        <f>VLOOKUP(Emissions!B5680,'County Activity'!B$2:J$3224,9,FALSE)</f>
        <v>E6GAL</v>
      </c>
      <c r="L4499" s="20">
        <f>VLOOKUP($H4499,'Emission Factors'!$B$2:$F$3,3, FALSE)</f>
        <v>0.85</v>
      </c>
      <c r="M4499" s="19" t="str">
        <f>VLOOKUP($H4499,'Emission Factors'!$B$2:$F$3,4, FALSE)</f>
        <v>LB</v>
      </c>
      <c r="N4499" s="19" t="str">
        <f>VLOOKUP($H4499,'Emission Factors'!$B$2:$F$3,5, FALSE)</f>
        <v>E6GAL</v>
      </c>
      <c r="O4499" s="42">
        <f>J4499*L4499/2000</f>
        <v>0.53913669004071163</v>
      </c>
      <c r="P4499" s="2" t="s">
        <v>2651</v>
      </c>
      <c r="Q4499" s="42">
        <f>IF(ISNA(VLOOKUP(CONCATENATE(A4499,H4499),'Point Emissions'!C$2:E$233,3,FALSE)),0,VLOOKUP(CONCATENATE(A4499,H4499),'Point Emissions'!C$2:E$233,3,FALSE))</f>
        <v>0</v>
      </c>
      <c r="R4499" s="2" t="s">
        <v>2651</v>
      </c>
      <c r="S4499" s="43">
        <f>IF(O4499-Q4499&gt;=0,O4499-Q4499,0)</f>
        <v>0.53913669004071163</v>
      </c>
      <c r="T4499" s="2" t="s">
        <v>2651</v>
      </c>
    </row>
    <row r="4500" spans="1:20">
      <c r="A4500" t="s">
        <v>802</v>
      </c>
      <c r="B4500" t="s">
        <v>787</v>
      </c>
      <c r="C4500" t="s">
        <v>2309</v>
      </c>
      <c r="D4500" t="s">
        <v>2795</v>
      </c>
      <c r="E4500" t="s">
        <v>2285</v>
      </c>
      <c r="F4500" t="s">
        <v>789</v>
      </c>
      <c r="G4500" s="9" t="s">
        <v>4620</v>
      </c>
      <c r="H4500" t="s">
        <v>2274</v>
      </c>
      <c r="I4500" t="s">
        <v>4630</v>
      </c>
      <c r="J4500" s="14">
        <f>VLOOKUP(Emissions!A5631,'County Activity'!A$2:J$3224,9,FALSE)</f>
        <v>2801.1176531685851</v>
      </c>
      <c r="K4500" s="14" t="str">
        <f>VLOOKUP(Emissions!B6039,'County Activity'!B$2:J$3224,9,FALSE)</f>
        <v>E6GAL</v>
      </c>
      <c r="L4500" s="20">
        <f>VLOOKUP($H4500,'Emission Factors'!$B$2:$F$3,3, FALSE)</f>
        <v>0.85</v>
      </c>
      <c r="M4500" s="19" t="str">
        <f>VLOOKUP($H4500,'Emission Factors'!$B$2:$F$3,4, FALSE)</f>
        <v>LB</v>
      </c>
      <c r="N4500" s="19" t="str">
        <f>VLOOKUP($H4500,'Emission Factors'!$B$2:$F$3,5, FALSE)</f>
        <v>E6GAL</v>
      </c>
      <c r="O4500" s="42">
        <f>J4500*L4500/2000</f>
        <v>1.1904750025966486</v>
      </c>
      <c r="P4500" s="2" t="s">
        <v>2651</v>
      </c>
      <c r="Q4500" s="42">
        <f>IF(ISNA(VLOOKUP(CONCATENATE(A4500,H4500),'Point Emissions'!C$2:E$233,3,FALSE)),0,VLOOKUP(CONCATENATE(A4500,H4500),'Point Emissions'!C$2:E$233,3,FALSE))</f>
        <v>0</v>
      </c>
      <c r="R4500" s="2" t="s">
        <v>2651</v>
      </c>
      <c r="S4500" s="43">
        <f>IF(O4500-Q4500&gt;=0,O4500-Q4500,0)</f>
        <v>1.1904750025966486</v>
      </c>
      <c r="T4500" s="2" t="s">
        <v>2651</v>
      </c>
    </row>
    <row r="4501" spans="1:20">
      <c r="A4501" t="s">
        <v>4553</v>
      </c>
      <c r="B4501" t="s">
        <v>1756</v>
      </c>
      <c r="C4501" t="s">
        <v>2396</v>
      </c>
      <c r="D4501" t="s">
        <v>4554</v>
      </c>
      <c r="E4501" t="s">
        <v>2285</v>
      </c>
      <c r="F4501" t="s">
        <v>1757</v>
      </c>
      <c r="G4501" s="9" t="s">
        <v>4620</v>
      </c>
      <c r="H4501" t="s">
        <v>2274</v>
      </c>
      <c r="I4501" t="s">
        <v>4630</v>
      </c>
      <c r="J4501" s="14">
        <f>VLOOKUP(Emissions!A1267,'County Activity'!A$2:J$3224,9,FALSE)</f>
        <v>99.337681034971425</v>
      </c>
      <c r="K4501" s="14" t="str">
        <f>VLOOKUP(Emissions!B3857,'County Activity'!B$2:J$3224,9,FALSE)</f>
        <v>E6GAL</v>
      </c>
      <c r="L4501" s="20">
        <f>VLOOKUP($H4501,'Emission Factors'!$B$2:$F$3,3, FALSE)</f>
        <v>0.85</v>
      </c>
      <c r="M4501" s="19" t="str">
        <f>VLOOKUP($H4501,'Emission Factors'!$B$2:$F$3,4, FALSE)</f>
        <v>LB</v>
      </c>
      <c r="N4501" s="19" t="str">
        <f>VLOOKUP($H4501,'Emission Factors'!$B$2:$F$3,5, FALSE)</f>
        <v>E6GAL</v>
      </c>
      <c r="O4501" s="42">
        <f>J4501*L4501/2000</f>
        <v>4.2218514439862853E-2</v>
      </c>
      <c r="P4501" s="2" t="s">
        <v>2651</v>
      </c>
      <c r="Q4501" s="42">
        <f>IF(ISNA(VLOOKUP(CONCATENATE(A4501,H4501),'Point Emissions'!C$2:E$233,3,FALSE)),0,VLOOKUP(CONCATENATE(A4501,H4501),'Point Emissions'!C$2:E$233,3,FALSE))</f>
        <v>0</v>
      </c>
      <c r="R4501" s="2" t="s">
        <v>2651</v>
      </c>
      <c r="S4501" s="43">
        <f>IF(O4501-Q4501&gt;=0,O4501-Q4501,0)</f>
        <v>4.2218514439862853E-2</v>
      </c>
      <c r="T4501" s="2" t="s">
        <v>2651</v>
      </c>
    </row>
    <row r="4502" spans="1:20">
      <c r="A4502" t="s">
        <v>1508</v>
      </c>
      <c r="B4502" t="s">
        <v>1425</v>
      </c>
      <c r="C4502" t="s">
        <v>2474</v>
      </c>
      <c r="D4502" t="s">
        <v>2424</v>
      </c>
      <c r="E4502" t="s">
        <v>2285</v>
      </c>
      <c r="F4502" t="s">
        <v>1426</v>
      </c>
      <c r="G4502" s="9" t="s">
        <v>4620</v>
      </c>
      <c r="H4502" t="s">
        <v>2274</v>
      </c>
      <c r="I4502" t="s">
        <v>4630</v>
      </c>
      <c r="J4502" s="14">
        <f>VLOOKUP(Emissions!A3095,'County Activity'!A$2:J$3224,9,FALSE)</f>
        <v>353.12592159014503</v>
      </c>
      <c r="K4502" s="14" t="str">
        <f>VLOOKUP(Emissions!B4771,'County Activity'!B$2:J$3224,9,FALSE)</f>
        <v>E6GAL</v>
      </c>
      <c r="L4502" s="20">
        <f>VLOOKUP($H4502,'Emission Factors'!$B$2:$F$3,3, FALSE)</f>
        <v>0.85</v>
      </c>
      <c r="M4502" s="19" t="str">
        <f>VLOOKUP($H4502,'Emission Factors'!$B$2:$F$3,4, FALSE)</f>
        <v>LB</v>
      </c>
      <c r="N4502" s="19" t="str">
        <f>VLOOKUP($H4502,'Emission Factors'!$B$2:$F$3,5, FALSE)</f>
        <v>E6GAL</v>
      </c>
      <c r="O4502" s="42">
        <f>J4502*L4502/2000</f>
        <v>0.15007851667581165</v>
      </c>
      <c r="P4502" s="2" t="s">
        <v>2651</v>
      </c>
      <c r="Q4502" s="42">
        <f>IF(ISNA(VLOOKUP(CONCATENATE(A4502,H4502),'Point Emissions'!C$2:E$233,3,FALSE)),0,VLOOKUP(CONCATENATE(A4502,H4502),'Point Emissions'!C$2:E$233,3,FALSE))</f>
        <v>0</v>
      </c>
      <c r="R4502" s="2" t="s">
        <v>2651</v>
      </c>
      <c r="S4502" s="43">
        <f>IF(O4502-Q4502&gt;=0,O4502-Q4502,0)</f>
        <v>0.15007851667581165</v>
      </c>
      <c r="T4502" s="2" t="s">
        <v>2651</v>
      </c>
    </row>
    <row r="4503" spans="1:20">
      <c r="A4503" t="s">
        <v>4490</v>
      </c>
      <c r="B4503" t="s">
        <v>4409</v>
      </c>
      <c r="C4503" t="s">
        <v>2444</v>
      </c>
      <c r="D4503" t="s">
        <v>4491</v>
      </c>
      <c r="E4503" t="s">
        <v>2285</v>
      </c>
      <c r="F4503" t="s">
        <v>4410</v>
      </c>
      <c r="G4503" s="9" t="s">
        <v>4620</v>
      </c>
      <c r="H4503" t="s">
        <v>4628</v>
      </c>
      <c r="I4503" t="s">
        <v>4629</v>
      </c>
      <c r="J4503" s="14">
        <f>VLOOKUP(Emissions!A4596,'County Activity'!A$2:J$3224,9,FALSE)</f>
        <v>999.36525211423395</v>
      </c>
      <c r="K4503" s="14" t="str">
        <f>VLOOKUP(Emissions!B2299,'County Activity'!B$2:J$3224,9,FALSE)</f>
        <v>E6GAL</v>
      </c>
      <c r="L4503" s="20">
        <f>VLOOKUP($H4503,'Emission Factors'!$B$2:$F$3,3, FALSE)</f>
        <v>0.16900000000000001</v>
      </c>
      <c r="M4503" s="19" t="str">
        <f>VLOOKUP($H4503,'Emission Factors'!$B$2:$F$3,4, FALSE)</f>
        <v>LB</v>
      </c>
      <c r="N4503" s="19" t="str">
        <f>VLOOKUP($H4503,'Emission Factors'!$B$2:$F$3,5, FALSE)</f>
        <v>E6GAL</v>
      </c>
      <c r="O4503" s="42">
        <f>J4503*L4503/2000</f>
        <v>8.4446363803652766E-2</v>
      </c>
      <c r="P4503" s="2" t="s">
        <v>2651</v>
      </c>
      <c r="Q4503" s="42">
        <f>IF(ISNA(VLOOKUP(CONCATENATE(A4503,H4503),'Point Emissions'!C$2:E$233,3,FALSE)),0,VLOOKUP(CONCATENATE(A4503,H4503),'Point Emissions'!C$2:E$233,3,FALSE))</f>
        <v>0</v>
      </c>
      <c r="R4503" s="2" t="s">
        <v>2651</v>
      </c>
      <c r="S4503" s="43">
        <f>IF(O4503-Q4503&gt;=0,O4503-Q4503,0)</f>
        <v>8.4446363803652766E-2</v>
      </c>
      <c r="T4503" s="2" t="s">
        <v>2651</v>
      </c>
    </row>
    <row r="4504" spans="1:20">
      <c r="A4504" t="s">
        <v>1916</v>
      </c>
      <c r="B4504" t="s">
        <v>1909</v>
      </c>
      <c r="C4504" t="s">
        <v>2294</v>
      </c>
      <c r="D4504" t="s">
        <v>1917</v>
      </c>
      <c r="E4504" t="s">
        <v>2285</v>
      </c>
      <c r="F4504" t="s">
        <v>1911</v>
      </c>
      <c r="G4504" s="9" t="s">
        <v>4620</v>
      </c>
      <c r="H4504" t="s">
        <v>2274</v>
      </c>
      <c r="I4504" t="s">
        <v>4630</v>
      </c>
      <c r="J4504" s="14">
        <f>VLOOKUP(Emissions!A2471,'County Activity'!A$2:J$3224,9,FALSE)</f>
        <v>240.75457318533697</v>
      </c>
      <c r="K4504" s="14" t="str">
        <f>VLOOKUP(Emissions!B4459,'County Activity'!B$2:J$3224,9,FALSE)</f>
        <v>E6GAL</v>
      </c>
      <c r="L4504" s="20">
        <f>VLOOKUP($H4504,'Emission Factors'!$B$2:$F$3,3, FALSE)</f>
        <v>0.85</v>
      </c>
      <c r="M4504" s="19" t="str">
        <f>VLOOKUP($H4504,'Emission Factors'!$B$2:$F$3,4, FALSE)</f>
        <v>LB</v>
      </c>
      <c r="N4504" s="19" t="str">
        <f>VLOOKUP($H4504,'Emission Factors'!$B$2:$F$3,5, FALSE)</f>
        <v>E6GAL</v>
      </c>
      <c r="O4504" s="42">
        <f>J4504*L4504/2000</f>
        <v>0.10232069360376821</v>
      </c>
      <c r="P4504" s="2" t="s">
        <v>2651</v>
      </c>
      <c r="Q4504" s="42">
        <f>IF(ISNA(VLOOKUP(CONCATENATE(A4504,H4504),'Point Emissions'!C$2:E$233,3,FALSE)),0,VLOOKUP(CONCATENATE(A4504,H4504),'Point Emissions'!C$2:E$233,3,FALSE))</f>
        <v>0</v>
      </c>
      <c r="R4504" s="2" t="s">
        <v>2651</v>
      </c>
      <c r="S4504" s="43">
        <f>IF(O4504-Q4504&gt;=0,O4504-Q4504,0)</f>
        <v>0.10232069360376821</v>
      </c>
      <c r="T4504" s="2" t="s">
        <v>2651</v>
      </c>
    </row>
    <row r="4505" spans="1:20">
      <c r="A4505" t="s">
        <v>1320</v>
      </c>
      <c r="B4505" t="s">
        <v>1299</v>
      </c>
      <c r="C4505" t="s">
        <v>2327</v>
      </c>
      <c r="D4505" t="s">
        <v>2943</v>
      </c>
      <c r="E4505" t="s">
        <v>2285</v>
      </c>
      <c r="F4505" t="s">
        <v>1300</v>
      </c>
      <c r="G4505" s="9" t="s">
        <v>4620</v>
      </c>
      <c r="H4505" t="s">
        <v>2274</v>
      </c>
      <c r="I4505" t="s">
        <v>4630</v>
      </c>
      <c r="J4505" s="14">
        <f>VLOOKUP(Emissions!A6269,'County Activity'!A$2:J$3224,9,FALSE)</f>
        <v>12975.51223484006</v>
      </c>
      <c r="K4505" s="14" t="str">
        <f>VLOOKUP(Emissions!B6358,'County Activity'!B$2:J$3224,9,FALSE)</f>
        <v>E6GAL</v>
      </c>
      <c r="L4505" s="20">
        <f>VLOOKUP($H4505,'Emission Factors'!$B$2:$F$3,3, FALSE)</f>
        <v>0.85</v>
      </c>
      <c r="M4505" s="19" t="str">
        <f>VLOOKUP($H4505,'Emission Factors'!$B$2:$F$3,4, FALSE)</f>
        <v>LB</v>
      </c>
      <c r="N4505" s="19" t="str">
        <f>VLOOKUP($H4505,'Emission Factors'!$B$2:$F$3,5, FALSE)</f>
        <v>E6GAL</v>
      </c>
      <c r="O4505" s="42">
        <f>J4505*L4505/2000</f>
        <v>5.5145926998070252</v>
      </c>
      <c r="P4505" s="2" t="s">
        <v>2651</v>
      </c>
      <c r="Q4505" s="42">
        <f>IF(ISNA(VLOOKUP(CONCATENATE(A4505,H4505),'Point Emissions'!C$2:E$233,3,FALSE)),0,VLOOKUP(CONCATENATE(A4505,H4505),'Point Emissions'!C$2:E$233,3,FALSE))</f>
        <v>0</v>
      </c>
      <c r="R4505" s="2" t="s">
        <v>2651</v>
      </c>
      <c r="S4505" s="43">
        <f>IF(O4505-Q4505&gt;=0,O4505-Q4505,0)</f>
        <v>5.5145926998070252</v>
      </c>
      <c r="T4505" s="2" t="s">
        <v>2651</v>
      </c>
    </row>
    <row r="4506" spans="1:20">
      <c r="A4506" t="s">
        <v>5016</v>
      </c>
      <c r="B4506" t="s">
        <v>4977</v>
      </c>
      <c r="C4506" t="s">
        <v>2360</v>
      </c>
      <c r="D4506" t="s">
        <v>5017</v>
      </c>
      <c r="E4506" t="s">
        <v>2285</v>
      </c>
      <c r="F4506" t="s">
        <v>4978</v>
      </c>
      <c r="G4506" s="9" t="s">
        <v>4620</v>
      </c>
      <c r="H4506" t="s">
        <v>2274</v>
      </c>
      <c r="I4506" t="s">
        <v>4630</v>
      </c>
      <c r="J4506" s="14">
        <f>VLOOKUP(Emissions!A1829,'County Activity'!A$2:J$3224,9,FALSE)</f>
        <v>774.81469782112629</v>
      </c>
      <c r="K4506" s="14" t="str">
        <f>VLOOKUP(Emissions!B4138,'County Activity'!B$2:J$3224,9,FALSE)</f>
        <v>E6GAL</v>
      </c>
      <c r="L4506" s="20">
        <f>VLOOKUP($H4506,'Emission Factors'!$B$2:$F$3,3, FALSE)</f>
        <v>0.85</v>
      </c>
      <c r="M4506" s="19" t="str">
        <f>VLOOKUP($H4506,'Emission Factors'!$B$2:$F$3,4, FALSE)</f>
        <v>LB</v>
      </c>
      <c r="N4506" s="19" t="str">
        <f>VLOOKUP($H4506,'Emission Factors'!$B$2:$F$3,5, FALSE)</f>
        <v>E6GAL</v>
      </c>
      <c r="O4506" s="42">
        <f>J4506*L4506/2000</f>
        <v>0.32929624657397866</v>
      </c>
      <c r="P4506" s="2" t="s">
        <v>2651</v>
      </c>
      <c r="Q4506" s="42">
        <f>IF(ISNA(VLOOKUP(CONCATENATE(A4506,H4506),'Point Emissions'!C$2:E$233,3,FALSE)),0,VLOOKUP(CONCATENATE(A4506,H4506),'Point Emissions'!C$2:E$233,3,FALSE))</f>
        <v>0</v>
      </c>
      <c r="R4506" s="2" t="s">
        <v>2651</v>
      </c>
      <c r="S4506" s="43">
        <f>IF(O4506-Q4506&gt;=0,O4506-Q4506,0)</f>
        <v>0.32929624657397866</v>
      </c>
      <c r="T4506" s="2" t="s">
        <v>2651</v>
      </c>
    </row>
    <row r="4507" spans="1:20">
      <c r="A4507" t="s">
        <v>4618</v>
      </c>
      <c r="B4507" t="s">
        <v>1756</v>
      </c>
      <c r="C4507" t="s">
        <v>3267</v>
      </c>
      <c r="D4507" t="s">
        <v>4619</v>
      </c>
      <c r="E4507" t="s">
        <v>2285</v>
      </c>
      <c r="F4507" t="s">
        <v>1757</v>
      </c>
      <c r="G4507" s="9" t="s">
        <v>4620</v>
      </c>
      <c r="H4507" t="s">
        <v>4628</v>
      </c>
      <c r="I4507" t="s">
        <v>4629</v>
      </c>
      <c r="J4507" s="14">
        <f>VLOOKUP(Emissions!A1352,'County Activity'!A$2:J$3224,9,FALSE)</f>
        <v>535.7573835316158</v>
      </c>
      <c r="K4507" s="14" t="str">
        <f>VLOOKUP(Emissions!B677,'County Activity'!B$2:J$3224,9,FALSE)</f>
        <v>E6GAL</v>
      </c>
      <c r="L4507" s="20">
        <f>VLOOKUP($H4507,'Emission Factors'!$B$2:$F$3,3, FALSE)</f>
        <v>0.16900000000000001</v>
      </c>
      <c r="M4507" s="19" t="str">
        <f>VLOOKUP($H4507,'Emission Factors'!$B$2:$F$3,4, FALSE)</f>
        <v>LB</v>
      </c>
      <c r="N4507" s="19" t="str">
        <f>VLOOKUP($H4507,'Emission Factors'!$B$2:$F$3,5, FALSE)</f>
        <v>E6GAL</v>
      </c>
      <c r="O4507" s="42">
        <f>J4507*L4507/2000</f>
        <v>4.5271498908421533E-2</v>
      </c>
      <c r="P4507" s="2" t="s">
        <v>2651</v>
      </c>
      <c r="Q4507" s="42">
        <f>IF(ISNA(VLOOKUP(CONCATENATE(A4507,H4507),'Point Emissions'!C$2:E$233,3,FALSE)),0,VLOOKUP(CONCATENATE(A4507,H4507),'Point Emissions'!C$2:E$233,3,FALSE))</f>
        <v>0</v>
      </c>
      <c r="R4507" s="2" t="s">
        <v>2651</v>
      </c>
      <c r="S4507" s="43">
        <f>IF(O4507-Q4507&gt;=0,O4507-Q4507,0)</f>
        <v>4.5271498908421533E-2</v>
      </c>
      <c r="T4507" s="2" t="s">
        <v>2651</v>
      </c>
    </row>
    <row r="4508" spans="1:20">
      <c r="A4508" t="s">
        <v>2153</v>
      </c>
      <c r="B4508" t="s">
        <v>2056</v>
      </c>
      <c r="C4508" t="s">
        <v>2456</v>
      </c>
      <c r="D4508" t="s">
        <v>2154</v>
      </c>
      <c r="E4508" t="s">
        <v>2285</v>
      </c>
      <c r="F4508" t="s">
        <v>2058</v>
      </c>
      <c r="G4508" s="9" t="s">
        <v>4620</v>
      </c>
      <c r="H4508" t="s">
        <v>2274</v>
      </c>
      <c r="I4508" t="s">
        <v>4630</v>
      </c>
      <c r="J4508" s="14">
        <f>VLOOKUP(Emissions!A2745,'County Activity'!A$2:J$3224,9,FALSE)</f>
        <v>1424.8328311698854</v>
      </c>
      <c r="K4508" s="14" t="str">
        <f>VLOOKUP(Emissions!B4596,'County Activity'!B$2:J$3224,9,FALSE)</f>
        <v>E6GAL</v>
      </c>
      <c r="L4508" s="20">
        <f>VLOOKUP($H4508,'Emission Factors'!$B$2:$F$3,3, FALSE)</f>
        <v>0.85</v>
      </c>
      <c r="M4508" s="19" t="str">
        <f>VLOOKUP($H4508,'Emission Factors'!$B$2:$F$3,4, FALSE)</f>
        <v>LB</v>
      </c>
      <c r="N4508" s="19" t="str">
        <f>VLOOKUP($H4508,'Emission Factors'!$B$2:$F$3,5, FALSE)</f>
        <v>E6GAL</v>
      </c>
      <c r="O4508" s="42">
        <f>J4508*L4508/2000</f>
        <v>0.60555395324720129</v>
      </c>
      <c r="P4508" s="2" t="s">
        <v>2651</v>
      </c>
      <c r="Q4508" s="42">
        <f>IF(ISNA(VLOOKUP(CONCATENATE(A4508,H4508),'Point Emissions'!C$2:E$233,3,FALSE)),0,VLOOKUP(CONCATENATE(A4508,H4508),'Point Emissions'!C$2:E$233,3,FALSE))</f>
        <v>0</v>
      </c>
      <c r="R4508" s="2" t="s">
        <v>2651</v>
      </c>
      <c r="S4508" s="43">
        <f>IF(O4508-Q4508&gt;=0,O4508-Q4508,0)</f>
        <v>0.60555395324720129</v>
      </c>
      <c r="T4508" s="2" t="s">
        <v>2651</v>
      </c>
    </row>
    <row r="4509" spans="1:20">
      <c r="A4509" t="s">
        <v>3722</v>
      </c>
      <c r="B4509" t="s">
        <v>3703</v>
      </c>
      <c r="C4509" t="s">
        <v>2309</v>
      </c>
      <c r="D4509" t="s">
        <v>2642</v>
      </c>
      <c r="E4509" t="s">
        <v>2285</v>
      </c>
      <c r="F4509" t="s">
        <v>3705</v>
      </c>
      <c r="G4509" s="9" t="s">
        <v>4620</v>
      </c>
      <c r="H4509" t="s">
        <v>2274</v>
      </c>
      <c r="I4509" t="s">
        <v>4630</v>
      </c>
      <c r="J4509" s="14">
        <f>VLOOKUP(Emissions!A3611,'County Activity'!A$2:J$3224,9,FALSE)</f>
        <v>502.54875192837096</v>
      </c>
      <c r="K4509" s="14" t="str">
        <f>VLOOKUP(Emissions!B5029,'County Activity'!B$2:J$3224,9,FALSE)</f>
        <v>E6GAL</v>
      </c>
      <c r="L4509" s="20">
        <f>VLOOKUP($H4509,'Emission Factors'!$B$2:$F$3,3, FALSE)</f>
        <v>0.85</v>
      </c>
      <c r="M4509" s="19" t="str">
        <f>VLOOKUP($H4509,'Emission Factors'!$B$2:$F$3,4, FALSE)</f>
        <v>LB</v>
      </c>
      <c r="N4509" s="19" t="str">
        <f>VLOOKUP($H4509,'Emission Factors'!$B$2:$F$3,5, FALSE)</f>
        <v>E6GAL</v>
      </c>
      <c r="O4509" s="42">
        <f>J4509*L4509/2000</f>
        <v>0.21358321956955767</v>
      </c>
      <c r="P4509" s="2" t="s">
        <v>2651</v>
      </c>
      <c r="Q4509" s="42">
        <f>IF(ISNA(VLOOKUP(CONCATENATE(A4509,H4509),'Point Emissions'!C$2:E$233,3,FALSE)),0,VLOOKUP(CONCATENATE(A4509,H4509),'Point Emissions'!C$2:E$233,3,FALSE))</f>
        <v>0</v>
      </c>
      <c r="R4509" s="2" t="s">
        <v>2651</v>
      </c>
      <c r="S4509" s="43">
        <f>IF(O4509-Q4509&gt;=0,O4509-Q4509,0)</f>
        <v>0.21358321956955767</v>
      </c>
      <c r="T4509" s="2" t="s">
        <v>2651</v>
      </c>
    </row>
    <row r="4510" spans="1:20">
      <c r="A4510" t="s">
        <v>1621</v>
      </c>
      <c r="B4510" t="s">
        <v>1581</v>
      </c>
      <c r="C4510" t="s">
        <v>2354</v>
      </c>
      <c r="D4510" t="s">
        <v>2770</v>
      </c>
      <c r="E4510" t="s">
        <v>2285</v>
      </c>
      <c r="F4510" t="s">
        <v>1583</v>
      </c>
      <c r="G4510" s="9" t="s">
        <v>4620</v>
      </c>
      <c r="H4510" t="s">
        <v>2274</v>
      </c>
      <c r="I4510" t="s">
        <v>4630</v>
      </c>
      <c r="J4510" s="14">
        <f>VLOOKUP(Emissions!A3245,'County Activity'!A$2:J$3224,9,FALSE)</f>
        <v>1981.3095827316838</v>
      </c>
      <c r="K4510" s="14" t="str">
        <f>VLOOKUP(Emissions!B4846,'County Activity'!B$2:J$3224,9,FALSE)</f>
        <v>E6GAL</v>
      </c>
      <c r="L4510" s="20">
        <f>VLOOKUP($H4510,'Emission Factors'!$B$2:$F$3,3, FALSE)</f>
        <v>0.85</v>
      </c>
      <c r="M4510" s="19" t="str">
        <f>VLOOKUP($H4510,'Emission Factors'!$B$2:$F$3,4, FALSE)</f>
        <v>LB</v>
      </c>
      <c r="N4510" s="19" t="str">
        <f>VLOOKUP($H4510,'Emission Factors'!$B$2:$F$3,5, FALSE)</f>
        <v>E6GAL</v>
      </c>
      <c r="O4510" s="42">
        <f>J4510*L4510/2000</f>
        <v>0.84205657266096556</v>
      </c>
      <c r="P4510" s="2" t="s">
        <v>2651</v>
      </c>
      <c r="Q4510" s="42">
        <f>IF(ISNA(VLOOKUP(CONCATENATE(A4510,H4510),'Point Emissions'!C$2:E$233,3,FALSE)),0,VLOOKUP(CONCATENATE(A4510,H4510),'Point Emissions'!C$2:E$233,3,FALSE))</f>
        <v>0</v>
      </c>
      <c r="R4510" s="2" t="s">
        <v>2651</v>
      </c>
      <c r="S4510" s="43">
        <f>IF(O4510-Q4510&gt;=0,O4510-Q4510,0)</f>
        <v>0.84205657266096556</v>
      </c>
      <c r="T4510" s="2" t="s">
        <v>2651</v>
      </c>
    </row>
    <row r="4511" spans="1:20">
      <c r="A4511" t="s">
        <v>245</v>
      </c>
      <c r="B4511" t="s">
        <v>232</v>
      </c>
      <c r="C4511" t="s">
        <v>2306</v>
      </c>
      <c r="D4511" t="s">
        <v>246</v>
      </c>
      <c r="E4511" t="s">
        <v>2285</v>
      </c>
      <c r="F4511" t="s">
        <v>233</v>
      </c>
      <c r="G4511" s="9" t="s">
        <v>4620</v>
      </c>
      <c r="H4511" t="s">
        <v>2274</v>
      </c>
      <c r="I4511" t="s">
        <v>4630</v>
      </c>
      <c r="J4511" s="14">
        <f>VLOOKUP(Emissions!A5063,'County Activity'!A$2:J$3224,9,FALSE)</f>
        <v>7181.0383407359859</v>
      </c>
      <c r="K4511" s="14" t="str">
        <f>VLOOKUP(Emissions!B5755,'County Activity'!B$2:J$3224,9,FALSE)</f>
        <v>E6GAL</v>
      </c>
      <c r="L4511" s="20">
        <f>VLOOKUP($H4511,'Emission Factors'!$B$2:$F$3,3, FALSE)</f>
        <v>0.85</v>
      </c>
      <c r="M4511" s="19" t="str">
        <f>VLOOKUP($H4511,'Emission Factors'!$B$2:$F$3,4, FALSE)</f>
        <v>LB</v>
      </c>
      <c r="N4511" s="19" t="str">
        <f>VLOOKUP($H4511,'Emission Factors'!$B$2:$F$3,5, FALSE)</f>
        <v>E6GAL</v>
      </c>
      <c r="O4511" s="42">
        <f>J4511*L4511/2000</f>
        <v>3.051941294812794</v>
      </c>
      <c r="P4511" s="2" t="s">
        <v>2651</v>
      </c>
      <c r="Q4511" s="42">
        <f>IF(ISNA(VLOOKUP(CONCATENATE(A4511,H4511),'Point Emissions'!C$2:E$233,3,FALSE)),0,VLOOKUP(CONCATENATE(A4511,H4511),'Point Emissions'!C$2:E$233,3,FALSE))</f>
        <v>0</v>
      </c>
      <c r="R4511" s="2" t="s">
        <v>2651</v>
      </c>
      <c r="S4511" s="43">
        <f>IF(O4511-Q4511&gt;=0,O4511-Q4511,0)</f>
        <v>3.051941294812794</v>
      </c>
      <c r="T4511" s="2" t="s">
        <v>2651</v>
      </c>
    </row>
    <row r="4512" spans="1:20">
      <c r="A4512" t="s">
        <v>950</v>
      </c>
      <c r="B4512" t="s">
        <v>811</v>
      </c>
      <c r="C4512" t="s">
        <v>3311</v>
      </c>
      <c r="D4512" t="s">
        <v>951</v>
      </c>
      <c r="E4512" t="s">
        <v>2285</v>
      </c>
      <c r="F4512" t="s">
        <v>813</v>
      </c>
      <c r="G4512" s="9" t="s">
        <v>4620</v>
      </c>
      <c r="H4512" t="s">
        <v>2274</v>
      </c>
      <c r="I4512" t="s">
        <v>4630</v>
      </c>
      <c r="J4512" s="14">
        <f>VLOOKUP(Emissions!A5829,'County Activity'!A$2:J$3224,9,FALSE)</f>
        <v>3867.4445722860828</v>
      </c>
      <c r="K4512" s="14" t="str">
        <f>VLOOKUP(Emissions!B6138,'County Activity'!B$2:J$3224,9,FALSE)</f>
        <v>E6GAL</v>
      </c>
      <c r="L4512" s="20">
        <f>VLOOKUP($H4512,'Emission Factors'!$B$2:$F$3,3, FALSE)</f>
        <v>0.85</v>
      </c>
      <c r="M4512" s="19" t="str">
        <f>VLOOKUP($H4512,'Emission Factors'!$B$2:$F$3,4, FALSE)</f>
        <v>LB</v>
      </c>
      <c r="N4512" s="19" t="str">
        <f>VLOOKUP($H4512,'Emission Factors'!$B$2:$F$3,5, FALSE)</f>
        <v>E6GAL</v>
      </c>
      <c r="O4512" s="42">
        <f>J4512*L4512/2000</f>
        <v>1.6436639432215852</v>
      </c>
      <c r="P4512" s="2" t="s">
        <v>2651</v>
      </c>
      <c r="Q4512" s="42">
        <f>IF(ISNA(VLOOKUP(CONCATENATE(A4512,H4512),'Point Emissions'!C$2:E$233,3,FALSE)),0,VLOOKUP(CONCATENATE(A4512,H4512),'Point Emissions'!C$2:E$233,3,FALSE))</f>
        <v>0</v>
      </c>
      <c r="R4512" s="2" t="s">
        <v>2651</v>
      </c>
      <c r="S4512" s="43">
        <f>IF(O4512-Q4512&gt;=0,O4512-Q4512,0)</f>
        <v>1.6436639432215852</v>
      </c>
      <c r="T4512" s="2" t="s">
        <v>2651</v>
      </c>
    </row>
    <row r="4513" spans="1:20">
      <c r="A4513" t="s">
        <v>1140</v>
      </c>
      <c r="B4513" t="s">
        <v>1116</v>
      </c>
      <c r="C4513" t="s">
        <v>2336</v>
      </c>
      <c r="D4513" t="s">
        <v>2391</v>
      </c>
      <c r="E4513" t="s">
        <v>2285</v>
      </c>
      <c r="F4513" t="s">
        <v>1117</v>
      </c>
      <c r="G4513" s="9" t="s">
        <v>4620</v>
      </c>
      <c r="H4513" t="s">
        <v>2274</v>
      </c>
      <c r="I4513" t="s">
        <v>4630</v>
      </c>
      <c r="J4513" s="14">
        <f>VLOOKUP(Emissions!A6021,'County Activity'!A$2:J$3224,9,FALSE)</f>
        <v>5514.266057528961</v>
      </c>
      <c r="K4513" s="14" t="str">
        <f>VLOOKUP(Emissions!B6234,'County Activity'!B$2:J$3224,9,FALSE)</f>
        <v>E6GAL</v>
      </c>
      <c r="L4513" s="20">
        <f>VLOOKUP($H4513,'Emission Factors'!$B$2:$F$3,3, FALSE)</f>
        <v>0.85</v>
      </c>
      <c r="M4513" s="19" t="str">
        <f>VLOOKUP($H4513,'Emission Factors'!$B$2:$F$3,4, FALSE)</f>
        <v>LB</v>
      </c>
      <c r="N4513" s="19" t="str">
        <f>VLOOKUP($H4513,'Emission Factors'!$B$2:$F$3,5, FALSE)</f>
        <v>E6GAL</v>
      </c>
      <c r="O4513" s="42">
        <f>J4513*L4513/2000</f>
        <v>2.3435630744498086</v>
      </c>
      <c r="P4513" s="2" t="s">
        <v>2651</v>
      </c>
      <c r="Q4513" s="42">
        <f>IF(ISNA(VLOOKUP(CONCATENATE(A4513,H4513),'Point Emissions'!C$2:E$233,3,FALSE)),0,VLOOKUP(CONCATENATE(A4513,H4513),'Point Emissions'!C$2:E$233,3,FALSE))</f>
        <v>0</v>
      </c>
      <c r="R4513" s="2" t="s">
        <v>2651</v>
      </c>
      <c r="S4513" s="43">
        <f>IF(O4513-Q4513&gt;=0,O4513-Q4513,0)</f>
        <v>2.3435630744498086</v>
      </c>
      <c r="T4513" s="2" t="s">
        <v>2651</v>
      </c>
    </row>
    <row r="4514" spans="1:20">
      <c r="A4514" t="s">
        <v>5271</v>
      </c>
      <c r="B4514" t="s">
        <v>5151</v>
      </c>
      <c r="C4514" t="s">
        <v>3270</v>
      </c>
      <c r="D4514" t="s">
        <v>5070</v>
      </c>
      <c r="E4514" t="s">
        <v>2285</v>
      </c>
      <c r="F4514" t="s">
        <v>5152</v>
      </c>
      <c r="G4514" s="9" t="s">
        <v>4620</v>
      </c>
      <c r="H4514" t="s">
        <v>2274</v>
      </c>
      <c r="I4514" t="s">
        <v>4630</v>
      </c>
      <c r="J4514" s="14">
        <f>VLOOKUP(Emissions!A2151,'County Activity'!A$2:J$3224,9,FALSE)</f>
        <v>192.84703906918054</v>
      </c>
      <c r="K4514" s="14" t="str">
        <f>VLOOKUP(Emissions!B4299,'County Activity'!B$2:J$3224,9,FALSE)</f>
        <v>E6GAL</v>
      </c>
      <c r="L4514" s="20">
        <f>VLOOKUP($H4514,'Emission Factors'!$B$2:$F$3,3, FALSE)</f>
        <v>0.85</v>
      </c>
      <c r="M4514" s="19" t="str">
        <f>VLOOKUP($H4514,'Emission Factors'!$B$2:$F$3,4, FALSE)</f>
        <v>LB</v>
      </c>
      <c r="N4514" s="19" t="str">
        <f>VLOOKUP($H4514,'Emission Factors'!$B$2:$F$3,5, FALSE)</f>
        <v>E6GAL</v>
      </c>
      <c r="O4514" s="42">
        <f>J4514*L4514/2000</f>
        <v>8.1959991604401719E-2</v>
      </c>
      <c r="P4514" s="2" t="s">
        <v>2651</v>
      </c>
      <c r="Q4514" s="42">
        <f>IF(ISNA(VLOOKUP(CONCATENATE(A4514,H4514),'Point Emissions'!C$2:E$233,3,FALSE)),0,VLOOKUP(CONCATENATE(A4514,H4514),'Point Emissions'!C$2:E$233,3,FALSE))</f>
        <v>0</v>
      </c>
      <c r="R4514" s="2" t="s">
        <v>2651</v>
      </c>
      <c r="S4514" s="43">
        <f>IF(O4514-Q4514&gt;=0,O4514-Q4514,0)</f>
        <v>8.1959991604401719E-2</v>
      </c>
      <c r="T4514" s="2" t="s">
        <v>2651</v>
      </c>
    </row>
    <row r="4515" spans="1:20">
      <c r="A4515" t="s">
        <v>3287</v>
      </c>
      <c r="B4515" t="s">
        <v>3123</v>
      </c>
      <c r="C4515" t="s">
        <v>3288</v>
      </c>
      <c r="D4515" t="s">
        <v>2406</v>
      </c>
      <c r="E4515" t="s">
        <v>2285</v>
      </c>
      <c r="F4515" t="s">
        <v>3125</v>
      </c>
      <c r="G4515" s="9" t="s">
        <v>4620</v>
      </c>
      <c r="H4515" t="s">
        <v>2274</v>
      </c>
      <c r="I4515" t="s">
        <v>4630</v>
      </c>
      <c r="J4515" s="14">
        <f>VLOOKUP(Emissions!A951,'County Activity'!A$2:J$3224,9,FALSE)</f>
        <v>370.41874807592342</v>
      </c>
      <c r="K4515" s="14" t="str">
        <f>VLOOKUP(Emissions!B3699,'County Activity'!B$2:J$3224,9,FALSE)</f>
        <v>E6GAL</v>
      </c>
      <c r="L4515" s="20">
        <f>VLOOKUP($H4515,'Emission Factors'!$B$2:$F$3,3, FALSE)</f>
        <v>0.85</v>
      </c>
      <c r="M4515" s="19" t="str">
        <f>VLOOKUP($H4515,'Emission Factors'!$B$2:$F$3,4, FALSE)</f>
        <v>LB</v>
      </c>
      <c r="N4515" s="19" t="str">
        <f>VLOOKUP($H4515,'Emission Factors'!$B$2:$F$3,5, FALSE)</f>
        <v>E6GAL</v>
      </c>
      <c r="O4515" s="42">
        <f>J4515*L4515/2000</f>
        <v>0.15742796793226746</v>
      </c>
      <c r="P4515" s="2" t="s">
        <v>2651</v>
      </c>
      <c r="Q4515" s="42">
        <f>IF(ISNA(VLOOKUP(CONCATENATE(A4515,H4515),'Point Emissions'!C$2:E$233,3,FALSE)),0,VLOOKUP(CONCATENATE(A4515,H4515),'Point Emissions'!C$2:E$233,3,FALSE))</f>
        <v>0</v>
      </c>
      <c r="R4515" s="2" t="s">
        <v>2651</v>
      </c>
      <c r="S4515" s="43">
        <f>IF(O4515-Q4515&gt;=0,O4515-Q4515,0)</f>
        <v>0.15742796793226746</v>
      </c>
      <c r="T4515" s="2" t="s">
        <v>2651</v>
      </c>
    </row>
    <row r="4516" spans="1:20">
      <c r="A4516" t="s">
        <v>5065</v>
      </c>
      <c r="B4516" t="s">
        <v>4977</v>
      </c>
      <c r="C4516" t="s">
        <v>2453</v>
      </c>
      <c r="D4516" t="s">
        <v>5066</v>
      </c>
      <c r="E4516" t="s">
        <v>2285</v>
      </c>
      <c r="F4516" t="s">
        <v>4978</v>
      </c>
      <c r="G4516" s="9" t="s">
        <v>4620</v>
      </c>
      <c r="H4516" t="s">
        <v>2274</v>
      </c>
      <c r="I4516" t="s">
        <v>4630</v>
      </c>
      <c r="J4516" s="14">
        <f>VLOOKUP(Emissions!A1891,'County Activity'!A$2:J$3224,9,FALSE)</f>
        <v>812.66677357333015</v>
      </c>
      <c r="K4516" s="14" t="str">
        <f>VLOOKUP(Emissions!B4169,'County Activity'!B$2:J$3224,9,FALSE)</f>
        <v>E6GAL</v>
      </c>
      <c r="L4516" s="20">
        <f>VLOOKUP($H4516,'Emission Factors'!$B$2:$F$3,3, FALSE)</f>
        <v>0.85</v>
      </c>
      <c r="M4516" s="19" t="str">
        <f>VLOOKUP($H4516,'Emission Factors'!$B$2:$F$3,4, FALSE)</f>
        <v>LB</v>
      </c>
      <c r="N4516" s="19" t="str">
        <f>VLOOKUP($H4516,'Emission Factors'!$B$2:$F$3,5, FALSE)</f>
        <v>E6GAL</v>
      </c>
      <c r="O4516" s="42">
        <f>J4516*L4516/2000</f>
        <v>0.34538337876866532</v>
      </c>
      <c r="P4516" s="2" t="s">
        <v>2651</v>
      </c>
      <c r="Q4516" s="42">
        <f>IF(ISNA(VLOOKUP(CONCATENATE(A4516,H4516),'Point Emissions'!C$2:E$233,3,FALSE)),0,VLOOKUP(CONCATENATE(A4516,H4516),'Point Emissions'!C$2:E$233,3,FALSE))</f>
        <v>0</v>
      </c>
      <c r="R4516" s="2" t="s">
        <v>2651</v>
      </c>
      <c r="S4516" s="43">
        <f>IF(O4516-Q4516&gt;=0,O4516-Q4516,0)</f>
        <v>0.34538337876866532</v>
      </c>
      <c r="T4516" s="2" t="s">
        <v>2651</v>
      </c>
    </row>
    <row r="4517" spans="1:20">
      <c r="A4517" t="s">
        <v>3661</v>
      </c>
      <c r="B4517" t="s">
        <v>3650</v>
      </c>
      <c r="C4517" t="s">
        <v>2303</v>
      </c>
      <c r="D4517" t="s">
        <v>3662</v>
      </c>
      <c r="E4517" t="s">
        <v>2285</v>
      </c>
      <c r="F4517" t="s">
        <v>3652</v>
      </c>
      <c r="G4517" s="9" t="s">
        <v>4620</v>
      </c>
      <c r="H4517" t="s">
        <v>4628</v>
      </c>
      <c r="I4517" t="s">
        <v>4629</v>
      </c>
      <c r="J4517" s="14">
        <f>VLOOKUP(Emissions!A3542,'County Activity'!A$2:J$3224,9,FALSE)</f>
        <v>2419.7788054044199</v>
      </c>
      <c r="K4517" s="14" t="str">
        <f>VLOOKUP(Emissions!B1772,'County Activity'!B$2:J$3224,9,FALSE)</f>
        <v>E6GAL</v>
      </c>
      <c r="L4517" s="20">
        <f>VLOOKUP($H4517,'Emission Factors'!$B$2:$F$3,3, FALSE)</f>
        <v>0.16900000000000001</v>
      </c>
      <c r="M4517" s="19" t="str">
        <f>VLOOKUP($H4517,'Emission Factors'!$B$2:$F$3,4, FALSE)</f>
        <v>LB</v>
      </c>
      <c r="N4517" s="19" t="str">
        <f>VLOOKUP($H4517,'Emission Factors'!$B$2:$F$3,5, FALSE)</f>
        <v>E6GAL</v>
      </c>
      <c r="O4517" s="42">
        <f>J4517*L4517/2000</f>
        <v>0.20447130905667352</v>
      </c>
      <c r="P4517" s="2" t="s">
        <v>2651</v>
      </c>
      <c r="Q4517" s="42">
        <f>IF(ISNA(VLOOKUP(CONCATENATE(A4517,H4517),'Point Emissions'!C$2:E$233,3,FALSE)),0,VLOOKUP(CONCATENATE(A4517,H4517),'Point Emissions'!C$2:E$233,3,FALSE))</f>
        <v>0</v>
      </c>
      <c r="R4517" s="2" t="s">
        <v>2651</v>
      </c>
      <c r="S4517" s="43">
        <f>IF(O4517-Q4517&gt;=0,O4517-Q4517,0)</f>
        <v>0.20447130905667352</v>
      </c>
      <c r="T4517" s="2" t="s">
        <v>2651</v>
      </c>
    </row>
    <row r="4518" spans="1:20">
      <c r="A4518" t="s">
        <v>392</v>
      </c>
      <c r="B4518" t="s">
        <v>232</v>
      </c>
      <c r="C4518" t="s">
        <v>3298</v>
      </c>
      <c r="D4518" t="s">
        <v>3724</v>
      </c>
      <c r="E4518" t="s">
        <v>2285</v>
      </c>
      <c r="F4518" t="s">
        <v>233</v>
      </c>
      <c r="G4518" s="9" t="s">
        <v>4620</v>
      </c>
      <c r="H4518" t="s">
        <v>4628</v>
      </c>
      <c r="I4518" t="s">
        <v>4629</v>
      </c>
      <c r="J4518" s="14">
        <f>VLOOKUP(Emissions!A5234,'County Activity'!A$2:J$3224,9,FALSE)</f>
        <v>1686.9152236876821</v>
      </c>
      <c r="K4518" s="14" t="str">
        <f>VLOOKUP(Emissions!B2618,'County Activity'!B$2:J$3224,9,FALSE)</f>
        <v>E6GAL</v>
      </c>
      <c r="L4518" s="20">
        <f>VLOOKUP($H4518,'Emission Factors'!$B$2:$F$3,3, FALSE)</f>
        <v>0.16900000000000001</v>
      </c>
      <c r="M4518" s="19" t="str">
        <f>VLOOKUP($H4518,'Emission Factors'!$B$2:$F$3,4, FALSE)</f>
        <v>LB</v>
      </c>
      <c r="N4518" s="19" t="str">
        <f>VLOOKUP($H4518,'Emission Factors'!$B$2:$F$3,5, FALSE)</f>
        <v>E6GAL</v>
      </c>
      <c r="O4518" s="42">
        <f>J4518*L4518/2000</f>
        <v>0.14254433640160916</v>
      </c>
      <c r="P4518" s="2" t="s">
        <v>2651</v>
      </c>
      <c r="Q4518" s="42">
        <f>IF(ISNA(VLOOKUP(CONCATENATE(A4518,H4518),'Point Emissions'!C$2:E$233,3,FALSE)),0,VLOOKUP(CONCATENATE(A4518,H4518),'Point Emissions'!C$2:E$233,3,FALSE))</f>
        <v>0</v>
      </c>
      <c r="R4518" s="2" t="s">
        <v>2651</v>
      </c>
      <c r="S4518" s="43">
        <f>IF(O4518-Q4518&gt;=0,O4518-Q4518,0)</f>
        <v>0.14254433640160916</v>
      </c>
      <c r="T4518" s="2" t="s">
        <v>2651</v>
      </c>
    </row>
    <row r="4519" spans="1:20">
      <c r="A4519" t="s">
        <v>1724</v>
      </c>
      <c r="B4519" t="s">
        <v>3486</v>
      </c>
      <c r="C4519" t="s">
        <v>2366</v>
      </c>
      <c r="D4519" t="s">
        <v>1725</v>
      </c>
      <c r="E4519" t="s">
        <v>2285</v>
      </c>
      <c r="F4519" t="s">
        <v>3488</v>
      </c>
      <c r="G4519" s="9" t="s">
        <v>4620</v>
      </c>
      <c r="H4519" t="s">
        <v>4628</v>
      </c>
      <c r="I4519" t="s">
        <v>4629</v>
      </c>
      <c r="J4519" s="14">
        <f>VLOOKUP(Emissions!A1158,'County Activity'!A$2:J$3224,9,FALSE)</f>
        <v>454.35300403745151</v>
      </c>
      <c r="K4519" s="14" t="str">
        <f>VLOOKUP(Emissions!B580,'County Activity'!B$2:J$3224,9,FALSE)</f>
        <v>E6GAL</v>
      </c>
      <c r="L4519" s="20">
        <f>VLOOKUP($H4519,'Emission Factors'!$B$2:$F$3,3, FALSE)</f>
        <v>0.16900000000000001</v>
      </c>
      <c r="M4519" s="19" t="str">
        <f>VLOOKUP($H4519,'Emission Factors'!$B$2:$F$3,4, FALSE)</f>
        <v>LB</v>
      </c>
      <c r="N4519" s="19" t="str">
        <f>VLOOKUP($H4519,'Emission Factors'!$B$2:$F$3,5, FALSE)</f>
        <v>E6GAL</v>
      </c>
      <c r="O4519" s="42">
        <f>J4519*L4519/2000</f>
        <v>3.8392828841164656E-2</v>
      </c>
      <c r="P4519" s="2" t="s">
        <v>2651</v>
      </c>
      <c r="Q4519" s="42">
        <f>IF(ISNA(VLOOKUP(CONCATENATE(A4519,H4519),'Point Emissions'!C$2:E$233,3,FALSE)),0,VLOOKUP(CONCATENATE(A4519,H4519),'Point Emissions'!C$2:E$233,3,FALSE))</f>
        <v>0</v>
      </c>
      <c r="R4519" s="2" t="s">
        <v>2651</v>
      </c>
      <c r="S4519" s="43">
        <f>IF(O4519-Q4519&gt;=0,O4519-Q4519,0)</f>
        <v>3.8392828841164656E-2</v>
      </c>
      <c r="T4519" s="2" t="s">
        <v>2651</v>
      </c>
    </row>
    <row r="4520" spans="1:20">
      <c r="A4520" t="s">
        <v>4247</v>
      </c>
      <c r="B4520" t="s">
        <v>4235</v>
      </c>
      <c r="C4520" t="s">
        <v>2306</v>
      </c>
      <c r="D4520" t="s">
        <v>5345</v>
      </c>
      <c r="E4520" t="s">
        <v>2285</v>
      </c>
      <c r="F4520" t="s">
        <v>4236</v>
      </c>
      <c r="G4520" s="9" t="s">
        <v>4620</v>
      </c>
      <c r="H4520" t="s">
        <v>2274</v>
      </c>
      <c r="I4520" t="s">
        <v>4630</v>
      </c>
      <c r="J4520" s="14">
        <f>VLOOKUP(Emissions!A4279,'County Activity'!A$2:J$3224,9,FALSE)</f>
        <v>795.08573331278876</v>
      </c>
      <c r="K4520" s="14" t="str">
        <f>VLOOKUP(Emissions!B5363,'County Activity'!B$2:J$3224,9,FALSE)</f>
        <v>E6GAL</v>
      </c>
      <c r="L4520" s="20">
        <f>VLOOKUP($H4520,'Emission Factors'!$B$2:$F$3,3, FALSE)</f>
        <v>0.85</v>
      </c>
      <c r="M4520" s="19" t="str">
        <f>VLOOKUP($H4520,'Emission Factors'!$B$2:$F$3,4, FALSE)</f>
        <v>LB</v>
      </c>
      <c r="N4520" s="19" t="str">
        <f>VLOOKUP($H4520,'Emission Factors'!$B$2:$F$3,5, FALSE)</f>
        <v>E6GAL</v>
      </c>
      <c r="O4520" s="42">
        <f>J4520*L4520/2000</f>
        <v>0.33791143665793522</v>
      </c>
      <c r="P4520" s="2" t="s">
        <v>2651</v>
      </c>
      <c r="Q4520" s="42">
        <f>IF(ISNA(VLOOKUP(CONCATENATE(A4520,H4520),'Point Emissions'!C$2:E$233,3,FALSE)),0,VLOOKUP(CONCATENATE(A4520,H4520),'Point Emissions'!C$2:E$233,3,FALSE))</f>
        <v>0</v>
      </c>
      <c r="R4520" s="2" t="s">
        <v>2651</v>
      </c>
      <c r="S4520" s="43">
        <f>IF(O4520-Q4520&gt;=0,O4520-Q4520,0)</f>
        <v>0.33791143665793522</v>
      </c>
      <c r="T4520" s="2" t="s">
        <v>2651</v>
      </c>
    </row>
    <row r="4521" spans="1:20">
      <c r="A4521" t="s">
        <v>4726</v>
      </c>
      <c r="B4521" t="s">
        <v>4669</v>
      </c>
      <c r="C4521" t="s">
        <v>2405</v>
      </c>
      <c r="D4521" t="s">
        <v>2658</v>
      </c>
      <c r="E4521" t="s">
        <v>2285</v>
      </c>
      <c r="F4521" t="s">
        <v>4670</v>
      </c>
      <c r="G4521" s="9" t="s">
        <v>4620</v>
      </c>
      <c r="H4521" t="s">
        <v>4628</v>
      </c>
      <c r="I4521" t="s">
        <v>4629</v>
      </c>
      <c r="J4521" s="14">
        <f>VLOOKUP(Emissions!A1476,'County Activity'!A$2:J$3224,9,FALSE)</f>
        <v>589.58931190678891</v>
      </c>
      <c r="K4521" s="14" t="str">
        <f>VLOOKUP(Emissions!B739,'County Activity'!B$2:J$3224,9,FALSE)</f>
        <v>E6GAL</v>
      </c>
      <c r="L4521" s="20">
        <f>VLOOKUP($H4521,'Emission Factors'!$B$2:$F$3,3, FALSE)</f>
        <v>0.16900000000000001</v>
      </c>
      <c r="M4521" s="19" t="str">
        <f>VLOOKUP($H4521,'Emission Factors'!$B$2:$F$3,4, FALSE)</f>
        <v>LB</v>
      </c>
      <c r="N4521" s="19" t="str">
        <f>VLOOKUP($H4521,'Emission Factors'!$B$2:$F$3,5, FALSE)</f>
        <v>E6GAL</v>
      </c>
      <c r="O4521" s="42">
        <f>J4521*L4521/2000</f>
        <v>4.9820296856123672E-2</v>
      </c>
      <c r="P4521" s="2" t="s">
        <v>2651</v>
      </c>
      <c r="Q4521" s="42">
        <f>IF(ISNA(VLOOKUP(CONCATENATE(A4521,H4521),'Point Emissions'!C$2:E$233,3,FALSE)),0,VLOOKUP(CONCATENATE(A4521,H4521),'Point Emissions'!C$2:E$233,3,FALSE))</f>
        <v>0</v>
      </c>
      <c r="R4521" s="2" t="s">
        <v>2651</v>
      </c>
      <c r="S4521" s="43">
        <f>IF(O4521-Q4521&gt;=0,O4521-Q4521,0)</f>
        <v>4.9820296856123672E-2</v>
      </c>
      <c r="T4521" s="2" t="s">
        <v>2651</v>
      </c>
    </row>
    <row r="4522" spans="1:20">
      <c r="A4522" t="s">
        <v>4600</v>
      </c>
      <c r="B4522" t="s">
        <v>1756</v>
      </c>
      <c r="C4522" t="s">
        <v>2713</v>
      </c>
      <c r="D4522" t="s">
        <v>2436</v>
      </c>
      <c r="E4522" t="s">
        <v>2285</v>
      </c>
      <c r="F4522" t="s">
        <v>1757</v>
      </c>
      <c r="G4522" s="9" t="s">
        <v>4620</v>
      </c>
      <c r="H4522" t="s">
        <v>2274</v>
      </c>
      <c r="I4522" t="s">
        <v>4630</v>
      </c>
      <c r="J4522" s="14">
        <f>VLOOKUP(Emissions!A1327,'County Activity'!A$2:J$3224,9,FALSE)</f>
        <v>104.23731520594198</v>
      </c>
      <c r="K4522" s="14" t="str">
        <f>VLOOKUP(Emissions!B3887,'County Activity'!B$2:J$3224,9,FALSE)</f>
        <v>E6GAL</v>
      </c>
      <c r="L4522" s="20">
        <f>VLOOKUP($H4522,'Emission Factors'!$B$2:$F$3,3, FALSE)</f>
        <v>0.85</v>
      </c>
      <c r="M4522" s="19" t="str">
        <f>VLOOKUP($H4522,'Emission Factors'!$B$2:$F$3,4, FALSE)</f>
        <v>LB</v>
      </c>
      <c r="N4522" s="19" t="str">
        <f>VLOOKUP($H4522,'Emission Factors'!$B$2:$F$3,5, FALSE)</f>
        <v>E6GAL</v>
      </c>
      <c r="O4522" s="42">
        <f>J4522*L4522/2000</f>
        <v>4.4300858962525343E-2</v>
      </c>
      <c r="P4522" s="2" t="s">
        <v>2651</v>
      </c>
      <c r="Q4522" s="42">
        <f>IF(ISNA(VLOOKUP(CONCATENATE(A4522,H4522),'Point Emissions'!C$2:E$233,3,FALSE)),0,VLOOKUP(CONCATENATE(A4522,H4522),'Point Emissions'!C$2:E$233,3,FALSE))</f>
        <v>0</v>
      </c>
      <c r="R4522" s="2" t="s">
        <v>2651</v>
      </c>
      <c r="S4522" s="43">
        <f>IF(O4522-Q4522&gt;=0,O4522-Q4522,0)</f>
        <v>4.4300858962525343E-2</v>
      </c>
      <c r="T4522" s="2" t="s">
        <v>2651</v>
      </c>
    </row>
    <row r="4523" spans="1:20">
      <c r="A4523" t="s">
        <v>2965</v>
      </c>
      <c r="B4523" t="s">
        <v>2852</v>
      </c>
      <c r="C4523" t="s">
        <v>2459</v>
      </c>
      <c r="D4523" t="s">
        <v>2966</v>
      </c>
      <c r="E4523" t="s">
        <v>2285</v>
      </c>
      <c r="F4523" t="s">
        <v>2854</v>
      </c>
      <c r="G4523" s="9" t="s">
        <v>4620</v>
      </c>
      <c r="H4523" t="s">
        <v>2274</v>
      </c>
      <c r="I4523" t="s">
        <v>4630</v>
      </c>
      <c r="J4523" s="14">
        <f>VLOOKUP(Emissions!A609,'County Activity'!A$2:J$3224,9,FALSE)</f>
        <v>251.0662215713011</v>
      </c>
      <c r="K4523" s="14" t="str">
        <f>VLOOKUP(Emissions!B3528,'County Activity'!B$2:J$3224,9,FALSE)</f>
        <v>E6GAL</v>
      </c>
      <c r="L4523" s="20">
        <f>VLOOKUP($H4523,'Emission Factors'!$B$2:$F$3,3, FALSE)</f>
        <v>0.85</v>
      </c>
      <c r="M4523" s="19" t="str">
        <f>VLOOKUP($H4523,'Emission Factors'!$B$2:$F$3,4, FALSE)</f>
        <v>LB</v>
      </c>
      <c r="N4523" s="19" t="str">
        <f>VLOOKUP($H4523,'Emission Factors'!$B$2:$F$3,5, FALSE)</f>
        <v>E6GAL</v>
      </c>
      <c r="O4523" s="42">
        <f>J4523*L4523/2000</f>
        <v>0.10670314416780297</v>
      </c>
      <c r="P4523" s="2" t="s">
        <v>2651</v>
      </c>
      <c r="Q4523" s="42">
        <f>IF(ISNA(VLOOKUP(CONCATENATE(A4523,H4523),'Point Emissions'!C$2:E$233,3,FALSE)),0,VLOOKUP(CONCATENATE(A4523,H4523),'Point Emissions'!C$2:E$233,3,FALSE))</f>
        <v>0</v>
      </c>
      <c r="R4523" s="2" t="s">
        <v>2651</v>
      </c>
      <c r="S4523" s="43">
        <f>IF(O4523-Q4523&gt;=0,O4523-Q4523,0)</f>
        <v>0.10670314416780297</v>
      </c>
      <c r="T4523" s="2" t="s">
        <v>2651</v>
      </c>
    </row>
    <row r="4524" spans="1:20">
      <c r="A4524" t="s">
        <v>1170</v>
      </c>
      <c r="B4524" t="s">
        <v>1116</v>
      </c>
      <c r="C4524" t="s">
        <v>2408</v>
      </c>
      <c r="D4524" t="s">
        <v>2451</v>
      </c>
      <c r="E4524" t="s">
        <v>2285</v>
      </c>
      <c r="F4524" t="s">
        <v>1117</v>
      </c>
      <c r="G4524" s="9" t="s">
        <v>4620</v>
      </c>
      <c r="H4524" t="s">
        <v>2274</v>
      </c>
      <c r="I4524" t="s">
        <v>4630</v>
      </c>
      <c r="J4524" s="14">
        <f>VLOOKUP(Emissions!A6069,'County Activity'!A$2:J$3224,9,FALSE)</f>
        <v>6218.6925468024183</v>
      </c>
      <c r="K4524" s="14" t="str">
        <f>VLOOKUP(Emissions!B6258,'County Activity'!B$2:J$3224,9,FALSE)</f>
        <v>E6GAL</v>
      </c>
      <c r="L4524" s="20">
        <f>VLOOKUP($H4524,'Emission Factors'!$B$2:$F$3,3, FALSE)</f>
        <v>0.85</v>
      </c>
      <c r="M4524" s="19" t="str">
        <f>VLOOKUP($H4524,'Emission Factors'!$B$2:$F$3,4, FALSE)</f>
        <v>LB</v>
      </c>
      <c r="N4524" s="19" t="str">
        <f>VLOOKUP($H4524,'Emission Factors'!$B$2:$F$3,5, FALSE)</f>
        <v>E6GAL</v>
      </c>
      <c r="O4524" s="42">
        <f>J4524*L4524/2000</f>
        <v>2.6429443323910276</v>
      </c>
      <c r="P4524" s="2" t="s">
        <v>2651</v>
      </c>
      <c r="Q4524" s="42">
        <f>IF(ISNA(VLOOKUP(CONCATENATE(A4524,H4524),'Point Emissions'!C$2:E$233,3,FALSE)),0,VLOOKUP(CONCATENATE(A4524,H4524),'Point Emissions'!C$2:E$233,3,FALSE))</f>
        <v>0</v>
      </c>
      <c r="R4524" s="2" t="s">
        <v>2651</v>
      </c>
      <c r="S4524" s="43">
        <f>IF(O4524-Q4524&gt;=0,O4524-Q4524,0)</f>
        <v>2.6429443323910276</v>
      </c>
      <c r="T4524" s="2" t="s">
        <v>2651</v>
      </c>
    </row>
    <row r="4525" spans="1:20">
      <c r="A4525" t="s">
        <v>1391</v>
      </c>
      <c r="B4525" t="s">
        <v>2206</v>
      </c>
      <c r="C4525" t="s">
        <v>2465</v>
      </c>
      <c r="D4525" t="s">
        <v>1392</v>
      </c>
      <c r="E4525" t="s">
        <v>2285</v>
      </c>
      <c r="F4525" t="s">
        <v>2207</v>
      </c>
      <c r="G4525" s="9" t="s">
        <v>4620</v>
      </c>
      <c r="H4525" t="s">
        <v>4628</v>
      </c>
      <c r="I4525" t="s">
        <v>4629</v>
      </c>
      <c r="J4525" s="14">
        <f>VLOOKUP(Emissions!A2924,'County Activity'!A$2:J$3224,9,FALSE)</f>
        <v>315.7542021292129</v>
      </c>
      <c r="K4525" s="14" t="str">
        <f>VLOOKUP(Emissions!B1463,'County Activity'!B$2:J$3224,9,FALSE)</f>
        <v>E6GAL</v>
      </c>
      <c r="L4525" s="20">
        <f>VLOOKUP($H4525,'Emission Factors'!$B$2:$F$3,3, FALSE)</f>
        <v>0.16900000000000001</v>
      </c>
      <c r="M4525" s="19" t="str">
        <f>VLOOKUP($H4525,'Emission Factors'!$B$2:$F$3,4, FALSE)</f>
        <v>LB</v>
      </c>
      <c r="N4525" s="19" t="str">
        <f>VLOOKUP($H4525,'Emission Factors'!$B$2:$F$3,5, FALSE)</f>
        <v>E6GAL</v>
      </c>
      <c r="O4525" s="42">
        <f>J4525*L4525/2000</f>
        <v>2.6681230079918492E-2</v>
      </c>
      <c r="P4525" s="2" t="s">
        <v>2651</v>
      </c>
      <c r="Q4525" s="42">
        <f>IF(ISNA(VLOOKUP(CONCATENATE(A4525,H4525),'Point Emissions'!C$2:E$233,3,FALSE)),0,VLOOKUP(CONCATENATE(A4525,H4525),'Point Emissions'!C$2:E$233,3,FALSE))</f>
        <v>0</v>
      </c>
      <c r="R4525" s="2" t="s">
        <v>2651</v>
      </c>
      <c r="S4525" s="43">
        <f>IF(O4525-Q4525&gt;=0,O4525-Q4525,0)</f>
        <v>2.6681230079918492E-2</v>
      </c>
      <c r="T4525" s="2" t="s">
        <v>2651</v>
      </c>
    </row>
    <row r="4526" spans="1:20">
      <c r="A4526" t="s">
        <v>3751</v>
      </c>
      <c r="B4526" t="s">
        <v>3703</v>
      </c>
      <c r="C4526" t="s">
        <v>2357</v>
      </c>
      <c r="D4526" t="s">
        <v>3752</v>
      </c>
      <c r="E4526" t="s">
        <v>2285</v>
      </c>
      <c r="F4526" t="s">
        <v>3705</v>
      </c>
      <c r="G4526" s="9" t="s">
        <v>4620</v>
      </c>
      <c r="H4526" t="s">
        <v>4628</v>
      </c>
      <c r="I4526" t="s">
        <v>4629</v>
      </c>
      <c r="J4526" s="14">
        <f>VLOOKUP(Emissions!A3644,'County Activity'!A$2:J$3224,9,FALSE)</f>
        <v>513.08456658359523</v>
      </c>
      <c r="K4526" s="14" t="str">
        <f>VLOOKUP(Emissions!B1823,'County Activity'!B$2:J$3224,9,FALSE)</f>
        <v>E6GAL</v>
      </c>
      <c r="L4526" s="20">
        <f>VLOOKUP($H4526,'Emission Factors'!$B$2:$F$3,3, FALSE)</f>
        <v>0.16900000000000001</v>
      </c>
      <c r="M4526" s="19" t="str">
        <f>VLOOKUP($H4526,'Emission Factors'!$B$2:$F$3,4, FALSE)</f>
        <v>LB</v>
      </c>
      <c r="N4526" s="19" t="str">
        <f>VLOOKUP($H4526,'Emission Factors'!$B$2:$F$3,5, FALSE)</f>
        <v>E6GAL</v>
      </c>
      <c r="O4526" s="42">
        <f>J4526*L4526/2000</f>
        <v>4.3355645876313804E-2</v>
      </c>
      <c r="P4526" s="2" t="s">
        <v>2651</v>
      </c>
      <c r="Q4526" s="42">
        <f>IF(ISNA(VLOOKUP(CONCATENATE(A4526,H4526),'Point Emissions'!C$2:E$233,3,FALSE)),0,VLOOKUP(CONCATENATE(A4526,H4526),'Point Emissions'!C$2:E$233,3,FALSE))</f>
        <v>0</v>
      </c>
      <c r="R4526" s="2" t="s">
        <v>2651</v>
      </c>
      <c r="S4526" s="43">
        <f>IF(O4526-Q4526&gt;=0,O4526-Q4526,0)</f>
        <v>4.3355645876313804E-2</v>
      </c>
      <c r="T4526" s="2" t="s">
        <v>2651</v>
      </c>
    </row>
    <row r="4527" spans="1:20">
      <c r="A4527" t="s">
        <v>1373</v>
      </c>
      <c r="B4527" t="s">
        <v>2206</v>
      </c>
      <c r="C4527" t="s">
        <v>2432</v>
      </c>
      <c r="D4527" t="s">
        <v>1374</v>
      </c>
      <c r="E4527" t="s">
        <v>2285</v>
      </c>
      <c r="F4527" t="s">
        <v>2207</v>
      </c>
      <c r="G4527" s="9" t="s">
        <v>4620</v>
      </c>
      <c r="H4527" t="s">
        <v>2274</v>
      </c>
      <c r="I4527" t="s">
        <v>4630</v>
      </c>
      <c r="J4527" s="14">
        <f>VLOOKUP(Emissions!A2903,'County Activity'!A$2:J$3224,9,FALSE)</f>
        <v>1571.0853099857184</v>
      </c>
      <c r="K4527" s="14" t="str">
        <f>VLOOKUP(Emissions!B4675,'County Activity'!B$2:J$3224,9,FALSE)</f>
        <v>E6GAL</v>
      </c>
      <c r="L4527" s="20">
        <f>VLOOKUP($H4527,'Emission Factors'!$B$2:$F$3,3, FALSE)</f>
        <v>0.85</v>
      </c>
      <c r="M4527" s="19" t="str">
        <f>VLOOKUP($H4527,'Emission Factors'!$B$2:$F$3,4, FALSE)</f>
        <v>LB</v>
      </c>
      <c r="N4527" s="19" t="str">
        <f>VLOOKUP($H4527,'Emission Factors'!$B$2:$F$3,5, FALSE)</f>
        <v>E6GAL</v>
      </c>
      <c r="O4527" s="42">
        <f>J4527*L4527/2000</f>
        <v>0.66771125674393028</v>
      </c>
      <c r="P4527" s="2" t="s">
        <v>2651</v>
      </c>
      <c r="Q4527" s="42">
        <f>IF(ISNA(VLOOKUP(CONCATENATE(A4527,H4527),'Point Emissions'!C$2:E$233,3,FALSE)),0,VLOOKUP(CONCATENATE(A4527,H4527),'Point Emissions'!C$2:E$233,3,FALSE))</f>
        <v>0</v>
      </c>
      <c r="R4527" s="2" t="s">
        <v>2651</v>
      </c>
      <c r="S4527" s="43">
        <f>IF(O4527-Q4527&gt;=0,O4527-Q4527,0)</f>
        <v>0.66771125674393028</v>
      </c>
      <c r="T4527" s="2" t="s">
        <v>2651</v>
      </c>
    </row>
    <row r="4528" spans="1:20">
      <c r="A4528" t="s">
        <v>2927</v>
      </c>
      <c r="B4528" t="s">
        <v>2852</v>
      </c>
      <c r="C4528" t="s">
        <v>2399</v>
      </c>
      <c r="D4528" t="s">
        <v>2928</v>
      </c>
      <c r="E4528" t="s">
        <v>2285</v>
      </c>
      <c r="F4528" t="s">
        <v>2854</v>
      </c>
      <c r="G4528" s="9" t="s">
        <v>4620</v>
      </c>
      <c r="H4528" t="s">
        <v>4628</v>
      </c>
      <c r="I4528" t="s">
        <v>4629</v>
      </c>
      <c r="J4528" s="14">
        <f>VLOOKUP(Emissions!A568,'County Activity'!A$2:J$3224,9,FALSE)</f>
        <v>238.70505300924469</v>
      </c>
      <c r="K4528" s="14" t="str">
        <f>VLOOKUP(Emissions!B285,'County Activity'!B$2:J$3224,9,FALSE)</f>
        <v>E6GAL</v>
      </c>
      <c r="L4528" s="20">
        <f>VLOOKUP($H4528,'Emission Factors'!$B$2:$F$3,3, FALSE)</f>
        <v>0.16900000000000001</v>
      </c>
      <c r="M4528" s="19" t="str">
        <f>VLOOKUP($H4528,'Emission Factors'!$B$2:$F$3,4, FALSE)</f>
        <v>LB</v>
      </c>
      <c r="N4528" s="19" t="str">
        <f>VLOOKUP($H4528,'Emission Factors'!$B$2:$F$3,5, FALSE)</f>
        <v>E6GAL</v>
      </c>
      <c r="O4528" s="42">
        <f>J4528*L4528/2000</f>
        <v>2.017057697928118E-2</v>
      </c>
      <c r="P4528" s="2" t="s">
        <v>2651</v>
      </c>
      <c r="Q4528" s="42">
        <f>IF(ISNA(VLOOKUP(CONCATENATE(A4528,H4528),'Point Emissions'!C$2:E$233,3,FALSE)),0,VLOOKUP(CONCATENATE(A4528,H4528),'Point Emissions'!C$2:E$233,3,FALSE))</f>
        <v>0</v>
      </c>
      <c r="R4528" s="2" t="s">
        <v>2651</v>
      </c>
      <c r="S4528" s="43">
        <f>IF(O4528-Q4528&gt;=0,O4528-Q4528,0)</f>
        <v>2.017057697928118E-2</v>
      </c>
      <c r="T4528" s="2" t="s">
        <v>2651</v>
      </c>
    </row>
    <row r="4529" spans="1:20">
      <c r="A4529" t="s">
        <v>4265</v>
      </c>
      <c r="B4529" t="s">
        <v>4235</v>
      </c>
      <c r="C4529" t="s">
        <v>2342</v>
      </c>
      <c r="D4529" t="s">
        <v>2883</v>
      </c>
      <c r="E4529" t="s">
        <v>2285</v>
      </c>
      <c r="F4529" t="s">
        <v>4236</v>
      </c>
      <c r="G4529" s="9" t="s">
        <v>4620</v>
      </c>
      <c r="H4529" t="s">
        <v>2274</v>
      </c>
      <c r="I4529" t="s">
        <v>4630</v>
      </c>
      <c r="J4529" s="14">
        <f>VLOOKUP(Emissions!A4303,'County Activity'!A$2:J$3224,9,FALSE)</f>
        <v>4048.2186565679704</v>
      </c>
      <c r="K4529" s="14" t="str">
        <f>VLOOKUP(Emissions!B5375,'County Activity'!B$2:J$3224,9,FALSE)</f>
        <v>E6GAL</v>
      </c>
      <c r="L4529" s="20">
        <f>VLOOKUP($H4529,'Emission Factors'!$B$2:$F$3,3, FALSE)</f>
        <v>0.85</v>
      </c>
      <c r="M4529" s="19" t="str">
        <f>VLOOKUP($H4529,'Emission Factors'!$B$2:$F$3,4, FALSE)</f>
        <v>LB</v>
      </c>
      <c r="N4529" s="19" t="str">
        <f>VLOOKUP($H4529,'Emission Factors'!$B$2:$F$3,5, FALSE)</f>
        <v>E6GAL</v>
      </c>
      <c r="O4529" s="42">
        <f>J4529*L4529/2000</f>
        <v>1.7204929290413875</v>
      </c>
      <c r="P4529" s="2" t="s">
        <v>2651</v>
      </c>
      <c r="Q4529" s="42">
        <f>IF(ISNA(VLOOKUP(CONCATENATE(A4529,H4529),'Point Emissions'!C$2:E$233,3,FALSE)),0,VLOOKUP(CONCATENATE(A4529,H4529),'Point Emissions'!C$2:E$233,3,FALSE))</f>
        <v>0</v>
      </c>
      <c r="R4529" s="2" t="s">
        <v>2651</v>
      </c>
      <c r="S4529" s="43">
        <f>IF(O4529-Q4529&gt;=0,O4529-Q4529,0)</f>
        <v>1.7204929290413875</v>
      </c>
      <c r="T4529" s="2" t="s">
        <v>2651</v>
      </c>
    </row>
    <row r="4530" spans="1:20">
      <c r="A4530" t="s">
        <v>1281</v>
      </c>
      <c r="B4530" t="s">
        <v>1190</v>
      </c>
      <c r="C4530" t="s">
        <v>2465</v>
      </c>
      <c r="D4530" t="s">
        <v>1282</v>
      </c>
      <c r="E4530" t="s">
        <v>2285</v>
      </c>
      <c r="F4530" t="s">
        <v>1191</v>
      </c>
      <c r="G4530" s="9" t="s">
        <v>4620</v>
      </c>
      <c r="H4530" t="s">
        <v>2274</v>
      </c>
      <c r="I4530" t="s">
        <v>4630</v>
      </c>
      <c r="J4530" s="14">
        <f>VLOOKUP(Emissions!A6219,'County Activity'!A$2:J$3224,9,FALSE)</f>
        <v>10164.9475746098</v>
      </c>
      <c r="K4530" s="14" t="str">
        <f>VLOOKUP(Emissions!B6333,'County Activity'!B$2:J$3224,9,FALSE)</f>
        <v>E6GAL</v>
      </c>
      <c r="L4530" s="20">
        <f>VLOOKUP($H4530,'Emission Factors'!$B$2:$F$3,3, FALSE)</f>
        <v>0.85</v>
      </c>
      <c r="M4530" s="19" t="str">
        <f>VLOOKUP($H4530,'Emission Factors'!$B$2:$F$3,4, FALSE)</f>
        <v>LB</v>
      </c>
      <c r="N4530" s="19" t="str">
        <f>VLOOKUP($H4530,'Emission Factors'!$B$2:$F$3,5, FALSE)</f>
        <v>E6GAL</v>
      </c>
      <c r="O4530" s="42">
        <f>J4530*L4530/2000</f>
        <v>4.3201027192091654</v>
      </c>
      <c r="P4530" s="2" t="s">
        <v>2651</v>
      </c>
      <c r="Q4530" s="42">
        <f>IF(ISNA(VLOOKUP(CONCATENATE(A4530,H4530),'Point Emissions'!C$2:E$233,3,FALSE)),0,VLOOKUP(CONCATENATE(A4530,H4530),'Point Emissions'!C$2:E$233,3,FALSE))</f>
        <v>0</v>
      </c>
      <c r="R4530" s="2" t="s">
        <v>2651</v>
      </c>
      <c r="S4530" s="43">
        <f>IF(O4530-Q4530&gt;=0,O4530-Q4530,0)</f>
        <v>4.3201027192091654</v>
      </c>
      <c r="T4530" s="2" t="s">
        <v>2651</v>
      </c>
    </row>
    <row r="4531" spans="1:20">
      <c r="A4531" t="s">
        <v>5558</v>
      </c>
      <c r="B4531" t="s">
        <v>4519</v>
      </c>
      <c r="C4531" t="s">
        <v>2336</v>
      </c>
      <c r="D4531" t="s">
        <v>1857</v>
      </c>
      <c r="E4531" t="s">
        <v>2285</v>
      </c>
      <c r="F4531" t="s">
        <v>4521</v>
      </c>
      <c r="G4531" s="9" t="s">
        <v>4620</v>
      </c>
      <c r="H4531" t="s">
        <v>4628</v>
      </c>
      <c r="I4531" t="s">
        <v>4629</v>
      </c>
      <c r="J4531" s="14">
        <f>VLOOKUP(Emissions!A4668,'County Activity'!A$2:J$3224,9,FALSE)</f>
        <v>1053.1331329839043</v>
      </c>
      <c r="K4531" s="14" t="str">
        <f>VLOOKUP(Emissions!B2335,'County Activity'!B$2:J$3224,9,FALSE)</f>
        <v>E6GAL</v>
      </c>
      <c r="L4531" s="20">
        <f>VLOOKUP($H4531,'Emission Factors'!$B$2:$F$3,3, FALSE)</f>
        <v>0.16900000000000001</v>
      </c>
      <c r="M4531" s="19" t="str">
        <f>VLOOKUP($H4531,'Emission Factors'!$B$2:$F$3,4, FALSE)</f>
        <v>LB</v>
      </c>
      <c r="N4531" s="19" t="str">
        <f>VLOOKUP($H4531,'Emission Factors'!$B$2:$F$3,5, FALSE)</f>
        <v>E6GAL</v>
      </c>
      <c r="O4531" s="42">
        <f>J4531*L4531/2000</f>
        <v>8.8989749737139912E-2</v>
      </c>
      <c r="P4531" s="2" t="s">
        <v>2651</v>
      </c>
      <c r="Q4531" s="42">
        <f>IF(ISNA(VLOOKUP(CONCATENATE(A4531,H4531),'Point Emissions'!C$2:E$233,3,FALSE)),0,VLOOKUP(CONCATENATE(A4531,H4531),'Point Emissions'!C$2:E$233,3,FALSE))</f>
        <v>0</v>
      </c>
      <c r="R4531" s="2" t="s">
        <v>2651</v>
      </c>
      <c r="S4531" s="43">
        <f>IF(O4531-Q4531&gt;=0,O4531-Q4531,0)</f>
        <v>8.8989749737139912E-2</v>
      </c>
      <c r="T4531" s="2" t="s">
        <v>2651</v>
      </c>
    </row>
    <row r="4532" spans="1:20">
      <c r="A4532" t="s">
        <v>5497</v>
      </c>
      <c r="B4532" t="s">
        <v>1335</v>
      </c>
      <c r="C4532" t="s">
        <v>2441</v>
      </c>
      <c r="D4532" t="s">
        <v>5498</v>
      </c>
      <c r="E4532" s="11" t="s">
        <v>1337</v>
      </c>
      <c r="F4532" t="s">
        <v>1338</v>
      </c>
      <c r="G4532" s="9" t="s">
        <v>4620</v>
      </c>
      <c r="H4532" t="s">
        <v>2274</v>
      </c>
      <c r="I4532" t="s">
        <v>4630</v>
      </c>
      <c r="J4532" s="14">
        <f>VLOOKUP(Emissions!A6393,'County Activity'!A$2:J$3224,9,FALSE)</f>
        <v>29552.639870376486</v>
      </c>
      <c r="K4532" s="14" t="str">
        <f>VLOOKUP(Emissions!B6420,'County Activity'!B$2:J$3224,9,FALSE)</f>
        <v>E6GAL</v>
      </c>
      <c r="L4532" s="20">
        <f>VLOOKUP($H4532,'Emission Factors'!$B$2:$F$3,3, FALSE)</f>
        <v>0.85</v>
      </c>
      <c r="M4532" s="19" t="str">
        <f>VLOOKUP($H4532,'Emission Factors'!$B$2:$F$3,4, FALSE)</f>
        <v>LB</v>
      </c>
      <c r="N4532" s="19" t="str">
        <f>VLOOKUP($H4532,'Emission Factors'!$B$2:$F$3,5, FALSE)</f>
        <v>E6GAL</v>
      </c>
      <c r="O4532" s="42">
        <f>J4532*L4532/2000</f>
        <v>12.559871944910006</v>
      </c>
      <c r="P4532" s="2" t="s">
        <v>2651</v>
      </c>
      <c r="Q4532" s="42">
        <f>IF(ISNA(VLOOKUP(CONCATENATE(A4532,H4532),'Point Emissions'!C$2:E$233,3,FALSE)),0,VLOOKUP(CONCATENATE(A4532,H4532),'Point Emissions'!C$2:E$233,3,FALSE))</f>
        <v>0</v>
      </c>
      <c r="R4532" s="2" t="s">
        <v>2651</v>
      </c>
      <c r="S4532" s="43">
        <f>IF(O4532-Q4532&gt;=0,O4532-Q4532,0)</f>
        <v>12.559871944910006</v>
      </c>
      <c r="T4532" s="2" t="s">
        <v>2651</v>
      </c>
    </row>
    <row r="4533" spans="1:20">
      <c r="A4533" t="s">
        <v>839</v>
      </c>
      <c r="B4533" t="s">
        <v>811</v>
      </c>
      <c r="C4533" t="s">
        <v>2336</v>
      </c>
      <c r="D4533" t="s">
        <v>2608</v>
      </c>
      <c r="E4533" t="s">
        <v>2285</v>
      </c>
      <c r="F4533" t="s">
        <v>813</v>
      </c>
      <c r="G4533" s="9" t="s">
        <v>4620</v>
      </c>
      <c r="H4533" t="s">
        <v>2274</v>
      </c>
      <c r="I4533" t="s">
        <v>4630</v>
      </c>
      <c r="J4533" s="14">
        <f>VLOOKUP(Emissions!A5677,'County Activity'!A$2:J$3224,9,FALSE)</f>
        <v>14993.39294321389</v>
      </c>
      <c r="K4533" s="14" t="str">
        <f>VLOOKUP(Emissions!B6062,'County Activity'!B$2:J$3224,9,FALSE)</f>
        <v>E6GAL</v>
      </c>
      <c r="L4533" s="20">
        <f>VLOOKUP($H4533,'Emission Factors'!$B$2:$F$3,3, FALSE)</f>
        <v>0.85</v>
      </c>
      <c r="M4533" s="19" t="str">
        <f>VLOOKUP($H4533,'Emission Factors'!$B$2:$F$3,4, FALSE)</f>
        <v>LB</v>
      </c>
      <c r="N4533" s="19" t="str">
        <f>VLOOKUP($H4533,'Emission Factors'!$B$2:$F$3,5, FALSE)</f>
        <v>E6GAL</v>
      </c>
      <c r="O4533" s="42">
        <f>J4533*L4533/2000</f>
        <v>6.3721920008659039</v>
      </c>
      <c r="P4533" s="2" t="s">
        <v>2651</v>
      </c>
      <c r="Q4533" s="42">
        <f>IF(ISNA(VLOOKUP(CONCATENATE(A4533,H4533),'Point Emissions'!C$2:E$233,3,FALSE)),0,VLOOKUP(CONCATENATE(A4533,H4533),'Point Emissions'!C$2:E$233,3,FALSE))</f>
        <v>0</v>
      </c>
      <c r="R4533" s="2" t="s">
        <v>2651</v>
      </c>
      <c r="S4533" s="43">
        <f>IF(O4533-Q4533&gt;=0,O4533-Q4533,0)</f>
        <v>6.3721920008659039</v>
      </c>
      <c r="T4533" s="2" t="s">
        <v>2651</v>
      </c>
    </row>
    <row r="4534" spans="1:20">
      <c r="A4534" t="s">
        <v>3339</v>
      </c>
      <c r="B4534" t="s">
        <v>3123</v>
      </c>
      <c r="C4534" t="s">
        <v>3340</v>
      </c>
      <c r="D4534" t="s">
        <v>3341</v>
      </c>
      <c r="E4534" t="s">
        <v>2285</v>
      </c>
      <c r="F4534" t="s">
        <v>3125</v>
      </c>
      <c r="G4534" s="9" t="s">
        <v>4620</v>
      </c>
      <c r="H4534" t="s">
        <v>4628</v>
      </c>
      <c r="I4534" t="s">
        <v>4629</v>
      </c>
      <c r="J4534" s="14">
        <f>VLOOKUP(Emissions!A994,'County Activity'!A$2:J$3224,9,FALSE)</f>
        <v>387.80764581995618</v>
      </c>
      <c r="K4534" s="14" t="str">
        <f>VLOOKUP(Emissions!B498,'County Activity'!B$2:J$3224,9,FALSE)</f>
        <v>E6GAL</v>
      </c>
      <c r="L4534" s="20">
        <f>VLOOKUP($H4534,'Emission Factors'!$B$2:$F$3,3, FALSE)</f>
        <v>0.16900000000000001</v>
      </c>
      <c r="M4534" s="19" t="str">
        <f>VLOOKUP($H4534,'Emission Factors'!$B$2:$F$3,4, FALSE)</f>
        <v>LB</v>
      </c>
      <c r="N4534" s="19" t="str">
        <f>VLOOKUP($H4534,'Emission Factors'!$B$2:$F$3,5, FALSE)</f>
        <v>E6GAL</v>
      </c>
      <c r="O4534" s="42">
        <f>J4534*L4534/2000</f>
        <v>3.2769746071786302E-2</v>
      </c>
      <c r="P4534" s="2" t="s">
        <v>2651</v>
      </c>
      <c r="Q4534" s="42">
        <f>IF(ISNA(VLOOKUP(CONCATENATE(A4534,H4534),'Point Emissions'!C$2:E$233,3,FALSE)),0,VLOOKUP(CONCATENATE(A4534,H4534),'Point Emissions'!C$2:E$233,3,FALSE))</f>
        <v>0</v>
      </c>
      <c r="R4534" s="2" t="s">
        <v>2651</v>
      </c>
      <c r="S4534" s="43">
        <f>IF(O4534-Q4534&gt;=0,O4534-Q4534,0)</f>
        <v>3.2769746071786302E-2</v>
      </c>
      <c r="T4534" s="2" t="s">
        <v>2651</v>
      </c>
    </row>
    <row r="4535" spans="1:20">
      <c r="A4535" t="s">
        <v>3256</v>
      </c>
      <c r="B4535" t="s">
        <v>3123</v>
      </c>
      <c r="C4535" t="s">
        <v>3257</v>
      </c>
      <c r="D4535" t="s">
        <v>2388</v>
      </c>
      <c r="E4535" t="s">
        <v>2285</v>
      </c>
      <c r="F4535" t="s">
        <v>3125</v>
      </c>
      <c r="G4535" s="9" t="s">
        <v>4620</v>
      </c>
      <c r="H4535" t="s">
        <v>4628</v>
      </c>
      <c r="I4535" t="s">
        <v>4629</v>
      </c>
      <c r="J4535" s="14">
        <f>VLOOKUP(Emissions!A926,'County Activity'!A$2:J$3224,9,FALSE)</f>
        <v>358.24972203037572</v>
      </c>
      <c r="K4535" s="14" t="str">
        <f>VLOOKUP(Emissions!B464,'County Activity'!B$2:J$3224,9,FALSE)</f>
        <v>E6GAL</v>
      </c>
      <c r="L4535" s="20">
        <f>VLOOKUP($H4535,'Emission Factors'!$B$2:$F$3,3, FALSE)</f>
        <v>0.16900000000000001</v>
      </c>
      <c r="M4535" s="19" t="str">
        <f>VLOOKUP($H4535,'Emission Factors'!$B$2:$F$3,4, FALSE)</f>
        <v>LB</v>
      </c>
      <c r="N4535" s="19" t="str">
        <f>VLOOKUP($H4535,'Emission Factors'!$B$2:$F$3,5, FALSE)</f>
        <v>E6GAL</v>
      </c>
      <c r="O4535" s="42">
        <f>J4535*L4535/2000</f>
        <v>3.027210151156675E-2</v>
      </c>
      <c r="P4535" s="2" t="s">
        <v>2651</v>
      </c>
      <c r="Q4535" s="42">
        <f>IF(ISNA(VLOOKUP(CONCATENATE(A4535,H4535),'Point Emissions'!C$2:E$233,3,FALSE)),0,VLOOKUP(CONCATENATE(A4535,H4535),'Point Emissions'!C$2:E$233,3,FALSE))</f>
        <v>0</v>
      </c>
      <c r="R4535" s="2" t="s">
        <v>2651</v>
      </c>
      <c r="S4535" s="43">
        <f>IF(O4535-Q4535&gt;=0,O4535-Q4535,0)</f>
        <v>3.027210151156675E-2</v>
      </c>
      <c r="T4535" s="2" t="s">
        <v>2651</v>
      </c>
    </row>
    <row r="4536" spans="1:20">
      <c r="A4536" t="s">
        <v>1860</v>
      </c>
      <c r="B4536" t="s">
        <v>1840</v>
      </c>
      <c r="C4536" t="s">
        <v>2318</v>
      </c>
      <c r="D4536" t="s">
        <v>1861</v>
      </c>
      <c r="E4536" t="s">
        <v>2285</v>
      </c>
      <c r="F4536" t="s">
        <v>1842</v>
      </c>
      <c r="G4536" s="9" t="s">
        <v>4620</v>
      </c>
      <c r="H4536" t="s">
        <v>2274</v>
      </c>
      <c r="I4536" t="s">
        <v>4630</v>
      </c>
      <c r="J4536" s="14">
        <f>VLOOKUP(Emissions!A2409,'County Activity'!A$2:J$3224,9,FALSE)</f>
        <v>230.63506731588143</v>
      </c>
      <c r="K4536" s="14" t="str">
        <f>VLOOKUP(Emissions!B4428,'County Activity'!B$2:J$3224,9,FALSE)</f>
        <v>E6GAL</v>
      </c>
      <c r="L4536" s="20">
        <f>VLOOKUP($H4536,'Emission Factors'!$B$2:$F$3,3, FALSE)</f>
        <v>0.85</v>
      </c>
      <c r="M4536" s="19" t="str">
        <f>VLOOKUP($H4536,'Emission Factors'!$B$2:$F$3,4, FALSE)</f>
        <v>LB</v>
      </c>
      <c r="N4536" s="19" t="str">
        <f>VLOOKUP($H4536,'Emission Factors'!$B$2:$F$3,5, FALSE)</f>
        <v>E6GAL</v>
      </c>
      <c r="O4536" s="42">
        <f>J4536*L4536/2000</f>
        <v>9.8019903609249615E-2</v>
      </c>
      <c r="P4536" s="2" t="s">
        <v>2651</v>
      </c>
      <c r="Q4536" s="42">
        <f>IF(ISNA(VLOOKUP(CONCATENATE(A4536,H4536),'Point Emissions'!C$2:E$233,3,FALSE)),0,VLOOKUP(CONCATENATE(A4536,H4536),'Point Emissions'!C$2:E$233,3,FALSE))</f>
        <v>0</v>
      </c>
      <c r="R4536" s="2" t="s">
        <v>2651</v>
      </c>
      <c r="S4536" s="43">
        <f>IF(O4536-Q4536&gt;=0,O4536-Q4536,0)</f>
        <v>9.8019903609249615E-2</v>
      </c>
      <c r="T4536" s="2" t="s">
        <v>2651</v>
      </c>
    </row>
    <row r="4537" spans="1:20">
      <c r="A4537" t="s">
        <v>1354</v>
      </c>
      <c r="B4537" t="s">
        <v>1335</v>
      </c>
      <c r="C4537" t="s">
        <v>2312</v>
      </c>
      <c r="D4537" t="s">
        <v>1355</v>
      </c>
      <c r="E4537" s="11" t="s">
        <v>1337</v>
      </c>
      <c r="F4537" t="s">
        <v>1338</v>
      </c>
      <c r="G4537" s="9" t="s">
        <v>4620</v>
      </c>
      <c r="H4537" t="s">
        <v>2274</v>
      </c>
      <c r="I4537" t="s">
        <v>4630</v>
      </c>
      <c r="J4537" s="14">
        <f>VLOOKUP(Emissions!A6305,'County Activity'!A$2:J$3224,9,FALSE)</f>
        <v>15698.940263833649</v>
      </c>
      <c r="K4537" s="14" t="str">
        <f>VLOOKUP(Emissions!B6376,'County Activity'!B$2:J$3224,9,FALSE)</f>
        <v>E6GAL</v>
      </c>
      <c r="L4537" s="20">
        <f>VLOOKUP($H4537,'Emission Factors'!$B$2:$F$3,3, FALSE)</f>
        <v>0.85</v>
      </c>
      <c r="M4537" s="19" t="str">
        <f>VLOOKUP($H4537,'Emission Factors'!$B$2:$F$3,4, FALSE)</f>
        <v>LB</v>
      </c>
      <c r="N4537" s="19" t="str">
        <f>VLOOKUP($H4537,'Emission Factors'!$B$2:$F$3,5, FALSE)</f>
        <v>E6GAL</v>
      </c>
      <c r="O4537" s="42">
        <f>J4537*L4537/2000</f>
        <v>6.6720496121293005</v>
      </c>
      <c r="P4537" s="2" t="s">
        <v>2651</v>
      </c>
      <c r="Q4537" s="42">
        <f>IF(ISNA(VLOOKUP(CONCATENATE(A4537,H4537),'Point Emissions'!C$2:E$233,3,FALSE)),0,VLOOKUP(CONCATENATE(A4537,H4537),'Point Emissions'!C$2:E$233,3,FALSE))</f>
        <v>0</v>
      </c>
      <c r="R4537" s="2" t="s">
        <v>2651</v>
      </c>
      <c r="S4537" s="43">
        <f>IF(O4537-Q4537&gt;=0,O4537-Q4537,0)</f>
        <v>6.6720496121293005</v>
      </c>
      <c r="T4537" s="2" t="s">
        <v>2651</v>
      </c>
    </row>
    <row r="4538" spans="1:20">
      <c r="A4538" t="s">
        <v>5167</v>
      </c>
      <c r="B4538" t="s">
        <v>5151</v>
      </c>
      <c r="C4538" t="s">
        <v>2315</v>
      </c>
      <c r="D4538" t="s">
        <v>5168</v>
      </c>
      <c r="E4538" t="s">
        <v>2285</v>
      </c>
      <c r="F4538" t="s">
        <v>5152</v>
      </c>
      <c r="G4538" s="9" t="s">
        <v>4620</v>
      </c>
      <c r="H4538" t="s">
        <v>2274</v>
      </c>
      <c r="I4538" t="s">
        <v>4630</v>
      </c>
      <c r="J4538" s="14">
        <f>VLOOKUP(Emissions!A2009,'County Activity'!A$2:J$3224,9,FALSE)</f>
        <v>175.68230759440789</v>
      </c>
      <c r="K4538" s="14" t="str">
        <f>VLOOKUP(Emissions!B4228,'County Activity'!B$2:J$3224,9,FALSE)</f>
        <v>E6GAL</v>
      </c>
      <c r="L4538" s="20">
        <f>VLOOKUP($H4538,'Emission Factors'!$B$2:$F$3,3, FALSE)</f>
        <v>0.85</v>
      </c>
      <c r="M4538" s="19" t="str">
        <f>VLOOKUP($H4538,'Emission Factors'!$B$2:$F$3,4, FALSE)</f>
        <v>LB</v>
      </c>
      <c r="N4538" s="19" t="str">
        <f>VLOOKUP($H4538,'Emission Factors'!$B$2:$F$3,5, FALSE)</f>
        <v>E6GAL</v>
      </c>
      <c r="O4538" s="42">
        <f>J4538*L4538/2000</f>
        <v>7.4664980727623342E-2</v>
      </c>
      <c r="P4538" s="2" t="s">
        <v>2651</v>
      </c>
      <c r="Q4538" s="42">
        <f>IF(ISNA(VLOOKUP(CONCATENATE(A4538,H4538),'Point Emissions'!C$2:E$233,3,FALSE)),0,VLOOKUP(CONCATENATE(A4538,H4538),'Point Emissions'!C$2:E$233,3,FALSE))</f>
        <v>0</v>
      </c>
      <c r="R4538" s="2" t="s">
        <v>2651</v>
      </c>
      <c r="S4538" s="43">
        <f>IF(O4538-Q4538&gt;=0,O4538-Q4538,0)</f>
        <v>7.4664980727623342E-2</v>
      </c>
      <c r="T4538" s="2" t="s">
        <v>2651</v>
      </c>
    </row>
    <row r="4539" spans="1:20">
      <c r="A4539" t="s">
        <v>1875</v>
      </c>
      <c r="B4539" t="s">
        <v>1840</v>
      </c>
      <c r="C4539" t="s">
        <v>2348</v>
      </c>
      <c r="D4539" t="s">
        <v>2478</v>
      </c>
      <c r="E4539" t="s">
        <v>2285</v>
      </c>
      <c r="F4539" t="s">
        <v>1842</v>
      </c>
      <c r="G4539" s="9" t="s">
        <v>4620</v>
      </c>
      <c r="H4539" t="s">
        <v>4628</v>
      </c>
      <c r="I4539" t="s">
        <v>4629</v>
      </c>
      <c r="J4539" s="14">
        <f>VLOOKUP(Emissions!A2428,'County Activity'!A$2:J$3224,9,FALSE)</f>
        <v>1176.6167235934624</v>
      </c>
      <c r="K4539" s="14" t="str">
        <f>VLOOKUP(Emissions!B1215,'County Activity'!B$2:J$3224,9,FALSE)</f>
        <v>E6GAL</v>
      </c>
      <c r="L4539" s="20">
        <f>VLOOKUP($H4539,'Emission Factors'!$B$2:$F$3,3, FALSE)</f>
        <v>0.16900000000000001</v>
      </c>
      <c r="M4539" s="19" t="str">
        <f>VLOOKUP($H4539,'Emission Factors'!$B$2:$F$3,4, FALSE)</f>
        <v>LB</v>
      </c>
      <c r="N4539" s="19" t="str">
        <f>VLOOKUP($H4539,'Emission Factors'!$B$2:$F$3,5, FALSE)</f>
        <v>E6GAL</v>
      </c>
      <c r="O4539" s="42">
        <f>J4539*L4539/2000</f>
        <v>9.9424113143647588E-2</v>
      </c>
      <c r="P4539" s="2" t="s">
        <v>2651</v>
      </c>
      <c r="Q4539" s="42">
        <f>IF(ISNA(VLOOKUP(CONCATENATE(A4539,H4539),'Point Emissions'!C$2:E$233,3,FALSE)),0,VLOOKUP(CONCATENATE(A4539,H4539),'Point Emissions'!C$2:E$233,3,FALSE))</f>
        <v>0</v>
      </c>
      <c r="R4539" s="2" t="s">
        <v>2651</v>
      </c>
      <c r="S4539" s="43">
        <f>IF(O4539-Q4539&gt;=0,O4539-Q4539,0)</f>
        <v>9.9424113143647588E-2</v>
      </c>
      <c r="T4539" s="2" t="s">
        <v>2651</v>
      </c>
    </row>
    <row r="4540" spans="1:20">
      <c r="A4540" t="s">
        <v>4578</v>
      </c>
      <c r="B4540" t="s">
        <v>1756</v>
      </c>
      <c r="C4540" t="s">
        <v>2444</v>
      </c>
      <c r="D4540" t="s">
        <v>2668</v>
      </c>
      <c r="E4540" t="s">
        <v>2285</v>
      </c>
      <c r="F4540" t="s">
        <v>1757</v>
      </c>
      <c r="G4540" s="9" t="s">
        <v>4620</v>
      </c>
      <c r="H4540" t="s">
        <v>2274</v>
      </c>
      <c r="I4540" t="s">
        <v>4630</v>
      </c>
      <c r="J4540" s="14">
        <f>VLOOKUP(Emissions!A1299,'County Activity'!A$2:J$3224,9,FALSE)</f>
        <v>510.58671386898277</v>
      </c>
      <c r="K4540" s="14" t="str">
        <f>VLOOKUP(Emissions!B3873,'County Activity'!B$2:J$3224,9,FALSE)</f>
        <v>E6GAL</v>
      </c>
      <c r="L4540" s="20">
        <f>VLOOKUP($H4540,'Emission Factors'!$B$2:$F$3,3, FALSE)</f>
        <v>0.85</v>
      </c>
      <c r="M4540" s="19" t="str">
        <f>VLOOKUP($H4540,'Emission Factors'!$B$2:$F$3,4, FALSE)</f>
        <v>LB</v>
      </c>
      <c r="N4540" s="19" t="str">
        <f>VLOOKUP($H4540,'Emission Factors'!$B$2:$F$3,5, FALSE)</f>
        <v>E6GAL</v>
      </c>
      <c r="O4540" s="42">
        <f>J4540*L4540/2000</f>
        <v>0.21699935339431767</v>
      </c>
      <c r="P4540" s="2" t="s">
        <v>2651</v>
      </c>
      <c r="Q4540" s="42">
        <f>IF(ISNA(VLOOKUP(CONCATENATE(A4540,H4540),'Point Emissions'!C$2:E$233,3,FALSE)),0,VLOOKUP(CONCATENATE(A4540,H4540),'Point Emissions'!C$2:E$233,3,FALSE))</f>
        <v>0</v>
      </c>
      <c r="R4540" s="2" t="s">
        <v>2651</v>
      </c>
      <c r="S4540" s="43">
        <f>IF(O4540-Q4540&gt;=0,O4540-Q4540,0)</f>
        <v>0.21699935339431767</v>
      </c>
      <c r="T4540" s="2" t="s">
        <v>2651</v>
      </c>
    </row>
    <row r="4541" spans="1:20">
      <c r="A4541" t="s">
        <v>838</v>
      </c>
      <c r="B4541" t="s">
        <v>811</v>
      </c>
      <c r="C4541" t="s">
        <v>2333</v>
      </c>
      <c r="D4541" t="s">
        <v>1850</v>
      </c>
      <c r="E4541" t="s">
        <v>2285</v>
      </c>
      <c r="F4541" t="s">
        <v>813</v>
      </c>
      <c r="G4541" s="9" t="s">
        <v>4620</v>
      </c>
      <c r="H4541" t="s">
        <v>2274</v>
      </c>
      <c r="I4541" t="s">
        <v>4630</v>
      </c>
      <c r="J4541" s="14">
        <f>VLOOKUP(Emissions!A5675,'County Activity'!A$2:J$3224,9,FALSE)</f>
        <v>2980.6748348459178</v>
      </c>
      <c r="K4541" s="14" t="str">
        <f>VLOOKUP(Emissions!B6061,'County Activity'!B$2:J$3224,9,FALSE)</f>
        <v>E6GAL</v>
      </c>
      <c r="L4541" s="20">
        <f>VLOOKUP($H4541,'Emission Factors'!$B$2:$F$3,3, FALSE)</f>
        <v>0.85</v>
      </c>
      <c r="M4541" s="19" t="str">
        <f>VLOOKUP($H4541,'Emission Factors'!$B$2:$F$3,4, FALSE)</f>
        <v>LB</v>
      </c>
      <c r="N4541" s="19" t="str">
        <f>VLOOKUP($H4541,'Emission Factors'!$B$2:$F$3,5, FALSE)</f>
        <v>E6GAL</v>
      </c>
      <c r="O4541" s="42">
        <f>J4541*L4541/2000</f>
        <v>1.266786804809515</v>
      </c>
      <c r="P4541" s="2" t="s">
        <v>2651</v>
      </c>
      <c r="Q4541" s="42">
        <f>IF(ISNA(VLOOKUP(CONCATENATE(A4541,H4541),'Point Emissions'!C$2:E$233,3,FALSE)),0,VLOOKUP(CONCATENATE(A4541,H4541),'Point Emissions'!C$2:E$233,3,FALSE))</f>
        <v>0</v>
      </c>
      <c r="R4541" s="2" t="s">
        <v>2651</v>
      </c>
      <c r="S4541" s="43">
        <f>IF(O4541-Q4541&gt;=0,O4541-Q4541,0)</f>
        <v>1.266786804809515</v>
      </c>
      <c r="T4541" s="2" t="s">
        <v>2651</v>
      </c>
    </row>
    <row r="4542" spans="1:20">
      <c r="A4542" t="s">
        <v>2010</v>
      </c>
      <c r="B4542" t="s">
        <v>1909</v>
      </c>
      <c r="C4542" t="s">
        <v>2456</v>
      </c>
      <c r="D4542" t="s">
        <v>2433</v>
      </c>
      <c r="E4542" t="s">
        <v>2285</v>
      </c>
      <c r="F4542" t="s">
        <v>1911</v>
      </c>
      <c r="G4542" s="9" t="s">
        <v>4620</v>
      </c>
      <c r="H4542" t="s">
        <v>4628</v>
      </c>
      <c r="I4542" t="s">
        <v>4629</v>
      </c>
      <c r="J4542" s="14">
        <f>VLOOKUP(Emissions!A2578,'County Activity'!A$2:J$3224,9,FALSE)</f>
        <v>256.02990324777454</v>
      </c>
      <c r="K4542" s="14" t="str">
        <f>VLOOKUP(Emissions!B1290,'County Activity'!B$2:J$3224,9,FALSE)</f>
        <v>E6GAL</v>
      </c>
      <c r="L4542" s="20">
        <f>VLOOKUP($H4542,'Emission Factors'!$B$2:$F$3,3, FALSE)</f>
        <v>0.16900000000000001</v>
      </c>
      <c r="M4542" s="19" t="str">
        <f>VLOOKUP($H4542,'Emission Factors'!$B$2:$F$3,4, FALSE)</f>
        <v>LB</v>
      </c>
      <c r="N4542" s="19" t="str">
        <f>VLOOKUP($H4542,'Emission Factors'!$B$2:$F$3,5, FALSE)</f>
        <v>E6GAL</v>
      </c>
      <c r="O4542" s="42">
        <f>J4542*L4542/2000</f>
        <v>2.163452682443695E-2</v>
      </c>
      <c r="P4542" s="2" t="s">
        <v>2651</v>
      </c>
      <c r="Q4542" s="42">
        <f>IF(ISNA(VLOOKUP(CONCATENATE(A4542,H4542),'Point Emissions'!C$2:E$233,3,FALSE)),0,VLOOKUP(CONCATENATE(A4542,H4542),'Point Emissions'!C$2:E$233,3,FALSE))</f>
        <v>0</v>
      </c>
      <c r="R4542" s="2" t="s">
        <v>2651</v>
      </c>
      <c r="S4542" s="43">
        <f>IF(O4542-Q4542&gt;=0,O4542-Q4542,0)</f>
        <v>2.163452682443695E-2</v>
      </c>
      <c r="T4542" s="2" t="s">
        <v>2651</v>
      </c>
    </row>
    <row r="4543" spans="1:20">
      <c r="A4543" t="s">
        <v>4072</v>
      </c>
      <c r="B4543" t="s">
        <v>4024</v>
      </c>
      <c r="C4543" t="s">
        <v>2372</v>
      </c>
      <c r="D4543" t="s">
        <v>5077</v>
      </c>
      <c r="E4543" t="s">
        <v>2285</v>
      </c>
      <c r="F4543" t="s">
        <v>4025</v>
      </c>
      <c r="G4543" s="9" t="s">
        <v>4620</v>
      </c>
      <c r="H4543" t="s">
        <v>2274</v>
      </c>
      <c r="I4543" t="s">
        <v>4630</v>
      </c>
      <c r="J4543" s="14">
        <f>VLOOKUP(Emissions!A4041,'County Activity'!A$2:J$3224,9,FALSE)</f>
        <v>669.42452751613246</v>
      </c>
      <c r="K4543" s="14" t="str">
        <f>VLOOKUP(Emissions!B5244,'County Activity'!B$2:J$3224,9,FALSE)</f>
        <v>E6GAL</v>
      </c>
      <c r="L4543" s="20">
        <f>VLOOKUP($H4543,'Emission Factors'!$B$2:$F$3,3, FALSE)</f>
        <v>0.85</v>
      </c>
      <c r="M4543" s="19" t="str">
        <f>VLOOKUP($H4543,'Emission Factors'!$B$2:$F$3,4, FALSE)</f>
        <v>LB</v>
      </c>
      <c r="N4543" s="19" t="str">
        <f>VLOOKUP($H4543,'Emission Factors'!$B$2:$F$3,5, FALSE)</f>
        <v>E6GAL</v>
      </c>
      <c r="O4543" s="42">
        <f>J4543*L4543/2000</f>
        <v>0.28450542419435632</v>
      </c>
      <c r="P4543" s="2" t="s">
        <v>2651</v>
      </c>
      <c r="Q4543" s="42">
        <f>IF(ISNA(VLOOKUP(CONCATENATE(A4543,H4543),'Point Emissions'!C$2:E$233,3,FALSE)),0,VLOOKUP(CONCATENATE(A4543,H4543),'Point Emissions'!C$2:E$233,3,FALSE))</f>
        <v>0</v>
      </c>
      <c r="R4543" s="2" t="s">
        <v>2651</v>
      </c>
      <c r="S4543" s="43">
        <f>IF(O4543-Q4543&gt;=0,O4543-Q4543,0)</f>
        <v>0.28450542419435632</v>
      </c>
      <c r="T4543" s="2" t="s">
        <v>2651</v>
      </c>
    </row>
    <row r="4544" spans="1:20">
      <c r="A4544" t="s">
        <v>1564</v>
      </c>
      <c r="B4544" t="s">
        <v>1425</v>
      </c>
      <c r="C4544" t="s">
        <v>3320</v>
      </c>
      <c r="D4544" t="s">
        <v>1565</v>
      </c>
      <c r="E4544" t="s">
        <v>2285</v>
      </c>
      <c r="F4544" t="s">
        <v>1426</v>
      </c>
      <c r="G4544" s="9" t="s">
        <v>4620</v>
      </c>
      <c r="H4544" t="s">
        <v>2274</v>
      </c>
      <c r="I4544" t="s">
        <v>4630</v>
      </c>
      <c r="J4544" s="14">
        <f>VLOOKUP(Emissions!A3173,'County Activity'!A$2:J$3224,9,FALSE)</f>
        <v>373.58909959831612</v>
      </c>
      <c r="K4544" s="14" t="str">
        <f>VLOOKUP(Emissions!B4810,'County Activity'!B$2:J$3224,9,FALSE)</f>
        <v>E6GAL</v>
      </c>
      <c r="L4544" s="20">
        <f>VLOOKUP($H4544,'Emission Factors'!$B$2:$F$3,3, FALSE)</f>
        <v>0.85</v>
      </c>
      <c r="M4544" s="19" t="str">
        <f>VLOOKUP($H4544,'Emission Factors'!$B$2:$F$3,4, FALSE)</f>
        <v>LB</v>
      </c>
      <c r="N4544" s="19" t="str">
        <f>VLOOKUP($H4544,'Emission Factors'!$B$2:$F$3,5, FALSE)</f>
        <v>E6GAL</v>
      </c>
      <c r="O4544" s="42">
        <f>J4544*L4544/2000</f>
        <v>0.15877536732928432</v>
      </c>
      <c r="P4544" s="2" t="s">
        <v>2651</v>
      </c>
      <c r="Q4544" s="42">
        <f>IF(ISNA(VLOOKUP(CONCATENATE(A4544,H4544),'Point Emissions'!C$2:E$233,3,FALSE)),0,VLOOKUP(CONCATENATE(A4544,H4544),'Point Emissions'!C$2:E$233,3,FALSE))</f>
        <v>0</v>
      </c>
      <c r="R4544" s="2" t="s">
        <v>2651</v>
      </c>
      <c r="S4544" s="43">
        <f>IF(O4544-Q4544&gt;=0,O4544-Q4544,0)</f>
        <v>0.15877536732928432</v>
      </c>
      <c r="T4544" s="2" t="s">
        <v>2651</v>
      </c>
    </row>
    <row r="4545" spans="1:20">
      <c r="A4545" t="s">
        <v>2884</v>
      </c>
      <c r="B4545" t="s">
        <v>2852</v>
      </c>
      <c r="C4545" t="s">
        <v>2327</v>
      </c>
      <c r="D4545" t="s">
        <v>2885</v>
      </c>
      <c r="E4545" t="s">
        <v>2285</v>
      </c>
      <c r="F4545" t="s">
        <v>2854</v>
      </c>
      <c r="G4545" s="9" t="s">
        <v>4620</v>
      </c>
      <c r="H4545" t="s">
        <v>2274</v>
      </c>
      <c r="I4545" t="s">
        <v>4630</v>
      </c>
      <c r="J4545" s="14">
        <f>VLOOKUP(Emissions!A521,'County Activity'!A$2:J$3224,9,FALSE)</f>
        <v>222.75722413902685</v>
      </c>
      <c r="K4545" s="14" t="str">
        <f>VLOOKUP(Emissions!B3484,'County Activity'!B$2:J$3224,9,FALSE)</f>
        <v>E6GAL</v>
      </c>
      <c r="L4545" s="20">
        <f>VLOOKUP($H4545,'Emission Factors'!$B$2:$F$3,3, FALSE)</f>
        <v>0.85</v>
      </c>
      <c r="M4545" s="19" t="str">
        <f>VLOOKUP($H4545,'Emission Factors'!$B$2:$F$3,4, FALSE)</f>
        <v>LB</v>
      </c>
      <c r="N4545" s="19" t="str">
        <f>VLOOKUP($H4545,'Emission Factors'!$B$2:$F$3,5, FALSE)</f>
        <v>E6GAL</v>
      </c>
      <c r="O4545" s="42">
        <f>J4545*L4545/2000</f>
        <v>9.4671820259086409E-2</v>
      </c>
      <c r="P4545" s="2" t="s">
        <v>2651</v>
      </c>
      <c r="Q4545" s="42">
        <f>IF(ISNA(VLOOKUP(CONCATENATE(A4545,H4545),'Point Emissions'!C$2:E$233,3,FALSE)),0,VLOOKUP(CONCATENATE(A4545,H4545),'Point Emissions'!C$2:E$233,3,FALSE))</f>
        <v>0</v>
      </c>
      <c r="R4545" s="2" t="s">
        <v>2651</v>
      </c>
      <c r="S4545" s="43">
        <f>IF(O4545-Q4545&gt;=0,O4545-Q4545,0)</f>
        <v>9.4671820259086409E-2</v>
      </c>
      <c r="T4545" s="2" t="s">
        <v>2651</v>
      </c>
    </row>
    <row r="4546" spans="1:20">
      <c r="A4546" t="s">
        <v>2767</v>
      </c>
      <c r="B4546" t="s">
        <v>2736</v>
      </c>
      <c r="C4546" t="s">
        <v>2330</v>
      </c>
      <c r="D4546" t="s">
        <v>2768</v>
      </c>
      <c r="E4546" t="s">
        <v>2285</v>
      </c>
      <c r="F4546" t="s">
        <v>2738</v>
      </c>
      <c r="G4546" s="9" t="s">
        <v>4620</v>
      </c>
      <c r="H4546" t="s">
        <v>4628</v>
      </c>
      <c r="I4546" t="s">
        <v>4629</v>
      </c>
      <c r="J4546" s="14">
        <f>VLOOKUP(Emissions!A404,'County Activity'!A$2:J$3224,9,FALSE)</f>
        <v>182.47134317771346</v>
      </c>
      <c r="K4546" s="14" t="str">
        <f>VLOOKUP(Emissions!B203,'County Activity'!B$2:J$3224,9,FALSE)</f>
        <v>E6GAL</v>
      </c>
      <c r="L4546" s="20">
        <f>VLOOKUP($H4546,'Emission Factors'!$B$2:$F$3,3, FALSE)</f>
        <v>0.16900000000000001</v>
      </c>
      <c r="M4546" s="19" t="str">
        <f>VLOOKUP($H4546,'Emission Factors'!$B$2:$F$3,4, FALSE)</f>
        <v>LB</v>
      </c>
      <c r="N4546" s="19" t="str">
        <f>VLOOKUP($H4546,'Emission Factors'!$B$2:$F$3,5, FALSE)</f>
        <v>E6GAL</v>
      </c>
      <c r="O4546" s="42">
        <f>J4546*L4546/2000</f>
        <v>1.5418828498516788E-2</v>
      </c>
      <c r="P4546" s="2" t="s">
        <v>2651</v>
      </c>
      <c r="Q4546" s="42">
        <f>IF(ISNA(VLOOKUP(CONCATENATE(A4546,H4546),'Point Emissions'!C$2:E$233,3,FALSE)),0,VLOOKUP(CONCATENATE(A4546,H4546),'Point Emissions'!C$2:E$233,3,FALSE))</f>
        <v>0</v>
      </c>
      <c r="R4546" s="2" t="s">
        <v>2651</v>
      </c>
      <c r="S4546" s="43">
        <f>IF(O4546-Q4546&gt;=0,O4546-Q4546,0)</f>
        <v>1.5418828498516788E-2</v>
      </c>
      <c r="T4546" s="2" t="s">
        <v>2651</v>
      </c>
    </row>
    <row r="4547" spans="1:20">
      <c r="A4547" t="s">
        <v>2147</v>
      </c>
      <c r="B4547" t="s">
        <v>2056</v>
      </c>
      <c r="C4547" t="s">
        <v>2447</v>
      </c>
      <c r="D4547" t="s">
        <v>2148</v>
      </c>
      <c r="E4547" t="s">
        <v>2285</v>
      </c>
      <c r="F4547" t="s">
        <v>2058</v>
      </c>
      <c r="G4547" s="9" t="s">
        <v>4620</v>
      </c>
      <c r="H4547" t="s">
        <v>4628</v>
      </c>
      <c r="I4547" t="s">
        <v>4629</v>
      </c>
      <c r="J4547" s="14">
        <f>VLOOKUP(Emissions!A2738,'County Activity'!A$2:J$3224,9,FALSE)</f>
        <v>1418.8123656526143</v>
      </c>
      <c r="K4547" s="14" t="str">
        <f>VLOOKUP(Emissions!B1370,'County Activity'!B$2:J$3224,9,FALSE)</f>
        <v>E6GAL</v>
      </c>
      <c r="L4547" s="20">
        <f>VLOOKUP($H4547,'Emission Factors'!$B$2:$F$3,3, FALSE)</f>
        <v>0.16900000000000001</v>
      </c>
      <c r="M4547" s="19" t="str">
        <f>VLOOKUP($H4547,'Emission Factors'!$B$2:$F$3,4, FALSE)</f>
        <v>LB</v>
      </c>
      <c r="N4547" s="19" t="str">
        <f>VLOOKUP($H4547,'Emission Factors'!$B$2:$F$3,5, FALSE)</f>
        <v>E6GAL</v>
      </c>
      <c r="O4547" s="42">
        <f>J4547*L4547/2000</f>
        <v>0.11988964489764592</v>
      </c>
      <c r="P4547" s="2" t="s">
        <v>2651</v>
      </c>
      <c r="Q4547" s="42">
        <f>IF(ISNA(VLOOKUP(CONCATENATE(A4547,H4547),'Point Emissions'!C$2:E$233,3,FALSE)),0,VLOOKUP(CONCATENATE(A4547,H4547),'Point Emissions'!C$2:E$233,3,FALSE))</f>
        <v>0</v>
      </c>
      <c r="R4547" s="2" t="s">
        <v>2651</v>
      </c>
      <c r="S4547" s="43">
        <f>IF(O4547-Q4547&gt;=0,O4547-Q4547,0)</f>
        <v>0.11988964489764592</v>
      </c>
      <c r="T4547" s="2" t="s">
        <v>2651</v>
      </c>
    </row>
    <row r="4548" spans="1:20">
      <c r="A4548" t="s">
        <v>5512</v>
      </c>
      <c r="B4548" t="s">
        <v>1335</v>
      </c>
      <c r="C4548" t="s">
        <v>2468</v>
      </c>
      <c r="D4548" t="s">
        <v>5513</v>
      </c>
      <c r="E4548" s="11" t="s">
        <v>1337</v>
      </c>
      <c r="F4548" t="s">
        <v>1338</v>
      </c>
      <c r="G4548" s="9" t="s">
        <v>4620</v>
      </c>
      <c r="H4548" t="s">
        <v>2274</v>
      </c>
      <c r="I4548" t="s">
        <v>4630</v>
      </c>
      <c r="J4548" s="14">
        <f>VLOOKUP(Emissions!A6411,'County Activity'!A$2:J$3224,9,FALSE)</f>
        <v>36428.235657369223</v>
      </c>
      <c r="K4548" s="14" t="str">
        <f>VLOOKUP(Emissions!B6429,'County Activity'!B$2:J$3224,9,FALSE)</f>
        <v>E6GAL</v>
      </c>
      <c r="L4548" s="20">
        <f>VLOOKUP($H4548,'Emission Factors'!$B$2:$F$3,3, FALSE)</f>
        <v>0.85</v>
      </c>
      <c r="M4548" s="19" t="str">
        <f>VLOOKUP($H4548,'Emission Factors'!$B$2:$F$3,4, FALSE)</f>
        <v>LB</v>
      </c>
      <c r="N4548" s="19" t="str">
        <f>VLOOKUP($H4548,'Emission Factors'!$B$2:$F$3,5, FALSE)</f>
        <v>E6GAL</v>
      </c>
      <c r="O4548" s="42">
        <f>J4548*L4548/2000</f>
        <v>15.48200015438192</v>
      </c>
      <c r="P4548" s="2" t="s">
        <v>2651</v>
      </c>
      <c r="Q4548" s="42">
        <f>IF(ISNA(VLOOKUP(CONCATENATE(A4548,H4548),'Point Emissions'!C$2:E$233,3,FALSE)),0,VLOOKUP(CONCATENATE(A4548,H4548),'Point Emissions'!C$2:E$233,3,FALSE))</f>
        <v>0</v>
      </c>
      <c r="R4548" s="2" t="s">
        <v>2651</v>
      </c>
      <c r="S4548" s="43">
        <f>IF(O4548-Q4548&gt;=0,O4548-Q4548,0)</f>
        <v>15.48200015438192</v>
      </c>
      <c r="T4548" s="2" t="s">
        <v>2651</v>
      </c>
    </row>
    <row r="4549" spans="1:20">
      <c r="A4549" t="s">
        <v>4144</v>
      </c>
      <c r="B4549" t="s">
        <v>4110</v>
      </c>
      <c r="C4549" t="s">
        <v>2351</v>
      </c>
      <c r="D4549" t="s">
        <v>2975</v>
      </c>
      <c r="E4549" t="s">
        <v>2285</v>
      </c>
      <c r="F4549" t="s">
        <v>4111</v>
      </c>
      <c r="G4549" s="9" t="s">
        <v>4620</v>
      </c>
      <c r="H4549" t="s">
        <v>4628</v>
      </c>
      <c r="I4549" t="s">
        <v>4629</v>
      </c>
      <c r="J4549" s="14">
        <f>VLOOKUP(Emissions!A4132,'County Activity'!A$2:J$3224,9,FALSE)</f>
        <v>715.82694525297109</v>
      </c>
      <c r="K4549" s="14" t="str">
        <f>VLOOKUP(Emissions!B2067,'County Activity'!B$2:J$3224,9,FALSE)</f>
        <v>E6GAL</v>
      </c>
      <c r="L4549" s="20">
        <f>VLOOKUP($H4549,'Emission Factors'!$B$2:$F$3,3, FALSE)</f>
        <v>0.16900000000000001</v>
      </c>
      <c r="M4549" s="19" t="str">
        <f>VLOOKUP($H4549,'Emission Factors'!$B$2:$F$3,4, FALSE)</f>
        <v>LB</v>
      </c>
      <c r="N4549" s="19" t="str">
        <f>VLOOKUP($H4549,'Emission Factors'!$B$2:$F$3,5, FALSE)</f>
        <v>E6GAL</v>
      </c>
      <c r="O4549" s="42">
        <f>J4549*L4549/2000</f>
        <v>6.0487376873876057E-2</v>
      </c>
      <c r="P4549" s="2" t="s">
        <v>2651</v>
      </c>
      <c r="Q4549" s="42">
        <f>IF(ISNA(VLOOKUP(CONCATENATE(A4549,H4549),'Point Emissions'!C$2:E$233,3,FALSE)),0,VLOOKUP(CONCATENATE(A4549,H4549),'Point Emissions'!C$2:E$233,3,FALSE))</f>
        <v>0</v>
      </c>
      <c r="R4549" s="2" t="s">
        <v>2651</v>
      </c>
      <c r="S4549" s="43">
        <f>IF(O4549-Q4549&gt;=0,O4549-Q4549,0)</f>
        <v>6.0487376873876057E-2</v>
      </c>
      <c r="T4549" s="2" t="s">
        <v>2651</v>
      </c>
    </row>
    <row r="4550" spans="1:20">
      <c r="A4550" t="s">
        <v>953</v>
      </c>
      <c r="B4550" t="s">
        <v>811</v>
      </c>
      <c r="C4550" t="s">
        <v>1881</v>
      </c>
      <c r="D4550" t="s">
        <v>954</v>
      </c>
      <c r="E4550" t="s">
        <v>2285</v>
      </c>
      <c r="F4550" t="s">
        <v>813</v>
      </c>
      <c r="G4550" s="9" t="s">
        <v>4620</v>
      </c>
      <c r="H4550" t="s">
        <v>4628</v>
      </c>
      <c r="I4550" t="s">
        <v>4629</v>
      </c>
      <c r="J4550" s="14">
        <f>VLOOKUP(Emissions!A5832,'County Activity'!A$2:J$3224,9,FALSE)</f>
        <v>3878.4607432325793</v>
      </c>
      <c r="K4550" s="14" t="str">
        <f>VLOOKUP(Emissions!B2917,'County Activity'!B$2:J$3224,9,FALSE)</f>
        <v>E6GAL</v>
      </c>
      <c r="L4550" s="20">
        <f>VLOOKUP($H4550,'Emission Factors'!$B$2:$F$3,3, FALSE)</f>
        <v>0.16900000000000001</v>
      </c>
      <c r="M4550" s="19" t="str">
        <f>VLOOKUP($H4550,'Emission Factors'!$B$2:$F$3,4, FALSE)</f>
        <v>LB</v>
      </c>
      <c r="N4550" s="19" t="str">
        <f>VLOOKUP($H4550,'Emission Factors'!$B$2:$F$3,5, FALSE)</f>
        <v>E6GAL</v>
      </c>
      <c r="O4550" s="42">
        <f>J4550*L4550/2000</f>
        <v>0.32772993280315299</v>
      </c>
      <c r="P4550" s="2" t="s">
        <v>2651</v>
      </c>
      <c r="Q4550" s="42">
        <f>IF(ISNA(VLOOKUP(CONCATENATE(A4550,H4550),'Point Emissions'!C$2:E$233,3,FALSE)),0,VLOOKUP(CONCATENATE(A4550,H4550),'Point Emissions'!C$2:E$233,3,FALSE))</f>
        <v>0</v>
      </c>
      <c r="R4550" s="2" t="s">
        <v>2651</v>
      </c>
      <c r="S4550" s="43">
        <f>IF(O4550-Q4550&gt;=0,O4550-Q4550,0)</f>
        <v>0.32772993280315299</v>
      </c>
      <c r="T4550" s="2" t="s">
        <v>2651</v>
      </c>
    </row>
    <row r="4551" spans="1:20">
      <c r="A4551" t="s">
        <v>3448</v>
      </c>
      <c r="B4551" t="s">
        <v>3123</v>
      </c>
      <c r="C4551" t="s">
        <v>3449</v>
      </c>
      <c r="D4551" t="s">
        <v>3450</v>
      </c>
      <c r="E4551" t="s">
        <v>2285</v>
      </c>
      <c r="F4551" t="s">
        <v>3125</v>
      </c>
      <c r="G4551" s="9" t="s">
        <v>4620</v>
      </c>
      <c r="H4551" t="s">
        <v>2274</v>
      </c>
      <c r="I4551" t="s">
        <v>4630</v>
      </c>
      <c r="J4551" s="14">
        <f>VLOOKUP(Emissions!A1077,'County Activity'!A$2:J$3224,9,FALSE)</f>
        <v>423.86639141807927</v>
      </c>
      <c r="K4551" s="14" t="str">
        <f>VLOOKUP(Emissions!B3762,'County Activity'!B$2:J$3224,9,FALSE)</f>
        <v>E6GAL</v>
      </c>
      <c r="L4551" s="20">
        <f>VLOOKUP($H4551,'Emission Factors'!$B$2:$F$3,3, FALSE)</f>
        <v>0.85</v>
      </c>
      <c r="M4551" s="19" t="str">
        <f>VLOOKUP($H4551,'Emission Factors'!$B$2:$F$3,4, FALSE)</f>
        <v>LB</v>
      </c>
      <c r="N4551" s="19" t="str">
        <f>VLOOKUP($H4551,'Emission Factors'!$B$2:$F$3,5, FALSE)</f>
        <v>E6GAL</v>
      </c>
      <c r="O4551" s="42">
        <f>J4551*L4551/2000</f>
        <v>0.18014321635268368</v>
      </c>
      <c r="P4551" s="2" t="s">
        <v>2651</v>
      </c>
      <c r="Q4551" s="42">
        <f>IF(ISNA(VLOOKUP(CONCATENATE(A4551,H4551),'Point Emissions'!C$2:E$233,3,FALSE)),0,VLOOKUP(CONCATENATE(A4551,H4551),'Point Emissions'!C$2:E$233,3,FALSE))</f>
        <v>0</v>
      </c>
      <c r="R4551" s="2" t="s">
        <v>2651</v>
      </c>
      <c r="S4551" s="43">
        <f>IF(O4551-Q4551&gt;=0,O4551-Q4551,0)</f>
        <v>0.18014321635268368</v>
      </c>
      <c r="T4551" s="2" t="s">
        <v>2651</v>
      </c>
    </row>
    <row r="4552" spans="1:20">
      <c r="A4552" t="s">
        <v>3345</v>
      </c>
      <c r="B4552" t="s">
        <v>3123</v>
      </c>
      <c r="C4552" t="s">
        <v>3346</v>
      </c>
      <c r="D4552" t="s">
        <v>2445</v>
      </c>
      <c r="E4552" t="s">
        <v>2285</v>
      </c>
      <c r="F4552" t="s">
        <v>3125</v>
      </c>
      <c r="G4552" s="9" t="s">
        <v>4620</v>
      </c>
      <c r="H4552" t="s">
        <v>2274</v>
      </c>
      <c r="I4552" t="s">
        <v>4630</v>
      </c>
      <c r="J4552" s="14">
        <f>VLOOKUP(Emissions!A999,'County Activity'!A$2:J$3224,9,FALSE)</f>
        <v>390.88192608409452</v>
      </c>
      <c r="K4552" s="14" t="str">
        <f>VLOOKUP(Emissions!B3723,'County Activity'!B$2:J$3224,9,FALSE)</f>
        <v>E6GAL</v>
      </c>
      <c r="L4552" s="20">
        <f>VLOOKUP($H4552,'Emission Factors'!$B$2:$F$3,3, FALSE)</f>
        <v>0.85</v>
      </c>
      <c r="M4552" s="19" t="str">
        <f>VLOOKUP($H4552,'Emission Factors'!$B$2:$F$3,4, FALSE)</f>
        <v>LB</v>
      </c>
      <c r="N4552" s="19" t="str">
        <f>VLOOKUP($H4552,'Emission Factors'!$B$2:$F$3,5, FALSE)</f>
        <v>E6GAL</v>
      </c>
      <c r="O4552" s="42">
        <f>J4552*L4552/2000</f>
        <v>0.16612481858574019</v>
      </c>
      <c r="P4552" s="2" t="s">
        <v>2651</v>
      </c>
      <c r="Q4552" s="42">
        <f>IF(ISNA(VLOOKUP(CONCATENATE(A4552,H4552),'Point Emissions'!C$2:E$233,3,FALSE)),0,VLOOKUP(CONCATENATE(A4552,H4552),'Point Emissions'!C$2:E$233,3,FALSE))</f>
        <v>0</v>
      </c>
      <c r="R4552" s="2" t="s">
        <v>2651</v>
      </c>
      <c r="S4552" s="43">
        <f>IF(O4552-Q4552&gt;=0,O4552-Q4552,0)</f>
        <v>0.16612481858574019</v>
      </c>
      <c r="T4552" s="2" t="s">
        <v>2651</v>
      </c>
    </row>
    <row r="4553" spans="1:20">
      <c r="A4553" t="s">
        <v>1322</v>
      </c>
      <c r="B4553" t="s">
        <v>1299</v>
      </c>
      <c r="C4553" t="s">
        <v>2333</v>
      </c>
      <c r="D4553" t="s">
        <v>5121</v>
      </c>
      <c r="E4553" t="s">
        <v>2285</v>
      </c>
      <c r="F4553" t="s">
        <v>1300</v>
      </c>
      <c r="G4553" s="9" t="s">
        <v>4620</v>
      </c>
      <c r="H4553" t="s">
        <v>2274</v>
      </c>
      <c r="I4553" t="s">
        <v>4630</v>
      </c>
      <c r="J4553" s="14">
        <f>VLOOKUP(Emissions!A6273,'County Activity'!A$2:J$3224,9,FALSE)</f>
        <v>66608.348939157455</v>
      </c>
      <c r="K4553" s="14" t="str">
        <f>VLOOKUP(Emissions!B6360,'County Activity'!B$2:J$3224,9,FALSE)</f>
        <v>E6GAL</v>
      </c>
      <c r="L4553" s="20">
        <f>VLOOKUP($H4553,'Emission Factors'!$B$2:$F$3,3, FALSE)</f>
        <v>0.85</v>
      </c>
      <c r="M4553" s="19" t="str">
        <f>VLOOKUP($H4553,'Emission Factors'!$B$2:$F$3,4, FALSE)</f>
        <v>LB</v>
      </c>
      <c r="N4553" s="19" t="str">
        <f>VLOOKUP($H4553,'Emission Factors'!$B$2:$F$3,5, FALSE)</f>
        <v>E6GAL</v>
      </c>
      <c r="O4553" s="42">
        <f>J4553*L4553/2000</f>
        <v>28.308548299141915</v>
      </c>
      <c r="P4553" s="2" t="s">
        <v>2651</v>
      </c>
      <c r="Q4553" s="42">
        <f>IF(ISNA(VLOOKUP(CONCATENATE(A4553,H4553),'Point Emissions'!C$2:E$233,3,FALSE)),0,VLOOKUP(CONCATENATE(A4553,H4553),'Point Emissions'!C$2:E$233,3,FALSE))</f>
        <v>0</v>
      </c>
      <c r="R4553" s="2" t="s">
        <v>2651</v>
      </c>
      <c r="S4553" s="43">
        <f>IF(O4553-Q4553&gt;=0,O4553-Q4553,0)</f>
        <v>28.308548299141915</v>
      </c>
      <c r="T4553" s="2" t="s">
        <v>2651</v>
      </c>
    </row>
    <row r="4554" spans="1:20">
      <c r="A4554" t="s">
        <v>2987</v>
      </c>
      <c r="B4554" t="s">
        <v>2974</v>
      </c>
      <c r="C4554" t="s">
        <v>2303</v>
      </c>
      <c r="D4554" t="s">
        <v>2988</v>
      </c>
      <c r="E4554" t="s">
        <v>2285</v>
      </c>
      <c r="F4554" t="s">
        <v>2976</v>
      </c>
      <c r="G4554" s="9" t="s">
        <v>4620</v>
      </c>
      <c r="H4554" t="s">
        <v>4628</v>
      </c>
      <c r="I4554" t="s">
        <v>4629</v>
      </c>
      <c r="J4554" s="14">
        <f>VLOOKUP(Emissions!A630,'County Activity'!A$2:J$3224,9,FALSE)</f>
        <v>263.33131887510319</v>
      </c>
      <c r="K4554" s="14" t="str">
        <f>VLOOKUP(Emissions!B316,'County Activity'!B$2:J$3224,9,FALSE)</f>
        <v>E6GAL</v>
      </c>
      <c r="L4554" s="20">
        <f>VLOOKUP($H4554,'Emission Factors'!$B$2:$F$3,3, FALSE)</f>
        <v>0.16900000000000001</v>
      </c>
      <c r="M4554" s="19" t="str">
        <f>VLOOKUP($H4554,'Emission Factors'!$B$2:$F$3,4, FALSE)</f>
        <v>LB</v>
      </c>
      <c r="N4554" s="19" t="str">
        <f>VLOOKUP($H4554,'Emission Factors'!$B$2:$F$3,5, FALSE)</f>
        <v>E6GAL</v>
      </c>
      <c r="O4554" s="42">
        <f>J4554*L4554/2000</f>
        <v>2.2251496444946221E-2</v>
      </c>
      <c r="P4554" s="2" t="s">
        <v>2651</v>
      </c>
      <c r="Q4554" s="42">
        <f>IF(ISNA(VLOOKUP(CONCATENATE(A4554,H4554),'Point Emissions'!C$2:E$233,3,FALSE)),0,VLOOKUP(CONCATENATE(A4554,H4554),'Point Emissions'!C$2:E$233,3,FALSE))</f>
        <v>0</v>
      </c>
      <c r="R4554" s="2" t="s">
        <v>2651</v>
      </c>
      <c r="S4554" s="43">
        <f>IF(O4554-Q4554&gt;=0,O4554-Q4554,0)</f>
        <v>2.2251496444946221E-2</v>
      </c>
      <c r="T4554" s="2" t="s">
        <v>2651</v>
      </c>
    </row>
    <row r="4555" spans="1:20">
      <c r="A4555" t="s">
        <v>1136</v>
      </c>
      <c r="B4555" t="s">
        <v>1116</v>
      </c>
      <c r="C4555" t="s">
        <v>2327</v>
      </c>
      <c r="D4555" t="s">
        <v>3245</v>
      </c>
      <c r="E4555" t="s">
        <v>2285</v>
      </c>
      <c r="F4555" t="s">
        <v>1117</v>
      </c>
      <c r="G4555" s="9" t="s">
        <v>4620</v>
      </c>
      <c r="H4555" t="s">
        <v>2274</v>
      </c>
      <c r="I4555" t="s">
        <v>4630</v>
      </c>
      <c r="J4555" s="14">
        <f>VLOOKUP(Emissions!A6015,'County Activity'!A$2:J$3224,9,FALSE)</f>
        <v>5456.4631838126088</v>
      </c>
      <c r="K4555" s="14" t="str">
        <f>VLOOKUP(Emissions!B6231,'County Activity'!B$2:J$3224,9,FALSE)</f>
        <v>E6GAL</v>
      </c>
      <c r="L4555" s="20">
        <f>VLOOKUP($H4555,'Emission Factors'!$B$2:$F$3,3, FALSE)</f>
        <v>0.85</v>
      </c>
      <c r="M4555" s="19" t="str">
        <f>VLOOKUP($H4555,'Emission Factors'!$B$2:$F$3,4, FALSE)</f>
        <v>LB</v>
      </c>
      <c r="N4555" s="19" t="str">
        <f>VLOOKUP($H4555,'Emission Factors'!$B$2:$F$3,5, FALSE)</f>
        <v>E6GAL</v>
      </c>
      <c r="O4555" s="42">
        <f>J4555*L4555/2000</f>
        <v>2.3189968531203586</v>
      </c>
      <c r="P4555" s="2" t="s">
        <v>2651</v>
      </c>
      <c r="Q4555" s="42">
        <f>IF(ISNA(VLOOKUP(CONCATENATE(A4555,H4555),'Point Emissions'!C$2:E$233,3,FALSE)),0,VLOOKUP(CONCATENATE(A4555,H4555),'Point Emissions'!C$2:E$233,3,FALSE))</f>
        <v>0</v>
      </c>
      <c r="R4555" s="2" t="s">
        <v>2651</v>
      </c>
      <c r="S4555" s="43">
        <f>IF(O4555-Q4555&gt;=0,O4555-Q4555,0)</f>
        <v>2.3189968531203586</v>
      </c>
      <c r="T4555" s="2" t="s">
        <v>2651</v>
      </c>
    </row>
    <row r="4556" spans="1:20">
      <c r="A4556" t="s">
        <v>782</v>
      </c>
      <c r="B4556" t="s">
        <v>740</v>
      </c>
      <c r="C4556" t="s">
        <v>2363</v>
      </c>
      <c r="D4556" t="s">
        <v>2478</v>
      </c>
      <c r="E4556" t="s">
        <v>2285</v>
      </c>
      <c r="F4556" t="s">
        <v>741</v>
      </c>
      <c r="G4556" s="9" t="s">
        <v>4620</v>
      </c>
      <c r="H4556" t="s">
        <v>4628</v>
      </c>
      <c r="I4556" t="s">
        <v>4629</v>
      </c>
      <c r="J4556" s="14">
        <f>VLOOKUP(Emissions!A5608,'County Activity'!A$2:J$3224,9,FALSE)</f>
        <v>2669.0837205743919</v>
      </c>
      <c r="K4556" s="14" t="str">
        <f>VLOOKUP(Emissions!B2805,'County Activity'!B$2:J$3224,9,FALSE)</f>
        <v>E6GAL</v>
      </c>
      <c r="L4556" s="20">
        <f>VLOOKUP($H4556,'Emission Factors'!$B$2:$F$3,3, FALSE)</f>
        <v>0.16900000000000001</v>
      </c>
      <c r="M4556" s="19" t="str">
        <f>VLOOKUP($H4556,'Emission Factors'!$B$2:$F$3,4, FALSE)</f>
        <v>LB</v>
      </c>
      <c r="N4556" s="19" t="str">
        <f>VLOOKUP($H4556,'Emission Factors'!$B$2:$F$3,5, FALSE)</f>
        <v>E6GAL</v>
      </c>
      <c r="O4556" s="42">
        <f>J4556*L4556/2000</f>
        <v>0.22553757438853614</v>
      </c>
      <c r="P4556" s="2" t="s">
        <v>2651</v>
      </c>
      <c r="Q4556" s="42">
        <f>IF(ISNA(VLOOKUP(CONCATENATE(A4556,H4556),'Point Emissions'!C$2:E$233,3,FALSE)),0,VLOOKUP(CONCATENATE(A4556,H4556),'Point Emissions'!C$2:E$233,3,FALSE))</f>
        <v>0</v>
      </c>
      <c r="R4556" s="2" t="s">
        <v>2651</v>
      </c>
      <c r="S4556" s="43">
        <f>IF(O4556-Q4556&gt;=0,O4556-Q4556,0)</f>
        <v>0.22553757438853614</v>
      </c>
      <c r="T4556" s="2" t="s">
        <v>2651</v>
      </c>
    </row>
    <row r="4557" spans="1:20">
      <c r="A4557" t="s">
        <v>1076</v>
      </c>
      <c r="B4557" t="s">
        <v>1053</v>
      </c>
      <c r="C4557" t="s">
        <v>2330</v>
      </c>
      <c r="D4557" t="s">
        <v>2394</v>
      </c>
      <c r="E4557" t="s">
        <v>2285</v>
      </c>
      <c r="F4557" t="s">
        <v>1054</v>
      </c>
      <c r="G4557" s="9" t="s">
        <v>4620</v>
      </c>
      <c r="H4557" t="s">
        <v>2274</v>
      </c>
      <c r="I4557" t="s">
        <v>4630</v>
      </c>
      <c r="J4557" s="14">
        <f>VLOOKUP(Emissions!A5939,'County Activity'!A$2:J$3224,9,FALSE)</f>
        <v>4797.9267322319665</v>
      </c>
      <c r="K4557" s="14" t="str">
        <f>VLOOKUP(Emissions!B6193,'County Activity'!B$2:J$3224,9,FALSE)</f>
        <v>E6GAL</v>
      </c>
      <c r="L4557" s="20">
        <f>VLOOKUP($H4557,'Emission Factors'!$B$2:$F$3,3, FALSE)</f>
        <v>0.85</v>
      </c>
      <c r="M4557" s="19" t="str">
        <f>VLOOKUP($H4557,'Emission Factors'!$B$2:$F$3,4, FALSE)</f>
        <v>LB</v>
      </c>
      <c r="N4557" s="19" t="str">
        <f>VLOOKUP($H4557,'Emission Factors'!$B$2:$F$3,5, FALSE)</f>
        <v>E6GAL</v>
      </c>
      <c r="O4557" s="42">
        <f>J4557*L4557/2000</f>
        <v>2.039118861198586</v>
      </c>
      <c r="P4557" s="2" t="s">
        <v>2651</v>
      </c>
      <c r="Q4557" s="42">
        <f>IF(ISNA(VLOOKUP(CONCATENATE(A4557,H4557),'Point Emissions'!C$2:E$233,3,FALSE)),0,VLOOKUP(CONCATENATE(A4557,H4557),'Point Emissions'!C$2:E$233,3,FALSE))</f>
        <v>0</v>
      </c>
      <c r="R4557" s="2" t="s">
        <v>2651</v>
      </c>
      <c r="S4557" s="43">
        <f>IF(O4557-Q4557&gt;=0,O4557-Q4557,0)</f>
        <v>2.039118861198586</v>
      </c>
      <c r="T4557" s="2" t="s">
        <v>2651</v>
      </c>
    </row>
    <row r="4558" spans="1:20">
      <c r="A4558" t="s">
        <v>291</v>
      </c>
      <c r="B4558" t="s">
        <v>232</v>
      </c>
      <c r="C4558" t="s">
        <v>2384</v>
      </c>
      <c r="D4558" t="s">
        <v>1770</v>
      </c>
      <c r="E4558" t="s">
        <v>2285</v>
      </c>
      <c r="F4558" t="s">
        <v>233</v>
      </c>
      <c r="G4558" s="9" t="s">
        <v>4620</v>
      </c>
      <c r="H4558" t="s">
        <v>2274</v>
      </c>
      <c r="I4558" t="s">
        <v>4630</v>
      </c>
      <c r="J4558" s="14">
        <f>VLOOKUP(Emissions!A5115,'County Activity'!A$2:J$3224,9,FALSE)</f>
        <v>1487.0229590131844</v>
      </c>
      <c r="K4558" s="14" t="str">
        <f>VLOOKUP(Emissions!B5781,'County Activity'!B$2:J$3224,9,FALSE)</f>
        <v>E6GAL</v>
      </c>
      <c r="L4558" s="20">
        <f>VLOOKUP($H4558,'Emission Factors'!$B$2:$F$3,3, FALSE)</f>
        <v>0.85</v>
      </c>
      <c r="M4558" s="19" t="str">
        <f>VLOOKUP($H4558,'Emission Factors'!$B$2:$F$3,4, FALSE)</f>
        <v>LB</v>
      </c>
      <c r="N4558" s="19" t="str">
        <f>VLOOKUP($H4558,'Emission Factors'!$B$2:$F$3,5, FALSE)</f>
        <v>E6GAL</v>
      </c>
      <c r="O4558" s="42">
        <f>J4558*L4558/2000</f>
        <v>0.63198475758060335</v>
      </c>
      <c r="P4558" s="2" t="s">
        <v>2651</v>
      </c>
      <c r="Q4558" s="42">
        <f>IF(ISNA(VLOOKUP(CONCATENATE(A4558,H4558),'Point Emissions'!C$2:E$233,3,FALSE)),0,VLOOKUP(CONCATENATE(A4558,H4558),'Point Emissions'!C$2:E$233,3,FALSE))</f>
        <v>0</v>
      </c>
      <c r="R4558" s="2" t="s">
        <v>2651</v>
      </c>
      <c r="S4558" s="43">
        <f>IF(O4558-Q4558&gt;=0,O4558-Q4558,0)</f>
        <v>0.63198475758060335</v>
      </c>
      <c r="T4558" s="2" t="s">
        <v>2651</v>
      </c>
    </row>
    <row r="4559" spans="1:20">
      <c r="A4559" t="s">
        <v>2422</v>
      </c>
      <c r="B4559" t="s">
        <v>2282</v>
      </c>
      <c r="C4559" t="s">
        <v>2423</v>
      </c>
      <c r="D4559" t="s">
        <v>2424</v>
      </c>
      <c r="E4559" t="s">
        <v>2285</v>
      </c>
      <c r="F4559" t="s">
        <v>2286</v>
      </c>
      <c r="G4559" s="9" t="s">
        <v>4620</v>
      </c>
      <c r="H4559" t="s">
        <v>2274</v>
      </c>
      <c r="I4559" t="s">
        <v>4630</v>
      </c>
      <c r="J4559" s="14">
        <f>VLOOKUP(Emissions!A95,'County Activity'!A$2:J$3224,9,FALSE)</f>
        <v>62.126080337796452</v>
      </c>
      <c r="K4559" s="14" t="str">
        <f>VLOOKUP(Emissions!B3271,'County Activity'!B$2:J$3224,9,FALSE)</f>
        <v>E6GAL</v>
      </c>
      <c r="L4559" s="20">
        <f>VLOOKUP($H4559,'Emission Factors'!$B$2:$F$3,3, FALSE)</f>
        <v>0.85</v>
      </c>
      <c r="M4559" s="19" t="str">
        <f>VLOOKUP($H4559,'Emission Factors'!$B$2:$F$3,4, FALSE)</f>
        <v>LB</v>
      </c>
      <c r="N4559" s="19" t="str">
        <f>VLOOKUP($H4559,'Emission Factors'!$B$2:$F$3,5, FALSE)</f>
        <v>E6GAL</v>
      </c>
      <c r="O4559" s="42">
        <f>J4559*L4559/2000</f>
        <v>2.6403584143563492E-2</v>
      </c>
      <c r="P4559" s="2" t="s">
        <v>2651</v>
      </c>
      <c r="Q4559" s="42">
        <f>IF(ISNA(VLOOKUP(CONCATENATE(A4559,H4559),'Point Emissions'!C$2:E$233,3,FALSE)),0,VLOOKUP(CONCATENATE(A4559,H4559),'Point Emissions'!C$2:E$233,3,FALSE))</f>
        <v>0</v>
      </c>
      <c r="R4559" s="2" t="s">
        <v>2651</v>
      </c>
      <c r="S4559" s="43">
        <f>IF(O4559-Q4559&gt;=0,O4559-Q4559,0)</f>
        <v>2.6403584143563492E-2</v>
      </c>
      <c r="T4559" s="2" t="s">
        <v>2651</v>
      </c>
    </row>
    <row r="4560" spans="1:20">
      <c r="A4560" t="s">
        <v>1818</v>
      </c>
      <c r="B4560" t="s">
        <v>1812</v>
      </c>
      <c r="C4560" t="s">
        <v>2294</v>
      </c>
      <c r="D4560" t="s">
        <v>2373</v>
      </c>
      <c r="E4560" t="s">
        <v>2285</v>
      </c>
      <c r="F4560" t="s">
        <v>1814</v>
      </c>
      <c r="G4560" s="9" t="s">
        <v>4620</v>
      </c>
      <c r="H4560" t="s">
        <v>2274</v>
      </c>
      <c r="I4560" t="s">
        <v>4630</v>
      </c>
      <c r="J4560" s="14">
        <f>VLOOKUP(Emissions!A2363,'County Activity'!A$2:J$3224,9,FALSE)</f>
        <v>1127.2360968507396</v>
      </c>
      <c r="K4560" s="14" t="str">
        <f>VLOOKUP(Emissions!B4405,'County Activity'!B$2:J$3224,9,FALSE)</f>
        <v>E6GAL</v>
      </c>
      <c r="L4560" s="20">
        <f>VLOOKUP($H4560,'Emission Factors'!$B$2:$F$3,3, FALSE)</f>
        <v>0.85</v>
      </c>
      <c r="M4560" s="19" t="str">
        <f>VLOOKUP($H4560,'Emission Factors'!$B$2:$F$3,4, FALSE)</f>
        <v>LB</v>
      </c>
      <c r="N4560" s="19" t="str">
        <f>VLOOKUP($H4560,'Emission Factors'!$B$2:$F$3,5, FALSE)</f>
        <v>E6GAL</v>
      </c>
      <c r="O4560" s="42">
        <f>J4560*L4560/2000</f>
        <v>0.47907534116156431</v>
      </c>
      <c r="P4560" s="2" t="s">
        <v>2651</v>
      </c>
      <c r="Q4560" s="42">
        <f>IF(ISNA(VLOOKUP(CONCATENATE(A4560,H4560),'Point Emissions'!C$2:E$233,3,FALSE)),0,VLOOKUP(CONCATENATE(A4560,H4560),'Point Emissions'!C$2:E$233,3,FALSE))</f>
        <v>0</v>
      </c>
      <c r="R4560" s="2" t="s">
        <v>2651</v>
      </c>
      <c r="S4560" s="43">
        <f>IF(O4560-Q4560&gt;=0,O4560-Q4560,0)</f>
        <v>0.47907534116156431</v>
      </c>
      <c r="T4560" s="2" t="s">
        <v>2651</v>
      </c>
    </row>
    <row r="4561" spans="1:20">
      <c r="A4561" t="s">
        <v>4387</v>
      </c>
      <c r="B4561" t="s">
        <v>4355</v>
      </c>
      <c r="C4561" t="s">
        <v>2351</v>
      </c>
      <c r="D4561" t="s">
        <v>4388</v>
      </c>
      <c r="E4561" t="s">
        <v>2285</v>
      </c>
      <c r="F4561" t="s">
        <v>4356</v>
      </c>
      <c r="G4561" s="9" t="s">
        <v>4620</v>
      </c>
      <c r="H4561" t="s">
        <v>2274</v>
      </c>
      <c r="I4561" t="s">
        <v>4630</v>
      </c>
      <c r="J4561" s="14">
        <f>VLOOKUP(Emissions!A4463,'County Activity'!A$2:J$3224,9,FALSE)</f>
        <v>899.73935730449944</v>
      </c>
      <c r="K4561" s="14" t="str">
        <f>VLOOKUP(Emissions!B5455,'County Activity'!B$2:J$3224,9,FALSE)</f>
        <v>E6GAL</v>
      </c>
      <c r="L4561" s="20">
        <f>VLOOKUP($H4561,'Emission Factors'!$B$2:$F$3,3, FALSE)</f>
        <v>0.85</v>
      </c>
      <c r="M4561" s="19" t="str">
        <f>VLOOKUP($H4561,'Emission Factors'!$B$2:$F$3,4, FALSE)</f>
        <v>LB</v>
      </c>
      <c r="N4561" s="19" t="str">
        <f>VLOOKUP($H4561,'Emission Factors'!$B$2:$F$3,5, FALSE)</f>
        <v>E6GAL</v>
      </c>
      <c r="O4561" s="42">
        <f>J4561*L4561/2000</f>
        <v>0.38238922685441223</v>
      </c>
      <c r="P4561" s="2" t="s">
        <v>2651</v>
      </c>
      <c r="Q4561" s="42">
        <f>IF(ISNA(VLOOKUP(CONCATENATE(A4561,H4561),'Point Emissions'!C$2:E$233,3,FALSE)),0,VLOOKUP(CONCATENATE(A4561,H4561),'Point Emissions'!C$2:E$233,3,FALSE))</f>
        <v>0</v>
      </c>
      <c r="R4561" s="2" t="s">
        <v>2651</v>
      </c>
      <c r="S4561" s="43">
        <f>IF(O4561-Q4561&gt;=0,O4561-Q4561,0)</f>
        <v>0.38238922685441223</v>
      </c>
      <c r="T4561" s="2" t="s">
        <v>2651</v>
      </c>
    </row>
    <row r="4562" spans="1:20">
      <c r="A4562" t="s">
        <v>1283</v>
      </c>
      <c r="B4562" t="s">
        <v>1190</v>
      </c>
      <c r="C4562" t="s">
        <v>2468</v>
      </c>
      <c r="D4562" t="s">
        <v>5429</v>
      </c>
      <c r="E4562" t="s">
        <v>2285</v>
      </c>
      <c r="F4562" t="s">
        <v>1191</v>
      </c>
      <c r="G4562" s="9" t="s">
        <v>4620</v>
      </c>
      <c r="H4562" t="s">
        <v>2274</v>
      </c>
      <c r="I4562" t="s">
        <v>4630</v>
      </c>
      <c r="J4562" s="14">
        <f>VLOOKUP(Emissions!A6221,'County Activity'!A$2:J$3224,9,FALSE)</f>
        <v>51587.735806104844</v>
      </c>
      <c r="K4562" s="14" t="str">
        <f>VLOOKUP(Emissions!B6334,'County Activity'!B$2:J$3224,9,FALSE)</f>
        <v>E6GAL</v>
      </c>
      <c r="L4562" s="20">
        <f>VLOOKUP($H4562,'Emission Factors'!$B$2:$F$3,3, FALSE)</f>
        <v>0.85</v>
      </c>
      <c r="M4562" s="19" t="str">
        <f>VLOOKUP($H4562,'Emission Factors'!$B$2:$F$3,4, FALSE)</f>
        <v>LB</v>
      </c>
      <c r="N4562" s="19" t="str">
        <f>VLOOKUP($H4562,'Emission Factors'!$B$2:$F$3,5, FALSE)</f>
        <v>E6GAL</v>
      </c>
      <c r="O4562" s="42">
        <f>J4562*L4562/2000</f>
        <v>21.924787717594558</v>
      </c>
      <c r="P4562" s="2" t="s">
        <v>2651</v>
      </c>
      <c r="Q4562" s="42">
        <f>IF(ISNA(VLOOKUP(CONCATENATE(A4562,H4562),'Point Emissions'!C$2:E$233,3,FALSE)),0,VLOOKUP(CONCATENATE(A4562,H4562),'Point Emissions'!C$2:E$233,3,FALSE))</f>
        <v>0</v>
      </c>
      <c r="R4562" s="2" t="s">
        <v>2651</v>
      </c>
      <c r="S4562" s="43">
        <f>IF(O4562-Q4562&gt;=0,O4562-Q4562,0)</f>
        <v>21.924787717594558</v>
      </c>
      <c r="T4562" s="2" t="s">
        <v>2651</v>
      </c>
    </row>
    <row r="4563" spans="1:20">
      <c r="A4563" t="s">
        <v>4094</v>
      </c>
      <c r="B4563" t="s">
        <v>4024</v>
      </c>
      <c r="C4563" t="s">
        <v>2417</v>
      </c>
      <c r="D4563" t="s">
        <v>4643</v>
      </c>
      <c r="E4563" t="s">
        <v>2285</v>
      </c>
      <c r="F4563" t="s">
        <v>4025</v>
      </c>
      <c r="G4563" s="9" t="s">
        <v>4620</v>
      </c>
      <c r="H4563" t="s">
        <v>2274</v>
      </c>
      <c r="I4563" t="s">
        <v>4630</v>
      </c>
      <c r="J4563" s="14">
        <f>VLOOKUP(Emissions!A4071,'County Activity'!A$2:J$3224,9,FALSE)</f>
        <v>685.24426137534454</v>
      </c>
      <c r="K4563" s="14" t="str">
        <f>VLOOKUP(Emissions!B5259,'County Activity'!B$2:J$3224,9,FALSE)</f>
        <v>E6GAL</v>
      </c>
      <c r="L4563" s="20">
        <f>VLOOKUP($H4563,'Emission Factors'!$B$2:$F$3,3, FALSE)</f>
        <v>0.85</v>
      </c>
      <c r="M4563" s="19" t="str">
        <f>VLOOKUP($H4563,'Emission Factors'!$B$2:$F$3,4, FALSE)</f>
        <v>LB</v>
      </c>
      <c r="N4563" s="19" t="str">
        <f>VLOOKUP($H4563,'Emission Factors'!$B$2:$F$3,5, FALSE)</f>
        <v>E6GAL</v>
      </c>
      <c r="O4563" s="42">
        <f>J4563*L4563/2000</f>
        <v>0.29122881108452142</v>
      </c>
      <c r="P4563" s="2" t="s">
        <v>2651</v>
      </c>
      <c r="Q4563" s="42">
        <f>IF(ISNA(VLOOKUP(CONCATENATE(A4563,H4563),'Point Emissions'!C$2:E$233,3,FALSE)),0,VLOOKUP(CONCATENATE(A4563,H4563),'Point Emissions'!C$2:E$233,3,FALSE))</f>
        <v>0</v>
      </c>
      <c r="R4563" s="2" t="s">
        <v>2651</v>
      </c>
      <c r="S4563" s="43">
        <f>IF(O4563-Q4563&gt;=0,O4563-Q4563,0)</f>
        <v>0.29122881108452142</v>
      </c>
      <c r="T4563" s="2" t="s">
        <v>2651</v>
      </c>
    </row>
    <row r="4564" spans="1:20">
      <c r="A4564" t="s">
        <v>4148</v>
      </c>
      <c r="B4564" t="s">
        <v>4110</v>
      </c>
      <c r="C4564" t="s">
        <v>2363</v>
      </c>
      <c r="D4564" t="s">
        <v>4149</v>
      </c>
      <c r="E4564" t="s">
        <v>2285</v>
      </c>
      <c r="F4564" t="s">
        <v>4111</v>
      </c>
      <c r="G4564" s="9" t="s">
        <v>4620</v>
      </c>
      <c r="H4564" t="s">
        <v>2274</v>
      </c>
      <c r="I4564" t="s">
        <v>4630</v>
      </c>
      <c r="J4564" s="14">
        <f>VLOOKUP(Emissions!A4141,'County Activity'!A$2:J$3224,9,FALSE)</f>
        <v>721.30300697346763</v>
      </c>
      <c r="K4564" s="14" t="str">
        <f>VLOOKUP(Emissions!B5294,'County Activity'!B$2:J$3224,9,FALSE)</f>
        <v>E6GAL</v>
      </c>
      <c r="L4564" s="20">
        <f>VLOOKUP($H4564,'Emission Factors'!$B$2:$F$3,3, FALSE)</f>
        <v>0.85</v>
      </c>
      <c r="M4564" s="19" t="str">
        <f>VLOOKUP($H4564,'Emission Factors'!$B$2:$F$3,4, FALSE)</f>
        <v>LB</v>
      </c>
      <c r="N4564" s="19" t="str">
        <f>VLOOKUP($H4564,'Emission Factors'!$B$2:$F$3,5, FALSE)</f>
        <v>E6GAL</v>
      </c>
      <c r="O4564" s="42">
        <f>J4564*L4564/2000</f>
        <v>0.30655377796372374</v>
      </c>
      <c r="P4564" s="2" t="s">
        <v>2651</v>
      </c>
      <c r="Q4564" s="42">
        <f>IF(ISNA(VLOOKUP(CONCATENATE(A4564,H4564),'Point Emissions'!C$2:E$233,3,FALSE)),0,VLOOKUP(CONCATENATE(A4564,H4564),'Point Emissions'!C$2:E$233,3,FALSE))</f>
        <v>0</v>
      </c>
      <c r="R4564" s="2" t="s">
        <v>2651</v>
      </c>
      <c r="S4564" s="43">
        <f>IF(O4564-Q4564&gt;=0,O4564-Q4564,0)</f>
        <v>0.30655377796372374</v>
      </c>
      <c r="T4564" s="2" t="s">
        <v>2651</v>
      </c>
    </row>
    <row r="4565" spans="1:20">
      <c r="A4565" t="s">
        <v>4450</v>
      </c>
      <c r="B4565" t="s">
        <v>4409</v>
      </c>
      <c r="C4565" t="s">
        <v>2366</v>
      </c>
      <c r="D4565" t="s">
        <v>2373</v>
      </c>
      <c r="E4565" t="s">
        <v>2285</v>
      </c>
      <c r="F4565" t="s">
        <v>4410</v>
      </c>
      <c r="G4565" s="9" t="s">
        <v>4620</v>
      </c>
      <c r="H4565" t="s">
        <v>4628</v>
      </c>
      <c r="I4565" t="s">
        <v>4629</v>
      </c>
      <c r="J4565" s="14">
        <f>VLOOKUP(Emissions!A4544,'County Activity'!A$2:J$3224,9,FALSE)</f>
        <v>956.45342342730237</v>
      </c>
      <c r="K4565" s="14" t="str">
        <f>VLOOKUP(Emissions!B2273,'County Activity'!B$2:J$3224,9,FALSE)</f>
        <v>E6GAL</v>
      </c>
      <c r="L4565" s="20">
        <f>VLOOKUP($H4565,'Emission Factors'!$B$2:$F$3,3, FALSE)</f>
        <v>0.16900000000000001</v>
      </c>
      <c r="M4565" s="19" t="str">
        <f>VLOOKUP($H4565,'Emission Factors'!$B$2:$F$3,4, FALSE)</f>
        <v>LB</v>
      </c>
      <c r="N4565" s="19" t="str">
        <f>VLOOKUP($H4565,'Emission Factors'!$B$2:$F$3,5, FALSE)</f>
        <v>E6GAL</v>
      </c>
      <c r="O4565" s="42">
        <f>J4565*L4565/2000</f>
        <v>8.0820314279607064E-2</v>
      </c>
      <c r="P4565" s="2" t="s">
        <v>2651</v>
      </c>
      <c r="Q4565" s="42">
        <f>IF(ISNA(VLOOKUP(CONCATENATE(A4565,H4565),'Point Emissions'!C$2:E$233,3,FALSE)),0,VLOOKUP(CONCATENATE(A4565,H4565),'Point Emissions'!C$2:E$233,3,FALSE))</f>
        <v>0</v>
      </c>
      <c r="R4565" s="2" t="s">
        <v>2651</v>
      </c>
      <c r="S4565" s="43">
        <f>IF(O4565-Q4565&gt;=0,O4565-Q4565,0)</f>
        <v>8.0820314279607064E-2</v>
      </c>
      <c r="T4565" s="2" t="s">
        <v>2651</v>
      </c>
    </row>
    <row r="4566" spans="1:20">
      <c r="A4566" t="s">
        <v>2179</v>
      </c>
      <c r="B4566" t="s">
        <v>2056</v>
      </c>
      <c r="C4566" t="s">
        <v>2727</v>
      </c>
      <c r="D4566" t="s">
        <v>2180</v>
      </c>
      <c r="E4566" t="s">
        <v>2285</v>
      </c>
      <c r="F4566" t="s">
        <v>2058</v>
      </c>
      <c r="G4566" s="9" t="s">
        <v>4620</v>
      </c>
      <c r="H4566" t="s">
        <v>4628</v>
      </c>
      <c r="I4566" t="s">
        <v>4629</v>
      </c>
      <c r="J4566" s="14">
        <f>VLOOKUP(Emissions!A2774,'County Activity'!A$2:J$3224,9,FALSE)</f>
        <v>289.07841608726216</v>
      </c>
      <c r="K4566" s="14" t="str">
        <f>VLOOKUP(Emissions!B1388,'County Activity'!B$2:J$3224,9,FALSE)</f>
        <v>E6GAL</v>
      </c>
      <c r="L4566" s="20">
        <f>VLOOKUP($H4566,'Emission Factors'!$B$2:$F$3,3, FALSE)</f>
        <v>0.16900000000000001</v>
      </c>
      <c r="M4566" s="19" t="str">
        <f>VLOOKUP($H4566,'Emission Factors'!$B$2:$F$3,4, FALSE)</f>
        <v>LB</v>
      </c>
      <c r="N4566" s="19" t="str">
        <f>VLOOKUP($H4566,'Emission Factors'!$B$2:$F$3,5, FALSE)</f>
        <v>E6GAL</v>
      </c>
      <c r="O4566" s="42">
        <f>J4566*L4566/2000</f>
        <v>2.4427126159373654E-2</v>
      </c>
      <c r="P4566" s="2" t="s">
        <v>2651</v>
      </c>
      <c r="Q4566" s="42">
        <f>IF(ISNA(VLOOKUP(CONCATENATE(A4566,H4566),'Point Emissions'!C$2:E$233,3,FALSE)),0,VLOOKUP(CONCATENATE(A4566,H4566),'Point Emissions'!C$2:E$233,3,FALSE))</f>
        <v>0</v>
      </c>
      <c r="R4566" s="2" t="s">
        <v>2651</v>
      </c>
      <c r="S4566" s="43">
        <f>IF(O4566-Q4566&gt;=0,O4566-Q4566,0)</f>
        <v>2.4427126159373654E-2</v>
      </c>
      <c r="T4566" s="2" t="s">
        <v>2651</v>
      </c>
    </row>
    <row r="4567" spans="1:20">
      <c r="A4567" t="s">
        <v>3075</v>
      </c>
      <c r="B4567" t="s">
        <v>3004</v>
      </c>
      <c r="C4567" t="s">
        <v>2411</v>
      </c>
      <c r="D4567" t="s">
        <v>3076</v>
      </c>
      <c r="E4567" t="s">
        <v>2285</v>
      </c>
      <c r="F4567" t="s">
        <v>3006</v>
      </c>
      <c r="G4567" s="9" t="s">
        <v>4620</v>
      </c>
      <c r="H4567" t="s">
        <v>4628</v>
      </c>
      <c r="I4567" t="s">
        <v>4629</v>
      </c>
      <c r="J4567" s="14">
        <f>VLOOKUP(Emissions!A724,'County Activity'!A$2:J$3224,9,FALSE)</f>
        <v>292.5369813844178</v>
      </c>
      <c r="K4567" s="14" t="str">
        <f>VLOOKUP(Emissions!B363,'County Activity'!B$2:J$3224,9,FALSE)</f>
        <v>E6GAL</v>
      </c>
      <c r="L4567" s="20">
        <f>VLOOKUP($H4567,'Emission Factors'!$B$2:$F$3,3, FALSE)</f>
        <v>0.16900000000000001</v>
      </c>
      <c r="M4567" s="19" t="str">
        <f>VLOOKUP($H4567,'Emission Factors'!$B$2:$F$3,4, FALSE)</f>
        <v>LB</v>
      </c>
      <c r="N4567" s="19" t="str">
        <f>VLOOKUP($H4567,'Emission Factors'!$B$2:$F$3,5, FALSE)</f>
        <v>E6GAL</v>
      </c>
      <c r="O4567" s="42">
        <f>J4567*L4567/2000</f>
        <v>2.4719374926983305E-2</v>
      </c>
      <c r="P4567" s="2" t="s">
        <v>2651</v>
      </c>
      <c r="Q4567" s="42">
        <f>IF(ISNA(VLOOKUP(CONCATENATE(A4567,H4567),'Point Emissions'!C$2:E$233,3,FALSE)),0,VLOOKUP(CONCATENATE(A4567,H4567),'Point Emissions'!C$2:E$233,3,FALSE))</f>
        <v>0</v>
      </c>
      <c r="R4567" s="2" t="s">
        <v>2651</v>
      </c>
      <c r="S4567" s="43">
        <f>IF(O4567-Q4567&gt;=0,O4567-Q4567,0)</f>
        <v>2.4719374926983305E-2</v>
      </c>
      <c r="T4567" s="2" t="s">
        <v>2651</v>
      </c>
    </row>
    <row r="4568" spans="1:20">
      <c r="A4568" t="s">
        <v>1826</v>
      </c>
      <c r="B4568" t="s">
        <v>1812</v>
      </c>
      <c r="C4568" t="s">
        <v>2312</v>
      </c>
      <c r="D4568" t="s">
        <v>1827</v>
      </c>
      <c r="E4568" t="s">
        <v>2285</v>
      </c>
      <c r="F4568" t="s">
        <v>1814</v>
      </c>
      <c r="G4568" s="9" t="s">
        <v>4620</v>
      </c>
      <c r="H4568" t="s">
        <v>4628</v>
      </c>
      <c r="I4568" t="s">
        <v>4629</v>
      </c>
      <c r="J4568" s="14">
        <f>VLOOKUP(Emissions!A2374,'County Activity'!A$2:J$3224,9,FALSE)</f>
        <v>225.51126687565082</v>
      </c>
      <c r="K4568" s="14" t="str">
        <f>VLOOKUP(Emissions!B1188,'County Activity'!B$2:J$3224,9,FALSE)</f>
        <v>E6GAL</v>
      </c>
      <c r="L4568" s="20">
        <f>VLOOKUP($H4568,'Emission Factors'!$B$2:$F$3,3, FALSE)</f>
        <v>0.16900000000000001</v>
      </c>
      <c r="M4568" s="19" t="str">
        <f>VLOOKUP($H4568,'Emission Factors'!$B$2:$F$3,4, FALSE)</f>
        <v>LB</v>
      </c>
      <c r="N4568" s="19" t="str">
        <f>VLOOKUP($H4568,'Emission Factors'!$B$2:$F$3,5, FALSE)</f>
        <v>E6GAL</v>
      </c>
      <c r="O4568" s="42">
        <f>J4568*L4568/2000</f>
        <v>1.9055702050992492E-2</v>
      </c>
      <c r="P4568" s="2" t="s">
        <v>2651</v>
      </c>
      <c r="Q4568" s="42">
        <f>IF(ISNA(VLOOKUP(CONCATENATE(A4568,H4568),'Point Emissions'!C$2:E$233,3,FALSE)),0,VLOOKUP(CONCATENATE(A4568,H4568),'Point Emissions'!C$2:E$233,3,FALSE))</f>
        <v>0</v>
      </c>
      <c r="R4568" s="2" t="s">
        <v>2651</v>
      </c>
      <c r="S4568" s="43">
        <f>IF(O4568-Q4568&gt;=0,O4568-Q4568,0)</f>
        <v>1.9055702050992492E-2</v>
      </c>
      <c r="T4568" s="2" t="s">
        <v>2651</v>
      </c>
    </row>
    <row r="4569" spans="1:20">
      <c r="A4569" t="s">
        <v>5504</v>
      </c>
      <c r="B4569" t="s">
        <v>1335</v>
      </c>
      <c r="C4569" t="s">
        <v>2453</v>
      </c>
      <c r="D4569" t="s">
        <v>5505</v>
      </c>
      <c r="E4569" s="11" t="s">
        <v>1337</v>
      </c>
      <c r="F4569" t="s">
        <v>1338</v>
      </c>
      <c r="G4569" s="9" t="s">
        <v>4620</v>
      </c>
      <c r="H4569" t="s">
        <v>4628</v>
      </c>
      <c r="I4569" t="s">
        <v>4629</v>
      </c>
      <c r="J4569" s="14">
        <f>VLOOKUP(Emissions!A6400,'County Activity'!A$2:J$3224,9,FALSE)</f>
        <v>30934.112540320919</v>
      </c>
      <c r="K4569" s="14" t="str">
        <f>VLOOKUP(Emissions!B3201,'County Activity'!B$2:J$3224,9,FALSE)</f>
        <v>E6GAL</v>
      </c>
      <c r="L4569" s="20">
        <f>VLOOKUP($H4569,'Emission Factors'!$B$2:$F$3,3, FALSE)</f>
        <v>0.16900000000000001</v>
      </c>
      <c r="M4569" s="19" t="str">
        <f>VLOOKUP($H4569,'Emission Factors'!$B$2:$F$3,4, FALSE)</f>
        <v>LB</v>
      </c>
      <c r="N4569" s="19" t="str">
        <f>VLOOKUP($H4569,'Emission Factors'!$B$2:$F$3,5, FALSE)</f>
        <v>E6GAL</v>
      </c>
      <c r="O4569" s="42">
        <f>J4569*L4569/2000</f>
        <v>2.613932509657118</v>
      </c>
      <c r="P4569" s="2" t="s">
        <v>2651</v>
      </c>
      <c r="Q4569" s="42">
        <f>IF(ISNA(VLOOKUP(CONCATENATE(A4569,H4569),'Point Emissions'!C$2:E$233,3,FALSE)),0,VLOOKUP(CONCATENATE(A4569,H4569),'Point Emissions'!C$2:E$233,3,FALSE))</f>
        <v>0</v>
      </c>
      <c r="R4569" s="2" t="s">
        <v>2651</v>
      </c>
      <c r="S4569" s="43">
        <f>IF(O4569-Q4569&gt;=0,O4569-Q4569,0)</f>
        <v>2.613932509657118</v>
      </c>
      <c r="T4569" s="2" t="s">
        <v>2651</v>
      </c>
    </row>
    <row r="4570" spans="1:20">
      <c r="A4570" t="s">
        <v>349</v>
      </c>
      <c r="B4570" t="s">
        <v>232</v>
      </c>
      <c r="C4570" t="s">
        <v>2713</v>
      </c>
      <c r="D4570" t="s">
        <v>350</v>
      </c>
      <c r="E4570" t="s">
        <v>2285</v>
      </c>
      <c r="F4570" t="s">
        <v>233</v>
      </c>
      <c r="G4570" s="9" t="s">
        <v>4620</v>
      </c>
      <c r="H4570" t="s">
        <v>4628</v>
      </c>
      <c r="I4570" t="s">
        <v>4629</v>
      </c>
      <c r="J4570" s="14">
        <f>VLOOKUP(Emissions!A5182,'County Activity'!A$2:J$3224,9,FALSE)</f>
        <v>1586.7129013284218</v>
      </c>
      <c r="K4570" s="14" t="str">
        <f>VLOOKUP(Emissions!B2592,'County Activity'!B$2:J$3224,9,FALSE)</f>
        <v>E6GAL</v>
      </c>
      <c r="L4570" s="20">
        <f>VLOOKUP($H4570,'Emission Factors'!$B$2:$F$3,3, FALSE)</f>
        <v>0.16900000000000001</v>
      </c>
      <c r="M4570" s="19" t="str">
        <f>VLOOKUP($H4570,'Emission Factors'!$B$2:$F$3,4, FALSE)</f>
        <v>LB</v>
      </c>
      <c r="N4570" s="19" t="str">
        <f>VLOOKUP($H4570,'Emission Factors'!$B$2:$F$3,5, FALSE)</f>
        <v>E6GAL</v>
      </c>
      <c r="O4570" s="42">
        <f>J4570*L4570/2000</f>
        <v>0.13407724016225164</v>
      </c>
      <c r="P4570" s="2" t="s">
        <v>2651</v>
      </c>
      <c r="Q4570" s="42">
        <f>IF(ISNA(VLOOKUP(CONCATENATE(A4570,H4570),'Point Emissions'!C$2:E$233,3,FALSE)),0,VLOOKUP(CONCATENATE(A4570,H4570),'Point Emissions'!C$2:E$233,3,FALSE))</f>
        <v>0</v>
      </c>
      <c r="R4570" s="2" t="s">
        <v>2651</v>
      </c>
      <c r="S4570" s="43">
        <f>IF(O4570-Q4570&gt;=0,O4570-Q4570,0)</f>
        <v>0.13407724016225164</v>
      </c>
      <c r="T4570" s="2" t="s">
        <v>2651</v>
      </c>
    </row>
    <row r="4571" spans="1:20">
      <c r="A4571" t="s">
        <v>3142</v>
      </c>
      <c r="B4571" t="s">
        <v>3123</v>
      </c>
      <c r="C4571" t="s">
        <v>2315</v>
      </c>
      <c r="D4571" t="s">
        <v>2295</v>
      </c>
      <c r="E4571" t="s">
        <v>2285</v>
      </c>
      <c r="F4571" t="s">
        <v>3125</v>
      </c>
      <c r="G4571" s="9" t="s">
        <v>4620</v>
      </c>
      <c r="H4571" t="s">
        <v>4628</v>
      </c>
      <c r="I4571" t="s">
        <v>4629</v>
      </c>
      <c r="J4571" s="14">
        <f>VLOOKUP(Emissions!A796,'County Activity'!A$2:J$3224,9,FALSE)</f>
        <v>315.94634464572152</v>
      </c>
      <c r="K4571" s="14" t="str">
        <f>VLOOKUP(Emissions!B399,'County Activity'!B$2:J$3224,9,FALSE)</f>
        <v>E6GAL</v>
      </c>
      <c r="L4571" s="20">
        <f>VLOOKUP($H4571,'Emission Factors'!$B$2:$F$3,3, FALSE)</f>
        <v>0.16900000000000001</v>
      </c>
      <c r="M4571" s="19" t="str">
        <f>VLOOKUP($H4571,'Emission Factors'!$B$2:$F$3,4, FALSE)</f>
        <v>LB</v>
      </c>
      <c r="N4571" s="19" t="str">
        <f>VLOOKUP($H4571,'Emission Factors'!$B$2:$F$3,5, FALSE)</f>
        <v>E6GAL</v>
      </c>
      <c r="O4571" s="42">
        <f>J4571*L4571/2000</f>
        <v>2.6697466122563469E-2</v>
      </c>
      <c r="P4571" s="2" t="s">
        <v>2651</v>
      </c>
      <c r="Q4571" s="42">
        <f>IF(ISNA(VLOOKUP(CONCATENATE(A4571,H4571),'Point Emissions'!C$2:E$233,3,FALSE)),0,VLOOKUP(CONCATENATE(A4571,H4571),'Point Emissions'!C$2:E$233,3,FALSE))</f>
        <v>0</v>
      </c>
      <c r="R4571" s="2" t="s">
        <v>2651</v>
      </c>
      <c r="S4571" s="43">
        <f>IF(O4571-Q4571&gt;=0,O4571-Q4571,0)</f>
        <v>2.6697466122563469E-2</v>
      </c>
      <c r="T4571" s="2" t="s">
        <v>2651</v>
      </c>
    </row>
    <row r="4572" spans="1:20">
      <c r="A4572" t="s">
        <v>1940</v>
      </c>
      <c r="B4572" t="s">
        <v>1909</v>
      </c>
      <c r="C4572" t="s">
        <v>2336</v>
      </c>
      <c r="D4572" t="s">
        <v>1941</v>
      </c>
      <c r="E4572" t="s">
        <v>2285</v>
      </c>
      <c r="F4572" t="s">
        <v>1911</v>
      </c>
      <c r="G4572" s="9" t="s">
        <v>4620</v>
      </c>
      <c r="H4572" t="s">
        <v>2274</v>
      </c>
      <c r="I4572" t="s">
        <v>4630</v>
      </c>
      <c r="J4572" s="14">
        <f>VLOOKUP(Emissions!A2499,'County Activity'!A$2:J$3224,9,FALSE)</f>
        <v>244.46932850450418</v>
      </c>
      <c r="K4572" s="14" t="str">
        <f>VLOOKUP(Emissions!B4473,'County Activity'!B$2:J$3224,9,FALSE)</f>
        <v>E6GAL</v>
      </c>
      <c r="L4572" s="20">
        <f>VLOOKUP($H4572,'Emission Factors'!$B$2:$F$3,3, FALSE)</f>
        <v>0.85</v>
      </c>
      <c r="M4572" s="19" t="str">
        <f>VLOOKUP($H4572,'Emission Factors'!$B$2:$F$3,4, FALSE)</f>
        <v>LB</v>
      </c>
      <c r="N4572" s="19" t="str">
        <f>VLOOKUP($H4572,'Emission Factors'!$B$2:$F$3,5, FALSE)</f>
        <v>E6GAL</v>
      </c>
      <c r="O4572" s="42">
        <f>J4572*L4572/2000</f>
        <v>0.10389946461441427</v>
      </c>
      <c r="P4572" s="2" t="s">
        <v>2651</v>
      </c>
      <c r="Q4572" s="42">
        <f>IF(ISNA(VLOOKUP(CONCATENATE(A4572,H4572),'Point Emissions'!C$2:E$233,3,FALSE)),0,VLOOKUP(CONCATENATE(A4572,H4572),'Point Emissions'!C$2:E$233,3,FALSE))</f>
        <v>0</v>
      </c>
      <c r="R4572" s="2" t="s">
        <v>2651</v>
      </c>
      <c r="S4572" s="43">
        <f>IF(O4572-Q4572&gt;=0,O4572-Q4572,0)</f>
        <v>0.10389946461441427</v>
      </c>
      <c r="T4572" s="2" t="s">
        <v>2651</v>
      </c>
    </row>
    <row r="4573" spans="1:20">
      <c r="A4573" t="s">
        <v>2404</v>
      </c>
      <c r="B4573" t="s">
        <v>2282</v>
      </c>
      <c r="C4573" t="s">
        <v>2405</v>
      </c>
      <c r="D4573" t="s">
        <v>2406</v>
      </c>
      <c r="E4573" t="s">
        <v>2285</v>
      </c>
      <c r="F4573" t="s">
        <v>2286</v>
      </c>
      <c r="G4573" s="9" t="s">
        <v>4620</v>
      </c>
      <c r="H4573" t="s">
        <v>4628</v>
      </c>
      <c r="I4573" t="s">
        <v>4629</v>
      </c>
      <c r="J4573" s="14">
        <f>VLOOKUP(Emissions!A82,'County Activity'!A$2:J$3224,9,FALSE)</f>
        <v>58.219182502120589</v>
      </c>
      <c r="K4573" s="14" t="str">
        <f>VLOOKUP(Emissions!B42,'County Activity'!B$2:J$3224,9,FALSE)</f>
        <v>E6GAL</v>
      </c>
      <c r="L4573" s="20">
        <f>VLOOKUP($H4573,'Emission Factors'!$B$2:$F$3,3, FALSE)</f>
        <v>0.16900000000000001</v>
      </c>
      <c r="M4573" s="19" t="str">
        <f>VLOOKUP($H4573,'Emission Factors'!$B$2:$F$3,4, FALSE)</f>
        <v>LB</v>
      </c>
      <c r="N4573" s="19" t="str">
        <f>VLOOKUP($H4573,'Emission Factors'!$B$2:$F$3,5, FALSE)</f>
        <v>E6GAL</v>
      </c>
      <c r="O4573" s="42">
        <f>J4573*L4573/2000</f>
        <v>4.91952092142919E-3</v>
      </c>
      <c r="P4573" s="2" t="s">
        <v>2651</v>
      </c>
      <c r="Q4573" s="42">
        <f>IF(ISNA(VLOOKUP(CONCATENATE(A4573,H4573),'Point Emissions'!C$2:E$233,3,FALSE)),0,VLOOKUP(CONCATENATE(A4573,H4573),'Point Emissions'!C$2:E$233,3,FALSE))</f>
        <v>0</v>
      </c>
      <c r="R4573" s="2" t="s">
        <v>2651</v>
      </c>
      <c r="S4573" s="43">
        <f>IF(O4573-Q4573&gt;=0,O4573-Q4573,0)</f>
        <v>4.91952092142919E-3</v>
      </c>
      <c r="T4573" s="2" t="s">
        <v>2651</v>
      </c>
    </row>
    <row r="4574" spans="1:20">
      <c r="A4574" t="s">
        <v>3889</v>
      </c>
      <c r="B4574" t="s">
        <v>3858</v>
      </c>
      <c r="C4574" t="s">
        <v>2336</v>
      </c>
      <c r="D4574" t="s">
        <v>3890</v>
      </c>
      <c r="E4574" t="s">
        <v>2285</v>
      </c>
      <c r="F4574" t="s">
        <v>3860</v>
      </c>
      <c r="G4574" s="9" t="s">
        <v>4620</v>
      </c>
      <c r="H4574" t="s">
        <v>4628</v>
      </c>
      <c r="I4574" t="s">
        <v>4629</v>
      </c>
      <c r="J4574" s="14">
        <f>VLOOKUP(Emissions!A3816,'County Activity'!A$2:J$3224,9,FALSE)</f>
        <v>572.20041416275615</v>
      </c>
      <c r="K4574" s="14" t="str">
        <f>VLOOKUP(Emissions!B1909,'County Activity'!B$2:J$3224,9,FALSE)</f>
        <v>E6GAL</v>
      </c>
      <c r="L4574" s="20">
        <f>VLOOKUP($H4574,'Emission Factors'!$B$2:$F$3,3, FALSE)</f>
        <v>0.16900000000000001</v>
      </c>
      <c r="M4574" s="19" t="str">
        <f>VLOOKUP($H4574,'Emission Factors'!$B$2:$F$3,4, FALSE)</f>
        <v>LB</v>
      </c>
      <c r="N4574" s="19" t="str">
        <f>VLOOKUP($H4574,'Emission Factors'!$B$2:$F$3,5, FALSE)</f>
        <v>E6GAL</v>
      </c>
      <c r="O4574" s="42">
        <f>J4574*L4574/2000</f>
        <v>4.8350934996752901E-2</v>
      </c>
      <c r="P4574" s="2" t="s">
        <v>2651</v>
      </c>
      <c r="Q4574" s="42">
        <f>IF(ISNA(VLOOKUP(CONCATENATE(A4574,H4574),'Point Emissions'!C$2:E$233,3,FALSE)),0,VLOOKUP(CONCATENATE(A4574,H4574),'Point Emissions'!C$2:E$233,3,FALSE))</f>
        <v>0</v>
      </c>
      <c r="R4574" s="2" t="s">
        <v>2651</v>
      </c>
      <c r="S4574" s="43">
        <f>IF(O4574-Q4574&gt;=0,O4574-Q4574,0)</f>
        <v>4.8350934996752901E-2</v>
      </c>
      <c r="T4574" s="2" t="s">
        <v>2651</v>
      </c>
    </row>
    <row r="4575" spans="1:20">
      <c r="A4575" t="s">
        <v>2775</v>
      </c>
      <c r="B4575" t="s">
        <v>2736</v>
      </c>
      <c r="C4575" t="s">
        <v>2342</v>
      </c>
      <c r="D4575" t="s">
        <v>2776</v>
      </c>
      <c r="E4575" t="s">
        <v>2285</v>
      </c>
      <c r="F4575" t="s">
        <v>2738</v>
      </c>
      <c r="G4575" s="9" t="s">
        <v>4620</v>
      </c>
      <c r="H4575" t="s">
        <v>4628</v>
      </c>
      <c r="I4575" t="s">
        <v>4629</v>
      </c>
      <c r="J4575" s="14">
        <f>VLOOKUP(Emissions!A412,'County Activity'!A$2:J$3224,9,FALSE)</f>
        <v>185.16133840883455</v>
      </c>
      <c r="K4575" s="14" t="str">
        <f>VLOOKUP(Emissions!B207,'County Activity'!B$2:J$3224,9,FALSE)</f>
        <v>E6GAL</v>
      </c>
      <c r="L4575" s="20">
        <f>VLOOKUP($H4575,'Emission Factors'!$B$2:$F$3,3, FALSE)</f>
        <v>0.16900000000000001</v>
      </c>
      <c r="M4575" s="19" t="str">
        <f>VLOOKUP($H4575,'Emission Factors'!$B$2:$F$3,4, FALSE)</f>
        <v>LB</v>
      </c>
      <c r="N4575" s="19" t="str">
        <f>VLOOKUP($H4575,'Emission Factors'!$B$2:$F$3,5, FALSE)</f>
        <v>E6GAL</v>
      </c>
      <c r="O4575" s="42">
        <f>J4575*L4575/2000</f>
        <v>1.5646133095546522E-2</v>
      </c>
      <c r="P4575" s="2" t="s">
        <v>2651</v>
      </c>
      <c r="Q4575" s="42">
        <f>IF(ISNA(VLOOKUP(CONCATENATE(A4575,H4575),'Point Emissions'!C$2:E$233,3,FALSE)),0,VLOOKUP(CONCATENATE(A4575,H4575),'Point Emissions'!C$2:E$233,3,FALSE))</f>
        <v>0</v>
      </c>
      <c r="R4575" s="2" t="s">
        <v>2651</v>
      </c>
      <c r="S4575" s="43">
        <f>IF(O4575-Q4575&gt;=0,O4575-Q4575,0)</f>
        <v>1.5646133095546522E-2</v>
      </c>
      <c r="T4575" s="2" t="s">
        <v>2651</v>
      </c>
    </row>
    <row r="4576" spans="1:20">
      <c r="A4576" t="s">
        <v>1854</v>
      </c>
      <c r="B4576" t="s">
        <v>1840</v>
      </c>
      <c r="C4576" t="s">
        <v>2309</v>
      </c>
      <c r="D4576" t="s">
        <v>1855</v>
      </c>
      <c r="E4576" t="s">
        <v>2285</v>
      </c>
      <c r="F4576" t="s">
        <v>1842</v>
      </c>
      <c r="G4576" s="9" t="s">
        <v>4620</v>
      </c>
      <c r="H4576" t="s">
        <v>4628</v>
      </c>
      <c r="I4576" t="s">
        <v>4629</v>
      </c>
      <c r="J4576" s="14">
        <f>VLOOKUP(Emissions!A2402,'County Activity'!A$2:J$3224,9,FALSE)</f>
        <v>229.77042599159253</v>
      </c>
      <c r="K4576" s="14" t="str">
        <f>VLOOKUP(Emissions!B1202,'County Activity'!B$2:J$3224,9,FALSE)</f>
        <v>E6GAL</v>
      </c>
      <c r="L4576" s="20">
        <f>VLOOKUP($H4576,'Emission Factors'!$B$2:$F$3,3, FALSE)</f>
        <v>0.16900000000000001</v>
      </c>
      <c r="M4576" s="19" t="str">
        <f>VLOOKUP($H4576,'Emission Factors'!$B$2:$F$3,4, FALSE)</f>
        <v>LB</v>
      </c>
      <c r="N4576" s="19" t="str">
        <f>VLOOKUP($H4576,'Emission Factors'!$B$2:$F$3,5, FALSE)</f>
        <v>E6GAL</v>
      </c>
      <c r="O4576" s="42">
        <f>J4576*L4576/2000</f>
        <v>1.941560099628957E-2</v>
      </c>
      <c r="P4576" s="2" t="s">
        <v>2651</v>
      </c>
      <c r="Q4576" s="42">
        <f>IF(ISNA(VLOOKUP(CONCATENATE(A4576,H4576),'Point Emissions'!C$2:E$233,3,FALSE)),0,VLOOKUP(CONCATENATE(A4576,H4576),'Point Emissions'!C$2:E$233,3,FALSE))</f>
        <v>0</v>
      </c>
      <c r="R4576" s="2" t="s">
        <v>2651</v>
      </c>
      <c r="S4576" s="43">
        <f>IF(O4576-Q4576&gt;=0,O4576-Q4576,0)</f>
        <v>1.941560099628957E-2</v>
      </c>
      <c r="T4576" s="2" t="s">
        <v>2651</v>
      </c>
    </row>
    <row r="4577" spans="1:20">
      <c r="A4577" t="s">
        <v>2094</v>
      </c>
      <c r="B4577" t="s">
        <v>2056</v>
      </c>
      <c r="C4577" t="s">
        <v>2354</v>
      </c>
      <c r="D4577" t="s">
        <v>2095</v>
      </c>
      <c r="E4577" t="s">
        <v>2285</v>
      </c>
      <c r="F4577" t="s">
        <v>2058</v>
      </c>
      <c r="G4577" s="9" t="s">
        <v>4620</v>
      </c>
      <c r="H4577" t="s">
        <v>2274</v>
      </c>
      <c r="I4577" t="s">
        <v>4630</v>
      </c>
      <c r="J4577" s="14">
        <f>VLOOKUP(Emissions!A2677,'County Activity'!A$2:J$3224,9,FALSE)</f>
        <v>272.23392214000393</v>
      </c>
      <c r="K4577" s="14" t="str">
        <f>VLOOKUP(Emissions!B4562,'County Activity'!B$2:J$3224,9,FALSE)</f>
        <v>E6GAL</v>
      </c>
      <c r="L4577" s="20">
        <f>VLOOKUP($H4577,'Emission Factors'!$B$2:$F$3,3, FALSE)</f>
        <v>0.85</v>
      </c>
      <c r="M4577" s="19" t="str">
        <f>VLOOKUP($H4577,'Emission Factors'!$B$2:$F$3,4, FALSE)</f>
        <v>LB</v>
      </c>
      <c r="N4577" s="19" t="str">
        <f>VLOOKUP($H4577,'Emission Factors'!$B$2:$F$3,5, FALSE)</f>
        <v>E6GAL</v>
      </c>
      <c r="O4577" s="42">
        <f>J4577*L4577/2000</f>
        <v>0.11569941690950167</v>
      </c>
      <c r="P4577" s="2" t="s">
        <v>2651</v>
      </c>
      <c r="Q4577" s="42">
        <f>IF(ISNA(VLOOKUP(CONCATENATE(A4577,H4577),'Point Emissions'!C$2:E$233,3,FALSE)),0,VLOOKUP(CONCATENATE(A4577,H4577),'Point Emissions'!C$2:E$233,3,FALSE))</f>
        <v>0</v>
      </c>
      <c r="R4577" s="2" t="s">
        <v>2651</v>
      </c>
      <c r="S4577" s="43">
        <f>IF(O4577-Q4577&gt;=0,O4577-Q4577,0)</f>
        <v>0.11569941690950167</v>
      </c>
      <c r="T4577" s="2" t="s">
        <v>2651</v>
      </c>
    </row>
    <row r="4578" spans="1:20">
      <c r="A4578" t="s">
        <v>1929</v>
      </c>
      <c r="B4578" t="s">
        <v>1909</v>
      </c>
      <c r="C4578" t="s">
        <v>2315</v>
      </c>
      <c r="D4578" t="s">
        <v>3141</v>
      </c>
      <c r="E4578" t="s">
        <v>2285</v>
      </c>
      <c r="F4578" t="s">
        <v>1911</v>
      </c>
      <c r="G4578" s="9" t="s">
        <v>4620</v>
      </c>
      <c r="H4578" t="s">
        <v>4628</v>
      </c>
      <c r="I4578" t="s">
        <v>4629</v>
      </c>
      <c r="J4578" s="14">
        <f>VLOOKUP(Emissions!A2484,'County Activity'!A$2:J$3224,9,FALSE)</f>
        <v>242.77206960867775</v>
      </c>
      <c r="K4578" s="14" t="str">
        <f>VLOOKUP(Emissions!B1243,'County Activity'!B$2:J$3224,9,FALSE)</f>
        <v>E6GAL</v>
      </c>
      <c r="L4578" s="20">
        <f>VLOOKUP($H4578,'Emission Factors'!$B$2:$F$3,3, FALSE)</f>
        <v>0.16900000000000001</v>
      </c>
      <c r="M4578" s="19" t="str">
        <f>VLOOKUP($H4578,'Emission Factors'!$B$2:$F$3,4, FALSE)</f>
        <v>LB</v>
      </c>
      <c r="N4578" s="19" t="str">
        <f>VLOOKUP($H4578,'Emission Factors'!$B$2:$F$3,5, FALSE)</f>
        <v>E6GAL</v>
      </c>
      <c r="O4578" s="42">
        <f>J4578*L4578/2000</f>
        <v>2.051423988193327E-2</v>
      </c>
      <c r="P4578" s="2" t="s">
        <v>2651</v>
      </c>
      <c r="Q4578" s="42">
        <f>IF(ISNA(VLOOKUP(CONCATENATE(A4578,H4578),'Point Emissions'!C$2:E$233,3,FALSE)),0,VLOOKUP(CONCATENATE(A4578,H4578),'Point Emissions'!C$2:E$233,3,FALSE))</f>
        <v>0</v>
      </c>
      <c r="R4578" s="2" t="s">
        <v>2651</v>
      </c>
      <c r="S4578" s="43">
        <f>IF(O4578-Q4578&gt;=0,O4578-Q4578,0)</f>
        <v>2.051423988193327E-2</v>
      </c>
      <c r="T4578" s="2" t="s">
        <v>2651</v>
      </c>
    </row>
    <row r="4579" spans="1:20">
      <c r="A4579" t="s">
        <v>192</v>
      </c>
      <c r="B4579" t="s">
        <v>109</v>
      </c>
      <c r="C4579" t="s">
        <v>2480</v>
      </c>
      <c r="D4579" t="s">
        <v>193</v>
      </c>
      <c r="E4579" t="s">
        <v>2285</v>
      </c>
      <c r="F4579" t="s">
        <v>110</v>
      </c>
      <c r="G4579" s="9" t="s">
        <v>4620</v>
      </c>
      <c r="H4579" t="s">
        <v>2274</v>
      </c>
      <c r="I4579" t="s">
        <v>4630</v>
      </c>
      <c r="J4579" s="14">
        <f>VLOOKUP(Emissions!A4989,'County Activity'!A$2:J$3224,9,FALSE)</f>
        <v>1334.5898959163233</v>
      </c>
      <c r="K4579" s="14" t="str">
        <f>VLOOKUP(Emissions!B5718,'County Activity'!B$2:J$3224,9,FALSE)</f>
        <v>E6GAL</v>
      </c>
      <c r="L4579" s="20">
        <f>VLOOKUP($H4579,'Emission Factors'!$B$2:$F$3,3, FALSE)</f>
        <v>0.85</v>
      </c>
      <c r="M4579" s="19" t="str">
        <f>VLOOKUP($H4579,'Emission Factors'!$B$2:$F$3,4, FALSE)</f>
        <v>LB</v>
      </c>
      <c r="N4579" s="19" t="str">
        <f>VLOOKUP($H4579,'Emission Factors'!$B$2:$F$3,5, FALSE)</f>
        <v>E6GAL</v>
      </c>
      <c r="O4579" s="42">
        <f>J4579*L4579/2000</f>
        <v>0.56720070576443726</v>
      </c>
      <c r="P4579" s="2" t="s">
        <v>2651</v>
      </c>
      <c r="Q4579" s="42">
        <f>IF(ISNA(VLOOKUP(CONCATENATE(A4579,H4579),'Point Emissions'!C$2:E$233,3,FALSE)),0,VLOOKUP(CONCATENATE(A4579,H4579),'Point Emissions'!C$2:E$233,3,FALSE))</f>
        <v>0</v>
      </c>
      <c r="R4579" s="2" t="s">
        <v>2651</v>
      </c>
      <c r="S4579" s="43">
        <f>IF(O4579-Q4579&gt;=0,O4579-Q4579,0)</f>
        <v>0.56720070576443726</v>
      </c>
      <c r="T4579" s="2" t="s">
        <v>2651</v>
      </c>
    </row>
    <row r="4580" spans="1:20">
      <c r="A4580" t="s">
        <v>1672</v>
      </c>
      <c r="B4580" t="s">
        <v>1581</v>
      </c>
      <c r="C4580" t="s">
        <v>2450</v>
      </c>
      <c r="D4580" t="s">
        <v>1673</v>
      </c>
      <c r="E4580" t="s">
        <v>2285</v>
      </c>
      <c r="F4580" t="s">
        <v>1583</v>
      </c>
      <c r="G4580" s="9" t="s">
        <v>4620</v>
      </c>
      <c r="H4580" t="s">
        <v>4628</v>
      </c>
      <c r="I4580" t="s">
        <v>4629</v>
      </c>
      <c r="J4580" s="14">
        <f>VLOOKUP(Emissions!A3308,'County Activity'!A$2:J$3224,9,FALSE)</f>
        <v>411.18498532850845</v>
      </c>
      <c r="K4580" s="14" t="str">
        <f>VLOOKUP(Emissions!B1655,'County Activity'!B$2:J$3224,9,FALSE)</f>
        <v>E6GAL</v>
      </c>
      <c r="L4580" s="20">
        <f>VLOOKUP($H4580,'Emission Factors'!$B$2:$F$3,3, FALSE)</f>
        <v>0.16900000000000001</v>
      </c>
      <c r="M4580" s="19" t="str">
        <f>VLOOKUP($H4580,'Emission Factors'!$B$2:$F$3,4, FALSE)</f>
        <v>LB</v>
      </c>
      <c r="N4580" s="19" t="str">
        <f>VLOOKUP($H4580,'Emission Factors'!$B$2:$F$3,5, FALSE)</f>
        <v>E6GAL</v>
      </c>
      <c r="O4580" s="42">
        <f>J4580*L4580/2000</f>
        <v>3.4745131260258966E-2</v>
      </c>
      <c r="P4580" s="2" t="s">
        <v>2651</v>
      </c>
      <c r="Q4580" s="42">
        <f>IF(ISNA(VLOOKUP(CONCATENATE(A4580,H4580),'Point Emissions'!C$2:E$233,3,FALSE)),0,VLOOKUP(CONCATENATE(A4580,H4580),'Point Emissions'!C$2:E$233,3,FALSE))</f>
        <v>0</v>
      </c>
      <c r="R4580" s="2" t="s">
        <v>2651</v>
      </c>
      <c r="S4580" s="43">
        <f>IF(O4580-Q4580&gt;=0,O4580-Q4580,0)</f>
        <v>3.4745131260258966E-2</v>
      </c>
      <c r="T4580" s="2" t="s">
        <v>2651</v>
      </c>
    </row>
    <row r="4581" spans="1:20">
      <c r="A4581" t="s">
        <v>1386</v>
      </c>
      <c r="B4581" t="s">
        <v>2206</v>
      </c>
      <c r="C4581" t="s">
        <v>2456</v>
      </c>
      <c r="D4581" t="s">
        <v>1387</v>
      </c>
      <c r="E4581" t="s">
        <v>2285</v>
      </c>
      <c r="F4581" t="s">
        <v>2207</v>
      </c>
      <c r="G4581" s="9" t="s">
        <v>4620</v>
      </c>
      <c r="H4581" t="s">
        <v>2274</v>
      </c>
      <c r="I4581" t="s">
        <v>4630</v>
      </c>
      <c r="J4581" s="14">
        <f>VLOOKUP(Emissions!A2919,'County Activity'!A$2:J$3224,9,FALSE)</f>
        <v>1585.3679037128613</v>
      </c>
      <c r="K4581" s="14" t="str">
        <f>VLOOKUP(Emissions!B4683,'County Activity'!B$2:J$3224,9,FALSE)</f>
        <v>E6GAL</v>
      </c>
      <c r="L4581" s="20">
        <f>VLOOKUP($H4581,'Emission Factors'!$B$2:$F$3,3, FALSE)</f>
        <v>0.85</v>
      </c>
      <c r="M4581" s="19" t="str">
        <f>VLOOKUP($H4581,'Emission Factors'!$B$2:$F$3,4, FALSE)</f>
        <v>LB</v>
      </c>
      <c r="N4581" s="19" t="str">
        <f>VLOOKUP($H4581,'Emission Factors'!$B$2:$F$3,5, FALSE)</f>
        <v>E6GAL</v>
      </c>
      <c r="O4581" s="42">
        <f>J4581*L4581/2000</f>
        <v>0.67378135907796599</v>
      </c>
      <c r="P4581" s="2" t="s">
        <v>2651</v>
      </c>
      <c r="Q4581" s="42">
        <f>IF(ISNA(VLOOKUP(CONCATENATE(A4581,H4581),'Point Emissions'!C$2:E$233,3,FALSE)),0,VLOOKUP(CONCATENATE(A4581,H4581),'Point Emissions'!C$2:E$233,3,FALSE))</f>
        <v>0</v>
      </c>
      <c r="R4581" s="2" t="s">
        <v>2651</v>
      </c>
      <c r="S4581" s="43">
        <f>IF(O4581-Q4581&gt;=0,O4581-Q4581,0)</f>
        <v>0.67378135907796599</v>
      </c>
      <c r="T4581" s="2" t="s">
        <v>2651</v>
      </c>
    </row>
    <row r="4582" spans="1:20">
      <c r="A4582" t="s">
        <v>5268</v>
      </c>
      <c r="B4582" t="s">
        <v>5151</v>
      </c>
      <c r="C4582" t="s">
        <v>3262</v>
      </c>
      <c r="D4582" t="s">
        <v>2427</v>
      </c>
      <c r="E4582" t="s">
        <v>2285</v>
      </c>
      <c r="F4582" t="s">
        <v>5152</v>
      </c>
      <c r="G4582" s="9" t="s">
        <v>4620</v>
      </c>
      <c r="H4582" t="s">
        <v>2274</v>
      </c>
      <c r="I4582" t="s">
        <v>4630</v>
      </c>
      <c r="J4582" s="14">
        <f>VLOOKUP(Emissions!A2145,'County Activity'!A$2:J$3224,9,FALSE)</f>
        <v>191.79025522838296</v>
      </c>
      <c r="K4582" s="14" t="str">
        <f>VLOOKUP(Emissions!B4296,'County Activity'!B$2:J$3224,9,FALSE)</f>
        <v>E6GAL</v>
      </c>
      <c r="L4582" s="20">
        <f>VLOOKUP($H4582,'Emission Factors'!$B$2:$F$3,3, FALSE)</f>
        <v>0.85</v>
      </c>
      <c r="M4582" s="19" t="str">
        <f>VLOOKUP($H4582,'Emission Factors'!$B$2:$F$3,4, FALSE)</f>
        <v>LB</v>
      </c>
      <c r="N4582" s="19" t="str">
        <f>VLOOKUP($H4582,'Emission Factors'!$B$2:$F$3,5, FALSE)</f>
        <v>E6GAL</v>
      </c>
      <c r="O4582" s="42">
        <f>J4582*L4582/2000</f>
        <v>8.1510858472062755E-2</v>
      </c>
      <c r="P4582" s="2" t="s">
        <v>2651</v>
      </c>
      <c r="Q4582" s="42">
        <f>IF(ISNA(VLOOKUP(CONCATENATE(A4582,H4582),'Point Emissions'!C$2:E$233,3,FALSE)),0,VLOOKUP(CONCATENATE(A4582,H4582),'Point Emissions'!C$2:E$233,3,FALSE))</f>
        <v>0</v>
      </c>
      <c r="R4582" s="2" t="s">
        <v>2651</v>
      </c>
      <c r="S4582" s="43">
        <f>IF(O4582-Q4582&gt;=0,O4582-Q4582,0)</f>
        <v>8.1510858472062755E-2</v>
      </c>
      <c r="T4582" s="2" t="s">
        <v>2651</v>
      </c>
    </row>
    <row r="4583" spans="1:20">
      <c r="A4583" t="s">
        <v>3832</v>
      </c>
      <c r="B4583" t="s">
        <v>3764</v>
      </c>
      <c r="C4583" t="s">
        <v>2423</v>
      </c>
      <c r="D4583" t="s">
        <v>3833</v>
      </c>
      <c r="E4583" t="s">
        <v>2285</v>
      </c>
      <c r="F4583" t="s">
        <v>3766</v>
      </c>
      <c r="G4583" s="9" t="s">
        <v>4620</v>
      </c>
      <c r="H4583" t="s">
        <v>4628</v>
      </c>
      <c r="I4583" t="s">
        <v>4629</v>
      </c>
      <c r="J4583" s="14">
        <f>VLOOKUP(Emissions!A3750,'County Activity'!A$2:J$3224,9,FALSE)</f>
        <v>2779.853881341628</v>
      </c>
      <c r="K4583" s="14" t="str">
        <f>VLOOKUP(Emissions!B1876,'County Activity'!B$2:J$3224,9,FALSE)</f>
        <v>E6GAL</v>
      </c>
      <c r="L4583" s="20">
        <f>VLOOKUP($H4583,'Emission Factors'!$B$2:$F$3,3, FALSE)</f>
        <v>0.16900000000000001</v>
      </c>
      <c r="M4583" s="19" t="str">
        <f>VLOOKUP($H4583,'Emission Factors'!$B$2:$F$3,4, FALSE)</f>
        <v>LB</v>
      </c>
      <c r="N4583" s="19" t="str">
        <f>VLOOKUP($H4583,'Emission Factors'!$B$2:$F$3,5, FALSE)</f>
        <v>E6GAL</v>
      </c>
      <c r="O4583" s="42">
        <f>J4583*L4583/2000</f>
        <v>0.23489765297336759</v>
      </c>
      <c r="P4583" s="2" t="s">
        <v>2651</v>
      </c>
      <c r="Q4583" s="42">
        <f>IF(ISNA(VLOOKUP(CONCATENATE(A4583,H4583),'Point Emissions'!C$2:E$233,3,FALSE)),0,VLOOKUP(CONCATENATE(A4583,H4583),'Point Emissions'!C$2:E$233,3,FALSE))</f>
        <v>0</v>
      </c>
      <c r="R4583" s="2" t="s">
        <v>2651</v>
      </c>
      <c r="S4583" s="43">
        <f>IF(O4583-Q4583&gt;=0,O4583-Q4583,0)</f>
        <v>0.23489765297336759</v>
      </c>
      <c r="T4583" s="2" t="s">
        <v>2651</v>
      </c>
    </row>
    <row r="4584" spans="1:20">
      <c r="A4584" t="s">
        <v>3857</v>
      </c>
      <c r="B4584" t="s">
        <v>3858</v>
      </c>
      <c r="C4584" t="s">
        <v>2283</v>
      </c>
      <c r="D4584" t="s">
        <v>3859</v>
      </c>
      <c r="E4584" t="s">
        <v>2285</v>
      </c>
      <c r="F4584" t="s">
        <v>3860</v>
      </c>
      <c r="G4584" s="9" t="s">
        <v>4620</v>
      </c>
      <c r="H4584" t="s">
        <v>4628</v>
      </c>
      <c r="I4584" t="s">
        <v>4629</v>
      </c>
      <c r="J4584" s="14">
        <f>VLOOKUP(Emissions!A3782,'County Activity'!A$2:J$3224,9,FALSE)</f>
        <v>2822.9898762978196</v>
      </c>
      <c r="K4584" s="14" t="str">
        <f>VLOOKUP(Emissions!B1892,'County Activity'!B$2:J$3224,9,FALSE)</f>
        <v>E6GAL</v>
      </c>
      <c r="L4584" s="20">
        <f>VLOOKUP($H4584,'Emission Factors'!$B$2:$F$3,3, FALSE)</f>
        <v>0.16900000000000001</v>
      </c>
      <c r="M4584" s="19" t="str">
        <f>VLOOKUP($H4584,'Emission Factors'!$B$2:$F$3,4, FALSE)</f>
        <v>LB</v>
      </c>
      <c r="N4584" s="19" t="str">
        <f>VLOOKUP($H4584,'Emission Factors'!$B$2:$F$3,5, FALSE)</f>
        <v>E6GAL</v>
      </c>
      <c r="O4584" s="42">
        <f>J4584*L4584/2000</f>
        <v>0.23854264454716576</v>
      </c>
      <c r="P4584" s="2" t="s">
        <v>2651</v>
      </c>
      <c r="Q4584" s="42">
        <f>IF(ISNA(VLOOKUP(CONCATENATE(A4584,H4584),'Point Emissions'!C$2:E$233,3,FALSE)),0,VLOOKUP(CONCATENATE(A4584,H4584),'Point Emissions'!C$2:E$233,3,FALSE))</f>
        <v>0</v>
      </c>
      <c r="R4584" s="2" t="s">
        <v>2651</v>
      </c>
      <c r="S4584" s="43">
        <f>IF(O4584-Q4584&gt;=0,O4584-Q4584,0)</f>
        <v>0.23854264454716576</v>
      </c>
      <c r="T4584" s="2" t="s">
        <v>2651</v>
      </c>
    </row>
    <row r="4585" spans="1:20">
      <c r="A4585" t="s">
        <v>792</v>
      </c>
      <c r="B4585" t="s">
        <v>787</v>
      </c>
      <c r="C4585" t="s">
        <v>2291</v>
      </c>
      <c r="D4585" t="s">
        <v>793</v>
      </c>
      <c r="E4585" t="s">
        <v>2285</v>
      </c>
      <c r="F4585" t="s">
        <v>789</v>
      </c>
      <c r="G4585" s="9" t="s">
        <v>4620</v>
      </c>
      <c r="H4585" t="s">
        <v>2274</v>
      </c>
      <c r="I4585" t="s">
        <v>4630</v>
      </c>
      <c r="J4585" s="14">
        <f>VLOOKUP(Emissions!A5619,'County Activity'!A$2:J$3224,9,FALSE)</f>
        <v>13806.432547481711</v>
      </c>
      <c r="K4585" s="14" t="str">
        <f>VLOOKUP(Emissions!B6033,'County Activity'!B$2:J$3224,9,FALSE)</f>
        <v>E6GAL</v>
      </c>
      <c r="L4585" s="20">
        <f>VLOOKUP($H4585,'Emission Factors'!$B$2:$F$3,3, FALSE)</f>
        <v>0.85</v>
      </c>
      <c r="M4585" s="19" t="str">
        <f>VLOOKUP($H4585,'Emission Factors'!$B$2:$F$3,4, FALSE)</f>
        <v>LB</v>
      </c>
      <c r="N4585" s="19" t="str">
        <f>VLOOKUP($H4585,'Emission Factors'!$B$2:$F$3,5, FALSE)</f>
        <v>E6GAL</v>
      </c>
      <c r="O4585" s="42">
        <f>J4585*L4585/2000</f>
        <v>5.8677338326797273</v>
      </c>
      <c r="P4585" s="2" t="s">
        <v>2651</v>
      </c>
      <c r="Q4585" s="42">
        <f>IF(ISNA(VLOOKUP(CONCATENATE(A4585,H4585),'Point Emissions'!C$2:E$233,3,FALSE)),0,VLOOKUP(CONCATENATE(A4585,H4585),'Point Emissions'!C$2:E$233,3,FALSE))</f>
        <v>0</v>
      </c>
      <c r="R4585" s="2" t="s">
        <v>2651</v>
      </c>
      <c r="S4585" s="43">
        <f>IF(O4585-Q4585&gt;=0,O4585-Q4585,0)</f>
        <v>5.8677338326797273</v>
      </c>
      <c r="T4585" s="2" t="s">
        <v>2651</v>
      </c>
    </row>
    <row r="4586" spans="1:20">
      <c r="A4586" t="s">
        <v>500</v>
      </c>
      <c r="B4586" t="s">
        <v>232</v>
      </c>
      <c r="C4586" t="s">
        <v>501</v>
      </c>
      <c r="D4586" t="s">
        <v>2007</v>
      </c>
      <c r="E4586" t="s">
        <v>2285</v>
      </c>
      <c r="F4586" t="s">
        <v>233</v>
      </c>
      <c r="G4586" s="9" t="s">
        <v>4620</v>
      </c>
      <c r="H4586" t="s">
        <v>4628</v>
      </c>
      <c r="I4586" t="s">
        <v>4629</v>
      </c>
      <c r="J4586" s="14">
        <f>VLOOKUP(Emissions!A5376,'County Activity'!A$2:J$3224,9,FALSE)</f>
        <v>1973.3997158020775</v>
      </c>
      <c r="K4586" s="14" t="str">
        <f>VLOOKUP(Emissions!B2689,'County Activity'!B$2:J$3224,9,FALSE)</f>
        <v>E6GAL</v>
      </c>
      <c r="L4586" s="20">
        <f>VLOOKUP($H4586,'Emission Factors'!$B$2:$F$3,3, FALSE)</f>
        <v>0.16900000000000001</v>
      </c>
      <c r="M4586" s="19" t="str">
        <f>VLOOKUP($H4586,'Emission Factors'!$B$2:$F$3,4, FALSE)</f>
        <v>LB</v>
      </c>
      <c r="N4586" s="19" t="str">
        <f>VLOOKUP($H4586,'Emission Factors'!$B$2:$F$3,5, FALSE)</f>
        <v>E6GAL</v>
      </c>
      <c r="O4586" s="42">
        <f>J4586*L4586/2000</f>
        <v>0.16675227598527556</v>
      </c>
      <c r="P4586" s="2" t="s">
        <v>2651</v>
      </c>
      <c r="Q4586" s="42">
        <f>IF(ISNA(VLOOKUP(CONCATENATE(A4586,H4586),'Point Emissions'!C$2:E$233,3,FALSE)),0,VLOOKUP(CONCATENATE(A4586,H4586),'Point Emissions'!C$2:E$233,3,FALSE))</f>
        <v>0</v>
      </c>
      <c r="R4586" s="2" t="s">
        <v>2651</v>
      </c>
      <c r="S4586" s="43">
        <f>IF(O4586-Q4586&gt;=0,O4586-Q4586,0)</f>
        <v>0.16675227598527556</v>
      </c>
      <c r="T4586" s="2" t="s">
        <v>2651</v>
      </c>
    </row>
    <row r="4587" spans="1:20">
      <c r="A4587" t="s">
        <v>4713</v>
      </c>
      <c r="B4587" t="s">
        <v>4669</v>
      </c>
      <c r="C4587" t="s">
        <v>2378</v>
      </c>
      <c r="D4587" t="s">
        <v>4714</v>
      </c>
      <c r="E4587" t="s">
        <v>2285</v>
      </c>
      <c r="F4587" t="s">
        <v>4670</v>
      </c>
      <c r="G4587" s="9" t="s">
        <v>4620</v>
      </c>
      <c r="H4587" t="s">
        <v>4628</v>
      </c>
      <c r="I4587" t="s">
        <v>4629</v>
      </c>
      <c r="J4587" s="14">
        <f>VLOOKUP(Emissions!A1458,'County Activity'!A$2:J$3224,9,FALSE)</f>
        <v>580.75075614739103</v>
      </c>
      <c r="K4587" s="14" t="str">
        <f>VLOOKUP(Emissions!B730,'County Activity'!B$2:J$3224,9,FALSE)</f>
        <v>E6GAL</v>
      </c>
      <c r="L4587" s="20">
        <f>VLOOKUP($H4587,'Emission Factors'!$B$2:$F$3,3, FALSE)</f>
        <v>0.16900000000000001</v>
      </c>
      <c r="M4587" s="19" t="str">
        <f>VLOOKUP($H4587,'Emission Factors'!$B$2:$F$3,4, FALSE)</f>
        <v>LB</v>
      </c>
      <c r="N4587" s="19" t="str">
        <f>VLOOKUP($H4587,'Emission Factors'!$B$2:$F$3,5, FALSE)</f>
        <v>E6GAL</v>
      </c>
      <c r="O4587" s="42">
        <f>J4587*L4587/2000</f>
        <v>4.9073438894454549E-2</v>
      </c>
      <c r="P4587" s="2" t="s">
        <v>2651</v>
      </c>
      <c r="Q4587" s="42">
        <f>IF(ISNA(VLOOKUP(CONCATENATE(A4587,H4587),'Point Emissions'!C$2:E$233,3,FALSE)),0,VLOOKUP(CONCATENATE(A4587,H4587),'Point Emissions'!C$2:E$233,3,FALSE))</f>
        <v>0</v>
      </c>
      <c r="R4587" s="2" t="s">
        <v>2651</v>
      </c>
      <c r="S4587" s="43">
        <f>IF(O4587-Q4587&gt;=0,O4587-Q4587,0)</f>
        <v>4.9073438894454549E-2</v>
      </c>
      <c r="T4587" s="2" t="s">
        <v>2651</v>
      </c>
    </row>
    <row r="4588" spans="1:20">
      <c r="A4588" t="s">
        <v>5527</v>
      </c>
      <c r="B4588" t="s">
        <v>1335</v>
      </c>
      <c r="C4588" t="s">
        <v>2722</v>
      </c>
      <c r="D4588" t="s">
        <v>5528</v>
      </c>
      <c r="E4588" s="11" t="s">
        <v>1337</v>
      </c>
      <c r="F4588" t="s">
        <v>1338</v>
      </c>
      <c r="G4588" s="9" t="s">
        <v>4620</v>
      </c>
      <c r="H4588" t="s">
        <v>2274</v>
      </c>
      <c r="I4588" t="s">
        <v>4630</v>
      </c>
      <c r="J4588" s="14">
        <f>VLOOKUP(Emissions!A6429,'County Activity'!A$2:J$3224,9,FALSE)</f>
        <v>59431.793923806676</v>
      </c>
      <c r="K4588" s="14" t="str">
        <f>VLOOKUP(Emissions!B6438,'County Activity'!B$2:J$3224,9,FALSE)</f>
        <v>E6GAL</v>
      </c>
      <c r="L4588" s="20">
        <f>VLOOKUP($H4588,'Emission Factors'!$B$2:$F$3,3, FALSE)</f>
        <v>0.85</v>
      </c>
      <c r="M4588" s="19" t="str">
        <f>VLOOKUP($H4588,'Emission Factors'!$B$2:$F$3,4, FALSE)</f>
        <v>LB</v>
      </c>
      <c r="N4588" s="19" t="str">
        <f>VLOOKUP($H4588,'Emission Factors'!$B$2:$F$3,5, FALSE)</f>
        <v>E6GAL</v>
      </c>
      <c r="O4588" s="42">
        <f>J4588*L4588/2000</f>
        <v>25.258512417617837</v>
      </c>
      <c r="P4588" s="2" t="s">
        <v>2651</v>
      </c>
      <c r="Q4588" s="42">
        <f>IF(ISNA(VLOOKUP(CONCATENATE(A4588,H4588),'Point Emissions'!C$2:E$233,3,FALSE)),0,VLOOKUP(CONCATENATE(A4588,H4588),'Point Emissions'!C$2:E$233,3,FALSE))</f>
        <v>0</v>
      </c>
      <c r="R4588" s="2" t="s">
        <v>2651</v>
      </c>
      <c r="S4588" s="43">
        <f>IF(O4588-Q4588&gt;=0,O4588-Q4588,0)</f>
        <v>25.258512417617837</v>
      </c>
      <c r="T4588" s="2" t="s">
        <v>2651</v>
      </c>
    </row>
    <row r="4589" spans="1:20">
      <c r="A4589" t="s">
        <v>1537</v>
      </c>
      <c r="B4589" t="s">
        <v>1425</v>
      </c>
      <c r="C4589" t="s">
        <v>3275</v>
      </c>
      <c r="D4589" t="s">
        <v>2692</v>
      </c>
      <c r="E4589" t="s">
        <v>2285</v>
      </c>
      <c r="F4589" t="s">
        <v>1426</v>
      </c>
      <c r="G4589" s="9" t="s">
        <v>4620</v>
      </c>
      <c r="H4589" t="s">
        <v>2274</v>
      </c>
      <c r="I4589" t="s">
        <v>4630</v>
      </c>
      <c r="J4589" s="14">
        <f>VLOOKUP(Emissions!A3135,'County Activity'!A$2:J$3224,9,FALSE)</f>
        <v>362.6689999100746</v>
      </c>
      <c r="K4589" s="14" t="str">
        <f>VLOOKUP(Emissions!B4791,'County Activity'!B$2:J$3224,9,FALSE)</f>
        <v>E6GAL</v>
      </c>
      <c r="L4589" s="20">
        <f>VLOOKUP($H4589,'Emission Factors'!$B$2:$F$3,3, FALSE)</f>
        <v>0.85</v>
      </c>
      <c r="M4589" s="19" t="str">
        <f>VLOOKUP($H4589,'Emission Factors'!$B$2:$F$3,4, FALSE)</f>
        <v>LB</v>
      </c>
      <c r="N4589" s="19" t="str">
        <f>VLOOKUP($H4589,'Emission Factors'!$B$2:$F$3,5, FALSE)</f>
        <v>E6GAL</v>
      </c>
      <c r="O4589" s="42">
        <f>J4589*L4589/2000</f>
        <v>0.15413432496178173</v>
      </c>
      <c r="P4589" s="2" t="s">
        <v>2651</v>
      </c>
      <c r="Q4589" s="42">
        <f>IF(ISNA(VLOOKUP(CONCATENATE(A4589,H4589),'Point Emissions'!C$2:E$233,3,FALSE)),0,VLOOKUP(CONCATENATE(A4589,H4589),'Point Emissions'!C$2:E$233,3,FALSE))</f>
        <v>0</v>
      </c>
      <c r="R4589" s="2" t="s">
        <v>2651</v>
      </c>
      <c r="S4589" s="43">
        <f>IF(O4589-Q4589&gt;=0,O4589-Q4589,0)</f>
        <v>0.15413432496178173</v>
      </c>
      <c r="T4589" s="2" t="s">
        <v>2651</v>
      </c>
    </row>
    <row r="4590" spans="1:20">
      <c r="A4590" t="s">
        <v>5390</v>
      </c>
      <c r="B4590" t="s">
        <v>5328</v>
      </c>
      <c r="C4590" t="s">
        <v>2393</v>
      </c>
      <c r="D4590" t="s">
        <v>2684</v>
      </c>
      <c r="E4590" t="s">
        <v>2285</v>
      </c>
      <c r="F4590" t="s">
        <v>5330</v>
      </c>
      <c r="G4590" s="9" t="s">
        <v>4620</v>
      </c>
      <c r="H4590" t="s">
        <v>4628</v>
      </c>
      <c r="I4590" t="s">
        <v>4629</v>
      </c>
      <c r="J4590" s="14">
        <f>VLOOKUP(Emissions!A2300,'County Activity'!A$2:J$3224,9,FALSE)</f>
        <v>1082.0185579657043</v>
      </c>
      <c r="K4590" s="14" t="str">
        <f>VLOOKUP(Emissions!B1151,'County Activity'!B$2:J$3224,9,FALSE)</f>
        <v>E6GAL</v>
      </c>
      <c r="L4590" s="20">
        <f>VLOOKUP($H4590,'Emission Factors'!$B$2:$F$3,3, FALSE)</f>
        <v>0.16900000000000001</v>
      </c>
      <c r="M4590" s="19" t="str">
        <f>VLOOKUP($H4590,'Emission Factors'!$B$2:$F$3,4, FALSE)</f>
        <v>LB</v>
      </c>
      <c r="N4590" s="19" t="str">
        <f>VLOOKUP($H4590,'Emission Factors'!$B$2:$F$3,5, FALSE)</f>
        <v>E6GAL</v>
      </c>
      <c r="O4590" s="42">
        <f>J4590*L4590/2000</f>
        <v>9.143056814810202E-2</v>
      </c>
      <c r="P4590" s="2" t="s">
        <v>2651</v>
      </c>
      <c r="Q4590" s="42">
        <f>IF(ISNA(VLOOKUP(CONCATENATE(A4590,H4590),'Point Emissions'!C$2:E$233,3,FALSE)),0,VLOOKUP(CONCATENATE(A4590,H4590),'Point Emissions'!C$2:E$233,3,FALSE))</f>
        <v>0</v>
      </c>
      <c r="R4590" s="2" t="s">
        <v>2651</v>
      </c>
      <c r="S4590" s="43">
        <f>IF(O4590-Q4590&gt;=0,O4590-Q4590,0)</f>
        <v>9.143056814810202E-2</v>
      </c>
      <c r="T4590" s="2" t="s">
        <v>2651</v>
      </c>
    </row>
    <row r="4591" spans="1:20">
      <c r="A4591" t="s">
        <v>1566</v>
      </c>
      <c r="B4591" t="s">
        <v>1425</v>
      </c>
      <c r="C4591" t="s">
        <v>3322</v>
      </c>
      <c r="D4591" t="s">
        <v>2717</v>
      </c>
      <c r="E4591" t="s">
        <v>2285</v>
      </c>
      <c r="F4591" t="s">
        <v>1426</v>
      </c>
      <c r="G4591" s="9" t="s">
        <v>4620</v>
      </c>
      <c r="H4591" t="s">
        <v>2274</v>
      </c>
      <c r="I4591" t="s">
        <v>4630</v>
      </c>
      <c r="J4591" s="14">
        <f>VLOOKUP(Emissions!A3175,'County Activity'!A$2:J$3224,9,FALSE)</f>
        <v>374.06945588958774</v>
      </c>
      <c r="K4591" s="14" t="str">
        <f>VLOOKUP(Emissions!B4811,'County Activity'!B$2:J$3224,9,FALSE)</f>
        <v>E6GAL</v>
      </c>
      <c r="L4591" s="20">
        <f>VLOOKUP($H4591,'Emission Factors'!$B$2:$F$3,3, FALSE)</f>
        <v>0.85</v>
      </c>
      <c r="M4591" s="19" t="str">
        <f>VLOOKUP($H4591,'Emission Factors'!$B$2:$F$3,4, FALSE)</f>
        <v>LB</v>
      </c>
      <c r="N4591" s="19" t="str">
        <f>VLOOKUP($H4591,'Emission Factors'!$B$2:$F$3,5, FALSE)</f>
        <v>E6GAL</v>
      </c>
      <c r="O4591" s="42">
        <f>J4591*L4591/2000</f>
        <v>0.15897951875307478</v>
      </c>
      <c r="P4591" s="2" t="s">
        <v>2651</v>
      </c>
      <c r="Q4591" s="42">
        <f>IF(ISNA(VLOOKUP(CONCATENATE(A4591,H4591),'Point Emissions'!C$2:E$233,3,FALSE)),0,VLOOKUP(CONCATENATE(A4591,H4591),'Point Emissions'!C$2:E$233,3,FALSE))</f>
        <v>0</v>
      </c>
      <c r="R4591" s="2" t="s">
        <v>2651</v>
      </c>
      <c r="S4591" s="43">
        <f>IF(O4591-Q4591&gt;=0,O4591-Q4591,0)</f>
        <v>0.15897951875307478</v>
      </c>
      <c r="T4591" s="2" t="s">
        <v>2651</v>
      </c>
    </row>
    <row r="4592" spans="1:20">
      <c r="A4592" t="s">
        <v>5556</v>
      </c>
      <c r="B4592" t="s">
        <v>4519</v>
      </c>
      <c r="C4592" t="s">
        <v>2333</v>
      </c>
      <c r="D4592" t="s">
        <v>5557</v>
      </c>
      <c r="E4592" t="s">
        <v>2285</v>
      </c>
      <c r="F4592" t="s">
        <v>4521</v>
      </c>
      <c r="G4592" s="9" t="s">
        <v>4620</v>
      </c>
      <c r="H4592" t="s">
        <v>2274</v>
      </c>
      <c r="I4592" t="s">
        <v>4630</v>
      </c>
      <c r="J4592" s="14">
        <f>VLOOKUP(Emissions!A4667,'County Activity'!A$2:J$3224,9,FALSE)</f>
        <v>1052.8128954563897</v>
      </c>
      <c r="K4592" s="14" t="str">
        <f>VLOOKUP(Emissions!B5557,'County Activity'!B$2:J$3224,9,FALSE)</f>
        <v>E6GAL</v>
      </c>
      <c r="L4592" s="20">
        <f>VLOOKUP($H4592,'Emission Factors'!$B$2:$F$3,3, FALSE)</f>
        <v>0.85</v>
      </c>
      <c r="M4592" s="19" t="str">
        <f>VLOOKUP($H4592,'Emission Factors'!$B$2:$F$3,4, FALSE)</f>
        <v>LB</v>
      </c>
      <c r="N4592" s="19" t="str">
        <f>VLOOKUP($H4592,'Emission Factors'!$B$2:$F$3,5, FALSE)</f>
        <v>E6GAL</v>
      </c>
      <c r="O4592" s="42">
        <f>J4592*L4592/2000</f>
        <v>0.4474454805689656</v>
      </c>
      <c r="P4592" s="2" t="s">
        <v>2651</v>
      </c>
      <c r="Q4592" s="42">
        <f>IF(ISNA(VLOOKUP(CONCATENATE(A4592,H4592),'Point Emissions'!C$2:E$233,3,FALSE)),0,VLOOKUP(CONCATENATE(A4592,H4592),'Point Emissions'!C$2:E$233,3,FALSE))</f>
        <v>0</v>
      </c>
      <c r="R4592" s="2" t="s">
        <v>2651</v>
      </c>
      <c r="S4592" s="43">
        <f>IF(O4592-Q4592&gt;=0,O4592-Q4592,0)</f>
        <v>0.4474454805689656</v>
      </c>
      <c r="T4592" s="2" t="s">
        <v>2651</v>
      </c>
    </row>
    <row r="4593" spans="1:20">
      <c r="A4593" t="s">
        <v>3297</v>
      </c>
      <c r="B4593" t="s">
        <v>3123</v>
      </c>
      <c r="C4593" t="s">
        <v>3298</v>
      </c>
      <c r="D4593" t="s">
        <v>3299</v>
      </c>
      <c r="E4593" t="s">
        <v>2285</v>
      </c>
      <c r="F4593" t="s">
        <v>3125</v>
      </c>
      <c r="G4593" s="9" t="s">
        <v>4620</v>
      </c>
      <c r="H4593" t="s">
        <v>2274</v>
      </c>
      <c r="I4593" t="s">
        <v>4630</v>
      </c>
      <c r="J4593" s="14">
        <f>VLOOKUP(Emissions!A961,'County Activity'!A$2:J$3224,9,FALSE)</f>
        <v>74.263082630592763</v>
      </c>
      <c r="K4593" s="14" t="str">
        <f>VLOOKUP(Emissions!B3704,'County Activity'!B$2:J$3224,9,FALSE)</f>
        <v>E6GAL</v>
      </c>
      <c r="L4593" s="20">
        <f>VLOOKUP($H4593,'Emission Factors'!$B$2:$F$3,3, FALSE)</f>
        <v>0.85</v>
      </c>
      <c r="M4593" s="19" t="str">
        <f>VLOOKUP($H4593,'Emission Factors'!$B$2:$F$3,4, FALSE)</f>
        <v>LB</v>
      </c>
      <c r="N4593" s="19" t="str">
        <f>VLOOKUP($H4593,'Emission Factors'!$B$2:$F$3,5, FALSE)</f>
        <v>E6GAL</v>
      </c>
      <c r="O4593" s="42">
        <f>J4593*L4593/2000</f>
        <v>3.1561810118001923E-2</v>
      </c>
      <c r="P4593" s="2" t="s">
        <v>2651</v>
      </c>
      <c r="Q4593" s="42">
        <f>IF(ISNA(VLOOKUP(CONCATENATE(A4593,H4593),'Point Emissions'!C$2:E$233,3,FALSE)),0,VLOOKUP(CONCATENATE(A4593,H4593),'Point Emissions'!C$2:E$233,3,FALSE))</f>
        <v>0</v>
      </c>
      <c r="R4593" s="2" t="s">
        <v>2651</v>
      </c>
      <c r="S4593" s="43">
        <f>IF(O4593-Q4593&gt;=0,O4593-Q4593,0)</f>
        <v>3.1561810118001923E-2</v>
      </c>
      <c r="T4593" s="2" t="s">
        <v>2651</v>
      </c>
    </row>
    <row r="4594" spans="1:20">
      <c r="A4594" t="s">
        <v>899</v>
      </c>
      <c r="B4594" t="s">
        <v>811</v>
      </c>
      <c r="C4594" t="s">
        <v>2459</v>
      </c>
      <c r="D4594" t="s">
        <v>3957</v>
      </c>
      <c r="E4594" t="s">
        <v>2285</v>
      </c>
      <c r="F4594" t="s">
        <v>813</v>
      </c>
      <c r="G4594" s="9" t="s">
        <v>4620</v>
      </c>
      <c r="H4594" t="s">
        <v>2274</v>
      </c>
      <c r="I4594" t="s">
        <v>4630</v>
      </c>
      <c r="J4594" s="14">
        <f>VLOOKUP(Emissions!A5757,'County Activity'!A$2:J$3224,9,FALSE)</f>
        <v>3346.8024000531477</v>
      </c>
      <c r="K4594" s="14" t="str">
        <f>VLOOKUP(Emissions!B6102,'County Activity'!B$2:J$3224,9,FALSE)</f>
        <v>E6GAL</v>
      </c>
      <c r="L4594" s="20">
        <f>VLOOKUP($H4594,'Emission Factors'!$B$2:$F$3,3, FALSE)</f>
        <v>0.85</v>
      </c>
      <c r="M4594" s="19" t="str">
        <f>VLOOKUP($H4594,'Emission Factors'!$B$2:$F$3,4, FALSE)</f>
        <v>LB</v>
      </c>
      <c r="N4594" s="19" t="str">
        <f>VLOOKUP($H4594,'Emission Factors'!$B$2:$F$3,5, FALSE)</f>
        <v>E6GAL</v>
      </c>
      <c r="O4594" s="42">
        <f>J4594*L4594/2000</f>
        <v>1.4223910200225878</v>
      </c>
      <c r="P4594" s="2" t="s">
        <v>2651</v>
      </c>
      <c r="Q4594" s="42">
        <f>IF(ISNA(VLOOKUP(CONCATENATE(A4594,H4594),'Point Emissions'!C$2:E$233,3,FALSE)),0,VLOOKUP(CONCATENATE(A4594,H4594),'Point Emissions'!C$2:E$233,3,FALSE))</f>
        <v>0</v>
      </c>
      <c r="R4594" s="2" t="s">
        <v>2651</v>
      </c>
      <c r="S4594" s="43">
        <f>IF(O4594-Q4594&gt;=0,O4594-Q4594,0)</f>
        <v>1.4223910200225878</v>
      </c>
      <c r="T4594" s="2" t="s">
        <v>2651</v>
      </c>
    </row>
    <row r="4595" spans="1:20">
      <c r="A4595" t="s">
        <v>4445</v>
      </c>
      <c r="B4595" t="s">
        <v>4409</v>
      </c>
      <c r="C4595" t="s">
        <v>2354</v>
      </c>
      <c r="D4595" t="s">
        <v>5015</v>
      </c>
      <c r="E4595" t="s">
        <v>2285</v>
      </c>
      <c r="F4595" t="s">
        <v>4410</v>
      </c>
      <c r="G4595" s="9" t="s">
        <v>4620</v>
      </c>
      <c r="H4595" t="s">
        <v>2274</v>
      </c>
      <c r="I4595" t="s">
        <v>4630</v>
      </c>
      <c r="J4595" s="14">
        <f>VLOOKUP(Emissions!A4537,'County Activity'!A$2:J$3224,9,FALSE)</f>
        <v>951.00938545955728</v>
      </c>
      <c r="K4595" s="14" t="str">
        <f>VLOOKUP(Emissions!B5492,'County Activity'!B$2:J$3224,9,FALSE)</f>
        <v>E6GAL</v>
      </c>
      <c r="L4595" s="20">
        <f>VLOOKUP($H4595,'Emission Factors'!$B$2:$F$3,3, FALSE)</f>
        <v>0.85</v>
      </c>
      <c r="M4595" s="19" t="str">
        <f>VLOOKUP($H4595,'Emission Factors'!$B$2:$F$3,4, FALSE)</f>
        <v>LB</v>
      </c>
      <c r="N4595" s="19" t="str">
        <f>VLOOKUP($H4595,'Emission Factors'!$B$2:$F$3,5, FALSE)</f>
        <v>E6GAL</v>
      </c>
      <c r="O4595" s="42">
        <f>J4595*L4595/2000</f>
        <v>0.40417898882031184</v>
      </c>
      <c r="P4595" s="2" t="s">
        <v>2651</v>
      </c>
      <c r="Q4595" s="42">
        <f>IF(ISNA(VLOOKUP(CONCATENATE(A4595,H4595),'Point Emissions'!C$2:E$233,3,FALSE)),0,VLOOKUP(CONCATENATE(A4595,H4595),'Point Emissions'!C$2:E$233,3,FALSE))</f>
        <v>0</v>
      </c>
      <c r="R4595" s="2" t="s">
        <v>2651</v>
      </c>
      <c r="S4595" s="43">
        <f>IF(O4595-Q4595&gt;=0,O4595-Q4595,0)</f>
        <v>0.40417898882031184</v>
      </c>
      <c r="T4595" s="2" t="s">
        <v>2651</v>
      </c>
    </row>
    <row r="4596" spans="1:20">
      <c r="A4596" t="s">
        <v>5280</v>
      </c>
      <c r="B4596" t="s">
        <v>5151</v>
      </c>
      <c r="C4596" t="s">
        <v>3288</v>
      </c>
      <c r="D4596" t="s">
        <v>5281</v>
      </c>
      <c r="E4596" t="s">
        <v>2285</v>
      </c>
      <c r="F4596" t="s">
        <v>5152</v>
      </c>
      <c r="G4596" s="9" t="s">
        <v>4620</v>
      </c>
      <c r="H4596" t="s">
        <v>2274</v>
      </c>
      <c r="I4596" t="s">
        <v>4630</v>
      </c>
      <c r="J4596" s="14">
        <f>VLOOKUP(Emissions!A2165,'County Activity'!A$2:J$3224,9,FALSE)</f>
        <v>195.66512931130737</v>
      </c>
      <c r="K4596" s="14" t="str">
        <f>VLOOKUP(Emissions!B4306,'County Activity'!B$2:J$3224,9,FALSE)</f>
        <v>E6GAL</v>
      </c>
      <c r="L4596" s="20">
        <f>VLOOKUP($H4596,'Emission Factors'!$B$2:$F$3,3, FALSE)</f>
        <v>0.85</v>
      </c>
      <c r="M4596" s="19" t="str">
        <f>VLOOKUP($H4596,'Emission Factors'!$B$2:$F$3,4, FALSE)</f>
        <v>LB</v>
      </c>
      <c r="N4596" s="19" t="str">
        <f>VLOOKUP($H4596,'Emission Factors'!$B$2:$F$3,5, FALSE)</f>
        <v>E6GAL</v>
      </c>
      <c r="O4596" s="42">
        <f>J4596*L4596/2000</f>
        <v>8.3157679957305636E-2</v>
      </c>
      <c r="P4596" s="2" t="s">
        <v>2651</v>
      </c>
      <c r="Q4596" s="42">
        <f>IF(ISNA(VLOOKUP(CONCATENATE(A4596,H4596),'Point Emissions'!C$2:E$233,3,FALSE)),0,VLOOKUP(CONCATENATE(A4596,H4596),'Point Emissions'!C$2:E$233,3,FALSE))</f>
        <v>0</v>
      </c>
      <c r="R4596" s="2" t="s">
        <v>2651</v>
      </c>
      <c r="S4596" s="43">
        <f>IF(O4596-Q4596&gt;=0,O4596-Q4596,0)</f>
        <v>8.3157679957305636E-2</v>
      </c>
      <c r="T4596" s="2" t="s">
        <v>2651</v>
      </c>
    </row>
    <row r="4597" spans="1:20">
      <c r="A4597" t="s">
        <v>214</v>
      </c>
      <c r="B4597" t="s">
        <v>109</v>
      </c>
      <c r="C4597" t="s">
        <v>3270</v>
      </c>
      <c r="D4597" t="s">
        <v>4779</v>
      </c>
      <c r="E4597" t="s">
        <v>2285</v>
      </c>
      <c r="F4597" t="s">
        <v>110</v>
      </c>
      <c r="G4597" s="9" t="s">
        <v>4620</v>
      </c>
      <c r="H4597" t="s">
        <v>4628</v>
      </c>
      <c r="I4597" t="s">
        <v>4629</v>
      </c>
      <c r="J4597" s="14">
        <f>VLOOKUP(Emissions!A5020,'County Activity'!A$2:J$3224,9,FALSE)</f>
        <v>6926.6736726312865</v>
      </c>
      <c r="K4597" s="14" t="str">
        <f>VLOOKUP(Emissions!B2511,'County Activity'!B$2:J$3224,9,FALSE)</f>
        <v>E6GAL</v>
      </c>
      <c r="L4597" s="20">
        <f>VLOOKUP($H4597,'Emission Factors'!$B$2:$F$3,3, FALSE)</f>
        <v>0.16900000000000001</v>
      </c>
      <c r="M4597" s="19" t="str">
        <f>VLOOKUP($H4597,'Emission Factors'!$B$2:$F$3,4, FALSE)</f>
        <v>LB</v>
      </c>
      <c r="N4597" s="19" t="str">
        <f>VLOOKUP($H4597,'Emission Factors'!$B$2:$F$3,5, FALSE)</f>
        <v>E6GAL</v>
      </c>
      <c r="O4597" s="42">
        <f>J4597*L4597/2000</f>
        <v>0.58530392533734377</v>
      </c>
      <c r="P4597" s="2" t="s">
        <v>2651</v>
      </c>
      <c r="Q4597" s="42">
        <f>IF(ISNA(VLOOKUP(CONCATENATE(A4597,H4597),'Point Emissions'!C$2:E$233,3,FALSE)),0,VLOOKUP(CONCATENATE(A4597,H4597),'Point Emissions'!C$2:E$233,3,FALSE))</f>
        <v>0</v>
      </c>
      <c r="R4597" s="2" t="s">
        <v>2651</v>
      </c>
      <c r="S4597" s="43">
        <f>IF(O4597-Q4597&gt;=0,O4597-Q4597,0)</f>
        <v>0.58530392533734377</v>
      </c>
      <c r="T4597" s="2" t="s">
        <v>2651</v>
      </c>
    </row>
    <row r="4598" spans="1:20">
      <c r="A4598" t="s">
        <v>3389</v>
      </c>
      <c r="B4598" t="s">
        <v>3123</v>
      </c>
      <c r="C4598" t="s">
        <v>2548</v>
      </c>
      <c r="D4598" t="s">
        <v>2463</v>
      </c>
      <c r="E4598" t="s">
        <v>2285</v>
      </c>
      <c r="F4598" t="s">
        <v>3125</v>
      </c>
      <c r="G4598" s="9" t="s">
        <v>4620</v>
      </c>
      <c r="H4598" t="s">
        <v>2274</v>
      </c>
      <c r="I4598" t="s">
        <v>4630</v>
      </c>
      <c r="J4598" s="14">
        <f>VLOOKUP(Emissions!A1033,'County Activity'!A$2:J$3224,9,FALSE)</f>
        <v>403.53130842091394</v>
      </c>
      <c r="K4598" s="14" t="str">
        <f>VLOOKUP(Emissions!B3740,'County Activity'!B$2:J$3224,9,FALSE)</f>
        <v>E6GAL</v>
      </c>
      <c r="L4598" s="20">
        <f>VLOOKUP($H4598,'Emission Factors'!$B$2:$F$3,3, FALSE)</f>
        <v>0.85</v>
      </c>
      <c r="M4598" s="19" t="str">
        <f>VLOOKUP($H4598,'Emission Factors'!$B$2:$F$3,4, FALSE)</f>
        <v>LB</v>
      </c>
      <c r="N4598" s="19" t="str">
        <f>VLOOKUP($H4598,'Emission Factors'!$B$2:$F$3,5, FALSE)</f>
        <v>E6GAL</v>
      </c>
      <c r="O4598" s="42">
        <f>J4598*L4598/2000</f>
        <v>0.17150080607888843</v>
      </c>
      <c r="P4598" s="2" t="s">
        <v>2651</v>
      </c>
      <c r="Q4598" s="42">
        <f>IF(ISNA(VLOOKUP(CONCATENATE(A4598,H4598),'Point Emissions'!C$2:E$233,3,FALSE)),0,VLOOKUP(CONCATENATE(A4598,H4598),'Point Emissions'!C$2:E$233,3,FALSE))</f>
        <v>0</v>
      </c>
      <c r="R4598" s="2" t="s">
        <v>2651</v>
      </c>
      <c r="S4598" s="43">
        <f>IF(O4598-Q4598&gt;=0,O4598-Q4598,0)</f>
        <v>0.17150080607888843</v>
      </c>
      <c r="T4598" s="2" t="s">
        <v>2651</v>
      </c>
    </row>
    <row r="4599" spans="1:20">
      <c r="A4599" t="s">
        <v>184</v>
      </c>
      <c r="B4599" t="s">
        <v>109</v>
      </c>
      <c r="C4599" t="s">
        <v>2459</v>
      </c>
      <c r="D4599" t="s">
        <v>2427</v>
      </c>
      <c r="E4599" t="s">
        <v>2285</v>
      </c>
      <c r="F4599" t="s">
        <v>110</v>
      </c>
      <c r="G4599" s="9" t="s">
        <v>4620</v>
      </c>
      <c r="H4599" t="s">
        <v>2274</v>
      </c>
      <c r="I4599" t="s">
        <v>4630</v>
      </c>
      <c r="J4599" s="14">
        <f>VLOOKUP(Emissions!A4975,'County Activity'!A$2:J$3224,9,FALSE)</f>
        <v>1324.2782475303591</v>
      </c>
      <c r="K4599" s="14" t="str">
        <f>VLOOKUP(Emissions!B5711,'County Activity'!B$2:J$3224,9,FALSE)</f>
        <v>E6GAL</v>
      </c>
      <c r="L4599" s="20">
        <f>VLOOKUP($H4599,'Emission Factors'!$B$2:$F$3,3, FALSE)</f>
        <v>0.85</v>
      </c>
      <c r="M4599" s="19" t="str">
        <f>VLOOKUP($H4599,'Emission Factors'!$B$2:$F$3,4, FALSE)</f>
        <v>LB</v>
      </c>
      <c r="N4599" s="19" t="str">
        <f>VLOOKUP($H4599,'Emission Factors'!$B$2:$F$3,5, FALSE)</f>
        <v>E6GAL</v>
      </c>
      <c r="O4599" s="42">
        <f>J4599*L4599/2000</f>
        <v>0.56281825520040263</v>
      </c>
      <c r="P4599" s="2" t="s">
        <v>2651</v>
      </c>
      <c r="Q4599" s="42">
        <f>IF(ISNA(VLOOKUP(CONCATENATE(A4599,H4599),'Point Emissions'!C$2:E$233,3,FALSE)),0,VLOOKUP(CONCATENATE(A4599,H4599),'Point Emissions'!C$2:E$233,3,FALSE))</f>
        <v>0</v>
      </c>
      <c r="R4599" s="2" t="s">
        <v>2651</v>
      </c>
      <c r="S4599" s="43">
        <f>IF(O4599-Q4599&gt;=0,O4599-Q4599,0)</f>
        <v>0.56281825520040263</v>
      </c>
      <c r="T4599" s="2" t="s">
        <v>2651</v>
      </c>
    </row>
    <row r="4600" spans="1:20">
      <c r="A4600" t="s">
        <v>3679</v>
      </c>
      <c r="B4600" t="s">
        <v>3669</v>
      </c>
      <c r="C4600" t="s">
        <v>2300</v>
      </c>
      <c r="D4600" t="s">
        <v>1784</v>
      </c>
      <c r="E4600" t="s">
        <v>2285</v>
      </c>
      <c r="F4600" t="s">
        <v>3671</v>
      </c>
      <c r="G4600" s="9" t="s">
        <v>4620</v>
      </c>
      <c r="H4600" t="s">
        <v>4628</v>
      </c>
      <c r="I4600" t="s">
        <v>4629</v>
      </c>
      <c r="J4600" s="14">
        <f>VLOOKUP(Emissions!A3560,'County Activity'!A$2:J$3224,9,FALSE)</f>
        <v>2440.7863872093658</v>
      </c>
      <c r="K4600" s="14" t="str">
        <f>VLOOKUP(Emissions!B1781,'County Activity'!B$2:J$3224,9,FALSE)</f>
        <v>E6GAL</v>
      </c>
      <c r="L4600" s="20">
        <f>VLOOKUP($H4600,'Emission Factors'!$B$2:$F$3,3, FALSE)</f>
        <v>0.16900000000000001</v>
      </c>
      <c r="M4600" s="19" t="str">
        <f>VLOOKUP($H4600,'Emission Factors'!$B$2:$F$3,4, FALSE)</f>
        <v>LB</v>
      </c>
      <c r="N4600" s="19" t="str">
        <f>VLOOKUP($H4600,'Emission Factors'!$B$2:$F$3,5, FALSE)</f>
        <v>E6GAL</v>
      </c>
      <c r="O4600" s="42">
        <f>J4600*L4600/2000</f>
        <v>0.20624644971919143</v>
      </c>
      <c r="P4600" s="2" t="s">
        <v>2651</v>
      </c>
      <c r="Q4600" s="42">
        <f>IF(ISNA(VLOOKUP(CONCATENATE(A4600,H4600),'Point Emissions'!C$2:E$233,3,FALSE)),0,VLOOKUP(CONCATENATE(A4600,H4600),'Point Emissions'!C$2:E$233,3,FALSE))</f>
        <v>0</v>
      </c>
      <c r="R4600" s="2" t="s">
        <v>2651</v>
      </c>
      <c r="S4600" s="43">
        <f>IF(O4600-Q4600&gt;=0,O4600-Q4600,0)</f>
        <v>0.20624644971919143</v>
      </c>
      <c r="T4600" s="2" t="s">
        <v>2651</v>
      </c>
    </row>
    <row r="4601" spans="1:20">
      <c r="A4601" t="s">
        <v>436</v>
      </c>
      <c r="B4601" t="s">
        <v>232</v>
      </c>
      <c r="C4601" t="s">
        <v>3376</v>
      </c>
      <c r="D4601" t="s">
        <v>2658</v>
      </c>
      <c r="E4601" t="s">
        <v>2285</v>
      </c>
      <c r="F4601" t="s">
        <v>233</v>
      </c>
      <c r="G4601" s="9" t="s">
        <v>4620</v>
      </c>
      <c r="H4601" t="s">
        <v>4628</v>
      </c>
      <c r="I4601" t="s">
        <v>4629</v>
      </c>
      <c r="J4601" s="14">
        <f>VLOOKUP(Emissions!A5298,'County Activity'!A$2:J$3224,9,FALSE)</f>
        <v>1799.4466908562476</v>
      </c>
      <c r="K4601" s="14" t="str">
        <f>VLOOKUP(Emissions!B2650,'County Activity'!B$2:J$3224,9,FALSE)</f>
        <v>E6GAL</v>
      </c>
      <c r="L4601" s="20">
        <f>VLOOKUP($H4601,'Emission Factors'!$B$2:$F$3,3, FALSE)</f>
        <v>0.16900000000000001</v>
      </c>
      <c r="M4601" s="19" t="str">
        <f>VLOOKUP($H4601,'Emission Factors'!$B$2:$F$3,4, FALSE)</f>
        <v>LB</v>
      </c>
      <c r="N4601" s="19" t="str">
        <f>VLOOKUP($H4601,'Emission Factors'!$B$2:$F$3,5, FALSE)</f>
        <v>E6GAL</v>
      </c>
      <c r="O4601" s="42">
        <f>J4601*L4601/2000</f>
        <v>0.15205324537735293</v>
      </c>
      <c r="P4601" s="2" t="s">
        <v>2651</v>
      </c>
      <c r="Q4601" s="42">
        <f>IF(ISNA(VLOOKUP(CONCATENATE(A4601,H4601),'Point Emissions'!C$2:E$233,3,FALSE)),0,VLOOKUP(CONCATENATE(A4601,H4601),'Point Emissions'!C$2:E$233,3,FALSE))</f>
        <v>0</v>
      </c>
      <c r="R4601" s="2" t="s">
        <v>2651</v>
      </c>
      <c r="S4601" s="43">
        <f>IF(O4601-Q4601&gt;=0,O4601-Q4601,0)</f>
        <v>0.15205324537735293</v>
      </c>
      <c r="T4601" s="2" t="s">
        <v>2651</v>
      </c>
    </row>
    <row r="4602" spans="1:20">
      <c r="A4602" t="s">
        <v>1470</v>
      </c>
      <c r="B4602" t="s">
        <v>1425</v>
      </c>
      <c r="C4602" t="s">
        <v>2387</v>
      </c>
      <c r="D4602" t="s">
        <v>1471</v>
      </c>
      <c r="E4602" t="s">
        <v>2285</v>
      </c>
      <c r="F4602" t="s">
        <v>1426</v>
      </c>
      <c r="G4602" s="9" t="s">
        <v>4620</v>
      </c>
      <c r="H4602" t="s">
        <v>2274</v>
      </c>
      <c r="I4602" t="s">
        <v>4630</v>
      </c>
      <c r="J4602" s="14">
        <f>VLOOKUP(Emissions!A3037,'County Activity'!A$2:J$3224,9,FALSE)</f>
        <v>1707.346377943102</v>
      </c>
      <c r="K4602" s="14" t="str">
        <f>VLOOKUP(Emissions!B4742,'County Activity'!B$2:J$3224,9,FALSE)</f>
        <v>E6GAL</v>
      </c>
      <c r="L4602" s="20">
        <f>VLOOKUP($H4602,'Emission Factors'!$B$2:$F$3,3, FALSE)</f>
        <v>0.85</v>
      </c>
      <c r="M4602" s="19" t="str">
        <f>VLOOKUP($H4602,'Emission Factors'!$B$2:$F$3,4, FALSE)</f>
        <v>LB</v>
      </c>
      <c r="N4602" s="19" t="str">
        <f>VLOOKUP($H4602,'Emission Factors'!$B$2:$F$3,5, FALSE)</f>
        <v>E6GAL</v>
      </c>
      <c r="O4602" s="42">
        <f>J4602*L4602/2000</f>
        <v>0.72562221062581833</v>
      </c>
      <c r="P4602" s="2" t="s">
        <v>2651</v>
      </c>
      <c r="Q4602" s="42">
        <f>IF(ISNA(VLOOKUP(CONCATENATE(A4602,H4602),'Point Emissions'!C$2:E$233,3,FALSE)),0,VLOOKUP(CONCATENATE(A4602,H4602),'Point Emissions'!C$2:E$233,3,FALSE))</f>
        <v>0</v>
      </c>
      <c r="R4602" s="2" t="s">
        <v>2651</v>
      </c>
      <c r="S4602" s="43">
        <f>IF(O4602-Q4602&gt;=0,O4602-Q4602,0)</f>
        <v>0.72562221062581833</v>
      </c>
      <c r="T4602" s="2" t="s">
        <v>2651</v>
      </c>
    </row>
    <row r="4603" spans="1:20">
      <c r="A4603" t="s">
        <v>2272</v>
      </c>
      <c r="B4603" t="s">
        <v>2206</v>
      </c>
      <c r="C4603" t="s">
        <v>2408</v>
      </c>
      <c r="D4603" t="s">
        <v>2273</v>
      </c>
      <c r="E4603" t="s">
        <v>2285</v>
      </c>
      <c r="F4603" t="s">
        <v>2207</v>
      </c>
      <c r="G4603" s="9" t="s">
        <v>4620</v>
      </c>
      <c r="H4603" t="s">
        <v>2274</v>
      </c>
      <c r="I4603" t="s">
        <v>4630</v>
      </c>
      <c r="J4603" s="14">
        <f>VLOOKUP(Emissions!A2887,'County Activity'!A$2:J$3224,9,FALSE)</f>
        <v>308.70897652389573</v>
      </c>
      <c r="K4603" s="14" t="str">
        <f>VLOOKUP(Emissions!B4667,'County Activity'!B$2:J$3224,9,FALSE)</f>
        <v>E6GAL</v>
      </c>
      <c r="L4603" s="20">
        <f>VLOOKUP($H4603,'Emission Factors'!$B$2:$F$3,3, FALSE)</f>
        <v>0.85</v>
      </c>
      <c r="M4603" s="19" t="str">
        <f>VLOOKUP($H4603,'Emission Factors'!$B$2:$F$3,4, FALSE)</f>
        <v>LB</v>
      </c>
      <c r="N4603" s="19" t="str">
        <f>VLOOKUP($H4603,'Emission Factors'!$B$2:$F$3,5, FALSE)</f>
        <v>E6GAL</v>
      </c>
      <c r="O4603" s="42">
        <f>J4603*L4603/2000</f>
        <v>0.13120131502265567</v>
      </c>
      <c r="P4603" s="2" t="s">
        <v>2651</v>
      </c>
      <c r="Q4603" s="42">
        <f>IF(ISNA(VLOOKUP(CONCATENATE(A4603,H4603),'Point Emissions'!C$2:E$233,3,FALSE)),0,VLOOKUP(CONCATENATE(A4603,H4603),'Point Emissions'!C$2:E$233,3,FALSE))</f>
        <v>0</v>
      </c>
      <c r="R4603" s="2" t="s">
        <v>2651</v>
      </c>
      <c r="S4603" s="43">
        <f>IF(O4603-Q4603&gt;=0,O4603-Q4603,0)</f>
        <v>0.13120131502265567</v>
      </c>
      <c r="T4603" s="2" t="s">
        <v>2651</v>
      </c>
    </row>
    <row r="4604" spans="1:20">
      <c r="A4604" t="s">
        <v>3117</v>
      </c>
      <c r="B4604" t="s">
        <v>3004</v>
      </c>
      <c r="C4604" t="s">
        <v>2477</v>
      </c>
      <c r="D4604" t="s">
        <v>3118</v>
      </c>
      <c r="E4604" t="s">
        <v>2285</v>
      </c>
      <c r="F4604" t="s">
        <v>3006</v>
      </c>
      <c r="G4604" s="9" t="s">
        <v>4620</v>
      </c>
      <c r="H4604" t="s">
        <v>2274</v>
      </c>
      <c r="I4604" t="s">
        <v>4630</v>
      </c>
      <c r="J4604" s="14">
        <f>VLOOKUP(Emissions!A771,'County Activity'!A$2:J$3224,9,FALSE)</f>
        <v>61.19739150800465</v>
      </c>
      <c r="K4604" s="14" t="str">
        <f>VLOOKUP(Emissions!B3609,'County Activity'!B$2:J$3224,9,FALSE)</f>
        <v>E6GAL</v>
      </c>
      <c r="L4604" s="20">
        <f>VLOOKUP($H4604,'Emission Factors'!$B$2:$F$3,3, FALSE)</f>
        <v>0.85</v>
      </c>
      <c r="M4604" s="19" t="str">
        <f>VLOOKUP($H4604,'Emission Factors'!$B$2:$F$3,4, FALSE)</f>
        <v>LB</v>
      </c>
      <c r="N4604" s="19" t="str">
        <f>VLOOKUP($H4604,'Emission Factors'!$B$2:$F$3,5, FALSE)</f>
        <v>E6GAL</v>
      </c>
      <c r="O4604" s="42">
        <f>J4604*L4604/2000</f>
        <v>2.6008891390901977E-2</v>
      </c>
      <c r="P4604" s="2" t="s">
        <v>2651</v>
      </c>
      <c r="Q4604" s="42">
        <f>IF(ISNA(VLOOKUP(CONCATENATE(A4604,H4604),'Point Emissions'!C$2:E$233,3,FALSE)),0,VLOOKUP(CONCATENATE(A4604,H4604),'Point Emissions'!C$2:E$233,3,FALSE))</f>
        <v>0</v>
      </c>
      <c r="R4604" s="2" t="s">
        <v>2651</v>
      </c>
      <c r="S4604" s="43">
        <f>IF(O4604-Q4604&gt;=0,O4604-Q4604,0)</f>
        <v>2.6008891390901977E-2</v>
      </c>
      <c r="T4604" s="2" t="s">
        <v>2651</v>
      </c>
    </row>
    <row r="4605" spans="1:20">
      <c r="A4605" t="s">
        <v>1674</v>
      </c>
      <c r="B4605" t="s">
        <v>1675</v>
      </c>
      <c r="C4605" t="s">
        <v>2283</v>
      </c>
      <c r="D4605" t="s">
        <v>2853</v>
      </c>
      <c r="E4605" t="s">
        <v>2285</v>
      </c>
      <c r="F4605" t="s">
        <v>1676</v>
      </c>
      <c r="G4605" s="9" t="s">
        <v>4620</v>
      </c>
      <c r="H4605" t="s">
        <v>2274</v>
      </c>
      <c r="I4605" t="s">
        <v>4630</v>
      </c>
      <c r="J4605" s="14">
        <f>VLOOKUP(Emissions!A3311,'County Activity'!A$2:J$3224,9,FALSE)</f>
        <v>411.69736537253152</v>
      </c>
      <c r="K4605" s="14" t="str">
        <f>VLOOKUP(Emissions!B4879,'County Activity'!B$2:J$3224,9,FALSE)</f>
        <v>E6GAL</v>
      </c>
      <c r="L4605" s="20">
        <f>VLOOKUP($H4605,'Emission Factors'!$B$2:$F$3,3, FALSE)</f>
        <v>0.85</v>
      </c>
      <c r="M4605" s="19" t="str">
        <f>VLOOKUP($H4605,'Emission Factors'!$B$2:$F$3,4, FALSE)</f>
        <v>LB</v>
      </c>
      <c r="N4605" s="19" t="str">
        <f>VLOOKUP($H4605,'Emission Factors'!$B$2:$F$3,5, FALSE)</f>
        <v>E6GAL</v>
      </c>
      <c r="O4605" s="42">
        <f>J4605*L4605/2000</f>
        <v>0.17497138028332587</v>
      </c>
      <c r="P4605" s="2" t="s">
        <v>2651</v>
      </c>
      <c r="Q4605" s="42">
        <f>IF(ISNA(VLOOKUP(CONCATENATE(A4605,H4605),'Point Emissions'!C$2:E$233,3,FALSE)),0,VLOOKUP(CONCATENATE(A4605,H4605),'Point Emissions'!C$2:E$233,3,FALSE))</f>
        <v>0</v>
      </c>
      <c r="R4605" s="2" t="s">
        <v>2651</v>
      </c>
      <c r="S4605" s="43">
        <f>IF(O4605-Q4605&gt;=0,O4605-Q4605,0)</f>
        <v>0.17497138028332587</v>
      </c>
      <c r="T4605" s="2" t="s">
        <v>2651</v>
      </c>
    </row>
    <row r="4606" spans="1:20">
      <c r="A4606" t="s">
        <v>5375</v>
      </c>
      <c r="B4606" t="s">
        <v>5328</v>
      </c>
      <c r="C4606" t="s">
        <v>2363</v>
      </c>
      <c r="D4606" t="s">
        <v>5376</v>
      </c>
      <c r="E4606" t="s">
        <v>2285</v>
      </c>
      <c r="F4606" t="s">
        <v>5330</v>
      </c>
      <c r="G4606" s="9" t="s">
        <v>4620</v>
      </c>
      <c r="H4606" t="s">
        <v>2274</v>
      </c>
      <c r="I4606" t="s">
        <v>4630</v>
      </c>
      <c r="J4606" s="14">
        <f>VLOOKUP(Emissions!A2281,'County Activity'!A$2:J$3224,9,FALSE)</f>
        <v>1069.2410806178793</v>
      </c>
      <c r="K4606" s="14" t="str">
        <f>VLOOKUP(Emissions!B4364,'County Activity'!B$2:J$3224,9,FALSE)</f>
        <v>E6GAL</v>
      </c>
      <c r="L4606" s="20">
        <f>VLOOKUP($H4606,'Emission Factors'!$B$2:$F$3,3, FALSE)</f>
        <v>0.85</v>
      </c>
      <c r="M4606" s="19" t="str">
        <f>VLOOKUP($H4606,'Emission Factors'!$B$2:$F$3,4, FALSE)</f>
        <v>LB</v>
      </c>
      <c r="N4606" s="19" t="str">
        <f>VLOOKUP($H4606,'Emission Factors'!$B$2:$F$3,5, FALSE)</f>
        <v>E6GAL</v>
      </c>
      <c r="O4606" s="42">
        <f>J4606*L4606/2000</f>
        <v>0.4544274592625987</v>
      </c>
      <c r="P4606" s="2" t="s">
        <v>2651</v>
      </c>
      <c r="Q4606" s="42">
        <f>IF(ISNA(VLOOKUP(CONCATENATE(A4606,H4606),'Point Emissions'!C$2:E$233,3,FALSE)),0,VLOOKUP(CONCATENATE(A4606,H4606),'Point Emissions'!C$2:E$233,3,FALSE))</f>
        <v>0</v>
      </c>
      <c r="R4606" s="2" t="s">
        <v>2651</v>
      </c>
      <c r="S4606" s="43">
        <f>IF(O4606-Q4606&gt;=0,O4606-Q4606,0)</f>
        <v>0.4544274592625987</v>
      </c>
      <c r="T4606" s="2" t="s">
        <v>2651</v>
      </c>
    </row>
    <row r="4607" spans="1:20">
      <c r="A4607" t="s">
        <v>936</v>
      </c>
      <c r="B4607" t="s">
        <v>811</v>
      </c>
      <c r="C4607" t="s">
        <v>3282</v>
      </c>
      <c r="D4607" t="s">
        <v>937</v>
      </c>
      <c r="E4607" t="s">
        <v>2285</v>
      </c>
      <c r="F4607" t="s">
        <v>813</v>
      </c>
      <c r="G4607" s="9" t="s">
        <v>4620</v>
      </c>
      <c r="H4607" t="s">
        <v>2274</v>
      </c>
      <c r="I4607" t="s">
        <v>4630</v>
      </c>
      <c r="J4607" s="14">
        <f>VLOOKUP(Emissions!A5807,'County Activity'!A$2:J$3224,9,FALSE)</f>
        <v>3661.9161271273319</v>
      </c>
      <c r="K4607" s="14" t="str">
        <f>VLOOKUP(Emissions!B6127,'County Activity'!B$2:J$3224,9,FALSE)</f>
        <v>E6GAL</v>
      </c>
      <c r="L4607" s="20">
        <f>VLOOKUP($H4607,'Emission Factors'!$B$2:$F$3,3, FALSE)</f>
        <v>0.85</v>
      </c>
      <c r="M4607" s="19" t="str">
        <f>VLOOKUP($H4607,'Emission Factors'!$B$2:$F$3,4, FALSE)</f>
        <v>LB</v>
      </c>
      <c r="N4607" s="19" t="str">
        <f>VLOOKUP($H4607,'Emission Factors'!$B$2:$F$3,5, FALSE)</f>
        <v>E6GAL</v>
      </c>
      <c r="O4607" s="42">
        <f>J4607*L4607/2000</f>
        <v>1.556314354029116</v>
      </c>
      <c r="P4607" s="2" t="s">
        <v>2651</v>
      </c>
      <c r="Q4607" s="42">
        <f>IF(ISNA(VLOOKUP(CONCATENATE(A4607,H4607),'Point Emissions'!C$2:E$233,3,FALSE)),0,VLOOKUP(CONCATENATE(A4607,H4607),'Point Emissions'!C$2:E$233,3,FALSE))</f>
        <v>0</v>
      </c>
      <c r="R4607" s="2" t="s">
        <v>2651</v>
      </c>
      <c r="S4607" s="43">
        <f>IF(O4607-Q4607&gt;=0,O4607-Q4607,0)</f>
        <v>1.556314354029116</v>
      </c>
      <c r="T4607" s="2" t="s">
        <v>2651</v>
      </c>
    </row>
    <row r="4608" spans="1:20">
      <c r="A4608" t="s">
        <v>4430</v>
      </c>
      <c r="B4608" t="s">
        <v>4409</v>
      </c>
      <c r="C4608" t="s">
        <v>2324</v>
      </c>
      <c r="D4608" t="s">
        <v>4431</v>
      </c>
      <c r="E4608" t="s">
        <v>2285</v>
      </c>
      <c r="F4608" t="s">
        <v>4410</v>
      </c>
      <c r="G4608" s="9" t="s">
        <v>4620</v>
      </c>
      <c r="H4608" t="s">
        <v>4628</v>
      </c>
      <c r="I4608" t="s">
        <v>4629</v>
      </c>
      <c r="J4608" s="14">
        <f>VLOOKUP(Emissions!A4516,'County Activity'!A$2:J$3224,9,FALSE)</f>
        <v>936.40655420489998</v>
      </c>
      <c r="K4608" s="14" t="str">
        <f>VLOOKUP(Emissions!B2259,'County Activity'!B$2:J$3224,9,FALSE)</f>
        <v>E6GAL</v>
      </c>
      <c r="L4608" s="20">
        <f>VLOOKUP($H4608,'Emission Factors'!$B$2:$F$3,3, FALSE)</f>
        <v>0.16900000000000001</v>
      </c>
      <c r="M4608" s="19" t="str">
        <f>VLOOKUP($H4608,'Emission Factors'!$B$2:$F$3,4, FALSE)</f>
        <v>LB</v>
      </c>
      <c r="N4608" s="19" t="str">
        <f>VLOOKUP($H4608,'Emission Factors'!$B$2:$F$3,5, FALSE)</f>
        <v>E6GAL</v>
      </c>
      <c r="O4608" s="42">
        <f>J4608*L4608/2000</f>
        <v>7.9126353830314064E-2</v>
      </c>
      <c r="P4608" s="2" t="s">
        <v>2651</v>
      </c>
      <c r="Q4608" s="42">
        <f>IF(ISNA(VLOOKUP(CONCATENATE(A4608,H4608),'Point Emissions'!C$2:E$233,3,FALSE)),0,VLOOKUP(CONCATENATE(A4608,H4608),'Point Emissions'!C$2:E$233,3,FALSE))</f>
        <v>0</v>
      </c>
      <c r="R4608" s="2" t="s">
        <v>2651</v>
      </c>
      <c r="S4608" s="43">
        <f>IF(O4608-Q4608&gt;=0,O4608-Q4608,0)</f>
        <v>7.9126353830314064E-2</v>
      </c>
      <c r="T4608" s="2" t="s">
        <v>2651</v>
      </c>
    </row>
    <row r="4609" spans="1:20">
      <c r="A4609" t="s">
        <v>3834</v>
      </c>
      <c r="B4609" t="s">
        <v>3764</v>
      </c>
      <c r="C4609" t="s">
        <v>2426</v>
      </c>
      <c r="D4609" t="s">
        <v>3835</v>
      </c>
      <c r="E4609" t="s">
        <v>2285</v>
      </c>
      <c r="F4609" t="s">
        <v>3766</v>
      </c>
      <c r="G4609" s="9" t="s">
        <v>4620</v>
      </c>
      <c r="H4609" t="s">
        <v>2274</v>
      </c>
      <c r="I4609" t="s">
        <v>4630</v>
      </c>
      <c r="J4609" s="14">
        <f>VLOOKUP(Emissions!A3753,'County Activity'!A$2:J$3224,9,FALSE)</f>
        <v>554.33116012745177</v>
      </c>
      <c r="K4609" s="14" t="str">
        <f>VLOOKUP(Emissions!B5100,'County Activity'!B$2:J$3224,9,FALSE)</f>
        <v>E6GAL</v>
      </c>
      <c r="L4609" s="20">
        <f>VLOOKUP($H4609,'Emission Factors'!$B$2:$F$3,3, FALSE)</f>
        <v>0.85</v>
      </c>
      <c r="M4609" s="19" t="str">
        <f>VLOOKUP($H4609,'Emission Factors'!$B$2:$F$3,4, FALSE)</f>
        <v>LB</v>
      </c>
      <c r="N4609" s="19" t="str">
        <f>VLOOKUP($H4609,'Emission Factors'!$B$2:$F$3,5, FALSE)</f>
        <v>E6GAL</v>
      </c>
      <c r="O4609" s="42">
        <f>J4609*L4609/2000</f>
        <v>0.235590743054167</v>
      </c>
      <c r="P4609" s="2" t="s">
        <v>2651</v>
      </c>
      <c r="Q4609" s="42">
        <f>IF(ISNA(VLOOKUP(CONCATENATE(A4609,H4609),'Point Emissions'!C$2:E$233,3,FALSE)),0,VLOOKUP(CONCATENATE(A4609,H4609),'Point Emissions'!C$2:E$233,3,FALSE))</f>
        <v>0</v>
      </c>
      <c r="R4609" s="2" t="s">
        <v>2651</v>
      </c>
      <c r="S4609" s="43">
        <f>IF(O4609-Q4609&gt;=0,O4609-Q4609,0)</f>
        <v>0.235590743054167</v>
      </c>
      <c r="T4609" s="2" t="s">
        <v>2651</v>
      </c>
    </row>
    <row r="4610" spans="1:20">
      <c r="A4610" t="s">
        <v>125</v>
      </c>
      <c r="B4610" t="s">
        <v>109</v>
      </c>
      <c r="C4610" t="s">
        <v>2321</v>
      </c>
      <c r="D4610" t="s">
        <v>5354</v>
      </c>
      <c r="E4610" t="s">
        <v>2285</v>
      </c>
      <c r="F4610" t="s">
        <v>110</v>
      </c>
      <c r="G4610" s="9" t="s">
        <v>4620</v>
      </c>
      <c r="H4610" t="s">
        <v>2274</v>
      </c>
      <c r="I4610" t="s">
        <v>4630</v>
      </c>
      <c r="J4610" s="14">
        <f>VLOOKUP(Emissions!A4883,'County Activity'!A$2:J$3224,9,FALSE)</f>
        <v>1241.9451792064031</v>
      </c>
      <c r="K4610" s="14" t="str">
        <f>VLOOKUP(Emissions!B5665,'County Activity'!B$2:J$3224,9,FALSE)</f>
        <v>E6GAL</v>
      </c>
      <c r="L4610" s="20">
        <f>VLOOKUP($H4610,'Emission Factors'!$B$2:$F$3,3, FALSE)</f>
        <v>0.85</v>
      </c>
      <c r="M4610" s="19" t="str">
        <f>VLOOKUP($H4610,'Emission Factors'!$B$2:$F$3,4, FALSE)</f>
        <v>LB</v>
      </c>
      <c r="N4610" s="19" t="str">
        <f>VLOOKUP($H4610,'Emission Factors'!$B$2:$F$3,5, FALSE)</f>
        <v>E6GAL</v>
      </c>
      <c r="O4610" s="42">
        <f>J4610*L4610/2000</f>
        <v>0.52782670116272135</v>
      </c>
      <c r="P4610" s="2" t="s">
        <v>2651</v>
      </c>
      <c r="Q4610" s="42">
        <f>IF(ISNA(VLOOKUP(CONCATENATE(A4610,H4610),'Point Emissions'!C$2:E$233,3,FALSE)),0,VLOOKUP(CONCATENATE(A4610,H4610),'Point Emissions'!C$2:E$233,3,FALSE))</f>
        <v>0</v>
      </c>
      <c r="R4610" s="2" t="s">
        <v>2651</v>
      </c>
      <c r="S4610" s="43">
        <f>IF(O4610-Q4610&gt;=0,O4610-Q4610,0)</f>
        <v>0.52782670116272135</v>
      </c>
      <c r="T4610" s="2" t="s">
        <v>2651</v>
      </c>
    </row>
    <row r="4611" spans="1:20">
      <c r="A4611" t="s">
        <v>2371</v>
      </c>
      <c r="B4611" t="s">
        <v>2282</v>
      </c>
      <c r="C4611" t="s">
        <v>2372</v>
      </c>
      <c r="D4611" t="s">
        <v>2373</v>
      </c>
      <c r="E4611" t="s">
        <v>2285</v>
      </c>
      <c r="F4611" t="s">
        <v>2286</v>
      </c>
      <c r="G4611" s="9" t="s">
        <v>4620</v>
      </c>
      <c r="H4611" t="s">
        <v>2274</v>
      </c>
      <c r="I4611" t="s">
        <v>4630</v>
      </c>
      <c r="J4611" s="14">
        <f>VLOOKUP(Emissions!A61,'County Activity'!A$2:J$3224,9,FALSE)</f>
        <v>44.384921313497877</v>
      </c>
      <c r="K4611" s="14" t="str">
        <f>VLOOKUP(Emissions!B3254,'County Activity'!B$2:J$3224,9,FALSE)</f>
        <v>E6GAL</v>
      </c>
      <c r="L4611" s="20">
        <f>VLOOKUP($H4611,'Emission Factors'!$B$2:$F$3,3, FALSE)</f>
        <v>0.85</v>
      </c>
      <c r="M4611" s="19" t="str">
        <f>VLOOKUP($H4611,'Emission Factors'!$B$2:$F$3,4, FALSE)</f>
        <v>LB</v>
      </c>
      <c r="N4611" s="19" t="str">
        <f>VLOOKUP($H4611,'Emission Factors'!$B$2:$F$3,5, FALSE)</f>
        <v>E6GAL</v>
      </c>
      <c r="O4611" s="42">
        <f>J4611*L4611/2000</f>
        <v>1.8863591558236595E-2</v>
      </c>
      <c r="P4611" s="2" t="s">
        <v>2651</v>
      </c>
      <c r="Q4611" s="42">
        <f>IF(ISNA(VLOOKUP(CONCATENATE(A4611,H4611),'Point Emissions'!C$2:E$233,3,FALSE)),0,VLOOKUP(CONCATENATE(A4611,H4611),'Point Emissions'!C$2:E$233,3,FALSE))</f>
        <v>0</v>
      </c>
      <c r="R4611" s="2" t="s">
        <v>2651</v>
      </c>
      <c r="S4611" s="43">
        <f>IF(O4611-Q4611&gt;=0,O4611-Q4611,0)</f>
        <v>1.8863591558236595E-2</v>
      </c>
      <c r="T4611" s="2" t="s">
        <v>2651</v>
      </c>
    </row>
    <row r="4612" spans="1:20">
      <c r="A4612" t="s">
        <v>3656</v>
      </c>
      <c r="B4612" t="s">
        <v>3650</v>
      </c>
      <c r="C4612" t="s">
        <v>2294</v>
      </c>
      <c r="D4612" t="s">
        <v>3657</v>
      </c>
      <c r="E4612" t="s">
        <v>2285</v>
      </c>
      <c r="F4612" t="s">
        <v>3652</v>
      </c>
      <c r="G4612" s="9" t="s">
        <v>4620</v>
      </c>
      <c r="H4612" t="s">
        <v>2274</v>
      </c>
      <c r="I4612" t="s">
        <v>4630</v>
      </c>
      <c r="J4612" s="14">
        <f>VLOOKUP(Emissions!A3537,'County Activity'!A$2:J$3224,9,FALSE)</f>
        <v>479.13938866706724</v>
      </c>
      <c r="K4612" s="14" t="str">
        <f>VLOOKUP(Emissions!B4992,'County Activity'!B$2:J$3224,9,FALSE)</f>
        <v>E6GAL</v>
      </c>
      <c r="L4612" s="20">
        <f>VLOOKUP($H4612,'Emission Factors'!$B$2:$F$3,3, FALSE)</f>
        <v>0.85</v>
      </c>
      <c r="M4612" s="19" t="str">
        <f>VLOOKUP($H4612,'Emission Factors'!$B$2:$F$3,4, FALSE)</f>
        <v>LB</v>
      </c>
      <c r="N4612" s="19" t="str">
        <f>VLOOKUP($H4612,'Emission Factors'!$B$2:$F$3,5, FALSE)</f>
        <v>E6GAL</v>
      </c>
      <c r="O4612" s="42">
        <f>J4612*L4612/2000</f>
        <v>0.20363424018350357</v>
      </c>
      <c r="P4612" s="2" t="s">
        <v>2651</v>
      </c>
      <c r="Q4612" s="42">
        <f>IF(ISNA(VLOOKUP(CONCATENATE(A4612,H4612),'Point Emissions'!C$2:E$233,3,FALSE)),0,VLOOKUP(CONCATENATE(A4612,H4612),'Point Emissions'!C$2:E$233,3,FALSE))</f>
        <v>0</v>
      </c>
      <c r="R4612" s="2" t="s">
        <v>2651</v>
      </c>
      <c r="S4612" s="43">
        <f>IF(O4612-Q4612&gt;=0,O4612-Q4612,0)</f>
        <v>0.20363424018350357</v>
      </c>
      <c r="T4612" s="2" t="s">
        <v>2651</v>
      </c>
    </row>
    <row r="4613" spans="1:20">
      <c r="A4613" t="s">
        <v>352</v>
      </c>
      <c r="B4613" t="s">
        <v>232</v>
      </c>
      <c r="C4613" t="s">
        <v>2719</v>
      </c>
      <c r="D4613" t="s">
        <v>5017</v>
      </c>
      <c r="E4613" t="s">
        <v>2285</v>
      </c>
      <c r="F4613" t="s">
        <v>233</v>
      </c>
      <c r="G4613" s="9" t="s">
        <v>4620</v>
      </c>
      <c r="H4613" t="s">
        <v>4628</v>
      </c>
      <c r="I4613" t="s">
        <v>4629</v>
      </c>
      <c r="J4613" s="14">
        <f>VLOOKUP(Emissions!A5186,'County Activity'!A$2:J$3224,9,FALSE)</f>
        <v>1593.5339606644789</v>
      </c>
      <c r="K4613" s="14" t="str">
        <f>VLOOKUP(Emissions!B2594,'County Activity'!B$2:J$3224,9,FALSE)</f>
        <v>E6GAL</v>
      </c>
      <c r="L4613" s="20">
        <f>VLOOKUP($H4613,'Emission Factors'!$B$2:$F$3,3, FALSE)</f>
        <v>0.16900000000000001</v>
      </c>
      <c r="M4613" s="19" t="str">
        <f>VLOOKUP($H4613,'Emission Factors'!$B$2:$F$3,4, FALSE)</f>
        <v>LB</v>
      </c>
      <c r="N4613" s="19" t="str">
        <f>VLOOKUP($H4613,'Emission Factors'!$B$2:$F$3,5, FALSE)</f>
        <v>E6GAL</v>
      </c>
      <c r="O4613" s="42">
        <f>J4613*L4613/2000</f>
        <v>0.13465361967614847</v>
      </c>
      <c r="P4613" s="2" t="s">
        <v>2651</v>
      </c>
      <c r="Q4613" s="42">
        <f>IF(ISNA(VLOOKUP(CONCATENATE(A4613,H4613),'Point Emissions'!C$2:E$233,3,FALSE)),0,VLOOKUP(CONCATENATE(A4613,H4613),'Point Emissions'!C$2:E$233,3,FALSE))</f>
        <v>0</v>
      </c>
      <c r="R4613" s="2" t="s">
        <v>2651</v>
      </c>
      <c r="S4613" s="43">
        <f>IF(O4613-Q4613&gt;=0,O4613-Q4613,0)</f>
        <v>0.13465361967614847</v>
      </c>
      <c r="T4613" s="2" t="s">
        <v>2651</v>
      </c>
    </row>
    <row r="4614" spans="1:20">
      <c r="A4614" t="s">
        <v>2157</v>
      </c>
      <c r="B4614" t="s">
        <v>2056</v>
      </c>
      <c r="C4614" t="s">
        <v>2462</v>
      </c>
      <c r="D4614" t="s">
        <v>2692</v>
      </c>
      <c r="E4614" t="s">
        <v>2285</v>
      </c>
      <c r="F4614" t="s">
        <v>2058</v>
      </c>
      <c r="G4614" s="9" t="s">
        <v>4620</v>
      </c>
      <c r="H4614" t="s">
        <v>2274</v>
      </c>
      <c r="I4614" t="s">
        <v>4630</v>
      </c>
      <c r="J4614" s="14">
        <f>VLOOKUP(Emissions!A2749,'County Activity'!A$2:J$3224,9,FALSE)</f>
        <v>1428.7077052528098</v>
      </c>
      <c r="K4614" s="14" t="str">
        <f>VLOOKUP(Emissions!B4598,'County Activity'!B$2:J$3224,9,FALSE)</f>
        <v>E6GAL</v>
      </c>
      <c r="L4614" s="20">
        <f>VLOOKUP($H4614,'Emission Factors'!$B$2:$F$3,3, FALSE)</f>
        <v>0.85</v>
      </c>
      <c r="M4614" s="19" t="str">
        <f>VLOOKUP($H4614,'Emission Factors'!$B$2:$F$3,4, FALSE)</f>
        <v>LB</v>
      </c>
      <c r="N4614" s="19" t="str">
        <f>VLOOKUP($H4614,'Emission Factors'!$B$2:$F$3,5, FALSE)</f>
        <v>E6GAL</v>
      </c>
      <c r="O4614" s="42">
        <f>J4614*L4614/2000</f>
        <v>0.60720077473244416</v>
      </c>
      <c r="P4614" s="2" t="s">
        <v>2651</v>
      </c>
      <c r="Q4614" s="42">
        <f>IF(ISNA(VLOOKUP(CONCATENATE(A4614,H4614),'Point Emissions'!C$2:E$233,3,FALSE)),0,VLOOKUP(CONCATENATE(A4614,H4614),'Point Emissions'!C$2:E$233,3,FALSE))</f>
        <v>0</v>
      </c>
      <c r="R4614" s="2" t="s">
        <v>2651</v>
      </c>
      <c r="S4614" s="43">
        <f>IF(O4614-Q4614&gt;=0,O4614-Q4614,0)</f>
        <v>0.60720077473244416</v>
      </c>
      <c r="T4614" s="2" t="s">
        <v>2651</v>
      </c>
    </row>
    <row r="4615" spans="1:20">
      <c r="A4615" t="s">
        <v>2205</v>
      </c>
      <c r="B4615" t="s">
        <v>2206</v>
      </c>
      <c r="C4615" t="s">
        <v>2283</v>
      </c>
      <c r="D4615" t="s">
        <v>2853</v>
      </c>
      <c r="E4615" t="s">
        <v>2285</v>
      </c>
      <c r="F4615" t="s">
        <v>2207</v>
      </c>
      <c r="G4615" s="9" t="s">
        <v>4620</v>
      </c>
      <c r="H4615" t="s">
        <v>2274</v>
      </c>
      <c r="I4615" t="s">
        <v>4630</v>
      </c>
      <c r="J4615" s="14">
        <f>VLOOKUP(Emissions!A2805,'County Activity'!A$2:J$3224,9,FALSE)</f>
        <v>293.01733767568942</v>
      </c>
      <c r="K4615" s="14" t="str">
        <f>VLOOKUP(Emissions!B4626,'County Activity'!B$2:J$3224,9,FALSE)</f>
        <v>E6GAL</v>
      </c>
      <c r="L4615" s="20">
        <f>VLOOKUP($H4615,'Emission Factors'!$B$2:$F$3,3, FALSE)</f>
        <v>0.85</v>
      </c>
      <c r="M4615" s="19" t="str">
        <f>VLOOKUP($H4615,'Emission Factors'!$B$2:$F$3,4, FALSE)</f>
        <v>LB</v>
      </c>
      <c r="N4615" s="19" t="str">
        <f>VLOOKUP($H4615,'Emission Factors'!$B$2:$F$3,5, FALSE)</f>
        <v>E6GAL</v>
      </c>
      <c r="O4615" s="42">
        <f>J4615*L4615/2000</f>
        <v>0.12453236851216801</v>
      </c>
      <c r="P4615" s="2" t="s">
        <v>2651</v>
      </c>
      <c r="Q4615" s="42">
        <f>IF(ISNA(VLOOKUP(CONCATENATE(A4615,H4615),'Point Emissions'!C$2:E$233,3,FALSE)),0,VLOOKUP(CONCATENATE(A4615,H4615),'Point Emissions'!C$2:E$233,3,FALSE))</f>
        <v>0</v>
      </c>
      <c r="R4615" s="2" t="s">
        <v>2651</v>
      </c>
      <c r="S4615" s="43">
        <f>IF(O4615-Q4615&gt;=0,O4615-Q4615,0)</f>
        <v>0.12453236851216801</v>
      </c>
      <c r="T4615" s="2" t="s">
        <v>2651</v>
      </c>
    </row>
    <row r="4616" spans="1:20">
      <c r="A4616" t="s">
        <v>2771</v>
      </c>
      <c r="B4616" t="s">
        <v>2736</v>
      </c>
      <c r="C4616" t="s">
        <v>2336</v>
      </c>
      <c r="D4616" t="s">
        <v>2772</v>
      </c>
      <c r="E4616" t="s">
        <v>2285</v>
      </c>
      <c r="F4616" t="s">
        <v>2738</v>
      </c>
      <c r="G4616" s="9" t="s">
        <v>4620</v>
      </c>
      <c r="H4616" t="s">
        <v>2274</v>
      </c>
      <c r="I4616" t="s">
        <v>4630</v>
      </c>
      <c r="J4616" s="14">
        <f>VLOOKUP(Emissions!A409,'County Activity'!A$2:J$3224,9,FALSE)</f>
        <v>184.74502962306585</v>
      </c>
      <c r="K4616" s="14" t="str">
        <f>VLOOKUP(Emissions!B3428,'County Activity'!B$2:J$3224,9,FALSE)</f>
        <v>E6GAL</v>
      </c>
      <c r="L4616" s="20">
        <f>VLOOKUP($H4616,'Emission Factors'!$B$2:$F$3,3, FALSE)</f>
        <v>0.85</v>
      </c>
      <c r="M4616" s="19" t="str">
        <f>VLOOKUP($H4616,'Emission Factors'!$B$2:$F$3,4, FALSE)</f>
        <v>LB</v>
      </c>
      <c r="N4616" s="19" t="str">
        <f>VLOOKUP($H4616,'Emission Factors'!$B$2:$F$3,5, FALSE)</f>
        <v>E6GAL</v>
      </c>
      <c r="O4616" s="42">
        <f>J4616*L4616/2000</f>
        <v>7.8516637589802984E-2</v>
      </c>
      <c r="P4616" s="2" t="s">
        <v>2651</v>
      </c>
      <c r="Q4616" s="42">
        <f>IF(ISNA(VLOOKUP(CONCATENATE(A4616,H4616),'Point Emissions'!C$2:E$233,3,FALSE)),0,VLOOKUP(CONCATENATE(A4616,H4616),'Point Emissions'!C$2:E$233,3,FALSE))</f>
        <v>0</v>
      </c>
      <c r="R4616" s="2" t="s">
        <v>2651</v>
      </c>
      <c r="S4616" s="43">
        <f>IF(O4616-Q4616&gt;=0,O4616-Q4616,0)</f>
        <v>7.8516637589802984E-2</v>
      </c>
      <c r="T4616" s="2" t="s">
        <v>2651</v>
      </c>
    </row>
    <row r="4617" spans="1:20">
      <c r="A4617" t="s">
        <v>1975</v>
      </c>
      <c r="B4617" t="s">
        <v>1909</v>
      </c>
      <c r="C4617" t="s">
        <v>2396</v>
      </c>
      <c r="D4617" t="s">
        <v>2391</v>
      </c>
      <c r="E4617" t="s">
        <v>2285</v>
      </c>
      <c r="F4617" t="s">
        <v>1911</v>
      </c>
      <c r="G4617" s="9" t="s">
        <v>4620</v>
      </c>
      <c r="H4617" t="s">
        <v>4628</v>
      </c>
      <c r="I4617" t="s">
        <v>4629</v>
      </c>
      <c r="J4617" s="14">
        <f>VLOOKUP(Emissions!A2538,'County Activity'!A$2:J$3224,9,FALSE)</f>
        <v>1254.2423002629566</v>
      </c>
      <c r="K4617" s="14" t="str">
        <f>VLOOKUP(Emissions!B1270,'County Activity'!B$2:J$3224,9,FALSE)</f>
        <v>E6GAL</v>
      </c>
      <c r="L4617" s="20">
        <f>VLOOKUP($H4617,'Emission Factors'!$B$2:$F$3,3, FALSE)</f>
        <v>0.16900000000000001</v>
      </c>
      <c r="M4617" s="19" t="str">
        <f>VLOOKUP($H4617,'Emission Factors'!$B$2:$F$3,4, FALSE)</f>
        <v>LB</v>
      </c>
      <c r="N4617" s="19" t="str">
        <f>VLOOKUP($H4617,'Emission Factors'!$B$2:$F$3,5, FALSE)</f>
        <v>E6GAL</v>
      </c>
      <c r="O4617" s="42">
        <f>J4617*L4617/2000</f>
        <v>0.10598347437221985</v>
      </c>
      <c r="P4617" s="2" t="s">
        <v>2651</v>
      </c>
      <c r="Q4617" s="42">
        <f>IF(ISNA(VLOOKUP(CONCATENATE(A4617,H4617),'Point Emissions'!C$2:E$233,3,FALSE)),0,VLOOKUP(CONCATENATE(A4617,H4617),'Point Emissions'!C$2:E$233,3,FALSE))</f>
        <v>0</v>
      </c>
      <c r="R4617" s="2" t="s">
        <v>2651</v>
      </c>
      <c r="S4617" s="43">
        <f>IF(O4617-Q4617&gt;=0,O4617-Q4617,0)</f>
        <v>0.10598347437221985</v>
      </c>
      <c r="T4617" s="2" t="s">
        <v>2651</v>
      </c>
    </row>
    <row r="4618" spans="1:20">
      <c r="A4618" t="s">
        <v>3823</v>
      </c>
      <c r="B4618" t="s">
        <v>3764</v>
      </c>
      <c r="C4618" t="s">
        <v>2408</v>
      </c>
      <c r="D4618" t="s">
        <v>3824</v>
      </c>
      <c r="E4618" t="s">
        <v>2285</v>
      </c>
      <c r="F4618" t="s">
        <v>3766</v>
      </c>
      <c r="G4618" s="9" t="s">
        <v>4620</v>
      </c>
      <c r="H4618" t="s">
        <v>4628</v>
      </c>
      <c r="I4618" t="s">
        <v>4629</v>
      </c>
      <c r="J4618" s="14">
        <f>VLOOKUP(Emissions!A3740,'County Activity'!A$2:J$3224,9,FALSE)</f>
        <v>550.29616728077019</v>
      </c>
      <c r="K4618" s="14" t="str">
        <f>VLOOKUP(Emissions!B1871,'County Activity'!B$2:J$3224,9,FALSE)</f>
        <v>E6GAL</v>
      </c>
      <c r="L4618" s="20">
        <f>VLOOKUP($H4618,'Emission Factors'!$B$2:$F$3,3, FALSE)</f>
        <v>0.16900000000000001</v>
      </c>
      <c r="M4618" s="19" t="str">
        <f>VLOOKUP($H4618,'Emission Factors'!$B$2:$F$3,4, FALSE)</f>
        <v>LB</v>
      </c>
      <c r="N4618" s="19" t="str">
        <f>VLOOKUP($H4618,'Emission Factors'!$B$2:$F$3,5, FALSE)</f>
        <v>E6GAL</v>
      </c>
      <c r="O4618" s="42">
        <f>J4618*L4618/2000</f>
        <v>4.6500026135225088E-2</v>
      </c>
      <c r="P4618" s="2" t="s">
        <v>2651</v>
      </c>
      <c r="Q4618" s="42">
        <f>IF(ISNA(VLOOKUP(CONCATENATE(A4618,H4618),'Point Emissions'!C$2:E$233,3,FALSE)),0,VLOOKUP(CONCATENATE(A4618,H4618),'Point Emissions'!C$2:E$233,3,FALSE))</f>
        <v>0</v>
      </c>
      <c r="R4618" s="2" t="s">
        <v>2651</v>
      </c>
      <c r="S4618" s="43">
        <f>IF(O4618-Q4618&gt;=0,O4618-Q4618,0)</f>
        <v>4.6500026135225088E-2</v>
      </c>
      <c r="T4618" s="2" t="s">
        <v>2651</v>
      </c>
    </row>
    <row r="4619" spans="1:20">
      <c r="A4619" t="s">
        <v>4157</v>
      </c>
      <c r="B4619" t="s">
        <v>4110</v>
      </c>
      <c r="C4619" t="s">
        <v>2381</v>
      </c>
      <c r="D4619" t="s">
        <v>4549</v>
      </c>
      <c r="E4619" t="s">
        <v>2285</v>
      </c>
      <c r="F4619" t="s">
        <v>4111</v>
      </c>
      <c r="G4619" s="9" t="s">
        <v>4620</v>
      </c>
      <c r="H4619" t="s">
        <v>2274</v>
      </c>
      <c r="I4619" t="s">
        <v>4630</v>
      </c>
      <c r="J4619" s="14">
        <f>VLOOKUP(Emissions!A4153,'County Activity'!A$2:J$3224,9,FALSE)</f>
        <v>727.22740123248434</v>
      </c>
      <c r="K4619" s="14" t="str">
        <f>VLOOKUP(Emissions!B5300,'County Activity'!B$2:J$3224,9,FALSE)</f>
        <v>E6GAL</v>
      </c>
      <c r="L4619" s="20">
        <f>VLOOKUP($H4619,'Emission Factors'!$B$2:$F$3,3, FALSE)</f>
        <v>0.85</v>
      </c>
      <c r="M4619" s="19" t="str">
        <f>VLOOKUP($H4619,'Emission Factors'!$B$2:$F$3,4, FALSE)</f>
        <v>LB</v>
      </c>
      <c r="N4619" s="19" t="str">
        <f>VLOOKUP($H4619,'Emission Factors'!$B$2:$F$3,5, FALSE)</f>
        <v>E6GAL</v>
      </c>
      <c r="O4619" s="42">
        <f>J4619*L4619/2000</f>
        <v>0.30907164552380584</v>
      </c>
      <c r="P4619" s="2" t="s">
        <v>2651</v>
      </c>
      <c r="Q4619" s="42">
        <f>IF(ISNA(VLOOKUP(CONCATENATE(A4619,H4619),'Point Emissions'!C$2:E$233,3,FALSE)),0,VLOOKUP(CONCATENATE(A4619,H4619),'Point Emissions'!C$2:E$233,3,FALSE))</f>
        <v>0</v>
      </c>
      <c r="R4619" s="2" t="s">
        <v>2651</v>
      </c>
      <c r="S4619" s="43">
        <f>IF(O4619-Q4619&gt;=0,O4619-Q4619,0)</f>
        <v>0.30907164552380584</v>
      </c>
      <c r="T4619" s="2" t="s">
        <v>2651</v>
      </c>
    </row>
    <row r="4620" spans="1:20">
      <c r="A4620" t="s">
        <v>5243</v>
      </c>
      <c r="B4620" t="s">
        <v>5151</v>
      </c>
      <c r="C4620" t="s">
        <v>2465</v>
      </c>
      <c r="D4620" t="s">
        <v>4570</v>
      </c>
      <c r="E4620" t="s">
        <v>2285</v>
      </c>
      <c r="F4620" t="s">
        <v>5152</v>
      </c>
      <c r="G4620" s="9" t="s">
        <v>4620</v>
      </c>
      <c r="H4620" t="s">
        <v>2274</v>
      </c>
      <c r="I4620" t="s">
        <v>4630</v>
      </c>
      <c r="J4620" s="14">
        <f>VLOOKUP(Emissions!A2109,'County Activity'!A$2:J$3224,9,FALSE)</f>
        <v>936.40655420489998</v>
      </c>
      <c r="K4620" s="14" t="str">
        <f>VLOOKUP(Emissions!B4278,'County Activity'!B$2:J$3224,9,FALSE)</f>
        <v>E6GAL</v>
      </c>
      <c r="L4620" s="20">
        <f>VLOOKUP($H4620,'Emission Factors'!$B$2:$F$3,3, FALSE)</f>
        <v>0.85</v>
      </c>
      <c r="M4620" s="19" t="str">
        <f>VLOOKUP($H4620,'Emission Factors'!$B$2:$F$3,4, FALSE)</f>
        <v>LB</v>
      </c>
      <c r="N4620" s="19" t="str">
        <f>VLOOKUP($H4620,'Emission Factors'!$B$2:$F$3,5, FALSE)</f>
        <v>E6GAL</v>
      </c>
      <c r="O4620" s="42">
        <f>J4620*L4620/2000</f>
        <v>0.39797278553708249</v>
      </c>
      <c r="P4620" s="2" t="s">
        <v>2651</v>
      </c>
      <c r="Q4620" s="42">
        <f>IF(ISNA(VLOOKUP(CONCATENATE(A4620,H4620),'Point Emissions'!C$2:E$233,3,FALSE)),0,VLOOKUP(CONCATENATE(A4620,H4620),'Point Emissions'!C$2:E$233,3,FALSE))</f>
        <v>0</v>
      </c>
      <c r="R4620" s="2" t="s">
        <v>2651</v>
      </c>
      <c r="S4620" s="43">
        <f>IF(O4620-Q4620&gt;=0,O4620-Q4620,0)</f>
        <v>0.39797278553708249</v>
      </c>
      <c r="T4620" s="2" t="s">
        <v>2651</v>
      </c>
    </row>
    <row r="4621" spans="1:20">
      <c r="A4621" t="s">
        <v>1836</v>
      </c>
      <c r="B4621" t="s">
        <v>1812</v>
      </c>
      <c r="C4621" t="s">
        <v>2327</v>
      </c>
      <c r="D4621" t="s">
        <v>2478</v>
      </c>
      <c r="E4621" t="s">
        <v>2285</v>
      </c>
      <c r="F4621" t="s">
        <v>1814</v>
      </c>
      <c r="G4621" s="9" t="s">
        <v>4620</v>
      </c>
      <c r="H4621" t="s">
        <v>2274</v>
      </c>
      <c r="I4621" t="s">
        <v>4630</v>
      </c>
      <c r="J4621" s="14">
        <f>VLOOKUP(Emissions!A2385,'County Activity'!A$2:J$3224,9,FALSE)</f>
        <v>1143.0238069572003</v>
      </c>
      <c r="K4621" s="14" t="str">
        <f>VLOOKUP(Emissions!B4416,'County Activity'!B$2:J$3224,9,FALSE)</f>
        <v>E6GAL</v>
      </c>
      <c r="L4621" s="20">
        <f>VLOOKUP($H4621,'Emission Factors'!$B$2:$F$3,3, FALSE)</f>
        <v>0.85</v>
      </c>
      <c r="M4621" s="19" t="str">
        <f>VLOOKUP($H4621,'Emission Factors'!$B$2:$F$3,4, FALSE)</f>
        <v>LB</v>
      </c>
      <c r="N4621" s="19" t="str">
        <f>VLOOKUP($H4621,'Emission Factors'!$B$2:$F$3,5, FALSE)</f>
        <v>E6GAL</v>
      </c>
      <c r="O4621" s="42">
        <f>J4621*L4621/2000</f>
        <v>0.48578511795681018</v>
      </c>
      <c r="P4621" s="2" t="s">
        <v>2651</v>
      </c>
      <c r="Q4621" s="42">
        <f>IF(ISNA(VLOOKUP(CONCATENATE(A4621,H4621),'Point Emissions'!C$2:E$233,3,FALSE)),0,VLOOKUP(CONCATENATE(A4621,H4621),'Point Emissions'!C$2:E$233,3,FALSE))</f>
        <v>0</v>
      </c>
      <c r="R4621" s="2" t="s">
        <v>2651</v>
      </c>
      <c r="S4621" s="43">
        <f>IF(O4621-Q4621&gt;=0,O4621-Q4621,0)</f>
        <v>0.48578511795681018</v>
      </c>
      <c r="T4621" s="2" t="s">
        <v>2651</v>
      </c>
    </row>
    <row r="4622" spans="1:20">
      <c r="A4622" t="s">
        <v>2039</v>
      </c>
      <c r="B4622" t="s">
        <v>1909</v>
      </c>
      <c r="C4622" t="s">
        <v>2730</v>
      </c>
      <c r="D4622" t="s">
        <v>2457</v>
      </c>
      <c r="E4622" t="s">
        <v>2285</v>
      </c>
      <c r="F4622" t="s">
        <v>1911</v>
      </c>
      <c r="G4622" s="9" t="s">
        <v>4620</v>
      </c>
      <c r="H4622" t="s">
        <v>4628</v>
      </c>
      <c r="I4622" t="s">
        <v>4629</v>
      </c>
      <c r="J4622" s="14">
        <f>VLOOKUP(Emissions!A2610,'County Activity'!A$2:J$3224,9,FALSE)</f>
        <v>1318.257782013088</v>
      </c>
      <c r="K4622" s="14" t="str">
        <f>VLOOKUP(Emissions!B1306,'County Activity'!B$2:J$3224,9,FALSE)</f>
        <v>E6GAL</v>
      </c>
      <c r="L4622" s="20">
        <f>VLOOKUP($H4622,'Emission Factors'!$B$2:$F$3,3, FALSE)</f>
        <v>0.16900000000000001</v>
      </c>
      <c r="M4622" s="19" t="str">
        <f>VLOOKUP($H4622,'Emission Factors'!$B$2:$F$3,4, FALSE)</f>
        <v>LB</v>
      </c>
      <c r="N4622" s="19" t="str">
        <f>VLOOKUP($H4622,'Emission Factors'!$B$2:$F$3,5, FALSE)</f>
        <v>E6GAL</v>
      </c>
      <c r="O4622" s="42">
        <f>J4622*L4622/2000</f>
        <v>0.11139278258010595</v>
      </c>
      <c r="P4622" s="2" t="s">
        <v>2651</v>
      </c>
      <c r="Q4622" s="42">
        <f>IF(ISNA(VLOOKUP(CONCATENATE(A4622,H4622),'Point Emissions'!C$2:E$233,3,FALSE)),0,VLOOKUP(CONCATENATE(A4622,H4622),'Point Emissions'!C$2:E$233,3,FALSE))</f>
        <v>0</v>
      </c>
      <c r="R4622" s="2" t="s">
        <v>2651</v>
      </c>
      <c r="S4622" s="43">
        <f>IF(O4622-Q4622&gt;=0,O4622-Q4622,0)</f>
        <v>0.11139278258010595</v>
      </c>
      <c r="T4622" s="2" t="s">
        <v>2651</v>
      </c>
    </row>
    <row r="4623" spans="1:20">
      <c r="A4623" t="s">
        <v>4579</v>
      </c>
      <c r="B4623" t="s">
        <v>1756</v>
      </c>
      <c r="C4623" t="s">
        <v>2447</v>
      </c>
      <c r="D4623" t="s">
        <v>4580</v>
      </c>
      <c r="E4623" t="s">
        <v>2285</v>
      </c>
      <c r="F4623" t="s">
        <v>1757</v>
      </c>
      <c r="G4623" s="9" t="s">
        <v>4620</v>
      </c>
      <c r="H4623" t="s">
        <v>2274</v>
      </c>
      <c r="I4623" t="s">
        <v>4630</v>
      </c>
      <c r="J4623" s="14">
        <f>VLOOKUP(Emissions!A1301,'County Activity'!A$2:J$3224,9,FALSE)</f>
        <v>511.99575899004623</v>
      </c>
      <c r="K4623" s="14" t="str">
        <f>VLOOKUP(Emissions!B3874,'County Activity'!B$2:J$3224,9,FALSE)</f>
        <v>E6GAL</v>
      </c>
      <c r="L4623" s="20">
        <f>VLOOKUP($H4623,'Emission Factors'!$B$2:$F$3,3, FALSE)</f>
        <v>0.85</v>
      </c>
      <c r="M4623" s="19" t="str">
        <f>VLOOKUP($H4623,'Emission Factors'!$B$2:$F$3,4, FALSE)</f>
        <v>LB</v>
      </c>
      <c r="N4623" s="19" t="str">
        <f>VLOOKUP($H4623,'Emission Factors'!$B$2:$F$3,5, FALSE)</f>
        <v>E6GAL</v>
      </c>
      <c r="O4623" s="42">
        <f>J4623*L4623/2000</f>
        <v>0.21759819757076962</v>
      </c>
      <c r="P4623" s="2" t="s">
        <v>2651</v>
      </c>
      <c r="Q4623" s="42">
        <f>IF(ISNA(VLOOKUP(CONCATENATE(A4623,H4623),'Point Emissions'!C$2:E$233,3,FALSE)),0,VLOOKUP(CONCATENATE(A4623,H4623),'Point Emissions'!C$2:E$233,3,FALSE))</f>
        <v>0</v>
      </c>
      <c r="R4623" s="2" t="s">
        <v>2651</v>
      </c>
      <c r="S4623" s="43">
        <f>IF(O4623-Q4623&gt;=0,O4623-Q4623,0)</f>
        <v>0.21759819757076962</v>
      </c>
      <c r="T4623" s="2" t="s">
        <v>2651</v>
      </c>
    </row>
    <row r="4624" spans="1:20">
      <c r="A4624" t="s">
        <v>794</v>
      </c>
      <c r="B4624" t="s">
        <v>787</v>
      </c>
      <c r="C4624" t="s">
        <v>2294</v>
      </c>
      <c r="D4624" t="s">
        <v>795</v>
      </c>
      <c r="E4624" t="s">
        <v>2285</v>
      </c>
      <c r="F4624" t="s">
        <v>789</v>
      </c>
      <c r="G4624" s="9" t="s">
        <v>4620</v>
      </c>
      <c r="H4624" t="s">
        <v>4628</v>
      </c>
      <c r="I4624" t="s">
        <v>4629</v>
      </c>
      <c r="J4624" s="14">
        <f>VLOOKUP(Emissions!A5620,'County Activity'!A$2:J$3224,9,FALSE)</f>
        <v>13813.253606817769</v>
      </c>
      <c r="K4624" s="14" t="str">
        <f>VLOOKUP(Emissions!B2811,'County Activity'!B$2:J$3224,9,FALSE)</f>
        <v>E6GAL</v>
      </c>
      <c r="L4624" s="20">
        <f>VLOOKUP($H4624,'Emission Factors'!$B$2:$F$3,3, FALSE)</f>
        <v>0.16900000000000001</v>
      </c>
      <c r="M4624" s="19" t="str">
        <f>VLOOKUP($H4624,'Emission Factors'!$B$2:$F$3,4, FALSE)</f>
        <v>LB</v>
      </c>
      <c r="N4624" s="19" t="str">
        <f>VLOOKUP($H4624,'Emission Factors'!$B$2:$F$3,5, FALSE)</f>
        <v>E6GAL</v>
      </c>
      <c r="O4624" s="42">
        <f>J4624*L4624/2000</f>
        <v>1.1672199297761015</v>
      </c>
      <c r="P4624" s="2" t="s">
        <v>2651</v>
      </c>
      <c r="Q4624" s="42">
        <f>IF(ISNA(VLOOKUP(CONCATENATE(A4624,H4624),'Point Emissions'!C$2:E$233,3,FALSE)),0,VLOOKUP(CONCATENATE(A4624,H4624),'Point Emissions'!C$2:E$233,3,FALSE))</f>
        <v>0</v>
      </c>
      <c r="R4624" s="2" t="s">
        <v>2651</v>
      </c>
      <c r="S4624" s="43">
        <f>IF(O4624-Q4624&gt;=0,O4624-Q4624,0)</f>
        <v>1.1672199297761015</v>
      </c>
      <c r="T4624" s="2" t="s">
        <v>2651</v>
      </c>
    </row>
    <row r="4625" spans="1:20">
      <c r="A4625" t="s">
        <v>5583</v>
      </c>
      <c r="B4625" t="s">
        <v>4519</v>
      </c>
      <c r="C4625" t="s">
        <v>2384</v>
      </c>
      <c r="D4625" t="s">
        <v>2424</v>
      </c>
      <c r="E4625" t="s">
        <v>2285</v>
      </c>
      <c r="F4625" t="s">
        <v>4521</v>
      </c>
      <c r="G4625" s="9" t="s">
        <v>4620</v>
      </c>
      <c r="H4625" t="s">
        <v>2274</v>
      </c>
      <c r="I4625" t="s">
        <v>4630</v>
      </c>
      <c r="J4625" s="14">
        <f>VLOOKUP(Emissions!A4701,'County Activity'!A$2:J$3224,9,FALSE)</f>
        <v>1079.9049902841093</v>
      </c>
      <c r="K4625" s="14" t="str">
        <f>VLOOKUP(Emissions!B5574,'County Activity'!B$2:J$3224,9,FALSE)</f>
        <v>E6GAL</v>
      </c>
      <c r="L4625" s="20">
        <f>VLOOKUP($H4625,'Emission Factors'!$B$2:$F$3,3, FALSE)</f>
        <v>0.85</v>
      </c>
      <c r="M4625" s="19" t="str">
        <f>VLOOKUP($H4625,'Emission Factors'!$B$2:$F$3,4, FALSE)</f>
        <v>LB</v>
      </c>
      <c r="N4625" s="19" t="str">
        <f>VLOOKUP($H4625,'Emission Factors'!$B$2:$F$3,5, FALSE)</f>
        <v>E6GAL</v>
      </c>
      <c r="O4625" s="42">
        <f>J4625*L4625/2000</f>
        <v>0.45895962087074643</v>
      </c>
      <c r="P4625" s="2" t="s">
        <v>2651</v>
      </c>
      <c r="Q4625" s="42">
        <f>IF(ISNA(VLOOKUP(CONCATENATE(A4625,H4625),'Point Emissions'!C$2:E$233,3,FALSE)),0,VLOOKUP(CONCATENATE(A4625,H4625),'Point Emissions'!C$2:E$233,3,FALSE))</f>
        <v>0</v>
      </c>
      <c r="R4625" s="2" t="s">
        <v>2651</v>
      </c>
      <c r="S4625" s="43">
        <f>IF(O4625-Q4625&gt;=0,O4625-Q4625,0)</f>
        <v>0.45895962087074643</v>
      </c>
      <c r="T4625" s="2" t="s">
        <v>2651</v>
      </c>
    </row>
    <row r="4626" spans="1:20">
      <c r="A4626" t="s">
        <v>1897</v>
      </c>
      <c r="B4626" t="s">
        <v>1883</v>
      </c>
      <c r="C4626" t="s">
        <v>2306</v>
      </c>
      <c r="D4626" t="s">
        <v>1898</v>
      </c>
      <c r="E4626" t="s">
        <v>2285</v>
      </c>
      <c r="F4626" t="s">
        <v>1885</v>
      </c>
      <c r="G4626" s="9" t="s">
        <v>4620</v>
      </c>
      <c r="H4626" t="s">
        <v>4628</v>
      </c>
      <c r="I4626" t="s">
        <v>4629</v>
      </c>
      <c r="J4626" s="14">
        <f>VLOOKUP(Emissions!A2450,'County Activity'!A$2:J$3224,9,FALSE)</f>
        <v>1194.9022864145354</v>
      </c>
      <c r="K4626" s="14" t="str">
        <f>VLOOKUP(Emissions!B1226,'County Activity'!B$2:J$3224,9,FALSE)</f>
        <v>E6GAL</v>
      </c>
      <c r="L4626" s="20">
        <f>VLOOKUP($H4626,'Emission Factors'!$B$2:$F$3,3, FALSE)</f>
        <v>0.16900000000000001</v>
      </c>
      <c r="M4626" s="19" t="str">
        <f>VLOOKUP($H4626,'Emission Factors'!$B$2:$F$3,4, FALSE)</f>
        <v>LB</v>
      </c>
      <c r="N4626" s="19" t="str">
        <f>VLOOKUP($H4626,'Emission Factors'!$B$2:$F$3,5, FALSE)</f>
        <v>E6GAL</v>
      </c>
      <c r="O4626" s="42">
        <f>J4626*L4626/2000</f>
        <v>0.10096924320202826</v>
      </c>
      <c r="P4626" s="2" t="s">
        <v>2651</v>
      </c>
      <c r="Q4626" s="42">
        <f>IF(ISNA(VLOOKUP(CONCATENATE(A4626,H4626),'Point Emissions'!C$2:E$233,3,FALSE)),0,VLOOKUP(CONCATENATE(A4626,H4626),'Point Emissions'!C$2:E$233,3,FALSE))</f>
        <v>0</v>
      </c>
      <c r="R4626" s="2" t="s">
        <v>2651</v>
      </c>
      <c r="S4626" s="43">
        <f>IF(O4626-Q4626&gt;=0,O4626-Q4626,0)</f>
        <v>0.10096924320202826</v>
      </c>
      <c r="T4626" s="2" t="s">
        <v>2651</v>
      </c>
    </row>
    <row r="4627" spans="1:20">
      <c r="A4627" t="s">
        <v>819</v>
      </c>
      <c r="B4627" t="s">
        <v>811</v>
      </c>
      <c r="C4627" t="s">
        <v>2297</v>
      </c>
      <c r="D4627" t="s">
        <v>820</v>
      </c>
      <c r="E4627" t="s">
        <v>2285</v>
      </c>
      <c r="F4627" t="s">
        <v>813</v>
      </c>
      <c r="G4627" s="9" t="s">
        <v>4620</v>
      </c>
      <c r="H4627" t="s">
        <v>2274</v>
      </c>
      <c r="I4627" t="s">
        <v>4630</v>
      </c>
      <c r="J4627" s="14">
        <f>VLOOKUP(Emissions!A5651,'County Activity'!A$2:J$3224,9,FALSE)</f>
        <v>14401.78613488376</v>
      </c>
      <c r="K4627" s="14" t="str">
        <f>VLOOKUP(Emissions!B6049,'County Activity'!B$2:J$3224,9,FALSE)</f>
        <v>E6GAL</v>
      </c>
      <c r="L4627" s="20">
        <f>VLOOKUP($H4627,'Emission Factors'!$B$2:$F$3,3, FALSE)</f>
        <v>0.85</v>
      </c>
      <c r="M4627" s="19" t="str">
        <f>VLOOKUP($H4627,'Emission Factors'!$B$2:$F$3,4, FALSE)</f>
        <v>LB</v>
      </c>
      <c r="N4627" s="19" t="str">
        <f>VLOOKUP($H4627,'Emission Factors'!$B$2:$F$3,5, FALSE)</f>
        <v>E6GAL</v>
      </c>
      <c r="O4627" s="42">
        <f>J4627*L4627/2000</f>
        <v>6.1207591073255978</v>
      </c>
      <c r="P4627" s="2" t="s">
        <v>2651</v>
      </c>
      <c r="Q4627" s="42">
        <f>IF(ISNA(VLOOKUP(CONCATENATE(A4627,H4627),'Point Emissions'!C$2:E$233,3,FALSE)),0,VLOOKUP(CONCATENATE(A4627,H4627),'Point Emissions'!C$2:E$233,3,FALSE))</f>
        <v>0</v>
      </c>
      <c r="R4627" s="2" t="s">
        <v>2651</v>
      </c>
      <c r="S4627" s="43">
        <f>IF(O4627-Q4627&gt;=0,O4627-Q4627,0)</f>
        <v>6.1207591073255978</v>
      </c>
      <c r="T4627" s="2" t="s">
        <v>2651</v>
      </c>
    </row>
    <row r="4628" spans="1:20">
      <c r="A4628" t="s">
        <v>1268</v>
      </c>
      <c r="B4628" t="s">
        <v>1190</v>
      </c>
      <c r="C4628" t="s">
        <v>2441</v>
      </c>
      <c r="D4628" t="s">
        <v>2169</v>
      </c>
      <c r="E4628" t="s">
        <v>2285</v>
      </c>
      <c r="F4628" t="s">
        <v>1191</v>
      </c>
      <c r="G4628" s="9" t="s">
        <v>4620</v>
      </c>
      <c r="H4628" t="s">
        <v>4628</v>
      </c>
      <c r="I4628" t="s">
        <v>4629</v>
      </c>
      <c r="J4628" s="14">
        <f>VLOOKUP(Emissions!A6202,'County Activity'!A$2:J$3224,9,FALSE)</f>
        <v>9627.0125758910854</v>
      </c>
      <c r="K4628" s="14" t="str">
        <f>VLOOKUP(Emissions!B3102,'County Activity'!B$2:J$3224,9,FALSE)</f>
        <v>E6GAL</v>
      </c>
      <c r="L4628" s="20">
        <f>VLOOKUP($H4628,'Emission Factors'!$B$2:$F$3,3, FALSE)</f>
        <v>0.16900000000000001</v>
      </c>
      <c r="M4628" s="19" t="str">
        <f>VLOOKUP($H4628,'Emission Factors'!$B$2:$F$3,4, FALSE)</f>
        <v>LB</v>
      </c>
      <c r="N4628" s="19" t="str">
        <f>VLOOKUP($H4628,'Emission Factors'!$B$2:$F$3,5, FALSE)</f>
        <v>E6GAL</v>
      </c>
      <c r="O4628" s="42">
        <f>J4628*L4628/2000</f>
        <v>0.81348256266279684</v>
      </c>
      <c r="P4628" s="2" t="s">
        <v>2651</v>
      </c>
      <c r="Q4628" s="42">
        <f>IF(ISNA(VLOOKUP(CONCATENATE(A4628,H4628),'Point Emissions'!C$2:E$233,3,FALSE)),0,VLOOKUP(CONCATENATE(A4628,H4628),'Point Emissions'!C$2:E$233,3,FALSE))</f>
        <v>0</v>
      </c>
      <c r="R4628" s="2" t="s">
        <v>2651</v>
      </c>
      <c r="S4628" s="43">
        <f>IF(O4628-Q4628&gt;=0,O4628-Q4628,0)</f>
        <v>0.81348256266279684</v>
      </c>
      <c r="T4628" s="2" t="s">
        <v>2651</v>
      </c>
    </row>
    <row r="4629" spans="1:20">
      <c r="A4629" t="s">
        <v>1963</v>
      </c>
      <c r="B4629" t="s">
        <v>1909</v>
      </c>
      <c r="C4629" t="s">
        <v>2378</v>
      </c>
      <c r="D4629" t="s">
        <v>1964</v>
      </c>
      <c r="E4629" t="s">
        <v>2285</v>
      </c>
      <c r="F4629" t="s">
        <v>1911</v>
      </c>
      <c r="G4629" s="9" t="s">
        <v>4620</v>
      </c>
      <c r="H4629" t="s">
        <v>2274</v>
      </c>
      <c r="I4629" t="s">
        <v>4630</v>
      </c>
      <c r="J4629" s="14">
        <f>VLOOKUP(Emissions!A2527,'County Activity'!A$2:J$3224,9,FALSE)</f>
        <v>248.34420258742858</v>
      </c>
      <c r="K4629" s="14" t="str">
        <f>VLOOKUP(Emissions!B4487,'County Activity'!B$2:J$3224,9,FALSE)</f>
        <v>E6GAL</v>
      </c>
      <c r="L4629" s="20">
        <f>VLOOKUP($H4629,'Emission Factors'!$B$2:$F$3,3, FALSE)</f>
        <v>0.85</v>
      </c>
      <c r="M4629" s="19" t="str">
        <f>VLOOKUP($H4629,'Emission Factors'!$B$2:$F$3,4, FALSE)</f>
        <v>LB</v>
      </c>
      <c r="N4629" s="19" t="str">
        <f>VLOOKUP($H4629,'Emission Factors'!$B$2:$F$3,5, FALSE)</f>
        <v>E6GAL</v>
      </c>
      <c r="O4629" s="42">
        <f>J4629*L4629/2000</f>
        <v>0.10554628609965715</v>
      </c>
      <c r="P4629" s="2" t="s">
        <v>2651</v>
      </c>
      <c r="Q4629" s="42">
        <f>IF(ISNA(VLOOKUP(CONCATENATE(A4629,H4629),'Point Emissions'!C$2:E$233,3,FALSE)),0,VLOOKUP(CONCATENATE(A4629,H4629),'Point Emissions'!C$2:E$233,3,FALSE))</f>
        <v>0</v>
      </c>
      <c r="R4629" s="2" t="s">
        <v>2651</v>
      </c>
      <c r="S4629" s="43">
        <f>IF(O4629-Q4629&gt;=0,O4629-Q4629,0)</f>
        <v>0.10554628609965715</v>
      </c>
      <c r="T4629" s="2" t="s">
        <v>2651</v>
      </c>
    </row>
    <row r="4630" spans="1:20">
      <c r="A4630" t="s">
        <v>4322</v>
      </c>
      <c r="B4630" t="s">
        <v>4235</v>
      </c>
      <c r="C4630" t="s">
        <v>2456</v>
      </c>
      <c r="D4630" t="s">
        <v>5091</v>
      </c>
      <c r="E4630" t="s">
        <v>2285</v>
      </c>
      <c r="F4630" t="s">
        <v>4236</v>
      </c>
      <c r="G4630" s="9" t="s">
        <v>4620</v>
      </c>
      <c r="H4630" t="s">
        <v>2274</v>
      </c>
      <c r="I4630" t="s">
        <v>4630</v>
      </c>
      <c r="J4630" s="14">
        <f>VLOOKUP(Emissions!A4379,'County Activity'!A$2:J$3224,9,FALSE)</f>
        <v>850.61492058378826</v>
      </c>
      <c r="K4630" s="14" t="str">
        <f>VLOOKUP(Emissions!B5413,'County Activity'!B$2:J$3224,9,FALSE)</f>
        <v>E6GAL</v>
      </c>
      <c r="L4630" s="20">
        <f>VLOOKUP($H4630,'Emission Factors'!$B$2:$F$3,3, FALSE)</f>
        <v>0.85</v>
      </c>
      <c r="M4630" s="19" t="str">
        <f>VLOOKUP($H4630,'Emission Factors'!$B$2:$F$3,4, FALSE)</f>
        <v>LB</v>
      </c>
      <c r="N4630" s="19" t="str">
        <f>VLOOKUP($H4630,'Emission Factors'!$B$2:$F$3,5, FALSE)</f>
        <v>E6GAL</v>
      </c>
      <c r="O4630" s="42">
        <f>J4630*L4630/2000</f>
        <v>0.36151134124811002</v>
      </c>
      <c r="P4630" s="2" t="s">
        <v>2651</v>
      </c>
      <c r="Q4630" s="42">
        <f>IF(ISNA(VLOOKUP(CONCATENATE(A4630,H4630),'Point Emissions'!C$2:E$233,3,FALSE)),0,VLOOKUP(CONCATENATE(A4630,H4630),'Point Emissions'!C$2:E$233,3,FALSE))</f>
        <v>0</v>
      </c>
      <c r="R4630" s="2" t="s">
        <v>2651</v>
      </c>
      <c r="S4630" s="43">
        <f>IF(O4630-Q4630&gt;=0,O4630-Q4630,0)</f>
        <v>0.36151134124811002</v>
      </c>
      <c r="T4630" s="2" t="s">
        <v>2651</v>
      </c>
    </row>
    <row r="4631" spans="1:20">
      <c r="A4631" t="s">
        <v>4107</v>
      </c>
      <c r="B4631" t="s">
        <v>4024</v>
      </c>
      <c r="C4631" t="s">
        <v>2441</v>
      </c>
      <c r="D4631" t="s">
        <v>4108</v>
      </c>
      <c r="E4631" t="s">
        <v>2285</v>
      </c>
      <c r="F4631" t="s">
        <v>4025</v>
      </c>
      <c r="G4631" s="9" t="s">
        <v>4620</v>
      </c>
      <c r="H4631" t="s">
        <v>2274</v>
      </c>
      <c r="I4631" t="s">
        <v>4630</v>
      </c>
      <c r="J4631" s="14">
        <f>VLOOKUP(Emissions!A4087,'County Activity'!A$2:J$3224,9,FALSE)</f>
        <v>693.63448459622225</v>
      </c>
      <c r="K4631" s="14" t="str">
        <f>VLOOKUP(Emissions!B5267,'County Activity'!B$2:J$3224,9,FALSE)</f>
        <v>E6GAL</v>
      </c>
      <c r="L4631" s="20">
        <f>VLOOKUP($H4631,'Emission Factors'!$B$2:$F$3,3, FALSE)</f>
        <v>0.85</v>
      </c>
      <c r="M4631" s="19" t="str">
        <f>VLOOKUP($H4631,'Emission Factors'!$B$2:$F$3,4, FALSE)</f>
        <v>LB</v>
      </c>
      <c r="N4631" s="19" t="str">
        <f>VLOOKUP($H4631,'Emission Factors'!$B$2:$F$3,5, FALSE)</f>
        <v>E6GAL</v>
      </c>
      <c r="O4631" s="42">
        <f>J4631*L4631/2000</f>
        <v>0.29479465595339444</v>
      </c>
      <c r="P4631" s="2" t="s">
        <v>2651</v>
      </c>
      <c r="Q4631" s="42">
        <f>IF(ISNA(VLOOKUP(CONCATENATE(A4631,H4631),'Point Emissions'!C$2:E$233,3,FALSE)),0,VLOOKUP(CONCATENATE(A4631,H4631),'Point Emissions'!C$2:E$233,3,FALSE))</f>
        <v>0</v>
      </c>
      <c r="R4631" s="2" t="s">
        <v>2651</v>
      </c>
      <c r="S4631" s="43">
        <f>IF(O4631-Q4631&gt;=0,O4631-Q4631,0)</f>
        <v>0.29479465595339444</v>
      </c>
      <c r="T4631" s="2" t="s">
        <v>2651</v>
      </c>
    </row>
    <row r="4632" spans="1:20">
      <c r="A4632" t="s">
        <v>5148</v>
      </c>
      <c r="B4632" t="s">
        <v>4977</v>
      </c>
      <c r="C4632" t="s">
        <v>3322</v>
      </c>
      <c r="D4632" t="s">
        <v>5149</v>
      </c>
      <c r="E4632" t="s">
        <v>2285</v>
      </c>
      <c r="F4632" t="s">
        <v>4978</v>
      </c>
      <c r="G4632" s="9" t="s">
        <v>4620</v>
      </c>
      <c r="H4632" t="s">
        <v>4628</v>
      </c>
      <c r="I4632" t="s">
        <v>4629</v>
      </c>
      <c r="J4632" s="14">
        <f>VLOOKUP(Emissions!A1986,'County Activity'!A$2:J$3224,9,FALSE)</f>
        <v>869.18869717962434</v>
      </c>
      <c r="K4632" s="14" t="str">
        <f>VLOOKUP(Emissions!B994,'County Activity'!B$2:J$3224,9,FALSE)</f>
        <v>E6GAL</v>
      </c>
      <c r="L4632" s="20">
        <f>VLOOKUP($H4632,'Emission Factors'!$B$2:$F$3,3, FALSE)</f>
        <v>0.16900000000000001</v>
      </c>
      <c r="M4632" s="19" t="str">
        <f>VLOOKUP($H4632,'Emission Factors'!$B$2:$F$3,4, FALSE)</f>
        <v>LB</v>
      </c>
      <c r="N4632" s="19" t="str">
        <f>VLOOKUP($H4632,'Emission Factors'!$B$2:$F$3,5, FALSE)</f>
        <v>E6GAL</v>
      </c>
      <c r="O4632" s="42">
        <f>J4632*L4632/2000</f>
        <v>7.344644491167826E-2</v>
      </c>
      <c r="P4632" s="2" t="s">
        <v>2651</v>
      </c>
      <c r="Q4632" s="42">
        <f>IF(ISNA(VLOOKUP(CONCATENATE(A4632,H4632),'Point Emissions'!C$2:E$233,3,FALSE)),0,VLOOKUP(CONCATENATE(A4632,H4632),'Point Emissions'!C$2:E$233,3,FALSE))</f>
        <v>0</v>
      </c>
      <c r="R4632" s="2" t="s">
        <v>2651</v>
      </c>
      <c r="S4632" s="43">
        <f>IF(O4632-Q4632&gt;=0,O4632-Q4632,0)</f>
        <v>7.344644491167826E-2</v>
      </c>
      <c r="T4632" s="2" t="s">
        <v>2651</v>
      </c>
    </row>
    <row r="4633" spans="1:20">
      <c r="A4633" t="s">
        <v>2949</v>
      </c>
      <c r="B4633" t="s">
        <v>2852</v>
      </c>
      <c r="C4633" t="s">
        <v>2435</v>
      </c>
      <c r="D4633" t="s">
        <v>2950</v>
      </c>
      <c r="E4633" t="s">
        <v>2285</v>
      </c>
      <c r="F4633" t="s">
        <v>2854</v>
      </c>
      <c r="G4633" s="9" t="s">
        <v>4620</v>
      </c>
      <c r="H4633" t="s">
        <v>4628</v>
      </c>
      <c r="I4633" t="s">
        <v>4629</v>
      </c>
      <c r="J4633" s="14">
        <f>VLOOKUP(Emissions!A592,'County Activity'!A$2:J$3224,9,FALSE)</f>
        <v>245.8783736255676</v>
      </c>
      <c r="K4633" s="14" t="str">
        <f>VLOOKUP(Emissions!B297,'County Activity'!B$2:J$3224,9,FALSE)</f>
        <v>E6GAL</v>
      </c>
      <c r="L4633" s="20">
        <f>VLOOKUP($H4633,'Emission Factors'!$B$2:$F$3,3, FALSE)</f>
        <v>0.16900000000000001</v>
      </c>
      <c r="M4633" s="19" t="str">
        <f>VLOOKUP($H4633,'Emission Factors'!$B$2:$F$3,4, FALSE)</f>
        <v>LB</v>
      </c>
      <c r="N4633" s="19" t="str">
        <f>VLOOKUP($H4633,'Emission Factors'!$B$2:$F$3,5, FALSE)</f>
        <v>E6GAL</v>
      </c>
      <c r="O4633" s="42">
        <f>J4633*L4633/2000</f>
        <v>2.0776722571360463E-2</v>
      </c>
      <c r="P4633" s="2" t="s">
        <v>2651</v>
      </c>
      <c r="Q4633" s="42">
        <f>IF(ISNA(VLOOKUP(CONCATENATE(A4633,H4633),'Point Emissions'!C$2:E$233,3,FALSE)),0,VLOOKUP(CONCATENATE(A4633,H4633),'Point Emissions'!C$2:E$233,3,FALSE))</f>
        <v>0</v>
      </c>
      <c r="R4633" s="2" t="s">
        <v>2651</v>
      </c>
      <c r="S4633" s="43">
        <f>IF(O4633-Q4633&gt;=0,O4633-Q4633,0)</f>
        <v>2.0776722571360463E-2</v>
      </c>
      <c r="T4633" s="2" t="s">
        <v>2651</v>
      </c>
    </row>
    <row r="4634" spans="1:20">
      <c r="A4634" t="s">
        <v>4201</v>
      </c>
      <c r="B4634" t="s">
        <v>4110</v>
      </c>
      <c r="C4634" t="s">
        <v>2483</v>
      </c>
      <c r="D4634" t="s">
        <v>4202</v>
      </c>
      <c r="E4634" t="s">
        <v>2285</v>
      </c>
      <c r="F4634" t="s">
        <v>4111</v>
      </c>
      <c r="G4634" s="9" t="s">
        <v>4620</v>
      </c>
      <c r="H4634" t="s">
        <v>4628</v>
      </c>
      <c r="I4634" t="s">
        <v>4629</v>
      </c>
      <c r="J4634" s="14">
        <f>VLOOKUP(Emissions!A4220,'County Activity'!A$2:J$3224,9,FALSE)</f>
        <v>759.34722524218012</v>
      </c>
      <c r="K4634" s="14" t="str">
        <f>VLOOKUP(Emissions!B2111,'County Activity'!B$2:J$3224,9,FALSE)</f>
        <v>E6GAL</v>
      </c>
      <c r="L4634" s="20">
        <f>VLOOKUP($H4634,'Emission Factors'!$B$2:$F$3,3, FALSE)</f>
        <v>0.16900000000000001</v>
      </c>
      <c r="M4634" s="19" t="str">
        <f>VLOOKUP($H4634,'Emission Factors'!$B$2:$F$3,4, FALSE)</f>
        <v>LB</v>
      </c>
      <c r="N4634" s="19" t="str">
        <f>VLOOKUP($H4634,'Emission Factors'!$B$2:$F$3,5, FALSE)</f>
        <v>E6GAL</v>
      </c>
      <c r="O4634" s="42">
        <f>J4634*L4634/2000</f>
        <v>6.4164840532964215E-2</v>
      </c>
      <c r="P4634" s="2" t="s">
        <v>2651</v>
      </c>
      <c r="Q4634" s="42">
        <f>IF(ISNA(VLOOKUP(CONCATENATE(A4634,H4634),'Point Emissions'!C$2:E$233,3,FALSE)),0,VLOOKUP(CONCATENATE(A4634,H4634),'Point Emissions'!C$2:E$233,3,FALSE))</f>
        <v>0</v>
      </c>
      <c r="R4634" s="2" t="s">
        <v>2651</v>
      </c>
      <c r="S4634" s="43">
        <f>IF(O4634-Q4634&gt;=0,O4634-Q4634,0)</f>
        <v>6.4164840532964215E-2</v>
      </c>
      <c r="T4634" s="2" t="s">
        <v>2651</v>
      </c>
    </row>
    <row r="4635" spans="1:20">
      <c r="A4635" t="s">
        <v>454</v>
      </c>
      <c r="B4635" t="s">
        <v>232</v>
      </c>
      <c r="C4635" t="s">
        <v>3405</v>
      </c>
      <c r="D4635" t="s">
        <v>455</v>
      </c>
      <c r="E4635" t="s">
        <v>2285</v>
      </c>
      <c r="F4635" t="s">
        <v>233</v>
      </c>
      <c r="G4635" s="9" t="s">
        <v>4620</v>
      </c>
      <c r="H4635" t="s">
        <v>2274</v>
      </c>
      <c r="I4635" t="s">
        <v>4630</v>
      </c>
      <c r="J4635" s="14">
        <f>VLOOKUP(Emissions!A5321,'County Activity'!A$2:J$3224,9,FALSE)</f>
        <v>1840.6292368946013</v>
      </c>
      <c r="K4635" s="14" t="str">
        <f>VLOOKUP(Emissions!B5884,'County Activity'!B$2:J$3224,9,FALSE)</f>
        <v>E6GAL</v>
      </c>
      <c r="L4635" s="20">
        <f>VLOOKUP($H4635,'Emission Factors'!$B$2:$F$3,3, FALSE)</f>
        <v>0.85</v>
      </c>
      <c r="M4635" s="19" t="str">
        <f>VLOOKUP($H4635,'Emission Factors'!$B$2:$F$3,4, FALSE)</f>
        <v>LB</v>
      </c>
      <c r="N4635" s="19" t="str">
        <f>VLOOKUP($H4635,'Emission Factors'!$B$2:$F$3,5, FALSE)</f>
        <v>E6GAL</v>
      </c>
      <c r="O4635" s="42">
        <f>J4635*L4635/2000</f>
        <v>0.78226742568020557</v>
      </c>
      <c r="P4635" s="2" t="s">
        <v>2651</v>
      </c>
      <c r="Q4635" s="42">
        <f>IF(ISNA(VLOOKUP(CONCATENATE(A4635,H4635),'Point Emissions'!C$2:E$233,3,FALSE)),0,VLOOKUP(CONCATENATE(A4635,H4635),'Point Emissions'!C$2:E$233,3,FALSE))</f>
        <v>0</v>
      </c>
      <c r="R4635" s="2" t="s">
        <v>2651</v>
      </c>
      <c r="S4635" s="43">
        <f>IF(O4635-Q4635&gt;=0,O4635-Q4635,0)</f>
        <v>0.78226742568020557</v>
      </c>
      <c r="T4635" s="2" t="s">
        <v>2651</v>
      </c>
    </row>
    <row r="4636" spans="1:20">
      <c r="A4636" t="s">
        <v>5493</v>
      </c>
      <c r="B4636" t="s">
        <v>1335</v>
      </c>
      <c r="C4636" t="s">
        <v>2435</v>
      </c>
      <c r="D4636" t="s">
        <v>5494</v>
      </c>
      <c r="E4636" s="11" t="s">
        <v>1337</v>
      </c>
      <c r="F4636" t="s">
        <v>1338</v>
      </c>
      <c r="G4636" s="9" t="s">
        <v>4620</v>
      </c>
      <c r="H4636" t="s">
        <v>2274</v>
      </c>
      <c r="I4636" t="s">
        <v>4630</v>
      </c>
      <c r="J4636" s="14">
        <f>VLOOKUP(Emissions!A6389,'County Activity'!A$2:J$3224,9,FALSE)</f>
        <v>28747.6587974635</v>
      </c>
      <c r="K4636" s="14" t="str">
        <f>VLOOKUP(Emissions!B6418,'County Activity'!B$2:J$3224,9,FALSE)</f>
        <v>E6GAL</v>
      </c>
      <c r="L4636" s="20">
        <f>VLOOKUP($H4636,'Emission Factors'!$B$2:$F$3,3, FALSE)</f>
        <v>0.85</v>
      </c>
      <c r="M4636" s="19" t="str">
        <f>VLOOKUP($H4636,'Emission Factors'!$B$2:$F$3,4, FALSE)</f>
        <v>LB</v>
      </c>
      <c r="N4636" s="19" t="str">
        <f>VLOOKUP($H4636,'Emission Factors'!$B$2:$F$3,5, FALSE)</f>
        <v>E6GAL</v>
      </c>
      <c r="O4636" s="42">
        <f>J4636*L4636/2000</f>
        <v>12.217754988921989</v>
      </c>
      <c r="P4636" s="2" t="s">
        <v>2651</v>
      </c>
      <c r="Q4636" s="42">
        <f>IF(ISNA(VLOOKUP(CONCATENATE(A4636,H4636),'Point Emissions'!C$2:E$233,3,FALSE)),0,VLOOKUP(CONCATENATE(A4636,H4636),'Point Emissions'!C$2:E$233,3,FALSE))</f>
        <v>0</v>
      </c>
      <c r="R4636" s="2" t="s">
        <v>2651</v>
      </c>
      <c r="S4636" s="43">
        <f>IF(O4636-Q4636&gt;=0,O4636-Q4636,0)</f>
        <v>12.217754988921989</v>
      </c>
      <c r="T4636" s="2" t="s">
        <v>2651</v>
      </c>
    </row>
    <row r="4637" spans="1:20">
      <c r="A4637" t="s">
        <v>162</v>
      </c>
      <c r="B4637" t="s">
        <v>109</v>
      </c>
      <c r="C4637" t="s">
        <v>2402</v>
      </c>
      <c r="D4637" t="s">
        <v>2385</v>
      </c>
      <c r="E4637" t="s">
        <v>2285</v>
      </c>
      <c r="F4637" t="s">
        <v>110</v>
      </c>
      <c r="G4637" s="9" t="s">
        <v>4620</v>
      </c>
      <c r="H4637" t="s">
        <v>2274</v>
      </c>
      <c r="I4637" t="s">
        <v>4630</v>
      </c>
      <c r="J4637" s="14">
        <f>VLOOKUP(Emissions!A4937,'County Activity'!A$2:J$3224,9,FALSE)</f>
        <v>1286.490219283658</v>
      </c>
      <c r="K4637" s="14" t="str">
        <f>VLOOKUP(Emissions!B5692,'County Activity'!B$2:J$3224,9,FALSE)</f>
        <v>E6GAL</v>
      </c>
      <c r="L4637" s="20">
        <f>VLOOKUP($H4637,'Emission Factors'!$B$2:$F$3,3, FALSE)</f>
        <v>0.85</v>
      </c>
      <c r="M4637" s="19" t="str">
        <f>VLOOKUP($H4637,'Emission Factors'!$B$2:$F$3,4, FALSE)</f>
        <v>LB</v>
      </c>
      <c r="N4637" s="19" t="str">
        <f>VLOOKUP($H4637,'Emission Factors'!$B$2:$F$3,5, FALSE)</f>
        <v>E6GAL</v>
      </c>
      <c r="O4637" s="42">
        <f>J4637*L4637/2000</f>
        <v>0.54675834319555461</v>
      </c>
      <c r="P4637" s="2" t="s">
        <v>2651</v>
      </c>
      <c r="Q4637" s="42">
        <f>IF(ISNA(VLOOKUP(CONCATENATE(A4637,H4637),'Point Emissions'!C$2:E$233,3,FALSE)),0,VLOOKUP(CONCATENATE(A4637,H4637),'Point Emissions'!C$2:E$233,3,FALSE))</f>
        <v>0</v>
      </c>
      <c r="R4637" s="2" t="s">
        <v>2651</v>
      </c>
      <c r="S4637" s="43">
        <f>IF(O4637-Q4637&gt;=0,O4637-Q4637,0)</f>
        <v>0.54675834319555461</v>
      </c>
      <c r="T4637" s="2" t="s">
        <v>2651</v>
      </c>
    </row>
    <row r="4638" spans="1:20">
      <c r="A4638" t="s">
        <v>4793</v>
      </c>
      <c r="B4638" t="s">
        <v>4669</v>
      </c>
      <c r="C4638" t="s">
        <v>3277</v>
      </c>
      <c r="D4638" t="s">
        <v>4652</v>
      </c>
      <c r="E4638" t="s">
        <v>2285</v>
      </c>
      <c r="F4638" t="s">
        <v>4670</v>
      </c>
      <c r="G4638" s="9" t="s">
        <v>4620</v>
      </c>
      <c r="H4638" t="s">
        <v>2274</v>
      </c>
      <c r="I4638" t="s">
        <v>4630</v>
      </c>
      <c r="J4638" s="14">
        <f>VLOOKUP(Emissions!A1565,'County Activity'!A$2:J$3224,9,FALSE)</f>
        <v>127.19834592872552</v>
      </c>
      <c r="K4638" s="14" t="str">
        <f>VLOOKUP(Emissions!B4006,'County Activity'!B$2:J$3224,9,FALSE)</f>
        <v>E6GAL</v>
      </c>
      <c r="L4638" s="20">
        <f>VLOOKUP($H4638,'Emission Factors'!$B$2:$F$3,3, FALSE)</f>
        <v>0.85</v>
      </c>
      <c r="M4638" s="19" t="str">
        <f>VLOOKUP($H4638,'Emission Factors'!$B$2:$F$3,4, FALSE)</f>
        <v>LB</v>
      </c>
      <c r="N4638" s="19" t="str">
        <f>VLOOKUP($H4638,'Emission Factors'!$B$2:$F$3,5, FALSE)</f>
        <v>E6GAL</v>
      </c>
      <c r="O4638" s="42">
        <f>J4638*L4638/2000</f>
        <v>5.4059297019708345E-2</v>
      </c>
      <c r="P4638" s="2" t="s">
        <v>2651</v>
      </c>
      <c r="Q4638" s="42">
        <f>IF(ISNA(VLOOKUP(CONCATENATE(A4638,H4638),'Point Emissions'!C$2:E$233,3,FALSE)),0,VLOOKUP(CONCATENATE(A4638,H4638),'Point Emissions'!C$2:E$233,3,FALSE))</f>
        <v>0</v>
      </c>
      <c r="R4638" s="2" t="s">
        <v>2651</v>
      </c>
      <c r="S4638" s="43">
        <f>IF(O4638-Q4638&gt;=0,O4638-Q4638,0)</f>
        <v>5.4059297019708345E-2</v>
      </c>
      <c r="T4638" s="2" t="s">
        <v>2651</v>
      </c>
    </row>
    <row r="4639" spans="1:20">
      <c r="A4639" t="s">
        <v>4538</v>
      </c>
      <c r="B4639" t="s">
        <v>4519</v>
      </c>
      <c r="C4639" t="s">
        <v>2318</v>
      </c>
      <c r="D4639" t="s">
        <v>4433</v>
      </c>
      <c r="E4639" t="s">
        <v>2285</v>
      </c>
      <c r="F4639" t="s">
        <v>4521</v>
      </c>
      <c r="G4639" s="9" t="s">
        <v>4620</v>
      </c>
      <c r="H4639" t="s">
        <v>2274</v>
      </c>
      <c r="I4639" t="s">
        <v>4630</v>
      </c>
      <c r="J4639" s="14">
        <f>VLOOKUP(Emissions!A4657,'County Activity'!A$2:J$3224,9,FALSE)</f>
        <v>1048.1054038019279</v>
      </c>
      <c r="K4639" s="14" t="str">
        <f>VLOOKUP(Emissions!B5552,'County Activity'!B$2:J$3224,9,FALSE)</f>
        <v>E6GAL</v>
      </c>
      <c r="L4639" s="20">
        <f>VLOOKUP($H4639,'Emission Factors'!$B$2:$F$3,3, FALSE)</f>
        <v>0.85</v>
      </c>
      <c r="M4639" s="19" t="str">
        <f>VLOOKUP($H4639,'Emission Factors'!$B$2:$F$3,4, FALSE)</f>
        <v>LB</v>
      </c>
      <c r="N4639" s="19" t="str">
        <f>VLOOKUP($H4639,'Emission Factors'!$B$2:$F$3,5, FALSE)</f>
        <v>E6GAL</v>
      </c>
      <c r="O4639" s="42">
        <f>J4639*L4639/2000</f>
        <v>0.44544479661581932</v>
      </c>
      <c r="P4639" s="2" t="s">
        <v>2651</v>
      </c>
      <c r="Q4639" s="42">
        <f>IF(ISNA(VLOOKUP(CONCATENATE(A4639,H4639),'Point Emissions'!C$2:E$233,3,FALSE)),0,VLOOKUP(CONCATENATE(A4639,H4639),'Point Emissions'!C$2:E$233,3,FALSE))</f>
        <v>0</v>
      </c>
      <c r="R4639" s="2" t="s">
        <v>2651</v>
      </c>
      <c r="S4639" s="43">
        <f>IF(O4639-Q4639&gt;=0,O4639-Q4639,0)</f>
        <v>0.44544479661581932</v>
      </c>
      <c r="T4639" s="2" t="s">
        <v>2651</v>
      </c>
    </row>
    <row r="4640" spans="1:20">
      <c r="A4640" t="s">
        <v>2513</v>
      </c>
      <c r="B4640" t="s">
        <v>2486</v>
      </c>
      <c r="C4640" t="s">
        <v>2514</v>
      </c>
      <c r="D4640" t="s">
        <v>2515</v>
      </c>
      <c r="E4640" t="s">
        <v>2285</v>
      </c>
      <c r="F4640" t="s">
        <v>2488</v>
      </c>
      <c r="G4640" s="9" t="s">
        <v>4620</v>
      </c>
      <c r="H4640" t="s">
        <v>2274</v>
      </c>
      <c r="I4640" t="s">
        <v>4630</v>
      </c>
      <c r="J4640" s="14">
        <f>VLOOKUP(Emissions!A157,'County Activity'!A$2:J$3224,9,FALSE)</f>
        <v>83.966279714279523</v>
      </c>
      <c r="K4640" s="14" t="str">
        <f>VLOOKUP(Emissions!B3302,'County Activity'!B$2:J$3224,9,FALSE)</f>
        <v>E6GAL</v>
      </c>
      <c r="L4640" s="20">
        <f>VLOOKUP($H4640,'Emission Factors'!$B$2:$F$3,3, FALSE)</f>
        <v>0.85</v>
      </c>
      <c r="M4640" s="19" t="str">
        <f>VLOOKUP($H4640,'Emission Factors'!$B$2:$F$3,4, FALSE)</f>
        <v>LB</v>
      </c>
      <c r="N4640" s="19" t="str">
        <f>VLOOKUP($H4640,'Emission Factors'!$B$2:$F$3,5, FALSE)</f>
        <v>E6GAL</v>
      </c>
      <c r="O4640" s="42">
        <f>J4640*L4640/2000</f>
        <v>3.5685668878568798E-2</v>
      </c>
      <c r="P4640" s="2" t="s">
        <v>2651</v>
      </c>
      <c r="Q4640" s="42">
        <f>IF(ISNA(VLOOKUP(CONCATENATE(A4640,H4640),'Point Emissions'!C$2:E$233,3,FALSE)),0,VLOOKUP(CONCATENATE(A4640,H4640),'Point Emissions'!C$2:E$233,3,FALSE))</f>
        <v>0</v>
      </c>
      <c r="R4640" s="2" t="s">
        <v>2651</v>
      </c>
      <c r="S4640" s="43">
        <f>IF(O4640-Q4640&gt;=0,O4640-Q4640,0)</f>
        <v>3.5685668878568798E-2</v>
      </c>
      <c r="T4640" s="2" t="s">
        <v>2651</v>
      </c>
    </row>
    <row r="4641" spans="1:20">
      <c r="A4641" t="s">
        <v>3483</v>
      </c>
      <c r="B4641" t="s">
        <v>3474</v>
      </c>
      <c r="C4641" t="s">
        <v>2297</v>
      </c>
      <c r="D4641" t="s">
        <v>3484</v>
      </c>
      <c r="E4641" t="s">
        <v>2285</v>
      </c>
      <c r="F4641" t="s">
        <v>3476</v>
      </c>
      <c r="G4641" s="9" t="s">
        <v>4620</v>
      </c>
      <c r="H4641" t="s">
        <v>4628</v>
      </c>
      <c r="I4641" t="s">
        <v>4629</v>
      </c>
      <c r="J4641" s="14">
        <f>VLOOKUP(Emissions!A1102,'County Activity'!A$2:J$3224,9,FALSE)</f>
        <v>433.7937547710261</v>
      </c>
      <c r="K4641" s="14" t="str">
        <f>VLOOKUP(Emissions!B552,'County Activity'!B$2:J$3224,9,FALSE)</f>
        <v>E6GAL</v>
      </c>
      <c r="L4641" s="20">
        <f>VLOOKUP($H4641,'Emission Factors'!$B$2:$F$3,3, FALSE)</f>
        <v>0.16900000000000001</v>
      </c>
      <c r="M4641" s="19" t="str">
        <f>VLOOKUP($H4641,'Emission Factors'!$B$2:$F$3,4, FALSE)</f>
        <v>LB</v>
      </c>
      <c r="N4641" s="19" t="str">
        <f>VLOOKUP($H4641,'Emission Factors'!$B$2:$F$3,5, FALSE)</f>
        <v>E6GAL</v>
      </c>
      <c r="O4641" s="42">
        <f>J4641*L4641/2000</f>
        <v>3.6655572278151707E-2</v>
      </c>
      <c r="P4641" s="2" t="s">
        <v>2651</v>
      </c>
      <c r="Q4641" s="42">
        <f>IF(ISNA(VLOOKUP(CONCATENATE(A4641,H4641),'Point Emissions'!C$2:E$233,3,FALSE)),0,VLOOKUP(CONCATENATE(A4641,H4641),'Point Emissions'!C$2:E$233,3,FALSE))</f>
        <v>0</v>
      </c>
      <c r="R4641" s="2" t="s">
        <v>2651</v>
      </c>
      <c r="S4641" s="43">
        <f>IF(O4641-Q4641&gt;=0,O4641-Q4641,0)</f>
        <v>3.6655572278151707E-2</v>
      </c>
      <c r="T4641" s="2" t="s">
        <v>2651</v>
      </c>
    </row>
    <row r="4642" spans="1:20">
      <c r="A4642" t="s">
        <v>1149</v>
      </c>
      <c r="B4642" t="s">
        <v>1116</v>
      </c>
      <c r="C4642" t="s">
        <v>2360</v>
      </c>
      <c r="D4642" t="s">
        <v>2427</v>
      </c>
      <c r="E4642" t="s">
        <v>2285</v>
      </c>
      <c r="F4642" t="s">
        <v>1117</v>
      </c>
      <c r="G4642" s="9" t="s">
        <v>4620</v>
      </c>
      <c r="H4642" t="s">
        <v>2274</v>
      </c>
      <c r="I4642" t="s">
        <v>4630</v>
      </c>
      <c r="J4642" s="14">
        <f>VLOOKUP(Emissions!A6037,'County Activity'!A$2:J$3224,9,FALSE)</f>
        <v>5735.1659040084041</v>
      </c>
      <c r="K4642" s="14" t="str">
        <f>VLOOKUP(Emissions!B6242,'County Activity'!B$2:J$3224,9,FALSE)</f>
        <v>E6GAL</v>
      </c>
      <c r="L4642" s="20">
        <f>VLOOKUP($H4642,'Emission Factors'!$B$2:$F$3,3, FALSE)</f>
        <v>0.85</v>
      </c>
      <c r="M4642" s="19" t="str">
        <f>VLOOKUP($H4642,'Emission Factors'!$B$2:$F$3,4, FALSE)</f>
        <v>LB</v>
      </c>
      <c r="N4642" s="19" t="str">
        <f>VLOOKUP($H4642,'Emission Factors'!$B$2:$F$3,5, FALSE)</f>
        <v>E6GAL</v>
      </c>
      <c r="O4642" s="42">
        <f>J4642*L4642/2000</f>
        <v>2.4374455092035721</v>
      </c>
      <c r="P4642" s="2" t="s">
        <v>2651</v>
      </c>
      <c r="Q4642" s="42">
        <f>IF(ISNA(VLOOKUP(CONCATENATE(A4642,H4642),'Point Emissions'!C$2:E$233,3,FALSE)),0,VLOOKUP(CONCATENATE(A4642,H4642),'Point Emissions'!C$2:E$233,3,FALSE))</f>
        <v>0</v>
      </c>
      <c r="R4642" s="2" t="s">
        <v>2651</v>
      </c>
      <c r="S4642" s="43">
        <f>IF(O4642-Q4642&gt;=0,O4642-Q4642,0)</f>
        <v>2.4374455092035721</v>
      </c>
      <c r="T4642" s="2" t="s">
        <v>2651</v>
      </c>
    </row>
    <row r="4643" spans="1:20">
      <c r="A4643" t="s">
        <v>3103</v>
      </c>
      <c r="B4643" t="s">
        <v>3004</v>
      </c>
      <c r="C4643" t="s">
        <v>2453</v>
      </c>
      <c r="D4643" t="s">
        <v>3104</v>
      </c>
      <c r="E4643" t="s">
        <v>2285</v>
      </c>
      <c r="F4643" t="s">
        <v>3006</v>
      </c>
      <c r="G4643" s="9" t="s">
        <v>4620</v>
      </c>
      <c r="H4643" t="s">
        <v>4628</v>
      </c>
      <c r="I4643" t="s">
        <v>4629</v>
      </c>
      <c r="J4643" s="14">
        <f>VLOOKUP(Emissions!A754,'County Activity'!A$2:J$3224,9,FALSE)</f>
        <v>59.91644139794699</v>
      </c>
      <c r="K4643" s="14" t="str">
        <f>VLOOKUP(Emissions!B378,'County Activity'!B$2:J$3224,9,FALSE)</f>
        <v>E6GAL</v>
      </c>
      <c r="L4643" s="20">
        <f>VLOOKUP($H4643,'Emission Factors'!$B$2:$F$3,3, FALSE)</f>
        <v>0.16900000000000001</v>
      </c>
      <c r="M4643" s="19" t="str">
        <f>VLOOKUP($H4643,'Emission Factors'!$B$2:$F$3,4, FALSE)</f>
        <v>LB</v>
      </c>
      <c r="N4643" s="19" t="str">
        <f>VLOOKUP($H4643,'Emission Factors'!$B$2:$F$3,5, FALSE)</f>
        <v>E6GAL</v>
      </c>
      <c r="O4643" s="42">
        <f>J4643*L4643/2000</f>
        <v>5.0629392981265207E-3</v>
      </c>
      <c r="P4643" s="2" t="s">
        <v>2651</v>
      </c>
      <c r="Q4643" s="42">
        <f>IF(ISNA(VLOOKUP(CONCATENATE(A4643,H4643),'Point Emissions'!C$2:E$233,3,FALSE)),0,VLOOKUP(CONCATENATE(A4643,H4643),'Point Emissions'!C$2:E$233,3,FALSE))</f>
        <v>0</v>
      </c>
      <c r="R4643" s="2" t="s">
        <v>2651</v>
      </c>
      <c r="S4643" s="43">
        <f>IF(O4643-Q4643&gt;=0,O4643-Q4643,0)</f>
        <v>5.0629392981265207E-3</v>
      </c>
      <c r="T4643" s="2" t="s">
        <v>2651</v>
      </c>
    </row>
    <row r="4644" spans="1:20">
      <c r="A4644" t="s">
        <v>4723</v>
      </c>
      <c r="B4644" t="s">
        <v>4669</v>
      </c>
      <c r="C4644" t="s">
        <v>2399</v>
      </c>
      <c r="D4644" t="s">
        <v>2394</v>
      </c>
      <c r="E4644" t="s">
        <v>2285</v>
      </c>
      <c r="F4644" t="s">
        <v>4670</v>
      </c>
      <c r="G4644" s="9" t="s">
        <v>4620</v>
      </c>
      <c r="H4644" t="s">
        <v>2274</v>
      </c>
      <c r="I4644" t="s">
        <v>4630</v>
      </c>
      <c r="J4644" s="14">
        <f>VLOOKUP(Emissions!A1473,'County Activity'!A$2:J$3224,9,FALSE)</f>
        <v>588.05217177471968</v>
      </c>
      <c r="K4644" s="14" t="str">
        <f>VLOOKUP(Emissions!B3960,'County Activity'!B$2:J$3224,9,FALSE)</f>
        <v>E6GAL</v>
      </c>
      <c r="L4644" s="20">
        <f>VLOOKUP($H4644,'Emission Factors'!$B$2:$F$3,3, FALSE)</f>
        <v>0.85</v>
      </c>
      <c r="M4644" s="19" t="str">
        <f>VLOOKUP($H4644,'Emission Factors'!$B$2:$F$3,4, FALSE)</f>
        <v>LB</v>
      </c>
      <c r="N4644" s="19" t="str">
        <f>VLOOKUP($H4644,'Emission Factors'!$B$2:$F$3,5, FALSE)</f>
        <v>E6GAL</v>
      </c>
      <c r="O4644" s="42">
        <f>J4644*L4644/2000</f>
        <v>0.24992217300425584</v>
      </c>
      <c r="P4644" s="2" t="s">
        <v>2651</v>
      </c>
      <c r="Q4644" s="42">
        <f>IF(ISNA(VLOOKUP(CONCATENATE(A4644,H4644),'Point Emissions'!C$2:E$233,3,FALSE)),0,VLOOKUP(CONCATENATE(A4644,H4644),'Point Emissions'!C$2:E$233,3,FALSE))</f>
        <v>0</v>
      </c>
      <c r="R4644" s="2" t="s">
        <v>2651</v>
      </c>
      <c r="S4644" s="43">
        <f>IF(O4644-Q4644&gt;=0,O4644-Q4644,0)</f>
        <v>0.24992217300425584</v>
      </c>
      <c r="T4644" s="2" t="s">
        <v>2651</v>
      </c>
    </row>
    <row r="4645" spans="1:20">
      <c r="A4645" t="s">
        <v>658</v>
      </c>
      <c r="B4645" t="s">
        <v>232</v>
      </c>
      <c r="C4645" t="s">
        <v>659</v>
      </c>
      <c r="D4645" t="s">
        <v>660</v>
      </c>
      <c r="E4645" t="s">
        <v>2285</v>
      </c>
      <c r="F4645" t="s">
        <v>233</v>
      </c>
      <c r="G4645" s="9" t="s">
        <v>4620</v>
      </c>
      <c r="H4645" t="s">
        <v>2274</v>
      </c>
      <c r="I4645" t="s">
        <v>4630</v>
      </c>
      <c r="J4645" s="14">
        <f>VLOOKUP(Emissions!A5497,'County Activity'!A$2:J$3224,9,FALSE)</f>
        <v>2275.767989281188</v>
      </c>
      <c r="K4645" s="14" t="str">
        <f>VLOOKUP(Emissions!B5972,'County Activity'!B$2:J$3224,9,FALSE)</f>
        <v>E6GAL</v>
      </c>
      <c r="L4645" s="20">
        <f>VLOOKUP($H4645,'Emission Factors'!$B$2:$F$3,3, FALSE)</f>
        <v>0.85</v>
      </c>
      <c r="M4645" s="19" t="str">
        <f>VLOOKUP($H4645,'Emission Factors'!$B$2:$F$3,4, FALSE)</f>
        <v>LB</v>
      </c>
      <c r="N4645" s="19" t="str">
        <f>VLOOKUP($H4645,'Emission Factors'!$B$2:$F$3,5, FALSE)</f>
        <v>E6GAL</v>
      </c>
      <c r="O4645" s="42">
        <f>J4645*L4645/2000</f>
        <v>0.9672013954445049</v>
      </c>
      <c r="P4645" s="2" t="s">
        <v>2651</v>
      </c>
      <c r="Q4645" s="42">
        <f>IF(ISNA(VLOOKUP(CONCATENATE(A4645,H4645),'Point Emissions'!C$2:E$233,3,FALSE)),0,VLOOKUP(CONCATENATE(A4645,H4645),'Point Emissions'!C$2:E$233,3,FALSE))</f>
        <v>0</v>
      </c>
      <c r="R4645" s="2" t="s">
        <v>2651</v>
      </c>
      <c r="S4645" s="43">
        <f>IF(O4645-Q4645&gt;=0,O4645-Q4645,0)</f>
        <v>0.9672013954445049</v>
      </c>
      <c r="T4645" s="2" t="s">
        <v>2651</v>
      </c>
    </row>
    <row r="4646" spans="1:20">
      <c r="A4646" t="s">
        <v>1849</v>
      </c>
      <c r="B4646" t="s">
        <v>1840</v>
      </c>
      <c r="C4646" t="s">
        <v>2300</v>
      </c>
      <c r="D4646" t="s">
        <v>1850</v>
      </c>
      <c r="E4646" t="s">
        <v>2285</v>
      </c>
      <c r="F4646" t="s">
        <v>1842</v>
      </c>
      <c r="G4646" s="9" t="s">
        <v>4620</v>
      </c>
      <c r="H4646" t="s">
        <v>2274</v>
      </c>
      <c r="I4646" t="s">
        <v>4630</v>
      </c>
      <c r="J4646" s="14">
        <f>VLOOKUP(Emissions!A2397,'County Activity'!A$2:J$3224,9,FALSE)</f>
        <v>1151.3820064253266</v>
      </c>
      <c r="K4646" s="14" t="str">
        <f>VLOOKUP(Emissions!B4422,'County Activity'!B$2:J$3224,9,FALSE)</f>
        <v>E6GAL</v>
      </c>
      <c r="L4646" s="20">
        <f>VLOOKUP($H4646,'Emission Factors'!$B$2:$F$3,3, FALSE)</f>
        <v>0.85</v>
      </c>
      <c r="M4646" s="19" t="str">
        <f>VLOOKUP($H4646,'Emission Factors'!$B$2:$F$3,4, FALSE)</f>
        <v>LB</v>
      </c>
      <c r="N4646" s="19" t="str">
        <f>VLOOKUP($H4646,'Emission Factors'!$B$2:$F$3,5, FALSE)</f>
        <v>E6GAL</v>
      </c>
      <c r="O4646" s="42">
        <f>J4646*L4646/2000</f>
        <v>0.48933735273076379</v>
      </c>
      <c r="P4646" s="2" t="s">
        <v>2651</v>
      </c>
      <c r="Q4646" s="42">
        <f>IF(ISNA(VLOOKUP(CONCATENATE(A4646,H4646),'Point Emissions'!C$2:E$233,3,FALSE)),0,VLOOKUP(CONCATENATE(A4646,H4646),'Point Emissions'!C$2:E$233,3,FALSE))</f>
        <v>0</v>
      </c>
      <c r="R4646" s="2" t="s">
        <v>2651</v>
      </c>
      <c r="S4646" s="43">
        <f>IF(O4646-Q4646&gt;=0,O4646-Q4646,0)</f>
        <v>0.48933735273076379</v>
      </c>
      <c r="T4646" s="2" t="s">
        <v>2651</v>
      </c>
    </row>
    <row r="4647" spans="1:20">
      <c r="A4647" t="s">
        <v>4152</v>
      </c>
      <c r="B4647" t="s">
        <v>4110</v>
      </c>
      <c r="C4647" t="s">
        <v>2369</v>
      </c>
      <c r="D4647" t="s">
        <v>2379</v>
      </c>
      <c r="E4647" t="s">
        <v>2285</v>
      </c>
      <c r="F4647" t="s">
        <v>4111</v>
      </c>
      <c r="G4647" s="9" t="s">
        <v>4620</v>
      </c>
      <c r="H4647" t="s">
        <v>4628</v>
      </c>
      <c r="I4647" t="s">
        <v>4629</v>
      </c>
      <c r="J4647" s="14">
        <f>VLOOKUP(Emissions!A4144,'County Activity'!A$2:J$3224,9,FALSE)</f>
        <v>721.78336326473925</v>
      </c>
      <c r="K4647" s="14" t="str">
        <f>VLOOKUP(Emissions!B2073,'County Activity'!B$2:J$3224,9,FALSE)</f>
        <v>E6GAL</v>
      </c>
      <c r="L4647" s="20">
        <f>VLOOKUP($H4647,'Emission Factors'!$B$2:$F$3,3, FALSE)</f>
        <v>0.16900000000000001</v>
      </c>
      <c r="M4647" s="19" t="str">
        <f>VLOOKUP($H4647,'Emission Factors'!$B$2:$F$3,4, FALSE)</f>
        <v>LB</v>
      </c>
      <c r="N4647" s="19" t="str">
        <f>VLOOKUP($H4647,'Emission Factors'!$B$2:$F$3,5, FALSE)</f>
        <v>E6GAL</v>
      </c>
      <c r="O4647" s="42">
        <f>J4647*L4647/2000</f>
        <v>6.0990694195870471E-2</v>
      </c>
      <c r="P4647" s="2" t="s">
        <v>2651</v>
      </c>
      <c r="Q4647" s="42">
        <f>IF(ISNA(VLOOKUP(CONCATENATE(A4647,H4647),'Point Emissions'!C$2:E$233,3,FALSE)),0,VLOOKUP(CONCATENATE(A4647,H4647),'Point Emissions'!C$2:E$233,3,FALSE))</f>
        <v>0</v>
      </c>
      <c r="R4647" s="2" t="s">
        <v>2651</v>
      </c>
      <c r="S4647" s="43">
        <f>IF(O4647-Q4647&gt;=0,O4647-Q4647,0)</f>
        <v>6.0990694195870471E-2</v>
      </c>
      <c r="T4647" s="2" t="s">
        <v>2651</v>
      </c>
    </row>
    <row r="4648" spans="1:20">
      <c r="A4648" t="s">
        <v>1856</v>
      </c>
      <c r="B4648" t="s">
        <v>1840</v>
      </c>
      <c r="C4648" t="s">
        <v>2312</v>
      </c>
      <c r="D4648" t="s">
        <v>1857</v>
      </c>
      <c r="E4648" t="s">
        <v>2285</v>
      </c>
      <c r="F4648" t="s">
        <v>1842</v>
      </c>
      <c r="G4648" s="9" t="s">
        <v>4620</v>
      </c>
      <c r="H4648" t="s">
        <v>2274</v>
      </c>
      <c r="I4648" t="s">
        <v>4630</v>
      </c>
      <c r="J4648" s="14">
        <f>VLOOKUP(Emissions!A2405,'County Activity'!A$2:J$3224,9,FALSE)</f>
        <v>230.37887729386992</v>
      </c>
      <c r="K4648" s="14" t="str">
        <f>VLOOKUP(Emissions!B4426,'County Activity'!B$2:J$3224,9,FALSE)</f>
        <v>E6GAL</v>
      </c>
      <c r="L4648" s="20">
        <f>VLOOKUP($H4648,'Emission Factors'!$B$2:$F$3,3, FALSE)</f>
        <v>0.85</v>
      </c>
      <c r="M4648" s="19" t="str">
        <f>VLOOKUP($H4648,'Emission Factors'!$B$2:$F$3,4, FALSE)</f>
        <v>LB</v>
      </c>
      <c r="N4648" s="19" t="str">
        <f>VLOOKUP($H4648,'Emission Factors'!$B$2:$F$3,5, FALSE)</f>
        <v>E6GAL</v>
      </c>
      <c r="O4648" s="42">
        <f>J4648*L4648/2000</f>
        <v>9.791102284989471E-2</v>
      </c>
      <c r="P4648" s="2" t="s">
        <v>2651</v>
      </c>
      <c r="Q4648" s="42">
        <f>IF(ISNA(VLOOKUP(CONCATENATE(A4648,H4648),'Point Emissions'!C$2:E$233,3,FALSE)),0,VLOOKUP(CONCATENATE(A4648,H4648),'Point Emissions'!C$2:E$233,3,FALSE))</f>
        <v>0</v>
      </c>
      <c r="R4648" s="2" t="s">
        <v>2651</v>
      </c>
      <c r="S4648" s="43">
        <f>IF(O4648-Q4648&gt;=0,O4648-Q4648,0)</f>
        <v>9.791102284989471E-2</v>
      </c>
      <c r="T4648" s="2" t="s">
        <v>2651</v>
      </c>
    </row>
    <row r="4649" spans="1:20">
      <c r="A4649" t="s">
        <v>5239</v>
      </c>
      <c r="B4649" t="s">
        <v>5151</v>
      </c>
      <c r="C4649" t="s">
        <v>2459</v>
      </c>
      <c r="D4649" t="s">
        <v>5240</v>
      </c>
      <c r="E4649" t="s">
        <v>2285</v>
      </c>
      <c r="F4649" t="s">
        <v>5152</v>
      </c>
      <c r="G4649" s="9" t="s">
        <v>4620</v>
      </c>
      <c r="H4649" t="s">
        <v>4628</v>
      </c>
      <c r="I4649" t="s">
        <v>4629</v>
      </c>
      <c r="J4649" s="14">
        <f>VLOOKUP(Emissions!A2104,'County Activity'!A$2:J$3224,9,FALSE)</f>
        <v>185.76978971111197</v>
      </c>
      <c r="K4649" s="14" t="str">
        <f>VLOOKUP(Emissions!B1053,'County Activity'!B$2:J$3224,9,FALSE)</f>
        <v>E6GAL</v>
      </c>
      <c r="L4649" s="20">
        <f>VLOOKUP($H4649,'Emission Factors'!$B$2:$F$3,3, FALSE)</f>
        <v>0.16900000000000001</v>
      </c>
      <c r="M4649" s="19" t="str">
        <f>VLOOKUP($H4649,'Emission Factors'!$B$2:$F$3,4, FALSE)</f>
        <v>LB</v>
      </c>
      <c r="N4649" s="19" t="str">
        <f>VLOOKUP($H4649,'Emission Factors'!$B$2:$F$3,5, FALSE)</f>
        <v>E6GAL</v>
      </c>
      <c r="O4649" s="42">
        <f>J4649*L4649/2000</f>
        <v>1.5697547230588964E-2</v>
      </c>
      <c r="P4649" s="2" t="s">
        <v>2651</v>
      </c>
      <c r="Q4649" s="42">
        <f>IF(ISNA(VLOOKUP(CONCATENATE(A4649,H4649),'Point Emissions'!C$2:E$233,3,FALSE)),0,VLOOKUP(CONCATENATE(A4649,H4649),'Point Emissions'!C$2:E$233,3,FALSE))</f>
        <v>0</v>
      </c>
      <c r="R4649" s="2" t="s">
        <v>2651</v>
      </c>
      <c r="S4649" s="43">
        <f>IF(O4649-Q4649&gt;=0,O4649-Q4649,0)</f>
        <v>1.5697547230588964E-2</v>
      </c>
      <c r="T4649" s="2" t="s">
        <v>2651</v>
      </c>
    </row>
    <row r="4650" spans="1:20">
      <c r="A4650" t="s">
        <v>3906</v>
      </c>
      <c r="B4650" t="s">
        <v>3858</v>
      </c>
      <c r="C4650" t="s">
        <v>2369</v>
      </c>
      <c r="D4650" t="s">
        <v>3907</v>
      </c>
      <c r="E4650" t="s">
        <v>2285</v>
      </c>
      <c r="F4650" t="s">
        <v>3860</v>
      </c>
      <c r="G4650" s="9" t="s">
        <v>4620</v>
      </c>
      <c r="H4650" t="s">
        <v>4628</v>
      </c>
      <c r="I4650" t="s">
        <v>4629</v>
      </c>
      <c r="J4650" s="14">
        <f>VLOOKUP(Emissions!A3838,'County Activity'!A$2:J$3224,9,FALSE)</f>
        <v>2940.8372864231242</v>
      </c>
      <c r="K4650" s="14" t="str">
        <f>VLOOKUP(Emissions!B1920,'County Activity'!B$2:J$3224,9,FALSE)</f>
        <v>E6GAL</v>
      </c>
      <c r="L4650" s="20">
        <f>VLOOKUP($H4650,'Emission Factors'!$B$2:$F$3,3, FALSE)</f>
        <v>0.16900000000000001</v>
      </c>
      <c r="M4650" s="19" t="str">
        <f>VLOOKUP($H4650,'Emission Factors'!$B$2:$F$3,4, FALSE)</f>
        <v>LB</v>
      </c>
      <c r="N4650" s="19" t="str">
        <f>VLOOKUP($H4650,'Emission Factors'!$B$2:$F$3,5, FALSE)</f>
        <v>E6GAL</v>
      </c>
      <c r="O4650" s="42">
        <f>J4650*L4650/2000</f>
        <v>0.24850075070275401</v>
      </c>
      <c r="P4650" s="2" t="s">
        <v>2651</v>
      </c>
      <c r="Q4650" s="42">
        <f>IF(ISNA(VLOOKUP(CONCATENATE(A4650,H4650),'Point Emissions'!C$2:E$233,3,FALSE)),0,VLOOKUP(CONCATENATE(A4650,H4650),'Point Emissions'!C$2:E$233,3,FALSE))</f>
        <v>0</v>
      </c>
      <c r="R4650" s="2" t="s">
        <v>2651</v>
      </c>
      <c r="S4650" s="43">
        <f>IF(O4650-Q4650&gt;=0,O4650-Q4650,0)</f>
        <v>0.24850075070275401</v>
      </c>
      <c r="T4650" s="2" t="s">
        <v>2651</v>
      </c>
    </row>
    <row r="4651" spans="1:20">
      <c r="A4651" t="s">
        <v>201</v>
      </c>
      <c r="B4651" t="s">
        <v>109</v>
      </c>
      <c r="C4651" t="s">
        <v>2725</v>
      </c>
      <c r="D4651" t="s">
        <v>202</v>
      </c>
      <c r="E4651" t="s">
        <v>2285</v>
      </c>
      <c r="F4651" t="s">
        <v>110</v>
      </c>
      <c r="G4651" s="9" t="s">
        <v>4620</v>
      </c>
      <c r="H4651" t="s">
        <v>2274</v>
      </c>
      <c r="I4651" t="s">
        <v>4630</v>
      </c>
      <c r="J4651" s="14">
        <f>VLOOKUP(Emissions!A5001,'County Activity'!A$2:J$3224,9,FALSE)</f>
        <v>1353.7721238144366</v>
      </c>
      <c r="K4651" s="14" t="str">
        <f>VLOOKUP(Emissions!B5724,'County Activity'!B$2:J$3224,9,FALSE)</f>
        <v>E6GAL</v>
      </c>
      <c r="L4651" s="20">
        <f>VLOOKUP($H4651,'Emission Factors'!$B$2:$F$3,3, FALSE)</f>
        <v>0.85</v>
      </c>
      <c r="M4651" s="19" t="str">
        <f>VLOOKUP($H4651,'Emission Factors'!$B$2:$F$3,4, FALSE)</f>
        <v>LB</v>
      </c>
      <c r="N4651" s="19" t="str">
        <f>VLOOKUP($H4651,'Emission Factors'!$B$2:$F$3,5, FALSE)</f>
        <v>E6GAL</v>
      </c>
      <c r="O4651" s="42">
        <f>J4651*L4651/2000</f>
        <v>0.57535315262113551</v>
      </c>
      <c r="P4651" s="2" t="s">
        <v>2651</v>
      </c>
      <c r="Q4651" s="42">
        <f>IF(ISNA(VLOOKUP(CONCATENATE(A4651,H4651),'Point Emissions'!C$2:E$233,3,FALSE)),0,VLOOKUP(CONCATENATE(A4651,H4651),'Point Emissions'!C$2:E$233,3,FALSE))</f>
        <v>0</v>
      </c>
      <c r="R4651" s="2" t="s">
        <v>2651</v>
      </c>
      <c r="S4651" s="43">
        <f>IF(O4651-Q4651&gt;=0,O4651-Q4651,0)</f>
        <v>0.57535315262113551</v>
      </c>
      <c r="T4651" s="2" t="s">
        <v>2651</v>
      </c>
    </row>
    <row r="4652" spans="1:20">
      <c r="A4652" t="s">
        <v>3589</v>
      </c>
      <c r="B4652" t="s">
        <v>1675</v>
      </c>
      <c r="C4652" t="s">
        <v>2722</v>
      </c>
      <c r="D4652" t="s">
        <v>1536</v>
      </c>
      <c r="E4652" t="s">
        <v>2285</v>
      </c>
      <c r="F4652" t="s">
        <v>1676</v>
      </c>
      <c r="G4652" s="9" t="s">
        <v>4620</v>
      </c>
      <c r="H4652" t="s">
        <v>2274</v>
      </c>
      <c r="I4652" t="s">
        <v>4630</v>
      </c>
      <c r="J4652" s="14">
        <f>VLOOKUP(Emissions!A3451,'County Activity'!A$2:J$3224,9,FALSE)</f>
        <v>2269.2671674726453</v>
      </c>
      <c r="K4652" s="14" t="str">
        <f>VLOOKUP(Emissions!B4949,'County Activity'!B$2:J$3224,9,FALSE)</f>
        <v>E6GAL</v>
      </c>
      <c r="L4652" s="20">
        <f>VLOOKUP($H4652,'Emission Factors'!$B$2:$F$3,3, FALSE)</f>
        <v>0.85</v>
      </c>
      <c r="M4652" s="19" t="str">
        <f>VLOOKUP($H4652,'Emission Factors'!$B$2:$F$3,4, FALSE)</f>
        <v>LB</v>
      </c>
      <c r="N4652" s="19" t="str">
        <f>VLOOKUP($H4652,'Emission Factors'!$B$2:$F$3,5, FALSE)</f>
        <v>E6GAL</v>
      </c>
      <c r="O4652" s="42">
        <f>J4652*L4652/2000</f>
        <v>0.96443854617587421</v>
      </c>
      <c r="P4652" s="2" t="s">
        <v>2651</v>
      </c>
      <c r="Q4652" s="42">
        <f>IF(ISNA(VLOOKUP(CONCATENATE(A4652,H4652),'Point Emissions'!C$2:E$233,3,FALSE)),0,VLOOKUP(CONCATENATE(A4652,H4652),'Point Emissions'!C$2:E$233,3,FALSE))</f>
        <v>0</v>
      </c>
      <c r="R4652" s="2" t="s">
        <v>2651</v>
      </c>
      <c r="S4652" s="43">
        <f>IF(O4652-Q4652&gt;=0,O4652-Q4652,0)</f>
        <v>0.96443854617587421</v>
      </c>
      <c r="T4652" s="2" t="s">
        <v>2651</v>
      </c>
    </row>
    <row r="4653" spans="1:20">
      <c r="A4653" t="s">
        <v>1496</v>
      </c>
      <c r="B4653" t="s">
        <v>1425</v>
      </c>
      <c r="C4653" t="s">
        <v>2444</v>
      </c>
      <c r="D4653" t="s">
        <v>2660</v>
      </c>
      <c r="E4653" t="s">
        <v>2285</v>
      </c>
      <c r="F4653" t="s">
        <v>1426</v>
      </c>
      <c r="G4653" s="9" t="s">
        <v>4620</v>
      </c>
      <c r="H4653" t="s">
        <v>2274</v>
      </c>
      <c r="I4653" t="s">
        <v>4630</v>
      </c>
      <c r="J4653" s="14">
        <f>VLOOKUP(Emissions!A3075,'County Activity'!A$2:J$3224,9,FALSE)</f>
        <v>347.64985986964859</v>
      </c>
      <c r="K4653" s="14" t="str">
        <f>VLOOKUP(Emissions!B4761,'County Activity'!B$2:J$3224,9,FALSE)</f>
        <v>E6GAL</v>
      </c>
      <c r="L4653" s="20">
        <f>VLOOKUP($H4653,'Emission Factors'!$B$2:$F$3,3, FALSE)</f>
        <v>0.85</v>
      </c>
      <c r="M4653" s="19" t="str">
        <f>VLOOKUP($H4653,'Emission Factors'!$B$2:$F$3,4, FALSE)</f>
        <v>LB</v>
      </c>
      <c r="N4653" s="19" t="str">
        <f>VLOOKUP($H4653,'Emission Factors'!$B$2:$F$3,5, FALSE)</f>
        <v>E6GAL</v>
      </c>
      <c r="O4653" s="42">
        <f>J4653*L4653/2000</f>
        <v>0.14775119044460064</v>
      </c>
      <c r="P4653" s="2" t="s">
        <v>2651</v>
      </c>
      <c r="Q4653" s="42">
        <f>IF(ISNA(VLOOKUP(CONCATENATE(A4653,H4653),'Point Emissions'!C$2:E$233,3,FALSE)),0,VLOOKUP(CONCATENATE(A4653,H4653),'Point Emissions'!C$2:E$233,3,FALSE))</f>
        <v>0</v>
      </c>
      <c r="R4653" s="2" t="s">
        <v>2651</v>
      </c>
      <c r="S4653" s="43">
        <f>IF(O4653-Q4653&gt;=0,O4653-Q4653,0)</f>
        <v>0.14775119044460064</v>
      </c>
      <c r="T4653" s="2" t="s">
        <v>2651</v>
      </c>
    </row>
    <row r="4654" spans="1:20">
      <c r="A4654" t="s">
        <v>0</v>
      </c>
      <c r="B4654" t="s">
        <v>4519</v>
      </c>
      <c r="C4654" t="s">
        <v>2417</v>
      </c>
      <c r="D4654" t="s">
        <v>1</v>
      </c>
      <c r="E4654" t="s">
        <v>2285</v>
      </c>
      <c r="F4654" t="s">
        <v>4521</v>
      </c>
      <c r="G4654" s="9" t="s">
        <v>4620</v>
      </c>
      <c r="H4654" t="s">
        <v>2274</v>
      </c>
      <c r="I4654" t="s">
        <v>4630</v>
      </c>
      <c r="J4654" s="14">
        <f>VLOOKUP(Emissions!A4723,'County Activity'!A$2:J$3224,9,FALSE)</f>
        <v>1098.6709093964539</v>
      </c>
      <c r="K4654" s="14" t="str">
        <f>VLOOKUP(Emissions!B5585,'County Activity'!B$2:J$3224,9,FALSE)</f>
        <v>E6GAL</v>
      </c>
      <c r="L4654" s="20">
        <f>VLOOKUP($H4654,'Emission Factors'!$B$2:$F$3,3, FALSE)</f>
        <v>0.85</v>
      </c>
      <c r="M4654" s="19" t="str">
        <f>VLOOKUP($H4654,'Emission Factors'!$B$2:$F$3,4, FALSE)</f>
        <v>LB</v>
      </c>
      <c r="N4654" s="19" t="str">
        <f>VLOOKUP($H4654,'Emission Factors'!$B$2:$F$3,5, FALSE)</f>
        <v>E6GAL</v>
      </c>
      <c r="O4654" s="42">
        <f>J4654*L4654/2000</f>
        <v>0.46693513649349289</v>
      </c>
      <c r="P4654" s="2" t="s">
        <v>2651</v>
      </c>
      <c r="Q4654" s="42">
        <f>IF(ISNA(VLOOKUP(CONCATENATE(A4654,H4654),'Point Emissions'!C$2:E$233,3,FALSE)),0,VLOOKUP(CONCATENATE(A4654,H4654),'Point Emissions'!C$2:E$233,3,FALSE))</f>
        <v>0</v>
      </c>
      <c r="R4654" s="2" t="s">
        <v>2651</v>
      </c>
      <c r="S4654" s="43">
        <f>IF(O4654-Q4654&gt;=0,O4654-Q4654,0)</f>
        <v>0.46693513649349289</v>
      </c>
      <c r="T4654" s="2" t="s">
        <v>2651</v>
      </c>
    </row>
    <row r="4655" spans="1:20">
      <c r="A4655" t="s">
        <v>1018</v>
      </c>
      <c r="B4655" t="s">
        <v>811</v>
      </c>
      <c r="C4655" t="s">
        <v>1019</v>
      </c>
      <c r="D4655" t="s">
        <v>1020</v>
      </c>
      <c r="E4655" t="s">
        <v>2285</v>
      </c>
      <c r="F4655" t="s">
        <v>813</v>
      </c>
      <c r="G4655" s="9" t="s">
        <v>4620</v>
      </c>
      <c r="H4655" t="s">
        <v>2274</v>
      </c>
      <c r="I4655" t="s">
        <v>4630</v>
      </c>
      <c r="J4655" s="14">
        <f>VLOOKUP(Emissions!A5883,'County Activity'!A$2:J$3224,9,FALSE)</f>
        <v>4293.9369114297806</v>
      </c>
      <c r="K4655" s="14" t="str">
        <f>VLOOKUP(Emissions!B6165,'County Activity'!B$2:J$3224,9,FALSE)</f>
        <v>E6GAL</v>
      </c>
      <c r="L4655" s="20">
        <f>VLOOKUP($H4655,'Emission Factors'!$B$2:$F$3,3, FALSE)</f>
        <v>0.85</v>
      </c>
      <c r="M4655" s="19" t="str">
        <f>VLOOKUP($H4655,'Emission Factors'!$B$2:$F$3,4, FALSE)</f>
        <v>LB</v>
      </c>
      <c r="N4655" s="19" t="str">
        <f>VLOOKUP($H4655,'Emission Factors'!$B$2:$F$3,5, FALSE)</f>
        <v>E6GAL</v>
      </c>
      <c r="O4655" s="42">
        <f>J4655*L4655/2000</f>
        <v>1.8249231873576566</v>
      </c>
      <c r="P4655" s="2" t="s">
        <v>2651</v>
      </c>
      <c r="Q4655" s="42">
        <f>IF(ISNA(VLOOKUP(CONCATENATE(A4655,H4655),'Point Emissions'!C$2:E$233,3,FALSE)),0,VLOOKUP(CONCATENATE(A4655,H4655),'Point Emissions'!C$2:E$233,3,FALSE))</f>
        <v>0</v>
      </c>
      <c r="R4655" s="2" t="s">
        <v>2651</v>
      </c>
      <c r="S4655" s="43">
        <f>IF(O4655-Q4655&gt;=0,O4655-Q4655,0)</f>
        <v>1.8249231873576566</v>
      </c>
      <c r="T4655" s="2" t="s">
        <v>2651</v>
      </c>
    </row>
    <row r="4656" spans="1:20">
      <c r="A4656" t="s">
        <v>4708</v>
      </c>
      <c r="B4656" t="s">
        <v>4669</v>
      </c>
      <c r="C4656" t="s">
        <v>2366</v>
      </c>
      <c r="D4656" t="s">
        <v>2379</v>
      </c>
      <c r="E4656" t="s">
        <v>2285</v>
      </c>
      <c r="F4656" t="s">
        <v>4670</v>
      </c>
      <c r="G4656" s="9" t="s">
        <v>4620</v>
      </c>
      <c r="H4656" t="s">
        <v>2274</v>
      </c>
      <c r="I4656" t="s">
        <v>4630</v>
      </c>
      <c r="J4656" s="14">
        <f>VLOOKUP(Emissions!A1451,'County Activity'!A$2:J$3224,9,FALSE)</f>
        <v>573.67350678932246</v>
      </c>
      <c r="K4656" s="14" t="str">
        <f>VLOOKUP(Emissions!B3949,'County Activity'!B$2:J$3224,9,FALSE)</f>
        <v>E6GAL</v>
      </c>
      <c r="L4656" s="20">
        <f>VLOOKUP($H4656,'Emission Factors'!$B$2:$F$3,3, FALSE)</f>
        <v>0.85</v>
      </c>
      <c r="M4656" s="19" t="str">
        <f>VLOOKUP($H4656,'Emission Factors'!$B$2:$F$3,4, FALSE)</f>
        <v>LB</v>
      </c>
      <c r="N4656" s="19" t="str">
        <f>VLOOKUP($H4656,'Emission Factors'!$B$2:$F$3,5, FALSE)</f>
        <v>E6GAL</v>
      </c>
      <c r="O4656" s="42">
        <f>J4656*L4656/2000</f>
        <v>0.24381124038546204</v>
      </c>
      <c r="P4656" s="2" t="s">
        <v>2651</v>
      </c>
      <c r="Q4656" s="42">
        <f>IF(ISNA(VLOOKUP(CONCATENATE(A4656,H4656),'Point Emissions'!C$2:E$233,3,FALSE)),0,VLOOKUP(CONCATENATE(A4656,H4656),'Point Emissions'!C$2:E$233,3,FALSE))</f>
        <v>0</v>
      </c>
      <c r="R4656" s="2" t="s">
        <v>2651</v>
      </c>
      <c r="S4656" s="43">
        <f>IF(O4656-Q4656&gt;=0,O4656-Q4656,0)</f>
        <v>0.24381124038546204</v>
      </c>
      <c r="T4656" s="2" t="s">
        <v>2651</v>
      </c>
    </row>
    <row r="4657" spans="1:20">
      <c r="A4657" t="s">
        <v>4686</v>
      </c>
      <c r="B4657" t="s">
        <v>4669</v>
      </c>
      <c r="C4657" t="s">
        <v>2324</v>
      </c>
      <c r="D4657" t="s">
        <v>4687</v>
      </c>
      <c r="E4657" t="s">
        <v>2285</v>
      </c>
      <c r="F4657" t="s">
        <v>4670</v>
      </c>
      <c r="G4657" s="9" t="s">
        <v>4620</v>
      </c>
      <c r="H4657" t="s">
        <v>2274</v>
      </c>
      <c r="I4657" t="s">
        <v>4630</v>
      </c>
      <c r="J4657" s="14">
        <f>VLOOKUP(Emissions!A1423,'County Activity'!A$2:J$3224,9,FALSE)</f>
        <v>564.96304604093041</v>
      </c>
      <c r="K4657" s="14" t="str">
        <f>VLOOKUP(Emissions!B3935,'County Activity'!B$2:J$3224,9,FALSE)</f>
        <v>E6GAL</v>
      </c>
      <c r="L4657" s="20">
        <f>VLOOKUP($H4657,'Emission Factors'!$B$2:$F$3,3, FALSE)</f>
        <v>0.85</v>
      </c>
      <c r="M4657" s="19" t="str">
        <f>VLOOKUP($H4657,'Emission Factors'!$B$2:$F$3,4, FALSE)</f>
        <v>LB</v>
      </c>
      <c r="N4657" s="19" t="str">
        <f>VLOOKUP($H4657,'Emission Factors'!$B$2:$F$3,5, FALSE)</f>
        <v>E6GAL</v>
      </c>
      <c r="O4657" s="42">
        <f>J4657*L4657/2000</f>
        <v>0.24010929456739541</v>
      </c>
      <c r="P4657" s="2" t="s">
        <v>2651</v>
      </c>
      <c r="Q4657" s="42">
        <f>IF(ISNA(VLOOKUP(CONCATENATE(A4657,H4657),'Point Emissions'!C$2:E$233,3,FALSE)),0,VLOOKUP(CONCATENATE(A4657,H4657),'Point Emissions'!C$2:E$233,3,FALSE))</f>
        <v>0</v>
      </c>
      <c r="R4657" s="2" t="s">
        <v>2651</v>
      </c>
      <c r="S4657" s="43">
        <f>IF(O4657-Q4657&gt;=0,O4657-Q4657,0)</f>
        <v>0.24010929456739541</v>
      </c>
      <c r="T4657" s="2" t="s">
        <v>2651</v>
      </c>
    </row>
    <row r="4658" spans="1:20">
      <c r="A4658" t="s">
        <v>4166</v>
      </c>
      <c r="B4658" t="s">
        <v>4110</v>
      </c>
      <c r="C4658" t="s">
        <v>2402</v>
      </c>
      <c r="D4658" t="s">
        <v>2391</v>
      </c>
      <c r="E4658" t="s">
        <v>2285</v>
      </c>
      <c r="F4658" t="s">
        <v>4111</v>
      </c>
      <c r="G4658" s="9" t="s">
        <v>4620</v>
      </c>
      <c r="H4658" t="s">
        <v>2274</v>
      </c>
      <c r="I4658" t="s">
        <v>4630</v>
      </c>
      <c r="J4658" s="14">
        <f>VLOOKUP(Emissions!A4167,'County Activity'!A$2:J$3224,9,FALSE)</f>
        <v>3692.0184547136869</v>
      </c>
      <c r="K4658" s="14" t="str">
        <f>VLOOKUP(Emissions!B5307,'County Activity'!B$2:J$3224,9,FALSE)</f>
        <v>E6GAL</v>
      </c>
      <c r="L4658" s="20">
        <f>VLOOKUP($H4658,'Emission Factors'!$B$2:$F$3,3, FALSE)</f>
        <v>0.85</v>
      </c>
      <c r="M4658" s="19" t="str">
        <f>VLOOKUP($H4658,'Emission Factors'!$B$2:$F$3,4, FALSE)</f>
        <v>LB</v>
      </c>
      <c r="N4658" s="19" t="str">
        <f>VLOOKUP($H4658,'Emission Factors'!$B$2:$F$3,5, FALSE)</f>
        <v>E6GAL</v>
      </c>
      <c r="O4658" s="42">
        <f>J4658*L4658/2000</f>
        <v>1.5691078432533168</v>
      </c>
      <c r="P4658" s="2" t="s">
        <v>2651</v>
      </c>
      <c r="Q4658" s="42">
        <f>IF(ISNA(VLOOKUP(CONCATENATE(A4658,H4658),'Point Emissions'!C$2:E$233,3,FALSE)),0,VLOOKUP(CONCATENATE(A4658,H4658),'Point Emissions'!C$2:E$233,3,FALSE))</f>
        <v>0</v>
      </c>
      <c r="R4658" s="2" t="s">
        <v>2651</v>
      </c>
      <c r="S4658" s="43">
        <f>IF(O4658-Q4658&gt;=0,O4658-Q4658,0)</f>
        <v>1.5691078432533168</v>
      </c>
      <c r="T4658" s="2" t="s">
        <v>2651</v>
      </c>
    </row>
    <row r="4659" spans="1:20">
      <c r="A4659" t="s">
        <v>4522</v>
      </c>
      <c r="B4659" t="s">
        <v>4519</v>
      </c>
      <c r="C4659" t="s">
        <v>2288</v>
      </c>
      <c r="D4659" t="s">
        <v>4523</v>
      </c>
      <c r="E4659" t="s">
        <v>2285</v>
      </c>
      <c r="F4659" t="s">
        <v>4521</v>
      </c>
      <c r="G4659" s="9" t="s">
        <v>4620</v>
      </c>
      <c r="H4659" t="s">
        <v>4628</v>
      </c>
      <c r="I4659" t="s">
        <v>4629</v>
      </c>
      <c r="J4659" s="14">
        <f>VLOOKUP(Emissions!A4636,'County Activity'!A$2:J$3224,9,FALSE)</f>
        <v>1030.9726960799067</v>
      </c>
      <c r="K4659" s="14" t="str">
        <f>VLOOKUP(Emissions!B2319,'County Activity'!B$2:J$3224,9,FALSE)</f>
        <v>E6GAL</v>
      </c>
      <c r="L4659" s="20">
        <f>VLOOKUP($H4659,'Emission Factors'!$B$2:$F$3,3, FALSE)</f>
        <v>0.16900000000000001</v>
      </c>
      <c r="M4659" s="19" t="str">
        <f>VLOOKUP($H4659,'Emission Factors'!$B$2:$F$3,4, FALSE)</f>
        <v>LB</v>
      </c>
      <c r="N4659" s="19" t="str">
        <f>VLOOKUP($H4659,'Emission Factors'!$B$2:$F$3,5, FALSE)</f>
        <v>E6GAL</v>
      </c>
      <c r="O4659" s="42">
        <f>J4659*L4659/2000</f>
        <v>8.7117192818752118E-2</v>
      </c>
      <c r="P4659" s="2" t="s">
        <v>2651</v>
      </c>
      <c r="Q4659" s="42">
        <f>IF(ISNA(VLOOKUP(CONCATENATE(A4659,H4659),'Point Emissions'!C$2:E$233,3,FALSE)),0,VLOOKUP(CONCATENATE(A4659,H4659),'Point Emissions'!C$2:E$233,3,FALSE))</f>
        <v>0</v>
      </c>
      <c r="R4659" s="2" t="s">
        <v>2651</v>
      </c>
      <c r="S4659" s="43">
        <f>IF(O4659-Q4659&gt;=0,O4659-Q4659,0)</f>
        <v>8.7117192818752118E-2</v>
      </c>
      <c r="T4659" s="2" t="s">
        <v>2651</v>
      </c>
    </row>
    <row r="4660" spans="1:20">
      <c r="A4660" t="s">
        <v>4684</v>
      </c>
      <c r="B4660" t="s">
        <v>4669</v>
      </c>
      <c r="C4660" t="s">
        <v>2318</v>
      </c>
      <c r="D4660" t="s">
        <v>1778</v>
      </c>
      <c r="E4660" t="s">
        <v>2285</v>
      </c>
      <c r="F4660" t="s">
        <v>4670</v>
      </c>
      <c r="G4660" s="9" t="s">
        <v>4620</v>
      </c>
      <c r="H4660" t="s">
        <v>2274</v>
      </c>
      <c r="I4660" t="s">
        <v>4630</v>
      </c>
      <c r="J4660" s="14">
        <f>VLOOKUP(Emissions!A1419,'County Activity'!A$2:J$3224,9,FALSE)</f>
        <v>562.68935959557803</v>
      </c>
      <c r="K4660" s="14" t="str">
        <f>VLOOKUP(Emissions!B3933,'County Activity'!B$2:J$3224,9,FALSE)</f>
        <v>E6GAL</v>
      </c>
      <c r="L4660" s="20">
        <f>VLOOKUP($H4660,'Emission Factors'!$B$2:$F$3,3, FALSE)</f>
        <v>0.85</v>
      </c>
      <c r="M4660" s="19" t="str">
        <f>VLOOKUP($H4660,'Emission Factors'!$B$2:$F$3,4, FALSE)</f>
        <v>LB</v>
      </c>
      <c r="N4660" s="19" t="str">
        <f>VLOOKUP($H4660,'Emission Factors'!$B$2:$F$3,5, FALSE)</f>
        <v>E6GAL</v>
      </c>
      <c r="O4660" s="42">
        <f>J4660*L4660/2000</f>
        <v>0.23914297782812066</v>
      </c>
      <c r="P4660" s="2" t="s">
        <v>2651</v>
      </c>
      <c r="Q4660" s="42">
        <f>IF(ISNA(VLOOKUP(CONCATENATE(A4660,H4660),'Point Emissions'!C$2:E$233,3,FALSE)),0,VLOOKUP(CONCATENATE(A4660,H4660),'Point Emissions'!C$2:E$233,3,FALSE))</f>
        <v>0</v>
      </c>
      <c r="R4660" s="2" t="s">
        <v>2651</v>
      </c>
      <c r="S4660" s="43">
        <f>IF(O4660-Q4660&gt;=0,O4660-Q4660,0)</f>
        <v>0.23914297782812066</v>
      </c>
      <c r="T4660" s="2" t="s">
        <v>2651</v>
      </c>
    </row>
    <row r="4661" spans="1:20">
      <c r="A4661" t="s">
        <v>2981</v>
      </c>
      <c r="B4661" t="s">
        <v>2974</v>
      </c>
      <c r="C4661" t="s">
        <v>2294</v>
      </c>
      <c r="D4661" t="s">
        <v>2982</v>
      </c>
      <c r="E4661" t="s">
        <v>2285</v>
      </c>
      <c r="F4661" t="s">
        <v>2976</v>
      </c>
      <c r="G4661" s="9" t="s">
        <v>4620</v>
      </c>
      <c r="H4661" t="s">
        <v>4628</v>
      </c>
      <c r="I4661" t="s">
        <v>4629</v>
      </c>
      <c r="J4661" s="14">
        <f>VLOOKUP(Emissions!A624,'County Activity'!A$2:J$3224,9,FALSE)</f>
        <v>260.28906236371625</v>
      </c>
      <c r="K4661" s="14" t="str">
        <f>VLOOKUP(Emissions!B313,'County Activity'!B$2:J$3224,9,FALSE)</f>
        <v>E6GAL</v>
      </c>
      <c r="L4661" s="20">
        <f>VLOOKUP($H4661,'Emission Factors'!$B$2:$F$3,3, FALSE)</f>
        <v>0.16900000000000001</v>
      </c>
      <c r="M4661" s="19" t="str">
        <f>VLOOKUP($H4661,'Emission Factors'!$B$2:$F$3,4, FALSE)</f>
        <v>LB</v>
      </c>
      <c r="N4661" s="19" t="str">
        <f>VLOOKUP($H4661,'Emission Factors'!$B$2:$F$3,5, FALSE)</f>
        <v>E6GAL</v>
      </c>
      <c r="O4661" s="42">
        <f>J4661*L4661/2000</f>
        <v>2.1994425769734025E-2</v>
      </c>
      <c r="P4661" s="2" t="s">
        <v>2651</v>
      </c>
      <c r="Q4661" s="42">
        <f>IF(ISNA(VLOOKUP(CONCATENATE(A4661,H4661),'Point Emissions'!C$2:E$233,3,FALSE)),0,VLOOKUP(CONCATENATE(A4661,H4661),'Point Emissions'!C$2:E$233,3,FALSE))</f>
        <v>0</v>
      </c>
      <c r="R4661" s="2" t="s">
        <v>2651</v>
      </c>
      <c r="S4661" s="43">
        <f>IF(O4661-Q4661&gt;=0,O4661-Q4661,0)</f>
        <v>2.1994425769734025E-2</v>
      </c>
      <c r="T4661" s="2" t="s">
        <v>2651</v>
      </c>
    </row>
    <row r="4662" spans="1:20">
      <c r="A4662" t="s">
        <v>2136</v>
      </c>
      <c r="B4662" t="s">
        <v>2056</v>
      </c>
      <c r="C4662" t="s">
        <v>2429</v>
      </c>
      <c r="D4662" t="s">
        <v>2137</v>
      </c>
      <c r="E4662" t="s">
        <v>2285</v>
      </c>
      <c r="F4662" t="s">
        <v>2058</v>
      </c>
      <c r="G4662" s="9" t="s">
        <v>4620</v>
      </c>
      <c r="H4662" t="s">
        <v>2274</v>
      </c>
      <c r="I4662" t="s">
        <v>4630</v>
      </c>
      <c r="J4662" s="14">
        <f>VLOOKUP(Emissions!A2727,'County Activity'!A$2:J$3224,9,FALSE)</f>
        <v>1409.7176198712048</v>
      </c>
      <c r="K4662" s="14" t="str">
        <f>VLOOKUP(Emissions!B4587,'County Activity'!B$2:J$3224,9,FALSE)</f>
        <v>E6GAL</v>
      </c>
      <c r="L4662" s="20">
        <f>VLOOKUP($H4662,'Emission Factors'!$B$2:$F$3,3, FALSE)</f>
        <v>0.85</v>
      </c>
      <c r="M4662" s="19" t="str">
        <f>VLOOKUP($H4662,'Emission Factors'!$B$2:$F$3,4, FALSE)</f>
        <v>LB</v>
      </c>
      <c r="N4662" s="19" t="str">
        <f>VLOOKUP($H4662,'Emission Factors'!$B$2:$F$3,5, FALSE)</f>
        <v>E6GAL</v>
      </c>
      <c r="O4662" s="42">
        <f>J4662*L4662/2000</f>
        <v>0.599129988445262</v>
      </c>
      <c r="P4662" s="2" t="s">
        <v>2651</v>
      </c>
      <c r="Q4662" s="42">
        <f>IF(ISNA(VLOOKUP(CONCATENATE(A4662,H4662),'Point Emissions'!C$2:E$233,3,FALSE)),0,VLOOKUP(CONCATENATE(A4662,H4662),'Point Emissions'!C$2:E$233,3,FALSE))</f>
        <v>0</v>
      </c>
      <c r="R4662" s="2" t="s">
        <v>2651</v>
      </c>
      <c r="S4662" s="43">
        <f>IF(O4662-Q4662&gt;=0,O4662-Q4662,0)</f>
        <v>0.599129988445262</v>
      </c>
      <c r="T4662" s="2" t="s">
        <v>2651</v>
      </c>
    </row>
    <row r="4663" spans="1:20">
      <c r="A4663" t="s">
        <v>5071</v>
      </c>
      <c r="B4663" t="s">
        <v>4977</v>
      </c>
      <c r="C4663" t="s">
        <v>2465</v>
      </c>
      <c r="D4663" t="s">
        <v>4741</v>
      </c>
      <c r="E4663" t="s">
        <v>2285</v>
      </c>
      <c r="F4663" t="s">
        <v>4978</v>
      </c>
      <c r="G4663" s="9" t="s">
        <v>4620</v>
      </c>
      <c r="H4663" t="s">
        <v>2274</v>
      </c>
      <c r="I4663" t="s">
        <v>4630</v>
      </c>
      <c r="J4663" s="14">
        <f>VLOOKUP(Emissions!A1899,'County Activity'!A$2:J$3224,9,FALSE)</f>
        <v>816.06129136498294</v>
      </c>
      <c r="K4663" s="14" t="str">
        <f>VLOOKUP(Emissions!B4173,'County Activity'!B$2:J$3224,9,FALSE)</f>
        <v>E6GAL</v>
      </c>
      <c r="L4663" s="20">
        <f>VLOOKUP($H4663,'Emission Factors'!$B$2:$F$3,3, FALSE)</f>
        <v>0.85</v>
      </c>
      <c r="M4663" s="19" t="str">
        <f>VLOOKUP($H4663,'Emission Factors'!$B$2:$F$3,4, FALSE)</f>
        <v>LB</v>
      </c>
      <c r="N4663" s="19" t="str">
        <f>VLOOKUP($H4663,'Emission Factors'!$B$2:$F$3,5, FALSE)</f>
        <v>E6GAL</v>
      </c>
      <c r="O4663" s="42">
        <f>J4663*L4663/2000</f>
        <v>0.34682604883011769</v>
      </c>
      <c r="P4663" s="2" t="s">
        <v>2651</v>
      </c>
      <c r="Q4663" s="42">
        <f>IF(ISNA(VLOOKUP(CONCATENATE(A4663,H4663),'Point Emissions'!C$2:E$233,3,FALSE)),0,VLOOKUP(CONCATENATE(A4663,H4663),'Point Emissions'!C$2:E$233,3,FALSE))</f>
        <v>0</v>
      </c>
      <c r="R4663" s="2" t="s">
        <v>2651</v>
      </c>
      <c r="S4663" s="43">
        <f>IF(O4663-Q4663&gt;=0,O4663-Q4663,0)</f>
        <v>0.34682604883011769</v>
      </c>
      <c r="T4663" s="2" t="s">
        <v>2651</v>
      </c>
    </row>
    <row r="4664" spans="1:20">
      <c r="A4664" t="s">
        <v>4512</v>
      </c>
      <c r="B4664" t="s">
        <v>4510</v>
      </c>
      <c r="C4664" t="s">
        <v>2288</v>
      </c>
      <c r="D4664" t="s">
        <v>2993</v>
      </c>
      <c r="E4664" t="s">
        <v>2285</v>
      </c>
      <c r="F4664" t="s">
        <v>4511</v>
      </c>
      <c r="G4664" s="9" t="s">
        <v>4620</v>
      </c>
      <c r="H4664" t="s">
        <v>4628</v>
      </c>
      <c r="I4664" t="s">
        <v>4629</v>
      </c>
      <c r="J4664" s="14">
        <f>VLOOKUP(Emissions!A4626,'County Activity'!A$2:J$3224,9,FALSE)</f>
        <v>5153.8707440642384</v>
      </c>
      <c r="K4664" s="14" t="str">
        <f>VLOOKUP(Emissions!B2314,'County Activity'!B$2:J$3224,9,FALSE)</f>
        <v>E6GAL</v>
      </c>
      <c r="L4664" s="20">
        <f>VLOOKUP($H4664,'Emission Factors'!$B$2:$F$3,3, FALSE)</f>
        <v>0.16900000000000001</v>
      </c>
      <c r="M4664" s="19" t="str">
        <f>VLOOKUP($H4664,'Emission Factors'!$B$2:$F$3,4, FALSE)</f>
        <v>LB</v>
      </c>
      <c r="N4664" s="19" t="str">
        <f>VLOOKUP($H4664,'Emission Factors'!$B$2:$F$3,5, FALSE)</f>
        <v>E6GAL</v>
      </c>
      <c r="O4664" s="42">
        <f>J4664*L4664/2000</f>
        <v>0.43550207787342815</v>
      </c>
      <c r="P4664" s="2" t="s">
        <v>2651</v>
      </c>
      <c r="Q4664" s="42">
        <f>IF(ISNA(VLOOKUP(CONCATENATE(A4664,H4664),'Point Emissions'!C$2:E$233,3,FALSE)),0,VLOOKUP(CONCATENATE(A4664,H4664),'Point Emissions'!C$2:E$233,3,FALSE))</f>
        <v>0</v>
      </c>
      <c r="R4664" s="2" t="s">
        <v>2651</v>
      </c>
      <c r="S4664" s="43">
        <f>IF(O4664-Q4664&gt;=0,O4664-Q4664,0)</f>
        <v>0.43550207787342815</v>
      </c>
      <c r="T4664" s="2" t="s">
        <v>2651</v>
      </c>
    </row>
    <row r="4665" spans="1:20">
      <c r="A4665" t="s">
        <v>255</v>
      </c>
      <c r="B4665" t="s">
        <v>232</v>
      </c>
      <c r="C4665" t="s">
        <v>2321</v>
      </c>
      <c r="D4665" t="s">
        <v>256</v>
      </c>
      <c r="E4665" t="s">
        <v>2285</v>
      </c>
      <c r="F4665" t="s">
        <v>233</v>
      </c>
      <c r="G4665" s="9" t="s">
        <v>4620</v>
      </c>
      <c r="H4665" t="s">
        <v>2274</v>
      </c>
      <c r="I4665" t="s">
        <v>4630</v>
      </c>
      <c r="J4665" s="14">
        <f>VLOOKUP(Emissions!A5073,'County Activity'!A$2:J$3224,9,FALSE)</f>
        <v>1437.0659047209358</v>
      </c>
      <c r="K4665" s="14" t="str">
        <f>VLOOKUP(Emissions!B5760,'County Activity'!B$2:J$3224,9,FALSE)</f>
        <v>E6GAL</v>
      </c>
      <c r="L4665" s="20">
        <f>VLOOKUP($H4665,'Emission Factors'!$B$2:$F$3,3, FALSE)</f>
        <v>0.85</v>
      </c>
      <c r="M4665" s="19" t="str">
        <f>VLOOKUP($H4665,'Emission Factors'!$B$2:$F$3,4, FALSE)</f>
        <v>LB</v>
      </c>
      <c r="N4665" s="19" t="str">
        <f>VLOOKUP($H4665,'Emission Factors'!$B$2:$F$3,5, FALSE)</f>
        <v>E6GAL</v>
      </c>
      <c r="O4665" s="42">
        <f>J4665*L4665/2000</f>
        <v>0.61075300950639766</v>
      </c>
      <c r="P4665" s="2" t="s">
        <v>2651</v>
      </c>
      <c r="Q4665" s="42">
        <f>IF(ISNA(VLOOKUP(CONCATENATE(A4665,H4665),'Point Emissions'!C$2:E$233,3,FALSE)),0,VLOOKUP(CONCATENATE(A4665,H4665),'Point Emissions'!C$2:E$233,3,FALSE))</f>
        <v>0</v>
      </c>
      <c r="R4665" s="2" t="s">
        <v>2651</v>
      </c>
      <c r="S4665" s="43">
        <f>IF(O4665-Q4665&gt;=0,O4665-Q4665,0)</f>
        <v>0.61075300950639766</v>
      </c>
      <c r="T4665" s="2" t="s">
        <v>2651</v>
      </c>
    </row>
    <row r="4666" spans="1:20">
      <c r="A4666" t="s">
        <v>4615</v>
      </c>
      <c r="B4666" t="s">
        <v>1756</v>
      </c>
      <c r="C4666" t="s">
        <v>3262</v>
      </c>
      <c r="D4666" t="s">
        <v>2451</v>
      </c>
      <c r="E4666" t="s">
        <v>2285</v>
      </c>
      <c r="F4666" t="s">
        <v>1757</v>
      </c>
      <c r="G4666" s="9" t="s">
        <v>4620</v>
      </c>
      <c r="H4666" t="s">
        <v>2274</v>
      </c>
      <c r="I4666" t="s">
        <v>4630</v>
      </c>
      <c r="J4666" s="14">
        <f>VLOOKUP(Emissions!A1349,'County Activity'!A$2:J$3224,9,FALSE)</f>
        <v>531.46620066292257</v>
      </c>
      <c r="K4666" s="14" t="str">
        <f>VLOOKUP(Emissions!B3898,'County Activity'!B$2:J$3224,9,FALSE)</f>
        <v>E6GAL</v>
      </c>
      <c r="L4666" s="20">
        <f>VLOOKUP($H4666,'Emission Factors'!$B$2:$F$3,3, FALSE)</f>
        <v>0.85</v>
      </c>
      <c r="M4666" s="19" t="str">
        <f>VLOOKUP($H4666,'Emission Factors'!$B$2:$F$3,4, FALSE)</f>
        <v>LB</v>
      </c>
      <c r="N4666" s="19" t="str">
        <f>VLOOKUP($H4666,'Emission Factors'!$B$2:$F$3,5, FALSE)</f>
        <v>E6GAL</v>
      </c>
      <c r="O4666" s="42">
        <f>J4666*L4666/2000</f>
        <v>0.2258731352817421</v>
      </c>
      <c r="P4666" s="2" t="s">
        <v>2651</v>
      </c>
      <c r="Q4666" s="42">
        <f>IF(ISNA(VLOOKUP(CONCATENATE(A4666,H4666),'Point Emissions'!C$2:E$233,3,FALSE)),0,VLOOKUP(CONCATENATE(A4666,H4666),'Point Emissions'!C$2:E$233,3,FALSE))</f>
        <v>0</v>
      </c>
      <c r="R4666" s="2" t="s">
        <v>2651</v>
      </c>
      <c r="S4666" s="43">
        <f>IF(O4666-Q4666&gt;=0,O4666-Q4666,0)</f>
        <v>0.2258731352817421</v>
      </c>
      <c r="T4666" s="2" t="s">
        <v>2651</v>
      </c>
    </row>
    <row r="4667" spans="1:20">
      <c r="A4667" t="s">
        <v>3248</v>
      </c>
      <c r="B4667" t="s">
        <v>3123</v>
      </c>
      <c r="C4667" t="s">
        <v>2727</v>
      </c>
      <c r="D4667" t="s">
        <v>3249</v>
      </c>
      <c r="E4667" t="s">
        <v>2285</v>
      </c>
      <c r="F4667" t="s">
        <v>3125</v>
      </c>
      <c r="G4667" s="9" t="s">
        <v>4620</v>
      </c>
      <c r="H4667" t="s">
        <v>2274</v>
      </c>
      <c r="I4667" t="s">
        <v>4630</v>
      </c>
      <c r="J4667" s="14">
        <f>VLOOKUP(Emissions!A919,'County Activity'!A$2:J$3224,9,FALSE)</f>
        <v>70.932612344442859</v>
      </c>
      <c r="K4667" s="14" t="str">
        <f>VLOOKUP(Emissions!B3683,'County Activity'!B$2:J$3224,9,FALSE)</f>
        <v>E6GAL</v>
      </c>
      <c r="L4667" s="20">
        <f>VLOOKUP($H4667,'Emission Factors'!$B$2:$F$3,3, FALSE)</f>
        <v>0.85</v>
      </c>
      <c r="M4667" s="19" t="str">
        <f>VLOOKUP($H4667,'Emission Factors'!$B$2:$F$3,4, FALSE)</f>
        <v>LB</v>
      </c>
      <c r="N4667" s="19" t="str">
        <f>VLOOKUP($H4667,'Emission Factors'!$B$2:$F$3,5, FALSE)</f>
        <v>E6GAL</v>
      </c>
      <c r="O4667" s="42">
        <f>J4667*L4667/2000</f>
        <v>3.0146360246388212E-2</v>
      </c>
      <c r="P4667" s="2" t="s">
        <v>2651</v>
      </c>
      <c r="Q4667" s="42">
        <f>IF(ISNA(VLOOKUP(CONCATENATE(A4667,H4667),'Point Emissions'!C$2:E$233,3,FALSE)),0,VLOOKUP(CONCATENATE(A4667,H4667),'Point Emissions'!C$2:E$233,3,FALSE))</f>
        <v>0</v>
      </c>
      <c r="R4667" s="2" t="s">
        <v>2651</v>
      </c>
      <c r="S4667" s="43">
        <f>IF(O4667-Q4667&gt;=0,O4667-Q4667,0)</f>
        <v>3.0146360246388212E-2</v>
      </c>
      <c r="T4667" s="2" t="s">
        <v>2651</v>
      </c>
    </row>
    <row r="4668" spans="1:20">
      <c r="A4668" t="s">
        <v>2053</v>
      </c>
      <c r="B4668" t="s">
        <v>1909</v>
      </c>
      <c r="C4668" t="s">
        <v>3272</v>
      </c>
      <c r="D4668" t="s">
        <v>2054</v>
      </c>
      <c r="E4668" t="s">
        <v>2285</v>
      </c>
      <c r="F4668" t="s">
        <v>1911</v>
      </c>
      <c r="G4668" s="9" t="s">
        <v>4620</v>
      </c>
      <c r="H4668" t="s">
        <v>2274</v>
      </c>
      <c r="I4668" t="s">
        <v>4630</v>
      </c>
      <c r="J4668" s="14">
        <f>VLOOKUP(Emissions!A2629,'County Activity'!A$2:J$3224,9,FALSE)</f>
        <v>1331.7077581686933</v>
      </c>
      <c r="K4668" s="14" t="str">
        <f>VLOOKUP(Emissions!B4538,'County Activity'!B$2:J$3224,9,FALSE)</f>
        <v>E6GAL</v>
      </c>
      <c r="L4668" s="20">
        <f>VLOOKUP($H4668,'Emission Factors'!$B$2:$F$3,3, FALSE)</f>
        <v>0.85</v>
      </c>
      <c r="M4668" s="19" t="str">
        <f>VLOOKUP($H4668,'Emission Factors'!$B$2:$F$3,4, FALSE)</f>
        <v>LB</v>
      </c>
      <c r="N4668" s="19" t="str">
        <f>VLOOKUP($H4668,'Emission Factors'!$B$2:$F$3,5, FALSE)</f>
        <v>E6GAL</v>
      </c>
      <c r="O4668" s="42">
        <f>J4668*L4668/2000</f>
        <v>0.56597579722169467</v>
      </c>
      <c r="P4668" s="2" t="s">
        <v>2651</v>
      </c>
      <c r="Q4668" s="42">
        <f>IF(ISNA(VLOOKUP(CONCATENATE(A4668,H4668),'Point Emissions'!C$2:E$233,3,FALSE)),0,VLOOKUP(CONCATENATE(A4668,H4668),'Point Emissions'!C$2:E$233,3,FALSE))</f>
        <v>0</v>
      </c>
      <c r="R4668" s="2" t="s">
        <v>2651</v>
      </c>
      <c r="S4668" s="43">
        <f>IF(O4668-Q4668&gt;=0,O4668-Q4668,0)</f>
        <v>0.56597579722169467</v>
      </c>
      <c r="T4668" s="2" t="s">
        <v>2651</v>
      </c>
    </row>
    <row r="4669" spans="1:20">
      <c r="A4669" t="s">
        <v>1364</v>
      </c>
      <c r="B4669" t="s">
        <v>1335</v>
      </c>
      <c r="C4669" t="s">
        <v>2330</v>
      </c>
      <c r="D4669" t="s">
        <v>1365</v>
      </c>
      <c r="E4669" s="11" t="s">
        <v>1337</v>
      </c>
      <c r="F4669" t="s">
        <v>1338</v>
      </c>
      <c r="G4669" s="9" t="s">
        <v>4620</v>
      </c>
      <c r="H4669" t="s">
        <v>4628</v>
      </c>
      <c r="I4669" t="s">
        <v>4629</v>
      </c>
      <c r="J4669" s="14">
        <f>VLOOKUP(Emissions!A6316,'County Activity'!A$2:J$3224,9,FALSE)</f>
        <v>16533.351165525208</v>
      </c>
      <c r="K4669" s="14" t="str">
        <f>VLOOKUP(Emissions!B3159,'County Activity'!B$2:J$3224,9,FALSE)</f>
        <v>E6GAL</v>
      </c>
      <c r="L4669" s="20">
        <f>VLOOKUP($H4669,'Emission Factors'!$B$2:$F$3,3, FALSE)</f>
        <v>0.16900000000000001</v>
      </c>
      <c r="M4669" s="19" t="str">
        <f>VLOOKUP($H4669,'Emission Factors'!$B$2:$F$3,4, FALSE)</f>
        <v>LB</v>
      </c>
      <c r="N4669" s="19" t="str">
        <f>VLOOKUP($H4669,'Emission Factors'!$B$2:$F$3,5, FALSE)</f>
        <v>E6GAL</v>
      </c>
      <c r="O4669" s="42">
        <f>J4669*L4669/2000</f>
        <v>1.3970681734868802</v>
      </c>
      <c r="P4669" s="2" t="s">
        <v>2651</v>
      </c>
      <c r="Q4669" s="42">
        <f>IF(ISNA(VLOOKUP(CONCATENATE(A4669,H4669),'Point Emissions'!C$2:E$233,3,FALSE)),0,VLOOKUP(CONCATENATE(A4669,H4669),'Point Emissions'!C$2:E$233,3,FALSE))</f>
        <v>0</v>
      </c>
      <c r="R4669" s="2" t="s">
        <v>2651</v>
      </c>
      <c r="S4669" s="43">
        <f>IF(O4669-Q4669&gt;=0,O4669-Q4669,0)</f>
        <v>1.3970681734868802</v>
      </c>
      <c r="T4669" s="2" t="s">
        <v>2651</v>
      </c>
    </row>
    <row r="4670" spans="1:20">
      <c r="A4670" t="s">
        <v>810</v>
      </c>
      <c r="B4670" t="s">
        <v>811</v>
      </c>
      <c r="C4670" t="s">
        <v>2283</v>
      </c>
      <c r="D4670" t="s">
        <v>812</v>
      </c>
      <c r="E4670" t="s">
        <v>2285</v>
      </c>
      <c r="F4670" t="s">
        <v>813</v>
      </c>
      <c r="G4670" s="9" t="s">
        <v>4620</v>
      </c>
      <c r="H4670" t="s">
        <v>2274</v>
      </c>
      <c r="I4670" t="s">
        <v>4630</v>
      </c>
      <c r="J4670" s="14">
        <f>VLOOKUP(Emissions!A5643,'County Activity'!A$2:J$3224,9,FALSE)</f>
        <v>14171.022972556872</v>
      </c>
      <c r="K4670" s="14" t="str">
        <f>VLOOKUP(Emissions!B6045,'County Activity'!B$2:J$3224,9,FALSE)</f>
        <v>E6GAL</v>
      </c>
      <c r="L4670" s="20">
        <f>VLOOKUP($H4670,'Emission Factors'!$B$2:$F$3,3, FALSE)</f>
        <v>0.85</v>
      </c>
      <c r="M4670" s="19" t="str">
        <f>VLOOKUP($H4670,'Emission Factors'!$B$2:$F$3,4, FALSE)</f>
        <v>LB</v>
      </c>
      <c r="N4670" s="19" t="str">
        <f>VLOOKUP($H4670,'Emission Factors'!$B$2:$F$3,5, FALSE)</f>
        <v>E6GAL</v>
      </c>
      <c r="O4670" s="42">
        <f>J4670*L4670/2000</f>
        <v>6.0226847633366702</v>
      </c>
      <c r="P4670" s="2" t="s">
        <v>2651</v>
      </c>
      <c r="Q4670" s="42">
        <f>IF(ISNA(VLOOKUP(CONCATENATE(A4670,H4670),'Point Emissions'!C$2:E$233,3,FALSE)),0,VLOOKUP(CONCATENATE(A4670,H4670),'Point Emissions'!C$2:E$233,3,FALSE))</f>
        <v>0</v>
      </c>
      <c r="R4670" s="2" t="s">
        <v>2651</v>
      </c>
      <c r="S4670" s="43">
        <f>IF(O4670-Q4670&gt;=0,O4670-Q4670,0)</f>
        <v>6.0226847633366702</v>
      </c>
      <c r="T4670" s="2" t="s">
        <v>2651</v>
      </c>
    </row>
    <row r="4671" spans="1:20">
      <c r="A4671" t="s">
        <v>4003</v>
      </c>
      <c r="B4671" t="s">
        <v>3858</v>
      </c>
      <c r="C4671" t="s">
        <v>3285</v>
      </c>
      <c r="D4671" t="s">
        <v>4004</v>
      </c>
      <c r="E4671" t="s">
        <v>2285</v>
      </c>
      <c r="F4671" t="s">
        <v>3860</v>
      </c>
      <c r="G4671" s="9" t="s">
        <v>4620</v>
      </c>
      <c r="H4671" t="s">
        <v>2274</v>
      </c>
      <c r="I4671" t="s">
        <v>4630</v>
      </c>
      <c r="J4671" s="14">
        <f>VLOOKUP(Emissions!A3957,'County Activity'!A$2:J$3224,9,FALSE)</f>
        <v>640.69922129808936</v>
      </c>
      <c r="K4671" s="14" t="str">
        <f>VLOOKUP(Emissions!B5202,'County Activity'!B$2:J$3224,9,FALSE)</f>
        <v>E6GAL</v>
      </c>
      <c r="L4671" s="20">
        <f>VLOOKUP($H4671,'Emission Factors'!$B$2:$F$3,3, FALSE)</f>
        <v>0.85</v>
      </c>
      <c r="M4671" s="19" t="str">
        <f>VLOOKUP($H4671,'Emission Factors'!$B$2:$F$3,4, FALSE)</f>
        <v>LB</v>
      </c>
      <c r="N4671" s="19" t="str">
        <f>VLOOKUP($H4671,'Emission Factors'!$B$2:$F$3,5, FALSE)</f>
        <v>E6GAL</v>
      </c>
      <c r="O4671" s="42">
        <f>J4671*L4671/2000</f>
        <v>0.27229716905168794</v>
      </c>
      <c r="P4671" s="2" t="s">
        <v>2651</v>
      </c>
      <c r="Q4671" s="42">
        <f>IF(ISNA(VLOOKUP(CONCATENATE(A4671,H4671),'Point Emissions'!C$2:E$233,3,FALSE)),0,VLOOKUP(CONCATENATE(A4671,H4671),'Point Emissions'!C$2:E$233,3,FALSE))</f>
        <v>0</v>
      </c>
      <c r="R4671" s="2" t="s">
        <v>2651</v>
      </c>
      <c r="S4671" s="43">
        <f>IF(O4671-Q4671&gt;=0,O4671-Q4671,0)</f>
        <v>0.27229716905168794</v>
      </c>
      <c r="T4671" s="2" t="s">
        <v>2651</v>
      </c>
    </row>
    <row r="4672" spans="1:20">
      <c r="A4672" t="s">
        <v>4301</v>
      </c>
      <c r="B4672" t="s">
        <v>4235</v>
      </c>
      <c r="C4672" t="s">
        <v>2417</v>
      </c>
      <c r="D4672" t="s">
        <v>4302</v>
      </c>
      <c r="E4672" t="s">
        <v>2285</v>
      </c>
      <c r="F4672" t="s">
        <v>4236</v>
      </c>
      <c r="G4672" s="9" t="s">
        <v>4620</v>
      </c>
      <c r="H4672" t="s">
        <v>2274</v>
      </c>
      <c r="I4672" t="s">
        <v>4630</v>
      </c>
      <c r="J4672" s="14">
        <f>VLOOKUP(Emissions!A4353,'County Activity'!A$2:J$3224,9,FALSE)</f>
        <v>828.45448367979077</v>
      </c>
      <c r="K4672" s="14" t="str">
        <f>VLOOKUP(Emissions!B5400,'County Activity'!B$2:J$3224,9,FALSE)</f>
        <v>E6GAL</v>
      </c>
      <c r="L4672" s="20">
        <f>VLOOKUP($H4672,'Emission Factors'!$B$2:$F$3,3, FALSE)</f>
        <v>0.85</v>
      </c>
      <c r="M4672" s="19" t="str">
        <f>VLOOKUP($H4672,'Emission Factors'!$B$2:$F$3,4, FALSE)</f>
        <v>LB</v>
      </c>
      <c r="N4672" s="19" t="str">
        <f>VLOOKUP($H4672,'Emission Factors'!$B$2:$F$3,5, FALSE)</f>
        <v>E6GAL</v>
      </c>
      <c r="O4672" s="42">
        <f>J4672*L4672/2000</f>
        <v>0.35209315556391108</v>
      </c>
      <c r="P4672" s="2" t="s">
        <v>2651</v>
      </c>
      <c r="Q4672" s="42">
        <f>IF(ISNA(VLOOKUP(CONCATENATE(A4672,H4672),'Point Emissions'!C$2:E$233,3,FALSE)),0,VLOOKUP(CONCATENATE(A4672,H4672),'Point Emissions'!C$2:E$233,3,FALSE))</f>
        <v>0</v>
      </c>
      <c r="R4672" s="2" t="s">
        <v>2651</v>
      </c>
      <c r="S4672" s="43">
        <f>IF(O4672-Q4672&gt;=0,O4672-Q4672,0)</f>
        <v>0.35209315556391108</v>
      </c>
      <c r="T4672" s="2" t="s">
        <v>2651</v>
      </c>
    </row>
    <row r="4673" spans="1:20">
      <c r="A4673" t="s">
        <v>4477</v>
      </c>
      <c r="B4673" t="s">
        <v>4409</v>
      </c>
      <c r="C4673" t="s">
        <v>2417</v>
      </c>
      <c r="D4673" t="s">
        <v>2433</v>
      </c>
      <c r="E4673" t="s">
        <v>2285</v>
      </c>
      <c r="F4673" t="s">
        <v>4410</v>
      </c>
      <c r="G4673" s="9" t="s">
        <v>4620</v>
      </c>
      <c r="H4673" t="s">
        <v>4628</v>
      </c>
      <c r="I4673" t="s">
        <v>4629</v>
      </c>
      <c r="J4673" s="14">
        <f>VLOOKUP(Emissions!A4578,'County Activity'!A$2:J$3224,9,FALSE)</f>
        <v>4971.1432108645131</v>
      </c>
      <c r="K4673" s="14" t="str">
        <f>VLOOKUP(Emissions!B2290,'County Activity'!B$2:J$3224,9,FALSE)</f>
        <v>E6GAL</v>
      </c>
      <c r="L4673" s="20">
        <f>VLOOKUP($H4673,'Emission Factors'!$B$2:$F$3,3, FALSE)</f>
        <v>0.16900000000000001</v>
      </c>
      <c r="M4673" s="19" t="str">
        <f>VLOOKUP($H4673,'Emission Factors'!$B$2:$F$3,4, FALSE)</f>
        <v>LB</v>
      </c>
      <c r="N4673" s="19" t="str">
        <f>VLOOKUP($H4673,'Emission Factors'!$B$2:$F$3,5, FALSE)</f>
        <v>E6GAL</v>
      </c>
      <c r="O4673" s="42">
        <f>J4673*L4673/2000</f>
        <v>0.42006160131805137</v>
      </c>
      <c r="P4673" s="2" t="s">
        <v>2651</v>
      </c>
      <c r="Q4673" s="42">
        <f>IF(ISNA(VLOOKUP(CONCATENATE(A4673,H4673),'Point Emissions'!C$2:E$233,3,FALSE)),0,VLOOKUP(CONCATENATE(A4673,H4673),'Point Emissions'!C$2:E$233,3,FALSE))</f>
        <v>0</v>
      </c>
      <c r="R4673" s="2" t="s">
        <v>2651</v>
      </c>
      <c r="S4673" s="43">
        <f>IF(O4673-Q4673&gt;=0,O4673-Q4673,0)</f>
        <v>0.42006160131805137</v>
      </c>
      <c r="T4673" s="2" t="s">
        <v>2651</v>
      </c>
    </row>
    <row r="4674" spans="1:20">
      <c r="A4674" t="s">
        <v>3756</v>
      </c>
      <c r="B4674" t="s">
        <v>3703</v>
      </c>
      <c r="C4674" t="s">
        <v>2366</v>
      </c>
      <c r="D4674" t="s">
        <v>3757</v>
      </c>
      <c r="E4674" t="s">
        <v>2285</v>
      </c>
      <c r="F4674" t="s">
        <v>3705</v>
      </c>
      <c r="G4674" s="9" t="s">
        <v>4620</v>
      </c>
      <c r="H4674" t="s">
        <v>2274</v>
      </c>
      <c r="I4674" t="s">
        <v>4630</v>
      </c>
      <c r="J4674" s="14">
        <f>VLOOKUP(Emissions!A3651,'County Activity'!A$2:J$3224,9,FALSE)</f>
        <v>2600.0405096422842</v>
      </c>
      <c r="K4674" s="14" t="str">
        <f>VLOOKUP(Emissions!B5049,'County Activity'!B$2:J$3224,9,FALSE)</f>
        <v>E6GAL</v>
      </c>
      <c r="L4674" s="20">
        <f>VLOOKUP($H4674,'Emission Factors'!$B$2:$F$3,3, FALSE)</f>
        <v>0.85</v>
      </c>
      <c r="M4674" s="19" t="str">
        <f>VLOOKUP($H4674,'Emission Factors'!$B$2:$F$3,4, FALSE)</f>
        <v>LB</v>
      </c>
      <c r="N4674" s="19" t="str">
        <f>VLOOKUP($H4674,'Emission Factors'!$B$2:$F$3,5, FALSE)</f>
        <v>E6GAL</v>
      </c>
      <c r="O4674" s="42">
        <f>J4674*L4674/2000</f>
        <v>1.1050172165979706</v>
      </c>
      <c r="P4674" s="2" t="s">
        <v>2651</v>
      </c>
      <c r="Q4674" s="42">
        <f>IF(ISNA(VLOOKUP(CONCATENATE(A4674,H4674),'Point Emissions'!C$2:E$233,3,FALSE)),0,VLOOKUP(CONCATENATE(A4674,H4674),'Point Emissions'!C$2:E$233,3,FALSE))</f>
        <v>0</v>
      </c>
      <c r="R4674" s="2" t="s">
        <v>2651</v>
      </c>
      <c r="S4674" s="43">
        <f>IF(O4674-Q4674&gt;=0,O4674-Q4674,0)</f>
        <v>1.1050172165979706</v>
      </c>
      <c r="T4674" s="2" t="s">
        <v>2651</v>
      </c>
    </row>
    <row r="4675" spans="1:20">
      <c r="A4675" t="s">
        <v>2141</v>
      </c>
      <c r="B4675" t="s">
        <v>2056</v>
      </c>
      <c r="C4675" t="s">
        <v>2438</v>
      </c>
      <c r="D4675" t="s">
        <v>2142</v>
      </c>
      <c r="E4675" t="s">
        <v>2285</v>
      </c>
      <c r="F4675" t="s">
        <v>2058</v>
      </c>
      <c r="G4675" s="9" t="s">
        <v>4620</v>
      </c>
      <c r="H4675" t="s">
        <v>2274</v>
      </c>
      <c r="I4675" t="s">
        <v>4630</v>
      </c>
      <c r="J4675" s="14">
        <f>VLOOKUP(Emissions!A2733,'County Activity'!A$2:J$3224,9,FALSE)</f>
        <v>281.36069167416474</v>
      </c>
      <c r="K4675" s="14" t="str">
        <f>VLOOKUP(Emissions!B4590,'County Activity'!B$2:J$3224,9,FALSE)</f>
        <v>E6GAL</v>
      </c>
      <c r="L4675" s="20">
        <f>VLOOKUP($H4675,'Emission Factors'!$B$2:$F$3,3, FALSE)</f>
        <v>0.85</v>
      </c>
      <c r="M4675" s="19" t="str">
        <f>VLOOKUP($H4675,'Emission Factors'!$B$2:$F$3,4, FALSE)</f>
        <v>LB</v>
      </c>
      <c r="N4675" s="19" t="str">
        <f>VLOOKUP($H4675,'Emission Factors'!$B$2:$F$3,5, FALSE)</f>
        <v>E6GAL</v>
      </c>
      <c r="O4675" s="42">
        <f>J4675*L4675/2000</f>
        <v>0.11957829396152002</v>
      </c>
      <c r="P4675" s="2" t="s">
        <v>2651</v>
      </c>
      <c r="Q4675" s="42">
        <f>IF(ISNA(VLOOKUP(CONCATENATE(A4675,H4675),'Point Emissions'!C$2:E$233,3,FALSE)),0,VLOOKUP(CONCATENATE(A4675,H4675),'Point Emissions'!C$2:E$233,3,FALSE))</f>
        <v>0</v>
      </c>
      <c r="R4675" s="2" t="s">
        <v>2651</v>
      </c>
      <c r="S4675" s="43">
        <f>IF(O4675-Q4675&gt;=0,O4675-Q4675,0)</f>
        <v>0.11957829396152002</v>
      </c>
      <c r="T4675" s="2" t="s">
        <v>2651</v>
      </c>
    </row>
    <row r="4676" spans="1:20">
      <c r="A4676" t="s">
        <v>831</v>
      </c>
      <c r="B4676" t="s">
        <v>811</v>
      </c>
      <c r="C4676" t="s">
        <v>2318</v>
      </c>
      <c r="D4676" t="s">
        <v>832</v>
      </c>
      <c r="E4676" t="s">
        <v>2285</v>
      </c>
      <c r="F4676" t="s">
        <v>813</v>
      </c>
      <c r="G4676" s="9" t="s">
        <v>4620</v>
      </c>
      <c r="H4676" t="s">
        <v>2274</v>
      </c>
      <c r="I4676" t="s">
        <v>4630</v>
      </c>
      <c r="J4676" s="14">
        <f>VLOOKUP(Emissions!A5665,'County Activity'!A$2:J$3224,9,FALSE)</f>
        <v>14673.21946320498</v>
      </c>
      <c r="K4676" s="14" t="str">
        <f>VLOOKUP(Emissions!B6056,'County Activity'!B$2:J$3224,9,FALSE)</f>
        <v>E6GAL</v>
      </c>
      <c r="L4676" s="20">
        <f>VLOOKUP($H4676,'Emission Factors'!$B$2:$F$3,3, FALSE)</f>
        <v>0.85</v>
      </c>
      <c r="M4676" s="19" t="str">
        <f>VLOOKUP($H4676,'Emission Factors'!$B$2:$F$3,4, FALSE)</f>
        <v>LB</v>
      </c>
      <c r="N4676" s="19" t="str">
        <f>VLOOKUP($H4676,'Emission Factors'!$B$2:$F$3,5, FALSE)</f>
        <v>E6GAL</v>
      </c>
      <c r="O4676" s="42">
        <f>J4676*L4676/2000</f>
        <v>6.2361182718621162</v>
      </c>
      <c r="P4676" s="2" t="s">
        <v>2651</v>
      </c>
      <c r="Q4676" s="42">
        <f>IF(ISNA(VLOOKUP(CONCATENATE(A4676,H4676),'Point Emissions'!C$2:E$233,3,FALSE)),0,VLOOKUP(CONCATENATE(A4676,H4676),'Point Emissions'!C$2:E$233,3,FALSE))</f>
        <v>0</v>
      </c>
      <c r="R4676" s="2" t="s">
        <v>2651</v>
      </c>
      <c r="S4676" s="43">
        <f>IF(O4676-Q4676&gt;=0,O4676-Q4676,0)</f>
        <v>6.2361182718621162</v>
      </c>
      <c r="T4676" s="2" t="s">
        <v>2651</v>
      </c>
    </row>
    <row r="4677" spans="1:20">
      <c r="A4677" t="s">
        <v>3941</v>
      </c>
      <c r="B4677" t="s">
        <v>3858</v>
      </c>
      <c r="C4677" t="s">
        <v>2429</v>
      </c>
      <c r="D4677" t="s">
        <v>3942</v>
      </c>
      <c r="E4677" t="s">
        <v>2285</v>
      </c>
      <c r="F4677" t="s">
        <v>3860</v>
      </c>
      <c r="G4677" s="9" t="s">
        <v>4620</v>
      </c>
      <c r="H4677" t="s">
        <v>4628</v>
      </c>
      <c r="I4677" t="s">
        <v>4629</v>
      </c>
      <c r="J4677" s="14">
        <f>VLOOKUP(Emissions!A3878,'County Activity'!A$2:J$3224,9,FALSE)</f>
        <v>598.84417645195549</v>
      </c>
      <c r="K4677" s="14" t="str">
        <f>VLOOKUP(Emissions!B1940,'County Activity'!B$2:J$3224,9,FALSE)</f>
        <v>E6GAL</v>
      </c>
      <c r="L4677" s="20">
        <f>VLOOKUP($H4677,'Emission Factors'!$B$2:$F$3,3, FALSE)</f>
        <v>0.16900000000000001</v>
      </c>
      <c r="M4677" s="19" t="str">
        <f>VLOOKUP($H4677,'Emission Factors'!$B$2:$F$3,4, FALSE)</f>
        <v>LB</v>
      </c>
      <c r="N4677" s="19" t="str">
        <f>VLOOKUP($H4677,'Emission Factors'!$B$2:$F$3,5, FALSE)</f>
        <v>E6GAL</v>
      </c>
      <c r="O4677" s="42">
        <f>J4677*L4677/2000</f>
        <v>5.0602332910190242E-2</v>
      </c>
      <c r="P4677" s="2" t="s">
        <v>2651</v>
      </c>
      <c r="Q4677" s="42">
        <f>IF(ISNA(VLOOKUP(CONCATENATE(A4677,H4677),'Point Emissions'!C$2:E$233,3,FALSE)),0,VLOOKUP(CONCATENATE(A4677,H4677),'Point Emissions'!C$2:E$233,3,FALSE))</f>
        <v>0</v>
      </c>
      <c r="R4677" s="2" t="s">
        <v>2651</v>
      </c>
      <c r="S4677" s="43">
        <f>IF(O4677-Q4677&gt;=0,O4677-Q4677,0)</f>
        <v>5.0602332910190242E-2</v>
      </c>
      <c r="T4677" s="2" t="s">
        <v>2651</v>
      </c>
    </row>
    <row r="4678" spans="1:20">
      <c r="A4678" t="s">
        <v>1948</v>
      </c>
      <c r="B4678" t="s">
        <v>1909</v>
      </c>
      <c r="C4678" t="s">
        <v>2354</v>
      </c>
      <c r="D4678" t="s">
        <v>4856</v>
      </c>
      <c r="E4678" t="s">
        <v>2285</v>
      </c>
      <c r="F4678" t="s">
        <v>1911</v>
      </c>
      <c r="G4678" s="9" t="s">
        <v>4620</v>
      </c>
      <c r="H4678" t="s">
        <v>2274</v>
      </c>
      <c r="I4678" t="s">
        <v>4630</v>
      </c>
      <c r="J4678" s="14">
        <f>VLOOKUP(Emissions!A2511,'County Activity'!A$2:J$3224,9,FALSE)</f>
        <v>1235.1881673758489</v>
      </c>
      <c r="K4678" s="14" t="str">
        <f>VLOOKUP(Emissions!B4479,'County Activity'!B$2:J$3224,9,FALSE)</f>
        <v>E6GAL</v>
      </c>
      <c r="L4678" s="20">
        <f>VLOOKUP($H4678,'Emission Factors'!$B$2:$F$3,3, FALSE)</f>
        <v>0.85</v>
      </c>
      <c r="M4678" s="19" t="str">
        <f>VLOOKUP($H4678,'Emission Factors'!$B$2:$F$3,4, FALSE)</f>
        <v>LB</v>
      </c>
      <c r="N4678" s="19" t="str">
        <f>VLOOKUP($H4678,'Emission Factors'!$B$2:$F$3,5, FALSE)</f>
        <v>E6GAL</v>
      </c>
      <c r="O4678" s="42">
        <f>J4678*L4678/2000</f>
        <v>0.52495497113473577</v>
      </c>
      <c r="P4678" s="2" t="s">
        <v>2651</v>
      </c>
      <c r="Q4678" s="42">
        <f>IF(ISNA(VLOOKUP(CONCATENATE(A4678,H4678),'Point Emissions'!C$2:E$233,3,FALSE)),0,VLOOKUP(CONCATENATE(A4678,H4678),'Point Emissions'!C$2:E$233,3,FALSE))</f>
        <v>0</v>
      </c>
      <c r="R4678" s="2" t="s">
        <v>2651</v>
      </c>
      <c r="S4678" s="43">
        <f>IF(O4678-Q4678&gt;=0,O4678-Q4678,0)</f>
        <v>0.52495497113473577</v>
      </c>
      <c r="T4678" s="2" t="s">
        <v>2651</v>
      </c>
    </row>
    <row r="4679" spans="1:20">
      <c r="A4679" t="s">
        <v>4039</v>
      </c>
      <c r="B4679" t="s">
        <v>4024</v>
      </c>
      <c r="C4679" t="s">
        <v>2309</v>
      </c>
      <c r="D4679" t="s">
        <v>1770</v>
      </c>
      <c r="E4679" t="s">
        <v>2285</v>
      </c>
      <c r="F4679" t="s">
        <v>4025</v>
      </c>
      <c r="G4679" s="9" t="s">
        <v>4620</v>
      </c>
      <c r="H4679" t="s">
        <v>4628</v>
      </c>
      <c r="I4679" t="s">
        <v>4629</v>
      </c>
      <c r="J4679" s="14">
        <f>VLOOKUP(Emissions!A3998,'County Activity'!A$2:J$3224,9,FALSE)</f>
        <v>652.77217608538297</v>
      </c>
      <c r="K4679" s="14" t="str">
        <f>VLOOKUP(Emissions!B2000,'County Activity'!B$2:J$3224,9,FALSE)</f>
        <v>E6GAL</v>
      </c>
      <c r="L4679" s="20">
        <f>VLOOKUP($H4679,'Emission Factors'!$B$2:$F$3,3, FALSE)</f>
        <v>0.16900000000000001</v>
      </c>
      <c r="M4679" s="19" t="str">
        <f>VLOOKUP($H4679,'Emission Factors'!$B$2:$F$3,4, FALSE)</f>
        <v>LB</v>
      </c>
      <c r="N4679" s="19" t="str">
        <f>VLOOKUP($H4679,'Emission Factors'!$B$2:$F$3,5, FALSE)</f>
        <v>E6GAL</v>
      </c>
      <c r="O4679" s="42">
        <f>J4679*L4679/2000</f>
        <v>5.5159248879214862E-2</v>
      </c>
      <c r="P4679" s="2" t="s">
        <v>2651</v>
      </c>
      <c r="Q4679" s="42">
        <f>IF(ISNA(VLOOKUP(CONCATENATE(A4679,H4679),'Point Emissions'!C$2:E$233,3,FALSE)),0,VLOOKUP(CONCATENATE(A4679,H4679),'Point Emissions'!C$2:E$233,3,FALSE))</f>
        <v>0</v>
      </c>
      <c r="R4679" s="2" t="s">
        <v>2651</v>
      </c>
      <c r="S4679" s="43">
        <f>IF(O4679-Q4679&gt;=0,O4679-Q4679,0)</f>
        <v>5.5159248879214862E-2</v>
      </c>
      <c r="T4679" s="2" t="s">
        <v>2651</v>
      </c>
    </row>
    <row r="4680" spans="1:20">
      <c r="A4680" t="s">
        <v>5064</v>
      </c>
      <c r="B4680" t="s">
        <v>4977</v>
      </c>
      <c r="C4680" t="s">
        <v>2450</v>
      </c>
      <c r="D4680" t="s">
        <v>4893</v>
      </c>
      <c r="E4680" t="s">
        <v>2285</v>
      </c>
      <c r="F4680" t="s">
        <v>4978</v>
      </c>
      <c r="G4680" s="9" t="s">
        <v>4620</v>
      </c>
      <c r="H4680" t="s">
        <v>2274</v>
      </c>
      <c r="I4680" t="s">
        <v>4630</v>
      </c>
      <c r="J4680" s="14">
        <f>VLOOKUP(Emissions!A1889,'County Activity'!A$2:J$3224,9,FALSE)</f>
        <v>812.09034602380427</v>
      </c>
      <c r="K4680" s="14" t="str">
        <f>VLOOKUP(Emissions!B4168,'County Activity'!B$2:J$3224,9,FALSE)</f>
        <v>E6GAL</v>
      </c>
      <c r="L4680" s="20">
        <f>VLOOKUP($H4680,'Emission Factors'!$B$2:$F$3,3, FALSE)</f>
        <v>0.85</v>
      </c>
      <c r="M4680" s="19" t="str">
        <f>VLOOKUP($H4680,'Emission Factors'!$B$2:$F$3,4, FALSE)</f>
        <v>LB</v>
      </c>
      <c r="N4680" s="19" t="str">
        <f>VLOOKUP($H4680,'Emission Factors'!$B$2:$F$3,5, FALSE)</f>
        <v>E6GAL</v>
      </c>
      <c r="O4680" s="42">
        <f>J4680*L4680/2000</f>
        <v>0.34513839706011679</v>
      </c>
      <c r="P4680" s="2" t="s">
        <v>2651</v>
      </c>
      <c r="Q4680" s="42">
        <f>IF(ISNA(VLOOKUP(CONCATENATE(A4680,H4680),'Point Emissions'!C$2:E$233,3,FALSE)),0,VLOOKUP(CONCATENATE(A4680,H4680),'Point Emissions'!C$2:E$233,3,FALSE))</f>
        <v>0</v>
      </c>
      <c r="R4680" s="2" t="s">
        <v>2651</v>
      </c>
      <c r="S4680" s="43">
        <f>IF(O4680-Q4680&gt;=0,O4680-Q4680,0)</f>
        <v>0.34513839706011679</v>
      </c>
      <c r="T4680" s="2" t="s">
        <v>2651</v>
      </c>
    </row>
    <row r="4681" spans="1:20">
      <c r="A4681" t="s">
        <v>4757</v>
      </c>
      <c r="B4681" t="s">
        <v>4669</v>
      </c>
      <c r="C4681" t="s">
        <v>2474</v>
      </c>
      <c r="D4681" t="s">
        <v>4758</v>
      </c>
      <c r="E4681" t="s">
        <v>2285</v>
      </c>
      <c r="F4681" t="s">
        <v>4670</v>
      </c>
      <c r="G4681" s="9" t="s">
        <v>4620</v>
      </c>
      <c r="H4681" t="s">
        <v>4628</v>
      </c>
      <c r="I4681" t="s">
        <v>4629</v>
      </c>
      <c r="J4681" s="14">
        <f>VLOOKUP(Emissions!A1522,'County Activity'!A$2:J$3224,9,FALSE)</f>
        <v>614.92010033317911</v>
      </c>
      <c r="K4681" s="14" t="str">
        <f>VLOOKUP(Emissions!B762,'County Activity'!B$2:J$3224,9,FALSE)</f>
        <v>E6GAL</v>
      </c>
      <c r="L4681" s="20">
        <f>VLOOKUP($H4681,'Emission Factors'!$B$2:$F$3,3, FALSE)</f>
        <v>0.16900000000000001</v>
      </c>
      <c r="M4681" s="19" t="str">
        <f>VLOOKUP($H4681,'Emission Factors'!$B$2:$F$3,4, FALSE)</f>
        <v>LB</v>
      </c>
      <c r="N4681" s="19" t="str">
        <f>VLOOKUP($H4681,'Emission Factors'!$B$2:$F$3,5, FALSE)</f>
        <v>E6GAL</v>
      </c>
      <c r="O4681" s="42">
        <f>J4681*L4681/2000</f>
        <v>5.1960748478153643E-2</v>
      </c>
      <c r="P4681" s="2" t="s">
        <v>2651</v>
      </c>
      <c r="Q4681" s="42">
        <f>IF(ISNA(VLOOKUP(CONCATENATE(A4681,H4681),'Point Emissions'!C$2:E$233,3,FALSE)),0,VLOOKUP(CONCATENATE(A4681,H4681),'Point Emissions'!C$2:E$233,3,FALSE))</f>
        <v>0</v>
      </c>
      <c r="R4681" s="2" t="s">
        <v>2651</v>
      </c>
      <c r="S4681" s="43">
        <f>IF(O4681-Q4681&gt;=0,O4681-Q4681,0)</f>
        <v>5.1960748478153643E-2</v>
      </c>
      <c r="T4681" s="2" t="s">
        <v>2651</v>
      </c>
    </row>
    <row r="4682" spans="1:20">
      <c r="A4682" t="s">
        <v>1573</v>
      </c>
      <c r="B4682" t="s">
        <v>1425</v>
      </c>
      <c r="C4682" t="s">
        <v>3334</v>
      </c>
      <c r="D4682" t="s">
        <v>3445</v>
      </c>
      <c r="E4682" t="s">
        <v>2285</v>
      </c>
      <c r="F4682" t="s">
        <v>1426</v>
      </c>
      <c r="G4682" s="9" t="s">
        <v>4620</v>
      </c>
      <c r="H4682" t="s">
        <v>2274</v>
      </c>
      <c r="I4682" t="s">
        <v>4630</v>
      </c>
      <c r="J4682" s="14">
        <f>VLOOKUP(Emissions!A3185,'County Activity'!A$2:J$3224,9,FALSE)</f>
        <v>1904.4845998809753</v>
      </c>
      <c r="K4682" s="14" t="str">
        <f>VLOOKUP(Emissions!B4816,'County Activity'!B$2:J$3224,9,FALSE)</f>
        <v>E6GAL</v>
      </c>
      <c r="L4682" s="20">
        <f>VLOOKUP($H4682,'Emission Factors'!$B$2:$F$3,3, FALSE)</f>
        <v>0.85</v>
      </c>
      <c r="M4682" s="19" t="str">
        <f>VLOOKUP($H4682,'Emission Factors'!$B$2:$F$3,4, FALSE)</f>
        <v>LB</v>
      </c>
      <c r="N4682" s="19" t="str">
        <f>VLOOKUP($H4682,'Emission Factors'!$B$2:$F$3,5, FALSE)</f>
        <v>E6GAL</v>
      </c>
      <c r="O4682" s="42">
        <f>J4682*L4682/2000</f>
        <v>0.80940595494941459</v>
      </c>
      <c r="P4682" s="2" t="s">
        <v>2651</v>
      </c>
      <c r="Q4682" s="42">
        <f>IF(ISNA(VLOOKUP(CONCATENATE(A4682,H4682),'Point Emissions'!C$2:E$233,3,FALSE)),0,VLOOKUP(CONCATENATE(A4682,H4682),'Point Emissions'!C$2:E$233,3,FALSE))</f>
        <v>0</v>
      </c>
      <c r="R4682" s="2" t="s">
        <v>2651</v>
      </c>
      <c r="S4682" s="43">
        <f>IF(O4682-Q4682&gt;=0,O4682-Q4682,0)</f>
        <v>0.80940595494941459</v>
      </c>
      <c r="T4682" s="2" t="s">
        <v>2651</v>
      </c>
    </row>
    <row r="4683" spans="1:20">
      <c r="A4683" t="s">
        <v>2061</v>
      </c>
      <c r="B4683" t="s">
        <v>2056</v>
      </c>
      <c r="C4683" t="s">
        <v>2291</v>
      </c>
      <c r="D4683" t="s">
        <v>2062</v>
      </c>
      <c r="E4683" t="s">
        <v>2285</v>
      </c>
      <c r="F4683" t="s">
        <v>2058</v>
      </c>
      <c r="G4683" s="9" t="s">
        <v>4620</v>
      </c>
      <c r="H4683" t="s">
        <v>2274</v>
      </c>
      <c r="I4683" t="s">
        <v>4630</v>
      </c>
      <c r="J4683" s="14">
        <f>VLOOKUP(Emissions!A2635,'County Activity'!A$2:J$3224,9,FALSE)</f>
        <v>1334.5898959163233</v>
      </c>
      <c r="K4683" s="14" t="str">
        <f>VLOOKUP(Emissions!B4541,'County Activity'!B$2:J$3224,9,FALSE)</f>
        <v>E6GAL</v>
      </c>
      <c r="L4683" s="20">
        <f>VLOOKUP($H4683,'Emission Factors'!$B$2:$F$3,3, FALSE)</f>
        <v>0.85</v>
      </c>
      <c r="M4683" s="19" t="str">
        <f>VLOOKUP($H4683,'Emission Factors'!$B$2:$F$3,4, FALSE)</f>
        <v>LB</v>
      </c>
      <c r="N4683" s="19" t="str">
        <f>VLOOKUP($H4683,'Emission Factors'!$B$2:$F$3,5, FALSE)</f>
        <v>E6GAL</v>
      </c>
      <c r="O4683" s="42">
        <f>J4683*L4683/2000</f>
        <v>0.56720070576443726</v>
      </c>
      <c r="P4683" s="2" t="s">
        <v>2651</v>
      </c>
      <c r="Q4683" s="42">
        <f>IF(ISNA(VLOOKUP(CONCATENATE(A4683,H4683),'Point Emissions'!C$2:E$233,3,FALSE)),0,VLOOKUP(CONCATENATE(A4683,H4683),'Point Emissions'!C$2:E$233,3,FALSE))</f>
        <v>0</v>
      </c>
      <c r="R4683" s="2" t="s">
        <v>2651</v>
      </c>
      <c r="S4683" s="43">
        <f>IF(O4683-Q4683&gt;=0,O4683-Q4683,0)</f>
        <v>0.56720070576443726</v>
      </c>
      <c r="T4683" s="2" t="s">
        <v>2651</v>
      </c>
    </row>
    <row r="4684" spans="1:20">
      <c r="A4684" t="s">
        <v>13</v>
      </c>
      <c r="B4684" t="s">
        <v>4</v>
      </c>
      <c r="C4684" t="s">
        <v>2300</v>
      </c>
      <c r="D4684" t="s">
        <v>14</v>
      </c>
      <c r="E4684" t="s">
        <v>2285</v>
      </c>
      <c r="F4684" t="s">
        <v>6</v>
      </c>
      <c r="G4684" s="9" t="s">
        <v>4620</v>
      </c>
      <c r="H4684" t="s">
        <v>2274</v>
      </c>
      <c r="I4684" t="s">
        <v>4630</v>
      </c>
      <c r="J4684" s="14">
        <f>VLOOKUP(Emissions!A4735,'County Activity'!A$2:J$3224,9,FALSE)</f>
        <v>1109.847199106707</v>
      </c>
      <c r="K4684" s="14" t="str">
        <f>VLOOKUP(Emissions!B5591,'County Activity'!B$2:J$3224,9,FALSE)</f>
        <v>E6GAL</v>
      </c>
      <c r="L4684" s="20">
        <f>VLOOKUP($H4684,'Emission Factors'!$B$2:$F$3,3, FALSE)</f>
        <v>0.85</v>
      </c>
      <c r="M4684" s="19" t="str">
        <f>VLOOKUP($H4684,'Emission Factors'!$B$2:$F$3,4, FALSE)</f>
        <v>LB</v>
      </c>
      <c r="N4684" s="19" t="str">
        <f>VLOOKUP($H4684,'Emission Factors'!$B$2:$F$3,5, FALSE)</f>
        <v>E6GAL</v>
      </c>
      <c r="O4684" s="42">
        <f>J4684*L4684/2000</f>
        <v>0.47168505962035046</v>
      </c>
      <c r="P4684" s="2" t="s">
        <v>2651</v>
      </c>
      <c r="Q4684" s="42">
        <f>IF(ISNA(VLOOKUP(CONCATENATE(A4684,H4684),'Point Emissions'!C$2:E$233,3,FALSE)),0,VLOOKUP(CONCATENATE(A4684,H4684),'Point Emissions'!C$2:E$233,3,FALSE))</f>
        <v>0</v>
      </c>
      <c r="R4684" s="2" t="s">
        <v>2651</v>
      </c>
      <c r="S4684" s="43">
        <f>IF(O4684-Q4684&gt;=0,O4684-Q4684,0)</f>
        <v>0.47168505962035046</v>
      </c>
      <c r="T4684" s="2" t="s">
        <v>2651</v>
      </c>
    </row>
    <row r="4685" spans="1:20">
      <c r="A4685" t="s">
        <v>5371</v>
      </c>
      <c r="B4685" t="s">
        <v>5328</v>
      </c>
      <c r="C4685" t="s">
        <v>2354</v>
      </c>
      <c r="D4685" t="s">
        <v>5372</v>
      </c>
      <c r="E4685" t="s">
        <v>2285</v>
      </c>
      <c r="F4685" t="s">
        <v>5330</v>
      </c>
      <c r="G4685" s="9" t="s">
        <v>4620</v>
      </c>
      <c r="H4685" t="s">
        <v>2274</v>
      </c>
      <c r="I4685" t="s">
        <v>4630</v>
      </c>
      <c r="J4685" s="14">
        <f>VLOOKUP(Emissions!A2275,'County Activity'!A$2:J$3224,9,FALSE)</f>
        <v>211.96521946179109</v>
      </c>
      <c r="K4685" s="14" t="str">
        <f>VLOOKUP(Emissions!B4361,'County Activity'!B$2:J$3224,9,FALSE)</f>
        <v>E6GAL</v>
      </c>
      <c r="L4685" s="20">
        <f>VLOOKUP($H4685,'Emission Factors'!$B$2:$F$3,3, FALSE)</f>
        <v>0.85</v>
      </c>
      <c r="M4685" s="19" t="str">
        <f>VLOOKUP($H4685,'Emission Factors'!$B$2:$F$3,4, FALSE)</f>
        <v>LB</v>
      </c>
      <c r="N4685" s="19" t="str">
        <f>VLOOKUP($H4685,'Emission Factors'!$B$2:$F$3,5, FALSE)</f>
        <v>E6GAL</v>
      </c>
      <c r="O4685" s="42">
        <f>J4685*L4685/2000</f>
        <v>9.0085218271261217E-2</v>
      </c>
      <c r="P4685" s="2" t="s">
        <v>2651</v>
      </c>
      <c r="Q4685" s="42">
        <f>IF(ISNA(VLOOKUP(CONCATENATE(A4685,H4685),'Point Emissions'!C$2:E$233,3,FALSE)),0,VLOOKUP(CONCATENATE(A4685,H4685),'Point Emissions'!C$2:E$233,3,FALSE))</f>
        <v>0</v>
      </c>
      <c r="R4685" s="2" t="s">
        <v>2651</v>
      </c>
      <c r="S4685" s="43">
        <f>IF(O4685-Q4685&gt;=0,O4685-Q4685,0)</f>
        <v>9.0085218271261217E-2</v>
      </c>
      <c r="T4685" s="2" t="s">
        <v>2651</v>
      </c>
    </row>
    <row r="4686" spans="1:20">
      <c r="A4686" t="s">
        <v>4897</v>
      </c>
      <c r="B4686" t="s">
        <v>4808</v>
      </c>
      <c r="C4686" t="s">
        <v>2471</v>
      </c>
      <c r="D4686" t="s">
        <v>2424</v>
      </c>
      <c r="E4686" t="s">
        <v>2285</v>
      </c>
      <c r="F4686" t="s">
        <v>4810</v>
      </c>
      <c r="G4686" s="9" t="s">
        <v>4620</v>
      </c>
      <c r="H4686" t="s">
        <v>2274</v>
      </c>
      <c r="I4686" t="s">
        <v>4630</v>
      </c>
      <c r="J4686" s="14">
        <f>VLOOKUP(Emissions!A1705,'County Activity'!A$2:J$3224,9,FALSE)</f>
        <v>139.94379952379921</v>
      </c>
      <c r="K4686" s="14" t="str">
        <f>VLOOKUP(Emissions!B4076,'County Activity'!B$2:J$3224,9,FALSE)</f>
        <v>E6GAL</v>
      </c>
      <c r="L4686" s="20">
        <f>VLOOKUP($H4686,'Emission Factors'!$B$2:$F$3,3, FALSE)</f>
        <v>0.85</v>
      </c>
      <c r="M4686" s="19" t="str">
        <f>VLOOKUP($H4686,'Emission Factors'!$B$2:$F$3,4, FALSE)</f>
        <v>LB</v>
      </c>
      <c r="N4686" s="19" t="str">
        <f>VLOOKUP($H4686,'Emission Factors'!$B$2:$F$3,5, FALSE)</f>
        <v>E6GAL</v>
      </c>
      <c r="O4686" s="42">
        <f>J4686*L4686/2000</f>
        <v>5.9476114797614665E-2</v>
      </c>
      <c r="P4686" s="2" t="s">
        <v>2651</v>
      </c>
      <c r="Q4686" s="42">
        <f>IF(ISNA(VLOOKUP(CONCATENATE(A4686,H4686),'Point Emissions'!C$2:E$233,3,FALSE)),0,VLOOKUP(CONCATENATE(A4686,H4686),'Point Emissions'!C$2:E$233,3,FALSE))</f>
        <v>0</v>
      </c>
      <c r="R4686" s="2" t="s">
        <v>2651</v>
      </c>
      <c r="S4686" s="43">
        <f>IF(O4686-Q4686&gt;=0,O4686-Q4686,0)</f>
        <v>5.9476114797614665E-2</v>
      </c>
      <c r="T4686" s="2" t="s">
        <v>2651</v>
      </c>
    </row>
    <row r="4687" spans="1:20">
      <c r="A4687" t="s">
        <v>2646</v>
      </c>
      <c r="B4687" t="s">
        <v>2593</v>
      </c>
      <c r="C4687" t="s">
        <v>2372</v>
      </c>
      <c r="D4687" t="s">
        <v>2647</v>
      </c>
      <c r="E4687" t="s">
        <v>2285</v>
      </c>
      <c r="F4687" t="s">
        <v>2595</v>
      </c>
      <c r="G4687" s="9" t="s">
        <v>4620</v>
      </c>
      <c r="H4687" t="s">
        <v>2274</v>
      </c>
      <c r="I4687" t="s">
        <v>4630</v>
      </c>
      <c r="J4687" s="14">
        <f>VLOOKUP(Emissions!A283,'County Activity'!A$2:J$3224,9,FALSE)</f>
        <v>132.57833639096768</v>
      </c>
      <c r="K4687" s="14" t="str">
        <f>VLOOKUP(Emissions!B3365,'County Activity'!B$2:J$3224,9,FALSE)</f>
        <v>E6GAL</v>
      </c>
      <c r="L4687" s="20">
        <f>VLOOKUP($H4687,'Emission Factors'!$B$2:$F$3,3, FALSE)</f>
        <v>0.85</v>
      </c>
      <c r="M4687" s="19" t="str">
        <f>VLOOKUP($H4687,'Emission Factors'!$B$2:$F$3,4, FALSE)</f>
        <v>LB</v>
      </c>
      <c r="N4687" s="19" t="str">
        <f>VLOOKUP($H4687,'Emission Factors'!$B$2:$F$3,5, FALSE)</f>
        <v>E6GAL</v>
      </c>
      <c r="O4687" s="42">
        <f>J4687*L4687/2000</f>
        <v>5.6345792966161261E-2</v>
      </c>
      <c r="P4687" s="2" t="s">
        <v>2651</v>
      </c>
      <c r="Q4687" s="42">
        <f>IF(ISNA(VLOOKUP(CONCATENATE(A4687,H4687),'Point Emissions'!C$2:E$233,3,FALSE)),0,VLOOKUP(CONCATENATE(A4687,H4687),'Point Emissions'!C$2:E$233,3,FALSE))</f>
        <v>0</v>
      </c>
      <c r="R4687" s="2" t="s">
        <v>2651</v>
      </c>
      <c r="S4687" s="43">
        <f>IF(O4687-Q4687&gt;=0,O4687-Q4687,0)</f>
        <v>5.6345792966161261E-2</v>
      </c>
      <c r="T4687" s="2" t="s">
        <v>2651</v>
      </c>
    </row>
    <row r="4688" spans="1:20">
      <c r="A4688" t="s">
        <v>1851</v>
      </c>
      <c r="B4688" t="s">
        <v>1840</v>
      </c>
      <c r="C4688" t="s">
        <v>2303</v>
      </c>
      <c r="D4688" t="s">
        <v>2608</v>
      </c>
      <c r="E4688" t="s">
        <v>2285</v>
      </c>
      <c r="F4688" t="s">
        <v>1842</v>
      </c>
      <c r="G4688" s="9" t="s">
        <v>4620</v>
      </c>
      <c r="H4688" t="s">
        <v>4628</v>
      </c>
      <c r="I4688" t="s">
        <v>4629</v>
      </c>
      <c r="J4688" s="14">
        <f>VLOOKUP(Emissions!A2398,'County Activity'!A$2:J$3224,9,FALSE)</f>
        <v>1151.6702202000895</v>
      </c>
      <c r="K4688" s="14" t="str">
        <f>VLOOKUP(Emissions!B1200,'County Activity'!B$2:J$3224,9,FALSE)</f>
        <v>E6GAL</v>
      </c>
      <c r="L4688" s="20">
        <f>VLOOKUP($H4688,'Emission Factors'!$B$2:$F$3,3, FALSE)</f>
        <v>0.16900000000000001</v>
      </c>
      <c r="M4688" s="19" t="str">
        <f>VLOOKUP($H4688,'Emission Factors'!$B$2:$F$3,4, FALSE)</f>
        <v>LB</v>
      </c>
      <c r="N4688" s="19" t="str">
        <f>VLOOKUP($H4688,'Emission Factors'!$B$2:$F$3,5, FALSE)</f>
        <v>E6GAL</v>
      </c>
      <c r="O4688" s="42">
        <f>J4688*L4688/2000</f>
        <v>9.7316133606907565E-2</v>
      </c>
      <c r="P4688" s="2" t="s">
        <v>2651</v>
      </c>
      <c r="Q4688" s="42">
        <f>IF(ISNA(VLOOKUP(CONCATENATE(A4688,H4688),'Point Emissions'!C$2:E$233,3,FALSE)),0,VLOOKUP(CONCATENATE(A4688,H4688),'Point Emissions'!C$2:E$233,3,FALSE))</f>
        <v>0</v>
      </c>
      <c r="R4688" s="2" t="s">
        <v>2651</v>
      </c>
      <c r="S4688" s="43">
        <f>IF(O4688-Q4688&gt;=0,O4688-Q4688,0)</f>
        <v>9.7316133606907565E-2</v>
      </c>
      <c r="T4688" s="2" t="s">
        <v>2651</v>
      </c>
    </row>
    <row r="4689" spans="1:20">
      <c r="A4689" t="s">
        <v>2446</v>
      </c>
      <c r="B4689" t="s">
        <v>2282</v>
      </c>
      <c r="C4689" t="s">
        <v>2447</v>
      </c>
      <c r="D4689" t="s">
        <v>2448</v>
      </c>
      <c r="E4689" t="s">
        <v>2285</v>
      </c>
      <c r="F4689" t="s">
        <v>2286</v>
      </c>
      <c r="G4689" s="9" t="s">
        <v>4620</v>
      </c>
      <c r="H4689" t="s">
        <v>2274</v>
      </c>
      <c r="I4689" t="s">
        <v>4630</v>
      </c>
      <c r="J4689" s="14">
        <f>VLOOKUP(Emissions!A111,'County Activity'!A$2:J$3224,9,FALSE)</f>
        <v>66.673453228501131</v>
      </c>
      <c r="K4689" s="14" t="str">
        <f>VLOOKUP(Emissions!B3279,'County Activity'!B$2:J$3224,9,FALSE)</f>
        <v>E6GAL</v>
      </c>
      <c r="L4689" s="20">
        <f>VLOOKUP($H4689,'Emission Factors'!$B$2:$F$3,3, FALSE)</f>
        <v>0.85</v>
      </c>
      <c r="M4689" s="19" t="str">
        <f>VLOOKUP($H4689,'Emission Factors'!$B$2:$F$3,4, FALSE)</f>
        <v>LB</v>
      </c>
      <c r="N4689" s="19" t="str">
        <f>VLOOKUP($H4689,'Emission Factors'!$B$2:$F$3,5, FALSE)</f>
        <v>E6GAL</v>
      </c>
      <c r="O4689" s="42">
        <f>J4689*L4689/2000</f>
        <v>2.833621762211298E-2</v>
      </c>
      <c r="P4689" s="2" t="s">
        <v>2651</v>
      </c>
      <c r="Q4689" s="42">
        <f>IF(ISNA(VLOOKUP(CONCATENATE(A4689,H4689),'Point Emissions'!C$2:E$233,3,FALSE)),0,VLOOKUP(CONCATENATE(A4689,H4689),'Point Emissions'!C$2:E$233,3,FALSE))</f>
        <v>0</v>
      </c>
      <c r="R4689" s="2" t="s">
        <v>2651</v>
      </c>
      <c r="S4689" s="43">
        <f>IF(O4689-Q4689&gt;=0,O4689-Q4689,0)</f>
        <v>2.833621762211298E-2</v>
      </c>
      <c r="T4689" s="2" t="s">
        <v>2651</v>
      </c>
    </row>
    <row r="4690" spans="1:20">
      <c r="A4690" t="s">
        <v>4805</v>
      </c>
      <c r="B4690" t="s">
        <v>4669</v>
      </c>
      <c r="C4690" t="s">
        <v>3294</v>
      </c>
      <c r="D4690" t="s">
        <v>4806</v>
      </c>
      <c r="E4690" t="s">
        <v>2285</v>
      </c>
      <c r="F4690" t="s">
        <v>4670</v>
      </c>
      <c r="G4690" s="9" t="s">
        <v>4620</v>
      </c>
      <c r="H4690" t="s">
        <v>2274</v>
      </c>
      <c r="I4690" t="s">
        <v>4630</v>
      </c>
      <c r="J4690" s="14">
        <f>VLOOKUP(Emissions!A1579,'County Activity'!A$2:J$3224,9,FALSE)</f>
        <v>647.36016187038933</v>
      </c>
      <c r="K4690" s="14" t="str">
        <f>VLOOKUP(Emissions!B4013,'County Activity'!B$2:J$3224,9,FALSE)</f>
        <v>E6GAL</v>
      </c>
      <c r="L4690" s="20">
        <f>VLOOKUP($H4690,'Emission Factors'!$B$2:$F$3,3, FALSE)</f>
        <v>0.85</v>
      </c>
      <c r="M4690" s="19" t="str">
        <f>VLOOKUP($H4690,'Emission Factors'!$B$2:$F$3,4, FALSE)</f>
        <v>LB</v>
      </c>
      <c r="N4690" s="19" t="str">
        <f>VLOOKUP($H4690,'Emission Factors'!$B$2:$F$3,5, FALSE)</f>
        <v>E6GAL</v>
      </c>
      <c r="O4690" s="42">
        <f>J4690*L4690/2000</f>
        <v>0.27512806879491547</v>
      </c>
      <c r="P4690" s="2" t="s">
        <v>2651</v>
      </c>
      <c r="Q4690" s="42">
        <f>IF(ISNA(VLOOKUP(CONCATENATE(A4690,H4690),'Point Emissions'!C$2:E$233,3,FALSE)),0,VLOOKUP(CONCATENATE(A4690,H4690),'Point Emissions'!C$2:E$233,3,FALSE))</f>
        <v>0</v>
      </c>
      <c r="R4690" s="2" t="s">
        <v>2651</v>
      </c>
      <c r="S4690" s="43">
        <f>IF(O4690-Q4690&gt;=0,O4690-Q4690,0)</f>
        <v>0.27512806879491547</v>
      </c>
      <c r="T4690" s="2" t="s">
        <v>2651</v>
      </c>
    </row>
    <row r="4691" spans="1:20">
      <c r="A4691" t="s">
        <v>1229</v>
      </c>
      <c r="B4691" t="s">
        <v>1190</v>
      </c>
      <c r="C4691" t="s">
        <v>2372</v>
      </c>
      <c r="D4691" t="s">
        <v>1230</v>
      </c>
      <c r="E4691" t="s">
        <v>2285</v>
      </c>
      <c r="F4691" t="s">
        <v>1191</v>
      </c>
      <c r="G4691" s="9" t="s">
        <v>4620</v>
      </c>
      <c r="H4691" t="s">
        <v>4628</v>
      </c>
      <c r="I4691" t="s">
        <v>4629</v>
      </c>
      <c r="J4691" s="14">
        <f>VLOOKUP(Emissions!A6154,'County Activity'!A$2:J$3224,9,FALSE)</f>
        <v>7982.9771571375841</v>
      </c>
      <c r="K4691" s="14" t="str">
        <f>VLOOKUP(Emissions!B3078,'County Activity'!B$2:J$3224,9,FALSE)</f>
        <v>E6GAL</v>
      </c>
      <c r="L4691" s="20">
        <f>VLOOKUP($H4691,'Emission Factors'!$B$2:$F$3,3, FALSE)</f>
        <v>0.16900000000000001</v>
      </c>
      <c r="M4691" s="19" t="str">
        <f>VLOOKUP($H4691,'Emission Factors'!$B$2:$F$3,4, FALSE)</f>
        <v>LB</v>
      </c>
      <c r="N4691" s="19" t="str">
        <f>VLOOKUP($H4691,'Emission Factors'!$B$2:$F$3,5, FALSE)</f>
        <v>E6GAL</v>
      </c>
      <c r="O4691" s="42">
        <f>J4691*L4691/2000</f>
        <v>0.67456156977812587</v>
      </c>
      <c r="P4691" s="2" t="s">
        <v>2651</v>
      </c>
      <c r="Q4691" s="42">
        <f>IF(ISNA(VLOOKUP(CONCATENATE(A4691,H4691),'Point Emissions'!C$2:E$233,3,FALSE)),0,VLOOKUP(CONCATENATE(A4691,H4691),'Point Emissions'!C$2:E$233,3,FALSE))</f>
        <v>0</v>
      </c>
      <c r="R4691" s="2" t="s">
        <v>2651</v>
      </c>
      <c r="S4691" s="43">
        <f>IF(O4691-Q4691&gt;=0,O4691-Q4691,0)</f>
        <v>0.67456156977812587</v>
      </c>
      <c r="T4691" s="2" t="s">
        <v>2651</v>
      </c>
    </row>
    <row r="4692" spans="1:20">
      <c r="A4692" t="s">
        <v>4720</v>
      </c>
      <c r="B4692" t="s">
        <v>4669</v>
      </c>
      <c r="C4692" t="s">
        <v>2393</v>
      </c>
      <c r="D4692" t="s">
        <v>3265</v>
      </c>
      <c r="E4692" t="s">
        <v>2285</v>
      </c>
      <c r="F4692" t="s">
        <v>4670</v>
      </c>
      <c r="G4692" s="9" t="s">
        <v>4620</v>
      </c>
      <c r="H4692" t="s">
        <v>2274</v>
      </c>
      <c r="I4692" t="s">
        <v>4630</v>
      </c>
      <c r="J4692" s="14">
        <f>VLOOKUP(Emissions!A1469,'County Activity'!A$2:J$3224,9,FALSE)</f>
        <v>116.72657877900416</v>
      </c>
      <c r="K4692" s="14" t="str">
        <f>VLOOKUP(Emissions!B3958,'County Activity'!B$2:J$3224,9,FALSE)</f>
        <v>E6GAL</v>
      </c>
      <c r="L4692" s="20">
        <f>VLOOKUP($H4692,'Emission Factors'!$B$2:$F$3,3, FALSE)</f>
        <v>0.85</v>
      </c>
      <c r="M4692" s="19" t="str">
        <f>VLOOKUP($H4692,'Emission Factors'!$B$2:$F$3,4, FALSE)</f>
        <v>LB</v>
      </c>
      <c r="N4692" s="19" t="str">
        <f>VLOOKUP($H4692,'Emission Factors'!$B$2:$F$3,5, FALSE)</f>
        <v>E6GAL</v>
      </c>
      <c r="O4692" s="42">
        <f>J4692*L4692/2000</f>
        <v>4.9608795981076766E-2</v>
      </c>
      <c r="P4692" s="2" t="s">
        <v>2651</v>
      </c>
      <c r="Q4692" s="42">
        <f>IF(ISNA(VLOOKUP(CONCATENATE(A4692,H4692),'Point Emissions'!C$2:E$233,3,FALSE)),0,VLOOKUP(CONCATENATE(A4692,H4692),'Point Emissions'!C$2:E$233,3,FALSE))</f>
        <v>0</v>
      </c>
      <c r="R4692" s="2" t="s">
        <v>2651</v>
      </c>
      <c r="S4692" s="43">
        <f>IF(O4692-Q4692&gt;=0,O4692-Q4692,0)</f>
        <v>4.9608795981076766E-2</v>
      </c>
      <c r="T4692" s="2" t="s">
        <v>2651</v>
      </c>
    </row>
    <row r="4693" spans="1:20">
      <c r="A4693" t="s">
        <v>2401</v>
      </c>
      <c r="B4693" t="s">
        <v>2282</v>
      </c>
      <c r="C4693" t="s">
        <v>2402</v>
      </c>
      <c r="D4693" t="s">
        <v>2403</v>
      </c>
      <c r="E4693" t="s">
        <v>2285</v>
      </c>
      <c r="F4693" t="s">
        <v>2286</v>
      </c>
      <c r="G4693" s="9" t="s">
        <v>4620</v>
      </c>
      <c r="H4693" t="s">
        <v>2274</v>
      </c>
      <c r="I4693" t="s">
        <v>4630</v>
      </c>
      <c r="J4693" s="14">
        <f>VLOOKUP(Emissions!A81,'County Activity'!A$2:J$3224,9,FALSE)</f>
        <v>57.418588683334555</v>
      </c>
      <c r="K4693" s="14" t="str">
        <f>VLOOKUP(Emissions!B3264,'County Activity'!B$2:J$3224,9,FALSE)</f>
        <v>E6GAL</v>
      </c>
      <c r="L4693" s="20">
        <f>VLOOKUP($H4693,'Emission Factors'!$B$2:$F$3,3, FALSE)</f>
        <v>0.85</v>
      </c>
      <c r="M4693" s="19" t="str">
        <f>VLOOKUP($H4693,'Emission Factors'!$B$2:$F$3,4, FALSE)</f>
        <v>LB</v>
      </c>
      <c r="N4693" s="19" t="str">
        <f>VLOOKUP($H4693,'Emission Factors'!$B$2:$F$3,5, FALSE)</f>
        <v>E6GAL</v>
      </c>
      <c r="O4693" s="42">
        <f>J4693*L4693/2000</f>
        <v>2.4402900190417184E-2</v>
      </c>
      <c r="P4693" s="2" t="s">
        <v>2651</v>
      </c>
      <c r="Q4693" s="42">
        <f>IF(ISNA(VLOOKUP(CONCATENATE(A4693,H4693),'Point Emissions'!C$2:E$233,3,FALSE)),0,VLOOKUP(CONCATENATE(A4693,H4693),'Point Emissions'!C$2:E$233,3,FALSE))</f>
        <v>0</v>
      </c>
      <c r="R4693" s="2" t="s">
        <v>2651</v>
      </c>
      <c r="S4693" s="43">
        <f>IF(O4693-Q4693&gt;=0,O4693-Q4693,0)</f>
        <v>2.4402900190417184E-2</v>
      </c>
      <c r="T4693" s="2" t="s">
        <v>2651</v>
      </c>
    </row>
    <row r="4694" spans="1:20">
      <c r="A4694" t="s">
        <v>3018</v>
      </c>
      <c r="B4694" t="s">
        <v>3004</v>
      </c>
      <c r="C4694" t="s">
        <v>2306</v>
      </c>
      <c r="D4694" t="s">
        <v>3019</v>
      </c>
      <c r="E4694" t="s">
        <v>2285</v>
      </c>
      <c r="F4694" t="s">
        <v>3006</v>
      </c>
      <c r="G4694" s="9" t="s">
        <v>4620</v>
      </c>
      <c r="H4694" t="s">
        <v>4628</v>
      </c>
      <c r="I4694" t="s">
        <v>4629</v>
      </c>
      <c r="J4694" s="14">
        <f>VLOOKUP(Emissions!A656,'County Activity'!A$2:J$3224,9,FALSE)</f>
        <v>270.44059198592316</v>
      </c>
      <c r="K4694" s="14" t="str">
        <f>VLOOKUP(Emissions!B329,'County Activity'!B$2:J$3224,9,FALSE)</f>
        <v>E6GAL</v>
      </c>
      <c r="L4694" s="20">
        <f>VLOOKUP($H4694,'Emission Factors'!$B$2:$F$3,3, FALSE)</f>
        <v>0.16900000000000001</v>
      </c>
      <c r="M4694" s="19" t="str">
        <f>VLOOKUP($H4694,'Emission Factors'!$B$2:$F$3,4, FALSE)</f>
        <v>LB</v>
      </c>
      <c r="N4694" s="19" t="str">
        <f>VLOOKUP($H4694,'Emission Factors'!$B$2:$F$3,5, FALSE)</f>
        <v>E6GAL</v>
      </c>
      <c r="O4694" s="42">
        <f>J4694*L4694/2000</f>
        <v>2.2852230022810508E-2</v>
      </c>
      <c r="P4694" s="2" t="s">
        <v>2651</v>
      </c>
      <c r="Q4694" s="42">
        <f>IF(ISNA(VLOOKUP(CONCATENATE(A4694,H4694),'Point Emissions'!C$2:E$233,3,FALSE)),0,VLOOKUP(CONCATENATE(A4694,H4694),'Point Emissions'!C$2:E$233,3,FALSE))</f>
        <v>0</v>
      </c>
      <c r="R4694" s="2" t="s">
        <v>2651</v>
      </c>
      <c r="S4694" s="43">
        <f>IF(O4694-Q4694&gt;=0,O4694-Q4694,0)</f>
        <v>2.2852230022810508E-2</v>
      </c>
      <c r="T4694" s="2" t="s">
        <v>2651</v>
      </c>
    </row>
    <row r="4695" spans="1:20">
      <c r="A4695" t="s">
        <v>174</v>
      </c>
      <c r="B4695" t="s">
        <v>109</v>
      </c>
      <c r="C4695" t="s">
        <v>2438</v>
      </c>
      <c r="D4695" t="s">
        <v>2664</v>
      </c>
      <c r="E4695" t="s">
        <v>2285</v>
      </c>
      <c r="F4695" t="s">
        <v>110</v>
      </c>
      <c r="G4695" s="9" t="s">
        <v>4620</v>
      </c>
      <c r="H4695" t="s">
        <v>2274</v>
      </c>
      <c r="I4695" t="s">
        <v>4630</v>
      </c>
      <c r="J4695" s="14">
        <f>VLOOKUP(Emissions!A4961,'County Activity'!A$2:J$3224,9,FALSE)</f>
        <v>1312.3654115068227</v>
      </c>
      <c r="K4695" s="14" t="str">
        <f>VLOOKUP(Emissions!B5704,'County Activity'!B$2:J$3224,9,FALSE)</f>
        <v>E6GAL</v>
      </c>
      <c r="L4695" s="20">
        <f>VLOOKUP($H4695,'Emission Factors'!$B$2:$F$3,3, FALSE)</f>
        <v>0.85</v>
      </c>
      <c r="M4695" s="19" t="str">
        <f>VLOOKUP($H4695,'Emission Factors'!$B$2:$F$3,4, FALSE)</f>
        <v>LB</v>
      </c>
      <c r="N4695" s="19" t="str">
        <f>VLOOKUP($H4695,'Emission Factors'!$B$2:$F$3,5, FALSE)</f>
        <v>E6GAL</v>
      </c>
      <c r="O4695" s="42">
        <f>J4695*L4695/2000</f>
        <v>0.55775529989039963</v>
      </c>
      <c r="P4695" s="2" t="s">
        <v>2651</v>
      </c>
      <c r="Q4695" s="42">
        <f>IF(ISNA(VLOOKUP(CONCATENATE(A4695,H4695),'Point Emissions'!C$2:E$233,3,FALSE)),0,VLOOKUP(CONCATENATE(A4695,H4695),'Point Emissions'!C$2:E$233,3,FALSE))</f>
        <v>0</v>
      </c>
      <c r="R4695" s="2" t="s">
        <v>2651</v>
      </c>
      <c r="S4695" s="43">
        <f>IF(O4695-Q4695&gt;=0,O4695-Q4695,0)</f>
        <v>0.55775529989039963</v>
      </c>
      <c r="T4695" s="2" t="s">
        <v>2651</v>
      </c>
    </row>
    <row r="4696" spans="1:20">
      <c r="A4696" t="s">
        <v>1361</v>
      </c>
      <c r="B4696" t="s">
        <v>1335</v>
      </c>
      <c r="C4696" t="s">
        <v>2324</v>
      </c>
      <c r="D4696" t="s">
        <v>1362</v>
      </c>
      <c r="E4696" s="11" t="s">
        <v>1337</v>
      </c>
      <c r="F4696" t="s">
        <v>1338</v>
      </c>
      <c r="G4696" s="9" t="s">
        <v>4620</v>
      </c>
      <c r="H4696" t="s">
        <v>2274</v>
      </c>
      <c r="I4696" t="s">
        <v>4630</v>
      </c>
      <c r="J4696" s="14">
        <f>VLOOKUP(Emissions!A6313,'County Activity'!A$2:J$3224,9,FALSE)</f>
        <v>16365.354558591143</v>
      </c>
      <c r="K4696" s="14" t="str">
        <f>VLOOKUP(Emissions!B6380,'County Activity'!B$2:J$3224,9,FALSE)</f>
        <v>E6GAL</v>
      </c>
      <c r="L4696" s="20">
        <f>VLOOKUP($H4696,'Emission Factors'!$B$2:$F$3,3, FALSE)</f>
        <v>0.85</v>
      </c>
      <c r="M4696" s="19" t="str">
        <f>VLOOKUP($H4696,'Emission Factors'!$B$2:$F$3,4, FALSE)</f>
        <v>LB</v>
      </c>
      <c r="N4696" s="19" t="str">
        <f>VLOOKUP($H4696,'Emission Factors'!$B$2:$F$3,5, FALSE)</f>
        <v>E6GAL</v>
      </c>
      <c r="O4696" s="42">
        <f>J4696*L4696/2000</f>
        <v>6.9552756874012358</v>
      </c>
      <c r="P4696" s="2" t="s">
        <v>2651</v>
      </c>
      <c r="Q4696" s="42">
        <f>IF(ISNA(VLOOKUP(CONCATENATE(A4696,H4696),'Point Emissions'!C$2:E$233,3,FALSE)),0,VLOOKUP(CONCATENATE(A4696,H4696),'Point Emissions'!C$2:E$233,3,FALSE))</f>
        <v>0</v>
      </c>
      <c r="R4696" s="2" t="s">
        <v>2651</v>
      </c>
      <c r="S4696" s="43">
        <f>IF(O4696-Q4696&gt;=0,O4696-Q4696,0)</f>
        <v>6.9552756874012358</v>
      </c>
      <c r="T4696" s="2" t="s">
        <v>2651</v>
      </c>
    </row>
    <row r="4697" spans="1:20">
      <c r="A4697" t="s">
        <v>4171</v>
      </c>
      <c r="B4697" t="s">
        <v>4110</v>
      </c>
      <c r="C4697" t="s">
        <v>2417</v>
      </c>
      <c r="D4697" t="s">
        <v>4172</v>
      </c>
      <c r="E4697" t="s">
        <v>2285</v>
      </c>
      <c r="F4697" t="s">
        <v>4111</v>
      </c>
      <c r="G4697" s="9" t="s">
        <v>4620</v>
      </c>
      <c r="H4697" t="s">
        <v>4628</v>
      </c>
      <c r="I4697" t="s">
        <v>4629</v>
      </c>
      <c r="J4697" s="14">
        <f>VLOOKUP(Emissions!A4176,'County Activity'!A$2:J$3224,9,FALSE)</f>
        <v>3705.7566446440555</v>
      </c>
      <c r="K4697" s="14" t="str">
        <f>VLOOKUP(Emissions!B2089,'County Activity'!B$2:J$3224,9,FALSE)</f>
        <v>E6GAL</v>
      </c>
      <c r="L4697" s="20">
        <f>VLOOKUP($H4697,'Emission Factors'!$B$2:$F$3,3, FALSE)</f>
        <v>0.16900000000000001</v>
      </c>
      <c r="M4697" s="19" t="str">
        <f>VLOOKUP($H4697,'Emission Factors'!$B$2:$F$3,4, FALSE)</f>
        <v>LB</v>
      </c>
      <c r="N4697" s="19" t="str">
        <f>VLOOKUP($H4697,'Emission Factors'!$B$2:$F$3,5, FALSE)</f>
        <v>E6GAL</v>
      </c>
      <c r="O4697" s="42">
        <f>J4697*L4697/2000</f>
        <v>0.31313643647242267</v>
      </c>
      <c r="P4697" s="2" t="s">
        <v>2651</v>
      </c>
      <c r="Q4697" s="42">
        <f>IF(ISNA(VLOOKUP(CONCATENATE(A4697,H4697),'Point Emissions'!C$2:E$233,3,FALSE)),0,VLOOKUP(CONCATENATE(A4697,H4697),'Point Emissions'!C$2:E$233,3,FALSE))</f>
        <v>0</v>
      </c>
      <c r="R4697" s="2" t="s">
        <v>2651</v>
      </c>
      <c r="S4697" s="43">
        <f>IF(O4697-Q4697&gt;=0,O4697-Q4697,0)</f>
        <v>0.31313643647242267</v>
      </c>
      <c r="T4697" s="2" t="s">
        <v>2651</v>
      </c>
    </row>
    <row r="4698" spans="1:20">
      <c r="A4698" t="s">
        <v>4415</v>
      </c>
      <c r="B4698" t="s">
        <v>4409</v>
      </c>
      <c r="C4698" t="s">
        <v>2294</v>
      </c>
      <c r="D4698" t="s">
        <v>4242</v>
      </c>
      <c r="E4698" t="s">
        <v>2285</v>
      </c>
      <c r="F4698" t="s">
        <v>4410</v>
      </c>
      <c r="G4698" s="9" t="s">
        <v>4620</v>
      </c>
      <c r="H4698" t="s">
        <v>4628</v>
      </c>
      <c r="I4698" t="s">
        <v>4629</v>
      </c>
      <c r="J4698" s="14">
        <f>VLOOKUP(Emissions!A4496,'County Activity'!A$2:J$3224,9,FALSE)</f>
        <v>4640.5299874586317</v>
      </c>
      <c r="K4698" s="14" t="str">
        <f>VLOOKUP(Emissions!B2249,'County Activity'!B$2:J$3224,9,FALSE)</f>
        <v>E6GAL</v>
      </c>
      <c r="L4698" s="20">
        <f>VLOOKUP($H4698,'Emission Factors'!$B$2:$F$3,3, FALSE)</f>
        <v>0.16900000000000001</v>
      </c>
      <c r="M4698" s="19" t="str">
        <f>VLOOKUP($H4698,'Emission Factors'!$B$2:$F$3,4, FALSE)</f>
        <v>LB</v>
      </c>
      <c r="N4698" s="19" t="str">
        <f>VLOOKUP($H4698,'Emission Factors'!$B$2:$F$3,5, FALSE)</f>
        <v>E6GAL</v>
      </c>
      <c r="O4698" s="42">
        <f>J4698*L4698/2000</f>
        <v>0.39212478394025441</v>
      </c>
      <c r="P4698" s="2" t="s">
        <v>2651</v>
      </c>
      <c r="Q4698" s="42">
        <f>IF(ISNA(VLOOKUP(CONCATENATE(A4698,H4698),'Point Emissions'!C$2:E$233,3,FALSE)),0,VLOOKUP(CONCATENATE(A4698,H4698),'Point Emissions'!C$2:E$233,3,FALSE))</f>
        <v>0</v>
      </c>
      <c r="R4698" s="2" t="s">
        <v>2651</v>
      </c>
      <c r="S4698" s="43">
        <f>IF(O4698-Q4698&gt;=0,O4698-Q4698,0)</f>
        <v>0.39212478394025441</v>
      </c>
      <c r="T4698" s="2" t="s">
        <v>2651</v>
      </c>
    </row>
    <row r="4699" spans="1:20">
      <c r="A4699" t="s">
        <v>5365</v>
      </c>
      <c r="B4699" t="s">
        <v>5328</v>
      </c>
      <c r="C4699" t="s">
        <v>2342</v>
      </c>
      <c r="D4699" t="s">
        <v>5366</v>
      </c>
      <c r="E4699" t="s">
        <v>2285</v>
      </c>
      <c r="F4699" t="s">
        <v>5330</v>
      </c>
      <c r="G4699" s="9" t="s">
        <v>4620</v>
      </c>
      <c r="H4699" t="s">
        <v>2274</v>
      </c>
      <c r="I4699" t="s">
        <v>4630</v>
      </c>
      <c r="J4699" s="14">
        <f>VLOOKUP(Emissions!A2267,'County Activity'!A$2:J$3224,9,FALSE)</f>
        <v>1059.9862160727125</v>
      </c>
      <c r="K4699" s="14" t="str">
        <f>VLOOKUP(Emissions!B4357,'County Activity'!B$2:J$3224,9,FALSE)</f>
        <v>E6GAL</v>
      </c>
      <c r="L4699" s="20">
        <f>VLOOKUP($H4699,'Emission Factors'!$B$2:$F$3,3, FALSE)</f>
        <v>0.85</v>
      </c>
      <c r="M4699" s="19" t="str">
        <f>VLOOKUP($H4699,'Emission Factors'!$B$2:$F$3,4, FALSE)</f>
        <v>LB</v>
      </c>
      <c r="N4699" s="19" t="str">
        <f>VLOOKUP($H4699,'Emission Factors'!$B$2:$F$3,5, FALSE)</f>
        <v>E6GAL</v>
      </c>
      <c r="O4699" s="42">
        <f>J4699*L4699/2000</f>
        <v>0.45049414183090286</v>
      </c>
      <c r="P4699" s="2" t="s">
        <v>2651</v>
      </c>
      <c r="Q4699" s="42">
        <f>IF(ISNA(VLOOKUP(CONCATENATE(A4699,H4699),'Point Emissions'!C$2:E$233,3,FALSE)),0,VLOOKUP(CONCATENATE(A4699,H4699),'Point Emissions'!C$2:E$233,3,FALSE))</f>
        <v>0</v>
      </c>
      <c r="R4699" s="2" t="s">
        <v>2651</v>
      </c>
      <c r="S4699" s="43">
        <f>IF(O4699-Q4699&gt;=0,O4699-Q4699,0)</f>
        <v>0.45049414183090286</v>
      </c>
      <c r="T4699" s="2" t="s">
        <v>2651</v>
      </c>
    </row>
    <row r="4700" spans="1:20">
      <c r="A4700" t="s">
        <v>1296</v>
      </c>
      <c r="B4700" t="s">
        <v>1190</v>
      </c>
      <c r="C4700" t="s">
        <v>2719</v>
      </c>
      <c r="D4700" t="s">
        <v>4664</v>
      </c>
      <c r="E4700" t="s">
        <v>2285</v>
      </c>
      <c r="F4700" t="s">
        <v>1191</v>
      </c>
      <c r="G4700" s="9" t="s">
        <v>4620</v>
      </c>
      <c r="H4700" t="s">
        <v>4628</v>
      </c>
      <c r="I4700" t="s">
        <v>4629</v>
      </c>
      <c r="J4700" s="14">
        <f>VLOOKUP(Emissions!A6236,'County Activity'!A$2:J$3224,9,FALSE)</f>
        <v>11169.148413389501</v>
      </c>
      <c r="K4700" s="14" t="str">
        <f>VLOOKUP(Emissions!B3119,'County Activity'!B$2:J$3224,9,FALSE)</f>
        <v>E6GAL</v>
      </c>
      <c r="L4700" s="20">
        <f>VLOOKUP($H4700,'Emission Factors'!$B$2:$F$3,3, FALSE)</f>
        <v>0.16900000000000001</v>
      </c>
      <c r="M4700" s="19" t="str">
        <f>VLOOKUP($H4700,'Emission Factors'!$B$2:$F$3,4, FALSE)</f>
        <v>LB</v>
      </c>
      <c r="N4700" s="19" t="str">
        <f>VLOOKUP($H4700,'Emission Factors'!$B$2:$F$3,5, FALSE)</f>
        <v>E6GAL</v>
      </c>
      <c r="O4700" s="42">
        <f>J4700*L4700/2000</f>
        <v>0.94379304093141281</v>
      </c>
      <c r="P4700" s="2" t="s">
        <v>2651</v>
      </c>
      <c r="Q4700" s="42">
        <f>IF(ISNA(VLOOKUP(CONCATENATE(A4700,H4700),'Point Emissions'!C$2:E$233,3,FALSE)),0,VLOOKUP(CONCATENATE(A4700,H4700),'Point Emissions'!C$2:E$233,3,FALSE))</f>
        <v>0</v>
      </c>
      <c r="R4700" s="2" t="s">
        <v>2651</v>
      </c>
      <c r="S4700" s="43">
        <f>IF(O4700-Q4700&gt;=0,O4700-Q4700,0)</f>
        <v>0.94379304093141281</v>
      </c>
      <c r="T4700" s="2" t="s">
        <v>2651</v>
      </c>
    </row>
    <row r="4701" spans="1:20">
      <c r="A4701" t="s">
        <v>4599</v>
      </c>
      <c r="B4701" t="s">
        <v>1756</v>
      </c>
      <c r="C4701" t="s">
        <v>2483</v>
      </c>
      <c r="D4701" t="s">
        <v>2433</v>
      </c>
      <c r="E4701" t="s">
        <v>2285</v>
      </c>
      <c r="F4701" t="s">
        <v>1757</v>
      </c>
      <c r="G4701" s="9" t="s">
        <v>4620</v>
      </c>
      <c r="H4701" t="s">
        <v>2274</v>
      </c>
      <c r="I4701" t="s">
        <v>4630</v>
      </c>
      <c r="J4701" s="14">
        <f>VLOOKUP(Emissions!A1325,'County Activity'!A$2:J$3224,9,FALSE)</f>
        <v>104.20529145319054</v>
      </c>
      <c r="K4701" s="14" t="str">
        <f>VLOOKUP(Emissions!B3886,'County Activity'!B$2:J$3224,9,FALSE)</f>
        <v>E6GAL</v>
      </c>
      <c r="L4701" s="20">
        <f>VLOOKUP($H4701,'Emission Factors'!$B$2:$F$3,3, FALSE)</f>
        <v>0.85</v>
      </c>
      <c r="M4701" s="19" t="str">
        <f>VLOOKUP($H4701,'Emission Factors'!$B$2:$F$3,4, FALSE)</f>
        <v>LB</v>
      </c>
      <c r="N4701" s="19" t="str">
        <f>VLOOKUP($H4701,'Emission Factors'!$B$2:$F$3,5, FALSE)</f>
        <v>E6GAL</v>
      </c>
      <c r="O4701" s="42">
        <f>J4701*L4701/2000</f>
        <v>4.4287248867605981E-2</v>
      </c>
      <c r="P4701" s="2" t="s">
        <v>2651</v>
      </c>
      <c r="Q4701" s="42">
        <f>IF(ISNA(VLOOKUP(CONCATENATE(A4701,H4701),'Point Emissions'!C$2:E$233,3,FALSE)),0,VLOOKUP(CONCATENATE(A4701,H4701),'Point Emissions'!C$2:E$233,3,FALSE))</f>
        <v>0</v>
      </c>
      <c r="R4701" s="2" t="s">
        <v>2651</v>
      </c>
      <c r="S4701" s="43">
        <f>IF(O4701-Q4701&gt;=0,O4701-Q4701,0)</f>
        <v>4.4287248867605981E-2</v>
      </c>
      <c r="T4701" s="2" t="s">
        <v>2651</v>
      </c>
    </row>
    <row r="4702" spans="1:20">
      <c r="A4702" t="s">
        <v>5514</v>
      </c>
      <c r="B4702" t="s">
        <v>1335</v>
      </c>
      <c r="C4702" t="s">
        <v>2471</v>
      </c>
      <c r="D4702" t="s">
        <v>5620</v>
      </c>
      <c r="E4702" s="11" t="s">
        <v>1337</v>
      </c>
      <c r="F4702" t="s">
        <v>1338</v>
      </c>
      <c r="G4702" s="9" t="s">
        <v>4620</v>
      </c>
      <c r="H4702" t="s">
        <v>2274</v>
      </c>
      <c r="I4702" t="s">
        <v>4630</v>
      </c>
      <c r="J4702" s="14">
        <f>VLOOKUP(Emissions!A6413,'County Activity'!A$2:J$3224,9,FALSE)</f>
        <v>38814.837854923149</v>
      </c>
      <c r="K4702" s="14" t="str">
        <f>VLOOKUP(Emissions!B6430,'County Activity'!B$2:J$3224,9,FALSE)</f>
        <v>E6GAL</v>
      </c>
      <c r="L4702" s="20">
        <f>VLOOKUP($H4702,'Emission Factors'!$B$2:$F$3,3, FALSE)</f>
        <v>0.85</v>
      </c>
      <c r="M4702" s="19" t="str">
        <f>VLOOKUP($H4702,'Emission Factors'!$B$2:$F$3,4, FALSE)</f>
        <v>LB</v>
      </c>
      <c r="N4702" s="19" t="str">
        <f>VLOOKUP($H4702,'Emission Factors'!$B$2:$F$3,5, FALSE)</f>
        <v>E6GAL</v>
      </c>
      <c r="O4702" s="42">
        <f>J4702*L4702/2000</f>
        <v>16.49630608834234</v>
      </c>
      <c r="P4702" s="2" t="s">
        <v>2651</v>
      </c>
      <c r="Q4702" s="42">
        <f>IF(ISNA(VLOOKUP(CONCATENATE(A4702,H4702),'Point Emissions'!C$2:E$233,3,FALSE)),0,VLOOKUP(CONCATENATE(A4702,H4702),'Point Emissions'!C$2:E$233,3,FALSE))</f>
        <v>0</v>
      </c>
      <c r="R4702" s="2" t="s">
        <v>2651</v>
      </c>
      <c r="S4702" s="43">
        <f>IF(O4702-Q4702&gt;=0,O4702-Q4702,0)</f>
        <v>16.49630608834234</v>
      </c>
      <c r="T4702" s="2" t="s">
        <v>2651</v>
      </c>
    </row>
    <row r="4703" spans="1:20">
      <c r="A4703" t="s">
        <v>358</v>
      </c>
      <c r="B4703" t="s">
        <v>232</v>
      </c>
      <c r="C4703" t="s">
        <v>2730</v>
      </c>
      <c r="D4703" t="s">
        <v>3219</v>
      </c>
      <c r="E4703" t="s">
        <v>2285</v>
      </c>
      <c r="F4703" t="s">
        <v>233</v>
      </c>
      <c r="G4703" s="9" t="s">
        <v>4620</v>
      </c>
      <c r="H4703" t="s">
        <v>2274</v>
      </c>
      <c r="I4703" t="s">
        <v>4630</v>
      </c>
      <c r="J4703" s="14">
        <f>VLOOKUP(Emissions!A5195,'County Activity'!A$2:J$3224,9,FALSE)</f>
        <v>8139.8935456196459</v>
      </c>
      <c r="K4703" s="14" t="str">
        <f>VLOOKUP(Emissions!B5821,'County Activity'!B$2:J$3224,9,FALSE)</f>
        <v>E6GAL</v>
      </c>
      <c r="L4703" s="20">
        <f>VLOOKUP($H4703,'Emission Factors'!$B$2:$F$3,3, FALSE)</f>
        <v>0.85</v>
      </c>
      <c r="M4703" s="19" t="str">
        <f>VLOOKUP($H4703,'Emission Factors'!$B$2:$F$3,4, FALSE)</f>
        <v>LB</v>
      </c>
      <c r="N4703" s="19" t="str">
        <f>VLOOKUP($H4703,'Emission Factors'!$B$2:$F$3,5, FALSE)</f>
        <v>E6GAL</v>
      </c>
      <c r="O4703" s="42">
        <f>J4703*L4703/2000</f>
        <v>3.4594547568883494</v>
      </c>
      <c r="P4703" s="2" t="s">
        <v>2651</v>
      </c>
      <c r="Q4703" s="42">
        <f>IF(ISNA(VLOOKUP(CONCATENATE(A4703,H4703),'Point Emissions'!C$2:E$233,3,FALSE)),0,VLOOKUP(CONCATENATE(A4703,H4703),'Point Emissions'!C$2:E$233,3,FALSE))</f>
        <v>0</v>
      </c>
      <c r="R4703" s="2" t="s">
        <v>2651</v>
      </c>
      <c r="S4703" s="43">
        <f>IF(O4703-Q4703&gt;=0,O4703-Q4703,0)</f>
        <v>3.4594547568883494</v>
      </c>
      <c r="T4703" s="2" t="s">
        <v>2651</v>
      </c>
    </row>
    <row r="4704" spans="1:20">
      <c r="A4704" t="s">
        <v>4705</v>
      </c>
      <c r="B4704" t="s">
        <v>4669</v>
      </c>
      <c r="C4704" t="s">
        <v>2360</v>
      </c>
      <c r="D4704" t="s">
        <v>4706</v>
      </c>
      <c r="E4704" t="s">
        <v>2285</v>
      </c>
      <c r="F4704" t="s">
        <v>4670</v>
      </c>
      <c r="G4704" s="9" t="s">
        <v>4620</v>
      </c>
      <c r="H4704" t="s">
        <v>2274</v>
      </c>
      <c r="I4704" t="s">
        <v>4630</v>
      </c>
      <c r="J4704" s="14">
        <f>VLOOKUP(Emissions!A1447,'County Activity'!A$2:J$3224,9,FALSE)</f>
        <v>113.78039352587153</v>
      </c>
      <c r="K4704" s="14" t="str">
        <f>VLOOKUP(Emissions!B3947,'County Activity'!B$2:J$3224,9,FALSE)</f>
        <v>E6GAL</v>
      </c>
      <c r="L4704" s="20">
        <f>VLOOKUP($H4704,'Emission Factors'!$B$2:$F$3,3, FALSE)</f>
        <v>0.85</v>
      </c>
      <c r="M4704" s="19" t="str">
        <f>VLOOKUP($H4704,'Emission Factors'!$B$2:$F$3,4, FALSE)</f>
        <v>LB</v>
      </c>
      <c r="N4704" s="19" t="str">
        <f>VLOOKUP($H4704,'Emission Factors'!$B$2:$F$3,5, FALSE)</f>
        <v>E6GAL</v>
      </c>
      <c r="O4704" s="42">
        <f>J4704*L4704/2000</f>
        <v>4.8356667248495397E-2</v>
      </c>
      <c r="P4704" s="2" t="s">
        <v>2651</v>
      </c>
      <c r="Q4704" s="42">
        <f>IF(ISNA(VLOOKUP(CONCATENATE(A4704,H4704),'Point Emissions'!C$2:E$233,3,FALSE)),0,VLOOKUP(CONCATENATE(A4704,H4704),'Point Emissions'!C$2:E$233,3,FALSE))</f>
        <v>0</v>
      </c>
      <c r="R4704" s="2" t="s">
        <v>2651</v>
      </c>
      <c r="S4704" s="43">
        <f>IF(O4704-Q4704&gt;=0,O4704-Q4704,0)</f>
        <v>4.8356667248495397E-2</v>
      </c>
      <c r="T4704" s="2" t="s">
        <v>2651</v>
      </c>
    </row>
    <row r="4705" spans="1:20">
      <c r="A4705" t="s">
        <v>2224</v>
      </c>
      <c r="B4705" t="s">
        <v>2206</v>
      </c>
      <c r="C4705" t="s">
        <v>2300</v>
      </c>
      <c r="D4705" t="s">
        <v>2225</v>
      </c>
      <c r="E4705" t="s">
        <v>2285</v>
      </c>
      <c r="F4705" t="s">
        <v>2207</v>
      </c>
      <c r="G4705" s="9" t="s">
        <v>4620</v>
      </c>
      <c r="H4705" t="s">
        <v>2274</v>
      </c>
      <c r="I4705" t="s">
        <v>4630</v>
      </c>
      <c r="J4705" s="14">
        <f>VLOOKUP(Emissions!A2815,'County Activity'!A$2:J$3224,9,FALSE)</f>
        <v>1482.0913010894626</v>
      </c>
      <c r="K4705" s="14" t="str">
        <f>VLOOKUP(Emissions!B4631,'County Activity'!B$2:J$3224,9,FALSE)</f>
        <v>E6GAL</v>
      </c>
      <c r="L4705" s="20">
        <f>VLOOKUP($H4705,'Emission Factors'!$B$2:$F$3,3, FALSE)</f>
        <v>0.85</v>
      </c>
      <c r="M4705" s="19" t="str">
        <f>VLOOKUP($H4705,'Emission Factors'!$B$2:$F$3,4, FALSE)</f>
        <v>LB</v>
      </c>
      <c r="N4705" s="19" t="str">
        <f>VLOOKUP($H4705,'Emission Factors'!$B$2:$F$3,5, FALSE)</f>
        <v>E6GAL</v>
      </c>
      <c r="O4705" s="42">
        <f>J4705*L4705/2000</f>
        <v>0.62988880296302163</v>
      </c>
      <c r="P4705" s="2" t="s">
        <v>2651</v>
      </c>
      <c r="Q4705" s="42">
        <f>IF(ISNA(VLOOKUP(CONCATENATE(A4705,H4705),'Point Emissions'!C$2:E$233,3,FALSE)),0,VLOOKUP(CONCATENATE(A4705,H4705),'Point Emissions'!C$2:E$233,3,FALSE))</f>
        <v>0</v>
      </c>
      <c r="R4705" s="2" t="s">
        <v>2651</v>
      </c>
      <c r="S4705" s="43">
        <f>IF(O4705-Q4705&gt;=0,O4705-Q4705,0)</f>
        <v>0.62988880296302163</v>
      </c>
      <c r="T4705" s="2" t="s">
        <v>2651</v>
      </c>
    </row>
    <row r="4706" spans="1:20">
      <c r="A4706" t="s">
        <v>1165</v>
      </c>
      <c r="B4706" t="s">
        <v>1116</v>
      </c>
      <c r="C4706" t="s">
        <v>2399</v>
      </c>
      <c r="D4706" t="s">
        <v>1166</v>
      </c>
      <c r="E4706" t="s">
        <v>2285</v>
      </c>
      <c r="F4706" t="s">
        <v>1117</v>
      </c>
      <c r="G4706" s="9" t="s">
        <v>4620</v>
      </c>
      <c r="H4706" t="s">
        <v>2274</v>
      </c>
      <c r="I4706" t="s">
        <v>4630</v>
      </c>
      <c r="J4706" s="14">
        <f>VLOOKUP(Emissions!A6063,'County Activity'!A$2:J$3224,9,FALSE)</f>
        <v>6091.6543196374496</v>
      </c>
      <c r="K4706" s="14" t="str">
        <f>VLOOKUP(Emissions!B6255,'County Activity'!B$2:J$3224,9,FALSE)</f>
        <v>E6GAL</v>
      </c>
      <c r="L4706" s="20">
        <f>VLOOKUP($H4706,'Emission Factors'!$B$2:$F$3,3, FALSE)</f>
        <v>0.85</v>
      </c>
      <c r="M4706" s="19" t="str">
        <f>VLOOKUP($H4706,'Emission Factors'!$B$2:$F$3,4, FALSE)</f>
        <v>LB</v>
      </c>
      <c r="N4706" s="19" t="str">
        <f>VLOOKUP($H4706,'Emission Factors'!$B$2:$F$3,5, FALSE)</f>
        <v>E6GAL</v>
      </c>
      <c r="O4706" s="42">
        <f>J4706*L4706/2000</f>
        <v>2.5889530858459162</v>
      </c>
      <c r="P4706" s="2" t="s">
        <v>2651</v>
      </c>
      <c r="Q4706" s="42">
        <f>IF(ISNA(VLOOKUP(CONCATENATE(A4706,H4706),'Point Emissions'!C$2:E$233,3,FALSE)),0,VLOOKUP(CONCATENATE(A4706,H4706),'Point Emissions'!C$2:E$233,3,FALSE))</f>
        <v>0</v>
      </c>
      <c r="R4706" s="2" t="s">
        <v>2651</v>
      </c>
      <c r="S4706" s="43">
        <f>IF(O4706-Q4706&gt;=0,O4706-Q4706,0)</f>
        <v>2.5889530858459162</v>
      </c>
      <c r="T4706" s="2" t="s">
        <v>2651</v>
      </c>
    </row>
    <row r="4707" spans="1:20">
      <c r="A4707" t="s">
        <v>1765</v>
      </c>
      <c r="B4707" t="s">
        <v>1756</v>
      </c>
      <c r="C4707" t="s">
        <v>2300</v>
      </c>
      <c r="D4707" t="s">
        <v>1766</v>
      </c>
      <c r="E4707" t="s">
        <v>2285</v>
      </c>
      <c r="F4707" t="s">
        <v>1757</v>
      </c>
      <c r="G4707" s="9" t="s">
        <v>4620</v>
      </c>
      <c r="H4707" t="s">
        <v>2274</v>
      </c>
      <c r="I4707" t="s">
        <v>4630</v>
      </c>
      <c r="J4707" s="14">
        <f>VLOOKUP(Emissions!A1203,'County Activity'!A$2:J$3224,9,FALSE)</f>
        <v>473.37511317180781</v>
      </c>
      <c r="K4707" s="14" t="str">
        <f>VLOOKUP(Emissions!B3825,'County Activity'!B$2:J$3224,9,FALSE)</f>
        <v>E6GAL</v>
      </c>
      <c r="L4707" s="20">
        <f>VLOOKUP($H4707,'Emission Factors'!$B$2:$F$3,3, FALSE)</f>
        <v>0.85</v>
      </c>
      <c r="M4707" s="19" t="str">
        <f>VLOOKUP($H4707,'Emission Factors'!$B$2:$F$3,4, FALSE)</f>
        <v>LB</v>
      </c>
      <c r="N4707" s="19" t="str">
        <f>VLOOKUP($H4707,'Emission Factors'!$B$2:$F$3,5, FALSE)</f>
        <v>E6GAL</v>
      </c>
      <c r="O4707" s="42">
        <f>J4707*L4707/2000</f>
        <v>0.20118442309801832</v>
      </c>
      <c r="P4707" s="2" t="s">
        <v>2651</v>
      </c>
      <c r="Q4707" s="42">
        <f>IF(ISNA(VLOOKUP(CONCATENATE(A4707,H4707),'Point Emissions'!C$2:E$233,3,FALSE)),0,VLOOKUP(CONCATENATE(A4707,H4707),'Point Emissions'!C$2:E$233,3,FALSE))</f>
        <v>0</v>
      </c>
      <c r="R4707" s="2" t="s">
        <v>2651</v>
      </c>
      <c r="S4707" s="43">
        <f>IF(O4707-Q4707&gt;=0,O4707-Q4707,0)</f>
        <v>0.20118442309801832</v>
      </c>
      <c r="T4707" s="2" t="s">
        <v>2651</v>
      </c>
    </row>
    <row r="4708" spans="1:20">
      <c r="A4708" t="s">
        <v>3953</v>
      </c>
      <c r="B4708" t="s">
        <v>3858</v>
      </c>
      <c r="C4708" t="s">
        <v>2453</v>
      </c>
      <c r="D4708" t="s">
        <v>2415</v>
      </c>
      <c r="E4708" t="s">
        <v>2285</v>
      </c>
      <c r="F4708" t="s">
        <v>3860</v>
      </c>
      <c r="G4708" s="9" t="s">
        <v>4620</v>
      </c>
      <c r="H4708" t="s">
        <v>2274</v>
      </c>
      <c r="I4708" t="s">
        <v>4630</v>
      </c>
      <c r="J4708" s="14">
        <f>VLOOKUP(Emissions!A3895,'County Activity'!A$2:J$3224,9,FALSE)</f>
        <v>608.73951605215086</v>
      </c>
      <c r="K4708" s="14" t="str">
        <f>VLOOKUP(Emissions!B5171,'County Activity'!B$2:J$3224,9,FALSE)</f>
        <v>E6GAL</v>
      </c>
      <c r="L4708" s="20">
        <f>VLOOKUP($H4708,'Emission Factors'!$B$2:$F$3,3, FALSE)</f>
        <v>0.85</v>
      </c>
      <c r="M4708" s="19" t="str">
        <f>VLOOKUP($H4708,'Emission Factors'!$B$2:$F$3,4, FALSE)</f>
        <v>LB</v>
      </c>
      <c r="N4708" s="19" t="str">
        <f>VLOOKUP($H4708,'Emission Factors'!$B$2:$F$3,5, FALSE)</f>
        <v>E6GAL</v>
      </c>
      <c r="O4708" s="42">
        <f>J4708*L4708/2000</f>
        <v>0.25871429432216408</v>
      </c>
      <c r="P4708" s="2" t="s">
        <v>2651</v>
      </c>
      <c r="Q4708" s="42">
        <f>IF(ISNA(VLOOKUP(CONCATENATE(A4708,H4708),'Point Emissions'!C$2:E$233,3,FALSE)),0,VLOOKUP(CONCATENATE(A4708,H4708),'Point Emissions'!C$2:E$233,3,FALSE))</f>
        <v>0</v>
      </c>
      <c r="R4708" s="2" t="s">
        <v>2651</v>
      </c>
      <c r="S4708" s="43">
        <f>IF(O4708-Q4708&gt;=0,O4708-Q4708,0)</f>
        <v>0.25871429432216408</v>
      </c>
      <c r="T4708" s="2" t="s">
        <v>2651</v>
      </c>
    </row>
    <row r="4709" spans="1:20">
      <c r="A4709" t="s">
        <v>4367</v>
      </c>
      <c r="B4709" t="s">
        <v>4355</v>
      </c>
      <c r="C4709" t="s">
        <v>2309</v>
      </c>
      <c r="D4709" t="s">
        <v>4368</v>
      </c>
      <c r="E4709" t="s">
        <v>2285</v>
      </c>
      <c r="F4709" t="s">
        <v>4356</v>
      </c>
      <c r="G4709" s="9" t="s">
        <v>4620</v>
      </c>
      <c r="H4709" t="s">
        <v>4628</v>
      </c>
      <c r="I4709" t="s">
        <v>4629</v>
      </c>
      <c r="J4709" s="14">
        <f>VLOOKUP(Emissions!A4434,'County Activity'!A$2:J$3224,9,FALSE)</f>
        <v>883.15105337925286</v>
      </c>
      <c r="K4709" s="14" t="str">
        <f>VLOOKUP(Emissions!B2218,'County Activity'!B$2:J$3224,9,FALSE)</f>
        <v>E6GAL</v>
      </c>
      <c r="L4709" s="20">
        <f>VLOOKUP($H4709,'Emission Factors'!$B$2:$F$3,3, FALSE)</f>
        <v>0.16900000000000001</v>
      </c>
      <c r="M4709" s="19" t="str">
        <f>VLOOKUP($H4709,'Emission Factors'!$B$2:$F$3,4, FALSE)</f>
        <v>LB</v>
      </c>
      <c r="N4709" s="19" t="str">
        <f>VLOOKUP($H4709,'Emission Factors'!$B$2:$F$3,5, FALSE)</f>
        <v>E6GAL</v>
      </c>
      <c r="O4709" s="42">
        <f>J4709*L4709/2000</f>
        <v>7.4626264010546881E-2</v>
      </c>
      <c r="P4709" s="2" t="s">
        <v>2651</v>
      </c>
      <c r="Q4709" s="42">
        <f>IF(ISNA(VLOOKUP(CONCATENATE(A4709,H4709),'Point Emissions'!C$2:E$233,3,FALSE)),0,VLOOKUP(CONCATENATE(A4709,H4709),'Point Emissions'!C$2:E$233,3,FALSE))</f>
        <v>0</v>
      </c>
      <c r="R4709" s="2" t="s">
        <v>2651</v>
      </c>
      <c r="S4709" s="43">
        <f>IF(O4709-Q4709&gt;=0,O4709-Q4709,0)</f>
        <v>7.4626264010546881E-2</v>
      </c>
      <c r="T4709" s="2" t="s">
        <v>2651</v>
      </c>
    </row>
    <row r="4710" spans="1:20">
      <c r="A4710" t="s">
        <v>1773</v>
      </c>
      <c r="B4710" t="s">
        <v>1756</v>
      </c>
      <c r="C4710" t="s">
        <v>2315</v>
      </c>
      <c r="D4710" t="s">
        <v>1774</v>
      </c>
      <c r="E4710" t="s">
        <v>2285</v>
      </c>
      <c r="F4710" t="s">
        <v>1757</v>
      </c>
      <c r="G4710" s="9" t="s">
        <v>4620</v>
      </c>
      <c r="H4710" t="s">
        <v>2274</v>
      </c>
      <c r="I4710" t="s">
        <v>4630</v>
      </c>
      <c r="J4710" s="14">
        <f>VLOOKUP(Emissions!A1213,'County Activity'!A$2:J$3224,9,FALSE)</f>
        <v>476.44939343594615</v>
      </c>
      <c r="K4710" s="14" t="str">
        <f>VLOOKUP(Emissions!B3830,'County Activity'!B$2:J$3224,9,FALSE)</f>
        <v>E6GAL</v>
      </c>
      <c r="L4710" s="20">
        <f>VLOOKUP($H4710,'Emission Factors'!$B$2:$F$3,3, FALSE)</f>
        <v>0.85</v>
      </c>
      <c r="M4710" s="19" t="str">
        <f>VLOOKUP($H4710,'Emission Factors'!$B$2:$F$3,4, FALSE)</f>
        <v>LB</v>
      </c>
      <c r="N4710" s="19" t="str">
        <f>VLOOKUP($H4710,'Emission Factors'!$B$2:$F$3,5, FALSE)</f>
        <v>E6GAL</v>
      </c>
      <c r="O4710" s="42">
        <f>J4710*L4710/2000</f>
        <v>0.20249099221027711</v>
      </c>
      <c r="P4710" s="2" t="s">
        <v>2651</v>
      </c>
      <c r="Q4710" s="42">
        <f>IF(ISNA(VLOOKUP(CONCATENATE(A4710,H4710),'Point Emissions'!C$2:E$233,3,FALSE)),0,VLOOKUP(CONCATENATE(A4710,H4710),'Point Emissions'!C$2:E$233,3,FALSE))</f>
        <v>0</v>
      </c>
      <c r="R4710" s="2" t="s">
        <v>2651</v>
      </c>
      <c r="S4710" s="43">
        <f>IF(O4710-Q4710&gt;=0,O4710-Q4710,0)</f>
        <v>0.20249099221027711</v>
      </c>
      <c r="T4710" s="2" t="s">
        <v>2651</v>
      </c>
    </row>
    <row r="4711" spans="1:20">
      <c r="A4711" t="s">
        <v>3149</v>
      </c>
      <c r="B4711" t="s">
        <v>3123</v>
      </c>
      <c r="C4711" t="s">
        <v>2327</v>
      </c>
      <c r="D4711" t="s">
        <v>3150</v>
      </c>
      <c r="E4711" t="s">
        <v>2285</v>
      </c>
      <c r="F4711" t="s">
        <v>3125</v>
      </c>
      <c r="G4711" s="9" t="s">
        <v>4620</v>
      </c>
      <c r="H4711" t="s">
        <v>2274</v>
      </c>
      <c r="I4711" t="s">
        <v>4630</v>
      </c>
      <c r="J4711" s="14">
        <f>VLOOKUP(Emissions!A805,'County Activity'!A$2:J$3224,9,FALSE)</f>
        <v>319.9172899869003</v>
      </c>
      <c r="K4711" s="14" t="str">
        <f>VLOOKUP(Emissions!B3626,'County Activity'!B$2:J$3224,9,FALSE)</f>
        <v>E6GAL</v>
      </c>
      <c r="L4711" s="20">
        <f>VLOOKUP($H4711,'Emission Factors'!$B$2:$F$3,3, FALSE)</f>
        <v>0.85</v>
      </c>
      <c r="M4711" s="19" t="str">
        <f>VLOOKUP($H4711,'Emission Factors'!$B$2:$F$3,4, FALSE)</f>
        <v>LB</v>
      </c>
      <c r="N4711" s="19" t="str">
        <f>VLOOKUP($H4711,'Emission Factors'!$B$2:$F$3,5, FALSE)</f>
        <v>E6GAL</v>
      </c>
      <c r="O4711" s="42">
        <f>J4711*L4711/2000</f>
        <v>0.13596484824443264</v>
      </c>
      <c r="P4711" s="2" t="s">
        <v>2651</v>
      </c>
      <c r="Q4711" s="42">
        <f>IF(ISNA(VLOOKUP(CONCATENATE(A4711,H4711),'Point Emissions'!C$2:E$233,3,FALSE)),0,VLOOKUP(CONCATENATE(A4711,H4711),'Point Emissions'!C$2:E$233,3,FALSE))</f>
        <v>0</v>
      </c>
      <c r="R4711" s="2" t="s">
        <v>2651</v>
      </c>
      <c r="S4711" s="43">
        <f>IF(O4711-Q4711&gt;=0,O4711-Q4711,0)</f>
        <v>0.13596484824443264</v>
      </c>
      <c r="T4711" s="2" t="s">
        <v>2651</v>
      </c>
    </row>
    <row r="4712" spans="1:20">
      <c r="A4712" t="s">
        <v>2238</v>
      </c>
      <c r="B4712" t="s">
        <v>2206</v>
      </c>
      <c r="C4712" t="s">
        <v>2333</v>
      </c>
      <c r="D4712" t="s">
        <v>3027</v>
      </c>
      <c r="E4712" t="s">
        <v>2285</v>
      </c>
      <c r="F4712" t="s">
        <v>2207</v>
      </c>
      <c r="G4712" s="9" t="s">
        <v>4620</v>
      </c>
      <c r="H4712" t="s">
        <v>4628</v>
      </c>
      <c r="I4712" t="s">
        <v>4629</v>
      </c>
      <c r="J4712" s="14">
        <f>VLOOKUP(Emissions!A2836,'County Activity'!A$2:J$3224,9,FALSE)</f>
        <v>297.43661555538836</v>
      </c>
      <c r="K4712" s="14" t="str">
        <f>VLOOKUP(Emissions!B1419,'County Activity'!B$2:J$3224,9,FALSE)</f>
        <v>E6GAL</v>
      </c>
      <c r="L4712" s="20">
        <f>VLOOKUP($H4712,'Emission Factors'!$B$2:$F$3,3, FALSE)</f>
        <v>0.16900000000000001</v>
      </c>
      <c r="M4712" s="19" t="str">
        <f>VLOOKUP($H4712,'Emission Factors'!$B$2:$F$3,4, FALSE)</f>
        <v>LB</v>
      </c>
      <c r="N4712" s="19" t="str">
        <f>VLOOKUP($H4712,'Emission Factors'!$B$2:$F$3,5, FALSE)</f>
        <v>E6GAL</v>
      </c>
      <c r="O4712" s="42">
        <f>J4712*L4712/2000</f>
        <v>2.5133394014430318E-2</v>
      </c>
      <c r="P4712" s="2" t="s">
        <v>2651</v>
      </c>
      <c r="Q4712" s="42">
        <f>IF(ISNA(VLOOKUP(CONCATENATE(A4712,H4712),'Point Emissions'!C$2:E$233,3,FALSE)),0,VLOOKUP(CONCATENATE(A4712,H4712),'Point Emissions'!C$2:E$233,3,FALSE))</f>
        <v>0</v>
      </c>
      <c r="R4712" s="2" t="s">
        <v>2651</v>
      </c>
      <c r="S4712" s="43">
        <f>IF(O4712-Q4712&gt;=0,O4712-Q4712,0)</f>
        <v>2.5133394014430318E-2</v>
      </c>
      <c r="T4712" s="2" t="s">
        <v>2651</v>
      </c>
    </row>
    <row r="4713" spans="1:20">
      <c r="A4713" t="s">
        <v>5448</v>
      </c>
      <c r="B4713" t="s">
        <v>1335</v>
      </c>
      <c r="C4713" t="s">
        <v>2363</v>
      </c>
      <c r="D4713" t="s">
        <v>5449</v>
      </c>
      <c r="E4713" s="11" t="s">
        <v>1337</v>
      </c>
      <c r="F4713" t="s">
        <v>1338</v>
      </c>
      <c r="G4713" s="9" t="s">
        <v>4620</v>
      </c>
      <c r="H4713" t="s">
        <v>2274</v>
      </c>
      <c r="I4713" t="s">
        <v>4630</v>
      </c>
      <c r="J4713" s="14">
        <f>VLOOKUP(Emissions!A6339,'County Activity'!A$2:J$3224,9,FALSE)</f>
        <v>19944.169047328487</v>
      </c>
      <c r="K4713" s="14" t="str">
        <f>VLOOKUP(Emissions!B6393,'County Activity'!B$2:J$3224,9,FALSE)</f>
        <v>E6GAL</v>
      </c>
      <c r="L4713" s="20">
        <f>VLOOKUP($H4713,'Emission Factors'!$B$2:$F$3,3, FALSE)</f>
        <v>0.85</v>
      </c>
      <c r="M4713" s="19" t="str">
        <f>VLOOKUP($H4713,'Emission Factors'!$B$2:$F$3,4, FALSE)</f>
        <v>LB</v>
      </c>
      <c r="N4713" s="19" t="str">
        <f>VLOOKUP($H4713,'Emission Factors'!$B$2:$F$3,5, FALSE)</f>
        <v>E6GAL</v>
      </c>
      <c r="O4713" s="42">
        <f>J4713*L4713/2000</f>
        <v>8.4762718451146064</v>
      </c>
      <c r="P4713" s="2" t="s">
        <v>2651</v>
      </c>
      <c r="Q4713" s="42">
        <f>IF(ISNA(VLOOKUP(CONCATENATE(A4713,H4713),'Point Emissions'!C$2:E$233,3,FALSE)),0,VLOOKUP(CONCATENATE(A4713,H4713),'Point Emissions'!C$2:E$233,3,FALSE))</f>
        <v>0</v>
      </c>
      <c r="R4713" s="2" t="s">
        <v>2651</v>
      </c>
      <c r="S4713" s="43">
        <f>IF(O4713-Q4713&gt;=0,O4713-Q4713,0)</f>
        <v>8.4762718451146064</v>
      </c>
      <c r="T4713" s="2" t="s">
        <v>2651</v>
      </c>
    </row>
    <row r="4714" spans="1:20">
      <c r="A4714" t="s">
        <v>5073</v>
      </c>
      <c r="B4714" t="s">
        <v>4977</v>
      </c>
      <c r="C4714" t="s">
        <v>2471</v>
      </c>
      <c r="D4714" t="s">
        <v>2436</v>
      </c>
      <c r="E4714" t="s">
        <v>2285</v>
      </c>
      <c r="F4714" t="s">
        <v>4978</v>
      </c>
      <c r="G4714" s="9" t="s">
        <v>4620</v>
      </c>
      <c r="H4714" t="s">
        <v>2274</v>
      </c>
      <c r="I4714" t="s">
        <v>4630</v>
      </c>
      <c r="J4714" s="14">
        <f>VLOOKUP(Emissions!A1903,'County Activity'!A$2:J$3224,9,FALSE)</f>
        <v>817.37426522779208</v>
      </c>
      <c r="K4714" s="14" t="str">
        <f>VLOOKUP(Emissions!B4175,'County Activity'!B$2:J$3224,9,FALSE)</f>
        <v>E6GAL</v>
      </c>
      <c r="L4714" s="20">
        <f>VLOOKUP($H4714,'Emission Factors'!$B$2:$F$3,3, FALSE)</f>
        <v>0.85</v>
      </c>
      <c r="M4714" s="19" t="str">
        <f>VLOOKUP($H4714,'Emission Factors'!$B$2:$F$3,4, FALSE)</f>
        <v>LB</v>
      </c>
      <c r="N4714" s="19" t="str">
        <f>VLOOKUP($H4714,'Emission Factors'!$B$2:$F$3,5, FALSE)</f>
        <v>E6GAL</v>
      </c>
      <c r="O4714" s="42">
        <f>J4714*L4714/2000</f>
        <v>0.3473840627218116</v>
      </c>
      <c r="P4714" s="2" t="s">
        <v>2651</v>
      </c>
      <c r="Q4714" s="42">
        <f>IF(ISNA(VLOOKUP(CONCATENATE(A4714,H4714),'Point Emissions'!C$2:E$233,3,FALSE)),0,VLOOKUP(CONCATENATE(A4714,H4714),'Point Emissions'!C$2:E$233,3,FALSE))</f>
        <v>0</v>
      </c>
      <c r="R4714" s="2" t="s">
        <v>2651</v>
      </c>
      <c r="S4714" s="43">
        <f>IF(O4714-Q4714&gt;=0,O4714-Q4714,0)</f>
        <v>0.3473840627218116</v>
      </c>
      <c r="T4714" s="2" t="s">
        <v>2651</v>
      </c>
    </row>
    <row r="4715" spans="1:20">
      <c r="A4715" t="s">
        <v>4928</v>
      </c>
      <c r="B4715" t="s">
        <v>4808</v>
      </c>
      <c r="C4715" t="s">
        <v>3270</v>
      </c>
      <c r="D4715" t="s">
        <v>2705</v>
      </c>
      <c r="E4715" t="s">
        <v>2285</v>
      </c>
      <c r="F4715" t="s">
        <v>4810</v>
      </c>
      <c r="G4715" s="9" t="s">
        <v>4620</v>
      </c>
      <c r="H4715" t="s">
        <v>4628</v>
      </c>
      <c r="I4715" t="s">
        <v>4629</v>
      </c>
      <c r="J4715" s="14">
        <f>VLOOKUP(Emissions!A1742,'County Activity'!A$2:J$3224,9,FALSE)</f>
        <v>722.96824211654257</v>
      </c>
      <c r="K4715" s="14" t="str">
        <f>VLOOKUP(Emissions!B872,'County Activity'!B$2:J$3224,9,FALSE)</f>
        <v>E6GAL</v>
      </c>
      <c r="L4715" s="20">
        <f>VLOOKUP($H4715,'Emission Factors'!$B$2:$F$3,3, FALSE)</f>
        <v>0.16900000000000001</v>
      </c>
      <c r="M4715" s="19" t="str">
        <f>VLOOKUP($H4715,'Emission Factors'!$B$2:$F$3,4, FALSE)</f>
        <v>LB</v>
      </c>
      <c r="N4715" s="19" t="str">
        <f>VLOOKUP($H4715,'Emission Factors'!$B$2:$F$3,5, FALSE)</f>
        <v>E6GAL</v>
      </c>
      <c r="O4715" s="42">
        <f>J4715*L4715/2000</f>
        <v>6.1090816458847855E-2</v>
      </c>
      <c r="P4715" s="2" t="s">
        <v>2651</v>
      </c>
      <c r="Q4715" s="42">
        <f>IF(ISNA(VLOOKUP(CONCATENATE(A4715,H4715),'Point Emissions'!C$2:E$233,3,FALSE)),0,VLOOKUP(CONCATENATE(A4715,H4715),'Point Emissions'!C$2:E$233,3,FALSE))</f>
        <v>0</v>
      </c>
      <c r="R4715" s="2" t="s">
        <v>2651</v>
      </c>
      <c r="S4715" s="43">
        <f>IF(O4715-Q4715&gt;=0,O4715-Q4715,0)</f>
        <v>6.1090816458847855E-2</v>
      </c>
      <c r="T4715" s="2" t="s">
        <v>2651</v>
      </c>
    </row>
    <row r="4716" spans="1:20">
      <c r="A4716" t="s">
        <v>2308</v>
      </c>
      <c r="B4716" t="s">
        <v>2282</v>
      </c>
      <c r="C4716" t="s">
        <v>2309</v>
      </c>
      <c r="D4716" t="s">
        <v>2310</v>
      </c>
      <c r="E4716" t="s">
        <v>2285</v>
      </c>
      <c r="F4716" t="s">
        <v>2286</v>
      </c>
      <c r="G4716" s="9" t="s">
        <v>4620</v>
      </c>
      <c r="H4716" t="s">
        <v>2274</v>
      </c>
      <c r="I4716" t="s">
        <v>4630</v>
      </c>
      <c r="J4716" s="14">
        <f>VLOOKUP(Emissions!A19,'County Activity'!A$2:J$3224,9,FALSE)</f>
        <v>20.879486793939837</v>
      </c>
      <c r="K4716" s="14" t="str">
        <f>VLOOKUP(Emissions!B3233,'County Activity'!B$2:J$3224,9,FALSE)</f>
        <v>E6GAL</v>
      </c>
      <c r="L4716" s="20">
        <f>VLOOKUP($H4716,'Emission Factors'!$B$2:$F$3,3, FALSE)</f>
        <v>0.85</v>
      </c>
      <c r="M4716" s="19" t="str">
        <f>VLOOKUP($H4716,'Emission Factors'!$B$2:$F$3,4, FALSE)</f>
        <v>LB</v>
      </c>
      <c r="N4716" s="19" t="str">
        <f>VLOOKUP($H4716,'Emission Factors'!$B$2:$F$3,5, FALSE)</f>
        <v>E6GAL</v>
      </c>
      <c r="O4716" s="42">
        <f>J4716*L4716/2000</f>
        <v>8.8737818874244298E-3</v>
      </c>
      <c r="P4716" s="2" t="s">
        <v>2651</v>
      </c>
      <c r="Q4716" s="42">
        <f>IF(ISNA(VLOOKUP(CONCATENATE(A4716,H4716),'Point Emissions'!C$2:E$233,3,FALSE)),0,VLOOKUP(CONCATENATE(A4716,H4716),'Point Emissions'!C$2:E$233,3,FALSE))</f>
        <v>0</v>
      </c>
      <c r="R4716" s="2" t="s">
        <v>2651</v>
      </c>
      <c r="S4716" s="43">
        <f>IF(O4716-Q4716&gt;=0,O4716-Q4716,0)</f>
        <v>8.8737818874244298E-3</v>
      </c>
      <c r="T4716" s="2" t="s">
        <v>2651</v>
      </c>
    </row>
    <row r="4717" spans="1:20">
      <c r="A4717" t="s">
        <v>5550</v>
      </c>
      <c r="B4717" t="s">
        <v>4519</v>
      </c>
      <c r="C4717" t="s">
        <v>2324</v>
      </c>
      <c r="D4717" t="s">
        <v>5551</v>
      </c>
      <c r="E4717" t="s">
        <v>2285</v>
      </c>
      <c r="F4717" t="s">
        <v>4521</v>
      </c>
      <c r="G4717" s="9" t="s">
        <v>4620</v>
      </c>
      <c r="H4717" t="s">
        <v>2274</v>
      </c>
      <c r="I4717" t="s">
        <v>4630</v>
      </c>
      <c r="J4717" s="14">
        <f>VLOOKUP(Emissions!A4661,'County Activity'!A$2:J$3224,9,FALSE)</f>
        <v>5282.0938500810098</v>
      </c>
      <c r="K4717" s="14" t="str">
        <f>VLOOKUP(Emissions!B5554,'County Activity'!B$2:J$3224,9,FALSE)</f>
        <v>E6GAL</v>
      </c>
      <c r="L4717" s="20">
        <f>VLOOKUP($H4717,'Emission Factors'!$B$2:$F$3,3, FALSE)</f>
        <v>0.85</v>
      </c>
      <c r="M4717" s="19" t="str">
        <f>VLOOKUP($H4717,'Emission Factors'!$B$2:$F$3,4, FALSE)</f>
        <v>LB</v>
      </c>
      <c r="N4717" s="19" t="str">
        <f>VLOOKUP($H4717,'Emission Factors'!$B$2:$F$3,5, FALSE)</f>
        <v>E6GAL</v>
      </c>
      <c r="O4717" s="42">
        <f>J4717*L4717/2000</f>
        <v>2.2448898862844291</v>
      </c>
      <c r="P4717" s="2" t="s">
        <v>2651</v>
      </c>
      <c r="Q4717" s="42">
        <f>IF(ISNA(VLOOKUP(CONCATENATE(A4717,H4717),'Point Emissions'!C$2:E$233,3,FALSE)),0,VLOOKUP(CONCATENATE(A4717,H4717),'Point Emissions'!C$2:E$233,3,FALSE))</f>
        <v>0</v>
      </c>
      <c r="R4717" s="2" t="s">
        <v>2651</v>
      </c>
      <c r="S4717" s="43">
        <f>IF(O4717-Q4717&gt;=0,O4717-Q4717,0)</f>
        <v>2.2448898862844291</v>
      </c>
      <c r="T4717" s="2" t="s">
        <v>2651</v>
      </c>
    </row>
    <row r="4718" spans="1:20">
      <c r="A4718" t="s">
        <v>1823</v>
      </c>
      <c r="B4718" t="s">
        <v>1812</v>
      </c>
      <c r="C4718" t="s">
        <v>2306</v>
      </c>
      <c r="D4718" t="s">
        <v>2664</v>
      </c>
      <c r="E4718" t="s">
        <v>2285</v>
      </c>
      <c r="F4718" t="s">
        <v>1814</v>
      </c>
      <c r="G4718" s="9" t="s">
        <v>4620</v>
      </c>
      <c r="H4718" t="s">
        <v>2274</v>
      </c>
      <c r="I4718" t="s">
        <v>4630</v>
      </c>
      <c r="J4718" s="14">
        <f>VLOOKUP(Emissions!A2371,'County Activity'!A$2:J$3224,9,FALSE)</f>
        <v>1131.9756122579531</v>
      </c>
      <c r="K4718" s="14" t="str">
        <f>VLOOKUP(Emissions!B4409,'County Activity'!B$2:J$3224,9,FALSE)</f>
        <v>E6GAL</v>
      </c>
      <c r="L4718" s="20">
        <f>VLOOKUP($H4718,'Emission Factors'!$B$2:$F$3,3, FALSE)</f>
        <v>0.85</v>
      </c>
      <c r="M4718" s="19" t="str">
        <f>VLOOKUP($H4718,'Emission Factors'!$B$2:$F$3,4, FALSE)</f>
        <v>LB</v>
      </c>
      <c r="N4718" s="19" t="str">
        <f>VLOOKUP($H4718,'Emission Factors'!$B$2:$F$3,5, FALSE)</f>
        <v>E6GAL</v>
      </c>
      <c r="O4718" s="42">
        <f>J4718*L4718/2000</f>
        <v>0.48108963520963005</v>
      </c>
      <c r="P4718" s="2" t="s">
        <v>2651</v>
      </c>
      <c r="Q4718" s="42">
        <f>IF(ISNA(VLOOKUP(CONCATENATE(A4718,H4718),'Point Emissions'!C$2:E$233,3,FALSE)),0,VLOOKUP(CONCATENATE(A4718,H4718),'Point Emissions'!C$2:E$233,3,FALSE))</f>
        <v>0</v>
      </c>
      <c r="R4718" s="2" t="s">
        <v>2651</v>
      </c>
      <c r="S4718" s="43">
        <f>IF(O4718-Q4718&gt;=0,O4718-Q4718,0)</f>
        <v>0.48108963520963005</v>
      </c>
      <c r="T4718" s="2" t="s">
        <v>2651</v>
      </c>
    </row>
    <row r="4719" spans="1:20">
      <c r="A4719" t="s">
        <v>4205</v>
      </c>
      <c r="B4719" t="s">
        <v>4110</v>
      </c>
      <c r="C4719" t="s">
        <v>2716</v>
      </c>
      <c r="D4719" t="s">
        <v>3098</v>
      </c>
      <c r="E4719" t="s">
        <v>2285</v>
      </c>
      <c r="F4719" t="s">
        <v>4111</v>
      </c>
      <c r="G4719" s="9" t="s">
        <v>4620</v>
      </c>
      <c r="H4719" t="s">
        <v>2274</v>
      </c>
      <c r="I4719" t="s">
        <v>4630</v>
      </c>
      <c r="J4719" s="14">
        <f>VLOOKUP(Emissions!A4225,'County Activity'!A$2:J$3224,9,FALSE)</f>
        <v>761.17257914901222</v>
      </c>
      <c r="K4719" s="14" t="str">
        <f>VLOOKUP(Emissions!B5336,'County Activity'!B$2:J$3224,9,FALSE)</f>
        <v>E6GAL</v>
      </c>
      <c r="L4719" s="20">
        <f>VLOOKUP($H4719,'Emission Factors'!$B$2:$F$3,3, FALSE)</f>
        <v>0.85</v>
      </c>
      <c r="M4719" s="19" t="str">
        <f>VLOOKUP($H4719,'Emission Factors'!$B$2:$F$3,4, FALSE)</f>
        <v>LB</v>
      </c>
      <c r="N4719" s="19" t="str">
        <f>VLOOKUP($H4719,'Emission Factors'!$B$2:$F$3,5, FALSE)</f>
        <v>E6GAL</v>
      </c>
      <c r="O4719" s="42">
        <f>J4719*L4719/2000</f>
        <v>0.32349834613833017</v>
      </c>
      <c r="P4719" s="2" t="s">
        <v>2651</v>
      </c>
      <c r="Q4719" s="42">
        <f>IF(ISNA(VLOOKUP(CONCATENATE(A4719,H4719),'Point Emissions'!C$2:E$233,3,FALSE)),0,VLOOKUP(CONCATENATE(A4719,H4719),'Point Emissions'!C$2:E$233,3,FALSE))</f>
        <v>0</v>
      </c>
      <c r="R4719" s="2" t="s">
        <v>2651</v>
      </c>
      <c r="S4719" s="43">
        <f>IF(O4719-Q4719&gt;=0,O4719-Q4719,0)</f>
        <v>0.32349834613833017</v>
      </c>
      <c r="T4719" s="2" t="s">
        <v>2651</v>
      </c>
    </row>
    <row r="4720" spans="1:20">
      <c r="A4720" t="s">
        <v>2991</v>
      </c>
      <c r="B4720" t="s">
        <v>2992</v>
      </c>
      <c r="C4720" t="s">
        <v>2283</v>
      </c>
      <c r="D4720" t="s">
        <v>2993</v>
      </c>
      <c r="E4720" t="s">
        <v>2285</v>
      </c>
      <c r="F4720" t="s">
        <v>2994</v>
      </c>
      <c r="G4720" s="9" t="s">
        <v>4620</v>
      </c>
      <c r="H4720" t="s">
        <v>4628</v>
      </c>
      <c r="I4720" t="s">
        <v>4629</v>
      </c>
      <c r="J4720" s="14">
        <f>VLOOKUP(Emissions!A634,'County Activity'!A$2:J$3224,9,FALSE)</f>
        <v>264.67631649066374</v>
      </c>
      <c r="K4720" s="14" t="str">
        <f>VLOOKUP(Emissions!B318,'County Activity'!B$2:J$3224,9,FALSE)</f>
        <v>E6GAL</v>
      </c>
      <c r="L4720" s="20">
        <f>VLOOKUP($H4720,'Emission Factors'!$B$2:$F$3,3, FALSE)</f>
        <v>0.16900000000000001</v>
      </c>
      <c r="M4720" s="19" t="str">
        <f>VLOOKUP($H4720,'Emission Factors'!$B$2:$F$3,4, FALSE)</f>
        <v>LB</v>
      </c>
      <c r="N4720" s="19" t="str">
        <f>VLOOKUP($H4720,'Emission Factors'!$B$2:$F$3,5, FALSE)</f>
        <v>E6GAL</v>
      </c>
      <c r="O4720" s="42">
        <f>J4720*L4720/2000</f>
        <v>2.2365148743461089E-2</v>
      </c>
      <c r="P4720" s="2" t="s">
        <v>2651</v>
      </c>
      <c r="Q4720" s="42">
        <f>IF(ISNA(VLOOKUP(CONCATENATE(A4720,H4720),'Point Emissions'!C$2:E$233,3,FALSE)),0,VLOOKUP(CONCATENATE(A4720,H4720),'Point Emissions'!C$2:E$233,3,FALSE))</f>
        <v>0</v>
      </c>
      <c r="R4720" s="2" t="s">
        <v>2651</v>
      </c>
      <c r="S4720" s="43">
        <f>IF(O4720-Q4720&gt;=0,O4720-Q4720,0)</f>
        <v>2.2365148743461089E-2</v>
      </c>
      <c r="T4720" s="2" t="s">
        <v>2651</v>
      </c>
    </row>
    <row r="4721" spans="1:20">
      <c r="A4721" t="s">
        <v>3597</v>
      </c>
      <c r="B4721" t="s">
        <v>1675</v>
      </c>
      <c r="C4721" t="s">
        <v>3257</v>
      </c>
      <c r="D4721" t="s">
        <v>3598</v>
      </c>
      <c r="E4721" t="s">
        <v>2285</v>
      </c>
      <c r="F4721" t="s">
        <v>1676</v>
      </c>
      <c r="G4721" s="9" t="s">
        <v>4620</v>
      </c>
      <c r="H4721" t="s">
        <v>4628</v>
      </c>
      <c r="I4721" t="s">
        <v>4629</v>
      </c>
      <c r="J4721" s="14">
        <f>VLOOKUP(Emissions!A3462,'County Activity'!A$2:J$3224,9,FALSE)</f>
        <v>455.31371661999475</v>
      </c>
      <c r="K4721" s="14" t="str">
        <f>VLOOKUP(Emissions!B1732,'County Activity'!B$2:J$3224,9,FALSE)</f>
        <v>E6GAL</v>
      </c>
      <c r="L4721" s="20">
        <f>VLOOKUP($H4721,'Emission Factors'!$B$2:$F$3,3, FALSE)</f>
        <v>0.16900000000000001</v>
      </c>
      <c r="M4721" s="19" t="str">
        <f>VLOOKUP($H4721,'Emission Factors'!$B$2:$F$3,4, FALSE)</f>
        <v>LB</v>
      </c>
      <c r="N4721" s="19" t="str">
        <f>VLOOKUP($H4721,'Emission Factors'!$B$2:$F$3,5, FALSE)</f>
        <v>E6GAL</v>
      </c>
      <c r="O4721" s="42">
        <f>J4721*L4721/2000</f>
        <v>3.8474009054389559E-2</v>
      </c>
      <c r="P4721" s="2" t="s">
        <v>2651</v>
      </c>
      <c r="Q4721" s="42">
        <f>IF(ISNA(VLOOKUP(CONCATENATE(A4721,H4721),'Point Emissions'!C$2:E$233,3,FALSE)),0,VLOOKUP(CONCATENATE(A4721,H4721),'Point Emissions'!C$2:E$233,3,FALSE))</f>
        <v>0</v>
      </c>
      <c r="R4721" s="2" t="s">
        <v>2651</v>
      </c>
      <c r="S4721" s="43">
        <f>IF(O4721-Q4721&gt;=0,O4721-Q4721,0)</f>
        <v>3.8474009054389559E-2</v>
      </c>
      <c r="T4721" s="2" t="s">
        <v>2651</v>
      </c>
    </row>
    <row r="4722" spans="1:20">
      <c r="A4722" t="s">
        <v>2015</v>
      </c>
      <c r="B4722" t="s">
        <v>1909</v>
      </c>
      <c r="C4722" t="s">
        <v>2465</v>
      </c>
      <c r="D4722" t="s">
        <v>2016</v>
      </c>
      <c r="E4722" t="s">
        <v>2285</v>
      </c>
      <c r="F4722" t="s">
        <v>1911</v>
      </c>
      <c r="G4722" s="9" t="s">
        <v>4620</v>
      </c>
      <c r="H4722" t="s">
        <v>4628</v>
      </c>
      <c r="I4722" t="s">
        <v>4629</v>
      </c>
      <c r="J4722" s="14">
        <f>VLOOKUP(Emissions!A2584,'County Activity'!A$2:J$3224,9,FALSE)</f>
        <v>1291.2937821963742</v>
      </c>
      <c r="K4722" s="14" t="str">
        <f>VLOOKUP(Emissions!B1293,'County Activity'!B$2:J$3224,9,FALSE)</f>
        <v>E6GAL</v>
      </c>
      <c r="L4722" s="20">
        <f>VLOOKUP($H4722,'Emission Factors'!$B$2:$F$3,3, FALSE)</f>
        <v>0.16900000000000001</v>
      </c>
      <c r="M4722" s="19" t="str">
        <f>VLOOKUP($H4722,'Emission Factors'!$B$2:$F$3,4, FALSE)</f>
        <v>LB</v>
      </c>
      <c r="N4722" s="19" t="str">
        <f>VLOOKUP($H4722,'Emission Factors'!$B$2:$F$3,5, FALSE)</f>
        <v>E6GAL</v>
      </c>
      <c r="O4722" s="42">
        <f>J4722*L4722/2000</f>
        <v>0.10911432459559363</v>
      </c>
      <c r="P4722" s="2" t="s">
        <v>2651</v>
      </c>
      <c r="Q4722" s="42">
        <f>IF(ISNA(VLOOKUP(CONCATENATE(A4722,H4722),'Point Emissions'!C$2:E$233,3,FALSE)),0,VLOOKUP(CONCATENATE(A4722,H4722),'Point Emissions'!C$2:E$233,3,FALSE))</f>
        <v>0</v>
      </c>
      <c r="R4722" s="2" t="s">
        <v>2651</v>
      </c>
      <c r="S4722" s="43">
        <f>IF(O4722-Q4722&gt;=0,O4722-Q4722,0)</f>
        <v>0.10911432459559363</v>
      </c>
      <c r="T4722" s="2" t="s">
        <v>2651</v>
      </c>
    </row>
    <row r="4723" spans="1:20">
      <c r="A4723" t="s">
        <v>4776</v>
      </c>
      <c r="B4723" t="s">
        <v>4669</v>
      </c>
      <c r="C4723" t="s">
        <v>3255</v>
      </c>
      <c r="D4723" t="s">
        <v>4777</v>
      </c>
      <c r="E4723" t="s">
        <v>2285</v>
      </c>
      <c r="F4723" t="s">
        <v>4670</v>
      </c>
      <c r="G4723" s="9" t="s">
        <v>4620</v>
      </c>
      <c r="H4723" t="s">
        <v>2274</v>
      </c>
      <c r="I4723" t="s">
        <v>4630</v>
      </c>
      <c r="J4723" s="14">
        <f>VLOOKUP(Emissions!A1547,'County Activity'!A$2:J$3224,9,FALSE)</f>
        <v>629.26674156582487</v>
      </c>
      <c r="K4723" s="14" t="str">
        <f>VLOOKUP(Emissions!B3997,'County Activity'!B$2:J$3224,9,FALSE)</f>
        <v>E6GAL</v>
      </c>
      <c r="L4723" s="20">
        <f>VLOOKUP($H4723,'Emission Factors'!$B$2:$F$3,3, FALSE)</f>
        <v>0.85</v>
      </c>
      <c r="M4723" s="19" t="str">
        <f>VLOOKUP($H4723,'Emission Factors'!$B$2:$F$3,4, FALSE)</f>
        <v>LB</v>
      </c>
      <c r="N4723" s="19" t="str">
        <f>VLOOKUP($H4723,'Emission Factors'!$B$2:$F$3,5, FALSE)</f>
        <v>E6GAL</v>
      </c>
      <c r="O4723" s="42">
        <f>J4723*L4723/2000</f>
        <v>0.26743836516547553</v>
      </c>
      <c r="P4723" s="2" t="s">
        <v>2651</v>
      </c>
      <c r="Q4723" s="42">
        <f>IF(ISNA(VLOOKUP(CONCATENATE(A4723,H4723),'Point Emissions'!C$2:E$233,3,FALSE)),0,VLOOKUP(CONCATENATE(A4723,H4723),'Point Emissions'!C$2:E$233,3,FALSE))</f>
        <v>0</v>
      </c>
      <c r="R4723" s="2" t="s">
        <v>2651</v>
      </c>
      <c r="S4723" s="43">
        <f>IF(O4723-Q4723&gt;=0,O4723-Q4723,0)</f>
        <v>0.26743836516547553</v>
      </c>
      <c r="T4723" s="2" t="s">
        <v>2651</v>
      </c>
    </row>
    <row r="4724" spans="1:20">
      <c r="A4724" t="s">
        <v>1795</v>
      </c>
      <c r="B4724" t="s">
        <v>1756</v>
      </c>
      <c r="C4724" t="s">
        <v>2357</v>
      </c>
      <c r="D4724" t="s">
        <v>3212</v>
      </c>
      <c r="E4724" t="s">
        <v>2285</v>
      </c>
      <c r="F4724" t="s">
        <v>1757</v>
      </c>
      <c r="G4724" s="9" t="s">
        <v>4620</v>
      </c>
      <c r="H4724" t="s">
        <v>2274</v>
      </c>
      <c r="I4724" t="s">
        <v>4630</v>
      </c>
      <c r="J4724" s="14">
        <f>VLOOKUP(Emissions!A1241,'County Activity'!A$2:J$3224,9,FALSE)</f>
        <v>487.46556438244204</v>
      </c>
      <c r="K4724" s="14" t="str">
        <f>VLOOKUP(Emissions!B3844,'County Activity'!B$2:J$3224,9,FALSE)</f>
        <v>E6GAL</v>
      </c>
      <c r="L4724" s="20">
        <f>VLOOKUP($H4724,'Emission Factors'!$B$2:$F$3,3, FALSE)</f>
        <v>0.85</v>
      </c>
      <c r="M4724" s="19" t="str">
        <f>VLOOKUP($H4724,'Emission Factors'!$B$2:$F$3,4, FALSE)</f>
        <v>LB</v>
      </c>
      <c r="N4724" s="19" t="str">
        <f>VLOOKUP($H4724,'Emission Factors'!$B$2:$F$3,5, FALSE)</f>
        <v>E6GAL</v>
      </c>
      <c r="O4724" s="42">
        <f>J4724*L4724/2000</f>
        <v>0.20717286486253786</v>
      </c>
      <c r="P4724" s="2" t="s">
        <v>2651</v>
      </c>
      <c r="Q4724" s="42">
        <f>IF(ISNA(VLOOKUP(CONCATENATE(A4724,H4724),'Point Emissions'!C$2:E$233,3,FALSE)),0,VLOOKUP(CONCATENATE(A4724,H4724),'Point Emissions'!C$2:E$233,3,FALSE))</f>
        <v>0</v>
      </c>
      <c r="R4724" s="2" t="s">
        <v>2651</v>
      </c>
      <c r="S4724" s="43">
        <f>IF(O4724-Q4724&gt;=0,O4724-Q4724,0)</f>
        <v>0.20717286486253786</v>
      </c>
      <c r="T4724" s="2" t="s">
        <v>2651</v>
      </c>
    </row>
    <row r="4725" spans="1:20">
      <c r="A4725" t="s">
        <v>923</v>
      </c>
      <c r="B4725" t="s">
        <v>811</v>
      </c>
      <c r="C4725" t="s">
        <v>3259</v>
      </c>
      <c r="D4725" t="s">
        <v>2698</v>
      </c>
      <c r="E4725" t="s">
        <v>2285</v>
      </c>
      <c r="F4725" t="s">
        <v>813</v>
      </c>
      <c r="G4725" s="9" t="s">
        <v>4620</v>
      </c>
      <c r="H4725" t="s">
        <v>2274</v>
      </c>
      <c r="I4725" t="s">
        <v>4630</v>
      </c>
      <c r="J4725" s="14">
        <f>VLOOKUP(Emissions!A5789,'County Activity'!A$2:J$3224,9,FALSE)</f>
        <v>17885.361982938313</v>
      </c>
      <c r="K4725" s="14" t="str">
        <f>VLOOKUP(Emissions!B6118,'County Activity'!B$2:J$3224,9,FALSE)</f>
        <v>E6GAL</v>
      </c>
      <c r="L4725" s="20">
        <f>VLOOKUP($H4725,'Emission Factors'!$B$2:$F$3,3, FALSE)</f>
        <v>0.85</v>
      </c>
      <c r="M4725" s="19" t="str">
        <f>VLOOKUP($H4725,'Emission Factors'!$B$2:$F$3,4, FALSE)</f>
        <v>LB</v>
      </c>
      <c r="N4725" s="19" t="str">
        <f>VLOOKUP($H4725,'Emission Factors'!$B$2:$F$3,5, FALSE)</f>
        <v>E6GAL</v>
      </c>
      <c r="O4725" s="42">
        <f>J4725*L4725/2000</f>
        <v>7.6012788427487834</v>
      </c>
      <c r="P4725" s="2" t="s">
        <v>2651</v>
      </c>
      <c r="Q4725" s="42">
        <f>IF(ISNA(VLOOKUP(CONCATENATE(A4725,H4725),'Point Emissions'!C$2:E$233,3,FALSE)),0,VLOOKUP(CONCATENATE(A4725,H4725),'Point Emissions'!C$2:E$233,3,FALSE))</f>
        <v>0</v>
      </c>
      <c r="R4725" s="2" t="s">
        <v>2651</v>
      </c>
      <c r="S4725" s="43">
        <f>IF(O4725-Q4725&gt;=0,O4725-Q4725,0)</f>
        <v>7.6012788427487834</v>
      </c>
      <c r="T4725" s="2" t="s">
        <v>2651</v>
      </c>
    </row>
    <row r="4726" spans="1:20">
      <c r="A4726" t="s">
        <v>215</v>
      </c>
      <c r="B4726" t="s">
        <v>109</v>
      </c>
      <c r="C4726" t="s">
        <v>3272</v>
      </c>
      <c r="D4726" t="s">
        <v>5133</v>
      </c>
      <c r="E4726" t="s">
        <v>2285</v>
      </c>
      <c r="F4726" t="s">
        <v>110</v>
      </c>
      <c r="G4726" s="9" t="s">
        <v>4620</v>
      </c>
      <c r="H4726" t="s">
        <v>4628</v>
      </c>
      <c r="I4726" t="s">
        <v>4629</v>
      </c>
      <c r="J4726" s="14">
        <f>VLOOKUP(Emissions!A5022,'County Activity'!A$2:J$3224,9,FALSE)</f>
        <v>1378.4624371857981</v>
      </c>
      <c r="K4726" s="14" t="str">
        <f>VLOOKUP(Emissions!B2512,'County Activity'!B$2:J$3224,9,FALSE)</f>
        <v>E6GAL</v>
      </c>
      <c r="L4726" s="20">
        <f>VLOOKUP($H4726,'Emission Factors'!$B$2:$F$3,3, FALSE)</f>
        <v>0.16900000000000001</v>
      </c>
      <c r="M4726" s="19" t="str">
        <f>VLOOKUP($H4726,'Emission Factors'!$B$2:$F$3,4, FALSE)</f>
        <v>LB</v>
      </c>
      <c r="N4726" s="19" t="str">
        <f>VLOOKUP($H4726,'Emission Factors'!$B$2:$F$3,5, FALSE)</f>
        <v>E6GAL</v>
      </c>
      <c r="O4726" s="42">
        <f>J4726*L4726/2000</f>
        <v>0.11648007594219995</v>
      </c>
      <c r="P4726" s="2" t="s">
        <v>2651</v>
      </c>
      <c r="Q4726" s="42">
        <f>IF(ISNA(VLOOKUP(CONCATENATE(A4726,H4726),'Point Emissions'!C$2:E$233,3,FALSE)),0,VLOOKUP(CONCATENATE(A4726,H4726),'Point Emissions'!C$2:E$233,3,FALSE))</f>
        <v>0</v>
      </c>
      <c r="R4726" s="2" t="s">
        <v>2651</v>
      </c>
      <c r="S4726" s="43">
        <f>IF(O4726-Q4726&gt;=0,O4726-Q4726,0)</f>
        <v>0.11648007594219995</v>
      </c>
      <c r="T4726" s="2" t="s">
        <v>2651</v>
      </c>
    </row>
    <row r="4727" spans="1:20">
      <c r="A4727" t="s">
        <v>1439</v>
      </c>
      <c r="B4727" t="s">
        <v>1425</v>
      </c>
      <c r="C4727" t="s">
        <v>2312</v>
      </c>
      <c r="D4727" t="s">
        <v>2603</v>
      </c>
      <c r="E4727" t="s">
        <v>2285</v>
      </c>
      <c r="F4727" t="s">
        <v>1426</v>
      </c>
      <c r="G4727" s="9" t="s">
        <v>4620</v>
      </c>
      <c r="H4727" t="s">
        <v>4628</v>
      </c>
      <c r="I4727" t="s">
        <v>4629</v>
      </c>
      <c r="J4727" s="14">
        <f>VLOOKUP(Emissions!A2986,'County Activity'!A$2:J$3224,9,FALSE)</f>
        <v>1654.8274234307378</v>
      </c>
      <c r="K4727" s="14" t="str">
        <f>VLOOKUP(Emissions!B1494,'County Activity'!B$2:J$3224,9,FALSE)</f>
        <v>E6GAL</v>
      </c>
      <c r="L4727" s="20">
        <f>VLOOKUP($H4727,'Emission Factors'!$B$2:$F$3,3, FALSE)</f>
        <v>0.16900000000000001</v>
      </c>
      <c r="M4727" s="19" t="str">
        <f>VLOOKUP($H4727,'Emission Factors'!$B$2:$F$3,4, FALSE)</f>
        <v>LB</v>
      </c>
      <c r="N4727" s="19" t="str">
        <f>VLOOKUP($H4727,'Emission Factors'!$B$2:$F$3,5, FALSE)</f>
        <v>E6GAL</v>
      </c>
      <c r="O4727" s="42">
        <f>J4727*L4727/2000</f>
        <v>0.13983291727989736</v>
      </c>
      <c r="P4727" s="2" t="s">
        <v>2651</v>
      </c>
      <c r="Q4727" s="42">
        <f>IF(ISNA(VLOOKUP(CONCATENATE(A4727,H4727),'Point Emissions'!C$2:E$233,3,FALSE)),0,VLOOKUP(CONCATENATE(A4727,H4727),'Point Emissions'!C$2:E$233,3,FALSE))</f>
        <v>0</v>
      </c>
      <c r="R4727" s="2" t="s">
        <v>2651</v>
      </c>
      <c r="S4727" s="43">
        <f>IF(O4727-Q4727&gt;=0,O4727-Q4727,0)</f>
        <v>0.13983291727989736</v>
      </c>
      <c r="T4727" s="2" t="s">
        <v>2651</v>
      </c>
    </row>
    <row r="4728" spans="1:20">
      <c r="A4728" t="s">
        <v>893</v>
      </c>
      <c r="B4728" t="s">
        <v>811</v>
      </c>
      <c r="C4728" t="s">
        <v>2447</v>
      </c>
      <c r="D4728" t="s">
        <v>4889</v>
      </c>
      <c r="E4728" t="s">
        <v>2285</v>
      </c>
      <c r="F4728" t="s">
        <v>813</v>
      </c>
      <c r="G4728" s="9" t="s">
        <v>4620</v>
      </c>
      <c r="H4728" t="s">
        <v>2274</v>
      </c>
      <c r="I4728" t="s">
        <v>4630</v>
      </c>
      <c r="J4728" s="14">
        <f>VLOOKUP(Emissions!A5749,'County Activity'!A$2:J$3224,9,FALSE)</f>
        <v>3313.2735309223885</v>
      </c>
      <c r="K4728" s="14" t="str">
        <f>VLOOKUP(Emissions!B6098,'County Activity'!B$2:J$3224,9,FALSE)</f>
        <v>E6GAL</v>
      </c>
      <c r="L4728" s="20">
        <f>VLOOKUP($H4728,'Emission Factors'!$B$2:$F$3,3, FALSE)</f>
        <v>0.85</v>
      </c>
      <c r="M4728" s="19" t="str">
        <f>VLOOKUP($H4728,'Emission Factors'!$B$2:$F$3,4, FALSE)</f>
        <v>LB</v>
      </c>
      <c r="N4728" s="19" t="str">
        <f>VLOOKUP($H4728,'Emission Factors'!$B$2:$F$3,5, FALSE)</f>
        <v>E6GAL</v>
      </c>
      <c r="O4728" s="42">
        <f>J4728*L4728/2000</f>
        <v>1.4081412506420152</v>
      </c>
      <c r="P4728" s="2" t="s">
        <v>2651</v>
      </c>
      <c r="Q4728" s="42">
        <f>IF(ISNA(VLOOKUP(CONCATENATE(A4728,H4728),'Point Emissions'!C$2:E$233,3,FALSE)),0,VLOOKUP(CONCATENATE(A4728,H4728),'Point Emissions'!C$2:E$233,3,FALSE))</f>
        <v>0</v>
      </c>
      <c r="R4728" s="2" t="s">
        <v>2651</v>
      </c>
      <c r="S4728" s="43">
        <f>IF(O4728-Q4728&gt;=0,O4728-Q4728,0)</f>
        <v>1.4081412506420152</v>
      </c>
      <c r="T4728" s="2" t="s">
        <v>2651</v>
      </c>
    </row>
    <row r="4729" spans="1:20">
      <c r="A4729" t="s">
        <v>226</v>
      </c>
      <c r="B4729" t="s">
        <v>109</v>
      </c>
      <c r="C4729" t="s">
        <v>3294</v>
      </c>
      <c r="D4729" t="s">
        <v>227</v>
      </c>
      <c r="E4729" t="s">
        <v>2285</v>
      </c>
      <c r="F4729" t="s">
        <v>110</v>
      </c>
      <c r="G4729" s="9" t="s">
        <v>4620</v>
      </c>
      <c r="H4729" t="s">
        <v>2274</v>
      </c>
      <c r="I4729" t="s">
        <v>4630</v>
      </c>
      <c r="J4729" s="14">
        <f>VLOOKUP(Emissions!A5041,'County Activity'!A$2:J$3224,9,FALSE)</f>
        <v>1399.2458527214835</v>
      </c>
      <c r="K4729" s="14" t="str">
        <f>VLOOKUP(Emissions!B5744,'County Activity'!B$2:J$3224,9,FALSE)</f>
        <v>E6GAL</v>
      </c>
      <c r="L4729" s="20">
        <f>VLOOKUP($H4729,'Emission Factors'!$B$2:$F$3,3, FALSE)</f>
        <v>0.85</v>
      </c>
      <c r="M4729" s="19" t="str">
        <f>VLOOKUP($H4729,'Emission Factors'!$B$2:$F$3,4, FALSE)</f>
        <v>LB</v>
      </c>
      <c r="N4729" s="19" t="str">
        <f>VLOOKUP($H4729,'Emission Factors'!$B$2:$F$3,5, FALSE)</f>
        <v>E6GAL</v>
      </c>
      <c r="O4729" s="42">
        <f>J4729*L4729/2000</f>
        <v>0.59467948740663057</v>
      </c>
      <c r="P4729" s="2" t="s">
        <v>2651</v>
      </c>
      <c r="Q4729" s="42">
        <f>IF(ISNA(VLOOKUP(CONCATENATE(A4729,H4729),'Point Emissions'!C$2:E$233,3,FALSE)),0,VLOOKUP(CONCATENATE(A4729,H4729),'Point Emissions'!C$2:E$233,3,FALSE))</f>
        <v>0</v>
      </c>
      <c r="R4729" s="2" t="s">
        <v>2651</v>
      </c>
      <c r="S4729" s="43">
        <f>IF(O4729-Q4729&gt;=0,O4729-Q4729,0)</f>
        <v>0.59467948740663057</v>
      </c>
      <c r="T4729" s="2" t="s">
        <v>2651</v>
      </c>
    </row>
    <row r="4730" spans="1:20">
      <c r="A4730" t="s">
        <v>1204</v>
      </c>
      <c r="B4730" t="s">
        <v>1190</v>
      </c>
      <c r="C4730" t="s">
        <v>2312</v>
      </c>
      <c r="D4730" t="s">
        <v>2612</v>
      </c>
      <c r="E4730" t="s">
        <v>2285</v>
      </c>
      <c r="F4730" t="s">
        <v>1191</v>
      </c>
      <c r="G4730" s="9" t="s">
        <v>4620</v>
      </c>
      <c r="H4730" t="s">
        <v>2274</v>
      </c>
      <c r="I4730" t="s">
        <v>4630</v>
      </c>
      <c r="J4730" s="14">
        <f>VLOOKUP(Emissions!A6115,'County Activity'!A$2:J$3224,9,FALSE)</f>
        <v>6926.6736726312865</v>
      </c>
      <c r="K4730" s="14" t="str">
        <f>VLOOKUP(Emissions!B6281,'County Activity'!B$2:J$3224,9,FALSE)</f>
        <v>E6GAL</v>
      </c>
      <c r="L4730" s="20">
        <f>VLOOKUP($H4730,'Emission Factors'!$B$2:$F$3,3, FALSE)</f>
        <v>0.85</v>
      </c>
      <c r="M4730" s="19" t="str">
        <f>VLOOKUP($H4730,'Emission Factors'!$B$2:$F$3,4, FALSE)</f>
        <v>LB</v>
      </c>
      <c r="N4730" s="19" t="str">
        <f>VLOOKUP($H4730,'Emission Factors'!$B$2:$F$3,5, FALSE)</f>
        <v>E6GAL</v>
      </c>
      <c r="O4730" s="42">
        <f>J4730*L4730/2000</f>
        <v>2.9438363108682966</v>
      </c>
      <c r="P4730" s="2" t="s">
        <v>2651</v>
      </c>
      <c r="Q4730" s="42">
        <f>IF(ISNA(VLOOKUP(CONCATENATE(A4730,H4730),'Point Emissions'!C$2:E$233,3,FALSE)),0,VLOOKUP(CONCATENATE(A4730,H4730),'Point Emissions'!C$2:E$233,3,FALSE))</f>
        <v>0</v>
      </c>
      <c r="R4730" s="2" t="s">
        <v>2651</v>
      </c>
      <c r="S4730" s="43">
        <f>IF(O4730-Q4730&gt;=0,O4730-Q4730,0)</f>
        <v>2.9438363108682966</v>
      </c>
      <c r="T4730" s="2" t="s">
        <v>2651</v>
      </c>
    </row>
    <row r="4731" spans="1:20">
      <c r="A4731" t="s">
        <v>697</v>
      </c>
      <c r="B4731" t="s">
        <v>232</v>
      </c>
      <c r="C4731" t="s">
        <v>698</v>
      </c>
      <c r="D4731" t="s">
        <v>2478</v>
      </c>
      <c r="E4731" t="s">
        <v>2285</v>
      </c>
      <c r="F4731" t="s">
        <v>233</v>
      </c>
      <c r="G4731" s="9" t="s">
        <v>4620</v>
      </c>
      <c r="H4731" t="s">
        <v>2274</v>
      </c>
      <c r="I4731" t="s">
        <v>4630</v>
      </c>
      <c r="J4731" s="14">
        <f>VLOOKUP(Emissions!A5525,'County Activity'!A$2:J$3224,9,FALSE)</f>
        <v>2375.0416228106565</v>
      </c>
      <c r="K4731" s="14" t="str">
        <f>VLOOKUP(Emissions!B5986,'County Activity'!B$2:J$3224,9,FALSE)</f>
        <v>E6GAL</v>
      </c>
      <c r="L4731" s="20">
        <f>VLOOKUP($H4731,'Emission Factors'!$B$2:$F$3,3, FALSE)</f>
        <v>0.85</v>
      </c>
      <c r="M4731" s="19" t="str">
        <f>VLOOKUP($H4731,'Emission Factors'!$B$2:$F$3,4, FALSE)</f>
        <v>LB</v>
      </c>
      <c r="N4731" s="19" t="str">
        <f>VLOOKUP($H4731,'Emission Factors'!$B$2:$F$3,5, FALSE)</f>
        <v>E6GAL</v>
      </c>
      <c r="O4731" s="42">
        <f>J4731*L4731/2000</f>
        <v>1.0093926896945289</v>
      </c>
      <c r="P4731" s="2" t="s">
        <v>2651</v>
      </c>
      <c r="Q4731" s="42">
        <f>IF(ISNA(VLOOKUP(CONCATENATE(A4731,H4731),'Point Emissions'!C$2:E$233,3,FALSE)),0,VLOOKUP(CONCATENATE(A4731,H4731),'Point Emissions'!C$2:E$233,3,FALSE))</f>
        <v>0</v>
      </c>
      <c r="R4731" s="2" t="s">
        <v>2651</v>
      </c>
      <c r="S4731" s="43">
        <f>IF(O4731-Q4731&gt;=0,O4731-Q4731,0)</f>
        <v>1.0093926896945289</v>
      </c>
      <c r="T4731" s="2" t="s">
        <v>2651</v>
      </c>
    </row>
    <row r="4732" spans="1:20">
      <c r="A4732" t="s">
        <v>1380</v>
      </c>
      <c r="B4732" t="s">
        <v>2206</v>
      </c>
      <c r="C4732" t="s">
        <v>2444</v>
      </c>
      <c r="D4732" t="s">
        <v>1381</v>
      </c>
      <c r="E4732" t="s">
        <v>2285</v>
      </c>
      <c r="F4732" t="s">
        <v>2207</v>
      </c>
      <c r="G4732" s="9" t="s">
        <v>4620</v>
      </c>
      <c r="H4732" t="s">
        <v>2274</v>
      </c>
      <c r="I4732" t="s">
        <v>4630</v>
      </c>
      <c r="J4732" s="14">
        <f>VLOOKUP(Emissions!A2911,'County Activity'!A$2:J$3224,9,FALSE)</f>
        <v>314.66539453566389</v>
      </c>
      <c r="K4732" s="14" t="str">
        <f>VLOOKUP(Emissions!B4679,'County Activity'!B$2:J$3224,9,FALSE)</f>
        <v>E6GAL</v>
      </c>
      <c r="L4732" s="20">
        <f>VLOOKUP($H4732,'Emission Factors'!$B$2:$F$3,3, FALSE)</f>
        <v>0.85</v>
      </c>
      <c r="M4732" s="19" t="str">
        <f>VLOOKUP($H4732,'Emission Factors'!$B$2:$F$3,4, FALSE)</f>
        <v>LB</v>
      </c>
      <c r="N4732" s="19" t="str">
        <f>VLOOKUP($H4732,'Emission Factors'!$B$2:$F$3,5, FALSE)</f>
        <v>E6GAL</v>
      </c>
      <c r="O4732" s="42">
        <f>J4732*L4732/2000</f>
        <v>0.13373279267765717</v>
      </c>
      <c r="P4732" s="2" t="s">
        <v>2651</v>
      </c>
      <c r="Q4732" s="42">
        <f>IF(ISNA(VLOOKUP(CONCATENATE(A4732,H4732),'Point Emissions'!C$2:E$233,3,FALSE)),0,VLOOKUP(CONCATENATE(A4732,H4732),'Point Emissions'!C$2:E$233,3,FALSE))</f>
        <v>0</v>
      </c>
      <c r="R4732" s="2" t="s">
        <v>2651</v>
      </c>
      <c r="S4732" s="43">
        <f>IF(O4732-Q4732&gt;=0,O4732-Q4732,0)</f>
        <v>0.13373279267765717</v>
      </c>
      <c r="T4732" s="2" t="s">
        <v>2651</v>
      </c>
    </row>
    <row r="4733" spans="1:20">
      <c r="A4733" t="s">
        <v>4583</v>
      </c>
      <c r="B4733" t="s">
        <v>1756</v>
      </c>
      <c r="C4733" t="s">
        <v>2453</v>
      </c>
      <c r="D4733" t="s">
        <v>4584</v>
      </c>
      <c r="E4733" t="s">
        <v>2285</v>
      </c>
      <c r="F4733" t="s">
        <v>1757</v>
      </c>
      <c r="G4733" s="9" t="s">
        <v>4620</v>
      </c>
      <c r="H4733" t="s">
        <v>4628</v>
      </c>
      <c r="I4733" t="s">
        <v>4629</v>
      </c>
      <c r="J4733" s="14">
        <f>VLOOKUP(Emissions!A1304,'County Activity'!A$2:J$3224,9,FALSE)</f>
        <v>513.08456658359523</v>
      </c>
      <c r="K4733" s="14" t="str">
        <f>VLOOKUP(Emissions!B653,'County Activity'!B$2:J$3224,9,FALSE)</f>
        <v>E6GAL</v>
      </c>
      <c r="L4733" s="20">
        <f>VLOOKUP($H4733,'Emission Factors'!$B$2:$F$3,3, FALSE)</f>
        <v>0.16900000000000001</v>
      </c>
      <c r="M4733" s="19" t="str">
        <f>VLOOKUP($H4733,'Emission Factors'!$B$2:$F$3,4, FALSE)</f>
        <v>LB</v>
      </c>
      <c r="N4733" s="19" t="str">
        <f>VLOOKUP($H4733,'Emission Factors'!$B$2:$F$3,5, FALSE)</f>
        <v>E6GAL</v>
      </c>
      <c r="O4733" s="42">
        <f>J4733*L4733/2000</f>
        <v>4.3355645876313804E-2</v>
      </c>
      <c r="P4733" s="2" t="s">
        <v>2651</v>
      </c>
      <c r="Q4733" s="42">
        <f>IF(ISNA(VLOOKUP(CONCATENATE(A4733,H4733),'Point Emissions'!C$2:E$233,3,FALSE)),0,VLOOKUP(CONCATENATE(A4733,H4733),'Point Emissions'!C$2:E$233,3,FALSE))</f>
        <v>0</v>
      </c>
      <c r="R4733" s="2" t="s">
        <v>2651</v>
      </c>
      <c r="S4733" s="43">
        <f>IF(O4733-Q4733&gt;=0,O4733-Q4733,0)</f>
        <v>4.3355645876313804E-2</v>
      </c>
      <c r="T4733" s="2" t="s">
        <v>2651</v>
      </c>
    </row>
    <row r="4734" spans="1:20">
      <c r="A4734" t="s">
        <v>4295</v>
      </c>
      <c r="B4734" t="s">
        <v>4235</v>
      </c>
      <c r="C4734" t="s">
        <v>2405</v>
      </c>
      <c r="D4734" t="s">
        <v>2664</v>
      </c>
      <c r="E4734" t="s">
        <v>2285</v>
      </c>
      <c r="F4734" t="s">
        <v>4236</v>
      </c>
      <c r="G4734" s="9" t="s">
        <v>4620</v>
      </c>
      <c r="H4734" t="s">
        <v>2274</v>
      </c>
      <c r="I4734" t="s">
        <v>4630</v>
      </c>
      <c r="J4734" s="14">
        <f>VLOOKUP(Emissions!A4345,'County Activity'!A$2:J$3224,9,FALSE)</f>
        <v>825.09198964088944</v>
      </c>
      <c r="K4734" s="14" t="str">
        <f>VLOOKUP(Emissions!B5396,'County Activity'!B$2:J$3224,9,FALSE)</f>
        <v>E6GAL</v>
      </c>
      <c r="L4734" s="20">
        <f>VLOOKUP($H4734,'Emission Factors'!$B$2:$F$3,3, FALSE)</f>
        <v>0.85</v>
      </c>
      <c r="M4734" s="19" t="str">
        <f>VLOOKUP($H4734,'Emission Factors'!$B$2:$F$3,4, FALSE)</f>
        <v>LB</v>
      </c>
      <c r="N4734" s="19" t="str">
        <f>VLOOKUP($H4734,'Emission Factors'!$B$2:$F$3,5, FALSE)</f>
        <v>E6GAL</v>
      </c>
      <c r="O4734" s="42">
        <f>J4734*L4734/2000</f>
        <v>0.35066409559737799</v>
      </c>
      <c r="P4734" s="2" t="s">
        <v>2651</v>
      </c>
      <c r="Q4734" s="42">
        <f>IF(ISNA(VLOOKUP(CONCATENATE(A4734,H4734),'Point Emissions'!C$2:E$233,3,FALSE)),0,VLOOKUP(CONCATENATE(A4734,H4734),'Point Emissions'!C$2:E$233,3,FALSE))</f>
        <v>0</v>
      </c>
      <c r="R4734" s="2" t="s">
        <v>2651</v>
      </c>
      <c r="S4734" s="43">
        <f>IF(O4734-Q4734&gt;=0,O4734-Q4734,0)</f>
        <v>0.35066409559737799</v>
      </c>
      <c r="T4734" s="2" t="s">
        <v>2651</v>
      </c>
    </row>
    <row r="4735" spans="1:20">
      <c r="A4735" t="s">
        <v>3874</v>
      </c>
      <c r="B4735" t="s">
        <v>3858</v>
      </c>
      <c r="C4735" t="s">
        <v>2309</v>
      </c>
      <c r="D4735" t="s">
        <v>3875</v>
      </c>
      <c r="E4735" t="s">
        <v>2285</v>
      </c>
      <c r="F4735" t="s">
        <v>3860</v>
      </c>
      <c r="G4735" s="9" t="s">
        <v>4620</v>
      </c>
      <c r="H4735" t="s">
        <v>2274</v>
      </c>
      <c r="I4735" t="s">
        <v>4630</v>
      </c>
      <c r="J4735" s="14">
        <f>VLOOKUP(Emissions!A3799,'County Activity'!A$2:J$3224,9,FALSE)</f>
        <v>567.7170887775543</v>
      </c>
      <c r="K4735" s="14" t="str">
        <f>VLOOKUP(Emissions!B5123,'County Activity'!B$2:J$3224,9,FALSE)</f>
        <v>E6GAL</v>
      </c>
      <c r="L4735" s="20">
        <f>VLOOKUP($H4735,'Emission Factors'!$B$2:$F$3,3, FALSE)</f>
        <v>0.85</v>
      </c>
      <c r="M4735" s="19" t="str">
        <f>VLOOKUP($H4735,'Emission Factors'!$B$2:$F$3,4, FALSE)</f>
        <v>LB</v>
      </c>
      <c r="N4735" s="19" t="str">
        <f>VLOOKUP($H4735,'Emission Factors'!$B$2:$F$3,5, FALSE)</f>
        <v>E6GAL</v>
      </c>
      <c r="O4735" s="42">
        <f>J4735*L4735/2000</f>
        <v>0.24127976273046056</v>
      </c>
      <c r="P4735" s="2" t="s">
        <v>2651</v>
      </c>
      <c r="Q4735" s="42">
        <f>IF(ISNA(VLOOKUP(CONCATENATE(A4735,H4735),'Point Emissions'!C$2:E$233,3,FALSE)),0,VLOOKUP(CONCATENATE(A4735,H4735),'Point Emissions'!C$2:E$233,3,FALSE))</f>
        <v>0</v>
      </c>
      <c r="R4735" s="2" t="s">
        <v>2651</v>
      </c>
      <c r="S4735" s="43">
        <f>IF(O4735-Q4735&gt;=0,O4735-Q4735,0)</f>
        <v>0.24127976273046056</v>
      </c>
      <c r="T4735" s="2" t="s">
        <v>2651</v>
      </c>
    </row>
    <row r="4736" spans="1:20">
      <c r="A4736" t="s">
        <v>1656</v>
      </c>
      <c r="B4736" t="s">
        <v>1581</v>
      </c>
      <c r="C4736" t="s">
        <v>2423</v>
      </c>
      <c r="D4736" t="s">
        <v>1657</v>
      </c>
      <c r="E4736" t="s">
        <v>2285</v>
      </c>
      <c r="F4736" t="s">
        <v>1583</v>
      </c>
      <c r="G4736" s="9" t="s">
        <v>4620</v>
      </c>
      <c r="H4736" t="s">
        <v>2274</v>
      </c>
      <c r="I4736" t="s">
        <v>4630</v>
      </c>
      <c r="J4736" s="14">
        <f>VLOOKUP(Emissions!A3291,'County Activity'!A$2:J$3224,9,FALSE)</f>
        <v>404.42797349795433</v>
      </c>
      <c r="K4736" s="14" t="str">
        <f>VLOOKUP(Emissions!B4869,'County Activity'!B$2:J$3224,9,FALSE)</f>
        <v>E6GAL</v>
      </c>
      <c r="L4736" s="20">
        <f>VLOOKUP($H4736,'Emission Factors'!$B$2:$F$3,3, FALSE)</f>
        <v>0.85</v>
      </c>
      <c r="M4736" s="19" t="str">
        <f>VLOOKUP($H4736,'Emission Factors'!$B$2:$F$3,4, FALSE)</f>
        <v>LB</v>
      </c>
      <c r="N4736" s="19" t="str">
        <f>VLOOKUP($H4736,'Emission Factors'!$B$2:$F$3,5, FALSE)</f>
        <v>E6GAL</v>
      </c>
      <c r="O4736" s="42">
        <f>J4736*L4736/2000</f>
        <v>0.17188188873663057</v>
      </c>
      <c r="P4736" s="2" t="s">
        <v>2651</v>
      </c>
      <c r="Q4736" s="42">
        <f>IF(ISNA(VLOOKUP(CONCATENATE(A4736,H4736),'Point Emissions'!C$2:E$233,3,FALSE)),0,VLOOKUP(CONCATENATE(A4736,H4736),'Point Emissions'!C$2:E$233,3,FALSE))</f>
        <v>0</v>
      </c>
      <c r="R4736" s="2" t="s">
        <v>2651</v>
      </c>
      <c r="S4736" s="43">
        <f>IF(O4736-Q4736&gt;=0,O4736-Q4736,0)</f>
        <v>0.17188188873663057</v>
      </c>
      <c r="T4736" s="2" t="s">
        <v>2651</v>
      </c>
    </row>
    <row r="4737" spans="1:20">
      <c r="A4737" t="s">
        <v>4930</v>
      </c>
      <c r="B4737" t="s">
        <v>4808</v>
      </c>
      <c r="C4737" t="s">
        <v>3275</v>
      </c>
      <c r="D4737" t="s">
        <v>4931</v>
      </c>
      <c r="E4737" t="s">
        <v>2285</v>
      </c>
      <c r="F4737" t="s">
        <v>4810</v>
      </c>
      <c r="G4737" s="9" t="s">
        <v>4620</v>
      </c>
      <c r="H4737" t="s">
        <v>2274</v>
      </c>
      <c r="I4737" t="s">
        <v>4630</v>
      </c>
      <c r="J4737" s="14">
        <f>VLOOKUP(Emissions!A1747,'County Activity'!A$2:J$3224,9,FALSE)</f>
        <v>144.36307740349812</v>
      </c>
      <c r="K4737" s="14" t="str">
        <f>VLOOKUP(Emissions!B4097,'County Activity'!B$2:J$3224,9,FALSE)</f>
        <v>E6GAL</v>
      </c>
      <c r="L4737" s="20">
        <f>VLOOKUP($H4737,'Emission Factors'!$B$2:$F$3,3, FALSE)</f>
        <v>0.85</v>
      </c>
      <c r="M4737" s="19" t="str">
        <f>VLOOKUP($H4737,'Emission Factors'!$B$2:$F$3,4, FALSE)</f>
        <v>LB</v>
      </c>
      <c r="N4737" s="19" t="str">
        <f>VLOOKUP($H4737,'Emission Factors'!$B$2:$F$3,5, FALSE)</f>
        <v>E6GAL</v>
      </c>
      <c r="O4737" s="42">
        <f>J4737*L4737/2000</f>
        <v>6.1354307896486701E-2</v>
      </c>
      <c r="P4737" s="2" t="s">
        <v>2651</v>
      </c>
      <c r="Q4737" s="42">
        <f>IF(ISNA(VLOOKUP(CONCATENATE(A4737,H4737),'Point Emissions'!C$2:E$233,3,FALSE)),0,VLOOKUP(CONCATENATE(A4737,H4737),'Point Emissions'!C$2:E$233,3,FALSE))</f>
        <v>0</v>
      </c>
      <c r="R4737" s="2" t="s">
        <v>2651</v>
      </c>
      <c r="S4737" s="43">
        <f>IF(O4737-Q4737&gt;=0,O4737-Q4737,0)</f>
        <v>6.1354307896486701E-2</v>
      </c>
      <c r="T4737" s="2" t="s">
        <v>2651</v>
      </c>
    </row>
    <row r="4738" spans="1:20">
      <c r="A4738" t="s">
        <v>393</v>
      </c>
      <c r="B4738" t="s">
        <v>232</v>
      </c>
      <c r="C4738" t="s">
        <v>3301</v>
      </c>
      <c r="D4738" t="s">
        <v>2382</v>
      </c>
      <c r="E4738" t="s">
        <v>2285</v>
      </c>
      <c r="F4738" t="s">
        <v>233</v>
      </c>
      <c r="G4738" s="9" t="s">
        <v>4620</v>
      </c>
      <c r="H4738" t="s">
        <v>2274</v>
      </c>
      <c r="I4738" t="s">
        <v>4630</v>
      </c>
      <c r="J4738" s="14">
        <f>VLOOKUP(Emissions!A5237,'County Activity'!A$2:J$3224,9,FALSE)</f>
        <v>1689.7653376825604</v>
      </c>
      <c r="K4738" s="14" t="str">
        <f>VLOOKUP(Emissions!B5842,'County Activity'!B$2:J$3224,9,FALSE)</f>
        <v>E6GAL</v>
      </c>
      <c r="L4738" s="20">
        <f>VLOOKUP($H4738,'Emission Factors'!$B$2:$F$3,3, FALSE)</f>
        <v>0.85</v>
      </c>
      <c r="M4738" s="19" t="str">
        <f>VLOOKUP($H4738,'Emission Factors'!$B$2:$F$3,4, FALSE)</f>
        <v>LB</v>
      </c>
      <c r="N4738" s="19" t="str">
        <f>VLOOKUP($H4738,'Emission Factors'!$B$2:$F$3,5, FALSE)</f>
        <v>E6GAL</v>
      </c>
      <c r="O4738" s="42">
        <f>J4738*L4738/2000</f>
        <v>0.71815026851508812</v>
      </c>
      <c r="P4738" s="2" t="s">
        <v>2651</v>
      </c>
      <c r="Q4738" s="42">
        <f>IF(ISNA(VLOOKUP(CONCATENATE(A4738,H4738),'Point Emissions'!C$2:E$233,3,FALSE)),0,VLOOKUP(CONCATENATE(A4738,H4738),'Point Emissions'!C$2:E$233,3,FALSE))</f>
        <v>0</v>
      </c>
      <c r="R4738" s="2" t="s">
        <v>2651</v>
      </c>
      <c r="S4738" s="43">
        <f>IF(O4738-Q4738&gt;=0,O4738-Q4738,0)</f>
        <v>0.71815026851508812</v>
      </c>
      <c r="T4738" s="2" t="s">
        <v>2651</v>
      </c>
    </row>
    <row r="4739" spans="1:20">
      <c r="A4739" t="s">
        <v>4575</v>
      </c>
      <c r="B4739" t="s">
        <v>1756</v>
      </c>
      <c r="C4739" t="s">
        <v>2438</v>
      </c>
      <c r="D4739" t="s">
        <v>2406</v>
      </c>
      <c r="E4739" t="s">
        <v>2285</v>
      </c>
      <c r="F4739" t="s">
        <v>1757</v>
      </c>
      <c r="G4739" s="9" t="s">
        <v>4620</v>
      </c>
      <c r="H4739" t="s">
        <v>2274</v>
      </c>
      <c r="I4739" t="s">
        <v>4630</v>
      </c>
      <c r="J4739" s="14">
        <f>VLOOKUP(Emissions!A1295,'County Activity'!A$2:J$3224,9,FALSE)</f>
        <v>509.40183501717945</v>
      </c>
      <c r="K4739" s="14" t="str">
        <f>VLOOKUP(Emissions!B3871,'County Activity'!B$2:J$3224,9,FALSE)</f>
        <v>E6GAL</v>
      </c>
      <c r="L4739" s="20">
        <f>VLOOKUP($H4739,'Emission Factors'!$B$2:$F$3,3, FALSE)</f>
        <v>0.85</v>
      </c>
      <c r="M4739" s="19" t="str">
        <f>VLOOKUP($H4739,'Emission Factors'!$B$2:$F$3,4, FALSE)</f>
        <v>LB</v>
      </c>
      <c r="N4739" s="19" t="str">
        <f>VLOOKUP($H4739,'Emission Factors'!$B$2:$F$3,5, FALSE)</f>
        <v>E6GAL</v>
      </c>
      <c r="O4739" s="42">
        <f>J4739*L4739/2000</f>
        <v>0.21649577988230126</v>
      </c>
      <c r="P4739" s="2" t="s">
        <v>2651</v>
      </c>
      <c r="Q4739" s="42">
        <f>IF(ISNA(VLOOKUP(CONCATENATE(A4739,H4739),'Point Emissions'!C$2:E$233,3,FALSE)),0,VLOOKUP(CONCATENATE(A4739,H4739),'Point Emissions'!C$2:E$233,3,FALSE))</f>
        <v>0</v>
      </c>
      <c r="R4739" s="2" t="s">
        <v>2651</v>
      </c>
      <c r="S4739" s="43">
        <f>IF(O4739-Q4739&gt;=0,O4739-Q4739,0)</f>
        <v>0.21649577988230126</v>
      </c>
      <c r="T4739" s="2" t="s">
        <v>2651</v>
      </c>
    </row>
    <row r="4740" spans="1:20">
      <c r="A4740" t="s">
        <v>1366</v>
      </c>
      <c r="B4740" t="s">
        <v>2206</v>
      </c>
      <c r="C4740" t="s">
        <v>2411</v>
      </c>
      <c r="D4740" t="s">
        <v>2664</v>
      </c>
      <c r="E4740" t="s">
        <v>2285</v>
      </c>
      <c r="F4740" t="s">
        <v>2207</v>
      </c>
      <c r="G4740" s="9" t="s">
        <v>4620</v>
      </c>
      <c r="H4740" t="s">
        <v>2274</v>
      </c>
      <c r="I4740" t="s">
        <v>4630</v>
      </c>
      <c r="J4740" s="14">
        <f>VLOOKUP(Emissions!A2889,'County Activity'!A$2:J$3224,9,FALSE)</f>
        <v>310.47028292522504</v>
      </c>
      <c r="K4740" s="14" t="str">
        <f>VLOOKUP(Emissions!B4668,'County Activity'!B$2:J$3224,9,FALSE)</f>
        <v>E6GAL</v>
      </c>
      <c r="L4740" s="20">
        <f>VLOOKUP($H4740,'Emission Factors'!$B$2:$F$3,3, FALSE)</f>
        <v>0.85</v>
      </c>
      <c r="M4740" s="19" t="str">
        <f>VLOOKUP($H4740,'Emission Factors'!$B$2:$F$3,4, FALSE)</f>
        <v>LB</v>
      </c>
      <c r="N4740" s="19" t="str">
        <f>VLOOKUP($H4740,'Emission Factors'!$B$2:$F$3,5, FALSE)</f>
        <v>E6GAL</v>
      </c>
      <c r="O4740" s="42">
        <f>J4740*L4740/2000</f>
        <v>0.13194987024322063</v>
      </c>
      <c r="P4740" s="2" t="s">
        <v>2651</v>
      </c>
      <c r="Q4740" s="42">
        <f>IF(ISNA(VLOOKUP(CONCATENATE(A4740,H4740),'Point Emissions'!C$2:E$233,3,FALSE)),0,VLOOKUP(CONCATENATE(A4740,H4740),'Point Emissions'!C$2:E$233,3,FALSE))</f>
        <v>0</v>
      </c>
      <c r="R4740" s="2" t="s">
        <v>2651</v>
      </c>
      <c r="S4740" s="43">
        <f>IF(O4740-Q4740&gt;=0,O4740-Q4740,0)</f>
        <v>0.13194987024322063</v>
      </c>
      <c r="T4740" s="2" t="s">
        <v>2651</v>
      </c>
    </row>
    <row r="4741" spans="1:20">
      <c r="A4741" t="s">
        <v>4668</v>
      </c>
      <c r="B4741" t="s">
        <v>4669</v>
      </c>
      <c r="C4741" t="s">
        <v>2283</v>
      </c>
      <c r="D4741" t="s">
        <v>2853</v>
      </c>
      <c r="E4741" t="s">
        <v>2285</v>
      </c>
      <c r="F4741" t="s">
        <v>4670</v>
      </c>
      <c r="G4741" s="9" t="s">
        <v>4620</v>
      </c>
      <c r="H4741" t="s">
        <v>2274</v>
      </c>
      <c r="I4741" t="s">
        <v>4630</v>
      </c>
      <c r="J4741" s="14">
        <f>VLOOKUP(Emissions!A1397,'County Activity'!A$2:J$3224,9,FALSE)</f>
        <v>554.33116012745177</v>
      </c>
      <c r="K4741" s="14" t="str">
        <f>VLOOKUP(Emissions!B3922,'County Activity'!B$2:J$3224,9,FALSE)</f>
        <v>E6GAL</v>
      </c>
      <c r="L4741" s="20">
        <f>VLOOKUP($H4741,'Emission Factors'!$B$2:$F$3,3, FALSE)</f>
        <v>0.85</v>
      </c>
      <c r="M4741" s="19" t="str">
        <f>VLOOKUP($H4741,'Emission Factors'!$B$2:$F$3,4, FALSE)</f>
        <v>LB</v>
      </c>
      <c r="N4741" s="19" t="str">
        <f>VLOOKUP($H4741,'Emission Factors'!$B$2:$F$3,5, FALSE)</f>
        <v>E6GAL</v>
      </c>
      <c r="O4741" s="42">
        <f>J4741*L4741/2000</f>
        <v>0.235590743054167</v>
      </c>
      <c r="P4741" s="2" t="s">
        <v>2651</v>
      </c>
      <c r="Q4741" s="42">
        <f>IF(ISNA(VLOOKUP(CONCATENATE(A4741,H4741),'Point Emissions'!C$2:E$233,3,FALSE)),0,VLOOKUP(CONCATENATE(A4741,H4741),'Point Emissions'!C$2:E$233,3,FALSE))</f>
        <v>0</v>
      </c>
      <c r="R4741" s="2" t="s">
        <v>2651</v>
      </c>
      <c r="S4741" s="43">
        <f>IF(O4741-Q4741&gt;=0,O4741-Q4741,0)</f>
        <v>0.235590743054167</v>
      </c>
      <c r="T4741" s="2" t="s">
        <v>2651</v>
      </c>
    </row>
    <row r="4742" spans="1:20">
      <c r="A4742" t="s">
        <v>5022</v>
      </c>
      <c r="B4742" t="s">
        <v>4977</v>
      </c>
      <c r="C4742" t="s">
        <v>2369</v>
      </c>
      <c r="D4742" t="s">
        <v>1798</v>
      </c>
      <c r="E4742" t="s">
        <v>2285</v>
      </c>
      <c r="F4742" t="s">
        <v>4978</v>
      </c>
      <c r="G4742" s="9" t="s">
        <v>4620</v>
      </c>
      <c r="H4742" t="s">
        <v>2274</v>
      </c>
      <c r="I4742" t="s">
        <v>4630</v>
      </c>
      <c r="J4742" s="14">
        <f>VLOOKUP(Emissions!A1835,'County Activity'!A$2:J$3224,9,FALSE)</f>
        <v>154.64270203671086</v>
      </c>
      <c r="K4742" s="14" t="str">
        <f>VLOOKUP(Emissions!B4141,'County Activity'!B$2:J$3224,9,FALSE)</f>
        <v>E6GAL</v>
      </c>
      <c r="L4742" s="20">
        <f>VLOOKUP($H4742,'Emission Factors'!$B$2:$F$3,3, FALSE)</f>
        <v>0.85</v>
      </c>
      <c r="M4742" s="19" t="str">
        <f>VLOOKUP($H4742,'Emission Factors'!$B$2:$F$3,4, FALSE)</f>
        <v>LB</v>
      </c>
      <c r="N4742" s="19" t="str">
        <f>VLOOKUP($H4742,'Emission Factors'!$B$2:$F$3,5, FALSE)</f>
        <v>E6GAL</v>
      </c>
      <c r="O4742" s="42">
        <f>J4742*L4742/2000</f>
        <v>6.5723148365602113E-2</v>
      </c>
      <c r="P4742" s="2" t="s">
        <v>2651</v>
      </c>
      <c r="Q4742" s="42">
        <f>IF(ISNA(VLOOKUP(CONCATENATE(A4742,H4742),'Point Emissions'!C$2:E$233,3,FALSE)),0,VLOOKUP(CONCATENATE(A4742,H4742),'Point Emissions'!C$2:E$233,3,FALSE))</f>
        <v>0</v>
      </c>
      <c r="R4742" s="2" t="s">
        <v>2651</v>
      </c>
      <c r="S4742" s="43">
        <f>IF(O4742-Q4742&gt;=0,O4742-Q4742,0)</f>
        <v>6.5723148365602113E-2</v>
      </c>
      <c r="T4742" s="2" t="s">
        <v>2651</v>
      </c>
    </row>
    <row r="4743" spans="1:20">
      <c r="A4743" t="s">
        <v>5039</v>
      </c>
      <c r="B4743" t="s">
        <v>4977</v>
      </c>
      <c r="C4743" t="s">
        <v>2402</v>
      </c>
      <c r="D4743" t="s">
        <v>5040</v>
      </c>
      <c r="E4743" t="s">
        <v>2285</v>
      </c>
      <c r="F4743" t="s">
        <v>4978</v>
      </c>
      <c r="G4743" s="9" t="s">
        <v>4620</v>
      </c>
      <c r="H4743" t="s">
        <v>2274</v>
      </c>
      <c r="I4743" t="s">
        <v>4630</v>
      </c>
      <c r="J4743" s="14">
        <f>VLOOKUP(Emissions!A1857,'County Activity'!A$2:J$3224,9,FALSE)</f>
        <v>157.36472102058337</v>
      </c>
      <c r="K4743" s="14" t="str">
        <f>VLOOKUP(Emissions!B4152,'County Activity'!B$2:J$3224,9,FALSE)</f>
        <v>E6GAL</v>
      </c>
      <c r="L4743" s="20">
        <f>VLOOKUP($H4743,'Emission Factors'!$B$2:$F$3,3, FALSE)</f>
        <v>0.85</v>
      </c>
      <c r="M4743" s="19" t="str">
        <f>VLOOKUP($H4743,'Emission Factors'!$B$2:$F$3,4, FALSE)</f>
        <v>LB</v>
      </c>
      <c r="N4743" s="19" t="str">
        <f>VLOOKUP($H4743,'Emission Factors'!$B$2:$F$3,5, FALSE)</f>
        <v>E6GAL</v>
      </c>
      <c r="O4743" s="42">
        <f>J4743*L4743/2000</f>
        <v>6.6880006433747932E-2</v>
      </c>
      <c r="P4743" s="2" t="s">
        <v>2651</v>
      </c>
      <c r="Q4743" s="42">
        <f>IF(ISNA(VLOOKUP(CONCATENATE(A4743,H4743),'Point Emissions'!C$2:E$233,3,FALSE)),0,VLOOKUP(CONCATENATE(A4743,H4743),'Point Emissions'!C$2:E$233,3,FALSE))</f>
        <v>0</v>
      </c>
      <c r="R4743" s="2" t="s">
        <v>2651</v>
      </c>
      <c r="S4743" s="43">
        <f>IF(O4743-Q4743&gt;=0,O4743-Q4743,0)</f>
        <v>6.6880006433747932E-2</v>
      </c>
      <c r="T4743" s="2" t="s">
        <v>2651</v>
      </c>
    </row>
    <row r="4744" spans="1:20">
      <c r="A4744" t="s">
        <v>411</v>
      </c>
      <c r="B4744" t="s">
        <v>232</v>
      </c>
      <c r="C4744" t="s">
        <v>3332</v>
      </c>
      <c r="D4744" t="s">
        <v>1617</v>
      </c>
      <c r="E4744" t="s">
        <v>2285</v>
      </c>
      <c r="F4744" t="s">
        <v>233</v>
      </c>
      <c r="G4744" s="9" t="s">
        <v>4620</v>
      </c>
      <c r="H4744" t="s">
        <v>2274</v>
      </c>
      <c r="I4744" t="s">
        <v>4630</v>
      </c>
      <c r="J4744" s="14">
        <f>VLOOKUP(Emissions!A5265,'County Activity'!A$2:J$3224,9,FALSE)</f>
        <v>1728.9303872975734</v>
      </c>
      <c r="K4744" s="14" t="str">
        <f>VLOOKUP(Emissions!B5856,'County Activity'!B$2:J$3224,9,FALSE)</f>
        <v>E6GAL</v>
      </c>
      <c r="L4744" s="20">
        <f>VLOOKUP($H4744,'Emission Factors'!$B$2:$F$3,3, FALSE)</f>
        <v>0.85</v>
      </c>
      <c r="M4744" s="19" t="str">
        <f>VLOOKUP($H4744,'Emission Factors'!$B$2:$F$3,4, FALSE)</f>
        <v>LB</v>
      </c>
      <c r="N4744" s="19" t="str">
        <f>VLOOKUP($H4744,'Emission Factors'!$B$2:$F$3,5, FALSE)</f>
        <v>E6GAL</v>
      </c>
      <c r="O4744" s="42">
        <f>J4744*L4744/2000</f>
        <v>0.73479541460146869</v>
      </c>
      <c r="P4744" s="2" t="s">
        <v>2651</v>
      </c>
      <c r="Q4744" s="42">
        <f>IF(ISNA(VLOOKUP(CONCATENATE(A4744,H4744),'Point Emissions'!C$2:E$233,3,FALSE)),0,VLOOKUP(CONCATENATE(A4744,H4744),'Point Emissions'!C$2:E$233,3,FALSE))</f>
        <v>0</v>
      </c>
      <c r="R4744" s="2" t="s">
        <v>2651</v>
      </c>
      <c r="S4744" s="43">
        <f>IF(O4744-Q4744&gt;=0,O4744-Q4744,0)</f>
        <v>0.73479541460146869</v>
      </c>
      <c r="T4744" s="2" t="s">
        <v>2651</v>
      </c>
    </row>
    <row r="4745" spans="1:20">
      <c r="A4745" t="s">
        <v>3981</v>
      </c>
      <c r="B4745" t="s">
        <v>3858</v>
      </c>
      <c r="C4745" t="s">
        <v>2730</v>
      </c>
      <c r="D4745" t="s">
        <v>3982</v>
      </c>
      <c r="E4745" t="s">
        <v>2285</v>
      </c>
      <c r="F4745" t="s">
        <v>3860</v>
      </c>
      <c r="G4745" s="9" t="s">
        <v>4620</v>
      </c>
      <c r="H4745" t="s">
        <v>4628</v>
      </c>
      <c r="I4745" t="s">
        <v>4629</v>
      </c>
      <c r="J4745" s="14">
        <f>VLOOKUP(Emissions!A3928,'County Activity'!A$2:J$3224,9,FALSE)</f>
        <v>3134.5489668165937</v>
      </c>
      <c r="K4745" s="14" t="str">
        <f>VLOOKUP(Emissions!B1965,'County Activity'!B$2:J$3224,9,FALSE)</f>
        <v>E6GAL</v>
      </c>
      <c r="L4745" s="20">
        <f>VLOOKUP($H4745,'Emission Factors'!$B$2:$F$3,3, FALSE)</f>
        <v>0.16900000000000001</v>
      </c>
      <c r="M4745" s="19" t="str">
        <f>VLOOKUP($H4745,'Emission Factors'!$B$2:$F$3,4, FALSE)</f>
        <v>LB</v>
      </c>
      <c r="N4745" s="19" t="str">
        <f>VLOOKUP($H4745,'Emission Factors'!$B$2:$F$3,5, FALSE)</f>
        <v>E6GAL</v>
      </c>
      <c r="O4745" s="42">
        <f>J4745*L4745/2000</f>
        <v>0.26486938769600221</v>
      </c>
      <c r="P4745" s="2" t="s">
        <v>2651</v>
      </c>
      <c r="Q4745" s="42">
        <f>IF(ISNA(VLOOKUP(CONCATENATE(A4745,H4745),'Point Emissions'!C$2:E$233,3,FALSE)),0,VLOOKUP(CONCATENATE(A4745,H4745),'Point Emissions'!C$2:E$233,3,FALSE))</f>
        <v>0</v>
      </c>
      <c r="R4745" s="2" t="s">
        <v>2651</v>
      </c>
      <c r="S4745" s="43">
        <f>IF(O4745-Q4745&gt;=0,O4745-Q4745,0)</f>
        <v>0.26486938769600221</v>
      </c>
      <c r="T4745" s="2" t="s">
        <v>2651</v>
      </c>
    </row>
    <row r="4746" spans="1:20">
      <c r="A4746" t="s">
        <v>3837</v>
      </c>
      <c r="B4746" t="s">
        <v>3764</v>
      </c>
      <c r="C4746" t="s">
        <v>2432</v>
      </c>
      <c r="D4746" t="s">
        <v>3838</v>
      </c>
      <c r="E4746" t="s">
        <v>2285</v>
      </c>
      <c r="F4746" t="s">
        <v>3766</v>
      </c>
      <c r="G4746" s="9" t="s">
        <v>4620</v>
      </c>
      <c r="H4746" t="s">
        <v>2274</v>
      </c>
      <c r="I4746" t="s">
        <v>4630</v>
      </c>
      <c r="J4746" s="14">
        <f>VLOOKUP(Emissions!A3757,'County Activity'!A$2:J$3224,9,FALSE)</f>
        <v>554.90758767697776</v>
      </c>
      <c r="K4746" s="14" t="str">
        <f>VLOOKUP(Emissions!B5102,'County Activity'!B$2:J$3224,9,FALSE)</f>
        <v>E6GAL</v>
      </c>
      <c r="L4746" s="20">
        <f>VLOOKUP($H4746,'Emission Factors'!$B$2:$F$3,3, FALSE)</f>
        <v>0.85</v>
      </c>
      <c r="M4746" s="19" t="str">
        <f>VLOOKUP($H4746,'Emission Factors'!$B$2:$F$3,4, FALSE)</f>
        <v>LB</v>
      </c>
      <c r="N4746" s="19" t="str">
        <f>VLOOKUP($H4746,'Emission Factors'!$B$2:$F$3,5, FALSE)</f>
        <v>E6GAL</v>
      </c>
      <c r="O4746" s="42">
        <f>J4746*L4746/2000</f>
        <v>0.23583572476271553</v>
      </c>
      <c r="P4746" s="2" t="s">
        <v>2651</v>
      </c>
      <c r="Q4746" s="42">
        <f>IF(ISNA(VLOOKUP(CONCATENATE(A4746,H4746),'Point Emissions'!C$2:E$233,3,FALSE)),0,VLOOKUP(CONCATENATE(A4746,H4746),'Point Emissions'!C$2:E$233,3,FALSE))</f>
        <v>0</v>
      </c>
      <c r="R4746" s="2" t="s">
        <v>2651</v>
      </c>
      <c r="S4746" s="43">
        <f>IF(O4746-Q4746&gt;=0,O4746-Q4746,0)</f>
        <v>0.23583572476271553</v>
      </c>
      <c r="T4746" s="2" t="s">
        <v>2651</v>
      </c>
    </row>
    <row r="4747" spans="1:20">
      <c r="A4747" t="s">
        <v>4601</v>
      </c>
      <c r="B4747" t="s">
        <v>1756</v>
      </c>
      <c r="C4747" t="s">
        <v>2716</v>
      </c>
      <c r="D4747" t="s">
        <v>2439</v>
      </c>
      <c r="E4747" t="s">
        <v>2285</v>
      </c>
      <c r="F4747" t="s">
        <v>1757</v>
      </c>
      <c r="G4747" s="9" t="s">
        <v>4620</v>
      </c>
      <c r="H4747" t="s">
        <v>2274</v>
      </c>
      <c r="I4747" t="s">
        <v>4630</v>
      </c>
      <c r="J4747" s="14">
        <f>VLOOKUP(Emissions!A1329,'County Activity'!A$2:J$3224,9,FALSE)</f>
        <v>524.83728384337417</v>
      </c>
      <c r="K4747" s="14" t="str">
        <f>VLOOKUP(Emissions!B3888,'County Activity'!B$2:J$3224,9,FALSE)</f>
        <v>E6GAL</v>
      </c>
      <c r="L4747" s="20">
        <f>VLOOKUP($H4747,'Emission Factors'!$B$2:$F$3,3, FALSE)</f>
        <v>0.85</v>
      </c>
      <c r="M4747" s="19" t="str">
        <f>VLOOKUP($H4747,'Emission Factors'!$B$2:$F$3,4, FALSE)</f>
        <v>LB</v>
      </c>
      <c r="N4747" s="19" t="str">
        <f>VLOOKUP($H4747,'Emission Factors'!$B$2:$F$3,5, FALSE)</f>
        <v>E6GAL</v>
      </c>
      <c r="O4747" s="42">
        <f>J4747*L4747/2000</f>
        <v>0.22305584563343403</v>
      </c>
      <c r="P4747" s="2" t="s">
        <v>2651</v>
      </c>
      <c r="Q4747" s="42">
        <f>IF(ISNA(VLOOKUP(CONCATENATE(A4747,H4747),'Point Emissions'!C$2:E$233,3,FALSE)),0,VLOOKUP(CONCATENATE(A4747,H4747),'Point Emissions'!C$2:E$233,3,FALSE))</f>
        <v>0</v>
      </c>
      <c r="R4747" s="2" t="s">
        <v>2651</v>
      </c>
      <c r="S4747" s="43">
        <f>IF(O4747-Q4747&gt;=0,O4747-Q4747,0)</f>
        <v>0.22305584563343403</v>
      </c>
      <c r="T4747" s="2" t="s">
        <v>2651</v>
      </c>
    </row>
    <row r="4748" spans="1:20">
      <c r="A4748" t="s">
        <v>4531</v>
      </c>
      <c r="B4748" t="s">
        <v>4519</v>
      </c>
      <c r="C4748" t="s">
        <v>2303</v>
      </c>
      <c r="D4748" t="s">
        <v>3871</v>
      </c>
      <c r="E4748" t="s">
        <v>2285</v>
      </c>
      <c r="F4748" t="s">
        <v>4521</v>
      </c>
      <c r="G4748" s="9" t="s">
        <v>4620</v>
      </c>
      <c r="H4748" t="s">
        <v>4628</v>
      </c>
      <c r="I4748" t="s">
        <v>4629</v>
      </c>
      <c r="J4748" s="14">
        <f>VLOOKUP(Emissions!A4646,'County Activity'!A$2:J$3224,9,FALSE)</f>
        <v>1041.9888670264024</v>
      </c>
      <c r="K4748" s="14" t="str">
        <f>VLOOKUP(Emissions!B2324,'County Activity'!B$2:J$3224,9,FALSE)</f>
        <v>E6GAL</v>
      </c>
      <c r="L4748" s="20">
        <f>VLOOKUP($H4748,'Emission Factors'!$B$2:$F$3,3, FALSE)</f>
        <v>0.16900000000000001</v>
      </c>
      <c r="M4748" s="19" t="str">
        <f>VLOOKUP($H4748,'Emission Factors'!$B$2:$F$3,4, FALSE)</f>
        <v>LB</v>
      </c>
      <c r="N4748" s="19" t="str">
        <f>VLOOKUP($H4748,'Emission Factors'!$B$2:$F$3,5, FALSE)</f>
        <v>E6GAL</v>
      </c>
      <c r="O4748" s="42">
        <f>J4748*L4748/2000</f>
        <v>8.8048059263731007E-2</v>
      </c>
      <c r="P4748" s="2" t="s">
        <v>2651</v>
      </c>
      <c r="Q4748" s="42">
        <f>IF(ISNA(VLOOKUP(CONCATENATE(A4748,H4748),'Point Emissions'!C$2:E$233,3,FALSE)),0,VLOOKUP(CONCATENATE(A4748,H4748),'Point Emissions'!C$2:E$233,3,FALSE))</f>
        <v>0</v>
      </c>
      <c r="R4748" s="2" t="s">
        <v>2651</v>
      </c>
      <c r="S4748" s="43">
        <f>IF(O4748-Q4748&gt;=0,O4748-Q4748,0)</f>
        <v>8.8048059263731007E-2</v>
      </c>
      <c r="T4748" s="2" t="s">
        <v>2651</v>
      </c>
    </row>
    <row r="4749" spans="1:20">
      <c r="A4749" t="s">
        <v>3050</v>
      </c>
      <c r="B4749" t="s">
        <v>3004</v>
      </c>
      <c r="C4749" t="s">
        <v>2363</v>
      </c>
      <c r="D4749" t="s">
        <v>3051</v>
      </c>
      <c r="E4749" t="s">
        <v>2285</v>
      </c>
      <c r="F4749" t="s">
        <v>3006</v>
      </c>
      <c r="G4749" s="9" t="s">
        <v>4620</v>
      </c>
      <c r="H4749" t="s">
        <v>4628</v>
      </c>
      <c r="I4749" t="s">
        <v>4629</v>
      </c>
      <c r="J4749" s="14">
        <f>VLOOKUP(Emissions!A692,'County Activity'!A$2:J$3224,9,FALSE)</f>
        <v>281.77700045993345</v>
      </c>
      <c r="K4749" s="14" t="str">
        <f>VLOOKUP(Emissions!B347,'County Activity'!B$2:J$3224,9,FALSE)</f>
        <v>E6GAL</v>
      </c>
      <c r="L4749" s="20">
        <f>VLOOKUP($H4749,'Emission Factors'!$B$2:$F$3,3, FALSE)</f>
        <v>0.16900000000000001</v>
      </c>
      <c r="M4749" s="19" t="str">
        <f>VLOOKUP($H4749,'Emission Factors'!$B$2:$F$3,4, FALSE)</f>
        <v>LB</v>
      </c>
      <c r="N4749" s="19" t="str">
        <f>VLOOKUP($H4749,'Emission Factors'!$B$2:$F$3,5, FALSE)</f>
        <v>E6GAL</v>
      </c>
      <c r="O4749" s="42">
        <f>J4749*L4749/2000</f>
        <v>2.3810156538864376E-2</v>
      </c>
      <c r="P4749" s="2" t="s">
        <v>2651</v>
      </c>
      <c r="Q4749" s="42">
        <f>IF(ISNA(VLOOKUP(CONCATENATE(A4749,H4749),'Point Emissions'!C$2:E$233,3,FALSE)),0,VLOOKUP(CONCATENATE(A4749,H4749),'Point Emissions'!C$2:E$233,3,FALSE))</f>
        <v>0</v>
      </c>
      <c r="R4749" s="2" t="s">
        <v>2651</v>
      </c>
      <c r="S4749" s="43">
        <f>IF(O4749-Q4749&gt;=0,O4749-Q4749,0)</f>
        <v>2.3810156538864376E-2</v>
      </c>
      <c r="T4749" s="2" t="s">
        <v>2651</v>
      </c>
    </row>
    <row r="4750" spans="1:20">
      <c r="A4750" t="s">
        <v>4181</v>
      </c>
      <c r="B4750" t="s">
        <v>4110</v>
      </c>
      <c r="C4750" t="s">
        <v>2438</v>
      </c>
      <c r="D4750" t="s">
        <v>4182</v>
      </c>
      <c r="E4750" t="s">
        <v>2285</v>
      </c>
      <c r="F4750" t="s">
        <v>4111</v>
      </c>
      <c r="G4750" s="9" t="s">
        <v>4620</v>
      </c>
      <c r="H4750" t="s">
        <v>4628</v>
      </c>
      <c r="I4750" t="s">
        <v>4629</v>
      </c>
      <c r="J4750" s="14">
        <f>VLOOKUP(Emissions!A4190,'County Activity'!A$2:J$3224,9,FALSE)</f>
        <v>742.72689756418197</v>
      </c>
      <c r="K4750" s="14" t="str">
        <f>VLOOKUP(Emissions!B2096,'County Activity'!B$2:J$3224,9,FALSE)</f>
        <v>E6GAL</v>
      </c>
      <c r="L4750" s="20">
        <f>VLOOKUP($H4750,'Emission Factors'!$B$2:$F$3,3, FALSE)</f>
        <v>0.16900000000000001</v>
      </c>
      <c r="M4750" s="19" t="str">
        <f>VLOOKUP($H4750,'Emission Factors'!$B$2:$F$3,4, FALSE)</f>
        <v>LB</v>
      </c>
      <c r="N4750" s="19" t="str">
        <f>VLOOKUP($H4750,'Emission Factors'!$B$2:$F$3,5, FALSE)</f>
        <v>E6GAL</v>
      </c>
      <c r="O4750" s="42">
        <f>J4750*L4750/2000</f>
        <v>6.276042284417338E-2</v>
      </c>
      <c r="P4750" s="2" t="s">
        <v>2651</v>
      </c>
      <c r="Q4750" s="42">
        <f>IF(ISNA(VLOOKUP(CONCATENATE(A4750,H4750),'Point Emissions'!C$2:E$233,3,FALSE)),0,VLOOKUP(CONCATENATE(A4750,H4750),'Point Emissions'!C$2:E$233,3,FALSE))</f>
        <v>0</v>
      </c>
      <c r="R4750" s="2" t="s">
        <v>2651</v>
      </c>
      <c r="S4750" s="43">
        <f>IF(O4750-Q4750&gt;=0,O4750-Q4750,0)</f>
        <v>6.276042284417338E-2</v>
      </c>
      <c r="T4750" s="2" t="s">
        <v>2651</v>
      </c>
    </row>
    <row r="4751" spans="1:20">
      <c r="A4751" t="s">
        <v>3026</v>
      </c>
      <c r="B4751" t="s">
        <v>3004</v>
      </c>
      <c r="C4751" t="s">
        <v>2324</v>
      </c>
      <c r="D4751" t="s">
        <v>3027</v>
      </c>
      <c r="E4751" t="s">
        <v>2285</v>
      </c>
      <c r="F4751" t="s">
        <v>3006</v>
      </c>
      <c r="G4751" s="9" t="s">
        <v>4620</v>
      </c>
      <c r="H4751" t="s">
        <v>2274</v>
      </c>
      <c r="I4751" t="s">
        <v>4630</v>
      </c>
      <c r="J4751" s="14">
        <f>VLOOKUP(Emissions!A667,'County Activity'!A$2:J$3224,9,FALSE)</f>
        <v>274.18737105784186</v>
      </c>
      <c r="K4751" s="14" t="str">
        <f>VLOOKUP(Emissions!B3557,'County Activity'!B$2:J$3224,9,FALSE)</f>
        <v>E6GAL</v>
      </c>
      <c r="L4751" s="20">
        <f>VLOOKUP($H4751,'Emission Factors'!$B$2:$F$3,3, FALSE)</f>
        <v>0.85</v>
      </c>
      <c r="M4751" s="19" t="str">
        <f>VLOOKUP($H4751,'Emission Factors'!$B$2:$F$3,4, FALSE)</f>
        <v>LB</v>
      </c>
      <c r="N4751" s="19" t="str">
        <f>VLOOKUP($H4751,'Emission Factors'!$B$2:$F$3,5, FALSE)</f>
        <v>E6GAL</v>
      </c>
      <c r="O4751" s="42">
        <f>J4751*L4751/2000</f>
        <v>0.11652963269958279</v>
      </c>
      <c r="P4751" s="2" t="s">
        <v>2651</v>
      </c>
      <c r="Q4751" s="42">
        <f>IF(ISNA(VLOOKUP(CONCATENATE(A4751,H4751),'Point Emissions'!C$2:E$233,3,FALSE)),0,VLOOKUP(CONCATENATE(A4751,H4751),'Point Emissions'!C$2:E$233,3,FALSE))</f>
        <v>0</v>
      </c>
      <c r="R4751" s="2" t="s">
        <v>2651</v>
      </c>
      <c r="S4751" s="43">
        <f>IF(O4751-Q4751&gt;=0,O4751-Q4751,0)</f>
        <v>0.11652963269958279</v>
      </c>
      <c r="T4751" s="2" t="s">
        <v>2651</v>
      </c>
    </row>
    <row r="4752" spans="1:20">
      <c r="A4752" t="s">
        <v>909</v>
      </c>
      <c r="B4752" t="s">
        <v>811</v>
      </c>
      <c r="C4752" t="s">
        <v>2716</v>
      </c>
      <c r="D4752" t="s">
        <v>2795</v>
      </c>
      <c r="E4752" t="s">
        <v>2285</v>
      </c>
      <c r="F4752" t="s">
        <v>813</v>
      </c>
      <c r="G4752" s="9" t="s">
        <v>4620</v>
      </c>
      <c r="H4752" t="s">
        <v>2274</v>
      </c>
      <c r="I4752" t="s">
        <v>4630</v>
      </c>
      <c r="J4752" s="14">
        <f>VLOOKUP(Emissions!A5773,'County Activity'!A$2:J$3224,9,FALSE)</f>
        <v>17396.711539704069</v>
      </c>
      <c r="K4752" s="14" t="str">
        <f>VLOOKUP(Emissions!B6110,'County Activity'!B$2:J$3224,9,FALSE)</f>
        <v>E6GAL</v>
      </c>
      <c r="L4752" s="20">
        <f>VLOOKUP($H4752,'Emission Factors'!$B$2:$F$3,3, FALSE)</f>
        <v>0.85</v>
      </c>
      <c r="M4752" s="19" t="str">
        <f>VLOOKUP($H4752,'Emission Factors'!$B$2:$F$3,4, FALSE)</f>
        <v>LB</v>
      </c>
      <c r="N4752" s="19" t="str">
        <f>VLOOKUP($H4752,'Emission Factors'!$B$2:$F$3,5, FALSE)</f>
        <v>E6GAL</v>
      </c>
      <c r="O4752" s="42">
        <f>J4752*L4752/2000</f>
        <v>7.3936024043742288</v>
      </c>
      <c r="P4752" s="2" t="s">
        <v>2651</v>
      </c>
      <c r="Q4752" s="42">
        <f>IF(ISNA(VLOOKUP(CONCATENATE(A4752,H4752),'Point Emissions'!C$2:E$233,3,FALSE)),0,VLOOKUP(CONCATENATE(A4752,H4752),'Point Emissions'!C$2:E$233,3,FALSE))</f>
        <v>0</v>
      </c>
      <c r="R4752" s="2" t="s">
        <v>2651</v>
      </c>
      <c r="S4752" s="43">
        <f>IF(O4752-Q4752&gt;=0,O4752-Q4752,0)</f>
        <v>7.3936024043742288</v>
      </c>
      <c r="T4752" s="2" t="s">
        <v>2651</v>
      </c>
    </row>
    <row r="4753" spans="1:20">
      <c r="A4753" t="s">
        <v>1830</v>
      </c>
      <c r="B4753" t="s">
        <v>1812</v>
      </c>
      <c r="C4753" t="s">
        <v>2318</v>
      </c>
      <c r="D4753" t="s">
        <v>1831</v>
      </c>
      <c r="E4753" t="s">
        <v>2285</v>
      </c>
      <c r="F4753" t="s">
        <v>1814</v>
      </c>
      <c r="G4753" s="9" t="s">
        <v>4620</v>
      </c>
      <c r="H4753" t="s">
        <v>2274</v>
      </c>
      <c r="I4753" t="s">
        <v>4630</v>
      </c>
      <c r="J4753" s="14">
        <f>VLOOKUP(Emissions!A2379,'County Activity'!A$2:J$3224,9,FALSE)</f>
        <v>1138.508457819247</v>
      </c>
      <c r="K4753" s="14" t="str">
        <f>VLOOKUP(Emissions!B4413,'County Activity'!B$2:J$3224,9,FALSE)</f>
        <v>E6GAL</v>
      </c>
      <c r="L4753" s="20">
        <f>VLOOKUP($H4753,'Emission Factors'!$B$2:$F$3,3, FALSE)</f>
        <v>0.85</v>
      </c>
      <c r="M4753" s="19" t="str">
        <f>VLOOKUP($H4753,'Emission Factors'!$B$2:$F$3,4, FALSE)</f>
        <v>LB</v>
      </c>
      <c r="N4753" s="19" t="str">
        <f>VLOOKUP($H4753,'Emission Factors'!$B$2:$F$3,5, FALSE)</f>
        <v>E6GAL</v>
      </c>
      <c r="O4753" s="42">
        <f>J4753*L4753/2000</f>
        <v>0.48386609457317997</v>
      </c>
      <c r="P4753" s="2" t="s">
        <v>2651</v>
      </c>
      <c r="Q4753" s="42">
        <f>IF(ISNA(VLOOKUP(CONCATENATE(A4753,H4753),'Point Emissions'!C$2:E$233,3,FALSE)),0,VLOOKUP(CONCATENATE(A4753,H4753),'Point Emissions'!C$2:E$233,3,FALSE))</f>
        <v>0</v>
      </c>
      <c r="R4753" s="2" t="s">
        <v>2651</v>
      </c>
      <c r="S4753" s="43">
        <f>IF(O4753-Q4753&gt;=0,O4753-Q4753,0)</f>
        <v>0.48386609457317997</v>
      </c>
      <c r="T4753" s="2" t="s">
        <v>2651</v>
      </c>
    </row>
    <row r="4754" spans="1:20">
      <c r="A4754" t="s">
        <v>3333</v>
      </c>
      <c r="B4754" t="s">
        <v>3123</v>
      </c>
      <c r="C4754" t="s">
        <v>3334</v>
      </c>
      <c r="D4754" t="s">
        <v>3335</v>
      </c>
      <c r="E4754" t="s">
        <v>2285</v>
      </c>
      <c r="F4754" t="s">
        <v>3125</v>
      </c>
      <c r="G4754" s="9" t="s">
        <v>4620</v>
      </c>
      <c r="H4754" t="s">
        <v>2274</v>
      </c>
      <c r="I4754" t="s">
        <v>4630</v>
      </c>
      <c r="J4754" s="14">
        <f>VLOOKUP(Emissions!A991,'County Activity'!A$2:J$3224,9,FALSE)</f>
        <v>386.11038692412978</v>
      </c>
      <c r="K4754" s="14" t="str">
        <f>VLOOKUP(Emissions!B3719,'County Activity'!B$2:J$3224,9,FALSE)</f>
        <v>E6GAL</v>
      </c>
      <c r="L4754" s="20">
        <f>VLOOKUP($H4754,'Emission Factors'!$B$2:$F$3,3, FALSE)</f>
        <v>0.85</v>
      </c>
      <c r="M4754" s="19" t="str">
        <f>VLOOKUP($H4754,'Emission Factors'!$B$2:$F$3,4, FALSE)</f>
        <v>LB</v>
      </c>
      <c r="N4754" s="19" t="str">
        <f>VLOOKUP($H4754,'Emission Factors'!$B$2:$F$3,5, FALSE)</f>
        <v>E6GAL</v>
      </c>
      <c r="O4754" s="42">
        <f>J4754*L4754/2000</f>
        <v>0.16409691444275515</v>
      </c>
      <c r="P4754" s="2" t="s">
        <v>2651</v>
      </c>
      <c r="Q4754" s="42">
        <f>IF(ISNA(VLOOKUP(CONCATENATE(A4754,H4754),'Point Emissions'!C$2:E$233,3,FALSE)),0,VLOOKUP(CONCATENATE(A4754,H4754),'Point Emissions'!C$2:E$233,3,FALSE))</f>
        <v>0</v>
      </c>
      <c r="R4754" s="2" t="s">
        <v>2651</v>
      </c>
      <c r="S4754" s="43">
        <f>IF(O4754-Q4754&gt;=0,O4754-Q4754,0)</f>
        <v>0.16409691444275515</v>
      </c>
      <c r="T4754" s="2" t="s">
        <v>2651</v>
      </c>
    </row>
    <row r="4755" spans="1:20">
      <c r="A4755" t="s">
        <v>3904</v>
      </c>
      <c r="B4755" t="s">
        <v>3858</v>
      </c>
      <c r="C4755" t="s">
        <v>2366</v>
      </c>
      <c r="D4755" t="s">
        <v>3905</v>
      </c>
      <c r="E4755" t="s">
        <v>2285</v>
      </c>
      <c r="F4755" t="s">
        <v>3860</v>
      </c>
      <c r="G4755" s="9" t="s">
        <v>4620</v>
      </c>
      <c r="H4755" t="s">
        <v>2274</v>
      </c>
      <c r="I4755" t="s">
        <v>4630</v>
      </c>
      <c r="J4755" s="14">
        <f>VLOOKUP(Emissions!A3837,'County Activity'!A$2:J$3224,9,FALSE)</f>
        <v>2936.4500322961767</v>
      </c>
      <c r="K4755" s="14" t="str">
        <f>VLOOKUP(Emissions!B5142,'County Activity'!B$2:J$3224,9,FALSE)</f>
        <v>E6GAL</v>
      </c>
      <c r="L4755" s="20">
        <f>VLOOKUP($H4755,'Emission Factors'!$B$2:$F$3,3, FALSE)</f>
        <v>0.85</v>
      </c>
      <c r="M4755" s="19" t="str">
        <f>VLOOKUP($H4755,'Emission Factors'!$B$2:$F$3,4, FALSE)</f>
        <v>LB</v>
      </c>
      <c r="N4755" s="19" t="str">
        <f>VLOOKUP($H4755,'Emission Factors'!$B$2:$F$3,5, FALSE)</f>
        <v>E6GAL</v>
      </c>
      <c r="O4755" s="42">
        <f>J4755*L4755/2000</f>
        <v>1.2479912637258752</v>
      </c>
      <c r="P4755" s="2" t="s">
        <v>2651</v>
      </c>
      <c r="Q4755" s="42">
        <f>IF(ISNA(VLOOKUP(CONCATENATE(A4755,H4755),'Point Emissions'!C$2:E$233,3,FALSE)),0,VLOOKUP(CONCATENATE(A4755,H4755),'Point Emissions'!C$2:E$233,3,FALSE))</f>
        <v>0</v>
      </c>
      <c r="R4755" s="2" t="s">
        <v>2651</v>
      </c>
      <c r="S4755" s="43">
        <f>IF(O4755-Q4755&gt;=0,O4755-Q4755,0)</f>
        <v>1.2479912637258752</v>
      </c>
      <c r="T4755" s="2" t="s">
        <v>2651</v>
      </c>
    </row>
    <row r="4756" spans="1:20">
      <c r="A4756" t="s">
        <v>4190</v>
      </c>
      <c r="B4756" t="s">
        <v>4110</v>
      </c>
      <c r="C4756" t="s">
        <v>2459</v>
      </c>
      <c r="D4756" t="s">
        <v>4191</v>
      </c>
      <c r="E4756" t="s">
        <v>2285</v>
      </c>
      <c r="F4756" t="s">
        <v>4111</v>
      </c>
      <c r="G4756" s="9" t="s">
        <v>4620</v>
      </c>
      <c r="H4756" t="s">
        <v>2274</v>
      </c>
      <c r="I4756" t="s">
        <v>4630</v>
      </c>
      <c r="J4756" s="14">
        <f>VLOOKUP(Emissions!A4205,'County Activity'!A$2:J$3224,9,FALSE)</f>
        <v>3779.1550859503591</v>
      </c>
      <c r="K4756" s="14" t="str">
        <f>VLOOKUP(Emissions!B5326,'County Activity'!B$2:J$3224,9,FALSE)</f>
        <v>E6GAL</v>
      </c>
      <c r="L4756" s="20">
        <f>VLOOKUP($H4756,'Emission Factors'!$B$2:$F$3,3, FALSE)</f>
        <v>0.85</v>
      </c>
      <c r="M4756" s="19" t="str">
        <f>VLOOKUP($H4756,'Emission Factors'!$B$2:$F$3,4, FALSE)</f>
        <v>LB</v>
      </c>
      <c r="N4756" s="19" t="str">
        <f>VLOOKUP($H4756,'Emission Factors'!$B$2:$F$3,5, FALSE)</f>
        <v>E6GAL</v>
      </c>
      <c r="O4756" s="42">
        <f>J4756*L4756/2000</f>
        <v>1.6061409115289025</v>
      </c>
      <c r="P4756" s="2" t="s">
        <v>2651</v>
      </c>
      <c r="Q4756" s="42">
        <f>IF(ISNA(VLOOKUP(CONCATENATE(A4756,H4756),'Point Emissions'!C$2:E$233,3,FALSE)),0,VLOOKUP(CONCATENATE(A4756,H4756),'Point Emissions'!C$2:E$233,3,FALSE))</f>
        <v>0</v>
      </c>
      <c r="R4756" s="2" t="s">
        <v>2651</v>
      </c>
      <c r="S4756" s="43">
        <f>IF(O4756-Q4756&gt;=0,O4756-Q4756,0)</f>
        <v>1.6061409115289025</v>
      </c>
      <c r="T4756" s="2" t="s">
        <v>2651</v>
      </c>
    </row>
    <row r="4757" spans="1:20">
      <c r="A4757" t="s">
        <v>3572</v>
      </c>
      <c r="B4757" t="s">
        <v>1675</v>
      </c>
      <c r="C4757" t="s">
        <v>2462</v>
      </c>
      <c r="D4757" t="s">
        <v>2418</v>
      </c>
      <c r="E4757" t="s">
        <v>2285</v>
      </c>
      <c r="F4757" t="s">
        <v>1676</v>
      </c>
      <c r="G4757" s="9" t="s">
        <v>4620</v>
      </c>
      <c r="H4757" t="s">
        <v>2274</v>
      </c>
      <c r="I4757" t="s">
        <v>4630</v>
      </c>
      <c r="J4757" s="14">
        <f>VLOOKUP(Emissions!A3429,'County Activity'!A$2:J$3224,9,FALSE)</f>
        <v>446.12289958033108</v>
      </c>
      <c r="K4757" s="14" t="str">
        <f>VLOOKUP(Emissions!B4938,'County Activity'!B$2:J$3224,9,FALSE)</f>
        <v>E6GAL</v>
      </c>
      <c r="L4757" s="20">
        <f>VLOOKUP($H4757,'Emission Factors'!$B$2:$F$3,3, FALSE)</f>
        <v>0.85</v>
      </c>
      <c r="M4757" s="19" t="str">
        <f>VLOOKUP($H4757,'Emission Factors'!$B$2:$F$3,4, FALSE)</f>
        <v>LB</v>
      </c>
      <c r="N4757" s="19" t="str">
        <f>VLOOKUP($H4757,'Emission Factors'!$B$2:$F$3,5, FALSE)</f>
        <v>E6GAL</v>
      </c>
      <c r="O4757" s="42">
        <f>J4757*L4757/2000</f>
        <v>0.18960223232164072</v>
      </c>
      <c r="P4757" s="2" t="s">
        <v>2651</v>
      </c>
      <c r="Q4757" s="42">
        <f>IF(ISNA(VLOOKUP(CONCATENATE(A4757,H4757),'Point Emissions'!C$2:E$233,3,FALSE)),0,VLOOKUP(CONCATENATE(A4757,H4757),'Point Emissions'!C$2:E$233,3,FALSE))</f>
        <v>0</v>
      </c>
      <c r="R4757" s="2" t="s">
        <v>2651</v>
      </c>
      <c r="S4757" s="43">
        <f>IF(O4757-Q4757&gt;=0,O4757-Q4757,0)</f>
        <v>0.18960223232164072</v>
      </c>
      <c r="T4757" s="2" t="s">
        <v>2651</v>
      </c>
    </row>
    <row r="4758" spans="1:20">
      <c r="A4758" t="s">
        <v>872</v>
      </c>
      <c r="B4758" t="s">
        <v>811</v>
      </c>
      <c r="C4758" t="s">
        <v>2408</v>
      </c>
      <c r="D4758" t="s">
        <v>3929</v>
      </c>
      <c r="E4758" t="s">
        <v>2285</v>
      </c>
      <c r="F4758" t="s">
        <v>813</v>
      </c>
      <c r="G4758" s="9" t="s">
        <v>4620</v>
      </c>
      <c r="H4758" t="s">
        <v>2274</v>
      </c>
      <c r="I4758" t="s">
        <v>4630</v>
      </c>
      <c r="J4758" s="14">
        <f>VLOOKUP(Emissions!A5723,'County Activity'!A$2:J$3224,9,FALSE)</f>
        <v>3185.9470899826574</v>
      </c>
      <c r="K4758" s="14" t="str">
        <f>VLOOKUP(Emissions!B6085,'County Activity'!B$2:J$3224,9,FALSE)</f>
        <v>E6GAL</v>
      </c>
      <c r="L4758" s="20">
        <f>VLOOKUP($H4758,'Emission Factors'!$B$2:$F$3,3, FALSE)</f>
        <v>0.85</v>
      </c>
      <c r="M4758" s="19" t="str">
        <f>VLOOKUP($H4758,'Emission Factors'!$B$2:$F$3,4, FALSE)</f>
        <v>LB</v>
      </c>
      <c r="N4758" s="19" t="str">
        <f>VLOOKUP($H4758,'Emission Factors'!$B$2:$F$3,5, FALSE)</f>
        <v>E6GAL</v>
      </c>
      <c r="O4758" s="42">
        <f>J4758*L4758/2000</f>
        <v>1.3540275132426294</v>
      </c>
      <c r="P4758" s="2" t="s">
        <v>2651</v>
      </c>
      <c r="Q4758" s="42">
        <f>IF(ISNA(VLOOKUP(CONCATENATE(A4758,H4758),'Point Emissions'!C$2:E$233,3,FALSE)),0,VLOOKUP(CONCATENATE(A4758,H4758),'Point Emissions'!C$2:E$233,3,FALSE))</f>
        <v>0</v>
      </c>
      <c r="R4758" s="2" t="s">
        <v>2651</v>
      </c>
      <c r="S4758" s="43">
        <f>IF(O4758-Q4758&gt;=0,O4758-Q4758,0)</f>
        <v>1.3540275132426294</v>
      </c>
      <c r="T4758" s="2" t="s">
        <v>2651</v>
      </c>
    </row>
    <row r="4759" spans="1:20">
      <c r="A4759" t="s">
        <v>4939</v>
      </c>
      <c r="B4759" t="s">
        <v>4808</v>
      </c>
      <c r="C4759" t="s">
        <v>3290</v>
      </c>
      <c r="D4759" t="s">
        <v>4940</v>
      </c>
      <c r="E4759" t="s">
        <v>2285</v>
      </c>
      <c r="F4759" t="s">
        <v>4810</v>
      </c>
      <c r="G4759" s="9" t="s">
        <v>4620</v>
      </c>
      <c r="H4759" t="s">
        <v>2274</v>
      </c>
      <c r="I4759" t="s">
        <v>4630</v>
      </c>
      <c r="J4759" s="14">
        <f>VLOOKUP(Emissions!A1759,'County Activity'!A$2:J$3224,9,FALSE)</f>
        <v>732.1910829089577</v>
      </c>
      <c r="K4759" s="14" t="str">
        <f>VLOOKUP(Emissions!B4103,'County Activity'!B$2:J$3224,9,FALSE)</f>
        <v>E6GAL</v>
      </c>
      <c r="L4759" s="20">
        <f>VLOOKUP($H4759,'Emission Factors'!$B$2:$F$3,3, FALSE)</f>
        <v>0.85</v>
      </c>
      <c r="M4759" s="19" t="str">
        <f>VLOOKUP($H4759,'Emission Factors'!$B$2:$F$3,4, FALSE)</f>
        <v>LB</v>
      </c>
      <c r="N4759" s="19" t="str">
        <f>VLOOKUP($H4759,'Emission Factors'!$B$2:$F$3,5, FALSE)</f>
        <v>E6GAL</v>
      </c>
      <c r="O4759" s="42">
        <f>J4759*L4759/2000</f>
        <v>0.31118121023630702</v>
      </c>
      <c r="P4759" s="2" t="s">
        <v>2651</v>
      </c>
      <c r="Q4759" s="42">
        <f>IF(ISNA(VLOOKUP(CONCATENATE(A4759,H4759),'Point Emissions'!C$2:E$233,3,FALSE)),0,VLOOKUP(CONCATENATE(A4759,H4759),'Point Emissions'!C$2:E$233,3,FALSE))</f>
        <v>0</v>
      </c>
      <c r="R4759" s="2" t="s">
        <v>2651</v>
      </c>
      <c r="S4759" s="43">
        <f>IF(O4759-Q4759&gt;=0,O4759-Q4759,0)</f>
        <v>0.31118121023630702</v>
      </c>
      <c r="T4759" s="2" t="s">
        <v>2651</v>
      </c>
    </row>
    <row r="4760" spans="1:20">
      <c r="A4760" t="s">
        <v>4885</v>
      </c>
      <c r="B4760" t="s">
        <v>4808</v>
      </c>
      <c r="C4760" t="s">
        <v>2450</v>
      </c>
      <c r="D4760" t="s">
        <v>2406</v>
      </c>
      <c r="E4760" t="s">
        <v>2285</v>
      </c>
      <c r="F4760" t="s">
        <v>4810</v>
      </c>
      <c r="G4760" s="9" t="s">
        <v>4620</v>
      </c>
      <c r="H4760" t="s">
        <v>2274</v>
      </c>
      <c r="I4760" t="s">
        <v>4630</v>
      </c>
      <c r="J4760" s="14">
        <f>VLOOKUP(Emissions!A1691,'County Activity'!A$2:J$3224,9,FALSE)</f>
        <v>699.81506887725038</v>
      </c>
      <c r="K4760" s="14" t="str">
        <f>VLOOKUP(Emissions!B4069,'County Activity'!B$2:J$3224,9,FALSE)</f>
        <v>E6GAL</v>
      </c>
      <c r="L4760" s="20">
        <f>VLOOKUP($H4760,'Emission Factors'!$B$2:$F$3,3, FALSE)</f>
        <v>0.85</v>
      </c>
      <c r="M4760" s="19" t="str">
        <f>VLOOKUP($H4760,'Emission Factors'!$B$2:$F$3,4, FALSE)</f>
        <v>LB</v>
      </c>
      <c r="N4760" s="19" t="str">
        <f>VLOOKUP($H4760,'Emission Factors'!$B$2:$F$3,5, FALSE)</f>
        <v>E6GAL</v>
      </c>
      <c r="O4760" s="42">
        <f>J4760*L4760/2000</f>
        <v>0.29742140427283142</v>
      </c>
      <c r="P4760" s="2" t="s">
        <v>2651</v>
      </c>
      <c r="Q4760" s="42">
        <f>IF(ISNA(VLOOKUP(CONCATENATE(A4760,H4760),'Point Emissions'!C$2:E$233,3,FALSE)),0,VLOOKUP(CONCATENATE(A4760,H4760),'Point Emissions'!C$2:E$233,3,FALSE))</f>
        <v>0</v>
      </c>
      <c r="R4760" s="2" t="s">
        <v>2651</v>
      </c>
      <c r="S4760" s="43">
        <f>IF(O4760-Q4760&gt;=0,O4760-Q4760,0)</f>
        <v>0.29742140427283142</v>
      </c>
      <c r="T4760" s="2" t="s">
        <v>2651</v>
      </c>
    </row>
    <row r="4761" spans="1:20">
      <c r="A4761" t="s">
        <v>1146</v>
      </c>
      <c r="B4761" t="s">
        <v>1116</v>
      </c>
      <c r="C4761" t="s">
        <v>2351</v>
      </c>
      <c r="D4761" t="s">
        <v>2668</v>
      </c>
      <c r="E4761" t="s">
        <v>2285</v>
      </c>
      <c r="F4761" t="s">
        <v>1117</v>
      </c>
      <c r="G4761" s="9" t="s">
        <v>4620</v>
      </c>
      <c r="H4761" t="s">
        <v>2274</v>
      </c>
      <c r="I4761" t="s">
        <v>4630</v>
      </c>
      <c r="J4761" s="14">
        <f>VLOOKUP(Emissions!A6031,'County Activity'!A$2:J$3224,9,FALSE)</f>
        <v>28348.738909438798</v>
      </c>
      <c r="K4761" s="14" t="str">
        <f>VLOOKUP(Emissions!B6239,'County Activity'!B$2:J$3224,9,FALSE)</f>
        <v>E6GAL</v>
      </c>
      <c r="L4761" s="20">
        <f>VLOOKUP($H4761,'Emission Factors'!$B$2:$F$3,3, FALSE)</f>
        <v>0.85</v>
      </c>
      <c r="M4761" s="19" t="str">
        <f>VLOOKUP($H4761,'Emission Factors'!$B$2:$F$3,4, FALSE)</f>
        <v>LB</v>
      </c>
      <c r="N4761" s="19" t="str">
        <f>VLOOKUP($H4761,'Emission Factors'!$B$2:$F$3,5, FALSE)</f>
        <v>E6GAL</v>
      </c>
      <c r="O4761" s="42">
        <f>J4761*L4761/2000</f>
        <v>12.048214036511489</v>
      </c>
      <c r="P4761" s="2" t="s">
        <v>2651</v>
      </c>
      <c r="Q4761" s="42">
        <f>IF(ISNA(VLOOKUP(CONCATENATE(A4761,H4761),'Point Emissions'!C$2:E$233,3,FALSE)),0,VLOOKUP(CONCATENATE(A4761,H4761),'Point Emissions'!C$2:E$233,3,FALSE))</f>
        <v>0</v>
      </c>
      <c r="R4761" s="2" t="s">
        <v>2651</v>
      </c>
      <c r="S4761" s="43">
        <f>IF(O4761-Q4761&gt;=0,O4761-Q4761,0)</f>
        <v>12.048214036511489</v>
      </c>
      <c r="T4761" s="2" t="s">
        <v>2651</v>
      </c>
    </row>
    <row r="4762" spans="1:20">
      <c r="A4762" t="s">
        <v>127</v>
      </c>
      <c r="B4762" t="s">
        <v>109</v>
      </c>
      <c r="C4762" t="s">
        <v>2327</v>
      </c>
      <c r="D4762" t="s">
        <v>128</v>
      </c>
      <c r="E4762" t="s">
        <v>2285</v>
      </c>
      <c r="F4762" t="s">
        <v>110</v>
      </c>
      <c r="G4762" s="9" t="s">
        <v>4620</v>
      </c>
      <c r="H4762" t="s">
        <v>2274</v>
      </c>
      <c r="I4762" t="s">
        <v>4630</v>
      </c>
      <c r="J4762" s="14">
        <f>VLOOKUP(Emissions!A4887,'County Activity'!A$2:J$3224,9,FALSE)</f>
        <v>1245.8200532893275</v>
      </c>
      <c r="K4762" s="14" t="str">
        <f>VLOOKUP(Emissions!B5667,'County Activity'!B$2:J$3224,9,FALSE)</f>
        <v>E6GAL</v>
      </c>
      <c r="L4762" s="20">
        <f>VLOOKUP($H4762,'Emission Factors'!$B$2:$F$3,3, FALSE)</f>
        <v>0.85</v>
      </c>
      <c r="M4762" s="19" t="str">
        <f>VLOOKUP($H4762,'Emission Factors'!$B$2:$F$3,4, FALSE)</f>
        <v>LB</v>
      </c>
      <c r="N4762" s="19" t="str">
        <f>VLOOKUP($H4762,'Emission Factors'!$B$2:$F$3,5, FALSE)</f>
        <v>E6GAL</v>
      </c>
      <c r="O4762" s="42">
        <f>J4762*L4762/2000</f>
        <v>0.52947352264796421</v>
      </c>
      <c r="P4762" s="2" t="s">
        <v>2651</v>
      </c>
      <c r="Q4762" s="42">
        <f>IF(ISNA(VLOOKUP(CONCATENATE(A4762,H4762),'Point Emissions'!C$2:E$233,3,FALSE)),0,VLOOKUP(CONCATENATE(A4762,H4762),'Point Emissions'!C$2:E$233,3,FALSE))</f>
        <v>0</v>
      </c>
      <c r="R4762" s="2" t="s">
        <v>2651</v>
      </c>
      <c r="S4762" s="43">
        <f>IF(O4762-Q4762&gt;=0,O4762-Q4762,0)</f>
        <v>0.52947352264796421</v>
      </c>
      <c r="T4762" s="2" t="s">
        <v>2651</v>
      </c>
    </row>
    <row r="4763" spans="1:20">
      <c r="A4763" t="s">
        <v>1494</v>
      </c>
      <c r="B4763" t="s">
        <v>1425</v>
      </c>
      <c r="C4763" t="s">
        <v>2441</v>
      </c>
      <c r="D4763" t="s">
        <v>1495</v>
      </c>
      <c r="E4763" t="s">
        <v>2285</v>
      </c>
      <c r="F4763" t="s">
        <v>1426</v>
      </c>
      <c r="G4763" s="9" t="s">
        <v>4620</v>
      </c>
      <c r="H4763" t="s">
        <v>2274</v>
      </c>
      <c r="I4763" t="s">
        <v>4630</v>
      </c>
      <c r="J4763" s="14">
        <f>VLOOKUP(Emissions!A3073,'County Activity'!A$2:J$3224,9,FALSE)</f>
        <v>1745.9990475140917</v>
      </c>
      <c r="K4763" s="14" t="str">
        <f>VLOOKUP(Emissions!B4760,'County Activity'!B$2:J$3224,9,FALSE)</f>
        <v>E6GAL</v>
      </c>
      <c r="L4763" s="20">
        <f>VLOOKUP($H4763,'Emission Factors'!$B$2:$F$3,3, FALSE)</f>
        <v>0.85</v>
      </c>
      <c r="M4763" s="19" t="str">
        <f>VLOOKUP($H4763,'Emission Factors'!$B$2:$F$3,4, FALSE)</f>
        <v>LB</v>
      </c>
      <c r="N4763" s="19" t="str">
        <f>VLOOKUP($H4763,'Emission Factors'!$B$2:$F$3,5, FALSE)</f>
        <v>E6GAL</v>
      </c>
      <c r="O4763" s="42">
        <f>J4763*L4763/2000</f>
        <v>0.7420495951934889</v>
      </c>
      <c r="P4763" s="2" t="s">
        <v>2651</v>
      </c>
      <c r="Q4763" s="42">
        <f>IF(ISNA(VLOOKUP(CONCATENATE(A4763,H4763),'Point Emissions'!C$2:E$233,3,FALSE)),0,VLOOKUP(CONCATENATE(A4763,H4763),'Point Emissions'!C$2:E$233,3,FALSE))</f>
        <v>0</v>
      </c>
      <c r="R4763" s="2" t="s">
        <v>2651</v>
      </c>
      <c r="S4763" s="43">
        <f>IF(O4763-Q4763&gt;=0,O4763-Q4763,0)</f>
        <v>0.7420495951934889</v>
      </c>
      <c r="T4763" s="2" t="s">
        <v>2651</v>
      </c>
    </row>
    <row r="4764" spans="1:20">
      <c r="A4764" t="s">
        <v>1133</v>
      </c>
      <c r="B4764" t="s">
        <v>1116</v>
      </c>
      <c r="C4764" t="s">
        <v>2321</v>
      </c>
      <c r="D4764" t="s">
        <v>1134</v>
      </c>
      <c r="E4764" t="s">
        <v>2285</v>
      </c>
      <c r="F4764" t="s">
        <v>1117</v>
      </c>
      <c r="G4764" s="9" t="s">
        <v>4620</v>
      </c>
      <c r="H4764" t="s">
        <v>2274</v>
      </c>
      <c r="I4764" t="s">
        <v>4630</v>
      </c>
      <c r="J4764" s="14">
        <f>VLOOKUP(Emissions!A6011,'County Activity'!A$2:J$3224,9,FALSE)</f>
        <v>5424.5034785666703</v>
      </c>
      <c r="K4764" s="14" t="str">
        <f>VLOOKUP(Emissions!B6229,'County Activity'!B$2:J$3224,9,FALSE)</f>
        <v>E6GAL</v>
      </c>
      <c r="L4764" s="20">
        <f>VLOOKUP($H4764,'Emission Factors'!$B$2:$F$3,3, FALSE)</f>
        <v>0.85</v>
      </c>
      <c r="M4764" s="19" t="str">
        <f>VLOOKUP($H4764,'Emission Factors'!$B$2:$F$3,4, FALSE)</f>
        <v>LB</v>
      </c>
      <c r="N4764" s="19" t="str">
        <f>VLOOKUP($H4764,'Emission Factors'!$B$2:$F$3,5, FALSE)</f>
        <v>E6GAL</v>
      </c>
      <c r="O4764" s="42">
        <f>J4764*L4764/2000</f>
        <v>2.3054139783908347</v>
      </c>
      <c r="P4764" s="2" t="s">
        <v>2651</v>
      </c>
      <c r="Q4764" s="42">
        <f>IF(ISNA(VLOOKUP(CONCATENATE(A4764,H4764),'Point Emissions'!C$2:E$233,3,FALSE)),0,VLOOKUP(CONCATENATE(A4764,H4764),'Point Emissions'!C$2:E$233,3,FALSE))</f>
        <v>0</v>
      </c>
      <c r="R4764" s="2" t="s">
        <v>2651</v>
      </c>
      <c r="S4764" s="43">
        <f>IF(O4764-Q4764&gt;=0,O4764-Q4764,0)</f>
        <v>2.3054139783908347</v>
      </c>
      <c r="T4764" s="2" t="s">
        <v>2651</v>
      </c>
    </row>
    <row r="4765" spans="1:20">
      <c r="A4765" t="s">
        <v>5118</v>
      </c>
      <c r="B4765" t="s">
        <v>4977</v>
      </c>
      <c r="C4765" t="s">
        <v>3288</v>
      </c>
      <c r="D4765" t="s">
        <v>5119</v>
      </c>
      <c r="E4765" t="s">
        <v>2285</v>
      </c>
      <c r="F4765" t="s">
        <v>4978</v>
      </c>
      <c r="G4765" s="9" t="s">
        <v>4620</v>
      </c>
      <c r="H4765" t="s">
        <v>4628</v>
      </c>
      <c r="I4765" t="s">
        <v>4629</v>
      </c>
      <c r="J4765" s="14">
        <f>VLOOKUP(Emissions!A1954,'County Activity'!A$2:J$3224,9,FALSE)</f>
        <v>845.26695387429743</v>
      </c>
      <c r="K4765" s="14" t="str">
        <f>VLOOKUP(Emissions!B978,'County Activity'!B$2:J$3224,9,FALSE)</f>
        <v>E6GAL</v>
      </c>
      <c r="L4765" s="20">
        <f>VLOOKUP($H4765,'Emission Factors'!$B$2:$F$3,3, FALSE)</f>
        <v>0.16900000000000001</v>
      </c>
      <c r="M4765" s="19" t="str">
        <f>VLOOKUP($H4765,'Emission Factors'!$B$2:$F$3,4, FALSE)</f>
        <v>LB</v>
      </c>
      <c r="N4765" s="19" t="str">
        <f>VLOOKUP($H4765,'Emission Factors'!$B$2:$F$3,5, FALSE)</f>
        <v>E6GAL</v>
      </c>
      <c r="O4765" s="42">
        <f>J4765*L4765/2000</f>
        <v>7.1425057602378134E-2</v>
      </c>
      <c r="P4765" s="2" t="s">
        <v>2651</v>
      </c>
      <c r="Q4765" s="42">
        <f>IF(ISNA(VLOOKUP(CONCATENATE(A4765,H4765),'Point Emissions'!C$2:E$233,3,FALSE)),0,VLOOKUP(CONCATENATE(A4765,H4765),'Point Emissions'!C$2:E$233,3,FALSE))</f>
        <v>0</v>
      </c>
      <c r="R4765" s="2" t="s">
        <v>2651</v>
      </c>
      <c r="S4765" s="43">
        <f>IF(O4765-Q4765&gt;=0,O4765-Q4765,0)</f>
        <v>7.1425057602378134E-2</v>
      </c>
      <c r="T4765" s="2" t="s">
        <v>2651</v>
      </c>
    </row>
    <row r="4766" spans="1:20">
      <c r="A4766" t="s">
        <v>5323</v>
      </c>
      <c r="B4766" t="s">
        <v>5151</v>
      </c>
      <c r="C4766" t="s">
        <v>3355</v>
      </c>
      <c r="D4766" t="s">
        <v>4806</v>
      </c>
      <c r="E4766" t="s">
        <v>2285</v>
      </c>
      <c r="F4766" t="s">
        <v>5152</v>
      </c>
      <c r="G4766" s="9" t="s">
        <v>4620</v>
      </c>
      <c r="H4766" t="s">
        <v>2274</v>
      </c>
      <c r="I4766" t="s">
        <v>4630</v>
      </c>
      <c r="J4766" s="14">
        <f>VLOOKUP(Emissions!A2223,'County Activity'!A$2:J$3224,9,FALSE)</f>
        <v>204.69582758721387</v>
      </c>
      <c r="K4766" s="14" t="str">
        <f>VLOOKUP(Emissions!B4335,'County Activity'!B$2:J$3224,9,FALSE)</f>
        <v>E6GAL</v>
      </c>
      <c r="L4766" s="20">
        <f>VLOOKUP($H4766,'Emission Factors'!$B$2:$F$3,3, FALSE)</f>
        <v>0.85</v>
      </c>
      <c r="M4766" s="19" t="str">
        <f>VLOOKUP($H4766,'Emission Factors'!$B$2:$F$3,4, FALSE)</f>
        <v>LB</v>
      </c>
      <c r="N4766" s="19" t="str">
        <f>VLOOKUP($H4766,'Emission Factors'!$B$2:$F$3,5, FALSE)</f>
        <v>E6GAL</v>
      </c>
      <c r="O4766" s="42">
        <f>J4766*L4766/2000</f>
        <v>8.6995726724565903E-2</v>
      </c>
      <c r="P4766" s="2" t="s">
        <v>2651</v>
      </c>
      <c r="Q4766" s="42">
        <f>IF(ISNA(VLOOKUP(CONCATENATE(A4766,H4766),'Point Emissions'!C$2:E$233,3,FALSE)),0,VLOOKUP(CONCATENATE(A4766,H4766),'Point Emissions'!C$2:E$233,3,FALSE))</f>
        <v>0</v>
      </c>
      <c r="R4766" s="2" t="s">
        <v>2651</v>
      </c>
      <c r="S4766" s="43">
        <f>IF(O4766-Q4766&gt;=0,O4766-Q4766,0)</f>
        <v>8.6995726724565903E-2</v>
      </c>
      <c r="T4766" s="2" t="s">
        <v>2651</v>
      </c>
    </row>
    <row r="4767" spans="1:20">
      <c r="A4767" t="s">
        <v>3440</v>
      </c>
      <c r="B4767" t="s">
        <v>3123</v>
      </c>
      <c r="C4767" t="s">
        <v>3441</v>
      </c>
      <c r="D4767" t="s">
        <v>3442</v>
      </c>
      <c r="E4767" t="s">
        <v>2285</v>
      </c>
      <c r="F4767" t="s">
        <v>3125</v>
      </c>
      <c r="G4767" s="9" t="s">
        <v>4620</v>
      </c>
      <c r="H4767" t="s">
        <v>2274</v>
      </c>
      <c r="I4767" t="s">
        <v>4630</v>
      </c>
      <c r="J4767" s="14">
        <f>VLOOKUP(Emissions!A1071,'County Activity'!A$2:J$3224,9,FALSE)</f>
        <v>421.33651495071541</v>
      </c>
      <c r="K4767" s="14" t="str">
        <f>VLOOKUP(Emissions!B3759,'County Activity'!B$2:J$3224,9,FALSE)</f>
        <v>E6GAL</v>
      </c>
      <c r="L4767" s="20">
        <f>VLOOKUP($H4767,'Emission Factors'!$B$2:$F$3,3, FALSE)</f>
        <v>0.85</v>
      </c>
      <c r="M4767" s="19" t="str">
        <f>VLOOKUP($H4767,'Emission Factors'!$B$2:$F$3,4, FALSE)</f>
        <v>LB</v>
      </c>
      <c r="N4767" s="19" t="str">
        <f>VLOOKUP($H4767,'Emission Factors'!$B$2:$F$3,5, FALSE)</f>
        <v>E6GAL</v>
      </c>
      <c r="O4767" s="42">
        <f>J4767*L4767/2000</f>
        <v>0.17906801885405405</v>
      </c>
      <c r="P4767" s="2" t="s">
        <v>2651</v>
      </c>
      <c r="Q4767" s="42">
        <f>IF(ISNA(VLOOKUP(CONCATENATE(A4767,H4767),'Point Emissions'!C$2:E$233,3,FALSE)),0,VLOOKUP(CONCATENATE(A4767,H4767),'Point Emissions'!C$2:E$233,3,FALSE))</f>
        <v>0</v>
      </c>
      <c r="R4767" s="2" t="s">
        <v>2651</v>
      </c>
      <c r="S4767" s="43">
        <f>IF(O4767-Q4767&gt;=0,O4767-Q4767,0)</f>
        <v>0.17906801885405405</v>
      </c>
      <c r="T4767" s="2" t="s">
        <v>2651</v>
      </c>
    </row>
    <row r="4768" spans="1:20">
      <c r="A4768" t="s">
        <v>429</v>
      </c>
      <c r="B4768" t="s">
        <v>232</v>
      </c>
      <c r="C4768" t="s">
        <v>3362</v>
      </c>
      <c r="D4768" t="s">
        <v>3265</v>
      </c>
      <c r="E4768" t="s">
        <v>2285</v>
      </c>
      <c r="F4768" t="s">
        <v>233</v>
      </c>
      <c r="G4768" s="9" t="s">
        <v>4620</v>
      </c>
      <c r="H4768" t="s">
        <v>2274</v>
      </c>
      <c r="I4768" t="s">
        <v>4630</v>
      </c>
      <c r="J4768" s="14">
        <f>VLOOKUP(Emissions!A5289,'County Activity'!A$2:J$3224,9,FALSE)</f>
        <v>1781.1931517879259</v>
      </c>
      <c r="K4768" s="14" t="str">
        <f>VLOOKUP(Emissions!B5868,'County Activity'!B$2:J$3224,9,FALSE)</f>
        <v>E6GAL</v>
      </c>
      <c r="L4768" s="20">
        <f>VLOOKUP($H4768,'Emission Factors'!$B$2:$F$3,3, FALSE)</f>
        <v>0.85</v>
      </c>
      <c r="M4768" s="19" t="str">
        <f>VLOOKUP($H4768,'Emission Factors'!$B$2:$F$3,4, FALSE)</f>
        <v>LB</v>
      </c>
      <c r="N4768" s="19" t="str">
        <f>VLOOKUP($H4768,'Emission Factors'!$B$2:$F$3,5, FALSE)</f>
        <v>E6GAL</v>
      </c>
      <c r="O4768" s="42">
        <f>J4768*L4768/2000</f>
        <v>0.7570070895098685</v>
      </c>
      <c r="P4768" s="2" t="s">
        <v>2651</v>
      </c>
      <c r="Q4768" s="42">
        <f>IF(ISNA(VLOOKUP(CONCATENATE(A4768,H4768),'Point Emissions'!C$2:E$233,3,FALSE)),0,VLOOKUP(CONCATENATE(A4768,H4768),'Point Emissions'!C$2:E$233,3,FALSE))</f>
        <v>0</v>
      </c>
      <c r="R4768" s="2" t="s">
        <v>2651</v>
      </c>
      <c r="S4768" s="43">
        <f>IF(O4768-Q4768&gt;=0,O4768-Q4768,0)</f>
        <v>0.7570070895098685</v>
      </c>
      <c r="T4768" s="2" t="s">
        <v>2651</v>
      </c>
    </row>
    <row r="4769" spans="1:20">
      <c r="A4769" t="s">
        <v>1253</v>
      </c>
      <c r="B4769" t="s">
        <v>1190</v>
      </c>
      <c r="C4769" t="s">
        <v>2411</v>
      </c>
      <c r="D4769" t="s">
        <v>1739</v>
      </c>
      <c r="E4769" t="s">
        <v>2285</v>
      </c>
      <c r="F4769" t="s">
        <v>1191</v>
      </c>
      <c r="G4769" s="9" t="s">
        <v>4620</v>
      </c>
      <c r="H4769" t="s">
        <v>2274</v>
      </c>
      <c r="I4769" t="s">
        <v>4630</v>
      </c>
      <c r="J4769" s="14">
        <f>VLOOKUP(Emissions!A6183,'County Activity'!A$2:J$3224,9,FALSE)</f>
        <v>8916.7897873696165</v>
      </c>
      <c r="K4769" s="14" t="str">
        <f>VLOOKUP(Emissions!B6315,'County Activity'!B$2:J$3224,9,FALSE)</f>
        <v>E6GAL</v>
      </c>
      <c r="L4769" s="20">
        <f>VLOOKUP($H4769,'Emission Factors'!$B$2:$F$3,3, FALSE)</f>
        <v>0.85</v>
      </c>
      <c r="M4769" s="19" t="str">
        <f>VLOOKUP($H4769,'Emission Factors'!$B$2:$F$3,4, FALSE)</f>
        <v>LB</v>
      </c>
      <c r="N4769" s="19" t="str">
        <f>VLOOKUP($H4769,'Emission Factors'!$B$2:$F$3,5, FALSE)</f>
        <v>E6GAL</v>
      </c>
      <c r="O4769" s="42">
        <f>J4769*L4769/2000</f>
        <v>3.7896356596320868</v>
      </c>
      <c r="P4769" s="2" t="s">
        <v>2651</v>
      </c>
      <c r="Q4769" s="42">
        <f>IF(ISNA(VLOOKUP(CONCATENATE(A4769,H4769),'Point Emissions'!C$2:E$233,3,FALSE)),0,VLOOKUP(CONCATENATE(A4769,H4769),'Point Emissions'!C$2:E$233,3,FALSE))</f>
        <v>0</v>
      </c>
      <c r="R4769" s="2" t="s">
        <v>2651</v>
      </c>
      <c r="S4769" s="43">
        <f>IF(O4769-Q4769&gt;=0,O4769-Q4769,0)</f>
        <v>3.7896356596320868</v>
      </c>
      <c r="T4769" s="2" t="s">
        <v>2651</v>
      </c>
    </row>
    <row r="4770" spans="1:20">
      <c r="A4770" t="s">
        <v>2071</v>
      </c>
      <c r="B4770" t="s">
        <v>2056</v>
      </c>
      <c r="C4770" t="s">
        <v>2309</v>
      </c>
      <c r="D4770" t="s">
        <v>2072</v>
      </c>
      <c r="E4770" t="s">
        <v>2285</v>
      </c>
      <c r="F4770" t="s">
        <v>2058</v>
      </c>
      <c r="G4770" s="9" t="s">
        <v>4620</v>
      </c>
      <c r="H4770" t="s">
        <v>2274</v>
      </c>
      <c r="I4770" t="s">
        <v>4630</v>
      </c>
      <c r="J4770" s="14">
        <f>VLOOKUP(Emissions!A2647,'County Activity'!A$2:J$3224,9,FALSE)</f>
        <v>266.72583666675598</v>
      </c>
      <c r="K4770" s="14" t="str">
        <f>VLOOKUP(Emissions!B4547,'County Activity'!B$2:J$3224,9,FALSE)</f>
        <v>E6GAL</v>
      </c>
      <c r="L4770" s="20">
        <f>VLOOKUP($H4770,'Emission Factors'!$B$2:$F$3,3, FALSE)</f>
        <v>0.85</v>
      </c>
      <c r="M4770" s="19" t="str">
        <f>VLOOKUP($H4770,'Emission Factors'!$B$2:$F$3,4, FALSE)</f>
        <v>LB</v>
      </c>
      <c r="N4770" s="19" t="str">
        <f>VLOOKUP($H4770,'Emission Factors'!$B$2:$F$3,5, FALSE)</f>
        <v>E6GAL</v>
      </c>
      <c r="O4770" s="42">
        <f>J4770*L4770/2000</f>
        <v>0.11335848058337129</v>
      </c>
      <c r="P4770" s="2" t="s">
        <v>2651</v>
      </c>
      <c r="Q4770" s="42">
        <f>IF(ISNA(VLOOKUP(CONCATENATE(A4770,H4770),'Point Emissions'!C$2:E$233,3,FALSE)),0,VLOOKUP(CONCATENATE(A4770,H4770),'Point Emissions'!C$2:E$233,3,FALSE))</f>
        <v>0</v>
      </c>
      <c r="R4770" s="2" t="s">
        <v>2651</v>
      </c>
      <c r="S4770" s="43">
        <f>IF(O4770-Q4770&gt;=0,O4770-Q4770,0)</f>
        <v>0.11335848058337129</v>
      </c>
      <c r="T4770" s="2" t="s">
        <v>2651</v>
      </c>
    </row>
    <row r="4771" spans="1:20">
      <c r="A4771" t="s">
        <v>3994</v>
      </c>
      <c r="B4771" t="s">
        <v>3858</v>
      </c>
      <c r="C4771" t="s">
        <v>3272</v>
      </c>
      <c r="D4771" t="s">
        <v>1559</v>
      </c>
      <c r="E4771" t="s">
        <v>2285</v>
      </c>
      <c r="F4771" t="s">
        <v>3860</v>
      </c>
      <c r="G4771" s="9" t="s">
        <v>4620</v>
      </c>
      <c r="H4771" t="s">
        <v>2274</v>
      </c>
      <c r="I4771" t="s">
        <v>4630</v>
      </c>
      <c r="J4771" s="14">
        <f>VLOOKUP(Emissions!A3947,'County Activity'!A$2:J$3224,9,FALSE)</f>
        <v>3185.9470899826574</v>
      </c>
      <c r="K4771" s="14" t="str">
        <f>VLOOKUP(Emissions!B5197,'County Activity'!B$2:J$3224,9,FALSE)</f>
        <v>E6GAL</v>
      </c>
      <c r="L4771" s="20">
        <f>VLOOKUP($H4771,'Emission Factors'!$B$2:$F$3,3, FALSE)</f>
        <v>0.85</v>
      </c>
      <c r="M4771" s="19" t="str">
        <f>VLOOKUP($H4771,'Emission Factors'!$B$2:$F$3,4, FALSE)</f>
        <v>LB</v>
      </c>
      <c r="N4771" s="19" t="str">
        <f>VLOOKUP($H4771,'Emission Factors'!$B$2:$F$3,5, FALSE)</f>
        <v>E6GAL</v>
      </c>
      <c r="O4771" s="42">
        <f>J4771*L4771/2000</f>
        <v>1.3540275132426294</v>
      </c>
      <c r="P4771" s="2" t="s">
        <v>2651</v>
      </c>
      <c r="Q4771" s="42">
        <f>IF(ISNA(VLOOKUP(CONCATENATE(A4771,H4771),'Point Emissions'!C$2:E$233,3,FALSE)),0,VLOOKUP(CONCATENATE(A4771,H4771),'Point Emissions'!C$2:E$233,3,FALSE))</f>
        <v>0</v>
      </c>
      <c r="R4771" s="2" t="s">
        <v>2651</v>
      </c>
      <c r="S4771" s="43">
        <f>IF(O4771-Q4771&gt;=0,O4771-Q4771,0)</f>
        <v>1.3540275132426294</v>
      </c>
      <c r="T4771" s="2" t="s">
        <v>2651</v>
      </c>
    </row>
    <row r="4772" spans="1:20">
      <c r="A4772" t="s">
        <v>3009</v>
      </c>
      <c r="B4772" t="s">
        <v>3004</v>
      </c>
      <c r="C4772" t="s">
        <v>2291</v>
      </c>
      <c r="D4772" t="s">
        <v>3010</v>
      </c>
      <c r="E4772" t="s">
        <v>2285</v>
      </c>
      <c r="F4772" t="s">
        <v>3006</v>
      </c>
      <c r="G4772" s="9" t="s">
        <v>4620</v>
      </c>
      <c r="H4772" t="s">
        <v>4628</v>
      </c>
      <c r="I4772" t="s">
        <v>4629</v>
      </c>
      <c r="J4772" s="14">
        <f>VLOOKUP(Emissions!A646,'County Activity'!A$2:J$3224,9,FALSE)</f>
        <v>266.72583666675598</v>
      </c>
      <c r="K4772" s="14" t="str">
        <f>VLOOKUP(Emissions!B324,'County Activity'!B$2:J$3224,9,FALSE)</f>
        <v>E6GAL</v>
      </c>
      <c r="L4772" s="20">
        <f>VLOOKUP($H4772,'Emission Factors'!$B$2:$F$3,3, FALSE)</f>
        <v>0.16900000000000001</v>
      </c>
      <c r="M4772" s="19" t="str">
        <f>VLOOKUP($H4772,'Emission Factors'!$B$2:$F$3,4, FALSE)</f>
        <v>LB</v>
      </c>
      <c r="N4772" s="19" t="str">
        <f>VLOOKUP($H4772,'Emission Factors'!$B$2:$F$3,5, FALSE)</f>
        <v>E6GAL</v>
      </c>
      <c r="O4772" s="42">
        <f>J4772*L4772/2000</f>
        <v>2.2538333198340883E-2</v>
      </c>
      <c r="P4772" s="2" t="s">
        <v>2651</v>
      </c>
      <c r="Q4772" s="42">
        <f>IF(ISNA(VLOOKUP(CONCATENATE(A4772,H4772),'Point Emissions'!C$2:E$233,3,FALSE)),0,VLOOKUP(CONCATENATE(A4772,H4772),'Point Emissions'!C$2:E$233,3,FALSE))</f>
        <v>0</v>
      </c>
      <c r="R4772" s="2" t="s">
        <v>2651</v>
      </c>
      <c r="S4772" s="43">
        <f>IF(O4772-Q4772&gt;=0,O4772-Q4772,0)</f>
        <v>2.2538333198340883E-2</v>
      </c>
      <c r="T4772" s="2" t="s">
        <v>2651</v>
      </c>
    </row>
    <row r="4773" spans="1:20">
      <c r="A4773" t="s">
        <v>2761</v>
      </c>
      <c r="B4773" t="s">
        <v>2736</v>
      </c>
      <c r="C4773" t="s">
        <v>2321</v>
      </c>
      <c r="D4773" t="s">
        <v>2762</v>
      </c>
      <c r="E4773" t="s">
        <v>2285</v>
      </c>
      <c r="F4773" t="s">
        <v>2738</v>
      </c>
      <c r="G4773" s="9" t="s">
        <v>4620</v>
      </c>
      <c r="H4773" t="s">
        <v>4628</v>
      </c>
      <c r="I4773" t="s">
        <v>4629</v>
      </c>
      <c r="J4773" s="14">
        <f>VLOOKUP(Emissions!A398,'County Activity'!A$2:J$3224,9,FALSE)</f>
        <v>35.898626834365885</v>
      </c>
      <c r="K4773" s="14" t="str">
        <f>VLOOKUP(Emissions!B200,'County Activity'!B$2:J$3224,9,FALSE)</f>
        <v>E6GAL</v>
      </c>
      <c r="L4773" s="20">
        <f>VLOOKUP($H4773,'Emission Factors'!$B$2:$F$3,3, FALSE)</f>
        <v>0.16900000000000001</v>
      </c>
      <c r="M4773" s="19" t="str">
        <f>VLOOKUP($H4773,'Emission Factors'!$B$2:$F$3,4, FALSE)</f>
        <v>LB</v>
      </c>
      <c r="N4773" s="19" t="str">
        <f>VLOOKUP($H4773,'Emission Factors'!$B$2:$F$3,5, FALSE)</f>
        <v>E6GAL</v>
      </c>
      <c r="O4773" s="42">
        <f>J4773*L4773/2000</f>
        <v>3.0334339675039176E-3</v>
      </c>
      <c r="P4773" s="2" t="s">
        <v>2651</v>
      </c>
      <c r="Q4773" s="42">
        <f>IF(ISNA(VLOOKUP(CONCATENATE(A4773,H4773),'Point Emissions'!C$2:E$233,3,FALSE)),0,VLOOKUP(CONCATENATE(A4773,H4773),'Point Emissions'!C$2:E$233,3,FALSE))</f>
        <v>0</v>
      </c>
      <c r="R4773" s="2" t="s">
        <v>2651</v>
      </c>
      <c r="S4773" s="43">
        <f>IF(O4773-Q4773&gt;=0,O4773-Q4773,0)</f>
        <v>3.0334339675039176E-3</v>
      </c>
      <c r="T4773" s="2" t="s">
        <v>2651</v>
      </c>
    </row>
    <row r="4774" spans="1:20">
      <c r="A4774" t="s">
        <v>1432</v>
      </c>
      <c r="B4774" t="s">
        <v>1425</v>
      </c>
      <c r="C4774" t="s">
        <v>2297</v>
      </c>
      <c r="D4774" t="s">
        <v>1925</v>
      </c>
      <c r="E4774" t="s">
        <v>2285</v>
      </c>
      <c r="F4774" t="s">
        <v>1426</v>
      </c>
      <c r="G4774" s="9" t="s">
        <v>4620</v>
      </c>
      <c r="H4774" t="s">
        <v>2274</v>
      </c>
      <c r="I4774" t="s">
        <v>4630</v>
      </c>
      <c r="J4774" s="14">
        <f>VLOOKUP(Emissions!A2977,'County Activity'!A$2:J$3224,9,FALSE)</f>
        <v>1650.7604068313049</v>
      </c>
      <c r="K4774" s="14" t="str">
        <f>VLOOKUP(Emissions!B4712,'County Activity'!B$2:J$3224,9,FALSE)</f>
        <v>E6GAL</v>
      </c>
      <c r="L4774" s="20">
        <f>VLOOKUP($H4774,'Emission Factors'!$B$2:$F$3,3, FALSE)</f>
        <v>0.85</v>
      </c>
      <c r="M4774" s="19" t="str">
        <f>VLOOKUP($H4774,'Emission Factors'!$B$2:$F$3,4, FALSE)</f>
        <v>LB</v>
      </c>
      <c r="N4774" s="19" t="str">
        <f>VLOOKUP($H4774,'Emission Factors'!$B$2:$F$3,5, FALSE)</f>
        <v>E6GAL</v>
      </c>
      <c r="O4774" s="42">
        <f>J4774*L4774/2000</f>
        <v>0.70157317290330456</v>
      </c>
      <c r="P4774" s="2" t="s">
        <v>2651</v>
      </c>
      <c r="Q4774" s="42">
        <f>IF(ISNA(VLOOKUP(CONCATENATE(A4774,H4774),'Point Emissions'!C$2:E$233,3,FALSE)),0,VLOOKUP(CONCATENATE(A4774,H4774),'Point Emissions'!C$2:E$233,3,FALSE))</f>
        <v>0</v>
      </c>
      <c r="R4774" s="2" t="s">
        <v>2651</v>
      </c>
      <c r="S4774" s="43">
        <f>IF(O4774-Q4774&gt;=0,O4774-Q4774,0)</f>
        <v>0.70157317290330456</v>
      </c>
      <c r="T4774" s="2" t="s">
        <v>2651</v>
      </c>
    </row>
    <row r="4775" spans="1:20">
      <c r="A4775" t="s">
        <v>5442</v>
      </c>
      <c r="B4775" t="s">
        <v>1335</v>
      </c>
      <c r="C4775" t="s">
        <v>2354</v>
      </c>
      <c r="D4775" t="s">
        <v>5443</v>
      </c>
      <c r="E4775" s="11" t="s">
        <v>1337</v>
      </c>
      <c r="F4775" t="s">
        <v>1338</v>
      </c>
      <c r="G4775" s="9" t="s">
        <v>4620</v>
      </c>
      <c r="H4775" t="s">
        <v>2274</v>
      </c>
      <c r="I4775" t="s">
        <v>4630</v>
      </c>
      <c r="J4775" s="14">
        <f>VLOOKUP(Emissions!A6333,'County Activity'!A$2:J$3224,9,FALSE)</f>
        <v>17964.492675987127</v>
      </c>
      <c r="K4775" s="14" t="str">
        <f>VLOOKUP(Emissions!B6390,'County Activity'!B$2:J$3224,9,FALSE)</f>
        <v>E6GAL</v>
      </c>
      <c r="L4775" s="20">
        <f>VLOOKUP($H4775,'Emission Factors'!$B$2:$F$3,3, FALSE)</f>
        <v>0.85</v>
      </c>
      <c r="M4775" s="19" t="str">
        <f>VLOOKUP($H4775,'Emission Factors'!$B$2:$F$3,4, FALSE)</f>
        <v>LB</v>
      </c>
      <c r="N4775" s="19" t="str">
        <f>VLOOKUP($H4775,'Emission Factors'!$B$2:$F$3,5, FALSE)</f>
        <v>E6GAL</v>
      </c>
      <c r="O4775" s="42">
        <f>J4775*L4775/2000</f>
        <v>7.6349093872945284</v>
      </c>
      <c r="P4775" s="2" t="s">
        <v>2651</v>
      </c>
      <c r="Q4775" s="42">
        <f>IF(ISNA(VLOOKUP(CONCATENATE(A4775,H4775),'Point Emissions'!C$2:E$233,3,FALSE)),0,VLOOKUP(CONCATENATE(A4775,H4775),'Point Emissions'!C$2:E$233,3,FALSE))</f>
        <v>0</v>
      </c>
      <c r="R4775" s="2" t="s">
        <v>2651</v>
      </c>
      <c r="S4775" s="43">
        <f>IF(O4775-Q4775&gt;=0,O4775-Q4775,0)</f>
        <v>7.6349093872945284</v>
      </c>
      <c r="T4775" s="2" t="s">
        <v>2651</v>
      </c>
    </row>
    <row r="4776" spans="1:20">
      <c r="A4776" t="s">
        <v>2823</v>
      </c>
      <c r="B4776" t="s">
        <v>2736</v>
      </c>
      <c r="C4776" t="s">
        <v>2417</v>
      </c>
      <c r="D4776" t="s">
        <v>2824</v>
      </c>
      <c r="E4776" t="s">
        <v>2285</v>
      </c>
      <c r="F4776" t="s">
        <v>2738</v>
      </c>
      <c r="G4776" s="9" t="s">
        <v>4620</v>
      </c>
      <c r="H4776" t="s">
        <v>4628</v>
      </c>
      <c r="I4776" t="s">
        <v>4629</v>
      </c>
      <c r="J4776" s="14">
        <f>VLOOKUP(Emissions!A462,'County Activity'!A$2:J$3224,9,FALSE)</f>
        <v>202.35809363635863</v>
      </c>
      <c r="K4776" s="14" t="str">
        <f>VLOOKUP(Emissions!B232,'County Activity'!B$2:J$3224,9,FALSE)</f>
        <v>E6GAL</v>
      </c>
      <c r="L4776" s="20">
        <f>VLOOKUP($H4776,'Emission Factors'!$B$2:$F$3,3, FALSE)</f>
        <v>0.16900000000000001</v>
      </c>
      <c r="M4776" s="19" t="str">
        <f>VLOOKUP($H4776,'Emission Factors'!$B$2:$F$3,4, FALSE)</f>
        <v>LB</v>
      </c>
      <c r="N4776" s="19" t="str">
        <f>VLOOKUP($H4776,'Emission Factors'!$B$2:$F$3,5, FALSE)</f>
        <v>E6GAL</v>
      </c>
      <c r="O4776" s="42">
        <f>J4776*L4776/2000</f>
        <v>1.7099258912272305E-2</v>
      </c>
      <c r="P4776" s="2" t="s">
        <v>2651</v>
      </c>
      <c r="Q4776" s="42">
        <f>IF(ISNA(VLOOKUP(CONCATENATE(A4776,H4776),'Point Emissions'!C$2:E$233,3,FALSE)),0,VLOOKUP(CONCATENATE(A4776,H4776),'Point Emissions'!C$2:E$233,3,FALSE))</f>
        <v>0</v>
      </c>
      <c r="R4776" s="2" t="s">
        <v>2651</v>
      </c>
      <c r="S4776" s="43">
        <f>IF(O4776-Q4776&gt;=0,O4776-Q4776,0)</f>
        <v>1.7099258912272305E-2</v>
      </c>
      <c r="T4776" s="2" t="s">
        <v>2651</v>
      </c>
    </row>
    <row r="4777" spans="1:20">
      <c r="A4777" t="s">
        <v>5192</v>
      </c>
      <c r="B4777" t="s">
        <v>5151</v>
      </c>
      <c r="C4777" t="s">
        <v>2357</v>
      </c>
      <c r="D4777" t="s">
        <v>2612</v>
      </c>
      <c r="E4777" t="s">
        <v>2285</v>
      </c>
      <c r="F4777" t="s">
        <v>5152</v>
      </c>
      <c r="G4777" s="9" t="s">
        <v>4620</v>
      </c>
      <c r="H4777" t="s">
        <v>2274</v>
      </c>
      <c r="I4777" t="s">
        <v>4630</v>
      </c>
      <c r="J4777" s="14">
        <f>VLOOKUP(Emissions!A2037,'County Activity'!A$2:J$3224,9,FALSE)</f>
        <v>897.40162335364425</v>
      </c>
      <c r="K4777" s="14" t="str">
        <f>VLOOKUP(Emissions!B4242,'County Activity'!B$2:J$3224,9,FALSE)</f>
        <v>E6GAL</v>
      </c>
      <c r="L4777" s="20">
        <f>VLOOKUP($H4777,'Emission Factors'!$B$2:$F$3,3, FALSE)</f>
        <v>0.85</v>
      </c>
      <c r="M4777" s="19" t="str">
        <f>VLOOKUP($H4777,'Emission Factors'!$B$2:$F$3,4, FALSE)</f>
        <v>LB</v>
      </c>
      <c r="N4777" s="19" t="str">
        <f>VLOOKUP($H4777,'Emission Factors'!$B$2:$F$3,5, FALSE)</f>
        <v>E6GAL</v>
      </c>
      <c r="O4777" s="42">
        <f>J4777*L4777/2000</f>
        <v>0.38139568992529882</v>
      </c>
      <c r="P4777" s="2" t="s">
        <v>2651</v>
      </c>
      <c r="Q4777" s="42">
        <f>IF(ISNA(VLOOKUP(CONCATENATE(A4777,H4777),'Point Emissions'!C$2:E$233,3,FALSE)),0,VLOOKUP(CONCATENATE(A4777,H4777),'Point Emissions'!C$2:E$233,3,FALSE))</f>
        <v>0</v>
      </c>
      <c r="R4777" s="2" t="s">
        <v>2651</v>
      </c>
      <c r="S4777" s="43">
        <f>IF(O4777-Q4777&gt;=0,O4777-Q4777,0)</f>
        <v>0.38139568992529882</v>
      </c>
      <c r="T4777" s="2" t="s">
        <v>2651</v>
      </c>
    </row>
    <row r="4778" spans="1:20">
      <c r="A4778" t="s">
        <v>4197</v>
      </c>
      <c r="B4778" t="s">
        <v>4110</v>
      </c>
      <c r="C4778" t="s">
        <v>2474</v>
      </c>
      <c r="D4778" t="s">
        <v>2442</v>
      </c>
      <c r="E4778" t="s">
        <v>2285</v>
      </c>
      <c r="F4778" t="s">
        <v>4111</v>
      </c>
      <c r="G4778" s="9" t="s">
        <v>4620</v>
      </c>
      <c r="H4778" t="s">
        <v>2274</v>
      </c>
      <c r="I4778" t="s">
        <v>4630</v>
      </c>
      <c r="J4778" s="14">
        <f>VLOOKUP(Emissions!A4215,'County Activity'!A$2:J$3224,9,FALSE)</f>
        <v>755.02401862073555</v>
      </c>
      <c r="K4778" s="14" t="str">
        <f>VLOOKUP(Emissions!B5331,'County Activity'!B$2:J$3224,9,FALSE)</f>
        <v>E6GAL</v>
      </c>
      <c r="L4778" s="20">
        <f>VLOOKUP($H4778,'Emission Factors'!$B$2:$F$3,3, FALSE)</f>
        <v>0.85</v>
      </c>
      <c r="M4778" s="19" t="str">
        <f>VLOOKUP($H4778,'Emission Factors'!$B$2:$F$3,4, FALSE)</f>
        <v>LB</v>
      </c>
      <c r="N4778" s="19" t="str">
        <f>VLOOKUP($H4778,'Emission Factors'!$B$2:$F$3,5, FALSE)</f>
        <v>E6GAL</v>
      </c>
      <c r="O4778" s="42">
        <f>J4778*L4778/2000</f>
        <v>0.32088520791381264</v>
      </c>
      <c r="P4778" s="2" t="s">
        <v>2651</v>
      </c>
      <c r="Q4778" s="42">
        <f>IF(ISNA(VLOOKUP(CONCATENATE(A4778,H4778),'Point Emissions'!C$2:E$233,3,FALSE)),0,VLOOKUP(CONCATENATE(A4778,H4778),'Point Emissions'!C$2:E$233,3,FALSE))</f>
        <v>0</v>
      </c>
      <c r="R4778" s="2" t="s">
        <v>2651</v>
      </c>
      <c r="S4778" s="43">
        <f>IF(O4778-Q4778&gt;=0,O4778-Q4778,0)</f>
        <v>0.32088520791381264</v>
      </c>
      <c r="T4778" s="2" t="s">
        <v>2651</v>
      </c>
    </row>
    <row r="4779" spans="1:20">
      <c r="A4779" t="s">
        <v>3567</v>
      </c>
      <c r="B4779" t="s">
        <v>1675</v>
      </c>
      <c r="C4779" t="s">
        <v>2450</v>
      </c>
      <c r="D4779" t="s">
        <v>2664</v>
      </c>
      <c r="E4779" t="s">
        <v>2285</v>
      </c>
      <c r="F4779" t="s">
        <v>1676</v>
      </c>
      <c r="G4779" s="9" t="s">
        <v>4620</v>
      </c>
      <c r="H4779" t="s">
        <v>2274</v>
      </c>
      <c r="I4779" t="s">
        <v>4630</v>
      </c>
      <c r="J4779" s="14">
        <f>VLOOKUP(Emissions!A3421,'County Activity'!A$2:J$3224,9,FALSE)</f>
        <v>2234.9056807703487</v>
      </c>
      <c r="K4779" s="14" t="str">
        <f>VLOOKUP(Emissions!B4934,'County Activity'!B$2:J$3224,9,FALSE)</f>
        <v>E6GAL</v>
      </c>
      <c r="L4779" s="20">
        <f>VLOOKUP($H4779,'Emission Factors'!$B$2:$F$3,3, FALSE)</f>
        <v>0.85</v>
      </c>
      <c r="M4779" s="19" t="str">
        <f>VLOOKUP($H4779,'Emission Factors'!$B$2:$F$3,4, FALSE)</f>
        <v>LB</v>
      </c>
      <c r="N4779" s="19" t="str">
        <f>VLOOKUP($H4779,'Emission Factors'!$B$2:$F$3,5, FALSE)</f>
        <v>E6GAL</v>
      </c>
      <c r="O4779" s="42">
        <f>J4779*L4779/2000</f>
        <v>0.94983491432739808</v>
      </c>
      <c r="P4779" s="2" t="s">
        <v>2651</v>
      </c>
      <c r="Q4779" s="42">
        <f>IF(ISNA(VLOOKUP(CONCATENATE(A4779,H4779),'Point Emissions'!C$2:E$233,3,FALSE)),0,VLOOKUP(CONCATENATE(A4779,H4779),'Point Emissions'!C$2:E$233,3,FALSE))</f>
        <v>0</v>
      </c>
      <c r="R4779" s="2" t="s">
        <v>2651</v>
      </c>
      <c r="S4779" s="43">
        <f>IF(O4779-Q4779&gt;=0,O4779-Q4779,0)</f>
        <v>0.94983491432739808</v>
      </c>
      <c r="T4779" s="2" t="s">
        <v>2651</v>
      </c>
    </row>
    <row r="4780" spans="1:20">
      <c r="A4780" t="s">
        <v>3846</v>
      </c>
      <c r="B4780" t="s">
        <v>3764</v>
      </c>
      <c r="C4780" t="s">
        <v>2450</v>
      </c>
      <c r="D4780" t="s">
        <v>3847</v>
      </c>
      <c r="E4780" t="s">
        <v>2285</v>
      </c>
      <c r="F4780" t="s">
        <v>3766</v>
      </c>
      <c r="G4780" s="9" t="s">
        <v>4620</v>
      </c>
      <c r="H4780" t="s">
        <v>4628</v>
      </c>
      <c r="I4780" t="s">
        <v>4629</v>
      </c>
      <c r="J4780" s="14">
        <f>VLOOKUP(Emissions!A3768,'County Activity'!A$2:J$3224,9,FALSE)</f>
        <v>2808.6752588179252</v>
      </c>
      <c r="K4780" s="14" t="str">
        <f>VLOOKUP(Emissions!B1885,'County Activity'!B$2:J$3224,9,FALSE)</f>
        <v>E6GAL</v>
      </c>
      <c r="L4780" s="20">
        <f>VLOOKUP($H4780,'Emission Factors'!$B$2:$F$3,3, FALSE)</f>
        <v>0.16900000000000001</v>
      </c>
      <c r="M4780" s="19" t="str">
        <f>VLOOKUP($H4780,'Emission Factors'!$B$2:$F$3,4, FALSE)</f>
        <v>LB</v>
      </c>
      <c r="N4780" s="19" t="str">
        <f>VLOOKUP($H4780,'Emission Factors'!$B$2:$F$3,5, FALSE)</f>
        <v>E6GAL</v>
      </c>
      <c r="O4780" s="42">
        <f>J4780*L4780/2000</f>
        <v>0.23733305937011467</v>
      </c>
      <c r="P4780" s="2" t="s">
        <v>2651</v>
      </c>
      <c r="Q4780" s="42">
        <f>IF(ISNA(VLOOKUP(CONCATENATE(A4780,H4780),'Point Emissions'!C$2:E$233,3,FALSE)),0,VLOOKUP(CONCATENATE(A4780,H4780),'Point Emissions'!C$2:E$233,3,FALSE))</f>
        <v>0</v>
      </c>
      <c r="R4780" s="2" t="s">
        <v>2651</v>
      </c>
      <c r="S4780" s="43">
        <f>IF(O4780-Q4780&gt;=0,O4780-Q4780,0)</f>
        <v>0.23733305937011467</v>
      </c>
      <c r="T4780" s="2" t="s">
        <v>2651</v>
      </c>
    </row>
    <row r="4781" spans="1:20">
      <c r="A4781" t="s">
        <v>5537</v>
      </c>
      <c r="B4781" t="s">
        <v>1335</v>
      </c>
      <c r="C4781" t="s">
        <v>3255</v>
      </c>
      <c r="D4781" t="s">
        <v>5538</v>
      </c>
      <c r="E4781" s="11" t="s">
        <v>1337</v>
      </c>
      <c r="F4781" t="s">
        <v>1338</v>
      </c>
      <c r="G4781" s="9" t="s">
        <v>4620</v>
      </c>
      <c r="H4781" t="s">
        <v>2274</v>
      </c>
      <c r="I4781" t="s">
        <v>4630</v>
      </c>
      <c r="J4781" s="14">
        <f>VLOOKUP(Emissions!A6439,'County Activity'!A$2:J$3224,9,FALSE)</f>
        <v>83959.650797459981</v>
      </c>
      <c r="K4781" s="14" t="str">
        <f>VLOOKUP(Emissions!B6443,'County Activity'!B$2:J$3224,9,FALSE)</f>
        <v>E6GAL</v>
      </c>
      <c r="L4781" s="20">
        <f>VLOOKUP($H4781,'Emission Factors'!$B$2:$F$3,3, FALSE)</f>
        <v>0.85</v>
      </c>
      <c r="M4781" s="19" t="str">
        <f>VLOOKUP($H4781,'Emission Factors'!$B$2:$F$3,4, FALSE)</f>
        <v>LB</v>
      </c>
      <c r="N4781" s="19" t="str">
        <f>VLOOKUP($H4781,'Emission Factors'!$B$2:$F$3,5, FALSE)</f>
        <v>E6GAL</v>
      </c>
      <c r="O4781" s="42">
        <f>J4781*L4781/2000</f>
        <v>35.682851588920492</v>
      </c>
      <c r="P4781" s="2" t="s">
        <v>2651</v>
      </c>
      <c r="Q4781" s="42">
        <f>IF(ISNA(VLOOKUP(CONCATENATE(A4781,H4781),'Point Emissions'!C$2:E$233,3,FALSE)),0,VLOOKUP(CONCATENATE(A4781,H4781),'Point Emissions'!C$2:E$233,3,FALSE))</f>
        <v>0</v>
      </c>
      <c r="R4781" s="2" t="s">
        <v>2651</v>
      </c>
      <c r="S4781" s="43">
        <f>IF(O4781-Q4781&gt;=0,O4781-Q4781,0)</f>
        <v>35.682851588920492</v>
      </c>
      <c r="T4781" s="2" t="s">
        <v>2651</v>
      </c>
    </row>
    <row r="4782" spans="1:20">
      <c r="A4782" t="s">
        <v>2126</v>
      </c>
      <c r="B4782" t="s">
        <v>2056</v>
      </c>
      <c r="C4782" t="s">
        <v>2411</v>
      </c>
      <c r="D4782" t="s">
        <v>2127</v>
      </c>
      <c r="E4782" t="s">
        <v>2285</v>
      </c>
      <c r="F4782" t="s">
        <v>2058</v>
      </c>
      <c r="G4782" s="9" t="s">
        <v>4620</v>
      </c>
      <c r="H4782" t="s">
        <v>2274</v>
      </c>
      <c r="I4782" t="s">
        <v>4630</v>
      </c>
      <c r="J4782" s="14">
        <f>VLOOKUP(Emissions!A2715,'County Activity'!A$2:J$3224,9,FALSE)</f>
        <v>278.41450642103212</v>
      </c>
      <c r="K4782" s="14" t="str">
        <f>VLOOKUP(Emissions!B4581,'County Activity'!B$2:J$3224,9,FALSE)</f>
        <v>E6GAL</v>
      </c>
      <c r="L4782" s="20">
        <f>VLOOKUP($H4782,'Emission Factors'!$B$2:$F$3,3, FALSE)</f>
        <v>0.85</v>
      </c>
      <c r="M4782" s="19" t="str">
        <f>VLOOKUP($H4782,'Emission Factors'!$B$2:$F$3,4, FALSE)</f>
        <v>LB</v>
      </c>
      <c r="N4782" s="19" t="str">
        <f>VLOOKUP($H4782,'Emission Factors'!$B$2:$F$3,5, FALSE)</f>
        <v>E6GAL</v>
      </c>
      <c r="O4782" s="42">
        <f>J4782*L4782/2000</f>
        <v>0.11832616522893864</v>
      </c>
      <c r="P4782" s="2" t="s">
        <v>2651</v>
      </c>
      <c r="Q4782" s="42">
        <f>IF(ISNA(VLOOKUP(CONCATENATE(A4782,H4782),'Point Emissions'!C$2:E$233,3,FALSE)),0,VLOOKUP(CONCATENATE(A4782,H4782),'Point Emissions'!C$2:E$233,3,FALSE))</f>
        <v>0</v>
      </c>
      <c r="R4782" s="2" t="s">
        <v>2651</v>
      </c>
      <c r="S4782" s="43">
        <f>IF(O4782-Q4782&gt;=0,O4782-Q4782,0)</f>
        <v>0.11832616522893864</v>
      </c>
      <c r="T4782" s="2" t="s">
        <v>2651</v>
      </c>
    </row>
    <row r="4783" spans="1:20">
      <c r="A4783" t="s">
        <v>416</v>
      </c>
      <c r="B4783" t="s">
        <v>232</v>
      </c>
      <c r="C4783" t="s">
        <v>3340</v>
      </c>
      <c r="D4783" t="s">
        <v>5233</v>
      </c>
      <c r="E4783" t="s">
        <v>2285</v>
      </c>
      <c r="F4783" t="s">
        <v>233</v>
      </c>
      <c r="G4783" s="9" t="s">
        <v>4620</v>
      </c>
      <c r="H4783" t="s">
        <v>2274</v>
      </c>
      <c r="I4783" t="s">
        <v>4630</v>
      </c>
      <c r="J4783" s="14">
        <f>VLOOKUP(Emissions!A5271,'County Activity'!A$2:J$3224,9,FALSE)</f>
        <v>1737.2565630129484</v>
      </c>
      <c r="K4783" s="14" t="str">
        <f>VLOOKUP(Emissions!B5859,'County Activity'!B$2:J$3224,9,FALSE)</f>
        <v>E6GAL</v>
      </c>
      <c r="L4783" s="20">
        <f>VLOOKUP($H4783,'Emission Factors'!$B$2:$F$3,3, FALSE)</f>
        <v>0.85</v>
      </c>
      <c r="M4783" s="19" t="str">
        <f>VLOOKUP($H4783,'Emission Factors'!$B$2:$F$3,4, FALSE)</f>
        <v>LB</v>
      </c>
      <c r="N4783" s="19" t="str">
        <f>VLOOKUP($H4783,'Emission Factors'!$B$2:$F$3,5, FALSE)</f>
        <v>E6GAL</v>
      </c>
      <c r="O4783" s="42">
        <f>J4783*L4783/2000</f>
        <v>0.73833403928050301</v>
      </c>
      <c r="P4783" s="2" t="s">
        <v>2651</v>
      </c>
      <c r="Q4783" s="42">
        <f>IF(ISNA(VLOOKUP(CONCATENATE(A4783,H4783),'Point Emissions'!C$2:E$233,3,FALSE)),0,VLOOKUP(CONCATENATE(A4783,H4783),'Point Emissions'!C$2:E$233,3,FALSE))</f>
        <v>0</v>
      </c>
      <c r="R4783" s="2" t="s">
        <v>2651</v>
      </c>
      <c r="S4783" s="43">
        <f>IF(O4783-Q4783&gt;=0,O4783-Q4783,0)</f>
        <v>0.73833403928050301</v>
      </c>
      <c r="T4783" s="2" t="s">
        <v>2651</v>
      </c>
    </row>
    <row r="4784" spans="1:20">
      <c r="A4784" t="s">
        <v>4740</v>
      </c>
      <c r="B4784" t="s">
        <v>4669</v>
      </c>
      <c r="C4784" t="s">
        <v>2438</v>
      </c>
      <c r="D4784" t="s">
        <v>4741</v>
      </c>
      <c r="E4784" t="s">
        <v>2285</v>
      </c>
      <c r="F4784" t="s">
        <v>4670</v>
      </c>
      <c r="G4784" s="9" t="s">
        <v>4620</v>
      </c>
      <c r="H4784" t="s">
        <v>2274</v>
      </c>
      <c r="I4784" t="s">
        <v>4630</v>
      </c>
      <c r="J4784" s="14">
        <f>VLOOKUP(Emissions!A1499,'County Activity'!A$2:J$3224,9,FALSE)</f>
        <v>119.09633648261081</v>
      </c>
      <c r="K4784" s="14" t="str">
        <f>VLOOKUP(Emissions!B3973,'County Activity'!B$2:J$3224,9,FALSE)</f>
        <v>E6GAL</v>
      </c>
      <c r="L4784" s="20">
        <f>VLOOKUP($H4784,'Emission Factors'!$B$2:$F$3,3, FALSE)</f>
        <v>0.85</v>
      </c>
      <c r="M4784" s="19" t="str">
        <f>VLOOKUP($H4784,'Emission Factors'!$B$2:$F$3,4, FALSE)</f>
        <v>LB</v>
      </c>
      <c r="N4784" s="19" t="str">
        <f>VLOOKUP($H4784,'Emission Factors'!$B$2:$F$3,5, FALSE)</f>
        <v>E6GAL</v>
      </c>
      <c r="O4784" s="42">
        <f>J4784*L4784/2000</f>
        <v>5.061594300510959E-2</v>
      </c>
      <c r="P4784" s="2" t="s">
        <v>2651</v>
      </c>
      <c r="Q4784" s="42">
        <f>IF(ISNA(VLOOKUP(CONCATENATE(A4784,H4784),'Point Emissions'!C$2:E$233,3,FALSE)),0,VLOOKUP(CONCATENATE(A4784,H4784),'Point Emissions'!C$2:E$233,3,FALSE))</f>
        <v>0</v>
      </c>
      <c r="R4784" s="2" t="s">
        <v>2651</v>
      </c>
      <c r="S4784" s="43">
        <f>IF(O4784-Q4784&gt;=0,O4784-Q4784,0)</f>
        <v>5.061594300510959E-2</v>
      </c>
      <c r="T4784" s="2" t="s">
        <v>2651</v>
      </c>
    </row>
    <row r="4785" spans="1:20">
      <c r="A4785" t="s">
        <v>5005</v>
      </c>
      <c r="B4785" t="s">
        <v>4977</v>
      </c>
      <c r="C4785" t="s">
        <v>2336</v>
      </c>
      <c r="D4785" t="s">
        <v>5006</v>
      </c>
      <c r="E4785" t="s">
        <v>2285</v>
      </c>
      <c r="F4785" t="s">
        <v>4978</v>
      </c>
      <c r="G4785" s="9" t="s">
        <v>4620</v>
      </c>
      <c r="H4785" t="s">
        <v>2274</v>
      </c>
      <c r="I4785" t="s">
        <v>4630</v>
      </c>
      <c r="J4785" s="14">
        <f>VLOOKUP(Emissions!A1813,'County Activity'!A$2:J$3224,9,FALSE)</f>
        <v>151.60044552532392</v>
      </c>
      <c r="K4785" s="14" t="str">
        <f>VLOOKUP(Emissions!B4130,'County Activity'!B$2:J$3224,9,FALSE)</f>
        <v>E6GAL</v>
      </c>
      <c r="L4785" s="20">
        <f>VLOOKUP($H4785,'Emission Factors'!$B$2:$F$3,3, FALSE)</f>
        <v>0.85</v>
      </c>
      <c r="M4785" s="19" t="str">
        <f>VLOOKUP($H4785,'Emission Factors'!$B$2:$F$3,4, FALSE)</f>
        <v>LB</v>
      </c>
      <c r="N4785" s="19" t="str">
        <f>VLOOKUP($H4785,'Emission Factors'!$B$2:$F$3,5, FALSE)</f>
        <v>E6GAL</v>
      </c>
      <c r="O4785" s="42">
        <f>J4785*L4785/2000</f>
        <v>6.4430189348262654E-2</v>
      </c>
      <c r="P4785" s="2" t="s">
        <v>2651</v>
      </c>
      <c r="Q4785" s="42">
        <f>IF(ISNA(VLOOKUP(CONCATENATE(A4785,H4785),'Point Emissions'!C$2:E$233,3,FALSE)),0,VLOOKUP(CONCATENATE(A4785,H4785),'Point Emissions'!C$2:E$233,3,FALSE))</f>
        <v>0</v>
      </c>
      <c r="R4785" s="2" t="s">
        <v>2651</v>
      </c>
      <c r="S4785" s="43">
        <f>IF(O4785-Q4785&gt;=0,O4785-Q4785,0)</f>
        <v>6.4430189348262654E-2</v>
      </c>
      <c r="T4785" s="2" t="s">
        <v>2651</v>
      </c>
    </row>
    <row r="4786" spans="1:20">
      <c r="A4786" t="s">
        <v>1371</v>
      </c>
      <c r="B4786" t="s">
        <v>2206</v>
      </c>
      <c r="C4786" t="s">
        <v>2426</v>
      </c>
      <c r="D4786" t="s">
        <v>2433</v>
      </c>
      <c r="E4786" t="s">
        <v>2285</v>
      </c>
      <c r="F4786" t="s">
        <v>2207</v>
      </c>
      <c r="G4786" s="9" t="s">
        <v>4620</v>
      </c>
      <c r="H4786" t="s">
        <v>2274</v>
      </c>
      <c r="I4786" t="s">
        <v>4630</v>
      </c>
      <c r="J4786" s="14">
        <f>VLOOKUP(Emissions!A2899,'County Activity'!A$2:J$3224,9,FALSE)</f>
        <v>1567.8188872050712</v>
      </c>
      <c r="K4786" s="14" t="str">
        <f>VLOOKUP(Emissions!B4673,'County Activity'!B$2:J$3224,9,FALSE)</f>
        <v>E6GAL</v>
      </c>
      <c r="L4786" s="20">
        <f>VLOOKUP($H4786,'Emission Factors'!$B$2:$F$3,3, FALSE)</f>
        <v>0.85</v>
      </c>
      <c r="M4786" s="19" t="str">
        <f>VLOOKUP($H4786,'Emission Factors'!$B$2:$F$3,4, FALSE)</f>
        <v>LB</v>
      </c>
      <c r="N4786" s="19" t="str">
        <f>VLOOKUP($H4786,'Emission Factors'!$B$2:$F$3,5, FALSE)</f>
        <v>E6GAL</v>
      </c>
      <c r="O4786" s="42">
        <f>J4786*L4786/2000</f>
        <v>0.66632302706215518</v>
      </c>
      <c r="P4786" s="2" t="s">
        <v>2651</v>
      </c>
      <c r="Q4786" s="42">
        <f>IF(ISNA(VLOOKUP(CONCATENATE(A4786,H4786),'Point Emissions'!C$2:E$233,3,FALSE)),0,VLOOKUP(CONCATENATE(A4786,H4786),'Point Emissions'!C$2:E$233,3,FALSE))</f>
        <v>0</v>
      </c>
      <c r="R4786" s="2" t="s">
        <v>2651</v>
      </c>
      <c r="S4786" s="43">
        <f>IF(O4786-Q4786&gt;=0,O4786-Q4786,0)</f>
        <v>0.66632302706215518</v>
      </c>
      <c r="T4786" s="2" t="s">
        <v>2651</v>
      </c>
    </row>
    <row r="4787" spans="1:20">
      <c r="A4787" t="s">
        <v>1800</v>
      </c>
      <c r="B4787" t="s">
        <v>1756</v>
      </c>
      <c r="C4787" t="s">
        <v>2369</v>
      </c>
      <c r="D4787" t="s">
        <v>2638</v>
      </c>
      <c r="E4787" t="s">
        <v>2285</v>
      </c>
      <c r="F4787" t="s">
        <v>1757</v>
      </c>
      <c r="G4787" s="9" t="s">
        <v>4620</v>
      </c>
      <c r="H4787" t="s">
        <v>2274</v>
      </c>
      <c r="I4787" t="s">
        <v>4630</v>
      </c>
      <c r="J4787" s="14">
        <f>VLOOKUP(Emissions!A1249,'County Activity'!A$2:J$3224,9,FALSE)</f>
        <v>97.512327128139276</v>
      </c>
      <c r="K4787" s="14" t="str">
        <f>VLOOKUP(Emissions!B3848,'County Activity'!B$2:J$3224,9,FALSE)</f>
        <v>E6GAL</v>
      </c>
      <c r="L4787" s="20">
        <f>VLOOKUP($H4787,'Emission Factors'!$B$2:$F$3,3, FALSE)</f>
        <v>0.85</v>
      </c>
      <c r="M4787" s="19" t="str">
        <f>VLOOKUP($H4787,'Emission Factors'!$B$2:$F$3,4, FALSE)</f>
        <v>LB</v>
      </c>
      <c r="N4787" s="19" t="str">
        <f>VLOOKUP($H4787,'Emission Factors'!$B$2:$F$3,5, FALSE)</f>
        <v>E6GAL</v>
      </c>
      <c r="O4787" s="42">
        <f>J4787*L4787/2000</f>
        <v>4.1442739029459191E-2</v>
      </c>
      <c r="P4787" s="2" t="s">
        <v>2651</v>
      </c>
      <c r="Q4787" s="42">
        <f>IF(ISNA(VLOOKUP(CONCATENATE(A4787,H4787),'Point Emissions'!C$2:E$233,3,FALSE)),0,VLOOKUP(CONCATENATE(A4787,H4787),'Point Emissions'!C$2:E$233,3,FALSE))</f>
        <v>0</v>
      </c>
      <c r="R4787" s="2" t="s">
        <v>2651</v>
      </c>
      <c r="S4787" s="43">
        <f>IF(O4787-Q4787&gt;=0,O4787-Q4787,0)</f>
        <v>4.1442739029459191E-2</v>
      </c>
      <c r="T4787" s="2" t="s">
        <v>2651</v>
      </c>
    </row>
    <row r="4788" spans="1:20">
      <c r="A4788" t="s">
        <v>879</v>
      </c>
      <c r="B4788" t="s">
        <v>811</v>
      </c>
      <c r="C4788" t="s">
        <v>2423</v>
      </c>
      <c r="D4788" t="s">
        <v>880</v>
      </c>
      <c r="E4788" t="s">
        <v>2285</v>
      </c>
      <c r="F4788" t="s">
        <v>813</v>
      </c>
      <c r="G4788" s="9" t="s">
        <v>4620</v>
      </c>
      <c r="H4788" t="s">
        <v>2274</v>
      </c>
      <c r="I4788" t="s">
        <v>4630</v>
      </c>
      <c r="J4788" s="14">
        <f>VLOOKUP(Emissions!A5733,'County Activity'!A$2:J$3224,9,FALSE)</f>
        <v>3257.2639873601174</v>
      </c>
      <c r="K4788" s="14" t="str">
        <f>VLOOKUP(Emissions!B6090,'County Activity'!B$2:J$3224,9,FALSE)</f>
        <v>E6GAL</v>
      </c>
      <c r="L4788" s="20">
        <f>VLOOKUP($H4788,'Emission Factors'!$B$2:$F$3,3, FALSE)</f>
        <v>0.85</v>
      </c>
      <c r="M4788" s="19" t="str">
        <f>VLOOKUP($H4788,'Emission Factors'!$B$2:$F$3,4, FALSE)</f>
        <v>LB</v>
      </c>
      <c r="N4788" s="19" t="str">
        <f>VLOOKUP($H4788,'Emission Factors'!$B$2:$F$3,5, FALSE)</f>
        <v>E6GAL</v>
      </c>
      <c r="O4788" s="42">
        <f>J4788*L4788/2000</f>
        <v>1.3843371946280498</v>
      </c>
      <c r="P4788" s="2" t="s">
        <v>2651</v>
      </c>
      <c r="Q4788" s="42">
        <f>IF(ISNA(VLOOKUP(CONCATENATE(A4788,H4788),'Point Emissions'!C$2:E$233,3,FALSE)),0,VLOOKUP(CONCATENATE(A4788,H4788),'Point Emissions'!C$2:E$233,3,FALSE))</f>
        <v>0</v>
      </c>
      <c r="R4788" s="2" t="s">
        <v>2651</v>
      </c>
      <c r="S4788" s="43">
        <f>IF(O4788-Q4788&gt;=0,O4788-Q4788,0)</f>
        <v>1.3843371946280498</v>
      </c>
      <c r="T4788" s="2" t="s">
        <v>2651</v>
      </c>
    </row>
    <row r="4789" spans="1:20">
      <c r="A4789" t="s">
        <v>3944</v>
      </c>
      <c r="B4789" t="s">
        <v>3858</v>
      </c>
      <c r="C4789" t="s">
        <v>2435</v>
      </c>
      <c r="D4789" t="s">
        <v>3945</v>
      </c>
      <c r="E4789" t="s">
        <v>2285</v>
      </c>
      <c r="F4789" t="s">
        <v>3860</v>
      </c>
      <c r="G4789" s="9" t="s">
        <v>4620</v>
      </c>
      <c r="H4789" t="s">
        <v>4628</v>
      </c>
      <c r="I4789" t="s">
        <v>4629</v>
      </c>
      <c r="J4789" s="14">
        <f>VLOOKUP(Emissions!A3882,'County Activity'!A$2:J$3224,9,FALSE)</f>
        <v>3021.6652383677624</v>
      </c>
      <c r="K4789" s="14" t="str">
        <f>VLOOKUP(Emissions!B1942,'County Activity'!B$2:J$3224,9,FALSE)</f>
        <v>E6GAL</v>
      </c>
      <c r="L4789" s="20">
        <f>VLOOKUP($H4789,'Emission Factors'!$B$2:$F$3,3, FALSE)</f>
        <v>0.16900000000000001</v>
      </c>
      <c r="M4789" s="19" t="str">
        <f>VLOOKUP($H4789,'Emission Factors'!$B$2:$F$3,4, FALSE)</f>
        <v>LB</v>
      </c>
      <c r="N4789" s="19" t="str">
        <f>VLOOKUP($H4789,'Emission Factors'!$B$2:$F$3,5, FALSE)</f>
        <v>E6GAL</v>
      </c>
      <c r="O4789" s="42">
        <f>J4789*L4789/2000</f>
        <v>0.25533071264207596</v>
      </c>
      <c r="P4789" s="2" t="s">
        <v>2651</v>
      </c>
      <c r="Q4789" s="42">
        <f>IF(ISNA(VLOOKUP(CONCATENATE(A4789,H4789),'Point Emissions'!C$2:E$233,3,FALSE)),0,VLOOKUP(CONCATENATE(A4789,H4789),'Point Emissions'!C$2:E$233,3,FALSE))</f>
        <v>0</v>
      </c>
      <c r="R4789" s="2" t="s">
        <v>2651</v>
      </c>
      <c r="S4789" s="43">
        <f>IF(O4789-Q4789&gt;=0,O4789-Q4789,0)</f>
        <v>0.25533071264207596</v>
      </c>
      <c r="T4789" s="2" t="s">
        <v>2651</v>
      </c>
    </row>
    <row r="4790" spans="1:20">
      <c r="A4790" t="s">
        <v>4787</v>
      </c>
      <c r="B4790" t="s">
        <v>4669</v>
      </c>
      <c r="C4790" t="s">
        <v>3270</v>
      </c>
      <c r="D4790" t="s">
        <v>4788</v>
      </c>
      <c r="E4790" t="s">
        <v>2285</v>
      </c>
      <c r="F4790" t="s">
        <v>4670</v>
      </c>
      <c r="G4790" s="9" t="s">
        <v>4620</v>
      </c>
      <c r="H4790" t="s">
        <v>4628</v>
      </c>
      <c r="I4790" t="s">
        <v>4629</v>
      </c>
      <c r="J4790" s="14">
        <f>VLOOKUP(Emissions!A1558,'County Activity'!A$2:J$3224,9,FALSE)</f>
        <v>636.79232346241361</v>
      </c>
      <c r="K4790" s="14" t="str">
        <f>VLOOKUP(Emissions!B780,'County Activity'!B$2:J$3224,9,FALSE)</f>
        <v>E6GAL</v>
      </c>
      <c r="L4790" s="20">
        <f>VLOOKUP($H4790,'Emission Factors'!$B$2:$F$3,3, FALSE)</f>
        <v>0.16900000000000001</v>
      </c>
      <c r="M4790" s="19" t="str">
        <f>VLOOKUP($H4790,'Emission Factors'!$B$2:$F$3,4, FALSE)</f>
        <v>LB</v>
      </c>
      <c r="N4790" s="19" t="str">
        <f>VLOOKUP($H4790,'Emission Factors'!$B$2:$F$3,5, FALSE)</f>
        <v>E6GAL</v>
      </c>
      <c r="O4790" s="42">
        <f>J4790*L4790/2000</f>
        <v>5.3808951332573955E-2</v>
      </c>
      <c r="P4790" s="2" t="s">
        <v>2651</v>
      </c>
      <c r="Q4790" s="42">
        <f>IF(ISNA(VLOOKUP(CONCATENATE(A4790,H4790),'Point Emissions'!C$2:E$233,3,FALSE)),0,VLOOKUP(CONCATENATE(A4790,H4790),'Point Emissions'!C$2:E$233,3,FALSE))</f>
        <v>0</v>
      </c>
      <c r="R4790" s="2" t="s">
        <v>2651</v>
      </c>
      <c r="S4790" s="43">
        <f>IF(O4790-Q4790&gt;=0,O4790-Q4790,0)</f>
        <v>5.3808951332573955E-2</v>
      </c>
      <c r="T4790" s="2" t="s">
        <v>2651</v>
      </c>
    </row>
    <row r="4791" spans="1:20">
      <c r="A4791" t="s">
        <v>1254</v>
      </c>
      <c r="B4791" t="s">
        <v>1190</v>
      </c>
      <c r="C4791" t="s">
        <v>2414</v>
      </c>
      <c r="D4791" t="s">
        <v>1255</v>
      </c>
      <c r="E4791" t="s">
        <v>2285</v>
      </c>
      <c r="F4791" t="s">
        <v>1191</v>
      </c>
      <c r="G4791" s="9" t="s">
        <v>4620</v>
      </c>
      <c r="H4791" t="s">
        <v>4628</v>
      </c>
      <c r="I4791" t="s">
        <v>4629</v>
      </c>
      <c r="J4791" s="14">
        <f>VLOOKUP(Emissions!A6184,'County Activity'!A$2:J$3224,9,FALSE)</f>
        <v>8937.2849891305395</v>
      </c>
      <c r="K4791" s="14" t="str">
        <f>VLOOKUP(Emissions!B3093,'County Activity'!B$2:J$3224,9,FALSE)</f>
        <v>E6GAL</v>
      </c>
      <c r="L4791" s="20">
        <f>VLOOKUP($H4791,'Emission Factors'!$B$2:$F$3,3, FALSE)</f>
        <v>0.16900000000000001</v>
      </c>
      <c r="M4791" s="19" t="str">
        <f>VLOOKUP($H4791,'Emission Factors'!$B$2:$F$3,4, FALSE)</f>
        <v>LB</v>
      </c>
      <c r="N4791" s="19" t="str">
        <f>VLOOKUP($H4791,'Emission Factors'!$B$2:$F$3,5, FALSE)</f>
        <v>E6GAL</v>
      </c>
      <c r="O4791" s="42">
        <f>J4791*L4791/2000</f>
        <v>0.75520058158153058</v>
      </c>
      <c r="P4791" s="2" t="s">
        <v>2651</v>
      </c>
      <c r="Q4791" s="42">
        <f>IF(ISNA(VLOOKUP(CONCATENATE(A4791,H4791),'Point Emissions'!C$2:E$233,3,FALSE)),0,VLOOKUP(CONCATENATE(A4791,H4791),'Point Emissions'!C$2:E$233,3,FALSE))</f>
        <v>0</v>
      </c>
      <c r="R4791" s="2" t="s">
        <v>2651</v>
      </c>
      <c r="S4791" s="43">
        <f>IF(O4791-Q4791&gt;=0,O4791-Q4791,0)</f>
        <v>0.75520058158153058</v>
      </c>
      <c r="T4791" s="2" t="s">
        <v>2651</v>
      </c>
    </row>
    <row r="4792" spans="1:20">
      <c r="A4792" t="s">
        <v>5338</v>
      </c>
      <c r="B4792" t="s">
        <v>5328</v>
      </c>
      <c r="C4792" t="s">
        <v>2300</v>
      </c>
      <c r="D4792" t="s">
        <v>5339</v>
      </c>
      <c r="E4792" t="s">
        <v>2285</v>
      </c>
      <c r="F4792" t="s">
        <v>5330</v>
      </c>
      <c r="G4792" s="9" t="s">
        <v>4620</v>
      </c>
      <c r="H4792" t="s">
        <v>2274</v>
      </c>
      <c r="I4792" t="s">
        <v>4630</v>
      </c>
      <c r="J4792" s="14">
        <f>VLOOKUP(Emissions!A2239,'County Activity'!A$2:J$3224,9,FALSE)</f>
        <v>206.93749027981477</v>
      </c>
      <c r="K4792" s="14" t="str">
        <f>VLOOKUP(Emissions!B4343,'County Activity'!B$2:J$3224,9,FALSE)</f>
        <v>E6GAL</v>
      </c>
      <c r="L4792" s="20">
        <f>VLOOKUP($H4792,'Emission Factors'!$B$2:$F$3,3, FALSE)</f>
        <v>0.85</v>
      </c>
      <c r="M4792" s="19" t="str">
        <f>VLOOKUP($H4792,'Emission Factors'!$B$2:$F$3,4, FALSE)</f>
        <v>LB</v>
      </c>
      <c r="N4792" s="19" t="str">
        <f>VLOOKUP($H4792,'Emission Factors'!$B$2:$F$3,5, FALSE)</f>
        <v>E6GAL</v>
      </c>
      <c r="O4792" s="42">
        <f>J4792*L4792/2000</f>
        <v>8.7948433368921275E-2</v>
      </c>
      <c r="P4792" s="2" t="s">
        <v>2651</v>
      </c>
      <c r="Q4792" s="42">
        <f>IF(ISNA(VLOOKUP(CONCATENATE(A4792,H4792),'Point Emissions'!C$2:E$233,3,FALSE)),0,VLOOKUP(CONCATENATE(A4792,H4792),'Point Emissions'!C$2:E$233,3,FALSE))</f>
        <v>0</v>
      </c>
      <c r="R4792" s="2" t="s">
        <v>2651</v>
      </c>
      <c r="S4792" s="43">
        <f>IF(O4792-Q4792&gt;=0,O4792-Q4792,0)</f>
        <v>8.7948433368921275E-2</v>
      </c>
      <c r="T4792" s="2" t="s">
        <v>2651</v>
      </c>
    </row>
    <row r="4793" spans="1:20">
      <c r="A4793" t="s">
        <v>1370</v>
      </c>
      <c r="B4793" t="s">
        <v>2206</v>
      </c>
      <c r="C4793" t="s">
        <v>2423</v>
      </c>
      <c r="D4793" t="s">
        <v>2427</v>
      </c>
      <c r="E4793" t="s">
        <v>2285</v>
      </c>
      <c r="F4793" t="s">
        <v>2207</v>
      </c>
      <c r="G4793" s="9" t="s">
        <v>4620</v>
      </c>
      <c r="H4793" t="s">
        <v>2274</v>
      </c>
      <c r="I4793" t="s">
        <v>4630</v>
      </c>
      <c r="J4793" s="14">
        <f>VLOOKUP(Emissions!A2897,'County Activity'!A$2:J$3224,9,FALSE)</f>
        <v>1567.4346021720539</v>
      </c>
      <c r="K4793" s="14" t="str">
        <f>VLOOKUP(Emissions!B4672,'County Activity'!B$2:J$3224,9,FALSE)</f>
        <v>E6GAL</v>
      </c>
      <c r="L4793" s="20">
        <f>VLOOKUP($H4793,'Emission Factors'!$B$2:$F$3,3, FALSE)</f>
        <v>0.85</v>
      </c>
      <c r="M4793" s="19" t="str">
        <f>VLOOKUP($H4793,'Emission Factors'!$B$2:$F$3,4, FALSE)</f>
        <v>LB</v>
      </c>
      <c r="N4793" s="19" t="str">
        <f>VLOOKUP($H4793,'Emission Factors'!$B$2:$F$3,5, FALSE)</f>
        <v>E6GAL</v>
      </c>
      <c r="O4793" s="42">
        <f>J4793*L4793/2000</f>
        <v>0.6661597059231229</v>
      </c>
      <c r="P4793" s="2" t="s">
        <v>2651</v>
      </c>
      <c r="Q4793" s="42">
        <f>IF(ISNA(VLOOKUP(CONCATENATE(A4793,H4793),'Point Emissions'!C$2:E$233,3,FALSE)),0,VLOOKUP(CONCATENATE(A4793,H4793),'Point Emissions'!C$2:E$233,3,FALSE))</f>
        <v>0</v>
      </c>
      <c r="R4793" s="2" t="s">
        <v>2651</v>
      </c>
      <c r="S4793" s="43">
        <f>IF(O4793-Q4793&gt;=0,O4793-Q4793,0)</f>
        <v>0.6661597059231229</v>
      </c>
      <c r="T4793" s="2" t="s">
        <v>2651</v>
      </c>
    </row>
    <row r="4794" spans="1:20">
      <c r="A4794" t="s">
        <v>5220</v>
      </c>
      <c r="B4794" t="s">
        <v>5151</v>
      </c>
      <c r="C4794" t="s">
        <v>2417</v>
      </c>
      <c r="D4794" t="s">
        <v>5221</v>
      </c>
      <c r="E4794" t="s">
        <v>2285</v>
      </c>
      <c r="F4794" t="s">
        <v>5152</v>
      </c>
      <c r="G4794" s="9" t="s">
        <v>4620</v>
      </c>
      <c r="H4794" t="s">
        <v>2274</v>
      </c>
      <c r="I4794" t="s">
        <v>4630</v>
      </c>
      <c r="J4794" s="14">
        <f>VLOOKUP(Emissions!A2077,'County Activity'!A$2:J$3224,9,FALSE)</f>
        <v>922.18800798325992</v>
      </c>
      <c r="K4794" s="14" t="str">
        <f>VLOOKUP(Emissions!B4262,'County Activity'!B$2:J$3224,9,FALSE)</f>
        <v>E6GAL</v>
      </c>
      <c r="L4794" s="20">
        <f>VLOOKUP($H4794,'Emission Factors'!$B$2:$F$3,3, FALSE)</f>
        <v>0.85</v>
      </c>
      <c r="M4794" s="19" t="str">
        <f>VLOOKUP($H4794,'Emission Factors'!$B$2:$F$3,4, FALSE)</f>
        <v>LB</v>
      </c>
      <c r="N4794" s="19" t="str">
        <f>VLOOKUP($H4794,'Emission Factors'!$B$2:$F$3,5, FALSE)</f>
        <v>E6GAL</v>
      </c>
      <c r="O4794" s="42">
        <f>J4794*L4794/2000</f>
        <v>0.39192990339288547</v>
      </c>
      <c r="P4794" s="2" t="s">
        <v>2651</v>
      </c>
      <c r="Q4794" s="42">
        <f>IF(ISNA(VLOOKUP(CONCATENATE(A4794,H4794),'Point Emissions'!C$2:E$233,3,FALSE)),0,VLOOKUP(CONCATENATE(A4794,H4794),'Point Emissions'!C$2:E$233,3,FALSE))</f>
        <v>0</v>
      </c>
      <c r="R4794" s="2" t="s">
        <v>2651</v>
      </c>
      <c r="S4794" s="43">
        <f>IF(O4794-Q4794&gt;=0,O4794-Q4794,0)</f>
        <v>0.39192990339288547</v>
      </c>
      <c r="T4794" s="2" t="s">
        <v>2651</v>
      </c>
    </row>
    <row r="4795" spans="1:20">
      <c r="A4795" t="s">
        <v>79</v>
      </c>
      <c r="B4795" t="s">
        <v>4</v>
      </c>
      <c r="C4795" t="s">
        <v>2432</v>
      </c>
      <c r="D4795" t="s">
        <v>80</v>
      </c>
      <c r="E4795" t="s">
        <v>2285</v>
      </c>
      <c r="F4795" t="s">
        <v>6</v>
      </c>
      <c r="G4795" s="9" t="s">
        <v>4620</v>
      </c>
      <c r="H4795" t="s">
        <v>4628</v>
      </c>
      <c r="I4795" t="s">
        <v>4629</v>
      </c>
      <c r="J4795" s="14">
        <f>VLOOKUP(Emissions!A4822,'County Activity'!A$2:J$3224,9,FALSE)</f>
        <v>1186.8963482266752</v>
      </c>
      <c r="K4795" s="14" t="str">
        <f>VLOOKUP(Emissions!B2412,'County Activity'!B$2:J$3224,9,FALSE)</f>
        <v>E6GAL</v>
      </c>
      <c r="L4795" s="20">
        <f>VLOOKUP($H4795,'Emission Factors'!$B$2:$F$3,3, FALSE)</f>
        <v>0.16900000000000001</v>
      </c>
      <c r="M4795" s="19" t="str">
        <f>VLOOKUP($H4795,'Emission Factors'!$B$2:$F$3,4, FALSE)</f>
        <v>LB</v>
      </c>
      <c r="N4795" s="19" t="str">
        <f>VLOOKUP($H4795,'Emission Factors'!$B$2:$F$3,5, FALSE)</f>
        <v>E6GAL</v>
      </c>
      <c r="O4795" s="42">
        <f>J4795*L4795/2000</f>
        <v>0.10029274142515407</v>
      </c>
      <c r="P4795" s="2" t="s">
        <v>2651</v>
      </c>
      <c r="Q4795" s="42">
        <f>IF(ISNA(VLOOKUP(CONCATENATE(A4795,H4795),'Point Emissions'!C$2:E$233,3,FALSE)),0,VLOOKUP(CONCATENATE(A4795,H4795),'Point Emissions'!C$2:E$233,3,FALSE))</f>
        <v>0</v>
      </c>
      <c r="R4795" s="2" t="s">
        <v>2651</v>
      </c>
      <c r="S4795" s="43">
        <f>IF(O4795-Q4795&gt;=0,O4795-Q4795,0)</f>
        <v>0.10029274142515407</v>
      </c>
      <c r="T4795" s="2" t="s">
        <v>2651</v>
      </c>
    </row>
    <row r="4796" spans="1:20">
      <c r="A4796" t="s">
        <v>1011</v>
      </c>
      <c r="B4796" t="s">
        <v>811</v>
      </c>
      <c r="C4796" t="s">
        <v>1012</v>
      </c>
      <c r="D4796" t="s">
        <v>1013</v>
      </c>
      <c r="E4796" t="s">
        <v>2285</v>
      </c>
      <c r="F4796" t="s">
        <v>813</v>
      </c>
      <c r="G4796" s="9" t="s">
        <v>4620</v>
      </c>
      <c r="H4796" t="s">
        <v>4628</v>
      </c>
      <c r="I4796" t="s">
        <v>4629</v>
      </c>
      <c r="J4796" s="14">
        <f>VLOOKUP(Emissions!A5876,'County Activity'!A$2:J$3224,9,FALSE)</f>
        <v>24570.352393554473</v>
      </c>
      <c r="K4796" s="14" t="str">
        <f>VLOOKUP(Emissions!B2939,'County Activity'!B$2:J$3224,9,FALSE)</f>
        <v>E6GAL</v>
      </c>
      <c r="L4796" s="20">
        <f>VLOOKUP($H4796,'Emission Factors'!$B$2:$F$3,3, FALSE)</f>
        <v>0.16900000000000001</v>
      </c>
      <c r="M4796" s="19" t="str">
        <f>VLOOKUP($H4796,'Emission Factors'!$B$2:$F$3,4, FALSE)</f>
        <v>LB</v>
      </c>
      <c r="N4796" s="19" t="str">
        <f>VLOOKUP($H4796,'Emission Factors'!$B$2:$F$3,5, FALSE)</f>
        <v>E6GAL</v>
      </c>
      <c r="O4796" s="42">
        <f>J4796*L4796/2000</f>
        <v>2.0761947772553531</v>
      </c>
      <c r="P4796" s="2" t="s">
        <v>2651</v>
      </c>
      <c r="Q4796" s="42">
        <f>IF(ISNA(VLOOKUP(CONCATENATE(A4796,H4796),'Point Emissions'!C$2:E$233,3,FALSE)),0,VLOOKUP(CONCATENATE(A4796,H4796),'Point Emissions'!C$2:E$233,3,FALSE))</f>
        <v>0</v>
      </c>
      <c r="R4796" s="2" t="s">
        <v>2651</v>
      </c>
      <c r="S4796" s="43">
        <f>IF(O4796-Q4796&gt;=0,O4796-Q4796,0)</f>
        <v>2.0761947772553531</v>
      </c>
      <c r="T4796" s="2" t="s">
        <v>2651</v>
      </c>
    </row>
    <row r="4797" spans="1:20">
      <c r="A4797" t="s">
        <v>4782</v>
      </c>
      <c r="B4797" t="s">
        <v>4669</v>
      </c>
      <c r="C4797" t="s">
        <v>3262</v>
      </c>
      <c r="D4797" t="s">
        <v>4783</v>
      </c>
      <c r="E4797" t="s">
        <v>2285</v>
      </c>
      <c r="F4797" t="s">
        <v>4670</v>
      </c>
      <c r="G4797" s="9" t="s">
        <v>4620</v>
      </c>
      <c r="H4797" t="s">
        <v>4628</v>
      </c>
      <c r="I4797" t="s">
        <v>4629</v>
      </c>
      <c r="J4797" s="14">
        <f>VLOOKUP(Emissions!A1552,'County Activity'!A$2:J$3224,9,FALSE)</f>
        <v>631.54042801117726</v>
      </c>
      <c r="K4797" s="14" t="str">
        <f>VLOOKUP(Emissions!B777,'County Activity'!B$2:J$3224,9,FALSE)</f>
        <v>E6GAL</v>
      </c>
      <c r="L4797" s="20">
        <f>VLOOKUP($H4797,'Emission Factors'!$B$2:$F$3,3, FALSE)</f>
        <v>0.16900000000000001</v>
      </c>
      <c r="M4797" s="19" t="str">
        <f>VLOOKUP($H4797,'Emission Factors'!$B$2:$F$3,4, FALSE)</f>
        <v>LB</v>
      </c>
      <c r="N4797" s="19" t="str">
        <f>VLOOKUP($H4797,'Emission Factors'!$B$2:$F$3,5, FALSE)</f>
        <v>E6GAL</v>
      </c>
      <c r="O4797" s="42">
        <f>J4797*L4797/2000</f>
        <v>5.3365166166944485E-2</v>
      </c>
      <c r="P4797" s="2" t="s">
        <v>2651</v>
      </c>
      <c r="Q4797" s="42">
        <f>IF(ISNA(VLOOKUP(CONCATENATE(A4797,H4797),'Point Emissions'!C$2:E$233,3,FALSE)),0,VLOOKUP(CONCATENATE(A4797,H4797),'Point Emissions'!C$2:E$233,3,FALSE))</f>
        <v>0</v>
      </c>
      <c r="R4797" s="2" t="s">
        <v>2651</v>
      </c>
      <c r="S4797" s="43">
        <f>IF(O4797-Q4797&gt;=0,O4797-Q4797,0)</f>
        <v>5.3365166166944485E-2</v>
      </c>
      <c r="T4797" s="2" t="s">
        <v>2651</v>
      </c>
    </row>
    <row r="4798" spans="1:20">
      <c r="A4798" t="s">
        <v>2753</v>
      </c>
      <c r="B4798" t="s">
        <v>2736</v>
      </c>
      <c r="C4798" t="s">
        <v>2309</v>
      </c>
      <c r="D4798" t="s">
        <v>2754</v>
      </c>
      <c r="E4798" t="s">
        <v>2285</v>
      </c>
      <c r="F4798" t="s">
        <v>2738</v>
      </c>
      <c r="G4798" s="9" t="s">
        <v>4620</v>
      </c>
      <c r="H4798" t="s">
        <v>4628</v>
      </c>
      <c r="I4798" t="s">
        <v>4629</v>
      </c>
      <c r="J4798" s="14">
        <f>VLOOKUP(Emissions!A390,'County Activity'!A$2:J$3224,9,FALSE)</f>
        <v>178.05206529801455</v>
      </c>
      <c r="K4798" s="14" t="str">
        <f>VLOOKUP(Emissions!B196,'County Activity'!B$2:J$3224,9,FALSE)</f>
        <v>E6GAL</v>
      </c>
      <c r="L4798" s="20">
        <f>VLOOKUP($H4798,'Emission Factors'!$B$2:$F$3,3, FALSE)</f>
        <v>0.16900000000000001</v>
      </c>
      <c r="M4798" s="19" t="str">
        <f>VLOOKUP($H4798,'Emission Factors'!$B$2:$F$3,4, FALSE)</f>
        <v>LB</v>
      </c>
      <c r="N4798" s="19" t="str">
        <f>VLOOKUP($H4798,'Emission Factors'!$B$2:$F$3,5, FALSE)</f>
        <v>E6GAL</v>
      </c>
      <c r="O4798" s="42">
        <f>J4798*L4798/2000</f>
        <v>1.5045399517682231E-2</v>
      </c>
      <c r="P4798" s="2" t="s">
        <v>2651</v>
      </c>
      <c r="Q4798" s="42">
        <f>IF(ISNA(VLOOKUP(CONCATENATE(A4798,H4798),'Point Emissions'!C$2:E$233,3,FALSE)),0,VLOOKUP(CONCATENATE(A4798,H4798),'Point Emissions'!C$2:E$233,3,FALSE))</f>
        <v>0</v>
      </c>
      <c r="R4798" s="2" t="s">
        <v>2651</v>
      </c>
      <c r="S4798" s="43">
        <f>IF(O4798-Q4798&gt;=0,O4798-Q4798,0)</f>
        <v>1.5045399517682231E-2</v>
      </c>
      <c r="T4798" s="2" t="s">
        <v>2651</v>
      </c>
    </row>
    <row r="4799" spans="1:20">
      <c r="A4799" t="s">
        <v>790</v>
      </c>
      <c r="B4799" t="s">
        <v>787</v>
      </c>
      <c r="C4799" t="s">
        <v>2288</v>
      </c>
      <c r="D4799" t="s">
        <v>791</v>
      </c>
      <c r="E4799" t="s">
        <v>2285</v>
      </c>
      <c r="F4799" t="s">
        <v>789</v>
      </c>
      <c r="G4799" s="9" t="s">
        <v>4620</v>
      </c>
      <c r="H4799" t="s">
        <v>2274</v>
      </c>
      <c r="I4799" t="s">
        <v>4630</v>
      </c>
      <c r="J4799" s="14">
        <f>VLOOKUP(Emissions!A5617,'County Activity'!A$2:J$3224,9,FALSE)</f>
        <v>2729.8968270493797</v>
      </c>
      <c r="K4799" s="14" t="str">
        <f>VLOOKUP(Emissions!B6032,'County Activity'!B$2:J$3224,9,FALSE)</f>
        <v>E6GAL</v>
      </c>
      <c r="L4799" s="20">
        <f>VLOOKUP($H4799,'Emission Factors'!$B$2:$F$3,3, FALSE)</f>
        <v>0.85</v>
      </c>
      <c r="M4799" s="19" t="str">
        <f>VLOOKUP($H4799,'Emission Factors'!$B$2:$F$3,4, FALSE)</f>
        <v>LB</v>
      </c>
      <c r="N4799" s="19" t="str">
        <f>VLOOKUP($H4799,'Emission Factors'!$B$2:$F$3,5, FALSE)</f>
        <v>E6GAL</v>
      </c>
      <c r="O4799" s="42">
        <f>J4799*L4799/2000</f>
        <v>1.1602061514959865</v>
      </c>
      <c r="P4799" s="2" t="s">
        <v>2651</v>
      </c>
      <c r="Q4799" s="42">
        <f>IF(ISNA(VLOOKUP(CONCATENATE(A4799,H4799),'Point Emissions'!C$2:E$233,3,FALSE)),0,VLOOKUP(CONCATENATE(A4799,H4799),'Point Emissions'!C$2:E$233,3,FALSE))</f>
        <v>0</v>
      </c>
      <c r="R4799" s="2" t="s">
        <v>2651</v>
      </c>
      <c r="S4799" s="43">
        <f>IF(O4799-Q4799&gt;=0,O4799-Q4799,0)</f>
        <v>1.1602061514959865</v>
      </c>
      <c r="T4799" s="2" t="s">
        <v>2651</v>
      </c>
    </row>
    <row r="4800" spans="1:20">
      <c r="A4800" t="s">
        <v>3601</v>
      </c>
      <c r="B4800" t="s">
        <v>1675</v>
      </c>
      <c r="C4800" t="s">
        <v>3262</v>
      </c>
      <c r="D4800" t="s">
        <v>3602</v>
      </c>
      <c r="E4800" t="s">
        <v>2285</v>
      </c>
      <c r="F4800" t="s">
        <v>1676</v>
      </c>
      <c r="G4800" s="9" t="s">
        <v>4620</v>
      </c>
      <c r="H4800" t="s">
        <v>2274</v>
      </c>
      <c r="I4800" t="s">
        <v>4630</v>
      </c>
      <c r="J4800" s="14">
        <f>VLOOKUP(Emissions!A3467,'County Activity'!A$2:J$3224,9,FALSE)</f>
        <v>457.10704677407557</v>
      </c>
      <c r="K4800" s="14" t="str">
        <f>VLOOKUP(Emissions!B4957,'County Activity'!B$2:J$3224,9,FALSE)</f>
        <v>E6GAL</v>
      </c>
      <c r="L4800" s="20">
        <f>VLOOKUP($H4800,'Emission Factors'!$B$2:$F$3,3, FALSE)</f>
        <v>0.85</v>
      </c>
      <c r="M4800" s="19" t="str">
        <f>VLOOKUP($H4800,'Emission Factors'!$B$2:$F$3,4, FALSE)</f>
        <v>LB</v>
      </c>
      <c r="N4800" s="19" t="str">
        <f>VLOOKUP($H4800,'Emission Factors'!$B$2:$F$3,5, FALSE)</f>
        <v>E6GAL</v>
      </c>
      <c r="O4800" s="42">
        <f>J4800*L4800/2000</f>
        <v>0.1942704948789821</v>
      </c>
      <c r="P4800" s="2" t="s">
        <v>2651</v>
      </c>
      <c r="Q4800" s="42">
        <f>IF(ISNA(VLOOKUP(CONCATENATE(A4800,H4800),'Point Emissions'!C$2:E$233,3,FALSE)),0,VLOOKUP(CONCATENATE(A4800,H4800),'Point Emissions'!C$2:E$233,3,FALSE))</f>
        <v>0</v>
      </c>
      <c r="R4800" s="2" t="s">
        <v>2651</v>
      </c>
      <c r="S4800" s="43">
        <f>IF(O4800-Q4800&gt;=0,O4800-Q4800,0)</f>
        <v>0.1942704948789821</v>
      </c>
      <c r="T4800" s="2" t="s">
        <v>2651</v>
      </c>
    </row>
    <row r="4801" spans="1:20">
      <c r="A4801" t="s">
        <v>1961</v>
      </c>
      <c r="B4801" t="s">
        <v>1909</v>
      </c>
      <c r="C4801" t="s">
        <v>2375</v>
      </c>
      <c r="D4801" t="s">
        <v>1962</v>
      </c>
      <c r="E4801" t="s">
        <v>2285</v>
      </c>
      <c r="F4801" t="s">
        <v>1911</v>
      </c>
      <c r="G4801" s="9" t="s">
        <v>4620</v>
      </c>
      <c r="H4801" t="s">
        <v>2274</v>
      </c>
      <c r="I4801" t="s">
        <v>4630</v>
      </c>
      <c r="J4801" s="14">
        <f>VLOOKUP(Emissions!A2525,'County Activity'!A$2:J$3224,9,FALSE)</f>
        <v>248.18408382367139</v>
      </c>
      <c r="K4801" s="14" t="str">
        <f>VLOOKUP(Emissions!B4486,'County Activity'!B$2:J$3224,9,FALSE)</f>
        <v>E6GAL</v>
      </c>
      <c r="L4801" s="20">
        <f>VLOOKUP($H4801,'Emission Factors'!$B$2:$F$3,3, FALSE)</f>
        <v>0.85</v>
      </c>
      <c r="M4801" s="19" t="str">
        <f>VLOOKUP($H4801,'Emission Factors'!$B$2:$F$3,4, FALSE)</f>
        <v>LB</v>
      </c>
      <c r="N4801" s="19" t="str">
        <f>VLOOKUP($H4801,'Emission Factors'!$B$2:$F$3,5, FALSE)</f>
        <v>E6GAL</v>
      </c>
      <c r="O4801" s="42">
        <f>J4801*L4801/2000</f>
        <v>0.10547823562506034</v>
      </c>
      <c r="P4801" s="2" t="s">
        <v>2651</v>
      </c>
      <c r="Q4801" s="42">
        <f>IF(ISNA(VLOOKUP(CONCATENATE(A4801,H4801),'Point Emissions'!C$2:E$233,3,FALSE)),0,VLOOKUP(CONCATENATE(A4801,H4801),'Point Emissions'!C$2:E$233,3,FALSE))</f>
        <v>0</v>
      </c>
      <c r="R4801" s="2" t="s">
        <v>2651</v>
      </c>
      <c r="S4801" s="43">
        <f>IF(O4801-Q4801&gt;=0,O4801-Q4801,0)</f>
        <v>0.10547823562506034</v>
      </c>
      <c r="T4801" s="2" t="s">
        <v>2651</v>
      </c>
    </row>
    <row r="4802" spans="1:20">
      <c r="A4802" t="s">
        <v>4133</v>
      </c>
      <c r="B4802" t="s">
        <v>4110</v>
      </c>
      <c r="C4802" t="s">
        <v>2330</v>
      </c>
      <c r="D4802" t="s">
        <v>4134</v>
      </c>
      <c r="E4802" t="s">
        <v>2285</v>
      </c>
      <c r="F4802" t="s">
        <v>4111</v>
      </c>
      <c r="G4802" s="9" t="s">
        <v>4620</v>
      </c>
      <c r="H4802" t="s">
        <v>2274</v>
      </c>
      <c r="I4802" t="s">
        <v>4630</v>
      </c>
      <c r="J4802" s="14">
        <f>VLOOKUP(Emissions!A4119,'County Activity'!A$2:J$3224,9,FALSE)</f>
        <v>709.26207593892559</v>
      </c>
      <c r="K4802" s="14" t="str">
        <f>VLOOKUP(Emissions!B5283,'County Activity'!B$2:J$3224,9,FALSE)</f>
        <v>E6GAL</v>
      </c>
      <c r="L4802" s="20">
        <f>VLOOKUP($H4802,'Emission Factors'!$B$2:$F$3,3, FALSE)</f>
        <v>0.85</v>
      </c>
      <c r="M4802" s="19" t="str">
        <f>VLOOKUP($H4802,'Emission Factors'!$B$2:$F$3,4, FALSE)</f>
        <v>LB</v>
      </c>
      <c r="N4802" s="19" t="str">
        <f>VLOOKUP($H4802,'Emission Factors'!$B$2:$F$3,5, FALSE)</f>
        <v>E6GAL</v>
      </c>
      <c r="O4802" s="42">
        <f>J4802*L4802/2000</f>
        <v>0.30143638227404335</v>
      </c>
      <c r="P4802" s="2" t="s">
        <v>2651</v>
      </c>
      <c r="Q4802" s="42">
        <f>IF(ISNA(VLOOKUP(CONCATENATE(A4802,H4802),'Point Emissions'!C$2:E$233,3,FALSE)),0,VLOOKUP(CONCATENATE(A4802,H4802),'Point Emissions'!C$2:E$233,3,FALSE))</f>
        <v>0</v>
      </c>
      <c r="R4802" s="2" t="s">
        <v>2651</v>
      </c>
      <c r="S4802" s="43">
        <f>IF(O4802-Q4802&gt;=0,O4802-Q4802,0)</f>
        <v>0.30143638227404335</v>
      </c>
      <c r="T4802" s="2" t="s">
        <v>2651</v>
      </c>
    </row>
    <row r="4803" spans="1:20">
      <c r="A4803" t="s">
        <v>491</v>
      </c>
      <c r="B4803" t="s">
        <v>232</v>
      </c>
      <c r="C4803" t="s">
        <v>3471</v>
      </c>
      <c r="D4803" t="s">
        <v>492</v>
      </c>
      <c r="E4803" t="s">
        <v>2285</v>
      </c>
      <c r="F4803" t="s">
        <v>233</v>
      </c>
      <c r="G4803" s="9" t="s">
        <v>4620</v>
      </c>
      <c r="H4803" t="s">
        <v>2274</v>
      </c>
      <c r="I4803" t="s">
        <v>4630</v>
      </c>
      <c r="J4803" s="14">
        <f>VLOOKUP(Emissions!A5369,'County Activity'!A$2:J$3224,9,FALSE)</f>
        <v>1960.2699771739865</v>
      </c>
      <c r="K4803" s="14" t="str">
        <f>VLOOKUP(Emissions!B5908,'County Activity'!B$2:J$3224,9,FALSE)</f>
        <v>E6GAL</v>
      </c>
      <c r="L4803" s="20">
        <f>VLOOKUP($H4803,'Emission Factors'!$B$2:$F$3,3, FALSE)</f>
        <v>0.85</v>
      </c>
      <c r="M4803" s="19" t="str">
        <f>VLOOKUP($H4803,'Emission Factors'!$B$2:$F$3,4, FALSE)</f>
        <v>LB</v>
      </c>
      <c r="N4803" s="19" t="str">
        <f>VLOOKUP($H4803,'Emission Factors'!$B$2:$F$3,5, FALSE)</f>
        <v>E6GAL</v>
      </c>
      <c r="O4803" s="42">
        <f>J4803*L4803/2000</f>
        <v>0.83311474029894417</v>
      </c>
      <c r="P4803" s="2" t="s">
        <v>2651</v>
      </c>
      <c r="Q4803" s="42">
        <f>IF(ISNA(VLOOKUP(CONCATENATE(A4803,H4803),'Point Emissions'!C$2:E$233,3,FALSE)),0,VLOOKUP(CONCATENATE(A4803,H4803),'Point Emissions'!C$2:E$233,3,FALSE))</f>
        <v>0</v>
      </c>
      <c r="R4803" s="2" t="s">
        <v>2651</v>
      </c>
      <c r="S4803" s="43">
        <f>IF(O4803-Q4803&gt;=0,O4803-Q4803,0)</f>
        <v>0.83311474029894417</v>
      </c>
      <c r="T4803" s="2" t="s">
        <v>2651</v>
      </c>
    </row>
    <row r="4804" spans="1:20">
      <c r="A4804" t="s">
        <v>1944</v>
      </c>
      <c r="B4804" t="s">
        <v>1909</v>
      </c>
      <c r="C4804" t="s">
        <v>2345</v>
      </c>
      <c r="D4804" t="s">
        <v>2885</v>
      </c>
      <c r="E4804" t="s">
        <v>2285</v>
      </c>
      <c r="F4804" t="s">
        <v>1911</v>
      </c>
      <c r="G4804" s="9" t="s">
        <v>4620</v>
      </c>
      <c r="H4804" t="s">
        <v>2274</v>
      </c>
      <c r="I4804" t="s">
        <v>4630</v>
      </c>
      <c r="J4804" s="14">
        <f>VLOOKUP(Emissions!A2505,'County Activity'!A$2:J$3224,9,FALSE)</f>
        <v>1230.9290082599073</v>
      </c>
      <c r="K4804" s="14" t="str">
        <f>VLOOKUP(Emissions!B4476,'County Activity'!B$2:J$3224,9,FALSE)</f>
        <v>E6GAL</v>
      </c>
      <c r="L4804" s="20">
        <f>VLOOKUP($H4804,'Emission Factors'!$B$2:$F$3,3, FALSE)</f>
        <v>0.85</v>
      </c>
      <c r="M4804" s="19" t="str">
        <f>VLOOKUP($H4804,'Emission Factors'!$B$2:$F$3,4, FALSE)</f>
        <v>LB</v>
      </c>
      <c r="N4804" s="19" t="str">
        <f>VLOOKUP($H4804,'Emission Factors'!$B$2:$F$3,5, FALSE)</f>
        <v>E6GAL</v>
      </c>
      <c r="O4804" s="42">
        <f>J4804*L4804/2000</f>
        <v>0.52314482851046062</v>
      </c>
      <c r="P4804" s="2" t="s">
        <v>2651</v>
      </c>
      <c r="Q4804" s="42">
        <f>IF(ISNA(VLOOKUP(CONCATENATE(A4804,H4804),'Point Emissions'!C$2:E$233,3,FALSE)),0,VLOOKUP(CONCATENATE(A4804,H4804),'Point Emissions'!C$2:E$233,3,FALSE))</f>
        <v>0</v>
      </c>
      <c r="R4804" s="2" t="s">
        <v>2651</v>
      </c>
      <c r="S4804" s="43">
        <f>IF(O4804-Q4804&gt;=0,O4804-Q4804,0)</f>
        <v>0.52314482851046062</v>
      </c>
      <c r="T4804" s="2" t="s">
        <v>2651</v>
      </c>
    </row>
    <row r="4805" spans="1:20">
      <c r="A4805" t="s">
        <v>2181</v>
      </c>
      <c r="B4805" t="s">
        <v>2056</v>
      </c>
      <c r="C4805" t="s">
        <v>2730</v>
      </c>
      <c r="D4805" t="s">
        <v>2182</v>
      </c>
      <c r="E4805" t="s">
        <v>2285</v>
      </c>
      <c r="F4805" t="s">
        <v>2058</v>
      </c>
      <c r="G4805" s="9" t="s">
        <v>4620</v>
      </c>
      <c r="H4805" t="s">
        <v>2274</v>
      </c>
      <c r="I4805" t="s">
        <v>4630</v>
      </c>
      <c r="J4805" s="14">
        <f>VLOOKUP(Emissions!A2777,'County Activity'!A$2:J$3224,9,FALSE)</f>
        <v>1455.6396813167719</v>
      </c>
      <c r="K4805" s="14" t="str">
        <f>VLOOKUP(Emissions!B4612,'County Activity'!B$2:J$3224,9,FALSE)</f>
        <v>E6GAL</v>
      </c>
      <c r="L4805" s="20">
        <f>VLOOKUP($H4805,'Emission Factors'!$B$2:$F$3,3, FALSE)</f>
        <v>0.85</v>
      </c>
      <c r="M4805" s="19" t="str">
        <f>VLOOKUP($H4805,'Emission Factors'!$B$2:$F$3,4, FALSE)</f>
        <v>LB</v>
      </c>
      <c r="N4805" s="19" t="str">
        <f>VLOOKUP($H4805,'Emission Factors'!$B$2:$F$3,5, FALSE)</f>
        <v>E6GAL</v>
      </c>
      <c r="O4805" s="42">
        <f>J4805*L4805/2000</f>
        <v>0.61864686455962803</v>
      </c>
      <c r="P4805" s="2" t="s">
        <v>2651</v>
      </c>
      <c r="Q4805" s="42">
        <f>IF(ISNA(VLOOKUP(CONCATENATE(A4805,H4805),'Point Emissions'!C$2:E$233,3,FALSE)),0,VLOOKUP(CONCATENATE(A4805,H4805),'Point Emissions'!C$2:E$233,3,FALSE))</f>
        <v>0</v>
      </c>
      <c r="R4805" s="2" t="s">
        <v>2651</v>
      </c>
      <c r="S4805" s="43">
        <f>IF(O4805-Q4805&gt;=0,O4805-Q4805,0)</f>
        <v>0.61864686455962803</v>
      </c>
      <c r="T4805" s="2" t="s">
        <v>2651</v>
      </c>
    </row>
    <row r="4806" spans="1:20">
      <c r="A4806" t="s">
        <v>418</v>
      </c>
      <c r="B4806" t="s">
        <v>232</v>
      </c>
      <c r="C4806" t="s">
        <v>3346</v>
      </c>
      <c r="D4806" t="s">
        <v>2649</v>
      </c>
      <c r="E4806" t="s">
        <v>2285</v>
      </c>
      <c r="F4806" t="s">
        <v>233</v>
      </c>
      <c r="G4806" s="9" t="s">
        <v>4620</v>
      </c>
      <c r="H4806" t="s">
        <v>2274</v>
      </c>
      <c r="I4806" t="s">
        <v>4630</v>
      </c>
      <c r="J4806" s="14">
        <f>VLOOKUP(Emissions!A5275,'County Activity'!A$2:J$3224,9,FALSE)</f>
        <v>1746.671546321872</v>
      </c>
      <c r="K4806" s="14" t="str">
        <f>VLOOKUP(Emissions!B5861,'County Activity'!B$2:J$3224,9,FALSE)</f>
        <v>E6GAL</v>
      </c>
      <c r="L4806" s="20">
        <f>VLOOKUP($H4806,'Emission Factors'!$B$2:$F$3,3, FALSE)</f>
        <v>0.85</v>
      </c>
      <c r="M4806" s="19" t="str">
        <f>VLOOKUP($H4806,'Emission Factors'!$B$2:$F$3,4, FALSE)</f>
        <v>LB</v>
      </c>
      <c r="N4806" s="19" t="str">
        <f>VLOOKUP($H4806,'Emission Factors'!$B$2:$F$3,5, FALSE)</f>
        <v>E6GAL</v>
      </c>
      <c r="O4806" s="42">
        <f>J4806*L4806/2000</f>
        <v>0.74233540718679558</v>
      </c>
      <c r="P4806" s="2" t="s">
        <v>2651</v>
      </c>
      <c r="Q4806" s="42">
        <f>IF(ISNA(VLOOKUP(CONCATENATE(A4806,H4806),'Point Emissions'!C$2:E$233,3,FALSE)),0,VLOOKUP(CONCATENATE(A4806,H4806),'Point Emissions'!C$2:E$233,3,FALSE))</f>
        <v>0</v>
      </c>
      <c r="R4806" s="2" t="s">
        <v>2651</v>
      </c>
      <c r="S4806" s="43">
        <f>IF(O4806-Q4806&gt;=0,O4806-Q4806,0)</f>
        <v>0.74233540718679558</v>
      </c>
      <c r="T4806" s="2" t="s">
        <v>2651</v>
      </c>
    </row>
    <row r="4807" spans="1:20">
      <c r="A4807" t="s">
        <v>4717</v>
      </c>
      <c r="B4807" t="s">
        <v>4669</v>
      </c>
      <c r="C4807" t="s">
        <v>2387</v>
      </c>
      <c r="D4807" t="s">
        <v>4718</v>
      </c>
      <c r="E4807" t="s">
        <v>2285</v>
      </c>
      <c r="F4807" t="s">
        <v>4670</v>
      </c>
      <c r="G4807" s="9" t="s">
        <v>4620</v>
      </c>
      <c r="H4807" t="s">
        <v>2274</v>
      </c>
      <c r="I4807" t="s">
        <v>4630</v>
      </c>
      <c r="J4807" s="14">
        <f>VLOOKUP(Emissions!A1465,'County Activity'!A$2:J$3224,9,FALSE)</f>
        <v>584.88182025232697</v>
      </c>
      <c r="K4807" s="14" t="str">
        <f>VLOOKUP(Emissions!B3956,'County Activity'!B$2:J$3224,9,FALSE)</f>
        <v>E6GAL</v>
      </c>
      <c r="L4807" s="20">
        <f>VLOOKUP($H4807,'Emission Factors'!$B$2:$F$3,3, FALSE)</f>
        <v>0.85</v>
      </c>
      <c r="M4807" s="19" t="str">
        <f>VLOOKUP($H4807,'Emission Factors'!$B$2:$F$3,4, FALSE)</f>
        <v>LB</v>
      </c>
      <c r="N4807" s="19" t="str">
        <f>VLOOKUP($H4807,'Emission Factors'!$B$2:$F$3,5, FALSE)</f>
        <v>E6GAL</v>
      </c>
      <c r="O4807" s="42">
        <f>J4807*L4807/2000</f>
        <v>0.24857477360723898</v>
      </c>
      <c r="P4807" s="2" t="s">
        <v>2651</v>
      </c>
      <c r="Q4807" s="42">
        <f>IF(ISNA(VLOOKUP(CONCATENATE(A4807,H4807),'Point Emissions'!C$2:E$233,3,FALSE)),0,VLOOKUP(CONCATENATE(A4807,H4807),'Point Emissions'!C$2:E$233,3,FALSE))</f>
        <v>0</v>
      </c>
      <c r="R4807" s="2" t="s">
        <v>2651</v>
      </c>
      <c r="S4807" s="43">
        <f>IF(O4807-Q4807&gt;=0,O4807-Q4807,0)</f>
        <v>0.24857477360723898</v>
      </c>
      <c r="T4807" s="2" t="s">
        <v>2651</v>
      </c>
    </row>
    <row r="4808" spans="1:20">
      <c r="A4808" t="s">
        <v>5024</v>
      </c>
      <c r="B4808" t="s">
        <v>4977</v>
      </c>
      <c r="C4808" t="s">
        <v>2375</v>
      </c>
      <c r="D4808" t="s">
        <v>5025</v>
      </c>
      <c r="E4808" t="s">
        <v>2285</v>
      </c>
      <c r="F4808" t="s">
        <v>4978</v>
      </c>
      <c r="G4808" s="9" t="s">
        <v>4620</v>
      </c>
      <c r="H4808" t="s">
        <v>2274</v>
      </c>
      <c r="I4808" t="s">
        <v>4630</v>
      </c>
      <c r="J4808" s="14">
        <f>VLOOKUP(Emissions!A1839,'County Activity'!A$2:J$3224,9,FALSE)</f>
        <v>781.02730585490599</v>
      </c>
      <c r="K4808" s="14" t="str">
        <f>VLOOKUP(Emissions!B4143,'County Activity'!B$2:J$3224,9,FALSE)</f>
        <v>E6GAL</v>
      </c>
      <c r="L4808" s="20">
        <f>VLOOKUP($H4808,'Emission Factors'!$B$2:$F$3,3, FALSE)</f>
        <v>0.85</v>
      </c>
      <c r="M4808" s="19" t="str">
        <f>VLOOKUP($H4808,'Emission Factors'!$B$2:$F$3,4, FALSE)</f>
        <v>LB</v>
      </c>
      <c r="N4808" s="19" t="str">
        <f>VLOOKUP($H4808,'Emission Factors'!$B$2:$F$3,5, FALSE)</f>
        <v>E6GAL</v>
      </c>
      <c r="O4808" s="42">
        <f>J4808*L4808/2000</f>
        <v>0.33193660498833505</v>
      </c>
      <c r="P4808" s="2" t="s">
        <v>2651</v>
      </c>
      <c r="Q4808" s="42">
        <f>IF(ISNA(VLOOKUP(CONCATENATE(A4808,H4808),'Point Emissions'!C$2:E$233,3,FALSE)),0,VLOOKUP(CONCATENATE(A4808,H4808),'Point Emissions'!C$2:E$233,3,FALSE))</f>
        <v>0</v>
      </c>
      <c r="R4808" s="2" t="s">
        <v>2651</v>
      </c>
      <c r="S4808" s="43">
        <f>IF(O4808-Q4808&gt;=0,O4808-Q4808,0)</f>
        <v>0.33193660498833505</v>
      </c>
      <c r="T4808" s="2" t="s">
        <v>2651</v>
      </c>
    </row>
    <row r="4809" spans="1:20">
      <c r="A4809" t="s">
        <v>2741</v>
      </c>
      <c r="B4809" t="s">
        <v>2736</v>
      </c>
      <c r="C4809" t="s">
        <v>2291</v>
      </c>
      <c r="D4809" t="s">
        <v>2742</v>
      </c>
      <c r="E4809" t="s">
        <v>2285</v>
      </c>
      <c r="F4809" t="s">
        <v>2738</v>
      </c>
      <c r="G4809" s="9" t="s">
        <v>4620</v>
      </c>
      <c r="H4809" t="s">
        <v>2274</v>
      </c>
      <c r="I4809" t="s">
        <v>4630</v>
      </c>
      <c r="J4809" s="14">
        <f>VLOOKUP(Emissions!A379,'County Activity'!A$2:J$3224,9,FALSE)</f>
        <v>174.84969002287042</v>
      </c>
      <c r="K4809" s="14" t="str">
        <f>VLOOKUP(Emissions!B3413,'County Activity'!B$2:J$3224,9,FALSE)</f>
        <v>E6GAL</v>
      </c>
      <c r="L4809" s="20">
        <f>VLOOKUP($H4809,'Emission Factors'!$B$2:$F$3,3, FALSE)</f>
        <v>0.85</v>
      </c>
      <c r="M4809" s="19" t="str">
        <f>VLOOKUP($H4809,'Emission Factors'!$B$2:$F$3,4, FALSE)</f>
        <v>LB</v>
      </c>
      <c r="N4809" s="19" t="str">
        <f>VLOOKUP($H4809,'Emission Factors'!$B$2:$F$3,5, FALSE)</f>
        <v>E6GAL</v>
      </c>
      <c r="O4809" s="42">
        <f>J4809*L4809/2000</f>
        <v>7.4311118259719935E-2</v>
      </c>
      <c r="P4809" s="2" t="s">
        <v>2651</v>
      </c>
      <c r="Q4809" s="42">
        <f>IF(ISNA(VLOOKUP(CONCATENATE(A4809,H4809),'Point Emissions'!C$2:E$233,3,FALSE)),0,VLOOKUP(CONCATENATE(A4809,H4809),'Point Emissions'!C$2:E$233,3,FALSE))</f>
        <v>0</v>
      </c>
      <c r="R4809" s="2" t="s">
        <v>2651</v>
      </c>
      <c r="S4809" s="43">
        <f>IF(O4809-Q4809&gt;=0,O4809-Q4809,0)</f>
        <v>7.4311118259719935E-2</v>
      </c>
      <c r="T4809" s="2" t="s">
        <v>2651</v>
      </c>
    </row>
    <row r="4810" spans="1:20">
      <c r="A4810" t="s">
        <v>3524</v>
      </c>
      <c r="B4810" t="s">
        <v>1675</v>
      </c>
      <c r="C4810" t="s">
        <v>2363</v>
      </c>
      <c r="D4810" t="s">
        <v>3201</v>
      </c>
      <c r="E4810" t="s">
        <v>2285</v>
      </c>
      <c r="F4810" t="s">
        <v>1676</v>
      </c>
      <c r="G4810" s="9" t="s">
        <v>4620</v>
      </c>
      <c r="H4810" t="s">
        <v>2274</v>
      </c>
      <c r="I4810" t="s">
        <v>4630</v>
      </c>
      <c r="J4810" s="14">
        <f>VLOOKUP(Emissions!A3363,'County Activity'!A$2:J$3224,9,FALSE)</f>
        <v>429.40650064407862</v>
      </c>
      <c r="K4810" s="14" t="str">
        <f>VLOOKUP(Emissions!B4905,'County Activity'!B$2:J$3224,9,FALSE)</f>
        <v>E6GAL</v>
      </c>
      <c r="L4810" s="20">
        <f>VLOOKUP($H4810,'Emission Factors'!$B$2:$F$3,3, FALSE)</f>
        <v>0.85</v>
      </c>
      <c r="M4810" s="19" t="str">
        <f>VLOOKUP($H4810,'Emission Factors'!$B$2:$F$3,4, FALSE)</f>
        <v>LB</v>
      </c>
      <c r="N4810" s="19" t="str">
        <f>VLOOKUP($H4810,'Emission Factors'!$B$2:$F$3,5, FALSE)</f>
        <v>E6GAL</v>
      </c>
      <c r="O4810" s="42">
        <f>J4810*L4810/2000</f>
        <v>0.18249776277373339</v>
      </c>
      <c r="P4810" s="2" t="s">
        <v>2651</v>
      </c>
      <c r="Q4810" s="42">
        <f>IF(ISNA(VLOOKUP(CONCATENATE(A4810,H4810),'Point Emissions'!C$2:E$233,3,FALSE)),0,VLOOKUP(CONCATENATE(A4810,H4810),'Point Emissions'!C$2:E$233,3,FALSE))</f>
        <v>0</v>
      </c>
      <c r="R4810" s="2" t="s">
        <v>2651</v>
      </c>
      <c r="S4810" s="43">
        <f>IF(O4810-Q4810&gt;=0,O4810-Q4810,0)</f>
        <v>0.18249776277373339</v>
      </c>
      <c r="T4810" s="2" t="s">
        <v>2651</v>
      </c>
    </row>
    <row r="4811" spans="1:20">
      <c r="A4811" t="s">
        <v>2979</v>
      </c>
      <c r="B4811" t="s">
        <v>2974</v>
      </c>
      <c r="C4811" t="s">
        <v>2291</v>
      </c>
      <c r="D4811" t="s">
        <v>2980</v>
      </c>
      <c r="E4811" t="s">
        <v>2285</v>
      </c>
      <c r="F4811" t="s">
        <v>2976</v>
      </c>
      <c r="G4811" s="9" t="s">
        <v>4620</v>
      </c>
      <c r="H4811" t="s">
        <v>4628</v>
      </c>
      <c r="I4811" t="s">
        <v>4629</v>
      </c>
      <c r="J4811" s="14">
        <f>VLOOKUP(Emissions!A622,'County Activity'!A$2:J$3224,9,FALSE)</f>
        <v>51.494194424317882</v>
      </c>
      <c r="K4811" s="14" t="str">
        <f>VLOOKUP(Emissions!B312,'County Activity'!B$2:J$3224,9,FALSE)</f>
        <v>E6GAL</v>
      </c>
      <c r="L4811" s="20">
        <f>VLOOKUP($H4811,'Emission Factors'!$B$2:$F$3,3, FALSE)</f>
        <v>0.16900000000000001</v>
      </c>
      <c r="M4811" s="19" t="str">
        <f>VLOOKUP($H4811,'Emission Factors'!$B$2:$F$3,4, FALSE)</f>
        <v>LB</v>
      </c>
      <c r="N4811" s="19" t="str">
        <f>VLOOKUP($H4811,'Emission Factors'!$B$2:$F$3,5, FALSE)</f>
        <v>E6GAL</v>
      </c>
      <c r="O4811" s="42">
        <f>J4811*L4811/2000</f>
        <v>4.3512594288548619E-3</v>
      </c>
      <c r="P4811" s="2" t="s">
        <v>2651</v>
      </c>
      <c r="Q4811" s="42">
        <f>IF(ISNA(VLOOKUP(CONCATENATE(A4811,H4811),'Point Emissions'!C$2:E$233,3,FALSE)),0,VLOOKUP(CONCATENATE(A4811,H4811),'Point Emissions'!C$2:E$233,3,FALSE))</f>
        <v>0</v>
      </c>
      <c r="R4811" s="2" t="s">
        <v>2651</v>
      </c>
      <c r="S4811" s="43">
        <f>IF(O4811-Q4811&gt;=0,O4811-Q4811,0)</f>
        <v>4.3512594288548619E-3</v>
      </c>
      <c r="T4811" s="2" t="s">
        <v>2651</v>
      </c>
    </row>
    <row r="4812" spans="1:20">
      <c r="A4812" t="s">
        <v>405</v>
      </c>
      <c r="B4812" t="s">
        <v>232</v>
      </c>
      <c r="C4812" t="s">
        <v>3322</v>
      </c>
      <c r="D4812" t="s">
        <v>406</v>
      </c>
      <c r="E4812" t="s">
        <v>2285</v>
      </c>
      <c r="F4812" t="s">
        <v>233</v>
      </c>
      <c r="G4812" s="9" t="s">
        <v>4620</v>
      </c>
      <c r="H4812" t="s">
        <v>4628</v>
      </c>
      <c r="I4812" t="s">
        <v>4629</v>
      </c>
      <c r="J4812" s="14">
        <f>VLOOKUP(Emissions!A5256,'County Activity'!A$2:J$3224,9,FALSE)</f>
        <v>1717.2096937905458</v>
      </c>
      <c r="K4812" s="14" t="str">
        <f>VLOOKUP(Emissions!B2629,'County Activity'!B$2:J$3224,9,FALSE)</f>
        <v>E6GAL</v>
      </c>
      <c r="L4812" s="20">
        <f>VLOOKUP($H4812,'Emission Factors'!$B$2:$F$3,3, FALSE)</f>
        <v>0.16900000000000001</v>
      </c>
      <c r="M4812" s="19" t="str">
        <f>VLOOKUP($H4812,'Emission Factors'!$B$2:$F$3,4, FALSE)</f>
        <v>LB</v>
      </c>
      <c r="N4812" s="19" t="str">
        <f>VLOOKUP($H4812,'Emission Factors'!$B$2:$F$3,5, FALSE)</f>
        <v>E6GAL</v>
      </c>
      <c r="O4812" s="42">
        <f>J4812*L4812/2000</f>
        <v>0.14510421912530111</v>
      </c>
      <c r="P4812" s="2" t="s">
        <v>2651</v>
      </c>
      <c r="Q4812" s="42">
        <f>IF(ISNA(VLOOKUP(CONCATENATE(A4812,H4812),'Point Emissions'!C$2:E$233,3,FALSE)),0,VLOOKUP(CONCATENATE(A4812,H4812),'Point Emissions'!C$2:E$233,3,FALSE))</f>
        <v>0</v>
      </c>
      <c r="R4812" s="2" t="s">
        <v>2651</v>
      </c>
      <c r="S4812" s="43">
        <f>IF(O4812-Q4812&gt;=0,O4812-Q4812,0)</f>
        <v>0.14510421912530111</v>
      </c>
      <c r="T4812" s="2" t="s">
        <v>2651</v>
      </c>
    </row>
    <row r="4813" spans="1:20">
      <c r="A4813" t="s">
        <v>2089</v>
      </c>
      <c r="B4813" t="s">
        <v>2056</v>
      </c>
      <c r="C4813" t="s">
        <v>2345</v>
      </c>
      <c r="D4813" t="s">
        <v>2891</v>
      </c>
      <c r="E4813" t="s">
        <v>2285</v>
      </c>
      <c r="F4813" t="s">
        <v>2058</v>
      </c>
      <c r="G4813" s="9" t="s">
        <v>4620</v>
      </c>
      <c r="H4813" t="s">
        <v>2274</v>
      </c>
      <c r="I4813" t="s">
        <v>4630</v>
      </c>
      <c r="J4813" s="14">
        <f>VLOOKUP(Emissions!A2671,'County Activity'!A$2:J$3224,9,FALSE)</f>
        <v>270.56868699692899</v>
      </c>
      <c r="K4813" s="14" t="str">
        <f>VLOOKUP(Emissions!B4559,'County Activity'!B$2:J$3224,9,FALSE)</f>
        <v>E6GAL</v>
      </c>
      <c r="L4813" s="20">
        <f>VLOOKUP($H4813,'Emission Factors'!$B$2:$F$3,3, FALSE)</f>
        <v>0.85</v>
      </c>
      <c r="M4813" s="19" t="str">
        <f>VLOOKUP($H4813,'Emission Factors'!$B$2:$F$3,4, FALSE)</f>
        <v>LB</v>
      </c>
      <c r="N4813" s="19" t="str">
        <f>VLOOKUP($H4813,'Emission Factors'!$B$2:$F$3,5, FALSE)</f>
        <v>E6GAL</v>
      </c>
      <c r="O4813" s="42">
        <f>J4813*L4813/2000</f>
        <v>0.11499169197369481</v>
      </c>
      <c r="P4813" s="2" t="s">
        <v>2651</v>
      </c>
      <c r="Q4813" s="42">
        <f>IF(ISNA(VLOOKUP(CONCATENATE(A4813,H4813),'Point Emissions'!C$2:E$233,3,FALSE)),0,VLOOKUP(CONCATENATE(A4813,H4813),'Point Emissions'!C$2:E$233,3,FALSE))</f>
        <v>0</v>
      </c>
      <c r="R4813" s="2" t="s">
        <v>2651</v>
      </c>
      <c r="S4813" s="43">
        <f>IF(O4813-Q4813&gt;=0,O4813-Q4813,0)</f>
        <v>0.11499169197369481</v>
      </c>
      <c r="T4813" s="2" t="s">
        <v>2651</v>
      </c>
    </row>
    <row r="4814" spans="1:20">
      <c r="A4814" t="s">
        <v>776</v>
      </c>
      <c r="B4814" t="s">
        <v>740</v>
      </c>
      <c r="C4814" t="s">
        <v>2354</v>
      </c>
      <c r="D4814" t="s">
        <v>777</v>
      </c>
      <c r="E4814" t="s">
        <v>2285</v>
      </c>
      <c r="F4814" t="s">
        <v>741</v>
      </c>
      <c r="G4814" s="9" t="s">
        <v>4620</v>
      </c>
      <c r="H4814" t="s">
        <v>2274</v>
      </c>
      <c r="I4814" t="s">
        <v>4630</v>
      </c>
      <c r="J4814" s="14">
        <f>VLOOKUP(Emissions!A5603,'County Activity'!A$2:J$3224,9,FALSE)</f>
        <v>2637.4122291032163</v>
      </c>
      <c r="K4814" s="14" t="str">
        <f>VLOOKUP(Emissions!B6025,'County Activity'!B$2:J$3224,9,FALSE)</f>
        <v>E6GAL</v>
      </c>
      <c r="L4814" s="20">
        <f>VLOOKUP($H4814,'Emission Factors'!$B$2:$F$3,3, FALSE)</f>
        <v>0.85</v>
      </c>
      <c r="M4814" s="19" t="str">
        <f>VLOOKUP($H4814,'Emission Factors'!$B$2:$F$3,4, FALSE)</f>
        <v>LB</v>
      </c>
      <c r="N4814" s="19" t="str">
        <f>VLOOKUP($H4814,'Emission Factors'!$B$2:$F$3,5, FALSE)</f>
        <v>E6GAL</v>
      </c>
      <c r="O4814" s="42">
        <f>J4814*L4814/2000</f>
        <v>1.1209001973688668</v>
      </c>
      <c r="P4814" s="2" t="s">
        <v>2651</v>
      </c>
      <c r="Q4814" s="42">
        <f>IF(ISNA(VLOOKUP(CONCATENATE(A4814,H4814),'Point Emissions'!C$2:E$233,3,FALSE)),0,VLOOKUP(CONCATENATE(A4814,H4814),'Point Emissions'!C$2:E$233,3,FALSE))</f>
        <v>0</v>
      </c>
      <c r="R4814" s="2" t="s">
        <v>2651</v>
      </c>
      <c r="S4814" s="43">
        <f>IF(O4814-Q4814&gt;=0,O4814-Q4814,0)</f>
        <v>1.1209001973688668</v>
      </c>
      <c r="T4814" s="2" t="s">
        <v>2651</v>
      </c>
    </row>
    <row r="4815" spans="1:20">
      <c r="A4815" t="s">
        <v>4877</v>
      </c>
      <c r="B4815" t="s">
        <v>4808</v>
      </c>
      <c r="C4815" t="s">
        <v>2432</v>
      </c>
      <c r="D4815" t="s">
        <v>3265</v>
      </c>
      <c r="E4815" t="s">
        <v>2285</v>
      </c>
      <c r="F4815" t="s">
        <v>4810</v>
      </c>
      <c r="G4815" s="9" t="s">
        <v>4620</v>
      </c>
      <c r="H4815" t="s">
        <v>2274</v>
      </c>
      <c r="I4815" t="s">
        <v>4630</v>
      </c>
      <c r="J4815" s="14">
        <f>VLOOKUP(Emissions!A1679,'County Activity'!A$2:J$3224,9,FALSE)</f>
        <v>691.39282190362121</v>
      </c>
      <c r="K4815" s="14" t="str">
        <f>VLOOKUP(Emissions!B4063,'County Activity'!B$2:J$3224,9,FALSE)</f>
        <v>E6GAL</v>
      </c>
      <c r="L4815" s="20">
        <f>VLOOKUP($H4815,'Emission Factors'!$B$2:$F$3,3, FALSE)</f>
        <v>0.85</v>
      </c>
      <c r="M4815" s="19" t="str">
        <f>VLOOKUP($H4815,'Emission Factors'!$B$2:$F$3,4, FALSE)</f>
        <v>LB</v>
      </c>
      <c r="N4815" s="19" t="str">
        <f>VLOOKUP($H4815,'Emission Factors'!$B$2:$F$3,5, FALSE)</f>
        <v>E6GAL</v>
      </c>
      <c r="O4815" s="42">
        <f>J4815*L4815/2000</f>
        <v>0.29384194930903901</v>
      </c>
      <c r="P4815" s="2" t="s">
        <v>2651</v>
      </c>
      <c r="Q4815" s="42">
        <f>IF(ISNA(VLOOKUP(CONCATENATE(A4815,H4815),'Point Emissions'!C$2:E$233,3,FALSE)),0,VLOOKUP(CONCATENATE(A4815,H4815),'Point Emissions'!C$2:E$233,3,FALSE))</f>
        <v>0</v>
      </c>
      <c r="R4815" s="2" t="s">
        <v>2651</v>
      </c>
      <c r="S4815" s="43">
        <f>IF(O4815-Q4815&gt;=0,O4815-Q4815,0)</f>
        <v>0.29384194930903901</v>
      </c>
      <c r="T4815" s="2" t="s">
        <v>2651</v>
      </c>
    </row>
    <row r="4816" spans="1:20">
      <c r="A4816" t="s">
        <v>1576</v>
      </c>
      <c r="B4816" t="s">
        <v>1425</v>
      </c>
      <c r="C4816" t="s">
        <v>3343</v>
      </c>
      <c r="D4816" t="s">
        <v>3453</v>
      </c>
      <c r="E4816" t="s">
        <v>2285</v>
      </c>
      <c r="F4816" t="s">
        <v>1426</v>
      </c>
      <c r="G4816" s="9" t="s">
        <v>4620</v>
      </c>
      <c r="H4816" t="s">
        <v>2274</v>
      </c>
      <c r="I4816" t="s">
        <v>4630</v>
      </c>
      <c r="J4816" s="14">
        <f>VLOOKUP(Emissions!A3191,'County Activity'!A$2:J$3224,9,FALSE)</f>
        <v>1909.1280440299345</v>
      </c>
      <c r="K4816" s="14" t="str">
        <f>VLOOKUP(Emissions!B4819,'County Activity'!B$2:J$3224,9,FALSE)</f>
        <v>E6GAL</v>
      </c>
      <c r="L4816" s="20">
        <f>VLOOKUP($H4816,'Emission Factors'!$B$2:$F$3,3, FALSE)</f>
        <v>0.85</v>
      </c>
      <c r="M4816" s="19" t="str">
        <f>VLOOKUP($H4816,'Emission Factors'!$B$2:$F$3,4, FALSE)</f>
        <v>LB</v>
      </c>
      <c r="N4816" s="19" t="str">
        <f>VLOOKUP($H4816,'Emission Factors'!$B$2:$F$3,5, FALSE)</f>
        <v>E6GAL</v>
      </c>
      <c r="O4816" s="42">
        <f>J4816*L4816/2000</f>
        <v>0.81137941871272212</v>
      </c>
      <c r="P4816" s="2" t="s">
        <v>2651</v>
      </c>
      <c r="Q4816" s="42">
        <f>IF(ISNA(VLOOKUP(CONCATENATE(A4816,H4816),'Point Emissions'!C$2:E$233,3,FALSE)),0,VLOOKUP(CONCATENATE(A4816,H4816),'Point Emissions'!C$2:E$233,3,FALSE))</f>
        <v>0</v>
      </c>
      <c r="R4816" s="2" t="s">
        <v>2651</v>
      </c>
      <c r="S4816" s="43">
        <f>IF(O4816-Q4816&gt;=0,O4816-Q4816,0)</f>
        <v>0.81137941871272212</v>
      </c>
      <c r="T4816" s="2" t="s">
        <v>2651</v>
      </c>
    </row>
    <row r="4817" spans="1:20">
      <c r="A4817" t="s">
        <v>1990</v>
      </c>
      <c r="B4817" t="s">
        <v>1909</v>
      </c>
      <c r="C4817" t="s">
        <v>2423</v>
      </c>
      <c r="D4817" t="s">
        <v>4577</v>
      </c>
      <c r="E4817" t="s">
        <v>2285</v>
      </c>
      <c r="F4817" t="s">
        <v>1911</v>
      </c>
      <c r="G4817" s="9" t="s">
        <v>4620</v>
      </c>
      <c r="H4817" t="s">
        <v>4628</v>
      </c>
      <c r="I4817" t="s">
        <v>4629</v>
      </c>
      <c r="J4817" s="14">
        <f>VLOOKUP(Emissions!A2556,'County Activity'!A$2:J$3224,9,FALSE)</f>
        <v>252.15502916485011</v>
      </c>
      <c r="K4817" s="14" t="str">
        <f>VLOOKUP(Emissions!B1279,'County Activity'!B$2:J$3224,9,FALSE)</f>
        <v>E6GAL</v>
      </c>
      <c r="L4817" s="20">
        <f>VLOOKUP($H4817,'Emission Factors'!$B$2:$F$3,3, FALSE)</f>
        <v>0.16900000000000001</v>
      </c>
      <c r="M4817" s="19" t="str">
        <f>VLOOKUP($H4817,'Emission Factors'!$B$2:$F$3,4, FALSE)</f>
        <v>LB</v>
      </c>
      <c r="N4817" s="19" t="str">
        <f>VLOOKUP($H4817,'Emission Factors'!$B$2:$F$3,5, FALSE)</f>
        <v>E6GAL</v>
      </c>
      <c r="O4817" s="42">
        <f>J4817*L4817/2000</f>
        <v>2.1307099964429834E-2</v>
      </c>
      <c r="P4817" s="2" t="s">
        <v>2651</v>
      </c>
      <c r="Q4817" s="42">
        <f>IF(ISNA(VLOOKUP(CONCATENATE(A4817,H4817),'Point Emissions'!C$2:E$233,3,FALSE)),0,VLOOKUP(CONCATENATE(A4817,H4817),'Point Emissions'!C$2:E$233,3,FALSE))</f>
        <v>0</v>
      </c>
      <c r="R4817" s="2" t="s">
        <v>2651</v>
      </c>
      <c r="S4817" s="43">
        <f>IF(O4817-Q4817&gt;=0,O4817-Q4817,0)</f>
        <v>2.1307099964429834E-2</v>
      </c>
      <c r="T4817" s="2" t="s">
        <v>2651</v>
      </c>
    </row>
    <row r="4818" spans="1:20">
      <c r="A4818" t="s">
        <v>4944</v>
      </c>
      <c r="B4818" t="s">
        <v>4808</v>
      </c>
      <c r="C4818" t="s">
        <v>3298</v>
      </c>
      <c r="D4818" t="s">
        <v>3453</v>
      </c>
      <c r="E4818" t="s">
        <v>2285</v>
      </c>
      <c r="F4818" t="s">
        <v>4810</v>
      </c>
      <c r="G4818" s="9" t="s">
        <v>4620</v>
      </c>
      <c r="H4818" t="s">
        <v>2274</v>
      </c>
      <c r="I4818" t="s">
        <v>4630</v>
      </c>
      <c r="J4818" s="14">
        <f>VLOOKUP(Emissions!A1767,'County Activity'!A$2:J$3224,9,FALSE)</f>
        <v>146.1243838048274</v>
      </c>
      <c r="K4818" s="14" t="str">
        <f>VLOOKUP(Emissions!B4107,'County Activity'!B$2:J$3224,9,FALSE)</f>
        <v>E6GAL</v>
      </c>
      <c r="L4818" s="20">
        <f>VLOOKUP($H4818,'Emission Factors'!$B$2:$F$3,3, FALSE)</f>
        <v>0.85</v>
      </c>
      <c r="M4818" s="19" t="str">
        <f>VLOOKUP($H4818,'Emission Factors'!$B$2:$F$3,4, FALSE)</f>
        <v>LB</v>
      </c>
      <c r="N4818" s="19" t="str">
        <f>VLOOKUP($H4818,'Emission Factors'!$B$2:$F$3,5, FALSE)</f>
        <v>E6GAL</v>
      </c>
      <c r="O4818" s="42">
        <f>J4818*L4818/2000</f>
        <v>6.2102863117051647E-2</v>
      </c>
      <c r="P4818" s="2" t="s">
        <v>2651</v>
      </c>
      <c r="Q4818" s="42">
        <f>IF(ISNA(VLOOKUP(CONCATENATE(A4818,H4818),'Point Emissions'!C$2:E$233,3,FALSE)),0,VLOOKUP(CONCATENATE(A4818,H4818),'Point Emissions'!C$2:E$233,3,FALSE))</f>
        <v>0</v>
      </c>
      <c r="R4818" s="2" t="s">
        <v>2651</v>
      </c>
      <c r="S4818" s="43">
        <f>IF(O4818-Q4818&gt;=0,O4818-Q4818,0)</f>
        <v>6.2102863117051647E-2</v>
      </c>
      <c r="T4818" s="2" t="s">
        <v>2651</v>
      </c>
    </row>
    <row r="4819" spans="1:20">
      <c r="A4819" t="s">
        <v>2650</v>
      </c>
      <c r="B4819" t="s">
        <v>2593</v>
      </c>
      <c r="C4819" t="s">
        <v>2378</v>
      </c>
      <c r="D4819" t="s">
        <v>2652</v>
      </c>
      <c r="E4819" t="s">
        <v>2285</v>
      </c>
      <c r="F4819" t="s">
        <v>2595</v>
      </c>
      <c r="G4819" s="9" t="s">
        <v>4620</v>
      </c>
      <c r="H4819" t="s">
        <v>2274</v>
      </c>
      <c r="I4819" t="s">
        <v>4630</v>
      </c>
      <c r="J4819" s="14">
        <f>VLOOKUP(Emissions!A287,'County Activity'!A$2:J$3224,9,FALSE)</f>
        <v>133.85928650102534</v>
      </c>
      <c r="K4819" s="14" t="str">
        <f>VLOOKUP(Emissions!B3367,'County Activity'!B$2:J$3224,9,FALSE)</f>
        <v>E6GAL</v>
      </c>
      <c r="L4819" s="20">
        <f>VLOOKUP($H4819,'Emission Factors'!$B$2:$F$3,3, FALSE)</f>
        <v>0.85</v>
      </c>
      <c r="M4819" s="19" t="str">
        <f>VLOOKUP($H4819,'Emission Factors'!$B$2:$F$3,4, FALSE)</f>
        <v>LB</v>
      </c>
      <c r="N4819" s="19" t="str">
        <f>VLOOKUP($H4819,'Emission Factors'!$B$2:$F$3,5, FALSE)</f>
        <v>E6GAL</v>
      </c>
      <c r="O4819" s="42">
        <f>J4819*L4819/2000</f>
        <v>5.6890196762935767E-2</v>
      </c>
      <c r="P4819" s="2" t="s">
        <v>2651</v>
      </c>
      <c r="Q4819" s="42">
        <f>IF(ISNA(VLOOKUP(CONCATENATE(A4819,H4819),'Point Emissions'!C$2:E$233,3,FALSE)),0,VLOOKUP(CONCATENATE(A4819,H4819),'Point Emissions'!C$2:E$233,3,FALSE))</f>
        <v>0</v>
      </c>
      <c r="R4819" s="2" t="s">
        <v>2651</v>
      </c>
      <c r="S4819" s="43">
        <f>IF(O4819-Q4819&gt;=0,O4819-Q4819,0)</f>
        <v>5.6890196762935767E-2</v>
      </c>
      <c r="T4819" s="2" t="s">
        <v>2651</v>
      </c>
    </row>
    <row r="4820" spans="1:20">
      <c r="A4820" t="s">
        <v>4425</v>
      </c>
      <c r="B4820" t="s">
        <v>4409</v>
      </c>
      <c r="C4820" t="s">
        <v>2312</v>
      </c>
      <c r="D4820" t="s">
        <v>2304</v>
      </c>
      <c r="E4820" t="s">
        <v>2285</v>
      </c>
      <c r="F4820" t="s">
        <v>4410</v>
      </c>
      <c r="G4820" s="9" t="s">
        <v>4620</v>
      </c>
      <c r="H4820" t="s">
        <v>4628</v>
      </c>
      <c r="I4820" t="s">
        <v>4629</v>
      </c>
      <c r="J4820" s="14">
        <f>VLOOKUP(Emissions!A4508,'County Activity'!A$2:J$3224,9,FALSE)</f>
        <v>931.7310863031895</v>
      </c>
      <c r="K4820" s="14" t="str">
        <f>VLOOKUP(Emissions!B2255,'County Activity'!B$2:J$3224,9,FALSE)</f>
        <v>E6GAL</v>
      </c>
      <c r="L4820" s="20">
        <f>VLOOKUP($H4820,'Emission Factors'!$B$2:$F$3,3, FALSE)</f>
        <v>0.16900000000000001</v>
      </c>
      <c r="M4820" s="19" t="str">
        <f>VLOOKUP($H4820,'Emission Factors'!$B$2:$F$3,4, FALSE)</f>
        <v>LB</v>
      </c>
      <c r="N4820" s="19" t="str">
        <f>VLOOKUP($H4820,'Emission Factors'!$B$2:$F$3,5, FALSE)</f>
        <v>E6GAL</v>
      </c>
      <c r="O4820" s="42">
        <f>J4820*L4820/2000</f>
        <v>7.8731276792619528E-2</v>
      </c>
      <c r="P4820" s="2" t="s">
        <v>2651</v>
      </c>
      <c r="Q4820" s="42">
        <f>IF(ISNA(VLOOKUP(CONCATENATE(A4820,H4820),'Point Emissions'!C$2:E$233,3,FALSE)),0,VLOOKUP(CONCATENATE(A4820,H4820),'Point Emissions'!C$2:E$233,3,FALSE))</f>
        <v>0</v>
      </c>
      <c r="R4820" s="2" t="s">
        <v>2651</v>
      </c>
      <c r="S4820" s="43">
        <f>IF(O4820-Q4820&gt;=0,O4820-Q4820,0)</f>
        <v>7.8731276792619528E-2</v>
      </c>
      <c r="T4820" s="2" t="s">
        <v>2651</v>
      </c>
    </row>
    <row r="4821" spans="1:20">
      <c r="A4821" t="s">
        <v>786</v>
      </c>
      <c r="B4821" t="s">
        <v>787</v>
      </c>
      <c r="C4821" t="s">
        <v>2283</v>
      </c>
      <c r="D4821" t="s">
        <v>788</v>
      </c>
      <c r="E4821" t="s">
        <v>2285</v>
      </c>
      <c r="F4821" t="s">
        <v>789</v>
      </c>
      <c r="G4821" s="9" t="s">
        <v>4620</v>
      </c>
      <c r="H4821" t="s">
        <v>2274</v>
      </c>
      <c r="I4821" t="s">
        <v>4630</v>
      </c>
      <c r="J4821" s="14">
        <f>VLOOKUP(Emissions!A5615,'County Activity'!A$2:J$3224,9,FALSE)</f>
        <v>2702.6446134579028</v>
      </c>
      <c r="K4821" s="14" t="str">
        <f>VLOOKUP(Emissions!B6031,'County Activity'!B$2:J$3224,9,FALSE)</f>
        <v>E6GAL</v>
      </c>
      <c r="L4821" s="20">
        <f>VLOOKUP($H4821,'Emission Factors'!$B$2:$F$3,3, FALSE)</f>
        <v>0.85</v>
      </c>
      <c r="M4821" s="19" t="str">
        <f>VLOOKUP($H4821,'Emission Factors'!$B$2:$F$3,4, FALSE)</f>
        <v>LB</v>
      </c>
      <c r="N4821" s="19" t="str">
        <f>VLOOKUP($H4821,'Emission Factors'!$B$2:$F$3,5, FALSE)</f>
        <v>E6GAL</v>
      </c>
      <c r="O4821" s="42">
        <f>J4821*L4821/2000</f>
        <v>1.1486239607196087</v>
      </c>
      <c r="P4821" s="2" t="s">
        <v>2651</v>
      </c>
      <c r="Q4821" s="42">
        <f>IF(ISNA(VLOOKUP(CONCATENATE(A4821,H4821),'Point Emissions'!C$2:E$233,3,FALSE)),0,VLOOKUP(CONCATENATE(A4821,H4821),'Point Emissions'!C$2:E$233,3,FALSE))</f>
        <v>0</v>
      </c>
      <c r="R4821" s="2" t="s">
        <v>2651</v>
      </c>
      <c r="S4821" s="43">
        <f>IF(O4821-Q4821&gt;=0,O4821-Q4821,0)</f>
        <v>1.1486239607196087</v>
      </c>
      <c r="T4821" s="2" t="s">
        <v>2651</v>
      </c>
    </row>
    <row r="4822" spans="1:20">
      <c r="A4822" t="s">
        <v>1221</v>
      </c>
      <c r="B4822" t="s">
        <v>1190</v>
      </c>
      <c r="C4822" t="s">
        <v>2351</v>
      </c>
      <c r="D4822" t="s">
        <v>5219</v>
      </c>
      <c r="E4822" t="s">
        <v>2285</v>
      </c>
      <c r="F4822" t="s">
        <v>1191</v>
      </c>
      <c r="G4822" s="9" t="s">
        <v>4620</v>
      </c>
      <c r="H4822" t="s">
        <v>2274</v>
      </c>
      <c r="I4822" t="s">
        <v>4630</v>
      </c>
      <c r="J4822" s="14">
        <f>VLOOKUP(Emissions!A6141,'County Activity'!A$2:J$3224,9,FALSE)</f>
        <v>7760.0277904820487</v>
      </c>
      <c r="K4822" s="14" t="str">
        <f>VLOOKUP(Emissions!B6294,'County Activity'!B$2:J$3224,9,FALSE)</f>
        <v>E6GAL</v>
      </c>
      <c r="L4822" s="20">
        <f>VLOOKUP($H4822,'Emission Factors'!$B$2:$F$3,3, FALSE)</f>
        <v>0.85</v>
      </c>
      <c r="M4822" s="19" t="str">
        <f>VLOOKUP($H4822,'Emission Factors'!$B$2:$F$3,4, FALSE)</f>
        <v>LB</v>
      </c>
      <c r="N4822" s="19" t="str">
        <f>VLOOKUP($H4822,'Emission Factors'!$B$2:$F$3,5, FALSE)</f>
        <v>E6GAL</v>
      </c>
      <c r="O4822" s="42">
        <f>J4822*L4822/2000</f>
        <v>3.2980118109548706</v>
      </c>
      <c r="P4822" s="2" t="s">
        <v>2651</v>
      </c>
      <c r="Q4822" s="42">
        <f>IF(ISNA(VLOOKUP(CONCATENATE(A4822,H4822),'Point Emissions'!C$2:E$233,3,FALSE)),0,VLOOKUP(CONCATENATE(A4822,H4822),'Point Emissions'!C$2:E$233,3,FALSE))</f>
        <v>0</v>
      </c>
      <c r="R4822" s="2" t="s">
        <v>2651</v>
      </c>
      <c r="S4822" s="43">
        <f>IF(O4822-Q4822&gt;=0,O4822-Q4822,0)</f>
        <v>3.2980118109548706</v>
      </c>
      <c r="T4822" s="2" t="s">
        <v>2651</v>
      </c>
    </row>
    <row r="4823" spans="1:20">
      <c r="A4823" t="s">
        <v>1057</v>
      </c>
      <c r="B4823" t="s">
        <v>1053</v>
      </c>
      <c r="C4823" t="s">
        <v>2291</v>
      </c>
      <c r="D4823" t="s">
        <v>2601</v>
      </c>
      <c r="E4823" t="s">
        <v>2285</v>
      </c>
      <c r="F4823" t="s">
        <v>1054</v>
      </c>
      <c r="G4823" s="9" t="s">
        <v>4620</v>
      </c>
      <c r="H4823" t="s">
        <v>4628</v>
      </c>
      <c r="I4823" t="s">
        <v>4629</v>
      </c>
      <c r="J4823" s="14">
        <f>VLOOKUP(Emissions!A5912,'County Activity'!A$2:J$3224,9,FALSE)</f>
        <v>4496.7753613574114</v>
      </c>
      <c r="K4823" s="14" t="str">
        <f>VLOOKUP(Emissions!B2957,'County Activity'!B$2:J$3224,9,FALSE)</f>
        <v>E6GAL</v>
      </c>
      <c r="L4823" s="20">
        <f>VLOOKUP($H4823,'Emission Factors'!$B$2:$F$3,3, FALSE)</f>
        <v>0.16900000000000001</v>
      </c>
      <c r="M4823" s="19" t="str">
        <f>VLOOKUP($H4823,'Emission Factors'!$B$2:$F$3,4, FALSE)</f>
        <v>LB</v>
      </c>
      <c r="N4823" s="19" t="str">
        <f>VLOOKUP($H4823,'Emission Factors'!$B$2:$F$3,5, FALSE)</f>
        <v>E6GAL</v>
      </c>
      <c r="O4823" s="42">
        <f>J4823*L4823/2000</f>
        <v>0.37997751803470131</v>
      </c>
      <c r="P4823" s="2" t="s">
        <v>2651</v>
      </c>
      <c r="Q4823" s="42">
        <f>IF(ISNA(VLOOKUP(CONCATENATE(A4823,H4823),'Point Emissions'!C$2:E$233,3,FALSE)),0,VLOOKUP(CONCATENATE(A4823,H4823),'Point Emissions'!C$2:E$233,3,FALSE))</f>
        <v>0</v>
      </c>
      <c r="R4823" s="2" t="s">
        <v>2651</v>
      </c>
      <c r="S4823" s="43">
        <f>IF(O4823-Q4823&gt;=0,O4823-Q4823,0)</f>
        <v>0.37997751803470131</v>
      </c>
      <c r="T4823" s="2" t="s">
        <v>2651</v>
      </c>
    </row>
    <row r="4824" spans="1:20">
      <c r="A4824" t="s">
        <v>865</v>
      </c>
      <c r="B4824" t="s">
        <v>811</v>
      </c>
      <c r="C4824" t="s">
        <v>2393</v>
      </c>
      <c r="D4824" t="s">
        <v>3682</v>
      </c>
      <c r="E4824" t="s">
        <v>2285</v>
      </c>
      <c r="F4824" t="s">
        <v>813</v>
      </c>
      <c r="G4824" s="9" t="s">
        <v>4620</v>
      </c>
      <c r="H4824" t="s">
        <v>2274</v>
      </c>
      <c r="I4824" t="s">
        <v>4630</v>
      </c>
      <c r="J4824" s="14">
        <f>VLOOKUP(Emissions!A5713,'County Activity'!A$2:J$3224,9,FALSE)</f>
        <v>3145.8853752906043</v>
      </c>
      <c r="K4824" s="14" t="str">
        <f>VLOOKUP(Emissions!B6080,'County Activity'!B$2:J$3224,9,FALSE)</f>
        <v>E6GAL</v>
      </c>
      <c r="L4824" s="20">
        <f>VLOOKUP($H4824,'Emission Factors'!$B$2:$F$3,3, FALSE)</f>
        <v>0.85</v>
      </c>
      <c r="M4824" s="19" t="str">
        <f>VLOOKUP($H4824,'Emission Factors'!$B$2:$F$3,4, FALSE)</f>
        <v>LB</v>
      </c>
      <c r="N4824" s="19" t="str">
        <f>VLOOKUP($H4824,'Emission Factors'!$B$2:$F$3,5, FALSE)</f>
        <v>E6GAL</v>
      </c>
      <c r="O4824" s="42">
        <f>J4824*L4824/2000</f>
        <v>1.3370012844985066</v>
      </c>
      <c r="P4824" s="2" t="s">
        <v>2651</v>
      </c>
      <c r="Q4824" s="42">
        <f>IF(ISNA(VLOOKUP(CONCATENATE(A4824,H4824),'Point Emissions'!C$2:E$233,3,FALSE)),0,VLOOKUP(CONCATENATE(A4824,H4824),'Point Emissions'!C$2:E$233,3,FALSE))</f>
        <v>0</v>
      </c>
      <c r="R4824" s="2" t="s">
        <v>2651</v>
      </c>
      <c r="S4824" s="43">
        <f>IF(O4824-Q4824&gt;=0,O4824-Q4824,0)</f>
        <v>1.3370012844985066</v>
      </c>
      <c r="T4824" s="2" t="s">
        <v>2651</v>
      </c>
    </row>
    <row r="4825" spans="1:20">
      <c r="A4825" t="s">
        <v>5020</v>
      </c>
      <c r="B4825" t="s">
        <v>4977</v>
      </c>
      <c r="C4825" t="s">
        <v>2366</v>
      </c>
      <c r="D4825" t="s">
        <v>5021</v>
      </c>
      <c r="E4825" t="s">
        <v>2285</v>
      </c>
      <c r="F4825" t="s">
        <v>4978</v>
      </c>
      <c r="G4825" s="9" t="s">
        <v>4620</v>
      </c>
      <c r="H4825" t="s">
        <v>2274</v>
      </c>
      <c r="I4825" t="s">
        <v>4630</v>
      </c>
      <c r="J4825" s="14">
        <f>VLOOKUP(Emissions!A1833,'County Activity'!A$2:J$3224,9,FALSE)</f>
        <v>776.76814673896422</v>
      </c>
      <c r="K4825" s="14" t="str">
        <f>VLOOKUP(Emissions!B4140,'County Activity'!B$2:J$3224,9,FALSE)</f>
        <v>E6GAL</v>
      </c>
      <c r="L4825" s="20">
        <f>VLOOKUP($H4825,'Emission Factors'!$B$2:$F$3,3, FALSE)</f>
        <v>0.85</v>
      </c>
      <c r="M4825" s="19" t="str">
        <f>VLOOKUP($H4825,'Emission Factors'!$B$2:$F$3,4, FALSE)</f>
        <v>LB</v>
      </c>
      <c r="N4825" s="19" t="str">
        <f>VLOOKUP($H4825,'Emission Factors'!$B$2:$F$3,5, FALSE)</f>
        <v>E6GAL</v>
      </c>
      <c r="O4825" s="42">
        <f>J4825*L4825/2000</f>
        <v>0.33012646236405974</v>
      </c>
      <c r="P4825" s="2" t="s">
        <v>2651</v>
      </c>
      <c r="Q4825" s="42">
        <f>IF(ISNA(VLOOKUP(CONCATENATE(A4825,H4825),'Point Emissions'!C$2:E$233,3,FALSE)),0,VLOOKUP(CONCATENATE(A4825,H4825),'Point Emissions'!C$2:E$233,3,FALSE))</f>
        <v>0</v>
      </c>
      <c r="R4825" s="2" t="s">
        <v>2651</v>
      </c>
      <c r="S4825" s="43">
        <f>IF(O4825-Q4825&gt;=0,O4825-Q4825,0)</f>
        <v>0.33012646236405974</v>
      </c>
      <c r="T4825" s="2" t="s">
        <v>2651</v>
      </c>
    </row>
    <row r="4826" spans="1:20">
      <c r="A4826" t="s">
        <v>2602</v>
      </c>
      <c r="B4826" t="s">
        <v>2593</v>
      </c>
      <c r="C4826" t="s">
        <v>2297</v>
      </c>
      <c r="D4826" t="s">
        <v>2603</v>
      </c>
      <c r="E4826" t="s">
        <v>2285</v>
      </c>
      <c r="F4826" t="s">
        <v>2595</v>
      </c>
      <c r="G4826" s="9" t="s">
        <v>4620</v>
      </c>
      <c r="H4826" t="s">
        <v>2274</v>
      </c>
      <c r="I4826" t="s">
        <v>4630</v>
      </c>
      <c r="J4826" s="14">
        <f>VLOOKUP(Emissions!A233,'County Activity'!A$2:J$3224,9,FALSE)</f>
        <v>23.05710198103786</v>
      </c>
      <c r="K4826" s="14" t="str">
        <f>VLOOKUP(Emissions!B3340,'County Activity'!B$2:J$3224,9,FALSE)</f>
        <v>E6GAL</v>
      </c>
      <c r="L4826" s="20">
        <f>VLOOKUP($H4826,'Emission Factors'!$B$2:$F$3,3, FALSE)</f>
        <v>0.85</v>
      </c>
      <c r="M4826" s="19" t="str">
        <f>VLOOKUP($H4826,'Emission Factors'!$B$2:$F$3,4, FALSE)</f>
        <v>LB</v>
      </c>
      <c r="N4826" s="19" t="str">
        <f>VLOOKUP($H4826,'Emission Factors'!$B$2:$F$3,5, FALSE)</f>
        <v>E6GAL</v>
      </c>
      <c r="O4826" s="42">
        <f>J4826*L4826/2000</f>
        <v>9.7992683419410899E-3</v>
      </c>
      <c r="P4826" s="2" t="s">
        <v>2651</v>
      </c>
      <c r="Q4826" s="42">
        <f>IF(ISNA(VLOOKUP(CONCATENATE(A4826,H4826),'Point Emissions'!C$2:E$233,3,FALSE)),0,VLOOKUP(CONCATENATE(A4826,H4826),'Point Emissions'!C$2:E$233,3,FALSE))</f>
        <v>0</v>
      </c>
      <c r="R4826" s="2" t="s">
        <v>2651</v>
      </c>
      <c r="S4826" s="43">
        <f>IF(O4826-Q4826&gt;=0,O4826-Q4826,0)</f>
        <v>9.7992683419410899E-3</v>
      </c>
      <c r="T4826" s="2" t="s">
        <v>2651</v>
      </c>
    </row>
    <row r="4827" spans="1:20">
      <c r="A4827" t="s">
        <v>4606</v>
      </c>
      <c r="B4827" t="s">
        <v>1756</v>
      </c>
      <c r="C4827" t="s">
        <v>2725</v>
      </c>
      <c r="D4827" t="s">
        <v>4607</v>
      </c>
      <c r="E4827" t="s">
        <v>2285</v>
      </c>
      <c r="F4827" t="s">
        <v>1757</v>
      </c>
      <c r="G4827" s="9" t="s">
        <v>4620</v>
      </c>
      <c r="H4827" t="s">
        <v>4628</v>
      </c>
      <c r="I4827" t="s">
        <v>4629</v>
      </c>
      <c r="J4827" s="14">
        <f>VLOOKUP(Emissions!A1334,'County Activity'!A$2:J$3224,9,FALSE)</f>
        <v>525.63787766216024</v>
      </c>
      <c r="K4827" s="14" t="str">
        <f>VLOOKUP(Emissions!B668,'County Activity'!B$2:J$3224,9,FALSE)</f>
        <v>E6GAL</v>
      </c>
      <c r="L4827" s="20">
        <f>VLOOKUP($H4827,'Emission Factors'!$B$2:$F$3,3, FALSE)</f>
        <v>0.16900000000000001</v>
      </c>
      <c r="M4827" s="19" t="str">
        <f>VLOOKUP($H4827,'Emission Factors'!$B$2:$F$3,4, FALSE)</f>
        <v>LB</v>
      </c>
      <c r="N4827" s="19" t="str">
        <f>VLOOKUP($H4827,'Emission Factors'!$B$2:$F$3,5, FALSE)</f>
        <v>E6GAL</v>
      </c>
      <c r="O4827" s="42">
        <f>J4827*L4827/2000</f>
        <v>4.4416400662452546E-2</v>
      </c>
      <c r="P4827" s="2" t="s">
        <v>2651</v>
      </c>
      <c r="Q4827" s="42">
        <f>IF(ISNA(VLOOKUP(CONCATENATE(A4827,H4827),'Point Emissions'!C$2:E$233,3,FALSE)),0,VLOOKUP(CONCATENATE(A4827,H4827),'Point Emissions'!C$2:E$233,3,FALSE))</f>
        <v>0</v>
      </c>
      <c r="R4827" s="2" t="s">
        <v>2651</v>
      </c>
      <c r="S4827" s="43">
        <f>IF(O4827-Q4827&gt;=0,O4827-Q4827,0)</f>
        <v>4.4416400662452546E-2</v>
      </c>
      <c r="T4827" s="2" t="s">
        <v>2651</v>
      </c>
    </row>
    <row r="4828" spans="1:20">
      <c r="A4828" t="s">
        <v>4229</v>
      </c>
      <c r="B4828" t="s">
        <v>4110</v>
      </c>
      <c r="C4828" t="s">
        <v>3280</v>
      </c>
      <c r="D4828" t="s">
        <v>4108</v>
      </c>
      <c r="E4828" t="s">
        <v>2285</v>
      </c>
      <c r="F4828" t="s">
        <v>4111</v>
      </c>
      <c r="G4828" s="9" t="s">
        <v>4620</v>
      </c>
      <c r="H4828" t="s">
        <v>2274</v>
      </c>
      <c r="I4828" t="s">
        <v>4630</v>
      </c>
      <c r="J4828" s="14">
        <f>VLOOKUP(Emissions!A4259,'County Activity'!A$2:J$3224,9,FALSE)</f>
        <v>783.01277852549538</v>
      </c>
      <c r="K4828" s="14" t="str">
        <f>VLOOKUP(Emissions!B5353,'County Activity'!B$2:J$3224,9,FALSE)</f>
        <v>E6GAL</v>
      </c>
      <c r="L4828" s="20">
        <f>VLOOKUP($H4828,'Emission Factors'!$B$2:$F$3,3, FALSE)</f>
        <v>0.85</v>
      </c>
      <c r="M4828" s="19" t="str">
        <f>VLOOKUP($H4828,'Emission Factors'!$B$2:$F$3,4, FALSE)</f>
        <v>LB</v>
      </c>
      <c r="N4828" s="19" t="str">
        <f>VLOOKUP($H4828,'Emission Factors'!$B$2:$F$3,5, FALSE)</f>
        <v>E6GAL</v>
      </c>
      <c r="O4828" s="42">
        <f>J4828*L4828/2000</f>
        <v>0.33278043087333553</v>
      </c>
      <c r="P4828" s="2" t="s">
        <v>2651</v>
      </c>
      <c r="Q4828" s="42">
        <f>IF(ISNA(VLOOKUP(CONCATENATE(A4828,H4828),'Point Emissions'!C$2:E$233,3,FALSE)),0,VLOOKUP(CONCATENATE(A4828,H4828),'Point Emissions'!C$2:E$233,3,FALSE))</f>
        <v>0</v>
      </c>
      <c r="R4828" s="2" t="s">
        <v>2651</v>
      </c>
      <c r="S4828" s="43">
        <f>IF(O4828-Q4828&gt;=0,O4828-Q4828,0)</f>
        <v>0.33278043087333553</v>
      </c>
      <c r="T4828" s="2" t="s">
        <v>2651</v>
      </c>
    </row>
    <row r="4829" spans="1:20">
      <c r="A4829" t="s">
        <v>3968</v>
      </c>
      <c r="B4829" t="s">
        <v>3858</v>
      </c>
      <c r="C4829" t="s">
        <v>2483</v>
      </c>
      <c r="D4829" t="s">
        <v>3969</v>
      </c>
      <c r="E4829" t="s">
        <v>2285</v>
      </c>
      <c r="F4829" t="s">
        <v>3860</v>
      </c>
      <c r="G4829" s="9" t="s">
        <v>4620</v>
      </c>
      <c r="H4829" t="s">
        <v>4628</v>
      </c>
      <c r="I4829" t="s">
        <v>4629</v>
      </c>
      <c r="J4829" s="14">
        <f>VLOOKUP(Emissions!A3914,'County Activity'!A$2:J$3224,9,FALSE)</f>
        <v>619.27533070737513</v>
      </c>
      <c r="K4829" s="14" t="str">
        <f>VLOOKUP(Emissions!B1958,'County Activity'!B$2:J$3224,9,FALSE)</f>
        <v>E6GAL</v>
      </c>
      <c r="L4829" s="20">
        <f>VLOOKUP($H4829,'Emission Factors'!$B$2:$F$3,3, FALSE)</f>
        <v>0.16900000000000001</v>
      </c>
      <c r="M4829" s="19" t="str">
        <f>VLOOKUP($H4829,'Emission Factors'!$B$2:$F$3,4, FALSE)</f>
        <v>LB</v>
      </c>
      <c r="N4829" s="19" t="str">
        <f>VLOOKUP($H4829,'Emission Factors'!$B$2:$F$3,5, FALSE)</f>
        <v>E6GAL</v>
      </c>
      <c r="O4829" s="42">
        <f>J4829*L4829/2000</f>
        <v>5.2328765444773204E-2</v>
      </c>
      <c r="P4829" s="2" t="s">
        <v>2651</v>
      </c>
      <c r="Q4829" s="42">
        <f>IF(ISNA(VLOOKUP(CONCATENATE(A4829,H4829),'Point Emissions'!C$2:E$233,3,FALSE)),0,VLOOKUP(CONCATENATE(A4829,H4829),'Point Emissions'!C$2:E$233,3,FALSE))</f>
        <v>0</v>
      </c>
      <c r="R4829" s="2" t="s">
        <v>2651</v>
      </c>
      <c r="S4829" s="43">
        <f>IF(O4829-Q4829&gt;=0,O4829-Q4829,0)</f>
        <v>5.2328765444773204E-2</v>
      </c>
      <c r="T4829" s="2" t="s">
        <v>2651</v>
      </c>
    </row>
    <row r="4830" spans="1:20">
      <c r="A4830" t="s">
        <v>4299</v>
      </c>
      <c r="B4830" t="s">
        <v>4235</v>
      </c>
      <c r="C4830" t="s">
        <v>2414</v>
      </c>
      <c r="D4830" t="s">
        <v>4300</v>
      </c>
      <c r="E4830" t="s">
        <v>2285</v>
      </c>
      <c r="F4830" t="s">
        <v>4236</v>
      </c>
      <c r="G4830" s="9" t="s">
        <v>4620</v>
      </c>
      <c r="H4830" t="s">
        <v>2274</v>
      </c>
      <c r="I4830" t="s">
        <v>4630</v>
      </c>
      <c r="J4830" s="14">
        <f>VLOOKUP(Emissions!A4351,'County Activity'!A$2:J$3224,9,FALSE)</f>
        <v>4165.2974966272404</v>
      </c>
      <c r="K4830" s="14" t="str">
        <f>VLOOKUP(Emissions!B5399,'County Activity'!B$2:J$3224,9,FALSE)</f>
        <v>E6GAL</v>
      </c>
      <c r="L4830" s="20">
        <f>VLOOKUP($H4830,'Emission Factors'!$B$2:$F$3,3, FALSE)</f>
        <v>0.85</v>
      </c>
      <c r="M4830" s="19" t="str">
        <f>VLOOKUP($H4830,'Emission Factors'!$B$2:$F$3,4, FALSE)</f>
        <v>LB</v>
      </c>
      <c r="N4830" s="19" t="str">
        <f>VLOOKUP($H4830,'Emission Factors'!$B$2:$F$3,5, FALSE)</f>
        <v>E6GAL</v>
      </c>
      <c r="O4830" s="42">
        <f>J4830*L4830/2000</f>
        <v>1.7702514360665771</v>
      </c>
      <c r="P4830" s="2" t="s">
        <v>2651</v>
      </c>
      <c r="Q4830" s="42">
        <f>IF(ISNA(VLOOKUP(CONCATENATE(A4830,H4830),'Point Emissions'!C$2:E$233,3,FALSE)),0,VLOOKUP(CONCATENATE(A4830,H4830),'Point Emissions'!C$2:E$233,3,FALSE))</f>
        <v>0</v>
      </c>
      <c r="R4830" s="2" t="s">
        <v>2651</v>
      </c>
      <c r="S4830" s="43">
        <f>IF(O4830-Q4830&gt;=0,O4830-Q4830,0)</f>
        <v>1.7702514360665771</v>
      </c>
      <c r="T4830" s="2" t="s">
        <v>2651</v>
      </c>
    </row>
    <row r="4831" spans="1:20">
      <c r="A4831" t="s">
        <v>919</v>
      </c>
      <c r="B4831" t="s">
        <v>811</v>
      </c>
      <c r="C4831" t="s">
        <v>2733</v>
      </c>
      <c r="D4831" t="s">
        <v>920</v>
      </c>
      <c r="E4831" t="s">
        <v>2285</v>
      </c>
      <c r="F4831" t="s">
        <v>813</v>
      </c>
      <c r="G4831" s="9" t="s">
        <v>4620</v>
      </c>
      <c r="H4831" t="s">
        <v>2274</v>
      </c>
      <c r="I4831" t="s">
        <v>4630</v>
      </c>
      <c r="J4831" s="14">
        <f>VLOOKUP(Emissions!A5785,'County Activity'!A$2:J$3224,9,FALSE)</f>
        <v>17747.371632332353</v>
      </c>
      <c r="K4831" s="14" t="str">
        <f>VLOOKUP(Emissions!B6116,'County Activity'!B$2:J$3224,9,FALSE)</f>
        <v>E6GAL</v>
      </c>
      <c r="L4831" s="20">
        <f>VLOOKUP($H4831,'Emission Factors'!$B$2:$F$3,3, FALSE)</f>
        <v>0.85</v>
      </c>
      <c r="M4831" s="19" t="str">
        <f>VLOOKUP($H4831,'Emission Factors'!$B$2:$F$3,4, FALSE)</f>
        <v>LB</v>
      </c>
      <c r="N4831" s="19" t="str">
        <f>VLOOKUP($H4831,'Emission Factors'!$B$2:$F$3,5, FALSE)</f>
        <v>E6GAL</v>
      </c>
      <c r="O4831" s="42">
        <f>J4831*L4831/2000</f>
        <v>7.5426329437412498</v>
      </c>
      <c r="P4831" s="2" t="s">
        <v>2651</v>
      </c>
      <c r="Q4831" s="42">
        <f>IF(ISNA(VLOOKUP(CONCATENATE(A4831,H4831),'Point Emissions'!C$2:E$233,3,FALSE)),0,VLOOKUP(CONCATENATE(A4831,H4831),'Point Emissions'!C$2:E$233,3,FALSE))</f>
        <v>0</v>
      </c>
      <c r="R4831" s="2" t="s">
        <v>2651</v>
      </c>
      <c r="S4831" s="43">
        <f>IF(O4831-Q4831&gt;=0,O4831-Q4831,0)</f>
        <v>7.5426329437412498</v>
      </c>
      <c r="T4831" s="2" t="s">
        <v>2651</v>
      </c>
    </row>
    <row r="4832" spans="1:20">
      <c r="A4832" t="s">
        <v>2208</v>
      </c>
      <c r="B4832" t="s">
        <v>2206</v>
      </c>
      <c r="C4832" t="s">
        <v>2288</v>
      </c>
      <c r="D4832" t="s">
        <v>2209</v>
      </c>
      <c r="E4832" t="s">
        <v>2285</v>
      </c>
      <c r="F4832" t="s">
        <v>2207</v>
      </c>
      <c r="G4832" s="9" t="s">
        <v>4620</v>
      </c>
      <c r="H4832" t="s">
        <v>2274</v>
      </c>
      <c r="I4832" t="s">
        <v>4630</v>
      </c>
      <c r="J4832" s="14">
        <f>VLOOKUP(Emissions!A2807,'County Activity'!A$2:J$3224,9,FALSE)</f>
        <v>1475.6225030336714</v>
      </c>
      <c r="K4832" s="14" t="str">
        <f>VLOOKUP(Emissions!B4627,'County Activity'!B$2:J$3224,9,FALSE)</f>
        <v>E6GAL</v>
      </c>
      <c r="L4832" s="20">
        <f>VLOOKUP($H4832,'Emission Factors'!$B$2:$F$3,3, FALSE)</f>
        <v>0.85</v>
      </c>
      <c r="M4832" s="19" t="str">
        <f>VLOOKUP($H4832,'Emission Factors'!$B$2:$F$3,4, FALSE)</f>
        <v>LB</v>
      </c>
      <c r="N4832" s="19" t="str">
        <f>VLOOKUP($H4832,'Emission Factors'!$B$2:$F$3,5, FALSE)</f>
        <v>E6GAL</v>
      </c>
      <c r="O4832" s="42">
        <f>J4832*L4832/2000</f>
        <v>0.62713956378931024</v>
      </c>
      <c r="P4832" s="2" t="s">
        <v>2651</v>
      </c>
      <c r="Q4832" s="42">
        <f>IF(ISNA(VLOOKUP(CONCATENATE(A4832,H4832),'Point Emissions'!C$2:E$233,3,FALSE)),0,VLOOKUP(CONCATENATE(A4832,H4832),'Point Emissions'!C$2:E$233,3,FALSE))</f>
        <v>0</v>
      </c>
      <c r="R4832" s="2" t="s">
        <v>2651</v>
      </c>
      <c r="S4832" s="43">
        <f>IF(O4832-Q4832&gt;=0,O4832-Q4832,0)</f>
        <v>0.62713956378931024</v>
      </c>
      <c r="T4832" s="2" t="s">
        <v>2651</v>
      </c>
    </row>
    <row r="4833" spans="1:20">
      <c r="A4833" t="s">
        <v>3861</v>
      </c>
      <c r="B4833" t="s">
        <v>3858</v>
      </c>
      <c r="C4833" t="s">
        <v>2288</v>
      </c>
      <c r="D4833" t="s">
        <v>1759</v>
      </c>
      <c r="E4833" t="s">
        <v>2285</v>
      </c>
      <c r="F4833" t="s">
        <v>3860</v>
      </c>
      <c r="G4833" s="9" t="s">
        <v>4620</v>
      </c>
      <c r="H4833" t="s">
        <v>2274</v>
      </c>
      <c r="I4833" t="s">
        <v>4630</v>
      </c>
      <c r="J4833" s="14">
        <f>VLOOKUP(Emissions!A3785,'County Activity'!A$2:J$3224,9,FALSE)</f>
        <v>563.13769213409819</v>
      </c>
      <c r="K4833" s="14" t="str">
        <f>VLOOKUP(Emissions!B5116,'County Activity'!B$2:J$3224,9,FALSE)</f>
        <v>E6GAL</v>
      </c>
      <c r="L4833" s="20">
        <f>VLOOKUP($H4833,'Emission Factors'!$B$2:$F$3,3, FALSE)</f>
        <v>0.85</v>
      </c>
      <c r="M4833" s="19" t="str">
        <f>VLOOKUP($H4833,'Emission Factors'!$B$2:$F$3,4, FALSE)</f>
        <v>LB</v>
      </c>
      <c r="N4833" s="19" t="str">
        <f>VLOOKUP($H4833,'Emission Factors'!$B$2:$F$3,5, FALSE)</f>
        <v>E6GAL</v>
      </c>
      <c r="O4833" s="42">
        <f>J4833*L4833/2000</f>
        <v>0.23933351915699172</v>
      </c>
      <c r="P4833" s="2" t="s">
        <v>2651</v>
      </c>
      <c r="Q4833" s="42">
        <f>IF(ISNA(VLOOKUP(CONCATENATE(A4833,H4833),'Point Emissions'!C$2:E$233,3,FALSE)),0,VLOOKUP(CONCATENATE(A4833,H4833),'Point Emissions'!C$2:E$233,3,FALSE))</f>
        <v>0</v>
      </c>
      <c r="R4833" s="2" t="s">
        <v>2651</v>
      </c>
      <c r="S4833" s="43">
        <f>IF(O4833-Q4833&gt;=0,O4833-Q4833,0)</f>
        <v>0.23933351915699172</v>
      </c>
      <c r="T4833" s="2" t="s">
        <v>2651</v>
      </c>
    </row>
    <row r="4834" spans="1:20">
      <c r="A4834" t="s">
        <v>1251</v>
      </c>
      <c r="B4834" t="s">
        <v>1190</v>
      </c>
      <c r="C4834" t="s">
        <v>2408</v>
      </c>
      <c r="D4834" t="s">
        <v>1252</v>
      </c>
      <c r="E4834" t="s">
        <v>2285</v>
      </c>
      <c r="F4834" t="s">
        <v>1191</v>
      </c>
      <c r="G4834" s="9" t="s">
        <v>4620</v>
      </c>
      <c r="H4834" t="s">
        <v>2274</v>
      </c>
      <c r="I4834" t="s">
        <v>4630</v>
      </c>
      <c r="J4834" s="14">
        <f>VLOOKUP(Emissions!A6181,'County Activity'!A$2:J$3224,9,FALSE)</f>
        <v>8899.0166045925671</v>
      </c>
      <c r="K4834" s="14" t="str">
        <f>VLOOKUP(Emissions!B6314,'County Activity'!B$2:J$3224,9,FALSE)</f>
        <v>E6GAL</v>
      </c>
      <c r="L4834" s="20">
        <f>VLOOKUP($H4834,'Emission Factors'!$B$2:$F$3,3, FALSE)</f>
        <v>0.85</v>
      </c>
      <c r="M4834" s="19" t="str">
        <f>VLOOKUP($H4834,'Emission Factors'!$B$2:$F$3,4, FALSE)</f>
        <v>LB</v>
      </c>
      <c r="N4834" s="19" t="str">
        <f>VLOOKUP($H4834,'Emission Factors'!$B$2:$F$3,5, FALSE)</f>
        <v>E6GAL</v>
      </c>
      <c r="O4834" s="42">
        <f>J4834*L4834/2000</f>
        <v>3.782082056951841</v>
      </c>
      <c r="P4834" s="2" t="s">
        <v>2651</v>
      </c>
      <c r="Q4834" s="42">
        <f>IF(ISNA(VLOOKUP(CONCATENATE(A4834,H4834),'Point Emissions'!C$2:E$233,3,FALSE)),0,VLOOKUP(CONCATENATE(A4834,H4834),'Point Emissions'!C$2:E$233,3,FALSE))</f>
        <v>0</v>
      </c>
      <c r="R4834" s="2" t="s">
        <v>2651</v>
      </c>
      <c r="S4834" s="43">
        <f>IF(O4834-Q4834&gt;=0,O4834-Q4834,0)</f>
        <v>3.782082056951841</v>
      </c>
      <c r="T4834" s="2" t="s">
        <v>2651</v>
      </c>
    </row>
    <row r="4835" spans="1:20">
      <c r="A4835" t="s">
        <v>4360</v>
      </c>
      <c r="B4835" t="s">
        <v>4355</v>
      </c>
      <c r="C4835" t="s">
        <v>2294</v>
      </c>
      <c r="D4835" t="s">
        <v>4361</v>
      </c>
      <c r="E4835" t="s">
        <v>2285</v>
      </c>
      <c r="F4835" t="s">
        <v>4356</v>
      </c>
      <c r="G4835" s="9" t="s">
        <v>4620</v>
      </c>
      <c r="H4835" t="s">
        <v>2274</v>
      </c>
      <c r="I4835" t="s">
        <v>4630</v>
      </c>
      <c r="J4835" s="14">
        <f>VLOOKUP(Emissions!A4425,'County Activity'!A$2:J$3224,9,FALSE)</f>
        <v>877.29070662573895</v>
      </c>
      <c r="K4835" s="14" t="str">
        <f>VLOOKUP(Emissions!B5436,'County Activity'!B$2:J$3224,9,FALSE)</f>
        <v>E6GAL</v>
      </c>
      <c r="L4835" s="20">
        <f>VLOOKUP($H4835,'Emission Factors'!$B$2:$F$3,3, FALSE)</f>
        <v>0.85</v>
      </c>
      <c r="M4835" s="19" t="str">
        <f>VLOOKUP($H4835,'Emission Factors'!$B$2:$F$3,4, FALSE)</f>
        <v>LB</v>
      </c>
      <c r="N4835" s="19" t="str">
        <f>VLOOKUP($H4835,'Emission Factors'!$B$2:$F$3,5, FALSE)</f>
        <v>E6GAL</v>
      </c>
      <c r="O4835" s="42">
        <f>J4835*L4835/2000</f>
        <v>0.37284855031593905</v>
      </c>
      <c r="P4835" s="2" t="s">
        <v>2651</v>
      </c>
      <c r="Q4835" s="42">
        <f>IF(ISNA(VLOOKUP(CONCATENATE(A4835,H4835),'Point Emissions'!C$2:E$233,3,FALSE)),0,VLOOKUP(CONCATENATE(A4835,H4835),'Point Emissions'!C$2:E$233,3,FALSE))</f>
        <v>0</v>
      </c>
      <c r="R4835" s="2" t="s">
        <v>2651</v>
      </c>
      <c r="S4835" s="43">
        <f>IF(O4835-Q4835&gt;=0,O4835-Q4835,0)</f>
        <v>0.37284855031593905</v>
      </c>
      <c r="T4835" s="2" t="s">
        <v>2651</v>
      </c>
    </row>
    <row r="4836" spans="1:20">
      <c r="A4836" t="s">
        <v>4142</v>
      </c>
      <c r="B4836" t="s">
        <v>4110</v>
      </c>
      <c r="C4836" t="s">
        <v>2345</v>
      </c>
      <c r="D4836" t="s">
        <v>4694</v>
      </c>
      <c r="E4836" t="s">
        <v>2285</v>
      </c>
      <c r="F4836" t="s">
        <v>4111</v>
      </c>
      <c r="G4836" s="9" t="s">
        <v>4620</v>
      </c>
      <c r="H4836" t="s">
        <v>4628</v>
      </c>
      <c r="I4836" t="s">
        <v>4629</v>
      </c>
      <c r="J4836" s="14">
        <f>VLOOKUP(Emissions!A4128,'County Activity'!A$2:J$3224,9,FALSE)</f>
        <v>712.97683125809294</v>
      </c>
      <c r="K4836" s="14" t="str">
        <f>VLOOKUP(Emissions!B2065,'County Activity'!B$2:J$3224,9,FALSE)</f>
        <v>E6GAL</v>
      </c>
      <c r="L4836" s="20">
        <f>VLOOKUP($H4836,'Emission Factors'!$B$2:$F$3,3, FALSE)</f>
        <v>0.16900000000000001</v>
      </c>
      <c r="M4836" s="19" t="str">
        <f>VLOOKUP($H4836,'Emission Factors'!$B$2:$F$3,4, FALSE)</f>
        <v>LB</v>
      </c>
      <c r="N4836" s="19" t="str">
        <f>VLOOKUP($H4836,'Emission Factors'!$B$2:$F$3,5, FALSE)</f>
        <v>E6GAL</v>
      </c>
      <c r="O4836" s="42">
        <f>J4836*L4836/2000</f>
        <v>6.0246542241308862E-2</v>
      </c>
      <c r="P4836" s="2" t="s">
        <v>2651</v>
      </c>
      <c r="Q4836" s="42">
        <f>IF(ISNA(VLOOKUP(CONCATENATE(A4836,H4836),'Point Emissions'!C$2:E$233,3,FALSE)),0,VLOOKUP(CONCATENATE(A4836,H4836),'Point Emissions'!C$2:E$233,3,FALSE))</f>
        <v>0</v>
      </c>
      <c r="R4836" s="2" t="s">
        <v>2651</v>
      </c>
      <c r="S4836" s="43">
        <f>IF(O4836-Q4836&gt;=0,O4836-Q4836,0)</f>
        <v>6.0246542241308862E-2</v>
      </c>
      <c r="T4836" s="2" t="s">
        <v>2651</v>
      </c>
    </row>
    <row r="4837" spans="1:20">
      <c r="A4837" t="s">
        <v>4762</v>
      </c>
      <c r="B4837" t="s">
        <v>4669</v>
      </c>
      <c r="C4837" t="s">
        <v>2483</v>
      </c>
      <c r="D4837" t="s">
        <v>3098</v>
      </c>
      <c r="E4837" t="s">
        <v>2285</v>
      </c>
      <c r="F4837" t="s">
        <v>4670</v>
      </c>
      <c r="G4837" s="9" t="s">
        <v>4620</v>
      </c>
      <c r="H4837" t="s">
        <v>2274</v>
      </c>
      <c r="I4837" t="s">
        <v>4630</v>
      </c>
      <c r="J4837" s="14">
        <f>VLOOKUP(Emissions!A1529,'County Activity'!A$2:J$3224,9,FALSE)</f>
        <v>621.03663710870433</v>
      </c>
      <c r="K4837" s="14" t="str">
        <f>VLOOKUP(Emissions!B3988,'County Activity'!B$2:J$3224,9,FALSE)</f>
        <v>E6GAL</v>
      </c>
      <c r="L4837" s="20">
        <f>VLOOKUP($H4837,'Emission Factors'!$B$2:$F$3,3, FALSE)</f>
        <v>0.85</v>
      </c>
      <c r="M4837" s="19" t="str">
        <f>VLOOKUP($H4837,'Emission Factors'!$B$2:$F$3,4, FALSE)</f>
        <v>LB</v>
      </c>
      <c r="N4837" s="19" t="str">
        <f>VLOOKUP($H4837,'Emission Factors'!$B$2:$F$3,5, FALSE)</f>
        <v>E6GAL</v>
      </c>
      <c r="O4837" s="42">
        <f>J4837*L4837/2000</f>
        <v>0.26394057077119931</v>
      </c>
      <c r="P4837" s="2" t="s">
        <v>2651</v>
      </c>
      <c r="Q4837" s="42">
        <f>IF(ISNA(VLOOKUP(CONCATENATE(A4837,H4837),'Point Emissions'!C$2:E$233,3,FALSE)),0,VLOOKUP(CONCATENATE(A4837,H4837),'Point Emissions'!C$2:E$233,3,FALSE))</f>
        <v>0</v>
      </c>
      <c r="R4837" s="2" t="s">
        <v>2651</v>
      </c>
      <c r="S4837" s="43">
        <f>IF(O4837-Q4837&gt;=0,O4837-Q4837,0)</f>
        <v>0.26394057077119931</v>
      </c>
      <c r="T4837" s="2" t="s">
        <v>2651</v>
      </c>
    </row>
    <row r="4838" spans="1:20">
      <c r="A4838" t="s">
        <v>5214</v>
      </c>
      <c r="B4838" t="s">
        <v>5151</v>
      </c>
      <c r="C4838" t="s">
        <v>2408</v>
      </c>
      <c r="D4838" t="s">
        <v>5215</v>
      </c>
      <c r="E4838" t="s">
        <v>2285</v>
      </c>
      <c r="F4838" t="s">
        <v>5152</v>
      </c>
      <c r="G4838" s="9" t="s">
        <v>4620</v>
      </c>
      <c r="H4838" t="s">
        <v>2274</v>
      </c>
      <c r="I4838" t="s">
        <v>4630</v>
      </c>
      <c r="J4838" s="14">
        <f>VLOOKUP(Emissions!A2071,'County Activity'!A$2:J$3224,9,FALSE)</f>
        <v>914.56635482841693</v>
      </c>
      <c r="K4838" s="14" t="str">
        <f>VLOOKUP(Emissions!B4259,'County Activity'!B$2:J$3224,9,FALSE)</f>
        <v>E6GAL</v>
      </c>
      <c r="L4838" s="20">
        <f>VLOOKUP($H4838,'Emission Factors'!$B$2:$F$3,3, FALSE)</f>
        <v>0.85</v>
      </c>
      <c r="M4838" s="19" t="str">
        <f>VLOOKUP($H4838,'Emission Factors'!$B$2:$F$3,4, FALSE)</f>
        <v>LB</v>
      </c>
      <c r="N4838" s="19" t="str">
        <f>VLOOKUP($H4838,'Emission Factors'!$B$2:$F$3,5, FALSE)</f>
        <v>E6GAL</v>
      </c>
      <c r="O4838" s="42">
        <f>J4838*L4838/2000</f>
        <v>0.38869070080207718</v>
      </c>
      <c r="P4838" s="2" t="s">
        <v>2651</v>
      </c>
      <c r="Q4838" s="42">
        <f>IF(ISNA(VLOOKUP(CONCATENATE(A4838,H4838),'Point Emissions'!C$2:E$233,3,FALSE)),0,VLOOKUP(CONCATENATE(A4838,H4838),'Point Emissions'!C$2:E$233,3,FALSE))</f>
        <v>0</v>
      </c>
      <c r="R4838" s="2" t="s">
        <v>2651</v>
      </c>
      <c r="S4838" s="43">
        <f>IF(O4838-Q4838&gt;=0,O4838-Q4838,0)</f>
        <v>0.38869070080207718</v>
      </c>
      <c r="T4838" s="2" t="s">
        <v>2651</v>
      </c>
    </row>
    <row r="4839" spans="1:20">
      <c r="A4839" t="s">
        <v>1874</v>
      </c>
      <c r="B4839" t="s">
        <v>1840</v>
      </c>
      <c r="C4839" t="s">
        <v>2345</v>
      </c>
      <c r="D4839" t="s">
        <v>3392</v>
      </c>
      <c r="E4839" t="s">
        <v>2285</v>
      </c>
      <c r="F4839" t="s">
        <v>1842</v>
      </c>
      <c r="G4839" s="9" t="s">
        <v>4620</v>
      </c>
      <c r="H4839" t="s">
        <v>2274</v>
      </c>
      <c r="I4839" t="s">
        <v>4630</v>
      </c>
      <c r="J4839" s="14">
        <f>VLOOKUP(Emissions!A2427,'County Activity'!A$2:J$3224,9,FALSE)</f>
        <v>233.83744259102559</v>
      </c>
      <c r="K4839" s="14" t="str">
        <f>VLOOKUP(Emissions!B4437,'County Activity'!B$2:J$3224,9,FALSE)</f>
        <v>E6GAL</v>
      </c>
      <c r="L4839" s="20">
        <f>VLOOKUP($H4839,'Emission Factors'!$B$2:$F$3,3, FALSE)</f>
        <v>0.85</v>
      </c>
      <c r="M4839" s="19" t="str">
        <f>VLOOKUP($H4839,'Emission Factors'!$B$2:$F$3,4, FALSE)</f>
        <v>LB</v>
      </c>
      <c r="N4839" s="19" t="str">
        <f>VLOOKUP($H4839,'Emission Factors'!$B$2:$F$3,5, FALSE)</f>
        <v>E6GAL</v>
      </c>
      <c r="O4839" s="42">
        <f>J4839*L4839/2000</f>
        <v>9.9380913101185867E-2</v>
      </c>
      <c r="P4839" s="2" t="s">
        <v>2651</v>
      </c>
      <c r="Q4839" s="42">
        <f>IF(ISNA(VLOOKUP(CONCATENATE(A4839,H4839),'Point Emissions'!C$2:E$233,3,FALSE)),0,VLOOKUP(CONCATENATE(A4839,H4839),'Point Emissions'!C$2:E$233,3,FALSE))</f>
        <v>0</v>
      </c>
      <c r="R4839" s="2" t="s">
        <v>2651</v>
      </c>
      <c r="S4839" s="43">
        <f>IF(O4839-Q4839&gt;=0,O4839-Q4839,0)</f>
        <v>9.9380913101185867E-2</v>
      </c>
      <c r="T4839" s="2" t="s">
        <v>2651</v>
      </c>
    </row>
    <row r="4840" spans="1:20">
      <c r="A4840" t="s">
        <v>277</v>
      </c>
      <c r="B4840" t="s">
        <v>232</v>
      </c>
      <c r="C4840" t="s">
        <v>2357</v>
      </c>
      <c r="D4840" t="s">
        <v>1764</v>
      </c>
      <c r="E4840" t="s">
        <v>2285</v>
      </c>
      <c r="F4840" t="s">
        <v>233</v>
      </c>
      <c r="G4840" s="9" t="s">
        <v>4620</v>
      </c>
      <c r="H4840" t="s">
        <v>2274</v>
      </c>
      <c r="I4840" t="s">
        <v>4630</v>
      </c>
      <c r="J4840" s="14">
        <f>VLOOKUP(Emissions!A5097,'County Activity'!A$2:J$3224,9,FALSE)</f>
        <v>1468.0008498788284</v>
      </c>
      <c r="K4840" s="14" t="str">
        <f>VLOOKUP(Emissions!B5772,'County Activity'!B$2:J$3224,9,FALSE)</f>
        <v>E6GAL</v>
      </c>
      <c r="L4840" s="20">
        <f>VLOOKUP($H4840,'Emission Factors'!$B$2:$F$3,3, FALSE)</f>
        <v>0.85</v>
      </c>
      <c r="M4840" s="19" t="str">
        <f>VLOOKUP($H4840,'Emission Factors'!$B$2:$F$3,4, FALSE)</f>
        <v>LB</v>
      </c>
      <c r="N4840" s="19" t="str">
        <f>VLOOKUP($H4840,'Emission Factors'!$B$2:$F$3,5, FALSE)</f>
        <v>E6GAL</v>
      </c>
      <c r="O4840" s="42">
        <f>J4840*L4840/2000</f>
        <v>0.62390036119850212</v>
      </c>
      <c r="P4840" s="2" t="s">
        <v>2651</v>
      </c>
      <c r="Q4840" s="42">
        <f>IF(ISNA(VLOOKUP(CONCATENATE(A4840,H4840),'Point Emissions'!C$2:E$233,3,FALSE)),0,VLOOKUP(CONCATENATE(A4840,H4840),'Point Emissions'!C$2:E$233,3,FALSE))</f>
        <v>0</v>
      </c>
      <c r="R4840" s="2" t="s">
        <v>2651</v>
      </c>
      <c r="S4840" s="43">
        <f>IF(O4840-Q4840&gt;=0,O4840-Q4840,0)</f>
        <v>0.62390036119850212</v>
      </c>
      <c r="T4840" s="2" t="s">
        <v>2651</v>
      </c>
    </row>
    <row r="4841" spans="1:20">
      <c r="A4841" t="s">
        <v>2362</v>
      </c>
      <c r="B4841" t="s">
        <v>2282</v>
      </c>
      <c r="C4841" t="s">
        <v>2363</v>
      </c>
      <c r="D4841" t="s">
        <v>2364</v>
      </c>
      <c r="E4841" t="s">
        <v>2285</v>
      </c>
      <c r="F4841" t="s">
        <v>2286</v>
      </c>
      <c r="G4841" s="9" t="s">
        <v>4620</v>
      </c>
      <c r="H4841" t="s">
        <v>2274</v>
      </c>
      <c r="I4841" t="s">
        <v>4630</v>
      </c>
      <c r="J4841" s="14">
        <f>VLOOKUP(Emissions!A55,'County Activity'!A$2:J$3224,9,FALSE)</f>
        <v>41.726949835128231</v>
      </c>
      <c r="K4841" s="14" t="str">
        <f>VLOOKUP(Emissions!B3251,'County Activity'!B$2:J$3224,9,FALSE)</f>
        <v>E6GAL</v>
      </c>
      <c r="L4841" s="20">
        <f>VLOOKUP($H4841,'Emission Factors'!$B$2:$F$3,3, FALSE)</f>
        <v>0.85</v>
      </c>
      <c r="M4841" s="19" t="str">
        <f>VLOOKUP($H4841,'Emission Factors'!$B$2:$F$3,4, FALSE)</f>
        <v>LB</v>
      </c>
      <c r="N4841" s="19" t="str">
        <f>VLOOKUP($H4841,'Emission Factors'!$B$2:$F$3,5, FALSE)</f>
        <v>E6GAL</v>
      </c>
      <c r="O4841" s="42">
        <f>J4841*L4841/2000</f>
        <v>1.7733953679929498E-2</v>
      </c>
      <c r="P4841" s="2" t="s">
        <v>2651</v>
      </c>
      <c r="Q4841" s="42">
        <f>IF(ISNA(VLOOKUP(CONCATENATE(A4841,H4841),'Point Emissions'!C$2:E$233,3,FALSE)),0,VLOOKUP(CONCATENATE(A4841,H4841),'Point Emissions'!C$2:E$233,3,FALSE))</f>
        <v>0</v>
      </c>
      <c r="R4841" s="2" t="s">
        <v>2651</v>
      </c>
      <c r="S4841" s="43">
        <f>IF(O4841-Q4841&gt;=0,O4841-Q4841,0)</f>
        <v>1.7733953679929498E-2</v>
      </c>
      <c r="T4841" s="2" t="s">
        <v>2651</v>
      </c>
    </row>
    <row r="4842" spans="1:20">
      <c r="A4842" t="s">
        <v>189</v>
      </c>
      <c r="B4842" t="s">
        <v>109</v>
      </c>
      <c r="C4842" t="s">
        <v>2471</v>
      </c>
      <c r="D4842" t="s">
        <v>2436</v>
      </c>
      <c r="E4842" t="s">
        <v>2285</v>
      </c>
      <c r="F4842" t="s">
        <v>110</v>
      </c>
      <c r="G4842" s="9" t="s">
        <v>4620</v>
      </c>
      <c r="H4842" t="s">
        <v>4628</v>
      </c>
      <c r="I4842" t="s">
        <v>4629</v>
      </c>
      <c r="J4842" s="14">
        <f>VLOOKUP(Emissions!A4982,'County Activity'!A$2:J$3224,9,FALSE)</f>
        <v>1331.5156156521848</v>
      </c>
      <c r="K4842" s="14" t="str">
        <f>VLOOKUP(Emissions!B2492,'County Activity'!B$2:J$3224,9,FALSE)</f>
        <v>E6GAL</v>
      </c>
      <c r="L4842" s="20">
        <f>VLOOKUP($H4842,'Emission Factors'!$B$2:$F$3,3, FALSE)</f>
        <v>0.16900000000000001</v>
      </c>
      <c r="M4842" s="19" t="str">
        <f>VLOOKUP($H4842,'Emission Factors'!$B$2:$F$3,4, FALSE)</f>
        <v>LB</v>
      </c>
      <c r="N4842" s="19" t="str">
        <f>VLOOKUP($H4842,'Emission Factors'!$B$2:$F$3,5, FALSE)</f>
        <v>E6GAL</v>
      </c>
      <c r="O4842" s="42">
        <f>J4842*L4842/2000</f>
        <v>0.11251306952260963</v>
      </c>
      <c r="P4842" s="2" t="s">
        <v>2651</v>
      </c>
      <c r="Q4842" s="42">
        <f>IF(ISNA(VLOOKUP(CONCATENATE(A4842,H4842),'Point Emissions'!C$2:E$233,3,FALSE)),0,VLOOKUP(CONCATENATE(A4842,H4842),'Point Emissions'!C$2:E$233,3,FALSE))</f>
        <v>0</v>
      </c>
      <c r="R4842" s="2" t="s">
        <v>2651</v>
      </c>
      <c r="S4842" s="43">
        <f>IF(O4842-Q4842&gt;=0,O4842-Q4842,0)</f>
        <v>0.11251306952260963</v>
      </c>
      <c r="T4842" s="2" t="s">
        <v>2651</v>
      </c>
    </row>
    <row r="4843" spans="1:20">
      <c r="A4843" t="s">
        <v>5552</v>
      </c>
      <c r="B4843" t="s">
        <v>4519</v>
      </c>
      <c r="C4843" t="s">
        <v>2327</v>
      </c>
      <c r="D4843" t="s">
        <v>5553</v>
      </c>
      <c r="E4843" t="s">
        <v>2285</v>
      </c>
      <c r="F4843" t="s">
        <v>4521</v>
      </c>
      <c r="G4843" s="9" t="s">
        <v>4620</v>
      </c>
      <c r="H4843" t="s">
        <v>2274</v>
      </c>
      <c r="I4843" t="s">
        <v>4630</v>
      </c>
      <c r="J4843" s="14">
        <f>VLOOKUP(Emissions!A4663,'County Activity'!A$2:J$3224,9,FALSE)</f>
        <v>1051.083612807812</v>
      </c>
      <c r="K4843" s="14" t="str">
        <f>VLOOKUP(Emissions!B5555,'County Activity'!B$2:J$3224,9,FALSE)</f>
        <v>E6GAL</v>
      </c>
      <c r="L4843" s="20">
        <f>VLOOKUP($H4843,'Emission Factors'!$B$2:$F$3,3, FALSE)</f>
        <v>0.85</v>
      </c>
      <c r="M4843" s="19" t="str">
        <f>VLOOKUP($H4843,'Emission Factors'!$B$2:$F$3,4, FALSE)</f>
        <v>LB</v>
      </c>
      <c r="N4843" s="19" t="str">
        <f>VLOOKUP($H4843,'Emission Factors'!$B$2:$F$3,5, FALSE)</f>
        <v>E6GAL</v>
      </c>
      <c r="O4843" s="42">
        <f>J4843*L4843/2000</f>
        <v>0.44671053544332007</v>
      </c>
      <c r="P4843" s="2" t="s">
        <v>2651</v>
      </c>
      <c r="Q4843" s="42">
        <f>IF(ISNA(VLOOKUP(CONCATENATE(A4843,H4843),'Point Emissions'!C$2:E$233,3,FALSE)),0,VLOOKUP(CONCATENATE(A4843,H4843),'Point Emissions'!C$2:E$233,3,FALSE))</f>
        <v>0</v>
      </c>
      <c r="R4843" s="2" t="s">
        <v>2651</v>
      </c>
      <c r="S4843" s="43">
        <f>IF(O4843-Q4843&gt;=0,O4843-Q4843,0)</f>
        <v>0.44671053544332007</v>
      </c>
      <c r="T4843" s="2" t="s">
        <v>2651</v>
      </c>
    </row>
    <row r="4844" spans="1:20">
      <c r="A4844" t="s">
        <v>5586</v>
      </c>
      <c r="B4844" t="s">
        <v>4519</v>
      </c>
      <c r="C4844" t="s">
        <v>2390</v>
      </c>
      <c r="D4844" t="s">
        <v>5587</v>
      </c>
      <c r="E4844" t="s">
        <v>2285</v>
      </c>
      <c r="F4844" t="s">
        <v>4521</v>
      </c>
      <c r="G4844" s="9" t="s">
        <v>4620</v>
      </c>
      <c r="H4844" t="s">
        <v>2274</v>
      </c>
      <c r="I4844" t="s">
        <v>4630</v>
      </c>
      <c r="J4844" s="14">
        <f>VLOOKUP(Emissions!A4705,'County Activity'!A$2:J$3224,9,FALSE)</f>
        <v>1081.3780829106754</v>
      </c>
      <c r="K4844" s="14" t="str">
        <f>VLOOKUP(Emissions!B5576,'County Activity'!B$2:J$3224,9,FALSE)</f>
        <v>E6GAL</v>
      </c>
      <c r="L4844" s="20">
        <f>VLOOKUP($H4844,'Emission Factors'!$B$2:$F$3,3, FALSE)</f>
        <v>0.85</v>
      </c>
      <c r="M4844" s="19" t="str">
        <f>VLOOKUP($H4844,'Emission Factors'!$B$2:$F$3,4, FALSE)</f>
        <v>LB</v>
      </c>
      <c r="N4844" s="19" t="str">
        <f>VLOOKUP($H4844,'Emission Factors'!$B$2:$F$3,5, FALSE)</f>
        <v>E6GAL</v>
      </c>
      <c r="O4844" s="42">
        <f>J4844*L4844/2000</f>
        <v>0.45958568523703702</v>
      </c>
      <c r="P4844" s="2" t="s">
        <v>2651</v>
      </c>
      <c r="Q4844" s="42">
        <f>IF(ISNA(VLOOKUP(CONCATENATE(A4844,H4844),'Point Emissions'!C$2:E$233,3,FALSE)),0,VLOOKUP(CONCATENATE(A4844,H4844),'Point Emissions'!C$2:E$233,3,FALSE))</f>
        <v>0</v>
      </c>
      <c r="R4844" s="2" t="s">
        <v>2651</v>
      </c>
      <c r="S4844" s="43">
        <f>IF(O4844-Q4844&gt;=0,O4844-Q4844,0)</f>
        <v>0.45958568523703702</v>
      </c>
      <c r="T4844" s="2" t="s">
        <v>2651</v>
      </c>
    </row>
    <row r="4845" spans="1:20">
      <c r="A4845" t="s">
        <v>4019</v>
      </c>
      <c r="B4845" t="s">
        <v>3858</v>
      </c>
      <c r="C4845" t="s">
        <v>3311</v>
      </c>
      <c r="D4845" t="s">
        <v>4020</v>
      </c>
      <c r="E4845" t="s">
        <v>2285</v>
      </c>
      <c r="F4845" t="s">
        <v>3860</v>
      </c>
      <c r="G4845" s="9" t="s">
        <v>4620</v>
      </c>
      <c r="H4845" t="s">
        <v>2274</v>
      </c>
      <c r="I4845" t="s">
        <v>4630</v>
      </c>
      <c r="J4845" s="14">
        <f>VLOOKUP(Emissions!A3979,'County Activity'!A$2:J$3224,9,FALSE)</f>
        <v>3258.7050562339323</v>
      </c>
      <c r="K4845" s="14" t="str">
        <f>VLOOKUP(Emissions!B5213,'County Activity'!B$2:J$3224,9,FALSE)</f>
        <v>E6GAL</v>
      </c>
      <c r="L4845" s="20">
        <f>VLOOKUP($H4845,'Emission Factors'!$B$2:$F$3,3, FALSE)</f>
        <v>0.85</v>
      </c>
      <c r="M4845" s="19" t="str">
        <f>VLOOKUP($H4845,'Emission Factors'!$B$2:$F$3,4, FALSE)</f>
        <v>LB</v>
      </c>
      <c r="N4845" s="19" t="str">
        <f>VLOOKUP($H4845,'Emission Factors'!$B$2:$F$3,5, FALSE)</f>
        <v>E6GAL</v>
      </c>
      <c r="O4845" s="42">
        <f>J4845*L4845/2000</f>
        <v>1.3849496488994211</v>
      </c>
      <c r="P4845" s="2" t="s">
        <v>2651</v>
      </c>
      <c r="Q4845" s="42">
        <f>IF(ISNA(VLOOKUP(CONCATENATE(A4845,H4845),'Point Emissions'!C$2:E$233,3,FALSE)),0,VLOOKUP(CONCATENATE(A4845,H4845),'Point Emissions'!C$2:E$233,3,FALSE))</f>
        <v>0</v>
      </c>
      <c r="R4845" s="2" t="s">
        <v>2651</v>
      </c>
      <c r="S4845" s="43">
        <f>IF(O4845-Q4845&gt;=0,O4845-Q4845,0)</f>
        <v>1.3849496488994211</v>
      </c>
      <c r="T4845" s="2" t="s">
        <v>2651</v>
      </c>
    </row>
    <row r="4846" spans="1:20">
      <c r="A4846" t="s">
        <v>1298</v>
      </c>
      <c r="B4846" t="s">
        <v>1299</v>
      </c>
      <c r="C4846" t="s">
        <v>2283</v>
      </c>
      <c r="D4846" t="s">
        <v>3765</v>
      </c>
      <c r="E4846" t="s">
        <v>2285</v>
      </c>
      <c r="F4846" t="s">
        <v>1300</v>
      </c>
      <c r="G4846" s="9" t="s">
        <v>4620</v>
      </c>
      <c r="H4846" t="s">
        <v>2274</v>
      </c>
      <c r="I4846" t="s">
        <v>4630</v>
      </c>
      <c r="J4846" s="14">
        <f>VLOOKUP(Emissions!A6241,'County Activity'!A$2:J$3224,9,FALSE)</f>
        <v>14673.21946320498</v>
      </c>
      <c r="K4846" s="14" t="str">
        <f>VLOOKUP(Emissions!B6344,'County Activity'!B$2:J$3224,9,FALSE)</f>
        <v>E6GAL</v>
      </c>
      <c r="L4846" s="20">
        <f>VLOOKUP($H4846,'Emission Factors'!$B$2:$F$3,3, FALSE)</f>
        <v>0.85</v>
      </c>
      <c r="M4846" s="19" t="str">
        <f>VLOOKUP($H4846,'Emission Factors'!$B$2:$F$3,4, FALSE)</f>
        <v>LB</v>
      </c>
      <c r="N4846" s="19" t="str">
        <f>VLOOKUP($H4846,'Emission Factors'!$B$2:$F$3,5, FALSE)</f>
        <v>E6GAL</v>
      </c>
      <c r="O4846" s="42">
        <f>J4846*L4846/2000</f>
        <v>6.2361182718621162</v>
      </c>
      <c r="P4846" s="2" t="s">
        <v>2651</v>
      </c>
      <c r="Q4846" s="42">
        <f>IF(ISNA(VLOOKUP(CONCATENATE(A4846,H4846),'Point Emissions'!C$2:E$233,3,FALSE)),0,VLOOKUP(CONCATENATE(A4846,H4846),'Point Emissions'!C$2:E$233,3,FALSE))</f>
        <v>0</v>
      </c>
      <c r="R4846" s="2" t="s">
        <v>2651</v>
      </c>
      <c r="S4846" s="43">
        <f>IF(O4846-Q4846&gt;=0,O4846-Q4846,0)</f>
        <v>6.2361182718621162</v>
      </c>
      <c r="T4846" s="2" t="s">
        <v>2651</v>
      </c>
    </row>
    <row r="4847" spans="1:20">
      <c r="A4847" t="s">
        <v>1142</v>
      </c>
      <c r="B4847" t="s">
        <v>1116</v>
      </c>
      <c r="C4847" t="s">
        <v>2342</v>
      </c>
      <c r="D4847" t="s">
        <v>1143</v>
      </c>
      <c r="E4847" t="s">
        <v>2285</v>
      </c>
      <c r="F4847" t="s">
        <v>1117</v>
      </c>
      <c r="G4847" s="9" t="s">
        <v>4620</v>
      </c>
      <c r="H4847" t="s">
        <v>4628</v>
      </c>
      <c r="I4847" t="s">
        <v>4629</v>
      </c>
      <c r="J4847" s="14">
        <f>VLOOKUP(Emissions!A6024,'County Activity'!A$2:J$3224,9,FALSE)</f>
        <v>5531.046503970716</v>
      </c>
      <c r="K4847" s="14" t="str">
        <f>VLOOKUP(Emissions!B3013,'County Activity'!B$2:J$3224,9,FALSE)</f>
        <v>E6GAL</v>
      </c>
      <c r="L4847" s="20">
        <f>VLOOKUP($H4847,'Emission Factors'!$B$2:$F$3,3, FALSE)</f>
        <v>0.16900000000000001</v>
      </c>
      <c r="M4847" s="19" t="str">
        <f>VLOOKUP($H4847,'Emission Factors'!$B$2:$F$3,4, FALSE)</f>
        <v>LB</v>
      </c>
      <c r="N4847" s="19" t="str">
        <f>VLOOKUP($H4847,'Emission Factors'!$B$2:$F$3,5, FALSE)</f>
        <v>E6GAL</v>
      </c>
      <c r="O4847" s="42">
        <f>J4847*L4847/2000</f>
        <v>0.46737342958552552</v>
      </c>
      <c r="P4847" s="2" t="s">
        <v>2651</v>
      </c>
      <c r="Q4847" s="42">
        <f>IF(ISNA(VLOOKUP(CONCATENATE(A4847,H4847),'Point Emissions'!C$2:E$233,3,FALSE)),0,VLOOKUP(CONCATENATE(A4847,H4847),'Point Emissions'!C$2:E$233,3,FALSE))</f>
        <v>0</v>
      </c>
      <c r="R4847" s="2" t="s">
        <v>2651</v>
      </c>
      <c r="S4847" s="43">
        <f>IF(O4847-Q4847&gt;=0,O4847-Q4847,0)</f>
        <v>0.46737342958552552</v>
      </c>
      <c r="T4847" s="2" t="s">
        <v>2651</v>
      </c>
    </row>
    <row r="4848" spans="1:20">
      <c r="A4848" t="s">
        <v>4452</v>
      </c>
      <c r="B4848" t="s">
        <v>4409</v>
      </c>
      <c r="C4848" t="s">
        <v>2372</v>
      </c>
      <c r="D4848" t="s">
        <v>2379</v>
      </c>
      <c r="E4848" t="s">
        <v>2285</v>
      </c>
      <c r="F4848" t="s">
        <v>4410</v>
      </c>
      <c r="G4848" s="9" t="s">
        <v>4620</v>
      </c>
      <c r="H4848" t="s">
        <v>2274</v>
      </c>
      <c r="I4848" t="s">
        <v>4630</v>
      </c>
      <c r="J4848" s="14">
        <f>VLOOKUP(Emissions!A4549,'County Activity'!A$2:J$3224,9,FALSE)</f>
        <v>4815.7639625145193</v>
      </c>
      <c r="K4848" s="14" t="str">
        <f>VLOOKUP(Emissions!B5498,'County Activity'!B$2:J$3224,9,FALSE)</f>
        <v>E6GAL</v>
      </c>
      <c r="L4848" s="20">
        <f>VLOOKUP($H4848,'Emission Factors'!$B$2:$F$3,3, FALSE)</f>
        <v>0.85</v>
      </c>
      <c r="M4848" s="19" t="str">
        <f>VLOOKUP($H4848,'Emission Factors'!$B$2:$F$3,4, FALSE)</f>
        <v>LB</v>
      </c>
      <c r="N4848" s="19" t="str">
        <f>VLOOKUP($H4848,'Emission Factors'!$B$2:$F$3,5, FALSE)</f>
        <v>E6GAL</v>
      </c>
      <c r="O4848" s="42">
        <f>J4848*L4848/2000</f>
        <v>2.0466996840686709</v>
      </c>
      <c r="P4848" s="2" t="s">
        <v>2651</v>
      </c>
      <c r="Q4848" s="42">
        <f>IF(ISNA(VLOOKUP(CONCATENATE(A4848,H4848),'Point Emissions'!C$2:E$233,3,FALSE)),0,VLOOKUP(CONCATENATE(A4848,H4848),'Point Emissions'!C$2:E$233,3,FALSE))</f>
        <v>0</v>
      </c>
      <c r="R4848" s="2" t="s">
        <v>2651</v>
      </c>
      <c r="S4848" s="43">
        <f>IF(O4848-Q4848&gt;=0,O4848-Q4848,0)</f>
        <v>2.0466996840686709</v>
      </c>
      <c r="T4848" s="2" t="s">
        <v>2651</v>
      </c>
    </row>
    <row r="4849" spans="1:20">
      <c r="A4849" t="s">
        <v>1777</v>
      </c>
      <c r="B4849" t="s">
        <v>1756</v>
      </c>
      <c r="C4849" t="s">
        <v>2324</v>
      </c>
      <c r="D4849" t="s">
        <v>1778</v>
      </c>
      <c r="E4849" t="s">
        <v>2285</v>
      </c>
      <c r="F4849" t="s">
        <v>1757</v>
      </c>
      <c r="G4849" s="9" t="s">
        <v>4620</v>
      </c>
      <c r="H4849" t="s">
        <v>2274</v>
      </c>
      <c r="I4849" t="s">
        <v>4630</v>
      </c>
      <c r="J4849" s="14">
        <f>VLOOKUP(Emissions!A1219,'County Activity'!A$2:J$3224,9,FALSE)</f>
        <v>479.87593498035039</v>
      </c>
      <c r="K4849" s="14" t="str">
        <f>VLOOKUP(Emissions!B3833,'County Activity'!B$2:J$3224,9,FALSE)</f>
        <v>E6GAL</v>
      </c>
      <c r="L4849" s="20">
        <f>VLOOKUP($H4849,'Emission Factors'!$B$2:$F$3,3, FALSE)</f>
        <v>0.85</v>
      </c>
      <c r="M4849" s="19" t="str">
        <f>VLOOKUP($H4849,'Emission Factors'!$B$2:$F$3,4, FALSE)</f>
        <v>LB</v>
      </c>
      <c r="N4849" s="19" t="str">
        <f>VLOOKUP($H4849,'Emission Factors'!$B$2:$F$3,5, FALSE)</f>
        <v>E6GAL</v>
      </c>
      <c r="O4849" s="42">
        <f>J4849*L4849/2000</f>
        <v>0.20394727236664892</v>
      </c>
      <c r="P4849" s="2" t="s">
        <v>2651</v>
      </c>
      <c r="Q4849" s="42">
        <f>IF(ISNA(VLOOKUP(CONCATENATE(A4849,H4849),'Point Emissions'!C$2:E$233,3,FALSE)),0,VLOOKUP(CONCATENATE(A4849,H4849),'Point Emissions'!C$2:E$233,3,FALSE))</f>
        <v>0</v>
      </c>
      <c r="R4849" s="2" t="s">
        <v>2651</v>
      </c>
      <c r="S4849" s="43">
        <f>IF(O4849-Q4849&gt;=0,O4849-Q4849,0)</f>
        <v>0.20394727236664892</v>
      </c>
      <c r="T4849" s="2" t="s">
        <v>2651</v>
      </c>
    </row>
    <row r="4850" spans="1:20">
      <c r="A4850" t="s">
        <v>4576</v>
      </c>
      <c r="B4850" t="s">
        <v>1756</v>
      </c>
      <c r="C4850" t="s">
        <v>2441</v>
      </c>
      <c r="D4850" t="s">
        <v>4577</v>
      </c>
      <c r="E4850" t="s">
        <v>2285</v>
      </c>
      <c r="F4850" t="s">
        <v>1757</v>
      </c>
      <c r="G4850" s="9" t="s">
        <v>4620</v>
      </c>
      <c r="H4850" t="s">
        <v>2274</v>
      </c>
      <c r="I4850" t="s">
        <v>4630</v>
      </c>
      <c r="J4850" s="14">
        <f>VLOOKUP(Emissions!A1297,'County Activity'!A$2:J$3224,9,FALSE)</f>
        <v>510.13838133046255</v>
      </c>
      <c r="K4850" s="14" t="str">
        <f>VLOOKUP(Emissions!B3872,'County Activity'!B$2:J$3224,9,FALSE)</f>
        <v>E6GAL</v>
      </c>
      <c r="L4850" s="20">
        <f>VLOOKUP($H4850,'Emission Factors'!$B$2:$F$3,3, FALSE)</f>
        <v>0.85</v>
      </c>
      <c r="M4850" s="19" t="str">
        <f>VLOOKUP($H4850,'Emission Factors'!$B$2:$F$3,4, FALSE)</f>
        <v>LB</v>
      </c>
      <c r="N4850" s="19" t="str">
        <f>VLOOKUP($H4850,'Emission Factors'!$B$2:$F$3,5, FALSE)</f>
        <v>E6GAL</v>
      </c>
      <c r="O4850" s="42">
        <f>J4850*L4850/2000</f>
        <v>0.21680881206544658</v>
      </c>
      <c r="P4850" s="2" t="s">
        <v>2651</v>
      </c>
      <c r="Q4850" s="42">
        <f>IF(ISNA(VLOOKUP(CONCATENATE(A4850,H4850),'Point Emissions'!C$2:E$233,3,FALSE)),0,VLOOKUP(CONCATENATE(A4850,H4850),'Point Emissions'!C$2:E$233,3,FALSE))</f>
        <v>0</v>
      </c>
      <c r="R4850" s="2" t="s">
        <v>2651</v>
      </c>
      <c r="S4850" s="43">
        <f>IF(O4850-Q4850&gt;=0,O4850-Q4850,0)</f>
        <v>0.21680881206544658</v>
      </c>
      <c r="T4850" s="2" t="s">
        <v>2651</v>
      </c>
    </row>
    <row r="4851" spans="1:20">
      <c r="A4851" t="s">
        <v>2341</v>
      </c>
      <c r="B4851" t="s">
        <v>2282</v>
      </c>
      <c r="C4851" t="s">
        <v>2342</v>
      </c>
      <c r="D4851" t="s">
        <v>2343</v>
      </c>
      <c r="E4851" t="s">
        <v>2285</v>
      </c>
      <c r="F4851" t="s">
        <v>2286</v>
      </c>
      <c r="G4851" s="9" t="s">
        <v>4620</v>
      </c>
      <c r="H4851" t="s">
        <v>2274</v>
      </c>
      <c r="I4851" t="s">
        <v>4630</v>
      </c>
      <c r="J4851" s="14">
        <f>VLOOKUP(Emissions!A41,'County Activity'!A$2:J$3224,9,FALSE)</f>
        <v>30.646731383129485</v>
      </c>
      <c r="K4851" s="14" t="str">
        <f>VLOOKUP(Emissions!B3244,'County Activity'!B$2:J$3224,9,FALSE)</f>
        <v>E6GAL</v>
      </c>
      <c r="L4851" s="20">
        <f>VLOOKUP($H4851,'Emission Factors'!$B$2:$F$3,3, FALSE)</f>
        <v>0.85</v>
      </c>
      <c r="M4851" s="19" t="str">
        <f>VLOOKUP($H4851,'Emission Factors'!$B$2:$F$3,4, FALSE)</f>
        <v>LB</v>
      </c>
      <c r="N4851" s="19" t="str">
        <f>VLOOKUP($H4851,'Emission Factors'!$B$2:$F$3,5, FALSE)</f>
        <v>E6GAL</v>
      </c>
      <c r="O4851" s="42">
        <f>J4851*L4851/2000</f>
        <v>1.3024860837830032E-2</v>
      </c>
      <c r="P4851" s="2" t="s">
        <v>2651</v>
      </c>
      <c r="Q4851" s="42">
        <f>IF(ISNA(VLOOKUP(CONCATENATE(A4851,H4851),'Point Emissions'!C$2:E$233,3,FALSE)),0,VLOOKUP(CONCATENATE(A4851,H4851),'Point Emissions'!C$2:E$233,3,FALSE))</f>
        <v>0</v>
      </c>
      <c r="R4851" s="2" t="s">
        <v>2651</v>
      </c>
      <c r="S4851" s="43">
        <f>IF(O4851-Q4851&gt;=0,O4851-Q4851,0)</f>
        <v>1.3024860837830032E-2</v>
      </c>
      <c r="T4851" s="2" t="s">
        <v>2651</v>
      </c>
    </row>
    <row r="4852" spans="1:20">
      <c r="A4852" t="s">
        <v>3242</v>
      </c>
      <c r="B4852" t="s">
        <v>3123</v>
      </c>
      <c r="C4852" t="s">
        <v>2719</v>
      </c>
      <c r="D4852" t="s">
        <v>3243</v>
      </c>
      <c r="E4852" t="s">
        <v>2285</v>
      </c>
      <c r="F4852" t="s">
        <v>3125</v>
      </c>
      <c r="G4852" s="9" t="s">
        <v>4620</v>
      </c>
      <c r="H4852" t="s">
        <v>4628</v>
      </c>
      <c r="I4852" t="s">
        <v>4629</v>
      </c>
      <c r="J4852" s="14">
        <f>VLOOKUP(Emissions!A912,'County Activity'!A$2:J$3224,9,FALSE)</f>
        <v>355.11139426073441</v>
      </c>
      <c r="K4852" s="14" t="str">
        <f>VLOOKUP(Emissions!B457,'County Activity'!B$2:J$3224,9,FALSE)</f>
        <v>E6GAL</v>
      </c>
      <c r="L4852" s="20">
        <f>VLOOKUP($H4852,'Emission Factors'!$B$2:$F$3,3, FALSE)</f>
        <v>0.16900000000000001</v>
      </c>
      <c r="M4852" s="19" t="str">
        <f>VLOOKUP($H4852,'Emission Factors'!$B$2:$F$3,4, FALSE)</f>
        <v>LB</v>
      </c>
      <c r="N4852" s="19" t="str">
        <f>VLOOKUP($H4852,'Emission Factors'!$B$2:$F$3,5, FALSE)</f>
        <v>E6GAL</v>
      </c>
      <c r="O4852" s="42">
        <f>J4852*L4852/2000</f>
        <v>3.0006912815032059E-2</v>
      </c>
      <c r="P4852" s="2" t="s">
        <v>2651</v>
      </c>
      <c r="Q4852" s="42">
        <f>IF(ISNA(VLOOKUP(CONCATENATE(A4852,H4852),'Point Emissions'!C$2:E$233,3,FALSE)),0,VLOOKUP(CONCATENATE(A4852,H4852),'Point Emissions'!C$2:E$233,3,FALSE))</f>
        <v>0</v>
      </c>
      <c r="R4852" s="2" t="s">
        <v>2651</v>
      </c>
      <c r="S4852" s="43">
        <f>IF(O4852-Q4852&gt;=0,O4852-Q4852,0)</f>
        <v>3.0006912815032059E-2</v>
      </c>
      <c r="T4852" s="2" t="s">
        <v>2651</v>
      </c>
    </row>
    <row r="4853" spans="1:20">
      <c r="A4853" t="s">
        <v>138</v>
      </c>
      <c r="B4853" t="s">
        <v>109</v>
      </c>
      <c r="C4853" t="s">
        <v>2351</v>
      </c>
      <c r="D4853" t="s">
        <v>139</v>
      </c>
      <c r="E4853" t="s">
        <v>2285</v>
      </c>
      <c r="F4853" t="s">
        <v>110</v>
      </c>
      <c r="G4853" s="9" t="s">
        <v>4620</v>
      </c>
      <c r="H4853" t="s">
        <v>2274</v>
      </c>
      <c r="I4853" t="s">
        <v>4630</v>
      </c>
      <c r="J4853" s="14">
        <f>VLOOKUP(Emissions!A4903,'County Activity'!A$2:J$3224,9,FALSE)</f>
        <v>1258.5014593788983</v>
      </c>
      <c r="K4853" s="14" t="str">
        <f>VLOOKUP(Emissions!B5675,'County Activity'!B$2:J$3224,9,FALSE)</f>
        <v>E6GAL</v>
      </c>
      <c r="L4853" s="20">
        <f>VLOOKUP($H4853,'Emission Factors'!$B$2:$F$3,3, FALSE)</f>
        <v>0.85</v>
      </c>
      <c r="M4853" s="19" t="str">
        <f>VLOOKUP($H4853,'Emission Factors'!$B$2:$F$3,4, FALSE)</f>
        <v>LB</v>
      </c>
      <c r="N4853" s="19" t="str">
        <f>VLOOKUP($H4853,'Emission Factors'!$B$2:$F$3,5, FALSE)</f>
        <v>E6GAL</v>
      </c>
      <c r="O4853" s="42">
        <f>J4853*L4853/2000</f>
        <v>0.53486312023603166</v>
      </c>
      <c r="P4853" s="2" t="s">
        <v>2651</v>
      </c>
      <c r="Q4853" s="42">
        <f>IF(ISNA(VLOOKUP(CONCATENATE(A4853,H4853),'Point Emissions'!C$2:E$233,3,FALSE)),0,VLOOKUP(CONCATENATE(A4853,H4853),'Point Emissions'!C$2:E$233,3,FALSE))</f>
        <v>0</v>
      </c>
      <c r="R4853" s="2" t="s">
        <v>2651</v>
      </c>
      <c r="S4853" s="43">
        <f>IF(O4853-Q4853&gt;=0,O4853-Q4853,0)</f>
        <v>0.53486312023603166</v>
      </c>
      <c r="T4853" s="2" t="s">
        <v>2651</v>
      </c>
    </row>
    <row r="4854" spans="1:20">
      <c r="A4854" t="s">
        <v>4727</v>
      </c>
      <c r="B4854" t="s">
        <v>4669</v>
      </c>
      <c r="C4854" t="s">
        <v>2408</v>
      </c>
      <c r="D4854" t="s">
        <v>4570</v>
      </c>
      <c r="E4854" t="s">
        <v>2285</v>
      </c>
      <c r="F4854" t="s">
        <v>4670</v>
      </c>
      <c r="G4854" s="9" t="s">
        <v>4620</v>
      </c>
      <c r="H4854" t="s">
        <v>2274</v>
      </c>
      <c r="I4854" t="s">
        <v>4630</v>
      </c>
      <c r="J4854" s="14">
        <f>VLOOKUP(Emissions!A1479,'County Activity'!A$2:J$3224,9,FALSE)</f>
        <v>591.12645203885813</v>
      </c>
      <c r="K4854" s="14" t="str">
        <f>VLOOKUP(Emissions!B3963,'County Activity'!B$2:J$3224,9,FALSE)</f>
        <v>E6GAL</v>
      </c>
      <c r="L4854" s="20">
        <f>VLOOKUP($H4854,'Emission Factors'!$B$2:$F$3,3, FALSE)</f>
        <v>0.85</v>
      </c>
      <c r="M4854" s="19" t="str">
        <f>VLOOKUP($H4854,'Emission Factors'!$B$2:$F$3,4, FALSE)</f>
        <v>LB</v>
      </c>
      <c r="N4854" s="19" t="str">
        <f>VLOOKUP($H4854,'Emission Factors'!$B$2:$F$3,5, FALSE)</f>
        <v>E6GAL</v>
      </c>
      <c r="O4854" s="42">
        <f>J4854*L4854/2000</f>
        <v>0.25122874211651469</v>
      </c>
      <c r="P4854" s="2" t="s">
        <v>2651</v>
      </c>
      <c r="Q4854" s="42">
        <f>IF(ISNA(VLOOKUP(CONCATENATE(A4854,H4854),'Point Emissions'!C$2:E$233,3,FALSE)),0,VLOOKUP(CONCATENATE(A4854,H4854),'Point Emissions'!C$2:E$233,3,FALSE))</f>
        <v>0</v>
      </c>
      <c r="R4854" s="2" t="s">
        <v>2651</v>
      </c>
      <c r="S4854" s="43">
        <f>IF(O4854-Q4854&gt;=0,O4854-Q4854,0)</f>
        <v>0.25122874211651469</v>
      </c>
      <c r="T4854" s="2" t="s">
        <v>2651</v>
      </c>
    </row>
    <row r="4855" spans="1:20">
      <c r="A4855" t="s">
        <v>2569</v>
      </c>
      <c r="B4855" t="s">
        <v>2560</v>
      </c>
      <c r="C4855" t="s">
        <v>2297</v>
      </c>
      <c r="D4855" t="s">
        <v>2570</v>
      </c>
      <c r="E4855" t="s">
        <v>2285</v>
      </c>
      <c r="F4855" t="s">
        <v>2562</v>
      </c>
      <c r="G4855" s="9" t="s">
        <v>4620</v>
      </c>
      <c r="H4855" t="s">
        <v>2274</v>
      </c>
      <c r="I4855" t="s">
        <v>4630</v>
      </c>
      <c r="J4855" s="14">
        <f>VLOOKUP(Emissions!A203,'County Activity'!A$2:J$3224,9,FALSE)</f>
        <v>102.76422257937567</v>
      </c>
      <c r="K4855" s="14" t="str">
        <f>VLOOKUP(Emissions!B3325,'County Activity'!B$2:J$3224,9,FALSE)</f>
        <v>E6GAL</v>
      </c>
      <c r="L4855" s="20">
        <f>VLOOKUP($H4855,'Emission Factors'!$B$2:$F$3,3, FALSE)</f>
        <v>0.85</v>
      </c>
      <c r="M4855" s="19" t="str">
        <f>VLOOKUP($H4855,'Emission Factors'!$B$2:$F$3,4, FALSE)</f>
        <v>LB</v>
      </c>
      <c r="N4855" s="19" t="str">
        <f>VLOOKUP($H4855,'Emission Factors'!$B$2:$F$3,5, FALSE)</f>
        <v>E6GAL</v>
      </c>
      <c r="O4855" s="42">
        <f>J4855*L4855/2000</f>
        <v>4.3674794596234655E-2</v>
      </c>
      <c r="P4855" s="2" t="s">
        <v>2651</v>
      </c>
      <c r="Q4855" s="42">
        <f>IF(ISNA(VLOOKUP(CONCATENATE(A4855,H4855),'Point Emissions'!C$2:E$233,3,FALSE)),0,VLOOKUP(CONCATENATE(A4855,H4855),'Point Emissions'!C$2:E$233,3,FALSE))</f>
        <v>0</v>
      </c>
      <c r="R4855" s="2" t="s">
        <v>2651</v>
      </c>
      <c r="S4855" s="43">
        <f>IF(O4855-Q4855&gt;=0,O4855-Q4855,0)</f>
        <v>4.3674794596234655E-2</v>
      </c>
      <c r="T4855" s="2" t="s">
        <v>2651</v>
      </c>
    </row>
    <row r="4856" spans="1:20">
      <c r="A4856" t="s">
        <v>4328</v>
      </c>
      <c r="B4856" t="s">
        <v>4235</v>
      </c>
      <c r="C4856" t="s">
        <v>2468</v>
      </c>
      <c r="D4856" t="s">
        <v>1387</v>
      </c>
      <c r="E4856" t="s">
        <v>2285</v>
      </c>
      <c r="F4856" t="s">
        <v>4236</v>
      </c>
      <c r="G4856" s="9" t="s">
        <v>4620</v>
      </c>
      <c r="H4856" t="s">
        <v>2274</v>
      </c>
      <c r="I4856" t="s">
        <v>4630</v>
      </c>
      <c r="J4856" s="14">
        <f>VLOOKUP(Emissions!A4387,'County Activity'!A$2:J$3224,9,FALSE)</f>
        <v>860.38216517297803</v>
      </c>
      <c r="K4856" s="14" t="str">
        <f>VLOOKUP(Emissions!B5417,'County Activity'!B$2:J$3224,9,FALSE)</f>
        <v>E6GAL</v>
      </c>
      <c r="L4856" s="20">
        <f>VLOOKUP($H4856,'Emission Factors'!$B$2:$F$3,3, FALSE)</f>
        <v>0.85</v>
      </c>
      <c r="M4856" s="19" t="str">
        <f>VLOOKUP($H4856,'Emission Factors'!$B$2:$F$3,4, FALSE)</f>
        <v>LB</v>
      </c>
      <c r="N4856" s="19" t="str">
        <f>VLOOKUP($H4856,'Emission Factors'!$B$2:$F$3,5, FALSE)</f>
        <v>E6GAL</v>
      </c>
      <c r="O4856" s="42">
        <f>J4856*L4856/2000</f>
        <v>0.36566242019851564</v>
      </c>
      <c r="P4856" s="2" t="s">
        <v>2651</v>
      </c>
      <c r="Q4856" s="42">
        <f>IF(ISNA(VLOOKUP(CONCATENATE(A4856,H4856),'Point Emissions'!C$2:E$233,3,FALSE)),0,VLOOKUP(CONCATENATE(A4856,H4856),'Point Emissions'!C$2:E$233,3,FALSE))</f>
        <v>0</v>
      </c>
      <c r="R4856" s="2" t="s">
        <v>2651</v>
      </c>
      <c r="S4856" s="43">
        <f>IF(O4856-Q4856&gt;=0,O4856-Q4856,0)</f>
        <v>0.36566242019851564</v>
      </c>
      <c r="T4856" s="2" t="s">
        <v>2651</v>
      </c>
    </row>
    <row r="4857" spans="1:20">
      <c r="A4857" t="s">
        <v>1497</v>
      </c>
      <c r="B4857" t="s">
        <v>1425</v>
      </c>
      <c r="C4857" t="s">
        <v>2447</v>
      </c>
      <c r="D4857" t="s">
        <v>2403</v>
      </c>
      <c r="E4857" t="s">
        <v>2285</v>
      </c>
      <c r="F4857" t="s">
        <v>1426</v>
      </c>
      <c r="G4857" s="9" t="s">
        <v>4620</v>
      </c>
      <c r="H4857" t="s">
        <v>2274</v>
      </c>
      <c r="I4857" t="s">
        <v>4630</v>
      </c>
      <c r="J4857" s="14">
        <f>VLOOKUP(Emissions!A3077,'County Activity'!A$2:J$3224,9,FALSE)</f>
        <v>1751.5711804928426</v>
      </c>
      <c r="K4857" s="14" t="str">
        <f>VLOOKUP(Emissions!B4762,'County Activity'!B$2:J$3224,9,FALSE)</f>
        <v>E6GAL</v>
      </c>
      <c r="L4857" s="20">
        <f>VLOOKUP($H4857,'Emission Factors'!$B$2:$F$3,3, FALSE)</f>
        <v>0.85</v>
      </c>
      <c r="M4857" s="19" t="str">
        <f>VLOOKUP($H4857,'Emission Factors'!$B$2:$F$3,4, FALSE)</f>
        <v>LB</v>
      </c>
      <c r="N4857" s="19" t="str">
        <f>VLOOKUP($H4857,'Emission Factors'!$B$2:$F$3,5, FALSE)</f>
        <v>E6GAL</v>
      </c>
      <c r="O4857" s="42">
        <f>J4857*L4857/2000</f>
        <v>0.74441775170945812</v>
      </c>
      <c r="P4857" s="2" t="s">
        <v>2651</v>
      </c>
      <c r="Q4857" s="42">
        <f>IF(ISNA(VLOOKUP(CONCATENATE(A4857,H4857),'Point Emissions'!C$2:E$233,3,FALSE)),0,VLOOKUP(CONCATENATE(A4857,H4857),'Point Emissions'!C$2:E$233,3,FALSE))</f>
        <v>0</v>
      </c>
      <c r="R4857" s="2" t="s">
        <v>2651</v>
      </c>
      <c r="S4857" s="43">
        <f>IF(O4857-Q4857&gt;=0,O4857-Q4857,0)</f>
        <v>0.74441775170945812</v>
      </c>
      <c r="T4857" s="2" t="s">
        <v>2651</v>
      </c>
    </row>
    <row r="4858" spans="1:20">
      <c r="A4858" t="s">
        <v>1733</v>
      </c>
      <c r="B4858" t="s">
        <v>3486</v>
      </c>
      <c r="C4858" t="s">
        <v>2381</v>
      </c>
      <c r="D4858" t="s">
        <v>2418</v>
      </c>
      <c r="E4858" t="s">
        <v>2285</v>
      </c>
      <c r="F4858" t="s">
        <v>3488</v>
      </c>
      <c r="G4858" s="9" t="s">
        <v>4620</v>
      </c>
      <c r="H4858" t="s">
        <v>2274</v>
      </c>
      <c r="I4858" t="s">
        <v>4630</v>
      </c>
      <c r="J4858" s="14">
        <f>VLOOKUP(Emissions!A1169,'County Activity'!A$2:J$3224,9,FALSE)</f>
        <v>458.77228191715051</v>
      </c>
      <c r="K4858" s="14" t="str">
        <f>VLOOKUP(Emissions!B3808,'County Activity'!B$2:J$3224,9,FALSE)</f>
        <v>E6GAL</v>
      </c>
      <c r="L4858" s="20">
        <f>VLOOKUP($H4858,'Emission Factors'!$B$2:$F$3,3, FALSE)</f>
        <v>0.85</v>
      </c>
      <c r="M4858" s="19" t="str">
        <f>VLOOKUP($H4858,'Emission Factors'!$B$2:$F$3,4, FALSE)</f>
        <v>LB</v>
      </c>
      <c r="N4858" s="19" t="str">
        <f>VLOOKUP($H4858,'Emission Factors'!$B$2:$F$3,5, FALSE)</f>
        <v>E6GAL</v>
      </c>
      <c r="O4858" s="42">
        <f>J4858*L4858/2000</f>
        <v>0.19497821981478897</v>
      </c>
      <c r="P4858" s="2" t="s">
        <v>2651</v>
      </c>
      <c r="Q4858" s="42">
        <f>IF(ISNA(VLOOKUP(CONCATENATE(A4858,H4858),'Point Emissions'!C$2:E$233,3,FALSE)),0,VLOOKUP(CONCATENATE(A4858,H4858),'Point Emissions'!C$2:E$233,3,FALSE))</f>
        <v>0</v>
      </c>
      <c r="R4858" s="2" t="s">
        <v>2651</v>
      </c>
      <c r="S4858" s="43">
        <f>IF(O4858-Q4858&gt;=0,O4858-Q4858,0)</f>
        <v>0.19497821981478897</v>
      </c>
      <c r="T4858" s="2" t="s">
        <v>2651</v>
      </c>
    </row>
    <row r="4859" spans="1:20">
      <c r="A4859" t="s">
        <v>5207</v>
      </c>
      <c r="B4859" t="s">
        <v>5151</v>
      </c>
      <c r="C4859" t="s">
        <v>2390</v>
      </c>
      <c r="D4859" t="s">
        <v>3222</v>
      </c>
      <c r="E4859" t="s">
        <v>2285</v>
      </c>
      <c r="F4859" t="s">
        <v>5152</v>
      </c>
      <c r="G4859" s="9" t="s">
        <v>4620</v>
      </c>
      <c r="H4859" t="s">
        <v>2274</v>
      </c>
      <c r="I4859" t="s">
        <v>4630</v>
      </c>
      <c r="J4859" s="14">
        <f>VLOOKUP(Emissions!A2059,'County Activity'!A$2:J$3224,9,FALSE)</f>
        <v>909.69874441019772</v>
      </c>
      <c r="K4859" s="14" t="str">
        <f>VLOOKUP(Emissions!B4253,'County Activity'!B$2:J$3224,9,FALSE)</f>
        <v>E6GAL</v>
      </c>
      <c r="L4859" s="20">
        <f>VLOOKUP($H4859,'Emission Factors'!$B$2:$F$3,3, FALSE)</f>
        <v>0.85</v>
      </c>
      <c r="M4859" s="19" t="str">
        <f>VLOOKUP($H4859,'Emission Factors'!$B$2:$F$3,4, FALSE)</f>
        <v>LB</v>
      </c>
      <c r="N4859" s="19" t="str">
        <f>VLOOKUP($H4859,'Emission Factors'!$B$2:$F$3,5, FALSE)</f>
        <v>E6GAL</v>
      </c>
      <c r="O4859" s="42">
        <f>J4859*L4859/2000</f>
        <v>0.38662196637433405</v>
      </c>
      <c r="P4859" s="2" t="s">
        <v>2651</v>
      </c>
      <c r="Q4859" s="42">
        <f>IF(ISNA(VLOOKUP(CONCATENATE(A4859,H4859),'Point Emissions'!C$2:E$233,3,FALSE)),0,VLOOKUP(CONCATENATE(A4859,H4859),'Point Emissions'!C$2:E$233,3,FALSE))</f>
        <v>0</v>
      </c>
      <c r="R4859" s="2" t="s">
        <v>2651</v>
      </c>
      <c r="S4859" s="43">
        <f>IF(O4859-Q4859&gt;=0,O4859-Q4859,0)</f>
        <v>0.38662196637433405</v>
      </c>
      <c r="T4859" s="2" t="s">
        <v>2651</v>
      </c>
    </row>
    <row r="4860" spans="1:20">
      <c r="A4860" t="s">
        <v>294</v>
      </c>
      <c r="B4860" t="s">
        <v>232</v>
      </c>
      <c r="C4860" t="s">
        <v>2390</v>
      </c>
      <c r="D4860" t="s">
        <v>2310</v>
      </c>
      <c r="E4860" t="s">
        <v>2285</v>
      </c>
      <c r="F4860" t="s">
        <v>233</v>
      </c>
      <c r="G4860" s="9" t="s">
        <v>4620</v>
      </c>
      <c r="H4860" t="s">
        <v>2274</v>
      </c>
      <c r="I4860" t="s">
        <v>4630</v>
      </c>
      <c r="J4860" s="14">
        <f>VLOOKUP(Emissions!A5119,'County Activity'!A$2:J$3224,9,FALSE)</f>
        <v>1489.1685504475311</v>
      </c>
      <c r="K4860" s="14" t="str">
        <f>VLOOKUP(Emissions!B5783,'County Activity'!B$2:J$3224,9,FALSE)</f>
        <v>E6GAL</v>
      </c>
      <c r="L4860" s="20">
        <f>VLOOKUP($H4860,'Emission Factors'!$B$2:$F$3,3, FALSE)</f>
        <v>0.85</v>
      </c>
      <c r="M4860" s="19" t="str">
        <f>VLOOKUP($H4860,'Emission Factors'!$B$2:$F$3,4, FALSE)</f>
        <v>LB</v>
      </c>
      <c r="N4860" s="19" t="str">
        <f>VLOOKUP($H4860,'Emission Factors'!$B$2:$F$3,5, FALSE)</f>
        <v>E6GAL</v>
      </c>
      <c r="O4860" s="42">
        <f>J4860*L4860/2000</f>
        <v>0.63289663394020068</v>
      </c>
      <c r="P4860" s="2" t="s">
        <v>2651</v>
      </c>
      <c r="Q4860" s="42">
        <f>IF(ISNA(VLOOKUP(CONCATENATE(A4860,H4860),'Point Emissions'!C$2:E$233,3,FALSE)),0,VLOOKUP(CONCATENATE(A4860,H4860),'Point Emissions'!C$2:E$233,3,FALSE))</f>
        <v>0</v>
      </c>
      <c r="R4860" s="2" t="s">
        <v>2651</v>
      </c>
      <c r="S4860" s="43">
        <f>IF(O4860-Q4860&gt;=0,O4860-Q4860,0)</f>
        <v>0.63289663394020068</v>
      </c>
      <c r="T4860" s="2" t="s">
        <v>2651</v>
      </c>
    </row>
    <row r="4861" spans="1:20">
      <c r="A4861" t="s">
        <v>4743</v>
      </c>
      <c r="B4861" t="s">
        <v>4669</v>
      </c>
      <c r="C4861" t="s">
        <v>2444</v>
      </c>
      <c r="D4861" t="s">
        <v>2436</v>
      </c>
      <c r="E4861" t="s">
        <v>2285</v>
      </c>
      <c r="F4861" t="s">
        <v>4670</v>
      </c>
      <c r="G4861" s="9" t="s">
        <v>4620</v>
      </c>
      <c r="H4861" t="s">
        <v>2274</v>
      </c>
      <c r="I4861" t="s">
        <v>4630</v>
      </c>
      <c r="J4861" s="14">
        <f>VLOOKUP(Emissions!A1503,'County Activity'!A$2:J$3224,9,FALSE)</f>
        <v>603.74381062292593</v>
      </c>
      <c r="K4861" s="14" t="str">
        <f>VLOOKUP(Emissions!B3975,'County Activity'!B$2:J$3224,9,FALSE)</f>
        <v>E6GAL</v>
      </c>
      <c r="L4861" s="20">
        <f>VLOOKUP($H4861,'Emission Factors'!$B$2:$F$3,3, FALSE)</f>
        <v>0.85</v>
      </c>
      <c r="M4861" s="19" t="str">
        <f>VLOOKUP($H4861,'Emission Factors'!$B$2:$F$3,4, FALSE)</f>
        <v>LB</v>
      </c>
      <c r="N4861" s="19" t="str">
        <f>VLOOKUP($H4861,'Emission Factors'!$B$2:$F$3,5, FALSE)</f>
        <v>E6GAL</v>
      </c>
      <c r="O4861" s="42">
        <f>J4861*L4861/2000</f>
        <v>0.2565911195147435</v>
      </c>
      <c r="P4861" s="2" t="s">
        <v>2651</v>
      </c>
      <c r="Q4861" s="42">
        <f>IF(ISNA(VLOOKUP(CONCATENATE(A4861,H4861),'Point Emissions'!C$2:E$233,3,FALSE)),0,VLOOKUP(CONCATENATE(A4861,H4861),'Point Emissions'!C$2:E$233,3,FALSE))</f>
        <v>0</v>
      </c>
      <c r="R4861" s="2" t="s">
        <v>2651</v>
      </c>
      <c r="S4861" s="43">
        <f>IF(O4861-Q4861&gt;=0,O4861-Q4861,0)</f>
        <v>0.2565911195147435</v>
      </c>
      <c r="T4861" s="2" t="s">
        <v>2651</v>
      </c>
    </row>
    <row r="4862" spans="1:20">
      <c r="A4862" t="s">
        <v>3881</v>
      </c>
      <c r="B4862" t="s">
        <v>3858</v>
      </c>
      <c r="C4862" t="s">
        <v>2321</v>
      </c>
      <c r="D4862" t="s">
        <v>3882</v>
      </c>
      <c r="E4862" t="s">
        <v>2285</v>
      </c>
      <c r="F4862" t="s">
        <v>3860</v>
      </c>
      <c r="G4862" s="9" t="s">
        <v>4620</v>
      </c>
      <c r="H4862" t="s">
        <v>4628</v>
      </c>
      <c r="I4862" t="s">
        <v>4629</v>
      </c>
      <c r="J4862" s="14">
        <f>VLOOKUP(Emissions!A3806,'County Activity'!A$2:J$3224,9,FALSE)</f>
        <v>2865.6775387154912</v>
      </c>
      <c r="K4862" s="14" t="str">
        <f>VLOOKUP(Emissions!B1904,'County Activity'!B$2:J$3224,9,FALSE)</f>
        <v>E6GAL</v>
      </c>
      <c r="L4862" s="20">
        <f>VLOOKUP($H4862,'Emission Factors'!$B$2:$F$3,3, FALSE)</f>
        <v>0.16900000000000001</v>
      </c>
      <c r="M4862" s="19" t="str">
        <f>VLOOKUP($H4862,'Emission Factors'!$B$2:$F$3,4, FALSE)</f>
        <v>LB</v>
      </c>
      <c r="N4862" s="19" t="str">
        <f>VLOOKUP($H4862,'Emission Factors'!$B$2:$F$3,5, FALSE)</f>
        <v>E6GAL</v>
      </c>
      <c r="O4862" s="42">
        <f>J4862*L4862/2000</f>
        <v>0.24214975202145902</v>
      </c>
      <c r="P4862" s="2" t="s">
        <v>2651</v>
      </c>
      <c r="Q4862" s="42">
        <f>IF(ISNA(VLOOKUP(CONCATENATE(A4862,H4862),'Point Emissions'!C$2:E$233,3,FALSE)),0,VLOOKUP(CONCATENATE(A4862,H4862),'Point Emissions'!C$2:E$233,3,FALSE))</f>
        <v>0</v>
      </c>
      <c r="R4862" s="2" t="s">
        <v>2651</v>
      </c>
      <c r="S4862" s="43">
        <f>IF(O4862-Q4862&gt;=0,O4862-Q4862,0)</f>
        <v>0.24214975202145902</v>
      </c>
      <c r="T4862" s="2" t="s">
        <v>2651</v>
      </c>
    </row>
    <row r="4863" spans="1:20">
      <c r="A4863" t="s">
        <v>5446</v>
      </c>
      <c r="B4863" t="s">
        <v>1335</v>
      </c>
      <c r="C4863" t="s">
        <v>2360</v>
      </c>
      <c r="D4863" t="s">
        <v>5447</v>
      </c>
      <c r="E4863" s="11" t="s">
        <v>1337</v>
      </c>
      <c r="F4863" t="s">
        <v>1338</v>
      </c>
      <c r="G4863" s="9" t="s">
        <v>4620</v>
      </c>
      <c r="H4863" t="s">
        <v>2274</v>
      </c>
      <c r="I4863" t="s">
        <v>4630</v>
      </c>
      <c r="J4863" s="14">
        <f>VLOOKUP(Emissions!A6337,'County Activity'!A$2:J$3224,9,FALSE)</f>
        <v>18775.558261922884</v>
      </c>
      <c r="K4863" s="14" t="str">
        <f>VLOOKUP(Emissions!B6392,'County Activity'!B$2:J$3224,9,FALSE)</f>
        <v>E6GAL</v>
      </c>
      <c r="L4863" s="20">
        <f>VLOOKUP($H4863,'Emission Factors'!$B$2:$F$3,3, FALSE)</f>
        <v>0.85</v>
      </c>
      <c r="M4863" s="19" t="str">
        <f>VLOOKUP($H4863,'Emission Factors'!$B$2:$F$3,4, FALSE)</f>
        <v>LB</v>
      </c>
      <c r="N4863" s="19" t="str">
        <f>VLOOKUP($H4863,'Emission Factors'!$B$2:$F$3,5, FALSE)</f>
        <v>E6GAL</v>
      </c>
      <c r="O4863" s="42">
        <f>J4863*L4863/2000</f>
        <v>7.979612261317226</v>
      </c>
      <c r="P4863" s="2" t="s">
        <v>2651</v>
      </c>
      <c r="Q4863" s="42">
        <f>IF(ISNA(VLOOKUP(CONCATENATE(A4863,H4863),'Point Emissions'!C$2:E$233,3,FALSE)),0,VLOOKUP(CONCATENATE(A4863,H4863),'Point Emissions'!C$2:E$233,3,FALSE))</f>
        <v>0</v>
      </c>
      <c r="R4863" s="2" t="s">
        <v>2651</v>
      </c>
      <c r="S4863" s="43">
        <f>IF(O4863-Q4863&gt;=0,O4863-Q4863,0)</f>
        <v>7.979612261317226</v>
      </c>
      <c r="T4863" s="2" t="s">
        <v>2651</v>
      </c>
    </row>
    <row r="4864" spans="1:20">
      <c r="A4864" t="s">
        <v>5180</v>
      </c>
      <c r="B4864" t="s">
        <v>5151</v>
      </c>
      <c r="C4864" t="s">
        <v>2336</v>
      </c>
      <c r="D4864" t="s">
        <v>5181</v>
      </c>
      <c r="E4864" t="s">
        <v>2285</v>
      </c>
      <c r="F4864" t="s">
        <v>5152</v>
      </c>
      <c r="G4864" s="9" t="s">
        <v>4620</v>
      </c>
      <c r="H4864" t="s">
        <v>2274</v>
      </c>
      <c r="I4864" t="s">
        <v>4630</v>
      </c>
      <c r="J4864" s="14">
        <f>VLOOKUP(Emissions!A2023,'County Activity'!A$2:J$3224,9,FALSE)</f>
        <v>177.18742397372566</v>
      </c>
      <c r="K4864" s="14" t="str">
        <f>VLOOKUP(Emissions!B4235,'County Activity'!B$2:J$3224,9,FALSE)</f>
        <v>E6GAL</v>
      </c>
      <c r="L4864" s="20">
        <f>VLOOKUP($H4864,'Emission Factors'!$B$2:$F$3,3, FALSE)</f>
        <v>0.85</v>
      </c>
      <c r="M4864" s="19" t="str">
        <f>VLOOKUP($H4864,'Emission Factors'!$B$2:$F$3,4, FALSE)</f>
        <v>LB</v>
      </c>
      <c r="N4864" s="19" t="str">
        <f>VLOOKUP($H4864,'Emission Factors'!$B$2:$F$3,5, FALSE)</f>
        <v>E6GAL</v>
      </c>
      <c r="O4864" s="42">
        <f>J4864*L4864/2000</f>
        <v>7.5304655188833405E-2</v>
      </c>
      <c r="P4864" s="2" t="s">
        <v>2651</v>
      </c>
      <c r="Q4864" s="42">
        <f>IF(ISNA(VLOOKUP(CONCATENATE(A4864,H4864),'Point Emissions'!C$2:E$233,3,FALSE)),0,VLOOKUP(CONCATENATE(A4864,H4864),'Point Emissions'!C$2:E$233,3,FALSE))</f>
        <v>0</v>
      </c>
      <c r="R4864" s="2" t="s">
        <v>2651</v>
      </c>
      <c r="S4864" s="43">
        <f>IF(O4864-Q4864&gt;=0,O4864-Q4864,0)</f>
        <v>7.5304655188833405E-2</v>
      </c>
      <c r="T4864" s="2" t="s">
        <v>2651</v>
      </c>
    </row>
    <row r="4865" spans="1:20">
      <c r="A4865" t="s">
        <v>1938</v>
      </c>
      <c r="B4865" t="s">
        <v>1909</v>
      </c>
      <c r="C4865" t="s">
        <v>2333</v>
      </c>
      <c r="D4865" t="s">
        <v>1939</v>
      </c>
      <c r="E4865" t="s">
        <v>2285</v>
      </c>
      <c r="F4865" t="s">
        <v>1911</v>
      </c>
      <c r="G4865" s="9" t="s">
        <v>4620</v>
      </c>
      <c r="H4865" t="s">
        <v>2274</v>
      </c>
      <c r="I4865" t="s">
        <v>4630</v>
      </c>
      <c r="J4865" s="14">
        <f>VLOOKUP(Emissions!A2497,'County Activity'!A$2:J$3224,9,FALSE)</f>
        <v>244.27718598799552</v>
      </c>
      <c r="K4865" s="14" t="str">
        <f>VLOOKUP(Emissions!B4472,'County Activity'!B$2:J$3224,9,FALSE)</f>
        <v>E6GAL</v>
      </c>
      <c r="L4865" s="20">
        <f>VLOOKUP($H4865,'Emission Factors'!$B$2:$F$3,3, FALSE)</f>
        <v>0.85</v>
      </c>
      <c r="M4865" s="19" t="str">
        <f>VLOOKUP($H4865,'Emission Factors'!$B$2:$F$3,4, FALSE)</f>
        <v>LB</v>
      </c>
      <c r="N4865" s="19" t="str">
        <f>VLOOKUP($H4865,'Emission Factors'!$B$2:$F$3,5, FALSE)</f>
        <v>E6GAL</v>
      </c>
      <c r="O4865" s="42">
        <f>J4865*L4865/2000</f>
        <v>0.1038178040448981</v>
      </c>
      <c r="P4865" s="2" t="s">
        <v>2651</v>
      </c>
      <c r="Q4865" s="42">
        <f>IF(ISNA(VLOOKUP(CONCATENATE(A4865,H4865),'Point Emissions'!C$2:E$233,3,FALSE)),0,VLOOKUP(CONCATENATE(A4865,H4865),'Point Emissions'!C$2:E$233,3,FALSE))</f>
        <v>0</v>
      </c>
      <c r="R4865" s="2" t="s">
        <v>2651</v>
      </c>
      <c r="S4865" s="43">
        <f>IF(O4865-Q4865&gt;=0,O4865-Q4865,0)</f>
        <v>0.1038178040448981</v>
      </c>
      <c r="T4865" s="2" t="s">
        <v>2651</v>
      </c>
    </row>
    <row r="4866" spans="1:20">
      <c r="A4866" t="s">
        <v>4526</v>
      </c>
      <c r="B4866" t="s">
        <v>4519</v>
      </c>
      <c r="C4866" t="s">
        <v>2294</v>
      </c>
      <c r="D4866" t="s">
        <v>4980</v>
      </c>
      <c r="E4866" t="s">
        <v>2285</v>
      </c>
      <c r="F4866" t="s">
        <v>4521</v>
      </c>
      <c r="G4866" s="9" t="s">
        <v>4620</v>
      </c>
      <c r="H4866" t="s">
        <v>4628</v>
      </c>
      <c r="I4866" t="s">
        <v>4629</v>
      </c>
      <c r="J4866" s="14">
        <f>VLOOKUP(Emissions!A4640,'County Activity'!A$2:J$3224,9,FALSE)</f>
        <v>1037.7617316632122</v>
      </c>
      <c r="K4866" s="14" t="str">
        <f>VLOOKUP(Emissions!B2321,'County Activity'!B$2:J$3224,9,FALSE)</f>
        <v>E6GAL</v>
      </c>
      <c r="L4866" s="20">
        <f>VLOOKUP($H4866,'Emission Factors'!$B$2:$F$3,3, FALSE)</f>
        <v>0.16900000000000001</v>
      </c>
      <c r="M4866" s="19" t="str">
        <f>VLOOKUP($H4866,'Emission Factors'!$B$2:$F$3,4, FALSE)</f>
        <v>LB</v>
      </c>
      <c r="N4866" s="19" t="str">
        <f>VLOOKUP($H4866,'Emission Factors'!$B$2:$F$3,5, FALSE)</f>
        <v>E6GAL</v>
      </c>
      <c r="O4866" s="42">
        <f>J4866*L4866/2000</f>
        <v>8.7690866325541433E-2</v>
      </c>
      <c r="P4866" s="2" t="s">
        <v>2651</v>
      </c>
      <c r="Q4866" s="42">
        <f>IF(ISNA(VLOOKUP(CONCATENATE(A4866,H4866),'Point Emissions'!C$2:E$233,3,FALSE)),0,VLOOKUP(CONCATENATE(A4866,H4866),'Point Emissions'!C$2:E$233,3,FALSE))</f>
        <v>0</v>
      </c>
      <c r="R4866" s="2" t="s">
        <v>2651</v>
      </c>
      <c r="S4866" s="43">
        <f>IF(O4866-Q4866&gt;=0,O4866-Q4866,0)</f>
        <v>8.7690866325541433E-2</v>
      </c>
      <c r="T4866" s="2" t="s">
        <v>2651</v>
      </c>
    </row>
    <row r="4867" spans="1:20">
      <c r="A4867" t="s">
        <v>15</v>
      </c>
      <c r="B4867" t="s">
        <v>4</v>
      </c>
      <c r="C4867" t="s">
        <v>2303</v>
      </c>
      <c r="D4867" t="s">
        <v>1764</v>
      </c>
      <c r="E4867" t="s">
        <v>2285</v>
      </c>
      <c r="F4867" t="s">
        <v>6</v>
      </c>
      <c r="G4867" s="9" t="s">
        <v>4620</v>
      </c>
      <c r="H4867" t="s">
        <v>2274</v>
      </c>
      <c r="I4867" t="s">
        <v>4630</v>
      </c>
      <c r="J4867" s="14">
        <f>VLOOKUP(Emissions!A4737,'County Activity'!A$2:J$3224,9,FALSE)</f>
        <v>1110.6157691727415</v>
      </c>
      <c r="K4867" s="14" t="str">
        <f>VLOOKUP(Emissions!B5592,'County Activity'!B$2:J$3224,9,FALSE)</f>
        <v>E6GAL</v>
      </c>
      <c r="L4867" s="20">
        <f>VLOOKUP($H4867,'Emission Factors'!$B$2:$F$3,3, FALSE)</f>
        <v>0.85</v>
      </c>
      <c r="M4867" s="19" t="str">
        <f>VLOOKUP($H4867,'Emission Factors'!$B$2:$F$3,4, FALSE)</f>
        <v>LB</v>
      </c>
      <c r="N4867" s="19" t="str">
        <f>VLOOKUP($H4867,'Emission Factors'!$B$2:$F$3,5, FALSE)</f>
        <v>E6GAL</v>
      </c>
      <c r="O4867" s="42">
        <f>J4867*L4867/2000</f>
        <v>0.47201170189841507</v>
      </c>
      <c r="P4867" s="2" t="s">
        <v>2651</v>
      </c>
      <c r="Q4867" s="42">
        <f>IF(ISNA(VLOOKUP(CONCATENATE(A4867,H4867),'Point Emissions'!C$2:E$233,3,FALSE)),0,VLOOKUP(CONCATENATE(A4867,H4867),'Point Emissions'!C$2:E$233,3,FALSE))</f>
        <v>0</v>
      </c>
      <c r="R4867" s="2" t="s">
        <v>2651</v>
      </c>
      <c r="S4867" s="43">
        <f>IF(O4867-Q4867&gt;=0,O4867-Q4867,0)</f>
        <v>0.47201170189841507</v>
      </c>
      <c r="T4867" s="2" t="s">
        <v>2651</v>
      </c>
    </row>
    <row r="4868" spans="1:20">
      <c r="A4868" t="s">
        <v>1726</v>
      </c>
      <c r="B4868" t="s">
        <v>3486</v>
      </c>
      <c r="C4868" t="s">
        <v>2369</v>
      </c>
      <c r="D4868" t="s">
        <v>1727</v>
      </c>
      <c r="E4868" t="s">
        <v>2285</v>
      </c>
      <c r="F4868" t="s">
        <v>3488</v>
      </c>
      <c r="G4868" s="9" t="s">
        <v>4620</v>
      </c>
      <c r="H4868" t="s">
        <v>2274</v>
      </c>
      <c r="I4868" t="s">
        <v>4630</v>
      </c>
      <c r="J4868" s="14">
        <f>VLOOKUP(Emissions!A1161,'County Activity'!A$2:J$3224,9,FALSE)</f>
        <v>455.18562160898904</v>
      </c>
      <c r="K4868" s="14" t="str">
        <f>VLOOKUP(Emissions!B3804,'County Activity'!B$2:J$3224,9,FALSE)</f>
        <v>E6GAL</v>
      </c>
      <c r="L4868" s="20">
        <f>VLOOKUP($H4868,'Emission Factors'!$B$2:$F$3,3, FALSE)</f>
        <v>0.85</v>
      </c>
      <c r="M4868" s="19" t="str">
        <f>VLOOKUP($H4868,'Emission Factors'!$B$2:$F$3,4, FALSE)</f>
        <v>LB</v>
      </c>
      <c r="N4868" s="19" t="str">
        <f>VLOOKUP($H4868,'Emission Factors'!$B$2:$F$3,5, FALSE)</f>
        <v>E6GAL</v>
      </c>
      <c r="O4868" s="42">
        <f>J4868*L4868/2000</f>
        <v>0.19345388918382034</v>
      </c>
      <c r="P4868" s="2" t="s">
        <v>2651</v>
      </c>
      <c r="Q4868" s="42">
        <f>IF(ISNA(VLOOKUP(CONCATENATE(A4868,H4868),'Point Emissions'!C$2:E$233,3,FALSE)),0,VLOOKUP(CONCATENATE(A4868,H4868),'Point Emissions'!C$2:E$233,3,FALSE))</f>
        <v>0</v>
      </c>
      <c r="R4868" s="2" t="s">
        <v>2651</v>
      </c>
      <c r="S4868" s="43">
        <f>IF(O4868-Q4868&gt;=0,O4868-Q4868,0)</f>
        <v>0.19345388918382034</v>
      </c>
      <c r="T4868" s="2" t="s">
        <v>2651</v>
      </c>
    </row>
    <row r="4869" spans="1:20">
      <c r="A4869" t="s">
        <v>2104</v>
      </c>
      <c r="B4869" t="s">
        <v>2056</v>
      </c>
      <c r="C4869" t="s">
        <v>2372</v>
      </c>
      <c r="D4869" t="s">
        <v>2105</v>
      </c>
      <c r="E4869" t="s">
        <v>2285</v>
      </c>
      <c r="F4869" t="s">
        <v>2058</v>
      </c>
      <c r="G4869" s="9" t="s">
        <v>4620</v>
      </c>
      <c r="H4869" t="s">
        <v>2274</v>
      </c>
      <c r="I4869" t="s">
        <v>4630</v>
      </c>
      <c r="J4869" s="14">
        <f>VLOOKUP(Emissions!A2689,'County Activity'!A$2:J$3224,9,FALSE)</f>
        <v>274.53963233810771</v>
      </c>
      <c r="K4869" s="14" t="str">
        <f>VLOOKUP(Emissions!B4568,'County Activity'!B$2:J$3224,9,FALSE)</f>
        <v>E6GAL</v>
      </c>
      <c r="L4869" s="20">
        <f>VLOOKUP($H4869,'Emission Factors'!$B$2:$F$3,3, FALSE)</f>
        <v>0.85</v>
      </c>
      <c r="M4869" s="19" t="str">
        <f>VLOOKUP($H4869,'Emission Factors'!$B$2:$F$3,4, FALSE)</f>
        <v>LB</v>
      </c>
      <c r="N4869" s="19" t="str">
        <f>VLOOKUP($H4869,'Emission Factors'!$B$2:$F$3,5, FALSE)</f>
        <v>E6GAL</v>
      </c>
      <c r="O4869" s="42">
        <f>J4869*L4869/2000</f>
        <v>0.11667934374369576</v>
      </c>
      <c r="P4869" s="2" t="s">
        <v>2651</v>
      </c>
      <c r="Q4869" s="42">
        <f>IF(ISNA(VLOOKUP(CONCATENATE(A4869,H4869),'Point Emissions'!C$2:E$233,3,FALSE)),0,VLOOKUP(CONCATENATE(A4869,H4869),'Point Emissions'!C$2:E$233,3,FALSE))</f>
        <v>0</v>
      </c>
      <c r="R4869" s="2" t="s">
        <v>2651</v>
      </c>
      <c r="S4869" s="43">
        <f>IF(O4869-Q4869&gt;=0,O4869-Q4869,0)</f>
        <v>0.11667934374369576</v>
      </c>
      <c r="T4869" s="2" t="s">
        <v>2651</v>
      </c>
    </row>
    <row r="4870" spans="1:20">
      <c r="A4870" t="s">
        <v>4730</v>
      </c>
      <c r="B4870" t="s">
        <v>4669</v>
      </c>
      <c r="C4870" t="s">
        <v>2414</v>
      </c>
      <c r="D4870" t="s">
        <v>4731</v>
      </c>
      <c r="E4870" t="s">
        <v>2285</v>
      </c>
      <c r="F4870" t="s">
        <v>4670</v>
      </c>
      <c r="G4870" s="9" t="s">
        <v>4620</v>
      </c>
      <c r="H4870" t="s">
        <v>2274</v>
      </c>
      <c r="I4870" t="s">
        <v>4630</v>
      </c>
      <c r="J4870" s="14">
        <f>VLOOKUP(Emissions!A1483,'County Activity'!A$2:J$3224,9,FALSE)</f>
        <v>593.01585345119304</v>
      </c>
      <c r="K4870" s="14" t="str">
        <f>VLOOKUP(Emissions!B3965,'County Activity'!B$2:J$3224,9,FALSE)</f>
        <v>E6GAL</v>
      </c>
      <c r="L4870" s="20">
        <f>VLOOKUP($H4870,'Emission Factors'!$B$2:$F$3,3, FALSE)</f>
        <v>0.85</v>
      </c>
      <c r="M4870" s="19" t="str">
        <f>VLOOKUP($H4870,'Emission Factors'!$B$2:$F$3,4, FALSE)</f>
        <v>LB</v>
      </c>
      <c r="N4870" s="19" t="str">
        <f>VLOOKUP($H4870,'Emission Factors'!$B$2:$F$3,5, FALSE)</f>
        <v>E6GAL</v>
      </c>
      <c r="O4870" s="42">
        <f>J4870*L4870/2000</f>
        <v>0.25203173771675702</v>
      </c>
      <c r="P4870" s="2" t="s">
        <v>2651</v>
      </c>
      <c r="Q4870" s="42">
        <f>IF(ISNA(VLOOKUP(CONCATENATE(A4870,H4870),'Point Emissions'!C$2:E$233,3,FALSE)),0,VLOOKUP(CONCATENATE(A4870,H4870),'Point Emissions'!C$2:E$233,3,FALSE))</f>
        <v>0</v>
      </c>
      <c r="R4870" s="2" t="s">
        <v>2651</v>
      </c>
      <c r="S4870" s="43">
        <f>IF(O4870-Q4870&gt;=0,O4870-Q4870,0)</f>
        <v>0.25203173771675702</v>
      </c>
      <c r="T4870" s="2" t="s">
        <v>2651</v>
      </c>
    </row>
    <row r="4871" spans="1:20">
      <c r="A4871" t="s">
        <v>4681</v>
      </c>
      <c r="B4871" t="s">
        <v>4669</v>
      </c>
      <c r="C4871" t="s">
        <v>2309</v>
      </c>
      <c r="D4871" t="s">
        <v>1770</v>
      </c>
      <c r="E4871" t="s">
        <v>2285</v>
      </c>
      <c r="F4871" t="s">
        <v>4670</v>
      </c>
      <c r="G4871" s="9" t="s">
        <v>4620</v>
      </c>
      <c r="H4871" t="s">
        <v>2274</v>
      </c>
      <c r="I4871" t="s">
        <v>4630</v>
      </c>
      <c r="J4871" s="14">
        <f>VLOOKUP(Emissions!A1413,'County Activity'!A$2:J$3224,9,FALSE)</f>
        <v>559.67912683694249</v>
      </c>
      <c r="K4871" s="14" t="str">
        <f>VLOOKUP(Emissions!B3930,'County Activity'!B$2:J$3224,9,FALSE)</f>
        <v>E6GAL</v>
      </c>
      <c r="L4871" s="20">
        <f>VLOOKUP($H4871,'Emission Factors'!$B$2:$F$3,3, FALSE)</f>
        <v>0.85</v>
      </c>
      <c r="M4871" s="19" t="str">
        <f>VLOOKUP($H4871,'Emission Factors'!$B$2:$F$3,4, FALSE)</f>
        <v>LB</v>
      </c>
      <c r="N4871" s="19" t="str">
        <f>VLOOKUP($H4871,'Emission Factors'!$B$2:$F$3,5, FALSE)</f>
        <v>E6GAL</v>
      </c>
      <c r="O4871" s="42">
        <f>J4871*L4871/2000</f>
        <v>0.23786362890570056</v>
      </c>
      <c r="P4871" s="2" t="s">
        <v>2651</v>
      </c>
      <c r="Q4871" s="42">
        <f>IF(ISNA(VLOOKUP(CONCATENATE(A4871,H4871),'Point Emissions'!C$2:E$233,3,FALSE)),0,VLOOKUP(CONCATENATE(A4871,H4871),'Point Emissions'!C$2:E$233,3,FALSE))</f>
        <v>0</v>
      </c>
      <c r="R4871" s="2" t="s">
        <v>2651</v>
      </c>
      <c r="S4871" s="43">
        <f>IF(O4871-Q4871&gt;=0,O4871-Q4871,0)</f>
        <v>0.23786362890570056</v>
      </c>
      <c r="T4871" s="2" t="s">
        <v>2651</v>
      </c>
    </row>
    <row r="4872" spans="1:20">
      <c r="A4872" t="s">
        <v>5491</v>
      </c>
      <c r="B4872" t="s">
        <v>1335</v>
      </c>
      <c r="C4872" t="s">
        <v>2432</v>
      </c>
      <c r="D4872" t="s">
        <v>5492</v>
      </c>
      <c r="E4872" s="11" t="s">
        <v>1337</v>
      </c>
      <c r="F4872" t="s">
        <v>1338</v>
      </c>
      <c r="G4872" s="9" t="s">
        <v>4620</v>
      </c>
      <c r="H4872" t="s">
        <v>2274</v>
      </c>
      <c r="I4872" t="s">
        <v>4630</v>
      </c>
      <c r="J4872" s="14">
        <f>VLOOKUP(Emissions!A6387,'County Activity'!A$2:J$3224,9,FALSE)</f>
        <v>142229.3347576696</v>
      </c>
      <c r="K4872" s="14" t="str">
        <f>VLOOKUP(Emissions!B6417,'County Activity'!B$2:J$3224,9,FALSE)</f>
        <v>E6GAL</v>
      </c>
      <c r="L4872" s="20">
        <f>VLOOKUP($H4872,'Emission Factors'!$B$2:$F$3,3, FALSE)</f>
        <v>0.85</v>
      </c>
      <c r="M4872" s="19" t="str">
        <f>VLOOKUP($H4872,'Emission Factors'!$B$2:$F$3,4, FALSE)</f>
        <v>LB</v>
      </c>
      <c r="N4872" s="19" t="str">
        <f>VLOOKUP($H4872,'Emission Factors'!$B$2:$F$3,5, FALSE)</f>
        <v>E6GAL</v>
      </c>
      <c r="O4872" s="42">
        <f>J4872*L4872/2000</f>
        <v>60.447467272009575</v>
      </c>
      <c r="P4872" s="2" t="s">
        <v>2651</v>
      </c>
      <c r="Q4872" s="42">
        <f>IF(ISNA(VLOOKUP(CONCATENATE(A4872,H4872),'Point Emissions'!C$2:E$233,3,FALSE)),0,VLOOKUP(CONCATENATE(A4872,H4872),'Point Emissions'!C$2:E$233,3,FALSE))</f>
        <v>0</v>
      </c>
      <c r="R4872" s="2" t="s">
        <v>2651</v>
      </c>
      <c r="S4872" s="43">
        <f>IF(O4872-Q4872&gt;=0,O4872-Q4872,0)</f>
        <v>60.447467272009575</v>
      </c>
      <c r="T4872" s="2" t="s">
        <v>2651</v>
      </c>
    </row>
    <row r="4873" spans="1:20">
      <c r="A4873" t="s">
        <v>3048</v>
      </c>
      <c r="B4873" t="s">
        <v>3004</v>
      </c>
      <c r="C4873" t="s">
        <v>2360</v>
      </c>
      <c r="D4873" t="s">
        <v>3049</v>
      </c>
      <c r="E4873" t="s">
        <v>2285</v>
      </c>
      <c r="F4873" t="s">
        <v>3006</v>
      </c>
      <c r="G4873" s="9" t="s">
        <v>4620</v>
      </c>
      <c r="H4873" t="s">
        <v>2274</v>
      </c>
      <c r="I4873" t="s">
        <v>4630</v>
      </c>
      <c r="J4873" s="14">
        <f>VLOOKUP(Emissions!A691,'County Activity'!A$2:J$3224,9,FALSE)</f>
        <v>281.71295295443059</v>
      </c>
      <c r="K4873" s="14" t="str">
        <f>VLOOKUP(Emissions!B3569,'County Activity'!B$2:J$3224,9,FALSE)</f>
        <v>E6GAL</v>
      </c>
      <c r="L4873" s="20">
        <f>VLOOKUP($H4873,'Emission Factors'!$B$2:$F$3,3, FALSE)</f>
        <v>0.85</v>
      </c>
      <c r="M4873" s="19" t="str">
        <f>VLOOKUP($H4873,'Emission Factors'!$B$2:$F$3,4, FALSE)</f>
        <v>LB</v>
      </c>
      <c r="N4873" s="19" t="str">
        <f>VLOOKUP($H4873,'Emission Factors'!$B$2:$F$3,5, FALSE)</f>
        <v>E6GAL</v>
      </c>
      <c r="O4873" s="42">
        <f>J4873*L4873/2000</f>
        <v>0.11972800500563299</v>
      </c>
      <c r="P4873" s="2" t="s">
        <v>2651</v>
      </c>
      <c r="Q4873" s="42">
        <f>IF(ISNA(VLOOKUP(CONCATENATE(A4873,H4873),'Point Emissions'!C$2:E$233,3,FALSE)),0,VLOOKUP(CONCATENATE(A4873,H4873),'Point Emissions'!C$2:E$233,3,FALSE))</f>
        <v>0</v>
      </c>
      <c r="R4873" s="2" t="s">
        <v>2651</v>
      </c>
      <c r="S4873" s="43">
        <f>IF(O4873-Q4873&gt;=0,O4873-Q4873,0)</f>
        <v>0.11972800500563299</v>
      </c>
      <c r="T4873" s="2" t="s">
        <v>2651</v>
      </c>
    </row>
    <row r="4874" spans="1:20">
      <c r="A4874" t="s">
        <v>4140</v>
      </c>
      <c r="B4874" t="s">
        <v>4110</v>
      </c>
      <c r="C4874" t="s">
        <v>2342</v>
      </c>
      <c r="D4874" t="s">
        <v>4141</v>
      </c>
      <c r="E4874" t="s">
        <v>2285</v>
      </c>
      <c r="F4874" t="s">
        <v>4111</v>
      </c>
      <c r="G4874" s="9" t="s">
        <v>4620</v>
      </c>
      <c r="H4874" t="s">
        <v>2274</v>
      </c>
      <c r="I4874" t="s">
        <v>4630</v>
      </c>
      <c r="J4874" s="14">
        <f>VLOOKUP(Emissions!A4127,'County Activity'!A$2:J$3224,9,FALSE)</f>
        <v>712.65659373057838</v>
      </c>
      <c r="K4874" s="14" t="str">
        <f>VLOOKUP(Emissions!B5287,'County Activity'!B$2:J$3224,9,FALSE)</f>
        <v>E6GAL</v>
      </c>
      <c r="L4874" s="20">
        <f>VLOOKUP($H4874,'Emission Factors'!$B$2:$F$3,3, FALSE)</f>
        <v>0.85</v>
      </c>
      <c r="M4874" s="19" t="str">
        <f>VLOOKUP($H4874,'Emission Factors'!$B$2:$F$3,4, FALSE)</f>
        <v>LB</v>
      </c>
      <c r="N4874" s="19" t="str">
        <f>VLOOKUP($H4874,'Emission Factors'!$B$2:$F$3,5, FALSE)</f>
        <v>E6GAL</v>
      </c>
      <c r="O4874" s="42">
        <f>J4874*L4874/2000</f>
        <v>0.30287905233549584</v>
      </c>
      <c r="P4874" s="2" t="s">
        <v>2651</v>
      </c>
      <c r="Q4874" s="42">
        <f>IF(ISNA(VLOOKUP(CONCATENATE(A4874,H4874),'Point Emissions'!C$2:E$233,3,FALSE)),0,VLOOKUP(CONCATENATE(A4874,H4874),'Point Emissions'!C$2:E$233,3,FALSE))</f>
        <v>0</v>
      </c>
      <c r="R4874" s="2" t="s">
        <v>2651</v>
      </c>
      <c r="S4874" s="43">
        <f>IF(O4874-Q4874&gt;=0,O4874-Q4874,0)</f>
        <v>0.30287905233549584</v>
      </c>
      <c r="T4874" s="2" t="s">
        <v>2651</v>
      </c>
    </row>
    <row r="4875" spans="1:20">
      <c r="A4875" t="s">
        <v>4557</v>
      </c>
      <c r="B4875" t="s">
        <v>1756</v>
      </c>
      <c r="C4875" t="s">
        <v>2405</v>
      </c>
      <c r="D4875" t="s">
        <v>2394</v>
      </c>
      <c r="E4875" t="s">
        <v>2285</v>
      </c>
      <c r="F4875" t="s">
        <v>1757</v>
      </c>
      <c r="G4875" s="9" t="s">
        <v>4620</v>
      </c>
      <c r="H4875" t="s">
        <v>2274</v>
      </c>
      <c r="I4875" t="s">
        <v>4630</v>
      </c>
      <c r="J4875" s="14">
        <f>VLOOKUP(Emissions!A1273,'County Activity'!A$2:J$3224,9,FALSE)</f>
        <v>501.33184932381619</v>
      </c>
      <c r="K4875" s="14" t="str">
        <f>VLOOKUP(Emissions!B3860,'County Activity'!B$2:J$3224,9,FALSE)</f>
        <v>E6GAL</v>
      </c>
      <c r="L4875" s="20">
        <f>VLOOKUP($H4875,'Emission Factors'!$B$2:$F$3,3, FALSE)</f>
        <v>0.85</v>
      </c>
      <c r="M4875" s="19" t="str">
        <f>VLOOKUP($H4875,'Emission Factors'!$B$2:$F$3,4, FALSE)</f>
        <v>LB</v>
      </c>
      <c r="N4875" s="19" t="str">
        <f>VLOOKUP($H4875,'Emission Factors'!$B$2:$F$3,5, FALSE)</f>
        <v>E6GAL</v>
      </c>
      <c r="O4875" s="42">
        <f>J4875*L4875/2000</f>
        <v>0.21306603596262186</v>
      </c>
      <c r="P4875" s="2" t="s">
        <v>2651</v>
      </c>
      <c r="Q4875" s="42">
        <f>IF(ISNA(VLOOKUP(CONCATENATE(A4875,H4875),'Point Emissions'!C$2:E$233,3,FALSE)),0,VLOOKUP(CONCATENATE(A4875,H4875),'Point Emissions'!C$2:E$233,3,FALSE))</f>
        <v>0</v>
      </c>
      <c r="R4875" s="2" t="s">
        <v>2651</v>
      </c>
      <c r="S4875" s="43">
        <f>IF(O4875-Q4875&gt;=0,O4875-Q4875,0)</f>
        <v>0.21306603596262186</v>
      </c>
      <c r="T4875" s="2" t="s">
        <v>2651</v>
      </c>
    </row>
    <row r="4876" spans="1:20">
      <c r="A4876" t="s">
        <v>4589</v>
      </c>
      <c r="B4876" t="s">
        <v>1756</v>
      </c>
      <c r="C4876" t="s">
        <v>2465</v>
      </c>
      <c r="D4876" t="s">
        <v>2424</v>
      </c>
      <c r="E4876" t="s">
        <v>2285</v>
      </c>
      <c r="F4876" t="s">
        <v>1757</v>
      </c>
      <c r="G4876" s="9" t="s">
        <v>4620</v>
      </c>
      <c r="H4876" t="s">
        <v>2274</v>
      </c>
      <c r="I4876" t="s">
        <v>4630</v>
      </c>
      <c r="J4876" s="14">
        <f>VLOOKUP(Emissions!A1313,'County Activity'!A$2:J$3224,9,FALSE)</f>
        <v>518.04824826006859</v>
      </c>
      <c r="K4876" s="14" t="str">
        <f>VLOOKUP(Emissions!B3880,'County Activity'!B$2:J$3224,9,FALSE)</f>
        <v>E6GAL</v>
      </c>
      <c r="L4876" s="20">
        <f>VLOOKUP($H4876,'Emission Factors'!$B$2:$F$3,3, FALSE)</f>
        <v>0.85</v>
      </c>
      <c r="M4876" s="19" t="str">
        <f>VLOOKUP($H4876,'Emission Factors'!$B$2:$F$3,4, FALSE)</f>
        <v>LB</v>
      </c>
      <c r="N4876" s="19" t="str">
        <f>VLOOKUP($H4876,'Emission Factors'!$B$2:$F$3,5, FALSE)</f>
        <v>E6GAL</v>
      </c>
      <c r="O4876" s="42">
        <f>J4876*L4876/2000</f>
        <v>0.22017050551052916</v>
      </c>
      <c r="P4876" s="2" t="s">
        <v>2651</v>
      </c>
      <c r="Q4876" s="42">
        <f>IF(ISNA(VLOOKUP(CONCATENATE(A4876,H4876),'Point Emissions'!C$2:E$233,3,FALSE)),0,VLOOKUP(CONCATENATE(A4876,H4876),'Point Emissions'!C$2:E$233,3,FALSE))</f>
        <v>0</v>
      </c>
      <c r="R4876" s="2" t="s">
        <v>2651</v>
      </c>
      <c r="S4876" s="43">
        <f>IF(O4876-Q4876&gt;=0,O4876-Q4876,0)</f>
        <v>0.22017050551052916</v>
      </c>
      <c r="T4876" s="2" t="s">
        <v>2651</v>
      </c>
    </row>
    <row r="4877" spans="1:20">
      <c r="A4877" t="s">
        <v>3473</v>
      </c>
      <c r="B4877" t="s">
        <v>3474</v>
      </c>
      <c r="C4877" t="s">
        <v>2283</v>
      </c>
      <c r="D4877" t="s">
        <v>3475</v>
      </c>
      <c r="E4877" t="s">
        <v>2285</v>
      </c>
      <c r="F4877" t="s">
        <v>3476</v>
      </c>
      <c r="G4877" s="9" t="s">
        <v>4620</v>
      </c>
      <c r="H4877" t="s">
        <v>4628</v>
      </c>
      <c r="I4877" t="s">
        <v>4629</v>
      </c>
      <c r="J4877" s="14">
        <f>VLOOKUP(Emissions!A1094,'County Activity'!A$2:J$3224,9,FALSE)</f>
        <v>431.87232960593968</v>
      </c>
      <c r="K4877" s="14" t="str">
        <f>VLOOKUP(Emissions!B548,'County Activity'!B$2:J$3224,9,FALSE)</f>
        <v>E6GAL</v>
      </c>
      <c r="L4877" s="20">
        <f>VLOOKUP($H4877,'Emission Factors'!$B$2:$F$3,3, FALSE)</f>
        <v>0.16900000000000001</v>
      </c>
      <c r="M4877" s="19" t="str">
        <f>VLOOKUP($H4877,'Emission Factors'!$B$2:$F$3,4, FALSE)</f>
        <v>LB</v>
      </c>
      <c r="N4877" s="19" t="str">
        <f>VLOOKUP($H4877,'Emission Factors'!$B$2:$F$3,5, FALSE)</f>
        <v>E6GAL</v>
      </c>
      <c r="O4877" s="42">
        <f>J4877*L4877/2000</f>
        <v>3.6493211851701908E-2</v>
      </c>
      <c r="P4877" s="2" t="s">
        <v>2651</v>
      </c>
      <c r="Q4877" s="42">
        <f>IF(ISNA(VLOOKUP(CONCATENATE(A4877,H4877),'Point Emissions'!C$2:E$233,3,FALSE)),0,VLOOKUP(CONCATENATE(A4877,H4877),'Point Emissions'!C$2:E$233,3,FALSE))</f>
        <v>0</v>
      </c>
      <c r="R4877" s="2" t="s">
        <v>2651</v>
      </c>
      <c r="S4877" s="43">
        <f>IF(O4877-Q4877&gt;=0,O4877-Q4877,0)</f>
        <v>3.6493211851701908E-2</v>
      </c>
      <c r="T4877" s="2" t="s">
        <v>2651</v>
      </c>
    </row>
    <row r="4878" spans="1:20">
      <c r="A4878" t="s">
        <v>1356</v>
      </c>
      <c r="B4878" t="s">
        <v>1335</v>
      </c>
      <c r="C4878" t="s">
        <v>2315</v>
      </c>
      <c r="D4878" t="s">
        <v>5607</v>
      </c>
      <c r="E4878" s="11" t="s">
        <v>1337</v>
      </c>
      <c r="F4878" t="s">
        <v>1338</v>
      </c>
      <c r="G4878" s="9" t="s">
        <v>4620</v>
      </c>
      <c r="H4878" t="s">
        <v>4628</v>
      </c>
      <c r="I4878" t="s">
        <v>4629</v>
      </c>
      <c r="J4878" s="14">
        <f>VLOOKUP(Emissions!A6306,'County Activity'!A$2:J$3224,9,FALSE)</f>
        <v>16003.133891219592</v>
      </c>
      <c r="K4878" s="14" t="str">
        <f>VLOOKUP(Emissions!B3154,'County Activity'!B$2:J$3224,9,FALSE)</f>
        <v>E6GAL</v>
      </c>
      <c r="L4878" s="20">
        <f>VLOOKUP($H4878,'Emission Factors'!$B$2:$F$3,3, FALSE)</f>
        <v>0.16900000000000001</v>
      </c>
      <c r="M4878" s="19" t="str">
        <f>VLOOKUP($H4878,'Emission Factors'!$B$2:$F$3,4, FALSE)</f>
        <v>LB</v>
      </c>
      <c r="N4878" s="19" t="str">
        <f>VLOOKUP($H4878,'Emission Factors'!$B$2:$F$3,5, FALSE)</f>
        <v>E6GAL</v>
      </c>
      <c r="O4878" s="42">
        <f>J4878*L4878/2000</f>
        <v>1.3522648138080555</v>
      </c>
      <c r="P4878" s="2" t="s">
        <v>2651</v>
      </c>
      <c r="Q4878" s="42">
        <f>IF(ISNA(VLOOKUP(CONCATENATE(A4878,H4878),'Point Emissions'!C$2:E$233,3,FALSE)),0,VLOOKUP(CONCATENATE(A4878,H4878),'Point Emissions'!C$2:E$233,3,FALSE))</f>
        <v>0</v>
      </c>
      <c r="R4878" s="2" t="s">
        <v>2651</v>
      </c>
      <c r="S4878" s="43">
        <f>IF(O4878-Q4878&gt;=0,O4878-Q4878,0)</f>
        <v>1.3522648138080555</v>
      </c>
      <c r="T4878" s="2" t="s">
        <v>2651</v>
      </c>
    </row>
    <row r="4879" spans="1:20">
      <c r="A4879" t="s">
        <v>5480</v>
      </c>
      <c r="B4879" t="s">
        <v>1335</v>
      </c>
      <c r="C4879" t="s">
        <v>2411</v>
      </c>
      <c r="D4879" t="s">
        <v>5481</v>
      </c>
      <c r="E4879" s="11" t="s">
        <v>1337</v>
      </c>
      <c r="F4879" t="s">
        <v>1338</v>
      </c>
      <c r="G4879" s="9" t="s">
        <v>4620</v>
      </c>
      <c r="H4879" t="s">
        <v>2274</v>
      </c>
      <c r="I4879" t="s">
        <v>4630</v>
      </c>
      <c r="J4879" s="14">
        <f>VLOOKUP(Emissions!A6373,'County Activity'!A$2:J$3224,9,FALSE)</f>
        <v>25831.351705647983</v>
      </c>
      <c r="K4879" s="14" t="str">
        <f>VLOOKUP(Emissions!B6410,'County Activity'!B$2:J$3224,9,FALSE)</f>
        <v>E6GAL</v>
      </c>
      <c r="L4879" s="20">
        <f>VLOOKUP($H4879,'Emission Factors'!$B$2:$F$3,3, FALSE)</f>
        <v>0.85</v>
      </c>
      <c r="M4879" s="19" t="str">
        <f>VLOOKUP($H4879,'Emission Factors'!$B$2:$F$3,4, FALSE)</f>
        <v>LB</v>
      </c>
      <c r="N4879" s="19" t="str">
        <f>VLOOKUP($H4879,'Emission Factors'!$B$2:$F$3,5, FALSE)</f>
        <v>E6GAL</v>
      </c>
      <c r="O4879" s="42">
        <f>J4879*L4879/2000</f>
        <v>10.978324474900393</v>
      </c>
      <c r="P4879" s="2" t="s">
        <v>2651</v>
      </c>
      <c r="Q4879" s="42">
        <f>IF(ISNA(VLOOKUP(CONCATENATE(A4879,H4879),'Point Emissions'!C$2:E$233,3,FALSE)),0,VLOOKUP(CONCATENATE(A4879,H4879),'Point Emissions'!C$2:E$233,3,FALSE))</f>
        <v>0</v>
      </c>
      <c r="R4879" s="2" t="s">
        <v>2651</v>
      </c>
      <c r="S4879" s="43">
        <f>IF(O4879-Q4879&gt;=0,O4879-Q4879,0)</f>
        <v>10.978324474900393</v>
      </c>
      <c r="T4879" s="2" t="s">
        <v>2651</v>
      </c>
    </row>
    <row r="4880" spans="1:20">
      <c r="A4880" t="s">
        <v>3790</v>
      </c>
      <c r="B4880" t="s">
        <v>3764</v>
      </c>
      <c r="C4880" t="s">
        <v>2330</v>
      </c>
      <c r="D4880" t="s">
        <v>1893</v>
      </c>
      <c r="E4880" t="s">
        <v>2285</v>
      </c>
      <c r="F4880" t="s">
        <v>3766</v>
      </c>
      <c r="G4880" s="9" t="s">
        <v>4620</v>
      </c>
      <c r="H4880" t="s">
        <v>2274</v>
      </c>
      <c r="I4880" t="s">
        <v>4630</v>
      </c>
      <c r="J4880" s="14">
        <f>VLOOKUP(Emissions!A3689,'County Activity'!A$2:J$3224,9,FALSE)</f>
        <v>528.32787289328132</v>
      </c>
      <c r="K4880" s="14" t="str">
        <f>VLOOKUP(Emissions!B5068,'County Activity'!B$2:J$3224,9,FALSE)</f>
        <v>E6GAL</v>
      </c>
      <c r="L4880" s="20">
        <f>VLOOKUP($H4880,'Emission Factors'!$B$2:$F$3,3, FALSE)</f>
        <v>0.85</v>
      </c>
      <c r="M4880" s="19" t="str">
        <f>VLOOKUP($H4880,'Emission Factors'!$B$2:$F$3,4, FALSE)</f>
        <v>LB</v>
      </c>
      <c r="N4880" s="19" t="str">
        <f>VLOOKUP($H4880,'Emission Factors'!$B$2:$F$3,5, FALSE)</f>
        <v>E6GAL</v>
      </c>
      <c r="O4880" s="42">
        <f>J4880*L4880/2000</f>
        <v>0.22453934597964456</v>
      </c>
      <c r="P4880" s="2" t="s">
        <v>2651</v>
      </c>
      <c r="Q4880" s="42">
        <f>IF(ISNA(VLOOKUP(CONCATENATE(A4880,H4880),'Point Emissions'!C$2:E$233,3,FALSE)),0,VLOOKUP(CONCATENATE(A4880,H4880),'Point Emissions'!C$2:E$233,3,FALSE))</f>
        <v>0</v>
      </c>
      <c r="R4880" s="2" t="s">
        <v>2651</v>
      </c>
      <c r="S4880" s="43">
        <f>IF(O4880-Q4880&gt;=0,O4880-Q4880,0)</f>
        <v>0.22453934597964456</v>
      </c>
      <c r="T4880" s="2" t="s">
        <v>2651</v>
      </c>
    </row>
    <row r="4881" spans="1:20">
      <c r="A4881" t="s">
        <v>316</v>
      </c>
      <c r="B4881" t="s">
        <v>232</v>
      </c>
      <c r="C4881" t="s">
        <v>2429</v>
      </c>
      <c r="D4881" t="s">
        <v>317</v>
      </c>
      <c r="E4881" t="s">
        <v>2285</v>
      </c>
      <c r="F4881" t="s">
        <v>233</v>
      </c>
      <c r="G4881" s="9" t="s">
        <v>4620</v>
      </c>
      <c r="H4881" t="s">
        <v>2274</v>
      </c>
      <c r="I4881" t="s">
        <v>4630</v>
      </c>
      <c r="J4881" s="14">
        <f>VLOOKUP(Emissions!A5145,'County Activity'!A$2:J$3224,9,FALSE)</f>
        <v>1536.5957282724157</v>
      </c>
      <c r="K4881" s="14" t="str">
        <f>VLOOKUP(Emissions!B5796,'County Activity'!B$2:J$3224,9,FALSE)</f>
        <v>E6GAL</v>
      </c>
      <c r="L4881" s="20">
        <f>VLOOKUP($H4881,'Emission Factors'!$B$2:$F$3,3, FALSE)</f>
        <v>0.85</v>
      </c>
      <c r="M4881" s="19" t="str">
        <f>VLOOKUP($H4881,'Emission Factors'!$B$2:$F$3,4, FALSE)</f>
        <v>LB</v>
      </c>
      <c r="N4881" s="19" t="str">
        <f>VLOOKUP($H4881,'Emission Factors'!$B$2:$F$3,5, FALSE)</f>
        <v>E6GAL</v>
      </c>
      <c r="O4881" s="42">
        <f>J4881*L4881/2000</f>
        <v>0.65305318451577665</v>
      </c>
      <c r="P4881" s="2" t="s">
        <v>2651</v>
      </c>
      <c r="Q4881" s="42">
        <f>IF(ISNA(VLOOKUP(CONCATENATE(A4881,H4881),'Point Emissions'!C$2:E$233,3,FALSE)),0,VLOOKUP(CONCATENATE(A4881,H4881),'Point Emissions'!C$2:E$233,3,FALSE))</f>
        <v>0</v>
      </c>
      <c r="R4881" s="2" t="s">
        <v>2651</v>
      </c>
      <c r="S4881" s="43">
        <f>IF(O4881-Q4881&gt;=0,O4881-Q4881,0)</f>
        <v>0.65305318451577665</v>
      </c>
      <c r="T4881" s="2" t="s">
        <v>2651</v>
      </c>
    </row>
    <row r="4882" spans="1:20">
      <c r="A4882" t="s">
        <v>2037</v>
      </c>
      <c r="B4882" t="s">
        <v>1909</v>
      </c>
      <c r="C4882" t="s">
        <v>2727</v>
      </c>
      <c r="D4882" t="s">
        <v>2038</v>
      </c>
      <c r="E4882" t="s">
        <v>2285</v>
      </c>
      <c r="F4882" t="s">
        <v>1911</v>
      </c>
      <c r="G4882" s="9" t="s">
        <v>4620</v>
      </c>
      <c r="H4882" t="s">
        <v>4628</v>
      </c>
      <c r="I4882" t="s">
        <v>4629</v>
      </c>
      <c r="J4882" s="14">
        <f>VLOOKUP(Emissions!A2608,'County Activity'!A$2:J$3224,9,FALSE)</f>
        <v>1317.6173069580593</v>
      </c>
      <c r="K4882" s="14" t="str">
        <f>VLOOKUP(Emissions!B1305,'County Activity'!B$2:J$3224,9,FALSE)</f>
        <v>E6GAL</v>
      </c>
      <c r="L4882" s="20">
        <f>VLOOKUP($H4882,'Emission Factors'!$B$2:$F$3,3, FALSE)</f>
        <v>0.16900000000000001</v>
      </c>
      <c r="M4882" s="19" t="str">
        <f>VLOOKUP($H4882,'Emission Factors'!$B$2:$F$3,4, FALSE)</f>
        <v>LB</v>
      </c>
      <c r="N4882" s="19" t="str">
        <f>VLOOKUP($H4882,'Emission Factors'!$B$2:$F$3,5, FALSE)</f>
        <v>E6GAL</v>
      </c>
      <c r="O4882" s="42">
        <f>J4882*L4882/2000</f>
        <v>0.11133866243795602</v>
      </c>
      <c r="P4882" s="2" t="s">
        <v>2651</v>
      </c>
      <c r="Q4882" s="42">
        <f>IF(ISNA(VLOOKUP(CONCATENATE(A4882,H4882),'Point Emissions'!C$2:E$233,3,FALSE)),0,VLOOKUP(CONCATENATE(A4882,H4882),'Point Emissions'!C$2:E$233,3,FALSE))</f>
        <v>0</v>
      </c>
      <c r="R4882" s="2" t="s">
        <v>2651</v>
      </c>
      <c r="S4882" s="43">
        <f>IF(O4882-Q4882&gt;=0,O4882-Q4882,0)</f>
        <v>0.11133866243795602</v>
      </c>
      <c r="T4882" s="2" t="s">
        <v>2651</v>
      </c>
    </row>
    <row r="4883" spans="1:20">
      <c r="A4883" t="s">
        <v>5539</v>
      </c>
      <c r="B4883" t="s">
        <v>1335</v>
      </c>
      <c r="C4883" t="s">
        <v>3257</v>
      </c>
      <c r="D4883" t="s">
        <v>5540</v>
      </c>
      <c r="E4883" s="11" t="s">
        <v>1337</v>
      </c>
      <c r="F4883" t="s">
        <v>1338</v>
      </c>
      <c r="G4883" s="9" t="s">
        <v>4620</v>
      </c>
      <c r="H4883" t="s">
        <v>2274</v>
      </c>
      <c r="I4883" t="s">
        <v>4630</v>
      </c>
      <c r="J4883" s="14">
        <f>VLOOKUP(Emissions!A6441,'County Activity'!A$2:J$3224,9,FALSE)</f>
        <v>85275.218584241957</v>
      </c>
      <c r="K4883" s="14" t="str">
        <f>VLOOKUP(Emissions!B6444,'County Activity'!B$2:J$3224,9,FALSE)</f>
        <v>E6GAL</v>
      </c>
      <c r="L4883" s="20">
        <f>VLOOKUP($H4883,'Emission Factors'!$B$2:$F$3,3, FALSE)</f>
        <v>0.85</v>
      </c>
      <c r="M4883" s="19" t="str">
        <f>VLOOKUP($H4883,'Emission Factors'!$B$2:$F$3,4, FALSE)</f>
        <v>LB</v>
      </c>
      <c r="N4883" s="19" t="str">
        <f>VLOOKUP($H4883,'Emission Factors'!$B$2:$F$3,5, FALSE)</f>
        <v>E6GAL</v>
      </c>
      <c r="O4883" s="42">
        <f>J4883*L4883/2000</f>
        <v>36.241967898302825</v>
      </c>
      <c r="P4883" s="2" t="s">
        <v>2651</v>
      </c>
      <c r="Q4883" s="42">
        <f>IF(ISNA(VLOOKUP(CONCATENATE(A4883,H4883),'Point Emissions'!C$2:E$233,3,FALSE)),0,VLOOKUP(CONCATENATE(A4883,H4883),'Point Emissions'!C$2:E$233,3,FALSE))</f>
        <v>0</v>
      </c>
      <c r="R4883" s="2" t="s">
        <v>2651</v>
      </c>
      <c r="S4883" s="43">
        <f>IF(O4883-Q4883&gt;=0,O4883-Q4883,0)</f>
        <v>36.241967898302825</v>
      </c>
      <c r="T4883" s="2" t="s">
        <v>2651</v>
      </c>
    </row>
    <row r="4884" spans="1:20">
      <c r="A4884" t="s">
        <v>1265</v>
      </c>
      <c r="B4884" t="s">
        <v>1190</v>
      </c>
      <c r="C4884" t="s">
        <v>2435</v>
      </c>
      <c r="D4884" t="s">
        <v>1266</v>
      </c>
      <c r="E4884" t="s">
        <v>2285</v>
      </c>
      <c r="F4884" t="s">
        <v>1191</v>
      </c>
      <c r="G4884" s="9" t="s">
        <v>4620</v>
      </c>
      <c r="H4884" t="s">
        <v>4628</v>
      </c>
      <c r="I4884" t="s">
        <v>4629</v>
      </c>
      <c r="J4884" s="14">
        <f>VLOOKUP(Emissions!A6198,'County Activity'!A$2:J$3224,9,FALSE)</f>
        <v>47460.034195207794</v>
      </c>
      <c r="K4884" s="14" t="str">
        <f>VLOOKUP(Emissions!B3100,'County Activity'!B$2:J$3224,9,FALSE)</f>
        <v>E6GAL</v>
      </c>
      <c r="L4884" s="20">
        <f>VLOOKUP($H4884,'Emission Factors'!$B$2:$F$3,3, FALSE)</f>
        <v>0.16900000000000001</v>
      </c>
      <c r="M4884" s="19" t="str">
        <f>VLOOKUP($H4884,'Emission Factors'!$B$2:$F$3,4, FALSE)</f>
        <v>LB</v>
      </c>
      <c r="N4884" s="19" t="str">
        <f>VLOOKUP($H4884,'Emission Factors'!$B$2:$F$3,5, FALSE)</f>
        <v>E6GAL</v>
      </c>
      <c r="O4884" s="42">
        <f>J4884*L4884/2000</f>
        <v>4.0103728894950592</v>
      </c>
      <c r="P4884" s="2" t="s">
        <v>2651</v>
      </c>
      <c r="Q4884" s="42">
        <f>IF(ISNA(VLOOKUP(CONCATENATE(A4884,H4884),'Point Emissions'!C$2:E$233,3,FALSE)),0,VLOOKUP(CONCATENATE(A4884,H4884),'Point Emissions'!C$2:E$233,3,FALSE))</f>
        <v>0</v>
      </c>
      <c r="R4884" s="2" t="s">
        <v>2651</v>
      </c>
      <c r="S4884" s="43">
        <f>IF(O4884-Q4884&gt;=0,O4884-Q4884,0)</f>
        <v>4.0103728894950592</v>
      </c>
      <c r="T4884" s="2" t="s">
        <v>2651</v>
      </c>
    </row>
    <row r="4885" spans="1:20">
      <c r="A4885" t="s">
        <v>4434</v>
      </c>
      <c r="B4885" t="s">
        <v>4409</v>
      </c>
      <c r="C4885" t="s">
        <v>2330</v>
      </c>
      <c r="D4885" t="s">
        <v>4435</v>
      </c>
      <c r="E4885" t="s">
        <v>2285</v>
      </c>
      <c r="F4885" t="s">
        <v>4410</v>
      </c>
      <c r="G4885" s="9" t="s">
        <v>4620</v>
      </c>
      <c r="H4885" t="s">
        <v>2274</v>
      </c>
      <c r="I4885" t="s">
        <v>4630</v>
      </c>
      <c r="J4885" s="14">
        <f>VLOOKUP(Emissions!A4521,'County Activity'!A$2:J$3224,9,FALSE)</f>
        <v>4724.7204334421713</v>
      </c>
      <c r="K4885" s="14" t="str">
        <f>VLOOKUP(Emissions!B5484,'County Activity'!B$2:J$3224,9,FALSE)</f>
        <v>E6GAL</v>
      </c>
      <c r="L4885" s="20">
        <f>VLOOKUP($H4885,'Emission Factors'!$B$2:$F$3,3, FALSE)</f>
        <v>0.85</v>
      </c>
      <c r="M4885" s="19" t="str">
        <f>VLOOKUP($H4885,'Emission Factors'!$B$2:$F$3,4, FALSE)</f>
        <v>LB</v>
      </c>
      <c r="N4885" s="19" t="str">
        <f>VLOOKUP($H4885,'Emission Factors'!$B$2:$F$3,5, FALSE)</f>
        <v>E6GAL</v>
      </c>
      <c r="O4885" s="42">
        <f>J4885*L4885/2000</f>
        <v>2.0080061842129227</v>
      </c>
      <c r="P4885" s="2" t="s">
        <v>2651</v>
      </c>
      <c r="Q4885" s="42">
        <f>IF(ISNA(VLOOKUP(CONCATENATE(A4885,H4885),'Point Emissions'!C$2:E$233,3,FALSE)),0,VLOOKUP(CONCATENATE(A4885,H4885),'Point Emissions'!C$2:E$233,3,FALSE))</f>
        <v>0</v>
      </c>
      <c r="R4885" s="2" t="s">
        <v>2651</v>
      </c>
      <c r="S4885" s="43">
        <f>IF(O4885-Q4885&gt;=0,O4885-Q4885,0)</f>
        <v>2.0080061842129227</v>
      </c>
      <c r="T4885" s="2" t="s">
        <v>2651</v>
      </c>
    </row>
    <row r="4886" spans="1:20">
      <c r="A4886" t="s">
        <v>442</v>
      </c>
      <c r="B4886" t="s">
        <v>232</v>
      </c>
      <c r="C4886" t="s">
        <v>3387</v>
      </c>
      <c r="D4886" t="s">
        <v>4568</v>
      </c>
      <c r="E4886" t="s">
        <v>2285</v>
      </c>
      <c r="F4886" t="s">
        <v>233</v>
      </c>
      <c r="G4886" s="9" t="s">
        <v>4620</v>
      </c>
      <c r="H4886" t="s">
        <v>2274</v>
      </c>
      <c r="I4886" t="s">
        <v>4630</v>
      </c>
      <c r="J4886" s="14">
        <f>VLOOKUP(Emissions!A5307,'County Activity'!A$2:J$3224,9,FALSE)</f>
        <v>1817.9884436993323</v>
      </c>
      <c r="K4886" s="14" t="str">
        <f>VLOOKUP(Emissions!B5877,'County Activity'!B$2:J$3224,9,FALSE)</f>
        <v>E6GAL</v>
      </c>
      <c r="L4886" s="20">
        <f>VLOOKUP($H4886,'Emission Factors'!$B$2:$F$3,3, FALSE)</f>
        <v>0.85</v>
      </c>
      <c r="M4886" s="19" t="str">
        <f>VLOOKUP($H4886,'Emission Factors'!$B$2:$F$3,4, FALSE)</f>
        <v>LB</v>
      </c>
      <c r="N4886" s="19" t="str">
        <f>VLOOKUP($H4886,'Emission Factors'!$B$2:$F$3,5, FALSE)</f>
        <v>E6GAL</v>
      </c>
      <c r="O4886" s="42">
        <f>J4886*L4886/2000</f>
        <v>0.77264508857221614</v>
      </c>
      <c r="P4886" s="2" t="s">
        <v>2651</v>
      </c>
      <c r="Q4886" s="42">
        <f>IF(ISNA(VLOOKUP(CONCATENATE(A4886,H4886),'Point Emissions'!C$2:E$233,3,FALSE)),0,VLOOKUP(CONCATENATE(A4886,H4886),'Point Emissions'!C$2:E$233,3,FALSE))</f>
        <v>0</v>
      </c>
      <c r="R4886" s="2" t="s">
        <v>2651</v>
      </c>
      <c r="S4886" s="43">
        <f>IF(O4886-Q4886&gt;=0,O4886-Q4886,0)</f>
        <v>0.77264508857221614</v>
      </c>
      <c r="T4886" s="2" t="s">
        <v>2651</v>
      </c>
    </row>
    <row r="4887" spans="1:20">
      <c r="A4887" t="s">
        <v>1560</v>
      </c>
      <c r="B4887" t="s">
        <v>1425</v>
      </c>
      <c r="C4887" t="s">
        <v>2540</v>
      </c>
      <c r="D4887" t="s">
        <v>2705</v>
      </c>
      <c r="E4887" t="s">
        <v>2285</v>
      </c>
      <c r="F4887" t="s">
        <v>1426</v>
      </c>
      <c r="G4887" s="9" t="s">
        <v>4620</v>
      </c>
      <c r="H4887" t="s">
        <v>2274</v>
      </c>
      <c r="I4887" t="s">
        <v>4630</v>
      </c>
      <c r="J4887" s="14">
        <f>VLOOKUP(Emissions!A3167,'County Activity'!A$2:J$3224,9,FALSE)</f>
        <v>371.69969818598111</v>
      </c>
      <c r="K4887" s="14" t="str">
        <f>VLOOKUP(Emissions!B4807,'County Activity'!B$2:J$3224,9,FALSE)</f>
        <v>E6GAL</v>
      </c>
      <c r="L4887" s="20">
        <f>VLOOKUP($H4887,'Emission Factors'!$B$2:$F$3,3, FALSE)</f>
        <v>0.85</v>
      </c>
      <c r="M4887" s="19" t="str">
        <f>VLOOKUP($H4887,'Emission Factors'!$B$2:$F$3,4, FALSE)</f>
        <v>LB</v>
      </c>
      <c r="N4887" s="19" t="str">
        <f>VLOOKUP($H4887,'Emission Factors'!$B$2:$F$3,5, FALSE)</f>
        <v>E6GAL</v>
      </c>
      <c r="O4887" s="42">
        <f>J4887*L4887/2000</f>
        <v>0.15797237172904197</v>
      </c>
      <c r="P4887" s="2" t="s">
        <v>2651</v>
      </c>
      <c r="Q4887" s="42">
        <f>IF(ISNA(VLOOKUP(CONCATENATE(A4887,H4887),'Point Emissions'!C$2:E$233,3,FALSE)),0,VLOOKUP(CONCATENATE(A4887,H4887),'Point Emissions'!C$2:E$233,3,FALSE))</f>
        <v>0</v>
      </c>
      <c r="R4887" s="2" t="s">
        <v>2651</v>
      </c>
      <c r="S4887" s="43">
        <f>IF(O4887-Q4887&gt;=0,O4887-Q4887,0)</f>
        <v>0.15797237172904197</v>
      </c>
      <c r="T4887" s="2" t="s">
        <v>2651</v>
      </c>
    </row>
    <row r="4888" spans="1:20">
      <c r="A4888" t="s">
        <v>946</v>
      </c>
      <c r="B4888" t="s">
        <v>811</v>
      </c>
      <c r="C4888" t="s">
        <v>3298</v>
      </c>
      <c r="D4888" t="s">
        <v>3445</v>
      </c>
      <c r="E4888" t="s">
        <v>2285</v>
      </c>
      <c r="F4888" t="s">
        <v>813</v>
      </c>
      <c r="G4888" s="9" t="s">
        <v>4620</v>
      </c>
      <c r="H4888" t="s">
        <v>2274</v>
      </c>
      <c r="I4888" t="s">
        <v>4630</v>
      </c>
      <c r="J4888" s="14">
        <f>VLOOKUP(Emissions!A5821,'County Activity'!A$2:J$3224,9,FALSE)</f>
        <v>3789.7869718638376</v>
      </c>
      <c r="K4888" s="14" t="str">
        <f>VLOOKUP(Emissions!B6134,'County Activity'!B$2:J$3224,9,FALSE)</f>
        <v>E6GAL</v>
      </c>
      <c r="L4888" s="20">
        <f>VLOOKUP($H4888,'Emission Factors'!$B$2:$F$3,3, FALSE)</f>
        <v>0.85</v>
      </c>
      <c r="M4888" s="19" t="str">
        <f>VLOOKUP($H4888,'Emission Factors'!$B$2:$F$3,4, FALSE)</f>
        <v>LB</v>
      </c>
      <c r="N4888" s="19" t="str">
        <f>VLOOKUP($H4888,'Emission Factors'!$B$2:$F$3,5, FALSE)</f>
        <v>E6GAL</v>
      </c>
      <c r="O4888" s="42">
        <f>J4888*L4888/2000</f>
        <v>1.6106594630421309</v>
      </c>
      <c r="P4888" s="2" t="s">
        <v>2651</v>
      </c>
      <c r="Q4888" s="42">
        <f>IF(ISNA(VLOOKUP(CONCATENATE(A4888,H4888),'Point Emissions'!C$2:E$233,3,FALSE)),0,VLOOKUP(CONCATENATE(A4888,H4888),'Point Emissions'!C$2:E$233,3,FALSE))</f>
        <v>0</v>
      </c>
      <c r="R4888" s="2" t="s">
        <v>2651</v>
      </c>
      <c r="S4888" s="43">
        <f>IF(O4888-Q4888&gt;=0,O4888-Q4888,0)</f>
        <v>1.6106594630421309</v>
      </c>
      <c r="T4888" s="2" t="s">
        <v>2651</v>
      </c>
    </row>
    <row r="4889" spans="1:20">
      <c r="A4889" t="s">
        <v>140</v>
      </c>
      <c r="B4889" t="s">
        <v>109</v>
      </c>
      <c r="C4889" t="s">
        <v>2354</v>
      </c>
      <c r="D4889" t="s">
        <v>2370</v>
      </c>
      <c r="E4889" t="s">
        <v>2285</v>
      </c>
      <c r="F4889" t="s">
        <v>110</v>
      </c>
      <c r="G4889" s="9" t="s">
        <v>4620</v>
      </c>
      <c r="H4889" t="s">
        <v>2274</v>
      </c>
      <c r="I4889" t="s">
        <v>4630</v>
      </c>
      <c r="J4889" s="14">
        <f>VLOOKUP(Emissions!A4905,'County Activity'!A$2:J$3224,9,FALSE)</f>
        <v>6347.267914099456</v>
      </c>
      <c r="K4889" s="14" t="str">
        <f>VLOOKUP(Emissions!B5676,'County Activity'!B$2:J$3224,9,FALSE)</f>
        <v>E6GAL</v>
      </c>
      <c r="L4889" s="20">
        <f>VLOOKUP($H4889,'Emission Factors'!$B$2:$F$3,3, FALSE)</f>
        <v>0.85</v>
      </c>
      <c r="M4889" s="19" t="str">
        <f>VLOOKUP($H4889,'Emission Factors'!$B$2:$F$3,4, FALSE)</f>
        <v>LB</v>
      </c>
      <c r="N4889" s="19" t="str">
        <f>VLOOKUP($H4889,'Emission Factors'!$B$2:$F$3,5, FALSE)</f>
        <v>E6GAL</v>
      </c>
      <c r="O4889" s="42">
        <f>J4889*L4889/2000</f>
        <v>2.6975888634922685</v>
      </c>
      <c r="P4889" s="2" t="s">
        <v>2651</v>
      </c>
      <c r="Q4889" s="42">
        <f>IF(ISNA(VLOOKUP(CONCATENATE(A4889,H4889),'Point Emissions'!C$2:E$233,3,FALSE)),0,VLOOKUP(CONCATENATE(A4889,H4889),'Point Emissions'!C$2:E$233,3,FALSE))</f>
        <v>0</v>
      </c>
      <c r="R4889" s="2" t="s">
        <v>2651</v>
      </c>
      <c r="S4889" s="43">
        <f>IF(O4889-Q4889&gt;=0,O4889-Q4889,0)</f>
        <v>2.6975888634922685</v>
      </c>
      <c r="T4889" s="2" t="s">
        <v>2651</v>
      </c>
    </row>
    <row r="4890" spans="1:20">
      <c r="A4890" t="s">
        <v>1834</v>
      </c>
      <c r="B4890" t="s">
        <v>1812</v>
      </c>
      <c r="C4890" t="s">
        <v>2324</v>
      </c>
      <c r="D4890" t="s">
        <v>1835</v>
      </c>
      <c r="E4890" t="s">
        <v>2285</v>
      </c>
      <c r="F4890" t="s">
        <v>1814</v>
      </c>
      <c r="G4890" s="9" t="s">
        <v>4620</v>
      </c>
      <c r="H4890" t="s">
        <v>2274</v>
      </c>
      <c r="I4890" t="s">
        <v>4630</v>
      </c>
      <c r="J4890" s="14">
        <f>VLOOKUP(Emissions!A2383,'County Activity'!A$2:J$3224,9,FALSE)</f>
        <v>227.01638325496856</v>
      </c>
      <c r="K4890" s="14" t="str">
        <f>VLOOKUP(Emissions!B4415,'County Activity'!B$2:J$3224,9,FALSE)</f>
        <v>E6GAL</v>
      </c>
      <c r="L4890" s="20">
        <f>VLOOKUP($H4890,'Emission Factors'!$B$2:$F$3,3, FALSE)</f>
        <v>0.85</v>
      </c>
      <c r="M4890" s="19" t="str">
        <f>VLOOKUP($H4890,'Emission Factors'!$B$2:$F$3,4, FALSE)</f>
        <v>LB</v>
      </c>
      <c r="N4890" s="19" t="str">
        <f>VLOOKUP($H4890,'Emission Factors'!$B$2:$F$3,5, FALSE)</f>
        <v>E6GAL</v>
      </c>
      <c r="O4890" s="42">
        <f>J4890*L4890/2000</f>
        <v>9.6481962883361638E-2</v>
      </c>
      <c r="P4890" s="2" t="s">
        <v>2651</v>
      </c>
      <c r="Q4890" s="42">
        <f>IF(ISNA(VLOOKUP(CONCATENATE(A4890,H4890),'Point Emissions'!C$2:E$233,3,FALSE)),0,VLOOKUP(CONCATENATE(A4890,H4890),'Point Emissions'!C$2:E$233,3,FALSE))</f>
        <v>0</v>
      </c>
      <c r="R4890" s="2" t="s">
        <v>2651</v>
      </c>
      <c r="S4890" s="43">
        <f>IF(O4890-Q4890&gt;=0,O4890-Q4890,0)</f>
        <v>9.6481962883361638E-2</v>
      </c>
      <c r="T4890" s="2" t="s">
        <v>2651</v>
      </c>
    </row>
    <row r="4891" spans="1:20">
      <c r="A4891" t="s">
        <v>3083</v>
      </c>
      <c r="B4891" t="s">
        <v>3004</v>
      </c>
      <c r="C4891" t="s">
        <v>2420</v>
      </c>
      <c r="D4891" t="s">
        <v>3084</v>
      </c>
      <c r="E4891" t="s">
        <v>2285</v>
      </c>
      <c r="F4891" t="s">
        <v>3006</v>
      </c>
      <c r="G4891" s="9" t="s">
        <v>4620</v>
      </c>
      <c r="H4891" t="s">
        <v>4628</v>
      </c>
      <c r="I4891" t="s">
        <v>4629</v>
      </c>
      <c r="J4891" s="14">
        <f>VLOOKUP(Emissions!A732,'County Activity'!A$2:J$3224,9,FALSE)</f>
        <v>294.20221652749279</v>
      </c>
      <c r="K4891" s="14" t="str">
        <f>VLOOKUP(Emissions!B367,'County Activity'!B$2:J$3224,9,FALSE)</f>
        <v>E6GAL</v>
      </c>
      <c r="L4891" s="20">
        <f>VLOOKUP($H4891,'Emission Factors'!$B$2:$F$3,3, FALSE)</f>
        <v>0.16900000000000001</v>
      </c>
      <c r="M4891" s="19" t="str">
        <f>VLOOKUP($H4891,'Emission Factors'!$B$2:$F$3,4, FALSE)</f>
        <v>LB</v>
      </c>
      <c r="N4891" s="19" t="str">
        <f>VLOOKUP($H4891,'Emission Factors'!$B$2:$F$3,5, FALSE)</f>
        <v>E6GAL</v>
      </c>
      <c r="O4891" s="42">
        <f>J4891*L4891/2000</f>
        <v>2.4860087296573141E-2</v>
      </c>
      <c r="P4891" s="2" t="s">
        <v>2651</v>
      </c>
      <c r="Q4891" s="42">
        <f>IF(ISNA(VLOOKUP(CONCATENATE(A4891,H4891),'Point Emissions'!C$2:E$233,3,FALSE)),0,VLOOKUP(CONCATENATE(A4891,H4891),'Point Emissions'!C$2:E$233,3,FALSE))</f>
        <v>0</v>
      </c>
      <c r="R4891" s="2" t="s">
        <v>2651</v>
      </c>
      <c r="S4891" s="43">
        <f>IF(O4891-Q4891&gt;=0,O4891-Q4891,0)</f>
        <v>2.4860087296573141E-2</v>
      </c>
      <c r="T4891" s="2" t="s">
        <v>2651</v>
      </c>
    </row>
    <row r="4892" spans="1:20">
      <c r="A4892" t="s">
        <v>4319</v>
      </c>
      <c r="B4892" t="s">
        <v>4235</v>
      </c>
      <c r="C4892" t="s">
        <v>2450</v>
      </c>
      <c r="D4892" t="s">
        <v>4320</v>
      </c>
      <c r="E4892" t="s">
        <v>2285</v>
      </c>
      <c r="F4892" t="s">
        <v>4236</v>
      </c>
      <c r="G4892" s="9" t="s">
        <v>4620</v>
      </c>
      <c r="H4892" t="s">
        <v>2274</v>
      </c>
      <c r="I4892" t="s">
        <v>4630</v>
      </c>
      <c r="J4892" s="14">
        <f>VLOOKUP(Emissions!A4375,'County Activity'!A$2:J$3224,9,FALSE)</f>
        <v>846.48385647885243</v>
      </c>
      <c r="K4892" s="14" t="str">
        <f>VLOOKUP(Emissions!B5411,'County Activity'!B$2:J$3224,9,FALSE)</f>
        <v>E6GAL</v>
      </c>
      <c r="L4892" s="20">
        <f>VLOOKUP($H4892,'Emission Factors'!$B$2:$F$3,3, FALSE)</f>
        <v>0.85</v>
      </c>
      <c r="M4892" s="19" t="str">
        <f>VLOOKUP($H4892,'Emission Factors'!$B$2:$F$3,4, FALSE)</f>
        <v>LB</v>
      </c>
      <c r="N4892" s="19" t="str">
        <f>VLOOKUP($H4892,'Emission Factors'!$B$2:$F$3,5, FALSE)</f>
        <v>E6GAL</v>
      </c>
      <c r="O4892" s="42">
        <f>J4892*L4892/2000</f>
        <v>0.35975563900351226</v>
      </c>
      <c r="P4892" s="2" t="s">
        <v>2651</v>
      </c>
      <c r="Q4892" s="42">
        <f>IF(ISNA(VLOOKUP(CONCATENATE(A4892,H4892),'Point Emissions'!C$2:E$233,3,FALSE)),0,VLOOKUP(CONCATENATE(A4892,H4892),'Point Emissions'!C$2:E$233,3,FALSE))</f>
        <v>0</v>
      </c>
      <c r="R4892" s="2" t="s">
        <v>2651</v>
      </c>
      <c r="S4892" s="43">
        <f>IF(O4892-Q4892&gt;=0,O4892-Q4892,0)</f>
        <v>0.35975563900351226</v>
      </c>
      <c r="T4892" s="2" t="s">
        <v>2651</v>
      </c>
    </row>
    <row r="4893" spans="1:20">
      <c r="A4893" t="s">
        <v>773</v>
      </c>
      <c r="B4893" t="s">
        <v>740</v>
      </c>
      <c r="C4893" t="s">
        <v>2348</v>
      </c>
      <c r="D4893" t="s">
        <v>2966</v>
      </c>
      <c r="E4893" t="s">
        <v>2285</v>
      </c>
      <c r="F4893" t="s">
        <v>741</v>
      </c>
      <c r="G4893" s="9" t="s">
        <v>4620</v>
      </c>
      <c r="H4893" t="s">
        <v>2274</v>
      </c>
      <c r="I4893" t="s">
        <v>4630</v>
      </c>
      <c r="J4893" s="14">
        <f>VLOOKUP(Emissions!A5599,'County Activity'!A$2:J$3224,9,FALSE)</f>
        <v>2629.1821246460959</v>
      </c>
      <c r="K4893" s="14" t="str">
        <f>VLOOKUP(Emissions!B6023,'County Activity'!B$2:J$3224,9,FALSE)</f>
        <v>E6GAL</v>
      </c>
      <c r="L4893" s="20">
        <f>VLOOKUP($H4893,'Emission Factors'!$B$2:$F$3,3, FALSE)</f>
        <v>0.85</v>
      </c>
      <c r="M4893" s="19" t="str">
        <f>VLOOKUP($H4893,'Emission Factors'!$B$2:$F$3,4, FALSE)</f>
        <v>LB</v>
      </c>
      <c r="N4893" s="19" t="str">
        <f>VLOOKUP($H4893,'Emission Factors'!$B$2:$F$3,5, FALSE)</f>
        <v>E6GAL</v>
      </c>
      <c r="O4893" s="42">
        <f>J4893*L4893/2000</f>
        <v>1.1174024029745908</v>
      </c>
      <c r="P4893" s="2" t="s">
        <v>2651</v>
      </c>
      <c r="Q4893" s="42">
        <f>IF(ISNA(VLOOKUP(CONCATENATE(A4893,H4893),'Point Emissions'!C$2:E$233,3,FALSE)),0,VLOOKUP(CONCATENATE(A4893,H4893),'Point Emissions'!C$2:E$233,3,FALSE))</f>
        <v>0</v>
      </c>
      <c r="R4893" s="2" t="s">
        <v>2651</v>
      </c>
      <c r="S4893" s="43">
        <f>IF(O4893-Q4893&gt;=0,O4893-Q4893,0)</f>
        <v>1.1174024029745908</v>
      </c>
      <c r="T4893" s="2" t="s">
        <v>2651</v>
      </c>
    </row>
    <row r="4894" spans="1:20">
      <c r="A4894" t="s">
        <v>4126</v>
      </c>
      <c r="B4894" t="s">
        <v>4110</v>
      </c>
      <c r="C4894" t="s">
        <v>2315</v>
      </c>
      <c r="D4894" t="s">
        <v>1772</v>
      </c>
      <c r="E4894" t="s">
        <v>2285</v>
      </c>
      <c r="F4894" t="s">
        <v>4111</v>
      </c>
      <c r="G4894" s="9" t="s">
        <v>4620</v>
      </c>
      <c r="H4894" t="s">
        <v>2274</v>
      </c>
      <c r="I4894" t="s">
        <v>4630</v>
      </c>
      <c r="J4894" s="14">
        <f>VLOOKUP(Emissions!A4109,'County Activity'!A$2:J$3224,9,FALSE)</f>
        <v>704.1062517459435</v>
      </c>
      <c r="K4894" s="14" t="str">
        <f>VLOOKUP(Emissions!B5278,'County Activity'!B$2:J$3224,9,FALSE)</f>
        <v>E6GAL</v>
      </c>
      <c r="L4894" s="20">
        <f>VLOOKUP($H4894,'Emission Factors'!$B$2:$F$3,3, FALSE)</f>
        <v>0.85</v>
      </c>
      <c r="M4894" s="19" t="str">
        <f>VLOOKUP($H4894,'Emission Factors'!$B$2:$F$3,4, FALSE)</f>
        <v>LB</v>
      </c>
      <c r="N4894" s="19" t="str">
        <f>VLOOKUP($H4894,'Emission Factors'!$B$2:$F$3,5, FALSE)</f>
        <v>E6GAL</v>
      </c>
      <c r="O4894" s="42">
        <f>J4894*L4894/2000</f>
        <v>0.29924515699202597</v>
      </c>
      <c r="P4894" s="2" t="s">
        <v>2651</v>
      </c>
      <c r="Q4894" s="42">
        <f>IF(ISNA(VLOOKUP(CONCATENATE(A4894,H4894),'Point Emissions'!C$2:E$233,3,FALSE)),0,VLOOKUP(CONCATENATE(A4894,H4894),'Point Emissions'!C$2:E$233,3,FALSE))</f>
        <v>0</v>
      </c>
      <c r="R4894" s="2" t="s">
        <v>2651</v>
      </c>
      <c r="S4894" s="43">
        <f>IF(O4894-Q4894&gt;=0,O4894-Q4894,0)</f>
        <v>0.29924515699202597</v>
      </c>
      <c r="T4894" s="2" t="s">
        <v>2651</v>
      </c>
    </row>
    <row r="4895" spans="1:20">
      <c r="A4895" t="s">
        <v>3979</v>
      </c>
      <c r="B4895" t="s">
        <v>3858</v>
      </c>
      <c r="C4895" t="s">
        <v>2727</v>
      </c>
      <c r="D4895" t="s">
        <v>3980</v>
      </c>
      <c r="E4895" t="s">
        <v>2285</v>
      </c>
      <c r="F4895" t="s">
        <v>3860</v>
      </c>
      <c r="G4895" s="9" t="s">
        <v>4620</v>
      </c>
      <c r="H4895" t="s">
        <v>2274</v>
      </c>
      <c r="I4895" t="s">
        <v>4630</v>
      </c>
      <c r="J4895" s="14">
        <f>VLOOKUP(Emissions!A3927,'County Activity'!A$2:J$3224,9,FALSE)</f>
        <v>622.99008602654237</v>
      </c>
      <c r="K4895" s="14" t="str">
        <f>VLOOKUP(Emissions!B5187,'County Activity'!B$2:J$3224,9,FALSE)</f>
        <v>E6GAL</v>
      </c>
      <c r="L4895" s="20">
        <f>VLOOKUP($H4895,'Emission Factors'!$B$2:$F$3,3, FALSE)</f>
        <v>0.85</v>
      </c>
      <c r="M4895" s="19" t="str">
        <f>VLOOKUP($H4895,'Emission Factors'!$B$2:$F$3,4, FALSE)</f>
        <v>LB</v>
      </c>
      <c r="N4895" s="19" t="str">
        <f>VLOOKUP($H4895,'Emission Factors'!$B$2:$F$3,5, FALSE)</f>
        <v>E6GAL</v>
      </c>
      <c r="O4895" s="42">
        <f>J4895*L4895/2000</f>
        <v>0.2647707865612805</v>
      </c>
      <c r="P4895" s="2" t="s">
        <v>2651</v>
      </c>
      <c r="Q4895" s="42">
        <f>IF(ISNA(VLOOKUP(CONCATENATE(A4895,H4895),'Point Emissions'!C$2:E$233,3,FALSE)),0,VLOOKUP(CONCATENATE(A4895,H4895),'Point Emissions'!C$2:E$233,3,FALSE))</f>
        <v>0</v>
      </c>
      <c r="R4895" s="2" t="s">
        <v>2651</v>
      </c>
      <c r="S4895" s="43">
        <f>IF(O4895-Q4895&gt;=0,O4895-Q4895,0)</f>
        <v>0.2647707865612805</v>
      </c>
      <c r="T4895" s="2" t="s">
        <v>2651</v>
      </c>
    </row>
    <row r="4896" spans="1:20">
      <c r="A4896" t="s">
        <v>3085</v>
      </c>
      <c r="B4896" t="s">
        <v>3004</v>
      </c>
      <c r="C4896" t="s">
        <v>2423</v>
      </c>
      <c r="D4896" t="s">
        <v>3086</v>
      </c>
      <c r="E4896" t="s">
        <v>2285</v>
      </c>
      <c r="F4896" t="s">
        <v>3006</v>
      </c>
      <c r="G4896" s="9" t="s">
        <v>4620</v>
      </c>
      <c r="H4896" t="s">
        <v>2274</v>
      </c>
      <c r="I4896" t="s">
        <v>4630</v>
      </c>
      <c r="J4896" s="14">
        <f>VLOOKUP(Emissions!A735,'County Activity'!A$2:J$3224,9,FALSE)</f>
        <v>295.16292911003603</v>
      </c>
      <c r="K4896" s="14" t="str">
        <f>VLOOKUP(Emissions!B3591,'County Activity'!B$2:J$3224,9,FALSE)</f>
        <v>E6GAL</v>
      </c>
      <c r="L4896" s="20">
        <f>VLOOKUP($H4896,'Emission Factors'!$B$2:$F$3,3, FALSE)</f>
        <v>0.85</v>
      </c>
      <c r="M4896" s="19" t="str">
        <f>VLOOKUP($H4896,'Emission Factors'!$B$2:$F$3,4, FALSE)</f>
        <v>LB</v>
      </c>
      <c r="N4896" s="19" t="str">
        <f>VLOOKUP($H4896,'Emission Factors'!$B$2:$F$3,5, FALSE)</f>
        <v>E6GAL</v>
      </c>
      <c r="O4896" s="42">
        <f>J4896*L4896/2000</f>
        <v>0.12544424487176531</v>
      </c>
      <c r="P4896" s="2" t="s">
        <v>2651</v>
      </c>
      <c r="Q4896" s="42">
        <f>IF(ISNA(VLOOKUP(CONCATENATE(A4896,H4896),'Point Emissions'!C$2:E$233,3,FALSE)),0,VLOOKUP(CONCATENATE(A4896,H4896),'Point Emissions'!C$2:E$233,3,FALSE))</f>
        <v>0</v>
      </c>
      <c r="R4896" s="2" t="s">
        <v>2651</v>
      </c>
      <c r="S4896" s="43">
        <f>IF(O4896-Q4896&gt;=0,O4896-Q4896,0)</f>
        <v>0.12544424487176531</v>
      </c>
      <c r="T4896" s="2" t="s">
        <v>2651</v>
      </c>
    </row>
    <row r="4897" spans="1:20">
      <c r="A4897" t="s">
        <v>5386</v>
      </c>
      <c r="B4897" t="s">
        <v>5328</v>
      </c>
      <c r="C4897" t="s">
        <v>2387</v>
      </c>
      <c r="D4897" t="s">
        <v>5387</v>
      </c>
      <c r="E4897" t="s">
        <v>2285</v>
      </c>
      <c r="F4897" t="s">
        <v>5330</v>
      </c>
      <c r="G4897" s="9" t="s">
        <v>4620</v>
      </c>
      <c r="H4897" t="s">
        <v>2274</v>
      </c>
      <c r="I4897" t="s">
        <v>4630</v>
      </c>
      <c r="J4897" s="14">
        <f>VLOOKUP(Emissions!A2297,'County Activity'!A$2:J$3224,9,FALSE)</f>
        <v>1080.8657028666523</v>
      </c>
      <c r="K4897" s="14" t="str">
        <f>VLOOKUP(Emissions!B4372,'County Activity'!B$2:J$3224,9,FALSE)</f>
        <v>E6GAL</v>
      </c>
      <c r="L4897" s="20">
        <f>VLOOKUP($H4897,'Emission Factors'!$B$2:$F$3,3, FALSE)</f>
        <v>0.85</v>
      </c>
      <c r="M4897" s="19" t="str">
        <f>VLOOKUP($H4897,'Emission Factors'!$B$2:$F$3,4, FALSE)</f>
        <v>LB</v>
      </c>
      <c r="N4897" s="19" t="str">
        <f>VLOOKUP($H4897,'Emission Factors'!$B$2:$F$3,5, FALSE)</f>
        <v>E6GAL</v>
      </c>
      <c r="O4897" s="42">
        <f>J4897*L4897/2000</f>
        <v>0.45936792371832724</v>
      </c>
      <c r="P4897" s="2" t="s">
        <v>2651</v>
      </c>
      <c r="Q4897" s="42">
        <f>IF(ISNA(VLOOKUP(CONCATENATE(A4897,H4897),'Point Emissions'!C$2:E$233,3,FALSE)),0,VLOOKUP(CONCATENATE(A4897,H4897),'Point Emissions'!C$2:E$233,3,FALSE))</f>
        <v>0</v>
      </c>
      <c r="R4897" s="2" t="s">
        <v>2651</v>
      </c>
      <c r="S4897" s="43">
        <f>IF(O4897-Q4897&gt;=0,O4897-Q4897,0)</f>
        <v>0.45936792371832724</v>
      </c>
      <c r="T4897" s="2" t="s">
        <v>2651</v>
      </c>
    </row>
    <row r="4898" spans="1:20">
      <c r="A4898" t="s">
        <v>4665</v>
      </c>
      <c r="B4898" t="s">
        <v>1756</v>
      </c>
      <c r="C4898" t="s">
        <v>4666</v>
      </c>
      <c r="D4898" t="s">
        <v>4667</v>
      </c>
      <c r="E4898" t="s">
        <v>2285</v>
      </c>
      <c r="F4898" t="s">
        <v>1757</v>
      </c>
      <c r="G4898" s="9" t="s">
        <v>4620</v>
      </c>
      <c r="H4898" t="s">
        <v>2274</v>
      </c>
      <c r="I4898" t="s">
        <v>4630</v>
      </c>
      <c r="J4898" s="14">
        <f>VLOOKUP(Emissions!A1395,'County Activity'!A$2:J$3224,9,FALSE)</f>
        <v>553.01818626464274</v>
      </c>
      <c r="K4898" s="14" t="str">
        <f>VLOOKUP(Emissions!B3921,'County Activity'!B$2:J$3224,9,FALSE)</f>
        <v>E6GAL</v>
      </c>
      <c r="L4898" s="20">
        <f>VLOOKUP($H4898,'Emission Factors'!$B$2:$F$3,3, FALSE)</f>
        <v>0.85</v>
      </c>
      <c r="M4898" s="19" t="str">
        <f>VLOOKUP($H4898,'Emission Factors'!$B$2:$F$3,4, FALSE)</f>
        <v>LB</v>
      </c>
      <c r="N4898" s="19" t="str">
        <f>VLOOKUP($H4898,'Emission Factors'!$B$2:$F$3,5, FALSE)</f>
        <v>E6GAL</v>
      </c>
      <c r="O4898" s="42">
        <f>J4898*L4898/2000</f>
        <v>0.23503272916247314</v>
      </c>
      <c r="P4898" s="2" t="s">
        <v>2651</v>
      </c>
      <c r="Q4898" s="42">
        <f>IF(ISNA(VLOOKUP(CONCATENATE(A4898,H4898),'Point Emissions'!C$2:E$233,3,FALSE)),0,VLOOKUP(CONCATENATE(A4898,H4898),'Point Emissions'!C$2:E$233,3,FALSE))</f>
        <v>0</v>
      </c>
      <c r="R4898" s="2" t="s">
        <v>2651</v>
      </c>
      <c r="S4898" s="43">
        <f>IF(O4898-Q4898&gt;=0,O4898-Q4898,0)</f>
        <v>0.23503272916247314</v>
      </c>
      <c r="T4898" s="2" t="s">
        <v>2651</v>
      </c>
    </row>
    <row r="4899" spans="1:20">
      <c r="A4899" t="s">
        <v>5346</v>
      </c>
      <c r="B4899" t="s">
        <v>5328</v>
      </c>
      <c r="C4899" t="s">
        <v>2312</v>
      </c>
      <c r="D4899" t="s">
        <v>5347</v>
      </c>
      <c r="E4899" t="s">
        <v>2285</v>
      </c>
      <c r="F4899" t="s">
        <v>5330</v>
      </c>
      <c r="G4899" s="9" t="s">
        <v>4620</v>
      </c>
      <c r="H4899" t="s">
        <v>4628</v>
      </c>
      <c r="I4899" t="s">
        <v>4629</v>
      </c>
      <c r="J4899" s="14">
        <f>VLOOKUP(Emissions!A2246,'County Activity'!A$2:J$3224,9,FALSE)</f>
        <v>207.99427412061232</v>
      </c>
      <c r="K4899" s="14" t="str">
        <f>VLOOKUP(Emissions!B1124,'County Activity'!B$2:J$3224,9,FALSE)</f>
        <v>E6GAL</v>
      </c>
      <c r="L4899" s="20">
        <f>VLOOKUP($H4899,'Emission Factors'!$B$2:$F$3,3, FALSE)</f>
        <v>0.16900000000000001</v>
      </c>
      <c r="M4899" s="19" t="str">
        <f>VLOOKUP($H4899,'Emission Factors'!$B$2:$F$3,4, FALSE)</f>
        <v>LB</v>
      </c>
      <c r="N4899" s="19" t="str">
        <f>VLOOKUP($H4899,'Emission Factors'!$B$2:$F$3,5, FALSE)</f>
        <v>E6GAL</v>
      </c>
      <c r="O4899" s="42">
        <f>J4899*L4899/2000</f>
        <v>1.7575516163191744E-2</v>
      </c>
      <c r="P4899" s="2" t="s">
        <v>2651</v>
      </c>
      <c r="Q4899" s="42">
        <f>IF(ISNA(VLOOKUP(CONCATENATE(A4899,H4899),'Point Emissions'!C$2:E$233,3,FALSE)),0,VLOOKUP(CONCATENATE(A4899,H4899),'Point Emissions'!C$2:E$233,3,FALSE))</f>
        <v>0</v>
      </c>
      <c r="R4899" s="2" t="s">
        <v>2651</v>
      </c>
      <c r="S4899" s="43">
        <f>IF(O4899-Q4899&gt;=0,O4899-Q4899,0)</f>
        <v>1.7575516163191744E-2</v>
      </c>
      <c r="T4899" s="2" t="s">
        <v>2651</v>
      </c>
    </row>
    <row r="4900" spans="1:20">
      <c r="A4900" t="s">
        <v>5529</v>
      </c>
      <c r="B4900" t="s">
        <v>1335</v>
      </c>
      <c r="C4900" t="s">
        <v>2725</v>
      </c>
      <c r="D4900" t="s">
        <v>5530</v>
      </c>
      <c r="E4900" s="11" t="s">
        <v>1337</v>
      </c>
      <c r="F4900" t="s">
        <v>1338</v>
      </c>
      <c r="G4900" s="9" t="s">
        <v>4620</v>
      </c>
      <c r="H4900" t="s">
        <v>2274</v>
      </c>
      <c r="I4900" t="s">
        <v>4630</v>
      </c>
      <c r="J4900" s="14">
        <f>VLOOKUP(Emissions!A6431,'County Activity'!A$2:J$3224,9,FALSE)</f>
        <v>60672.362081644766</v>
      </c>
      <c r="K4900" s="14" t="str">
        <f>VLOOKUP(Emissions!B6439,'County Activity'!B$2:J$3224,9,FALSE)</f>
        <v>E6GAL</v>
      </c>
      <c r="L4900" s="20">
        <f>VLOOKUP($H4900,'Emission Factors'!$B$2:$F$3,3, FALSE)</f>
        <v>0.85</v>
      </c>
      <c r="M4900" s="19" t="str">
        <f>VLOOKUP($H4900,'Emission Factors'!$B$2:$F$3,4, FALSE)</f>
        <v>LB</v>
      </c>
      <c r="N4900" s="19" t="str">
        <f>VLOOKUP($H4900,'Emission Factors'!$B$2:$F$3,5, FALSE)</f>
        <v>E6GAL</v>
      </c>
      <c r="O4900" s="42">
        <f>J4900*L4900/2000</f>
        <v>25.785753884699023</v>
      </c>
      <c r="P4900" s="2" t="s">
        <v>2651</v>
      </c>
      <c r="Q4900" s="42">
        <f>IF(ISNA(VLOOKUP(CONCATENATE(A4900,H4900),'Point Emissions'!C$2:E$233,3,FALSE)),0,VLOOKUP(CONCATENATE(A4900,H4900),'Point Emissions'!C$2:E$233,3,FALSE))</f>
        <v>0</v>
      </c>
      <c r="R4900" s="2" t="s">
        <v>2651</v>
      </c>
      <c r="S4900" s="43">
        <f>IF(O4900-Q4900&gt;=0,O4900-Q4900,0)</f>
        <v>25.785753884699023</v>
      </c>
      <c r="T4900" s="2" t="s">
        <v>2651</v>
      </c>
    </row>
    <row r="4901" spans="1:20">
      <c r="A4901" t="s">
        <v>3770</v>
      </c>
      <c r="B4901" t="s">
        <v>3764</v>
      </c>
      <c r="C4901" t="s">
        <v>2294</v>
      </c>
      <c r="D4901" t="s">
        <v>3771</v>
      </c>
      <c r="E4901" t="s">
        <v>2285</v>
      </c>
      <c r="F4901" t="s">
        <v>3766</v>
      </c>
      <c r="G4901" s="9" t="s">
        <v>4620</v>
      </c>
      <c r="H4901" t="s">
        <v>4628</v>
      </c>
      <c r="I4901" t="s">
        <v>4629</v>
      </c>
      <c r="J4901" s="14">
        <f>VLOOKUP(Emissions!A3664,'County Activity'!A$2:J$3224,9,FALSE)</f>
        <v>2614.1629846056699</v>
      </c>
      <c r="K4901" s="14" t="str">
        <f>VLOOKUP(Emissions!B1833,'County Activity'!B$2:J$3224,9,FALSE)</f>
        <v>E6GAL</v>
      </c>
      <c r="L4901" s="20">
        <f>VLOOKUP($H4901,'Emission Factors'!$B$2:$F$3,3, FALSE)</f>
        <v>0.16900000000000001</v>
      </c>
      <c r="M4901" s="19" t="str">
        <f>VLOOKUP($H4901,'Emission Factors'!$B$2:$F$3,4, FALSE)</f>
        <v>LB</v>
      </c>
      <c r="N4901" s="19" t="str">
        <f>VLOOKUP($H4901,'Emission Factors'!$B$2:$F$3,5, FALSE)</f>
        <v>E6GAL</v>
      </c>
      <c r="O4901" s="42">
        <f>J4901*L4901/2000</f>
        <v>0.22089677219917911</v>
      </c>
      <c r="P4901" s="2" t="s">
        <v>2651</v>
      </c>
      <c r="Q4901" s="42">
        <f>IF(ISNA(VLOOKUP(CONCATENATE(A4901,H4901),'Point Emissions'!C$2:E$233,3,FALSE)),0,VLOOKUP(CONCATENATE(A4901,H4901),'Point Emissions'!C$2:E$233,3,FALSE))</f>
        <v>0</v>
      </c>
      <c r="R4901" s="2" t="s">
        <v>2651</v>
      </c>
      <c r="S4901" s="43">
        <f>IF(O4901-Q4901&gt;=0,O4901-Q4901,0)</f>
        <v>0.22089677219917911</v>
      </c>
      <c r="T4901" s="2" t="s">
        <v>2651</v>
      </c>
    </row>
    <row r="4902" spans="1:20">
      <c r="A4902" t="s">
        <v>5007</v>
      </c>
      <c r="B4902" t="s">
        <v>4977</v>
      </c>
      <c r="C4902" t="s">
        <v>2339</v>
      </c>
      <c r="D4902" t="s">
        <v>2624</v>
      </c>
      <c r="E4902" t="s">
        <v>2285</v>
      </c>
      <c r="F4902" t="s">
        <v>4978</v>
      </c>
      <c r="G4902" s="9" t="s">
        <v>4620</v>
      </c>
      <c r="H4902" t="s">
        <v>2274</v>
      </c>
      <c r="I4902" t="s">
        <v>4630</v>
      </c>
      <c r="J4902" s="14">
        <f>VLOOKUP(Emissions!A1815,'County Activity'!A$2:J$3224,9,FALSE)</f>
        <v>763.70245561637614</v>
      </c>
      <c r="K4902" s="14" t="str">
        <f>VLOOKUP(Emissions!B4131,'County Activity'!B$2:J$3224,9,FALSE)</f>
        <v>E6GAL</v>
      </c>
      <c r="L4902" s="20">
        <f>VLOOKUP($H4902,'Emission Factors'!$B$2:$F$3,3, FALSE)</f>
        <v>0.85</v>
      </c>
      <c r="M4902" s="19" t="str">
        <f>VLOOKUP($H4902,'Emission Factors'!$B$2:$F$3,4, FALSE)</f>
        <v>LB</v>
      </c>
      <c r="N4902" s="19" t="str">
        <f>VLOOKUP($H4902,'Emission Factors'!$B$2:$F$3,5, FALSE)</f>
        <v>E6GAL</v>
      </c>
      <c r="O4902" s="42">
        <f>J4902*L4902/2000</f>
        <v>0.32457354363695989</v>
      </c>
      <c r="P4902" s="2" t="s">
        <v>2651</v>
      </c>
      <c r="Q4902" s="42">
        <f>IF(ISNA(VLOOKUP(CONCATENATE(A4902,H4902),'Point Emissions'!C$2:E$233,3,FALSE)),0,VLOOKUP(CONCATENATE(A4902,H4902),'Point Emissions'!C$2:E$233,3,FALSE))</f>
        <v>0</v>
      </c>
      <c r="R4902" s="2" t="s">
        <v>2651</v>
      </c>
      <c r="S4902" s="43">
        <f>IF(O4902-Q4902&gt;=0,O4902-Q4902,0)</f>
        <v>0.32457354363695989</v>
      </c>
      <c r="T4902" s="2" t="s">
        <v>2651</v>
      </c>
    </row>
    <row r="4903" spans="1:20">
      <c r="A4903" t="s">
        <v>4711</v>
      </c>
      <c r="B4903" t="s">
        <v>4669</v>
      </c>
      <c r="C4903" t="s">
        <v>2375</v>
      </c>
      <c r="D4903" t="s">
        <v>4712</v>
      </c>
      <c r="E4903" t="s">
        <v>2285</v>
      </c>
      <c r="F4903" t="s">
        <v>4670</v>
      </c>
      <c r="G4903" s="9" t="s">
        <v>4620</v>
      </c>
      <c r="H4903" t="s">
        <v>2274</v>
      </c>
      <c r="I4903" t="s">
        <v>4630</v>
      </c>
      <c r="J4903" s="14">
        <f>VLOOKUP(Emissions!A1457,'County Activity'!A$2:J$3224,9,FALSE)</f>
        <v>115.02931988317775</v>
      </c>
      <c r="K4903" s="14" t="str">
        <f>VLOOKUP(Emissions!B3952,'County Activity'!B$2:J$3224,9,FALSE)</f>
        <v>E6GAL</v>
      </c>
      <c r="L4903" s="20">
        <f>VLOOKUP($H4903,'Emission Factors'!$B$2:$F$3,3, FALSE)</f>
        <v>0.85</v>
      </c>
      <c r="M4903" s="19" t="str">
        <f>VLOOKUP($H4903,'Emission Factors'!$B$2:$F$3,4, FALSE)</f>
        <v>LB</v>
      </c>
      <c r="N4903" s="19" t="str">
        <f>VLOOKUP($H4903,'Emission Factors'!$B$2:$F$3,5, FALSE)</f>
        <v>E6GAL</v>
      </c>
      <c r="O4903" s="42">
        <f>J4903*L4903/2000</f>
        <v>4.8887460950350542E-2</v>
      </c>
      <c r="P4903" s="2" t="s">
        <v>2651</v>
      </c>
      <c r="Q4903" s="42">
        <f>IF(ISNA(VLOOKUP(CONCATENATE(A4903,H4903),'Point Emissions'!C$2:E$233,3,FALSE)),0,VLOOKUP(CONCATENATE(A4903,H4903),'Point Emissions'!C$2:E$233,3,FALSE))</f>
        <v>0</v>
      </c>
      <c r="R4903" s="2" t="s">
        <v>2651</v>
      </c>
      <c r="S4903" s="43">
        <f>IF(O4903-Q4903&gt;=0,O4903-Q4903,0)</f>
        <v>4.8887460950350542E-2</v>
      </c>
      <c r="T4903" s="2" t="s">
        <v>2651</v>
      </c>
    </row>
    <row r="4904" spans="1:20">
      <c r="A4904" t="s">
        <v>2138</v>
      </c>
      <c r="B4904" t="s">
        <v>2056</v>
      </c>
      <c r="C4904" t="s">
        <v>2432</v>
      </c>
      <c r="D4904" t="s">
        <v>2139</v>
      </c>
      <c r="E4904" t="s">
        <v>2285</v>
      </c>
      <c r="F4904" t="s">
        <v>2058</v>
      </c>
      <c r="G4904" s="9" t="s">
        <v>4620</v>
      </c>
      <c r="H4904" t="s">
        <v>2274</v>
      </c>
      <c r="I4904" t="s">
        <v>4630</v>
      </c>
      <c r="J4904" s="14">
        <f>VLOOKUP(Emissions!A2729,'County Activity'!A$2:J$3224,9,FALSE)</f>
        <v>280.30390783336719</v>
      </c>
      <c r="K4904" s="14" t="str">
        <f>VLOOKUP(Emissions!B4588,'County Activity'!B$2:J$3224,9,FALSE)</f>
        <v>E6GAL</v>
      </c>
      <c r="L4904" s="20">
        <f>VLOOKUP($H4904,'Emission Factors'!$B$2:$F$3,3, FALSE)</f>
        <v>0.85</v>
      </c>
      <c r="M4904" s="19" t="str">
        <f>VLOOKUP($H4904,'Emission Factors'!$B$2:$F$3,4, FALSE)</f>
        <v>LB</v>
      </c>
      <c r="N4904" s="19" t="str">
        <f>VLOOKUP($H4904,'Emission Factors'!$B$2:$F$3,5, FALSE)</f>
        <v>E6GAL</v>
      </c>
      <c r="O4904" s="42">
        <f>J4904*L4904/2000</f>
        <v>0.11912916082918104</v>
      </c>
      <c r="P4904" s="2" t="s">
        <v>2651</v>
      </c>
      <c r="Q4904" s="42">
        <f>IF(ISNA(VLOOKUP(CONCATENATE(A4904,H4904),'Point Emissions'!C$2:E$233,3,FALSE)),0,VLOOKUP(CONCATENATE(A4904,H4904),'Point Emissions'!C$2:E$233,3,FALSE))</f>
        <v>0</v>
      </c>
      <c r="R4904" s="2" t="s">
        <v>2651</v>
      </c>
      <c r="S4904" s="43">
        <f>IF(O4904-Q4904&gt;=0,O4904-Q4904,0)</f>
        <v>0.11912916082918104</v>
      </c>
      <c r="T4904" s="2" t="s">
        <v>2651</v>
      </c>
    </row>
    <row r="4905" spans="1:20">
      <c r="A4905" t="s">
        <v>4532</v>
      </c>
      <c r="B4905" t="s">
        <v>4519</v>
      </c>
      <c r="C4905" t="s">
        <v>2306</v>
      </c>
      <c r="D4905" t="s">
        <v>4533</v>
      </c>
      <c r="E4905" t="s">
        <v>2285</v>
      </c>
      <c r="F4905" t="s">
        <v>4521</v>
      </c>
      <c r="G4905" s="9" t="s">
        <v>4620</v>
      </c>
      <c r="H4905" t="s">
        <v>4628</v>
      </c>
      <c r="I4905" t="s">
        <v>4629</v>
      </c>
      <c r="J4905" s="14">
        <f>VLOOKUP(Emissions!A4648,'County Activity'!A$2:J$3224,9,FALSE)</f>
        <v>1043.26981713646</v>
      </c>
      <c r="K4905" s="14" t="str">
        <f>VLOOKUP(Emissions!B2325,'County Activity'!B$2:J$3224,9,FALSE)</f>
        <v>E6GAL</v>
      </c>
      <c r="L4905" s="20">
        <f>VLOOKUP($H4905,'Emission Factors'!$B$2:$F$3,3, FALSE)</f>
        <v>0.16900000000000001</v>
      </c>
      <c r="M4905" s="19" t="str">
        <f>VLOOKUP($H4905,'Emission Factors'!$B$2:$F$3,4, FALSE)</f>
        <v>LB</v>
      </c>
      <c r="N4905" s="19" t="str">
        <f>VLOOKUP($H4905,'Emission Factors'!$B$2:$F$3,5, FALSE)</f>
        <v>E6GAL</v>
      </c>
      <c r="O4905" s="42">
        <f>J4905*L4905/2000</f>
        <v>8.8156299548030878E-2</v>
      </c>
      <c r="P4905" s="2" t="s">
        <v>2651</v>
      </c>
      <c r="Q4905" s="42">
        <f>IF(ISNA(VLOOKUP(CONCATENATE(A4905,H4905),'Point Emissions'!C$2:E$233,3,FALSE)),0,VLOOKUP(CONCATENATE(A4905,H4905),'Point Emissions'!C$2:E$233,3,FALSE))</f>
        <v>0</v>
      </c>
      <c r="R4905" s="2" t="s">
        <v>2651</v>
      </c>
      <c r="S4905" s="43">
        <f>IF(O4905-Q4905&gt;=0,O4905-Q4905,0)</f>
        <v>8.8156299548030878E-2</v>
      </c>
      <c r="T4905" s="2" t="s">
        <v>2651</v>
      </c>
    </row>
    <row r="4906" spans="1:20">
      <c r="A4906" t="s">
        <v>3325</v>
      </c>
      <c r="B4906" t="s">
        <v>3123</v>
      </c>
      <c r="C4906" t="s">
        <v>3326</v>
      </c>
      <c r="D4906" t="s">
        <v>3327</v>
      </c>
      <c r="E4906" t="s">
        <v>2285</v>
      </c>
      <c r="F4906" t="s">
        <v>3125</v>
      </c>
      <c r="G4906" s="9" t="s">
        <v>4620</v>
      </c>
      <c r="H4906" t="s">
        <v>2274</v>
      </c>
      <c r="I4906" t="s">
        <v>4630</v>
      </c>
      <c r="J4906" s="14">
        <f>VLOOKUP(Emissions!A985,'County Activity'!A$2:J$3224,9,FALSE)</f>
        <v>382.97205915448853</v>
      </c>
      <c r="K4906" s="14" t="str">
        <f>VLOOKUP(Emissions!B3716,'County Activity'!B$2:J$3224,9,FALSE)</f>
        <v>E6GAL</v>
      </c>
      <c r="L4906" s="20">
        <f>VLOOKUP($H4906,'Emission Factors'!$B$2:$F$3,3, FALSE)</f>
        <v>0.85</v>
      </c>
      <c r="M4906" s="19" t="str">
        <f>VLOOKUP($H4906,'Emission Factors'!$B$2:$F$3,4, FALSE)</f>
        <v>LB</v>
      </c>
      <c r="N4906" s="19" t="str">
        <f>VLOOKUP($H4906,'Emission Factors'!$B$2:$F$3,5, FALSE)</f>
        <v>E6GAL</v>
      </c>
      <c r="O4906" s="42">
        <f>J4906*L4906/2000</f>
        <v>0.16276312514065763</v>
      </c>
      <c r="P4906" s="2" t="s">
        <v>2651</v>
      </c>
      <c r="Q4906" s="42">
        <f>IF(ISNA(VLOOKUP(CONCATENATE(A4906,H4906),'Point Emissions'!C$2:E$233,3,FALSE)),0,VLOOKUP(CONCATENATE(A4906,H4906),'Point Emissions'!C$2:E$233,3,FALSE))</f>
        <v>0</v>
      </c>
      <c r="R4906" s="2" t="s">
        <v>2651</v>
      </c>
      <c r="S4906" s="43">
        <f>IF(O4906-Q4906&gt;=0,O4906-Q4906,0)</f>
        <v>0.16276312514065763</v>
      </c>
      <c r="T4906" s="2" t="s">
        <v>2651</v>
      </c>
    </row>
    <row r="4907" spans="1:20">
      <c r="A4907" t="s">
        <v>1799</v>
      </c>
      <c r="B4907" t="s">
        <v>1756</v>
      </c>
      <c r="C4907" t="s">
        <v>2366</v>
      </c>
      <c r="D4907" t="s">
        <v>2373</v>
      </c>
      <c r="E4907" t="s">
        <v>2285</v>
      </c>
      <c r="F4907" t="s">
        <v>1757</v>
      </c>
      <c r="G4907" s="9" t="s">
        <v>4620</v>
      </c>
      <c r="H4907" t="s">
        <v>2274</v>
      </c>
      <c r="I4907" t="s">
        <v>4630</v>
      </c>
      <c r="J4907" s="14">
        <f>VLOOKUP(Emissions!A1247,'County Activity'!A$2:J$3224,9,FALSE)</f>
        <v>490.21960711906598</v>
      </c>
      <c r="K4907" s="14" t="str">
        <f>VLOOKUP(Emissions!B3847,'County Activity'!B$2:J$3224,9,FALSE)</f>
        <v>E6GAL</v>
      </c>
      <c r="L4907" s="20">
        <f>VLOOKUP($H4907,'Emission Factors'!$B$2:$F$3,3, FALSE)</f>
        <v>0.85</v>
      </c>
      <c r="M4907" s="19" t="str">
        <f>VLOOKUP($H4907,'Emission Factors'!$B$2:$F$3,4, FALSE)</f>
        <v>LB</v>
      </c>
      <c r="N4907" s="19" t="str">
        <f>VLOOKUP($H4907,'Emission Factors'!$B$2:$F$3,5, FALSE)</f>
        <v>E6GAL</v>
      </c>
      <c r="O4907" s="42">
        <f>J4907*L4907/2000</f>
        <v>0.20834333302560304</v>
      </c>
      <c r="P4907" s="2" t="s">
        <v>2651</v>
      </c>
      <c r="Q4907" s="42">
        <f>IF(ISNA(VLOOKUP(CONCATENATE(A4907,H4907),'Point Emissions'!C$2:E$233,3,FALSE)),0,VLOOKUP(CONCATENATE(A4907,H4907),'Point Emissions'!C$2:E$233,3,FALSE))</f>
        <v>0</v>
      </c>
      <c r="R4907" s="2" t="s">
        <v>2651</v>
      </c>
      <c r="S4907" s="43">
        <f>IF(O4907-Q4907&gt;=0,O4907-Q4907,0)</f>
        <v>0.20834333302560304</v>
      </c>
      <c r="T4907" s="2" t="s">
        <v>2651</v>
      </c>
    </row>
    <row r="4908" spans="1:20">
      <c r="A4908" t="s">
        <v>2065</v>
      </c>
      <c r="B4908" t="s">
        <v>2056</v>
      </c>
      <c r="C4908" t="s">
        <v>2297</v>
      </c>
      <c r="D4908" t="s">
        <v>2601</v>
      </c>
      <c r="E4908" t="s">
        <v>2285</v>
      </c>
      <c r="F4908" t="s">
        <v>2058</v>
      </c>
      <c r="G4908" s="9" t="s">
        <v>4620</v>
      </c>
      <c r="H4908" t="s">
        <v>2274</v>
      </c>
      <c r="I4908" t="s">
        <v>4630</v>
      </c>
      <c r="J4908" s="14">
        <f>VLOOKUP(Emissions!A2639,'County Activity'!A$2:J$3224,9,FALSE)</f>
        <v>265.66905282595837</v>
      </c>
      <c r="K4908" s="14" t="str">
        <f>VLOOKUP(Emissions!B4543,'County Activity'!B$2:J$3224,9,FALSE)</f>
        <v>E6GAL</v>
      </c>
      <c r="L4908" s="20">
        <f>VLOOKUP($H4908,'Emission Factors'!$B$2:$F$3,3, FALSE)</f>
        <v>0.85</v>
      </c>
      <c r="M4908" s="19" t="str">
        <f>VLOOKUP($H4908,'Emission Factors'!$B$2:$F$3,4, FALSE)</f>
        <v>LB</v>
      </c>
      <c r="N4908" s="19" t="str">
        <f>VLOOKUP($H4908,'Emission Factors'!$B$2:$F$3,5, FALSE)</f>
        <v>E6GAL</v>
      </c>
      <c r="O4908" s="42">
        <f>J4908*L4908/2000</f>
        <v>0.1129093474510323</v>
      </c>
      <c r="P4908" s="2" t="s">
        <v>2651</v>
      </c>
      <c r="Q4908" s="42">
        <f>IF(ISNA(VLOOKUP(CONCATENATE(A4908,H4908),'Point Emissions'!C$2:E$233,3,FALSE)),0,VLOOKUP(CONCATENATE(A4908,H4908),'Point Emissions'!C$2:E$233,3,FALSE))</f>
        <v>0</v>
      </c>
      <c r="R4908" s="2" t="s">
        <v>2651</v>
      </c>
      <c r="S4908" s="43">
        <f>IF(O4908-Q4908&gt;=0,O4908-Q4908,0)</f>
        <v>0.1129093474510323</v>
      </c>
      <c r="T4908" s="2" t="s">
        <v>2651</v>
      </c>
    </row>
    <row r="4909" spans="1:20">
      <c r="A4909" t="s">
        <v>5516</v>
      </c>
      <c r="B4909" t="s">
        <v>1335</v>
      </c>
      <c r="C4909" t="s">
        <v>2477</v>
      </c>
      <c r="D4909" t="s">
        <v>5517</v>
      </c>
      <c r="E4909" s="11" t="s">
        <v>1337</v>
      </c>
      <c r="F4909" t="s">
        <v>1338</v>
      </c>
      <c r="G4909" s="9" t="s">
        <v>4620</v>
      </c>
      <c r="H4909" t="s">
        <v>2274</v>
      </c>
      <c r="I4909" t="s">
        <v>4630</v>
      </c>
      <c r="J4909" s="14">
        <f>VLOOKUP(Emissions!A6417,'County Activity'!A$2:J$3224,9,FALSE)</f>
        <v>40344.420381342999</v>
      </c>
      <c r="K4909" s="14" t="str">
        <f>VLOOKUP(Emissions!B6432,'County Activity'!B$2:J$3224,9,FALSE)</f>
        <v>E6GAL</v>
      </c>
      <c r="L4909" s="20">
        <f>VLOOKUP($H4909,'Emission Factors'!$B$2:$F$3,3, FALSE)</f>
        <v>0.85</v>
      </c>
      <c r="M4909" s="19" t="str">
        <f>VLOOKUP($H4909,'Emission Factors'!$B$2:$F$3,4, FALSE)</f>
        <v>LB</v>
      </c>
      <c r="N4909" s="19" t="str">
        <f>VLOOKUP($H4909,'Emission Factors'!$B$2:$F$3,5, FALSE)</f>
        <v>E6GAL</v>
      </c>
      <c r="O4909" s="42">
        <f>J4909*L4909/2000</f>
        <v>17.146378662070777</v>
      </c>
      <c r="P4909" s="2" t="s">
        <v>2651</v>
      </c>
      <c r="Q4909" s="42">
        <f>IF(ISNA(VLOOKUP(CONCATENATE(A4909,H4909),'Point Emissions'!C$2:E$233,3,FALSE)),0,VLOOKUP(CONCATENATE(A4909,H4909),'Point Emissions'!C$2:E$233,3,FALSE))</f>
        <v>0</v>
      </c>
      <c r="R4909" s="2" t="s">
        <v>2651</v>
      </c>
      <c r="S4909" s="43">
        <f>IF(O4909-Q4909&gt;=0,O4909-Q4909,0)</f>
        <v>17.146378662070777</v>
      </c>
      <c r="T4909" s="2" t="s">
        <v>2651</v>
      </c>
    </row>
    <row r="4910" spans="1:20">
      <c r="A4910" t="s">
        <v>4636</v>
      </c>
      <c r="B4910" t="s">
        <v>1756</v>
      </c>
      <c r="C4910" t="s">
        <v>3275</v>
      </c>
      <c r="D4910" t="s">
        <v>4637</v>
      </c>
      <c r="E4910" t="s">
        <v>2285</v>
      </c>
      <c r="F4910" t="s">
        <v>1757</v>
      </c>
      <c r="G4910" s="9" t="s">
        <v>4620</v>
      </c>
      <c r="H4910" t="s">
        <v>4628</v>
      </c>
      <c r="I4910" t="s">
        <v>4629</v>
      </c>
      <c r="J4910" s="14">
        <f>VLOOKUP(Emissions!A1358,'County Activity'!A$2:J$3224,9,FALSE)</f>
        <v>107.11945295357171</v>
      </c>
      <c r="K4910" s="14" t="str">
        <f>VLOOKUP(Emissions!B680,'County Activity'!B$2:J$3224,9,FALSE)</f>
        <v>E6GAL</v>
      </c>
      <c r="L4910" s="20">
        <f>VLOOKUP($H4910,'Emission Factors'!$B$2:$F$3,3, FALSE)</f>
        <v>0.16900000000000001</v>
      </c>
      <c r="M4910" s="19" t="str">
        <f>VLOOKUP($H4910,'Emission Factors'!$B$2:$F$3,4, FALSE)</f>
        <v>LB</v>
      </c>
      <c r="N4910" s="19" t="str">
        <f>VLOOKUP($H4910,'Emission Factors'!$B$2:$F$3,5, FALSE)</f>
        <v>E6GAL</v>
      </c>
      <c r="O4910" s="42">
        <f>J4910*L4910/2000</f>
        <v>9.0515937745768108E-3</v>
      </c>
      <c r="P4910" s="2" t="s">
        <v>2651</v>
      </c>
      <c r="Q4910" s="42">
        <f>IF(ISNA(VLOOKUP(CONCATENATE(A4910,H4910),'Point Emissions'!C$2:E$233,3,FALSE)),0,VLOOKUP(CONCATENATE(A4910,H4910),'Point Emissions'!C$2:E$233,3,FALSE))</f>
        <v>0</v>
      </c>
      <c r="R4910" s="2" t="s">
        <v>2651</v>
      </c>
      <c r="S4910" s="43">
        <f>IF(O4910-Q4910&gt;=0,O4910-Q4910,0)</f>
        <v>9.0515937745768108E-3</v>
      </c>
      <c r="T4910" s="2" t="s">
        <v>2651</v>
      </c>
    </row>
    <row r="4911" spans="1:20">
      <c r="A4911" t="s">
        <v>2248</v>
      </c>
      <c r="B4911" t="s">
        <v>2206</v>
      </c>
      <c r="C4911" t="s">
        <v>2354</v>
      </c>
      <c r="D4911" t="s">
        <v>4712</v>
      </c>
      <c r="E4911" t="s">
        <v>2285</v>
      </c>
      <c r="F4911" t="s">
        <v>2207</v>
      </c>
      <c r="G4911" s="9" t="s">
        <v>4620</v>
      </c>
      <c r="H4911" t="s">
        <v>4628</v>
      </c>
      <c r="I4911" t="s">
        <v>4629</v>
      </c>
      <c r="J4911" s="14">
        <f>VLOOKUP(Emissions!A2850,'County Activity'!A$2:J$3224,9,FALSE)</f>
        <v>1513.7307688078868</v>
      </c>
      <c r="K4911" s="14" t="str">
        <f>VLOOKUP(Emissions!B1426,'County Activity'!B$2:J$3224,9,FALSE)</f>
        <v>E6GAL</v>
      </c>
      <c r="L4911" s="20">
        <f>VLOOKUP($H4911,'Emission Factors'!$B$2:$F$3,3, FALSE)</f>
        <v>0.16900000000000001</v>
      </c>
      <c r="M4911" s="19" t="str">
        <f>VLOOKUP($H4911,'Emission Factors'!$B$2:$F$3,4, FALSE)</f>
        <v>LB</v>
      </c>
      <c r="N4911" s="19" t="str">
        <f>VLOOKUP($H4911,'Emission Factors'!$B$2:$F$3,5, FALSE)</f>
        <v>E6GAL</v>
      </c>
      <c r="O4911" s="42">
        <f>J4911*L4911/2000</f>
        <v>0.12791024996426645</v>
      </c>
      <c r="P4911" s="2" t="s">
        <v>2651</v>
      </c>
      <c r="Q4911" s="42">
        <f>IF(ISNA(VLOOKUP(CONCATENATE(A4911,H4911),'Point Emissions'!C$2:E$233,3,FALSE)),0,VLOOKUP(CONCATENATE(A4911,H4911),'Point Emissions'!C$2:E$233,3,FALSE))</f>
        <v>0</v>
      </c>
      <c r="R4911" s="2" t="s">
        <v>2651</v>
      </c>
      <c r="S4911" s="43">
        <f>IF(O4911-Q4911&gt;=0,O4911-Q4911,0)</f>
        <v>0.12791024996426645</v>
      </c>
      <c r="T4911" s="2" t="s">
        <v>2651</v>
      </c>
    </row>
    <row r="4912" spans="1:20">
      <c r="A4912" t="s">
        <v>4153</v>
      </c>
      <c r="B4912" t="s">
        <v>4110</v>
      </c>
      <c r="C4912" t="s">
        <v>2372</v>
      </c>
      <c r="D4912" t="s">
        <v>4154</v>
      </c>
      <c r="E4912" t="s">
        <v>2285</v>
      </c>
      <c r="F4912" t="s">
        <v>4111</v>
      </c>
      <c r="G4912" s="9" t="s">
        <v>4620</v>
      </c>
      <c r="H4912" t="s">
        <v>2274</v>
      </c>
      <c r="I4912" t="s">
        <v>4630</v>
      </c>
      <c r="J4912" s="14">
        <f>VLOOKUP(Emissions!A4147,'County Activity'!A$2:J$3224,9,FALSE)</f>
        <v>722.96824211654257</v>
      </c>
      <c r="K4912" s="14" t="str">
        <f>VLOOKUP(Emissions!B5297,'County Activity'!B$2:J$3224,9,FALSE)</f>
        <v>E6GAL</v>
      </c>
      <c r="L4912" s="20">
        <f>VLOOKUP($H4912,'Emission Factors'!$B$2:$F$3,3, FALSE)</f>
        <v>0.85</v>
      </c>
      <c r="M4912" s="19" t="str">
        <f>VLOOKUP($H4912,'Emission Factors'!$B$2:$F$3,4, FALSE)</f>
        <v>LB</v>
      </c>
      <c r="N4912" s="19" t="str">
        <f>VLOOKUP($H4912,'Emission Factors'!$B$2:$F$3,5, FALSE)</f>
        <v>E6GAL</v>
      </c>
      <c r="O4912" s="42">
        <f>J4912*L4912/2000</f>
        <v>0.30726150289953058</v>
      </c>
      <c r="P4912" s="2" t="s">
        <v>2651</v>
      </c>
      <c r="Q4912" s="42">
        <f>IF(ISNA(VLOOKUP(CONCATENATE(A4912,H4912),'Point Emissions'!C$2:E$233,3,FALSE)),0,VLOOKUP(CONCATENATE(A4912,H4912),'Point Emissions'!C$2:E$233,3,FALSE))</f>
        <v>0</v>
      </c>
      <c r="R4912" s="2" t="s">
        <v>2651</v>
      </c>
      <c r="S4912" s="43">
        <f>IF(O4912-Q4912&gt;=0,O4912-Q4912,0)</f>
        <v>0.30726150289953058</v>
      </c>
      <c r="T4912" s="2" t="s">
        <v>2651</v>
      </c>
    </row>
    <row r="4913" spans="1:20">
      <c r="A4913" t="s">
        <v>3067</v>
      </c>
      <c r="B4913" t="s">
        <v>3004</v>
      </c>
      <c r="C4913" t="s">
        <v>2396</v>
      </c>
      <c r="D4913" t="s">
        <v>3068</v>
      </c>
      <c r="E4913" t="s">
        <v>2285</v>
      </c>
      <c r="F4913" t="s">
        <v>3006</v>
      </c>
      <c r="G4913" s="9" t="s">
        <v>4620</v>
      </c>
      <c r="H4913" t="s">
        <v>2274</v>
      </c>
      <c r="I4913" t="s">
        <v>4630</v>
      </c>
      <c r="J4913" s="14">
        <f>VLOOKUP(Emissions!A715,'County Activity'!A$2:J$3224,9,FALSE)</f>
        <v>290.83972248859141</v>
      </c>
      <c r="K4913" s="14" t="str">
        <f>VLOOKUP(Emissions!B3581,'County Activity'!B$2:J$3224,9,FALSE)</f>
        <v>E6GAL</v>
      </c>
      <c r="L4913" s="20">
        <f>VLOOKUP($H4913,'Emission Factors'!$B$2:$F$3,3, FALSE)</f>
        <v>0.85</v>
      </c>
      <c r="M4913" s="19" t="str">
        <f>VLOOKUP($H4913,'Emission Factors'!$B$2:$F$3,4, FALSE)</f>
        <v>LB</v>
      </c>
      <c r="N4913" s="19" t="str">
        <f>VLOOKUP($H4913,'Emission Factors'!$B$2:$F$3,5, FALSE)</f>
        <v>E6GAL</v>
      </c>
      <c r="O4913" s="42">
        <f>J4913*L4913/2000</f>
        <v>0.12360688205765134</v>
      </c>
      <c r="P4913" s="2" t="s">
        <v>2651</v>
      </c>
      <c r="Q4913" s="42">
        <f>IF(ISNA(VLOOKUP(CONCATENATE(A4913,H4913),'Point Emissions'!C$2:E$233,3,FALSE)),0,VLOOKUP(CONCATENATE(A4913,H4913),'Point Emissions'!C$2:E$233,3,FALSE))</f>
        <v>0</v>
      </c>
      <c r="R4913" s="2" t="s">
        <v>2651</v>
      </c>
      <c r="S4913" s="43">
        <f>IF(O4913-Q4913&gt;=0,O4913-Q4913,0)</f>
        <v>0.12360688205765134</v>
      </c>
      <c r="T4913" s="2" t="s">
        <v>2651</v>
      </c>
    </row>
    <row r="4914" spans="1:20">
      <c r="A4914" t="s">
        <v>1822</v>
      </c>
      <c r="B4914" t="s">
        <v>1812</v>
      </c>
      <c r="C4914" t="s">
        <v>2303</v>
      </c>
      <c r="D4914" t="s">
        <v>4570</v>
      </c>
      <c r="E4914" t="s">
        <v>2285</v>
      </c>
      <c r="F4914" t="s">
        <v>1814</v>
      </c>
      <c r="G4914" s="9" t="s">
        <v>4620</v>
      </c>
      <c r="H4914" t="s">
        <v>2274</v>
      </c>
      <c r="I4914" t="s">
        <v>4630</v>
      </c>
      <c r="J4914" s="14">
        <f>VLOOKUP(Emissions!A2369,'County Activity'!A$2:J$3224,9,FALSE)</f>
        <v>224.90281557337343</v>
      </c>
      <c r="K4914" s="14" t="str">
        <f>VLOOKUP(Emissions!B4408,'County Activity'!B$2:J$3224,9,FALSE)</f>
        <v>E6GAL</v>
      </c>
      <c r="L4914" s="20">
        <f>VLOOKUP($H4914,'Emission Factors'!$B$2:$F$3,3, FALSE)</f>
        <v>0.85</v>
      </c>
      <c r="M4914" s="19" t="str">
        <f>VLOOKUP($H4914,'Emission Factors'!$B$2:$F$3,4, FALSE)</f>
        <v>LB</v>
      </c>
      <c r="N4914" s="19" t="str">
        <f>VLOOKUP($H4914,'Emission Factors'!$B$2:$F$3,5, FALSE)</f>
        <v>E6GAL</v>
      </c>
      <c r="O4914" s="42">
        <f>J4914*L4914/2000</f>
        <v>9.5583696618683697E-2</v>
      </c>
      <c r="P4914" s="2" t="s">
        <v>2651</v>
      </c>
      <c r="Q4914" s="42">
        <f>IF(ISNA(VLOOKUP(CONCATENATE(A4914,H4914),'Point Emissions'!C$2:E$233,3,FALSE)),0,VLOOKUP(CONCATENATE(A4914,H4914),'Point Emissions'!C$2:E$233,3,FALSE))</f>
        <v>0</v>
      </c>
      <c r="R4914" s="2" t="s">
        <v>2651</v>
      </c>
      <c r="S4914" s="43">
        <f>IF(O4914-Q4914&gt;=0,O4914-Q4914,0)</f>
        <v>9.5583696618683697E-2</v>
      </c>
      <c r="T4914" s="2" t="s">
        <v>2651</v>
      </c>
    </row>
    <row r="4915" spans="1:20">
      <c r="A4915" t="s">
        <v>3022</v>
      </c>
      <c r="B4915" t="s">
        <v>3004</v>
      </c>
      <c r="C4915" t="s">
        <v>2312</v>
      </c>
      <c r="D4915" t="s">
        <v>2325</v>
      </c>
      <c r="E4915" t="s">
        <v>2285</v>
      </c>
      <c r="F4915" t="s">
        <v>3006</v>
      </c>
      <c r="G4915" s="9" t="s">
        <v>4620</v>
      </c>
      <c r="H4915" t="s">
        <v>4628</v>
      </c>
      <c r="I4915" t="s">
        <v>4629</v>
      </c>
      <c r="J4915" s="14">
        <f>VLOOKUP(Emissions!A660,'County Activity'!A$2:J$3224,9,FALSE)</f>
        <v>54.024070891681752</v>
      </c>
      <c r="K4915" s="14" t="str">
        <f>VLOOKUP(Emissions!B331,'County Activity'!B$2:J$3224,9,FALSE)</f>
        <v>E6GAL</v>
      </c>
      <c r="L4915" s="20">
        <f>VLOOKUP($H4915,'Emission Factors'!$B$2:$F$3,3, FALSE)</f>
        <v>0.16900000000000001</v>
      </c>
      <c r="M4915" s="19" t="str">
        <f>VLOOKUP($H4915,'Emission Factors'!$B$2:$F$3,4, FALSE)</f>
        <v>LB</v>
      </c>
      <c r="N4915" s="19" t="str">
        <f>VLOOKUP($H4915,'Emission Factors'!$B$2:$F$3,5, FALSE)</f>
        <v>E6GAL</v>
      </c>
      <c r="O4915" s="42">
        <f>J4915*L4915/2000</f>
        <v>4.5650339903471077E-3</v>
      </c>
      <c r="P4915" s="2" t="s">
        <v>2651</v>
      </c>
      <c r="Q4915" s="42">
        <f>IF(ISNA(VLOOKUP(CONCATENATE(A4915,H4915),'Point Emissions'!C$2:E$233,3,FALSE)),0,VLOOKUP(CONCATENATE(A4915,H4915),'Point Emissions'!C$2:E$233,3,FALSE))</f>
        <v>0</v>
      </c>
      <c r="R4915" s="2" t="s">
        <v>2651</v>
      </c>
      <c r="S4915" s="43">
        <f>IF(O4915-Q4915&gt;=0,O4915-Q4915,0)</f>
        <v>4.5650339903471077E-3</v>
      </c>
      <c r="T4915" s="2" t="s">
        <v>2651</v>
      </c>
    </row>
    <row r="4916" spans="1:20">
      <c r="A4916" t="s">
        <v>4438</v>
      </c>
      <c r="B4916" t="s">
        <v>4409</v>
      </c>
      <c r="C4916" t="s">
        <v>2336</v>
      </c>
      <c r="D4916" t="s">
        <v>1778</v>
      </c>
      <c r="E4916" t="s">
        <v>2285</v>
      </c>
      <c r="F4916" t="s">
        <v>4410</v>
      </c>
      <c r="G4916" s="9" t="s">
        <v>4620</v>
      </c>
      <c r="H4916" t="s">
        <v>2274</v>
      </c>
      <c r="I4916" t="s">
        <v>4630</v>
      </c>
      <c r="J4916" s="14">
        <f>VLOOKUP(Emissions!A4525,'County Activity'!A$2:J$3224,9,FALSE)</f>
        <v>4741.7570699059379</v>
      </c>
      <c r="K4916" s="14" t="str">
        <f>VLOOKUP(Emissions!B5486,'County Activity'!B$2:J$3224,9,FALSE)</f>
        <v>E6GAL</v>
      </c>
      <c r="L4916" s="20">
        <f>VLOOKUP($H4916,'Emission Factors'!$B$2:$F$3,3, FALSE)</f>
        <v>0.85</v>
      </c>
      <c r="M4916" s="19" t="str">
        <f>VLOOKUP($H4916,'Emission Factors'!$B$2:$F$3,4, FALSE)</f>
        <v>LB</v>
      </c>
      <c r="N4916" s="19" t="str">
        <f>VLOOKUP($H4916,'Emission Factors'!$B$2:$F$3,5, FALSE)</f>
        <v>E6GAL</v>
      </c>
      <c r="O4916" s="42">
        <f>J4916*L4916/2000</f>
        <v>2.0152467547100237</v>
      </c>
      <c r="P4916" s="2" t="s">
        <v>2651</v>
      </c>
      <c r="Q4916" s="42">
        <f>IF(ISNA(VLOOKUP(CONCATENATE(A4916,H4916),'Point Emissions'!C$2:E$233,3,FALSE)),0,VLOOKUP(CONCATENATE(A4916,H4916),'Point Emissions'!C$2:E$233,3,FALSE))</f>
        <v>0</v>
      </c>
      <c r="R4916" s="2" t="s">
        <v>2651</v>
      </c>
      <c r="S4916" s="43">
        <f>IF(O4916-Q4916&gt;=0,O4916-Q4916,0)</f>
        <v>2.0152467547100237</v>
      </c>
      <c r="T4916" s="2" t="s">
        <v>2651</v>
      </c>
    </row>
    <row r="4917" spans="1:20">
      <c r="A4917" t="s">
        <v>122</v>
      </c>
      <c r="B4917" t="s">
        <v>109</v>
      </c>
      <c r="C4917" t="s">
        <v>2315</v>
      </c>
      <c r="D4917" t="s">
        <v>123</v>
      </c>
      <c r="E4917" t="s">
        <v>2285</v>
      </c>
      <c r="F4917" t="s">
        <v>110</v>
      </c>
      <c r="G4917" s="9" t="s">
        <v>4620</v>
      </c>
      <c r="H4917" t="s">
        <v>2274</v>
      </c>
      <c r="I4917" t="s">
        <v>4630</v>
      </c>
      <c r="J4917" s="14">
        <f>VLOOKUP(Emissions!A4879,'County Activity'!A$2:J$3224,9,FALSE)</f>
        <v>1238.390542650993</v>
      </c>
      <c r="K4917" s="14" t="str">
        <f>VLOOKUP(Emissions!B5663,'County Activity'!B$2:J$3224,9,FALSE)</f>
        <v>E6GAL</v>
      </c>
      <c r="L4917" s="20">
        <f>VLOOKUP($H4917,'Emission Factors'!$B$2:$F$3,3, FALSE)</f>
        <v>0.85</v>
      </c>
      <c r="M4917" s="19" t="str">
        <f>VLOOKUP($H4917,'Emission Factors'!$B$2:$F$3,4, FALSE)</f>
        <v>LB</v>
      </c>
      <c r="N4917" s="19" t="str">
        <f>VLOOKUP($H4917,'Emission Factors'!$B$2:$F$3,5, FALSE)</f>
        <v>E6GAL</v>
      </c>
      <c r="O4917" s="42">
        <f>J4917*L4917/2000</f>
        <v>0.52631598062667206</v>
      </c>
      <c r="P4917" s="2" t="s">
        <v>2651</v>
      </c>
      <c r="Q4917" s="42">
        <f>IF(ISNA(VLOOKUP(CONCATENATE(A4917,H4917),'Point Emissions'!C$2:E$233,3,FALSE)),0,VLOOKUP(CONCATENATE(A4917,H4917),'Point Emissions'!C$2:E$233,3,FALSE))</f>
        <v>0</v>
      </c>
      <c r="R4917" s="2" t="s">
        <v>2651</v>
      </c>
      <c r="S4917" s="43">
        <f>IF(O4917-Q4917&gt;=0,O4917-Q4917,0)</f>
        <v>0.52631598062667206</v>
      </c>
      <c r="T4917" s="2" t="s">
        <v>2651</v>
      </c>
    </row>
    <row r="4918" spans="1:20">
      <c r="A4918" t="s">
        <v>3744</v>
      </c>
      <c r="B4918" t="s">
        <v>3703</v>
      </c>
      <c r="C4918" t="s">
        <v>2342</v>
      </c>
      <c r="D4918" t="s">
        <v>3745</v>
      </c>
      <c r="E4918" t="s">
        <v>2285</v>
      </c>
      <c r="F4918" t="s">
        <v>3705</v>
      </c>
      <c r="G4918" s="9" t="s">
        <v>4620</v>
      </c>
      <c r="H4918" t="s">
        <v>2274</v>
      </c>
      <c r="I4918" t="s">
        <v>4630</v>
      </c>
      <c r="J4918" s="14">
        <f>VLOOKUP(Emissions!A3635,'County Activity'!A$2:J$3224,9,FALSE)</f>
        <v>510.33052384697118</v>
      </c>
      <c r="K4918" s="14" t="str">
        <f>VLOOKUP(Emissions!B5041,'County Activity'!B$2:J$3224,9,FALSE)</f>
        <v>E6GAL</v>
      </c>
      <c r="L4918" s="20">
        <f>VLOOKUP($H4918,'Emission Factors'!$B$2:$F$3,3, FALSE)</f>
        <v>0.85</v>
      </c>
      <c r="M4918" s="19" t="str">
        <f>VLOOKUP($H4918,'Emission Factors'!$B$2:$F$3,4, FALSE)</f>
        <v>LB</v>
      </c>
      <c r="N4918" s="19" t="str">
        <f>VLOOKUP($H4918,'Emission Factors'!$B$2:$F$3,5, FALSE)</f>
        <v>E6GAL</v>
      </c>
      <c r="O4918" s="42">
        <f>J4918*L4918/2000</f>
        <v>0.21689047263496275</v>
      </c>
      <c r="P4918" s="2" t="s">
        <v>2651</v>
      </c>
      <c r="Q4918" s="42">
        <f>IF(ISNA(VLOOKUP(CONCATENATE(A4918,H4918),'Point Emissions'!C$2:E$233,3,FALSE)),0,VLOOKUP(CONCATENATE(A4918,H4918),'Point Emissions'!C$2:E$233,3,FALSE))</f>
        <v>0</v>
      </c>
      <c r="R4918" s="2" t="s">
        <v>2651</v>
      </c>
      <c r="S4918" s="43">
        <f>IF(O4918-Q4918&gt;=0,O4918-Q4918,0)</f>
        <v>0.21689047263496275</v>
      </c>
      <c r="T4918" s="2" t="s">
        <v>2651</v>
      </c>
    </row>
    <row r="4919" spans="1:20">
      <c r="A4919" t="s">
        <v>2287</v>
      </c>
      <c r="B4919" t="s">
        <v>2282</v>
      </c>
      <c r="C4919" t="s">
        <v>2288</v>
      </c>
      <c r="D4919" t="s">
        <v>2289</v>
      </c>
      <c r="E4919" t="s">
        <v>2285</v>
      </c>
      <c r="F4919" t="s">
        <v>2286</v>
      </c>
      <c r="G4919" s="9" t="s">
        <v>4620</v>
      </c>
      <c r="H4919" t="s">
        <v>4628</v>
      </c>
      <c r="I4919" t="s">
        <v>4629</v>
      </c>
      <c r="J4919" s="14">
        <f>VLOOKUP(Emissions!A4,'County Activity'!A$2:J$3224,9,FALSE)</f>
        <v>18775.558261922884</v>
      </c>
      <c r="K4919" s="14" t="str">
        <f>VLOOKUP(Emissions!B3,'County Activity'!B$2:J$3224,9,FALSE)</f>
        <v>E6GAL</v>
      </c>
      <c r="L4919" s="20">
        <f>VLOOKUP($H4919,'Emission Factors'!$B$2:$F$3,3, FALSE)</f>
        <v>0.16900000000000001</v>
      </c>
      <c r="M4919" s="19" t="str">
        <f>VLOOKUP($H4919,'Emission Factors'!$B$2:$F$3,4, FALSE)</f>
        <v>LB</v>
      </c>
      <c r="N4919" s="19" t="str">
        <f>VLOOKUP($H4919,'Emission Factors'!$B$2:$F$3,5, FALSE)</f>
        <v>E6GAL</v>
      </c>
      <c r="O4919" s="42">
        <f>J4919*L4919/2000</f>
        <v>1.5865346731324839</v>
      </c>
      <c r="P4919" s="2" t="s">
        <v>2651</v>
      </c>
      <c r="Q4919" s="42">
        <f>IF(ISNA(VLOOKUP(CONCATENATE(A4919,H4919),'Point Emissions'!C$2:E$233,3,FALSE)),0,VLOOKUP(CONCATENATE(A4919,H4919),'Point Emissions'!C$2:E$233,3,FALSE))</f>
        <v>0</v>
      </c>
      <c r="R4919" s="2" t="s">
        <v>2651</v>
      </c>
      <c r="S4919" s="43">
        <f>IF(O4919-Q4919&gt;=0,O4919-Q4919,0)</f>
        <v>1.5865346731324839</v>
      </c>
      <c r="T4919" s="2" t="s">
        <v>2651</v>
      </c>
    </row>
    <row r="4920" spans="1:20">
      <c r="A4920" t="s">
        <v>3973</v>
      </c>
      <c r="B4920" t="s">
        <v>3858</v>
      </c>
      <c r="C4920" t="s">
        <v>2719</v>
      </c>
      <c r="D4920" t="s">
        <v>3974</v>
      </c>
      <c r="E4920" t="s">
        <v>2285</v>
      </c>
      <c r="F4920" t="s">
        <v>3860</v>
      </c>
      <c r="G4920" s="9" t="s">
        <v>4620</v>
      </c>
      <c r="H4920" t="s">
        <v>2274</v>
      </c>
      <c r="I4920" t="s">
        <v>4630</v>
      </c>
      <c r="J4920" s="14">
        <f>VLOOKUP(Emissions!A3921,'County Activity'!A$2:J$3224,9,FALSE)</f>
        <v>621.7731834219876</v>
      </c>
      <c r="K4920" s="14" t="str">
        <f>VLOOKUP(Emissions!B5184,'County Activity'!B$2:J$3224,9,FALSE)</f>
        <v>E6GAL</v>
      </c>
      <c r="L4920" s="20">
        <f>VLOOKUP($H4920,'Emission Factors'!$B$2:$F$3,3, FALSE)</f>
        <v>0.85</v>
      </c>
      <c r="M4920" s="19" t="str">
        <f>VLOOKUP($H4920,'Emission Factors'!$B$2:$F$3,4, FALSE)</f>
        <v>LB</v>
      </c>
      <c r="N4920" s="19" t="str">
        <f>VLOOKUP($H4920,'Emission Factors'!$B$2:$F$3,5, FALSE)</f>
        <v>E6GAL</v>
      </c>
      <c r="O4920" s="42">
        <f>J4920*L4920/2000</f>
        <v>0.26425360295434475</v>
      </c>
      <c r="P4920" s="2" t="s">
        <v>2651</v>
      </c>
      <c r="Q4920" s="42">
        <f>IF(ISNA(VLOOKUP(CONCATENATE(A4920,H4920),'Point Emissions'!C$2:E$233,3,FALSE)),0,VLOOKUP(CONCATENATE(A4920,H4920),'Point Emissions'!C$2:E$233,3,FALSE))</f>
        <v>0</v>
      </c>
      <c r="R4920" s="2" t="s">
        <v>2651</v>
      </c>
      <c r="S4920" s="43">
        <f>IF(O4920-Q4920&gt;=0,O4920-Q4920,0)</f>
        <v>0.26425360295434475</v>
      </c>
      <c r="T4920" s="2" t="s">
        <v>2651</v>
      </c>
    </row>
    <row r="4921" spans="1:20">
      <c r="A4921" t="s">
        <v>1066</v>
      </c>
      <c r="B4921" t="s">
        <v>1053</v>
      </c>
      <c r="C4921" t="s">
        <v>2309</v>
      </c>
      <c r="D4921" t="s">
        <v>2891</v>
      </c>
      <c r="E4921" t="s">
        <v>2285</v>
      </c>
      <c r="F4921" t="s">
        <v>1054</v>
      </c>
      <c r="G4921" s="9" t="s">
        <v>4620</v>
      </c>
      <c r="H4921" t="s">
        <v>2274</v>
      </c>
      <c r="I4921" t="s">
        <v>4630</v>
      </c>
      <c r="J4921" s="14">
        <f>VLOOKUP(Emissions!A5925,'County Activity'!A$2:J$3224,9,FALSE)</f>
        <v>4712.9677161823929</v>
      </c>
      <c r="K4921" s="14" t="str">
        <f>VLOOKUP(Emissions!B6186,'County Activity'!B$2:J$3224,9,FALSE)</f>
        <v>E6GAL</v>
      </c>
      <c r="L4921" s="20">
        <f>VLOOKUP($H4921,'Emission Factors'!$B$2:$F$3,3, FALSE)</f>
        <v>0.85</v>
      </c>
      <c r="M4921" s="19" t="str">
        <f>VLOOKUP($H4921,'Emission Factors'!$B$2:$F$3,4, FALSE)</f>
        <v>LB</v>
      </c>
      <c r="N4921" s="19" t="str">
        <f>VLOOKUP($H4921,'Emission Factors'!$B$2:$F$3,5, FALSE)</f>
        <v>E6GAL</v>
      </c>
      <c r="O4921" s="42">
        <f>J4921*L4921/2000</f>
        <v>2.003011279377517</v>
      </c>
      <c r="P4921" s="2" t="s">
        <v>2651</v>
      </c>
      <c r="Q4921" s="42">
        <f>IF(ISNA(VLOOKUP(CONCATENATE(A4921,H4921),'Point Emissions'!C$2:E$233,3,FALSE)),0,VLOOKUP(CONCATENATE(A4921,H4921),'Point Emissions'!C$2:E$233,3,FALSE))</f>
        <v>0</v>
      </c>
      <c r="R4921" s="2" t="s">
        <v>2651</v>
      </c>
      <c r="S4921" s="43">
        <f>IF(O4921-Q4921&gt;=0,O4921-Q4921,0)</f>
        <v>2.003011279377517</v>
      </c>
      <c r="T4921" s="2" t="s">
        <v>2651</v>
      </c>
    </row>
    <row r="4922" spans="1:20">
      <c r="A4922" t="s">
        <v>282</v>
      </c>
      <c r="B4922" t="s">
        <v>232</v>
      </c>
      <c r="C4922" t="s">
        <v>2366</v>
      </c>
      <c r="D4922" t="s">
        <v>5179</v>
      </c>
      <c r="E4922" t="s">
        <v>2285</v>
      </c>
      <c r="F4922" t="s">
        <v>233</v>
      </c>
      <c r="G4922" s="9" t="s">
        <v>4620</v>
      </c>
      <c r="H4922" t="s">
        <v>2274</v>
      </c>
      <c r="I4922" t="s">
        <v>4630</v>
      </c>
      <c r="J4922" s="14">
        <f>VLOOKUP(Emissions!A5103,'County Activity'!A$2:J$3224,9,FALSE)</f>
        <v>1477.0955956602377</v>
      </c>
      <c r="K4922" s="14" t="str">
        <f>VLOOKUP(Emissions!B5775,'County Activity'!B$2:J$3224,9,FALSE)</f>
        <v>E6GAL</v>
      </c>
      <c r="L4922" s="20">
        <f>VLOOKUP($H4922,'Emission Factors'!$B$2:$F$3,3, FALSE)</f>
        <v>0.85</v>
      </c>
      <c r="M4922" s="19" t="str">
        <f>VLOOKUP($H4922,'Emission Factors'!$B$2:$F$3,4, FALSE)</f>
        <v>LB</v>
      </c>
      <c r="N4922" s="19" t="str">
        <f>VLOOKUP($H4922,'Emission Factors'!$B$2:$F$3,5, FALSE)</f>
        <v>E6GAL</v>
      </c>
      <c r="O4922" s="42">
        <f>J4922*L4922/2000</f>
        <v>0.627765628155601</v>
      </c>
      <c r="P4922" s="2" t="s">
        <v>2651</v>
      </c>
      <c r="Q4922" s="42">
        <f>IF(ISNA(VLOOKUP(CONCATENATE(A4922,H4922),'Point Emissions'!C$2:E$233,3,FALSE)),0,VLOOKUP(CONCATENATE(A4922,H4922),'Point Emissions'!C$2:E$233,3,FALSE))</f>
        <v>0</v>
      </c>
      <c r="R4922" s="2" t="s">
        <v>2651</v>
      </c>
      <c r="S4922" s="43">
        <f>IF(O4922-Q4922&gt;=0,O4922-Q4922,0)</f>
        <v>0.627765628155601</v>
      </c>
      <c r="T4922" s="2" t="s">
        <v>2651</v>
      </c>
    </row>
    <row r="4923" spans="1:20">
      <c r="A4923" t="s">
        <v>1837</v>
      </c>
      <c r="B4923" t="s">
        <v>1812</v>
      </c>
      <c r="C4923" t="s">
        <v>2330</v>
      </c>
      <c r="D4923" t="s">
        <v>1838</v>
      </c>
      <c r="E4923" t="s">
        <v>2285</v>
      </c>
      <c r="F4923" t="s">
        <v>1814</v>
      </c>
      <c r="G4923" s="9" t="s">
        <v>4620</v>
      </c>
      <c r="H4923" t="s">
        <v>4628</v>
      </c>
      <c r="I4923" t="s">
        <v>4629</v>
      </c>
      <c r="J4923" s="14">
        <f>VLOOKUP(Emissions!A2386,'County Activity'!A$2:J$3224,9,FALSE)</f>
        <v>1145.1053508860441</v>
      </c>
      <c r="K4923" s="14" t="str">
        <f>VLOOKUP(Emissions!B1194,'County Activity'!B$2:J$3224,9,FALSE)</f>
        <v>E6GAL</v>
      </c>
      <c r="L4923" s="20">
        <f>VLOOKUP($H4923,'Emission Factors'!$B$2:$F$3,3, FALSE)</f>
        <v>0.16900000000000001</v>
      </c>
      <c r="M4923" s="19" t="str">
        <f>VLOOKUP($H4923,'Emission Factors'!$B$2:$F$3,4, FALSE)</f>
        <v>LB</v>
      </c>
      <c r="N4923" s="19" t="str">
        <f>VLOOKUP($H4923,'Emission Factors'!$B$2:$F$3,5, FALSE)</f>
        <v>E6GAL</v>
      </c>
      <c r="O4923" s="42">
        <f>J4923*L4923/2000</f>
        <v>9.6761402149870737E-2</v>
      </c>
      <c r="P4923" s="2" t="s">
        <v>2651</v>
      </c>
      <c r="Q4923" s="42">
        <f>IF(ISNA(VLOOKUP(CONCATENATE(A4923,H4923),'Point Emissions'!C$2:E$233,3,FALSE)),0,VLOOKUP(CONCATENATE(A4923,H4923),'Point Emissions'!C$2:E$233,3,FALSE))</f>
        <v>0</v>
      </c>
      <c r="R4923" s="2" t="s">
        <v>2651</v>
      </c>
      <c r="S4923" s="43">
        <f>IF(O4923-Q4923&gt;=0,O4923-Q4923,0)</f>
        <v>9.6761402149870737E-2</v>
      </c>
      <c r="T4923" s="2" t="s">
        <v>2651</v>
      </c>
    </row>
    <row r="4924" spans="1:20">
      <c r="A4924" t="s">
        <v>117</v>
      </c>
      <c r="B4924" t="s">
        <v>109</v>
      </c>
      <c r="C4924" t="s">
        <v>2303</v>
      </c>
      <c r="D4924" t="s">
        <v>5183</v>
      </c>
      <c r="E4924" t="s">
        <v>2285</v>
      </c>
      <c r="F4924" t="s">
        <v>110</v>
      </c>
      <c r="G4924" s="9" t="s">
        <v>4620</v>
      </c>
      <c r="H4924" t="s">
        <v>2274</v>
      </c>
      <c r="I4924" t="s">
        <v>4630</v>
      </c>
      <c r="J4924" s="14">
        <f>VLOOKUP(Emissions!A4871,'County Activity'!A$2:J$3224,9,FALSE)</f>
        <v>1230.9290082599073</v>
      </c>
      <c r="K4924" s="14" t="str">
        <f>VLOOKUP(Emissions!B5659,'County Activity'!B$2:J$3224,9,FALSE)</f>
        <v>E6GAL</v>
      </c>
      <c r="L4924" s="20">
        <f>VLOOKUP($H4924,'Emission Factors'!$B$2:$F$3,3, FALSE)</f>
        <v>0.85</v>
      </c>
      <c r="M4924" s="19" t="str">
        <f>VLOOKUP($H4924,'Emission Factors'!$B$2:$F$3,4, FALSE)</f>
        <v>LB</v>
      </c>
      <c r="N4924" s="19" t="str">
        <f>VLOOKUP($H4924,'Emission Factors'!$B$2:$F$3,5, FALSE)</f>
        <v>E6GAL</v>
      </c>
      <c r="O4924" s="42">
        <f>J4924*L4924/2000</f>
        <v>0.52314482851046062</v>
      </c>
      <c r="P4924" s="2" t="s">
        <v>2651</v>
      </c>
      <c r="Q4924" s="42">
        <f>IF(ISNA(VLOOKUP(CONCATENATE(A4924,H4924),'Point Emissions'!C$2:E$233,3,FALSE)),0,VLOOKUP(CONCATENATE(A4924,H4924),'Point Emissions'!C$2:E$233,3,FALSE))</f>
        <v>0</v>
      </c>
      <c r="R4924" s="2" t="s">
        <v>2651</v>
      </c>
      <c r="S4924" s="43">
        <f>IF(O4924-Q4924&gt;=0,O4924-Q4924,0)</f>
        <v>0.52314482851046062</v>
      </c>
      <c r="T4924" s="2" t="s">
        <v>2651</v>
      </c>
    </row>
    <row r="4925" spans="1:20">
      <c r="A4925" t="s">
        <v>949</v>
      </c>
      <c r="B4925" t="s">
        <v>811</v>
      </c>
      <c r="C4925" t="s">
        <v>3309</v>
      </c>
      <c r="D4925" t="s">
        <v>724</v>
      </c>
      <c r="E4925" t="s">
        <v>2285</v>
      </c>
      <c r="F4925" t="s">
        <v>813</v>
      </c>
      <c r="G4925" s="9" t="s">
        <v>4620</v>
      </c>
      <c r="H4925" t="s">
        <v>2274</v>
      </c>
      <c r="I4925" t="s">
        <v>4630</v>
      </c>
      <c r="J4925" s="14">
        <f>VLOOKUP(Emissions!A5827,'County Activity'!A$2:J$3224,9,FALSE)</f>
        <v>3854.6350711855061</v>
      </c>
      <c r="K4925" s="14" t="str">
        <f>VLOOKUP(Emissions!B6137,'County Activity'!B$2:J$3224,9,FALSE)</f>
        <v>E6GAL</v>
      </c>
      <c r="L4925" s="20">
        <f>VLOOKUP($H4925,'Emission Factors'!$B$2:$F$3,3, FALSE)</f>
        <v>0.85</v>
      </c>
      <c r="M4925" s="19" t="str">
        <f>VLOOKUP($H4925,'Emission Factors'!$B$2:$F$3,4, FALSE)</f>
        <v>LB</v>
      </c>
      <c r="N4925" s="19" t="str">
        <f>VLOOKUP($H4925,'Emission Factors'!$B$2:$F$3,5, FALSE)</f>
        <v>E6GAL</v>
      </c>
      <c r="O4925" s="42">
        <f>J4925*L4925/2000</f>
        <v>1.6382199052538402</v>
      </c>
      <c r="P4925" s="2" t="s">
        <v>2651</v>
      </c>
      <c r="Q4925" s="42">
        <f>IF(ISNA(VLOOKUP(CONCATENATE(A4925,H4925),'Point Emissions'!C$2:E$233,3,FALSE)),0,VLOOKUP(CONCATENATE(A4925,H4925),'Point Emissions'!C$2:E$233,3,FALSE))</f>
        <v>0</v>
      </c>
      <c r="R4925" s="2" t="s">
        <v>2651</v>
      </c>
      <c r="S4925" s="43">
        <f>IF(O4925-Q4925&gt;=0,O4925-Q4925,0)</f>
        <v>1.6382199052538402</v>
      </c>
      <c r="T4925" s="2" t="s">
        <v>2651</v>
      </c>
    </row>
    <row r="4926" spans="1:20">
      <c r="A4926" t="s">
        <v>3328</v>
      </c>
      <c r="B4926" t="s">
        <v>3123</v>
      </c>
      <c r="C4926" t="s">
        <v>3329</v>
      </c>
      <c r="D4926" t="s">
        <v>3330</v>
      </c>
      <c r="E4926" t="s">
        <v>2285</v>
      </c>
      <c r="F4926" t="s">
        <v>3125</v>
      </c>
      <c r="G4926" s="9" t="s">
        <v>4620</v>
      </c>
      <c r="H4926" t="s">
        <v>4628</v>
      </c>
      <c r="I4926" t="s">
        <v>4629</v>
      </c>
      <c r="J4926" s="14">
        <f>VLOOKUP(Emissions!A986,'County Activity'!A$2:J$3224,9,FALSE)</f>
        <v>76.344626559436463</v>
      </c>
      <c r="K4926" s="14" t="str">
        <f>VLOOKUP(Emissions!B494,'County Activity'!B$2:J$3224,9,FALSE)</f>
        <v>E6GAL</v>
      </c>
      <c r="L4926" s="20">
        <f>VLOOKUP($H4926,'Emission Factors'!$B$2:$F$3,3, FALSE)</f>
        <v>0.16900000000000001</v>
      </c>
      <c r="M4926" s="19" t="str">
        <f>VLOOKUP($H4926,'Emission Factors'!$B$2:$F$3,4, FALSE)</f>
        <v>LB</v>
      </c>
      <c r="N4926" s="19" t="str">
        <f>VLOOKUP($H4926,'Emission Factors'!$B$2:$F$3,5, FALSE)</f>
        <v>E6GAL</v>
      </c>
      <c r="O4926" s="42">
        <f>J4926*L4926/2000</f>
        <v>6.4511209442723819E-3</v>
      </c>
      <c r="P4926" s="2" t="s">
        <v>2651</v>
      </c>
      <c r="Q4926" s="42">
        <f>IF(ISNA(VLOOKUP(CONCATENATE(A4926,H4926),'Point Emissions'!C$2:E$233,3,FALSE)),0,VLOOKUP(CONCATENATE(A4926,H4926),'Point Emissions'!C$2:E$233,3,FALSE))</f>
        <v>0</v>
      </c>
      <c r="R4926" s="2" t="s">
        <v>2651</v>
      </c>
      <c r="S4926" s="43">
        <f>IF(O4926-Q4926&gt;=0,O4926-Q4926,0)</f>
        <v>6.4511209442723819E-3</v>
      </c>
      <c r="T4926" s="2" t="s">
        <v>2651</v>
      </c>
    </row>
    <row r="4927" spans="1:20">
      <c r="A4927" t="s">
        <v>2172</v>
      </c>
      <c r="B4927" t="s">
        <v>2056</v>
      </c>
      <c r="C4927" t="s">
        <v>2716</v>
      </c>
      <c r="D4927" t="s">
        <v>2173</v>
      </c>
      <c r="E4927" t="s">
        <v>2285</v>
      </c>
      <c r="F4927" t="s">
        <v>2058</v>
      </c>
      <c r="G4927" s="9" t="s">
        <v>4620</v>
      </c>
      <c r="H4927" t="s">
        <v>4628</v>
      </c>
      <c r="I4927" t="s">
        <v>4629</v>
      </c>
      <c r="J4927" s="14">
        <f>VLOOKUP(Emissions!A2766,'County Activity'!A$2:J$3224,9,FALSE)</f>
        <v>287.92556098821024</v>
      </c>
      <c r="K4927" s="14" t="str">
        <f>VLOOKUP(Emissions!B1384,'County Activity'!B$2:J$3224,9,FALSE)</f>
        <v>E6GAL</v>
      </c>
      <c r="L4927" s="20">
        <f>VLOOKUP($H4927,'Emission Factors'!$B$2:$F$3,3, FALSE)</f>
        <v>0.16900000000000001</v>
      </c>
      <c r="M4927" s="19" t="str">
        <f>VLOOKUP($H4927,'Emission Factors'!$B$2:$F$3,4, FALSE)</f>
        <v>LB</v>
      </c>
      <c r="N4927" s="19" t="str">
        <f>VLOOKUP($H4927,'Emission Factors'!$B$2:$F$3,5, FALSE)</f>
        <v>E6GAL</v>
      </c>
      <c r="O4927" s="42">
        <f>J4927*L4927/2000</f>
        <v>2.4329709903503766E-2</v>
      </c>
      <c r="P4927" s="2" t="s">
        <v>2651</v>
      </c>
      <c r="Q4927" s="42">
        <f>IF(ISNA(VLOOKUP(CONCATENATE(A4927,H4927),'Point Emissions'!C$2:E$233,3,FALSE)),0,VLOOKUP(CONCATENATE(A4927,H4927),'Point Emissions'!C$2:E$233,3,FALSE))</f>
        <v>0</v>
      </c>
      <c r="R4927" s="2" t="s">
        <v>2651</v>
      </c>
      <c r="S4927" s="43">
        <f>IF(O4927-Q4927&gt;=0,O4927-Q4927,0)</f>
        <v>2.4329709903503766E-2</v>
      </c>
      <c r="T4927" s="2" t="s">
        <v>2651</v>
      </c>
    </row>
    <row r="4928" spans="1:20">
      <c r="A4928" t="s">
        <v>223</v>
      </c>
      <c r="B4928" t="s">
        <v>109</v>
      </c>
      <c r="C4928" t="s">
        <v>3288</v>
      </c>
      <c r="D4928" t="s">
        <v>3445</v>
      </c>
      <c r="E4928" t="s">
        <v>2285</v>
      </c>
      <c r="F4928" t="s">
        <v>110</v>
      </c>
      <c r="G4928" s="9" t="s">
        <v>4620</v>
      </c>
      <c r="H4928" t="s">
        <v>2274</v>
      </c>
      <c r="I4928" t="s">
        <v>4630</v>
      </c>
      <c r="J4928" s="14">
        <f>VLOOKUP(Emissions!A5035,'County Activity'!A$2:J$3224,9,FALSE)</f>
        <v>1391.9764608469063</v>
      </c>
      <c r="K4928" s="14" t="str">
        <f>VLOOKUP(Emissions!B5741,'County Activity'!B$2:J$3224,9,FALSE)</f>
        <v>E6GAL</v>
      </c>
      <c r="L4928" s="20">
        <f>VLOOKUP($H4928,'Emission Factors'!$B$2:$F$3,3, FALSE)</f>
        <v>0.85</v>
      </c>
      <c r="M4928" s="19" t="str">
        <f>VLOOKUP($H4928,'Emission Factors'!$B$2:$F$3,4, FALSE)</f>
        <v>LB</v>
      </c>
      <c r="N4928" s="19" t="str">
        <f>VLOOKUP($H4928,'Emission Factors'!$B$2:$F$3,5, FALSE)</f>
        <v>E6GAL</v>
      </c>
      <c r="O4928" s="42">
        <f>J4928*L4928/2000</f>
        <v>0.5915899958599351</v>
      </c>
      <c r="P4928" s="2" t="s">
        <v>2651</v>
      </c>
      <c r="Q4928" s="42">
        <f>IF(ISNA(VLOOKUP(CONCATENATE(A4928,H4928),'Point Emissions'!C$2:E$233,3,FALSE)),0,VLOOKUP(CONCATENATE(A4928,H4928),'Point Emissions'!C$2:E$233,3,FALSE))</f>
        <v>0</v>
      </c>
      <c r="R4928" s="2" t="s">
        <v>2651</v>
      </c>
      <c r="S4928" s="43">
        <f>IF(O4928-Q4928&gt;=0,O4928-Q4928,0)</f>
        <v>0.5915899958599351</v>
      </c>
      <c r="T4928" s="2" t="s">
        <v>2651</v>
      </c>
    </row>
    <row r="4929" spans="1:20">
      <c r="A4929" t="s">
        <v>5518</v>
      </c>
      <c r="B4929" t="s">
        <v>1335</v>
      </c>
      <c r="C4929" t="s">
        <v>2480</v>
      </c>
      <c r="D4929" t="s">
        <v>5621</v>
      </c>
      <c r="E4929" s="11" t="s">
        <v>1337</v>
      </c>
      <c r="F4929" t="s">
        <v>1338</v>
      </c>
      <c r="G4929" s="9" t="s">
        <v>4620</v>
      </c>
      <c r="H4929" t="s">
        <v>2274</v>
      </c>
      <c r="I4929" t="s">
        <v>4630</v>
      </c>
      <c r="J4929" s="14">
        <f>VLOOKUP(Emissions!A6419,'County Activity'!A$2:J$3224,9,FALSE)</f>
        <v>43508.335129432664</v>
      </c>
      <c r="K4929" s="14" t="str">
        <f>VLOOKUP(Emissions!B6433,'County Activity'!B$2:J$3224,9,FALSE)</f>
        <v>E6GAL</v>
      </c>
      <c r="L4929" s="20">
        <f>VLOOKUP($H4929,'Emission Factors'!$B$2:$F$3,3, FALSE)</f>
        <v>0.85</v>
      </c>
      <c r="M4929" s="19" t="str">
        <f>VLOOKUP($H4929,'Emission Factors'!$B$2:$F$3,4, FALSE)</f>
        <v>LB</v>
      </c>
      <c r="N4929" s="19" t="str">
        <f>VLOOKUP($H4929,'Emission Factors'!$B$2:$F$3,5, FALSE)</f>
        <v>E6GAL</v>
      </c>
      <c r="O4929" s="42">
        <f>J4929*L4929/2000</f>
        <v>18.491042430008882</v>
      </c>
      <c r="P4929" s="2" t="s">
        <v>2651</v>
      </c>
      <c r="Q4929" s="42">
        <f>IF(ISNA(VLOOKUP(CONCATENATE(A4929,H4929),'Point Emissions'!C$2:E$233,3,FALSE)),0,VLOOKUP(CONCATENATE(A4929,H4929),'Point Emissions'!C$2:E$233,3,FALSE))</f>
        <v>0</v>
      </c>
      <c r="R4929" s="2" t="s">
        <v>2651</v>
      </c>
      <c r="S4929" s="43">
        <f>IF(O4929-Q4929&gt;=0,O4929-Q4929,0)</f>
        <v>18.491042430008882</v>
      </c>
      <c r="T4929" s="2" t="s">
        <v>2651</v>
      </c>
    </row>
    <row r="4930" spans="1:20">
      <c r="A4930" t="s">
        <v>1736</v>
      </c>
      <c r="B4930" t="s">
        <v>3486</v>
      </c>
      <c r="C4930" t="s">
        <v>2387</v>
      </c>
      <c r="D4930" t="s">
        <v>1737</v>
      </c>
      <c r="E4930" t="s">
        <v>2285</v>
      </c>
      <c r="F4930" t="s">
        <v>3488</v>
      </c>
      <c r="G4930" s="9" t="s">
        <v>4620</v>
      </c>
      <c r="H4930" t="s">
        <v>2274</v>
      </c>
      <c r="I4930" t="s">
        <v>4630</v>
      </c>
      <c r="J4930" s="14">
        <f>VLOOKUP(Emissions!A1173,'County Activity'!A$2:J$3224,9,FALSE)</f>
        <v>459.95716076895383</v>
      </c>
      <c r="K4930" s="14" t="str">
        <f>VLOOKUP(Emissions!B3810,'County Activity'!B$2:J$3224,9,FALSE)</f>
        <v>E6GAL</v>
      </c>
      <c r="L4930" s="20">
        <f>VLOOKUP($H4930,'Emission Factors'!$B$2:$F$3,3, FALSE)</f>
        <v>0.85</v>
      </c>
      <c r="M4930" s="19" t="str">
        <f>VLOOKUP($H4930,'Emission Factors'!$B$2:$F$3,4, FALSE)</f>
        <v>LB</v>
      </c>
      <c r="N4930" s="19" t="str">
        <f>VLOOKUP($H4930,'Emission Factors'!$B$2:$F$3,5, FALSE)</f>
        <v>E6GAL</v>
      </c>
      <c r="O4930" s="42">
        <f>J4930*L4930/2000</f>
        <v>0.19548179332680535</v>
      </c>
      <c r="P4930" s="2" t="s">
        <v>2651</v>
      </c>
      <c r="Q4930" s="42">
        <f>IF(ISNA(VLOOKUP(CONCATENATE(A4930,H4930),'Point Emissions'!C$2:E$233,3,FALSE)),0,VLOOKUP(CONCATENATE(A4930,H4930),'Point Emissions'!C$2:E$233,3,FALSE))</f>
        <v>0</v>
      </c>
      <c r="R4930" s="2" t="s">
        <v>2651</v>
      </c>
      <c r="S4930" s="43">
        <f>IF(O4930-Q4930&gt;=0,O4930-Q4930,0)</f>
        <v>0.19548179332680535</v>
      </c>
      <c r="T4930" s="2" t="s">
        <v>2651</v>
      </c>
    </row>
    <row r="4931" spans="1:20">
      <c r="A4931" t="s">
        <v>3366</v>
      </c>
      <c r="B4931" t="s">
        <v>3123</v>
      </c>
      <c r="C4931" t="s">
        <v>3367</v>
      </c>
      <c r="D4931" t="s">
        <v>3368</v>
      </c>
      <c r="E4931" t="s">
        <v>2285</v>
      </c>
      <c r="F4931" t="s">
        <v>3125</v>
      </c>
      <c r="G4931" s="9" t="s">
        <v>4620</v>
      </c>
      <c r="H4931" t="s">
        <v>4628</v>
      </c>
      <c r="I4931" t="s">
        <v>4629</v>
      </c>
      <c r="J4931" s="14">
        <f>VLOOKUP(Emissions!A1016,'County Activity'!A$2:J$3224,9,FALSE)</f>
        <v>78.874503026800326</v>
      </c>
      <c r="K4931" s="14" t="str">
        <f>VLOOKUP(Emissions!B509,'County Activity'!B$2:J$3224,9,FALSE)</f>
        <v>E6GAL</v>
      </c>
      <c r="L4931" s="20">
        <f>VLOOKUP($H4931,'Emission Factors'!$B$2:$F$3,3, FALSE)</f>
        <v>0.16900000000000001</v>
      </c>
      <c r="M4931" s="19" t="str">
        <f>VLOOKUP($H4931,'Emission Factors'!$B$2:$F$3,4, FALSE)</f>
        <v>LB</v>
      </c>
      <c r="N4931" s="19" t="str">
        <f>VLOOKUP($H4931,'Emission Factors'!$B$2:$F$3,5, FALSE)</f>
        <v>E6GAL</v>
      </c>
      <c r="O4931" s="42">
        <f>J4931*L4931/2000</f>
        <v>6.6648955057646278E-3</v>
      </c>
      <c r="P4931" s="2" t="s">
        <v>2651</v>
      </c>
      <c r="Q4931" s="42">
        <f>IF(ISNA(VLOOKUP(CONCATENATE(A4931,H4931),'Point Emissions'!C$2:E$233,3,FALSE)),0,VLOOKUP(CONCATENATE(A4931,H4931),'Point Emissions'!C$2:E$233,3,FALSE))</f>
        <v>0</v>
      </c>
      <c r="R4931" s="2" t="s">
        <v>2651</v>
      </c>
      <c r="S4931" s="43">
        <f>IF(O4931-Q4931&gt;=0,O4931-Q4931,0)</f>
        <v>6.6648955057646278E-3</v>
      </c>
      <c r="T4931" s="2" t="s">
        <v>2651</v>
      </c>
    </row>
    <row r="4932" spans="1:20">
      <c r="A4932" t="s">
        <v>1385</v>
      </c>
      <c r="B4932" t="s">
        <v>2206</v>
      </c>
      <c r="C4932" t="s">
        <v>2453</v>
      </c>
      <c r="D4932" t="s">
        <v>2448</v>
      </c>
      <c r="E4932" t="s">
        <v>2285</v>
      </c>
      <c r="F4932" t="s">
        <v>2207</v>
      </c>
      <c r="G4932" s="9" t="s">
        <v>4620</v>
      </c>
      <c r="H4932" t="s">
        <v>2274</v>
      </c>
      <c r="I4932" t="s">
        <v>4630</v>
      </c>
      <c r="J4932" s="14">
        <f>VLOOKUP(Emissions!A2917,'County Activity'!A$2:J$3224,9,FALSE)</f>
        <v>1584.6633811523295</v>
      </c>
      <c r="K4932" s="14" t="str">
        <f>VLOOKUP(Emissions!B4682,'County Activity'!B$2:J$3224,9,FALSE)</f>
        <v>E6GAL</v>
      </c>
      <c r="L4932" s="20">
        <f>VLOOKUP($H4932,'Emission Factors'!$B$2:$F$3,3, FALSE)</f>
        <v>0.85</v>
      </c>
      <c r="M4932" s="19" t="str">
        <f>VLOOKUP($H4932,'Emission Factors'!$B$2:$F$3,4, FALSE)</f>
        <v>LB</v>
      </c>
      <c r="N4932" s="19" t="str">
        <f>VLOOKUP($H4932,'Emission Factors'!$B$2:$F$3,5, FALSE)</f>
        <v>E6GAL</v>
      </c>
      <c r="O4932" s="42">
        <f>J4932*L4932/2000</f>
        <v>0.67348193698974002</v>
      </c>
      <c r="P4932" s="2" t="s">
        <v>2651</v>
      </c>
      <c r="Q4932" s="42">
        <f>IF(ISNA(VLOOKUP(CONCATENATE(A4932,H4932),'Point Emissions'!C$2:E$233,3,FALSE)),0,VLOOKUP(CONCATENATE(A4932,H4932),'Point Emissions'!C$2:E$233,3,FALSE))</f>
        <v>0</v>
      </c>
      <c r="R4932" s="2" t="s">
        <v>2651</v>
      </c>
      <c r="S4932" s="43">
        <f>IF(O4932-Q4932&gt;=0,O4932-Q4932,0)</f>
        <v>0.67348193698974002</v>
      </c>
      <c r="T4932" s="2" t="s">
        <v>2651</v>
      </c>
    </row>
    <row r="4933" spans="1:20">
      <c r="A4933" t="s">
        <v>4128</v>
      </c>
      <c r="B4933" t="s">
        <v>4110</v>
      </c>
      <c r="C4933" t="s">
        <v>2321</v>
      </c>
      <c r="D4933" t="s">
        <v>4129</v>
      </c>
      <c r="E4933" t="s">
        <v>2285</v>
      </c>
      <c r="F4933" t="s">
        <v>4111</v>
      </c>
      <c r="G4933" s="9" t="s">
        <v>4620</v>
      </c>
      <c r="H4933" t="s">
        <v>4628</v>
      </c>
      <c r="I4933" t="s">
        <v>4629</v>
      </c>
      <c r="J4933" s="14">
        <f>VLOOKUP(Emissions!A4112,'County Activity'!A$2:J$3224,9,FALSE)</f>
        <v>705.77148688901855</v>
      </c>
      <c r="K4933" s="14" t="str">
        <f>VLOOKUP(Emissions!B2057,'County Activity'!B$2:J$3224,9,FALSE)</f>
        <v>E6GAL</v>
      </c>
      <c r="L4933" s="20">
        <f>VLOOKUP($H4933,'Emission Factors'!$B$2:$F$3,3, FALSE)</f>
        <v>0.16900000000000001</v>
      </c>
      <c r="M4933" s="19" t="str">
        <f>VLOOKUP($H4933,'Emission Factors'!$B$2:$F$3,4, FALSE)</f>
        <v>LB</v>
      </c>
      <c r="N4933" s="19" t="str">
        <f>VLOOKUP($H4933,'Emission Factors'!$B$2:$F$3,5, FALSE)</f>
        <v>E6GAL</v>
      </c>
      <c r="O4933" s="42">
        <f>J4933*L4933/2000</f>
        <v>5.9637690642122071E-2</v>
      </c>
      <c r="P4933" s="2" t="s">
        <v>2651</v>
      </c>
      <c r="Q4933" s="42">
        <f>IF(ISNA(VLOOKUP(CONCATENATE(A4933,H4933),'Point Emissions'!C$2:E$233,3,FALSE)),0,VLOOKUP(CONCATENATE(A4933,H4933),'Point Emissions'!C$2:E$233,3,FALSE))</f>
        <v>0</v>
      </c>
      <c r="R4933" s="2" t="s">
        <v>2651</v>
      </c>
      <c r="S4933" s="43">
        <f>IF(O4933-Q4933&gt;=0,O4933-Q4933,0)</f>
        <v>5.9637690642122071E-2</v>
      </c>
      <c r="T4933" s="2" t="s">
        <v>2651</v>
      </c>
    </row>
    <row r="4934" spans="1:20">
      <c r="A4934" t="s">
        <v>5473</v>
      </c>
      <c r="B4934" t="s">
        <v>1335</v>
      </c>
      <c r="C4934" t="s">
        <v>2399</v>
      </c>
      <c r="D4934" t="s">
        <v>5474</v>
      </c>
      <c r="E4934" s="11" t="s">
        <v>1337</v>
      </c>
      <c r="F4934" t="s">
        <v>1338</v>
      </c>
      <c r="G4934" s="9" t="s">
        <v>4620</v>
      </c>
      <c r="H4934" t="s">
        <v>2274</v>
      </c>
      <c r="I4934" t="s">
        <v>4630</v>
      </c>
      <c r="J4934" s="14">
        <f>VLOOKUP(Emissions!A6365,'County Activity'!A$2:J$3224,9,FALSE)</f>
        <v>26050.52226947885</v>
      </c>
      <c r="K4934" s="14" t="str">
        <f>VLOOKUP(Emissions!B6406,'County Activity'!B$2:J$3224,9,FALSE)</f>
        <v>E6GAL</v>
      </c>
      <c r="L4934" s="20">
        <f>VLOOKUP($H4934,'Emission Factors'!$B$2:$F$3,3, FALSE)</f>
        <v>0.85</v>
      </c>
      <c r="M4934" s="19" t="str">
        <f>VLOOKUP($H4934,'Emission Factors'!$B$2:$F$3,4, FALSE)</f>
        <v>LB</v>
      </c>
      <c r="N4934" s="19" t="str">
        <f>VLOOKUP($H4934,'Emission Factors'!$B$2:$F$3,5, FALSE)</f>
        <v>E6GAL</v>
      </c>
      <c r="O4934" s="42">
        <f>J4934*L4934/2000</f>
        <v>11.071471964528511</v>
      </c>
      <c r="P4934" s="2" t="s">
        <v>2651</v>
      </c>
      <c r="Q4934" s="42">
        <f>IF(ISNA(VLOOKUP(CONCATENATE(A4934,H4934),'Point Emissions'!C$2:E$233,3,FALSE)),0,VLOOKUP(CONCATENATE(A4934,H4934),'Point Emissions'!C$2:E$233,3,FALSE))</f>
        <v>0</v>
      </c>
      <c r="R4934" s="2" t="s">
        <v>2651</v>
      </c>
      <c r="S4934" s="43">
        <f>IF(O4934-Q4934&gt;=0,O4934-Q4934,0)</f>
        <v>11.071471964528511</v>
      </c>
      <c r="T4934" s="2" t="s">
        <v>2651</v>
      </c>
    </row>
    <row r="4935" spans="1:20">
      <c r="A4935" t="s">
        <v>354</v>
      </c>
      <c r="B4935" t="s">
        <v>232</v>
      </c>
      <c r="C4935" t="s">
        <v>2725</v>
      </c>
      <c r="D4935" t="s">
        <v>355</v>
      </c>
      <c r="E4935" t="s">
        <v>2285</v>
      </c>
      <c r="F4935" t="s">
        <v>233</v>
      </c>
      <c r="G4935" s="9" t="s">
        <v>4620</v>
      </c>
      <c r="H4935" t="s">
        <v>2274</v>
      </c>
      <c r="I4935" t="s">
        <v>4630</v>
      </c>
      <c r="J4935" s="14">
        <f>VLOOKUP(Emissions!A5191,'County Activity'!A$2:J$3224,9,FALSE)</f>
        <v>8077.5112752598388</v>
      </c>
      <c r="K4935" s="14" t="str">
        <f>VLOOKUP(Emissions!B5819,'County Activity'!B$2:J$3224,9,FALSE)</f>
        <v>E6GAL</v>
      </c>
      <c r="L4935" s="20">
        <f>VLOOKUP($H4935,'Emission Factors'!$B$2:$F$3,3, FALSE)</f>
        <v>0.85</v>
      </c>
      <c r="M4935" s="19" t="str">
        <f>VLOOKUP($H4935,'Emission Factors'!$B$2:$F$3,4, FALSE)</f>
        <v>LB</v>
      </c>
      <c r="N4935" s="19" t="str">
        <f>VLOOKUP($H4935,'Emission Factors'!$B$2:$F$3,5, FALSE)</f>
        <v>E6GAL</v>
      </c>
      <c r="O4935" s="42">
        <f>J4935*L4935/2000</f>
        <v>3.4329422919854315</v>
      </c>
      <c r="P4935" s="2" t="s">
        <v>2651</v>
      </c>
      <c r="Q4935" s="42">
        <f>IF(ISNA(VLOOKUP(CONCATENATE(A4935,H4935),'Point Emissions'!C$2:E$233,3,FALSE)),0,VLOOKUP(CONCATENATE(A4935,H4935),'Point Emissions'!C$2:E$233,3,FALSE))</f>
        <v>0</v>
      </c>
      <c r="R4935" s="2" t="s">
        <v>2651</v>
      </c>
      <c r="S4935" s="43">
        <f>IF(O4935-Q4935&gt;=0,O4935-Q4935,0)</f>
        <v>3.4329422919854315</v>
      </c>
      <c r="T4935" s="2" t="s">
        <v>2651</v>
      </c>
    </row>
    <row r="4936" spans="1:20">
      <c r="A4936" t="s">
        <v>4697</v>
      </c>
      <c r="B4936" t="s">
        <v>4669</v>
      </c>
      <c r="C4936" t="s">
        <v>2342</v>
      </c>
      <c r="D4936" t="s">
        <v>4698</v>
      </c>
      <c r="E4936" t="s">
        <v>2285</v>
      </c>
      <c r="F4936" t="s">
        <v>4670</v>
      </c>
      <c r="G4936" s="9" t="s">
        <v>4620</v>
      </c>
      <c r="H4936" t="s">
        <v>4628</v>
      </c>
      <c r="I4936" t="s">
        <v>4629</v>
      </c>
      <c r="J4936" s="14">
        <f>VLOOKUP(Emissions!A1434,'County Activity'!A$2:J$3224,9,FALSE)</f>
        <v>569.15815765136927</v>
      </c>
      <c r="K4936" s="14" t="str">
        <f>VLOOKUP(Emissions!B718,'County Activity'!B$2:J$3224,9,FALSE)</f>
        <v>E6GAL</v>
      </c>
      <c r="L4936" s="20">
        <f>VLOOKUP($H4936,'Emission Factors'!$B$2:$F$3,3, FALSE)</f>
        <v>0.16900000000000001</v>
      </c>
      <c r="M4936" s="19" t="str">
        <f>VLOOKUP($H4936,'Emission Factors'!$B$2:$F$3,4, FALSE)</f>
        <v>LB</v>
      </c>
      <c r="N4936" s="19" t="str">
        <f>VLOOKUP($H4936,'Emission Factors'!$B$2:$F$3,5, FALSE)</f>
        <v>E6GAL</v>
      </c>
      <c r="O4936" s="42">
        <f>J4936*L4936/2000</f>
        <v>4.8093864321540704E-2</v>
      </c>
      <c r="P4936" s="2" t="s">
        <v>2651</v>
      </c>
      <c r="Q4936" s="42">
        <f>IF(ISNA(VLOOKUP(CONCATENATE(A4936,H4936),'Point Emissions'!C$2:E$233,3,FALSE)),0,VLOOKUP(CONCATENATE(A4936,H4936),'Point Emissions'!C$2:E$233,3,FALSE))</f>
        <v>0</v>
      </c>
      <c r="R4936" s="2" t="s">
        <v>2651</v>
      </c>
      <c r="S4936" s="43">
        <f>IF(O4936-Q4936&gt;=0,O4936-Q4936,0)</f>
        <v>4.8093864321540704E-2</v>
      </c>
      <c r="T4936" s="2" t="s">
        <v>2651</v>
      </c>
    </row>
    <row r="4937" spans="1:20">
      <c r="A4937" t="s">
        <v>1486</v>
      </c>
      <c r="B4937" t="s">
        <v>1425</v>
      </c>
      <c r="C4937" t="s">
        <v>2420</v>
      </c>
      <c r="D4937" t="s">
        <v>1487</v>
      </c>
      <c r="E4937" t="s">
        <v>2285</v>
      </c>
      <c r="F4937" t="s">
        <v>1426</v>
      </c>
      <c r="G4937" s="9" t="s">
        <v>4620</v>
      </c>
      <c r="H4937" t="s">
        <v>2274</v>
      </c>
      <c r="I4937" t="s">
        <v>4630</v>
      </c>
      <c r="J4937" s="14">
        <f>VLOOKUP(Emissions!A3059,'County Activity'!A$2:J$3224,9,FALSE)</f>
        <v>343.55081951746405</v>
      </c>
      <c r="K4937" s="14" t="str">
        <f>VLOOKUP(Emissions!B4753,'County Activity'!B$2:J$3224,9,FALSE)</f>
        <v>E6GAL</v>
      </c>
      <c r="L4937" s="20">
        <f>VLOOKUP($H4937,'Emission Factors'!$B$2:$F$3,3, FALSE)</f>
        <v>0.85</v>
      </c>
      <c r="M4937" s="19" t="str">
        <f>VLOOKUP($H4937,'Emission Factors'!$B$2:$F$3,4, FALSE)</f>
        <v>LB</v>
      </c>
      <c r="N4937" s="19" t="str">
        <f>VLOOKUP($H4937,'Emission Factors'!$B$2:$F$3,5, FALSE)</f>
        <v>E6GAL</v>
      </c>
      <c r="O4937" s="42">
        <f>J4937*L4937/2000</f>
        <v>0.1460090982949222</v>
      </c>
      <c r="P4937" s="2" t="s">
        <v>2651</v>
      </c>
      <c r="Q4937" s="42">
        <f>IF(ISNA(VLOOKUP(CONCATENATE(A4937,H4937),'Point Emissions'!C$2:E$233,3,FALSE)),0,VLOOKUP(CONCATENATE(A4937,H4937),'Point Emissions'!C$2:E$233,3,FALSE))</f>
        <v>0</v>
      </c>
      <c r="R4937" s="2" t="s">
        <v>2651</v>
      </c>
      <c r="S4937" s="43">
        <f>IF(O4937-Q4937&gt;=0,O4937-Q4937,0)</f>
        <v>0.1460090982949222</v>
      </c>
      <c r="T4937" s="2" t="s">
        <v>2651</v>
      </c>
    </row>
    <row r="4938" spans="1:20">
      <c r="A4938" t="s">
        <v>2470</v>
      </c>
      <c r="B4938" t="s">
        <v>2282</v>
      </c>
      <c r="C4938" t="s">
        <v>2471</v>
      </c>
      <c r="D4938" t="s">
        <v>2472</v>
      </c>
      <c r="E4938" t="s">
        <v>2285</v>
      </c>
      <c r="F4938" t="s">
        <v>2286</v>
      </c>
      <c r="G4938" s="9" t="s">
        <v>4620</v>
      </c>
      <c r="H4938" t="s">
        <v>4628</v>
      </c>
      <c r="I4938" t="s">
        <v>4629</v>
      </c>
      <c r="J4938" s="14">
        <f>VLOOKUP(Emissions!A126,'County Activity'!A$2:J$3224,9,FALSE)</f>
        <v>14.506759996402986</v>
      </c>
      <c r="K4938" s="14" t="str">
        <f>VLOOKUP(Emissions!B64,'County Activity'!B$2:J$3224,9,FALSE)</f>
        <v>E6GAL</v>
      </c>
      <c r="L4938" s="20">
        <f>VLOOKUP($H4938,'Emission Factors'!$B$2:$F$3,3, FALSE)</f>
        <v>0.16900000000000001</v>
      </c>
      <c r="M4938" s="19" t="str">
        <f>VLOOKUP($H4938,'Emission Factors'!$B$2:$F$3,4, FALSE)</f>
        <v>LB</v>
      </c>
      <c r="N4938" s="19" t="str">
        <f>VLOOKUP($H4938,'Emission Factors'!$B$2:$F$3,5, FALSE)</f>
        <v>E6GAL</v>
      </c>
      <c r="O4938" s="42">
        <f>J4938*L4938/2000</f>
        <v>1.2258212196960524E-3</v>
      </c>
      <c r="P4938" s="2" t="s">
        <v>2651</v>
      </c>
      <c r="Q4938" s="42">
        <f>IF(ISNA(VLOOKUP(CONCATENATE(A4938,H4938),'Point Emissions'!C$2:E$233,3,FALSE)),0,VLOOKUP(CONCATENATE(A4938,H4938),'Point Emissions'!C$2:E$233,3,FALSE))</f>
        <v>0</v>
      </c>
      <c r="R4938" s="2" t="s">
        <v>2651</v>
      </c>
      <c r="S4938" s="43">
        <f>IF(O4938-Q4938&gt;=0,O4938-Q4938,0)</f>
        <v>1.2258212196960524E-3</v>
      </c>
      <c r="T4938" s="2" t="s">
        <v>2651</v>
      </c>
    </row>
    <row r="4939" spans="1:20">
      <c r="A4939" t="s">
        <v>2718</v>
      </c>
      <c r="B4939" t="s">
        <v>2593</v>
      </c>
      <c r="C4939" t="s">
        <v>2719</v>
      </c>
      <c r="D4939" t="s">
        <v>2720</v>
      </c>
      <c r="E4939" t="s">
        <v>2285</v>
      </c>
      <c r="F4939" t="s">
        <v>2595</v>
      </c>
      <c r="G4939" s="9" t="s">
        <v>4620</v>
      </c>
      <c r="H4939" t="s">
        <v>2274</v>
      </c>
      <c r="I4939" t="s">
        <v>4630</v>
      </c>
      <c r="J4939" s="14">
        <f>VLOOKUP(Emissions!A363,'County Activity'!A$2:J$3224,9,FALSE)</f>
        <v>33.176607850493362</v>
      </c>
      <c r="K4939" s="14" t="str">
        <f>VLOOKUP(Emissions!B3405,'County Activity'!B$2:J$3224,9,FALSE)</f>
        <v>E6GAL</v>
      </c>
      <c r="L4939" s="20">
        <f>VLOOKUP($H4939,'Emission Factors'!$B$2:$F$3,3, FALSE)</f>
        <v>0.85</v>
      </c>
      <c r="M4939" s="19" t="str">
        <f>VLOOKUP($H4939,'Emission Factors'!$B$2:$F$3,4, FALSE)</f>
        <v>LB</v>
      </c>
      <c r="N4939" s="19" t="str">
        <f>VLOOKUP($H4939,'Emission Factors'!$B$2:$F$3,5, FALSE)</f>
        <v>E6GAL</v>
      </c>
      <c r="O4939" s="42">
        <f>J4939*L4939/2000</f>
        <v>1.4100058336459678E-2</v>
      </c>
      <c r="P4939" s="2" t="s">
        <v>2651</v>
      </c>
      <c r="Q4939" s="42">
        <f>IF(ISNA(VLOOKUP(CONCATENATE(A4939,H4939),'Point Emissions'!C$2:E$233,3,FALSE)),0,VLOOKUP(CONCATENATE(A4939,H4939),'Point Emissions'!C$2:E$233,3,FALSE))</f>
        <v>0</v>
      </c>
      <c r="R4939" s="2" t="s">
        <v>2651</v>
      </c>
      <c r="S4939" s="43">
        <f>IF(O4939-Q4939&gt;=0,O4939-Q4939,0)</f>
        <v>1.4100058336459678E-2</v>
      </c>
      <c r="T4939" s="2" t="s">
        <v>2651</v>
      </c>
    </row>
    <row r="4940" spans="1:20">
      <c r="A4940" t="s">
        <v>4849</v>
      </c>
      <c r="B4940" t="s">
        <v>4808</v>
      </c>
      <c r="C4940" t="s">
        <v>2369</v>
      </c>
      <c r="D4940" t="s">
        <v>4850</v>
      </c>
      <c r="E4940" t="s">
        <v>2285</v>
      </c>
      <c r="F4940" t="s">
        <v>4810</v>
      </c>
      <c r="G4940" s="9" t="s">
        <v>4620</v>
      </c>
      <c r="H4940" t="s">
        <v>2274</v>
      </c>
      <c r="I4940" t="s">
        <v>4630</v>
      </c>
      <c r="J4940" s="14">
        <f>VLOOKUP(Emissions!A1637,'County Activity'!A$2:J$3224,9,FALSE)</f>
        <v>132.8985739184821</v>
      </c>
      <c r="K4940" s="14" t="str">
        <f>VLOOKUP(Emissions!B4042,'County Activity'!B$2:J$3224,9,FALSE)</f>
        <v>E6GAL</v>
      </c>
      <c r="L4940" s="20">
        <f>VLOOKUP($H4940,'Emission Factors'!$B$2:$F$3,3, FALSE)</f>
        <v>0.85</v>
      </c>
      <c r="M4940" s="19" t="str">
        <f>VLOOKUP($H4940,'Emission Factors'!$B$2:$F$3,4, FALSE)</f>
        <v>LB</v>
      </c>
      <c r="N4940" s="19" t="str">
        <f>VLOOKUP($H4940,'Emission Factors'!$B$2:$F$3,5, FALSE)</f>
        <v>E6GAL</v>
      </c>
      <c r="O4940" s="42">
        <f>J4940*L4940/2000</f>
        <v>5.6481893915354887E-2</v>
      </c>
      <c r="P4940" s="2" t="s">
        <v>2651</v>
      </c>
      <c r="Q4940" s="42">
        <f>IF(ISNA(VLOOKUP(CONCATENATE(A4940,H4940),'Point Emissions'!C$2:E$233,3,FALSE)),0,VLOOKUP(CONCATENATE(A4940,H4940),'Point Emissions'!C$2:E$233,3,FALSE))</f>
        <v>0</v>
      </c>
      <c r="R4940" s="2" t="s">
        <v>2651</v>
      </c>
      <c r="S4940" s="43">
        <f>IF(O4940-Q4940&gt;=0,O4940-Q4940,0)</f>
        <v>5.6481893915354887E-2</v>
      </c>
      <c r="T4940" s="2" t="s">
        <v>2651</v>
      </c>
    </row>
    <row r="4941" spans="1:20">
      <c r="A4941" t="s">
        <v>4492</v>
      </c>
      <c r="B4941" t="s">
        <v>4409</v>
      </c>
      <c r="C4941" t="s">
        <v>2447</v>
      </c>
      <c r="D4941" t="s">
        <v>4493</v>
      </c>
      <c r="E4941" t="s">
        <v>2285</v>
      </c>
      <c r="F4941" t="s">
        <v>4410</v>
      </c>
      <c r="G4941" s="9" t="s">
        <v>4620</v>
      </c>
      <c r="H4941" t="s">
        <v>2274</v>
      </c>
      <c r="I4941" t="s">
        <v>4630</v>
      </c>
      <c r="J4941" s="14">
        <f>VLOOKUP(Emissions!A4599,'County Activity'!A$2:J$3224,9,FALSE)</f>
        <v>1001.3507247848233</v>
      </c>
      <c r="K4941" s="14" t="str">
        <f>VLOOKUP(Emissions!B5523,'County Activity'!B$2:J$3224,9,FALSE)</f>
        <v>E6GAL</v>
      </c>
      <c r="L4941" s="20">
        <f>VLOOKUP($H4941,'Emission Factors'!$B$2:$F$3,3, FALSE)</f>
        <v>0.85</v>
      </c>
      <c r="M4941" s="19" t="str">
        <f>VLOOKUP($H4941,'Emission Factors'!$B$2:$F$3,4, FALSE)</f>
        <v>LB</v>
      </c>
      <c r="N4941" s="19" t="str">
        <f>VLOOKUP($H4941,'Emission Factors'!$B$2:$F$3,5, FALSE)</f>
        <v>E6GAL</v>
      </c>
      <c r="O4941" s="42">
        <f>J4941*L4941/2000</f>
        <v>0.42557405803354992</v>
      </c>
      <c r="P4941" s="2" t="s">
        <v>2651</v>
      </c>
      <c r="Q4941" s="42">
        <f>IF(ISNA(VLOOKUP(CONCATENATE(A4941,H4941),'Point Emissions'!C$2:E$233,3,FALSE)),0,VLOOKUP(CONCATENATE(A4941,H4941),'Point Emissions'!C$2:E$233,3,FALSE))</f>
        <v>0</v>
      </c>
      <c r="R4941" s="2" t="s">
        <v>2651</v>
      </c>
      <c r="S4941" s="43">
        <f>IF(O4941-Q4941&gt;=0,O4941-Q4941,0)</f>
        <v>0.42557405803354992</v>
      </c>
      <c r="T4941" s="2" t="s">
        <v>2651</v>
      </c>
    </row>
    <row r="4942" spans="1:20">
      <c r="A4942" t="s">
        <v>1339</v>
      </c>
      <c r="B4942" t="s">
        <v>1335</v>
      </c>
      <c r="C4942" t="s">
        <v>2288</v>
      </c>
      <c r="D4942" t="s">
        <v>1340</v>
      </c>
      <c r="E4942" s="11" t="s">
        <v>1337</v>
      </c>
      <c r="F4942" t="s">
        <v>1338</v>
      </c>
      <c r="G4942" s="9" t="s">
        <v>4620</v>
      </c>
      <c r="H4942" t="s">
        <v>2274</v>
      </c>
      <c r="I4942" t="s">
        <v>4630</v>
      </c>
      <c r="J4942" s="14">
        <f>VLOOKUP(Emissions!A6289,'County Activity'!A$2:J$3224,9,FALSE)</f>
        <v>14285.603959901531</v>
      </c>
      <c r="K4942" s="14" t="str">
        <f>VLOOKUP(Emissions!B6368,'County Activity'!B$2:J$3224,9,FALSE)</f>
        <v>E6GAL</v>
      </c>
      <c r="L4942" s="20">
        <f>VLOOKUP($H4942,'Emission Factors'!$B$2:$F$3,3, FALSE)</f>
        <v>0.85</v>
      </c>
      <c r="M4942" s="19" t="str">
        <f>VLOOKUP($H4942,'Emission Factors'!$B$2:$F$3,4, FALSE)</f>
        <v>LB</v>
      </c>
      <c r="N4942" s="19" t="str">
        <f>VLOOKUP($H4942,'Emission Factors'!$B$2:$F$3,5, FALSE)</f>
        <v>E6GAL</v>
      </c>
      <c r="O4942" s="42">
        <f>J4942*L4942/2000</f>
        <v>6.0713816829581511</v>
      </c>
      <c r="P4942" s="2" t="s">
        <v>2651</v>
      </c>
      <c r="Q4942" s="42">
        <f>IF(ISNA(VLOOKUP(CONCATENATE(A4942,H4942),'Point Emissions'!C$2:E$233,3,FALSE)),0,VLOOKUP(CONCATENATE(A4942,H4942),'Point Emissions'!C$2:E$233,3,FALSE))</f>
        <v>0</v>
      </c>
      <c r="R4942" s="2" t="s">
        <v>2651</v>
      </c>
      <c r="S4942" s="43">
        <f>IF(O4942-Q4942&gt;=0,O4942-Q4942,0)</f>
        <v>6.0713816829581511</v>
      </c>
      <c r="T4942" s="2" t="s">
        <v>2651</v>
      </c>
    </row>
    <row r="4943" spans="1:20">
      <c r="A4943" t="s">
        <v>5439</v>
      </c>
      <c r="B4943" t="s">
        <v>1335</v>
      </c>
      <c r="C4943" t="s">
        <v>2348</v>
      </c>
      <c r="D4943" t="s">
        <v>5440</v>
      </c>
      <c r="E4943" s="11" t="s">
        <v>1337</v>
      </c>
      <c r="F4943" t="s">
        <v>1338</v>
      </c>
      <c r="G4943" s="9" t="s">
        <v>4620</v>
      </c>
      <c r="H4943" t="s">
        <v>2274</v>
      </c>
      <c r="I4943" t="s">
        <v>4630</v>
      </c>
      <c r="J4943" s="14">
        <f>VLOOKUP(Emissions!A6329,'County Activity'!A$2:J$3224,9,FALSE)</f>
        <v>17747.371632332353</v>
      </c>
      <c r="K4943" s="14" t="str">
        <f>VLOOKUP(Emissions!B6388,'County Activity'!B$2:J$3224,9,FALSE)</f>
        <v>E6GAL</v>
      </c>
      <c r="L4943" s="20">
        <f>VLOOKUP($H4943,'Emission Factors'!$B$2:$F$3,3, FALSE)</f>
        <v>0.85</v>
      </c>
      <c r="M4943" s="19" t="str">
        <f>VLOOKUP($H4943,'Emission Factors'!$B$2:$F$3,4, FALSE)</f>
        <v>LB</v>
      </c>
      <c r="N4943" s="19" t="str">
        <f>VLOOKUP($H4943,'Emission Factors'!$B$2:$F$3,5, FALSE)</f>
        <v>E6GAL</v>
      </c>
      <c r="O4943" s="42">
        <f>J4943*L4943/2000</f>
        <v>7.5426329437412498</v>
      </c>
      <c r="P4943" s="2" t="s">
        <v>2651</v>
      </c>
      <c r="Q4943" s="42">
        <f>IF(ISNA(VLOOKUP(CONCATENATE(A4943,H4943),'Point Emissions'!C$2:E$233,3,FALSE)),0,VLOOKUP(CONCATENATE(A4943,H4943),'Point Emissions'!C$2:E$233,3,FALSE))</f>
        <v>0</v>
      </c>
      <c r="R4943" s="2" t="s">
        <v>2651</v>
      </c>
      <c r="S4943" s="43">
        <f>IF(O4943-Q4943&gt;=0,O4943-Q4943,0)</f>
        <v>7.5426329437412498</v>
      </c>
      <c r="T4943" s="2" t="s">
        <v>2651</v>
      </c>
    </row>
    <row r="4944" spans="1:20">
      <c r="A4944" t="s">
        <v>1802</v>
      </c>
      <c r="B4944" t="s">
        <v>5328</v>
      </c>
      <c r="C4944" t="s">
        <v>2462</v>
      </c>
      <c r="D4944" t="s">
        <v>3453</v>
      </c>
      <c r="E4944" t="s">
        <v>2285</v>
      </c>
      <c r="F4944" t="s">
        <v>5330</v>
      </c>
      <c r="G4944" s="9" t="s">
        <v>4620</v>
      </c>
      <c r="H4944" t="s">
        <v>2274</v>
      </c>
      <c r="I4944" t="s">
        <v>4630</v>
      </c>
      <c r="J4944" s="14">
        <f>VLOOKUP(Emissions!A2347,'County Activity'!A$2:J$3224,9,FALSE)</f>
        <v>221.82853530923506</v>
      </c>
      <c r="K4944" s="14" t="str">
        <f>VLOOKUP(Emissions!B4397,'County Activity'!B$2:J$3224,9,FALSE)</f>
        <v>E6GAL</v>
      </c>
      <c r="L4944" s="20">
        <f>VLOOKUP($H4944,'Emission Factors'!$B$2:$F$3,3, FALSE)</f>
        <v>0.85</v>
      </c>
      <c r="M4944" s="19" t="str">
        <f>VLOOKUP($H4944,'Emission Factors'!$B$2:$F$3,4, FALSE)</f>
        <v>LB</v>
      </c>
      <c r="N4944" s="19" t="str">
        <f>VLOOKUP($H4944,'Emission Factors'!$B$2:$F$3,5, FALSE)</f>
        <v>E6GAL</v>
      </c>
      <c r="O4944" s="42">
        <f>J4944*L4944/2000</f>
        <v>9.4277127506424904E-2</v>
      </c>
      <c r="P4944" s="2" t="s">
        <v>2651</v>
      </c>
      <c r="Q4944" s="42">
        <f>IF(ISNA(VLOOKUP(CONCATENATE(A4944,H4944),'Point Emissions'!C$2:E$233,3,FALSE)),0,VLOOKUP(CONCATENATE(A4944,H4944),'Point Emissions'!C$2:E$233,3,FALSE))</f>
        <v>0</v>
      </c>
      <c r="R4944" s="2" t="s">
        <v>2651</v>
      </c>
      <c r="S4944" s="43">
        <f>IF(O4944-Q4944&gt;=0,O4944-Q4944,0)</f>
        <v>9.4277127506424904E-2</v>
      </c>
      <c r="T4944" s="2" t="s">
        <v>2651</v>
      </c>
    </row>
    <row r="4945" spans="1:20">
      <c r="A4945" t="s">
        <v>672</v>
      </c>
      <c r="B4945" t="s">
        <v>232</v>
      </c>
      <c r="C4945" t="s">
        <v>673</v>
      </c>
      <c r="D4945" t="s">
        <v>674</v>
      </c>
      <c r="E4945" t="s">
        <v>2285</v>
      </c>
      <c r="F4945" t="s">
        <v>233</v>
      </c>
      <c r="G4945" s="9" t="s">
        <v>4620</v>
      </c>
      <c r="H4945" t="s">
        <v>2274</v>
      </c>
      <c r="I4945" t="s">
        <v>4630</v>
      </c>
      <c r="J4945" s="14">
        <f>VLOOKUP(Emissions!A5507,'County Activity'!A$2:J$3224,9,FALSE)</f>
        <v>11626.223436410824</v>
      </c>
      <c r="K4945" s="14" t="str">
        <f>VLOOKUP(Emissions!B5977,'County Activity'!B$2:J$3224,9,FALSE)</f>
        <v>E6GAL</v>
      </c>
      <c r="L4945" s="20">
        <f>VLOOKUP($H4945,'Emission Factors'!$B$2:$F$3,3, FALSE)</f>
        <v>0.85</v>
      </c>
      <c r="M4945" s="19" t="str">
        <f>VLOOKUP($H4945,'Emission Factors'!$B$2:$F$3,4, FALSE)</f>
        <v>LB</v>
      </c>
      <c r="N4945" s="19" t="str">
        <f>VLOOKUP($H4945,'Emission Factors'!$B$2:$F$3,5, FALSE)</f>
        <v>E6GAL</v>
      </c>
      <c r="O4945" s="42">
        <f>J4945*L4945/2000</f>
        <v>4.9411449604746007</v>
      </c>
      <c r="P4945" s="2" t="s">
        <v>2651</v>
      </c>
      <c r="Q4945" s="42">
        <f>IF(ISNA(VLOOKUP(CONCATENATE(A4945,H4945),'Point Emissions'!C$2:E$233,3,FALSE)),0,VLOOKUP(CONCATENATE(A4945,H4945),'Point Emissions'!C$2:E$233,3,FALSE))</f>
        <v>0</v>
      </c>
      <c r="R4945" s="2" t="s">
        <v>2651</v>
      </c>
      <c r="S4945" s="43">
        <f>IF(O4945-Q4945&gt;=0,O4945-Q4945,0)</f>
        <v>4.9411449604746007</v>
      </c>
      <c r="T4945" s="2" t="s">
        <v>2651</v>
      </c>
    </row>
    <row r="4946" spans="1:20">
      <c r="A4946" t="s">
        <v>3511</v>
      </c>
      <c r="B4946" t="s">
        <v>3486</v>
      </c>
      <c r="C4946" t="s">
        <v>2324</v>
      </c>
      <c r="D4946" t="s">
        <v>3512</v>
      </c>
      <c r="E4946" t="s">
        <v>2285</v>
      </c>
      <c r="F4946" t="s">
        <v>3488</v>
      </c>
      <c r="G4946" s="9" t="s">
        <v>4620</v>
      </c>
      <c r="H4946" t="s">
        <v>4628</v>
      </c>
      <c r="I4946" t="s">
        <v>4629</v>
      </c>
      <c r="J4946" s="14">
        <f>VLOOKUP(Emissions!A1130,'County Activity'!A$2:J$3224,9,FALSE)</f>
        <v>444.64980695376477</v>
      </c>
      <c r="K4946" s="14" t="str">
        <f>VLOOKUP(Emissions!B566,'County Activity'!B$2:J$3224,9,FALSE)</f>
        <v>E6GAL</v>
      </c>
      <c r="L4946" s="20">
        <f>VLOOKUP($H4946,'Emission Factors'!$B$2:$F$3,3, FALSE)</f>
        <v>0.16900000000000001</v>
      </c>
      <c r="M4946" s="19" t="str">
        <f>VLOOKUP($H4946,'Emission Factors'!$B$2:$F$3,4, FALSE)</f>
        <v>LB</v>
      </c>
      <c r="N4946" s="19" t="str">
        <f>VLOOKUP($H4946,'Emission Factors'!$B$2:$F$3,5, FALSE)</f>
        <v>E6GAL</v>
      </c>
      <c r="O4946" s="42">
        <f>J4946*L4946/2000</f>
        <v>3.757290868759313E-2</v>
      </c>
      <c r="P4946" s="2" t="s">
        <v>2651</v>
      </c>
      <c r="Q4946" s="42">
        <f>IF(ISNA(VLOOKUP(CONCATENATE(A4946,H4946),'Point Emissions'!C$2:E$233,3,FALSE)),0,VLOOKUP(CONCATENATE(A4946,H4946),'Point Emissions'!C$2:E$233,3,FALSE))</f>
        <v>0</v>
      </c>
      <c r="R4946" s="2" t="s">
        <v>2651</v>
      </c>
      <c r="S4946" s="43">
        <f>IF(O4946-Q4946&gt;=0,O4946-Q4946,0)</f>
        <v>3.757290868759313E-2</v>
      </c>
      <c r="T4946" s="2" t="s">
        <v>2651</v>
      </c>
    </row>
    <row r="4947" spans="1:20">
      <c r="A4947" t="s">
        <v>2590</v>
      </c>
      <c r="B4947" t="s">
        <v>2560</v>
      </c>
      <c r="C4947" t="s">
        <v>2324</v>
      </c>
      <c r="D4947" t="s">
        <v>2591</v>
      </c>
      <c r="E4947" t="s">
        <v>2285</v>
      </c>
      <c r="F4947" t="s">
        <v>2562</v>
      </c>
      <c r="G4947" s="9" t="s">
        <v>4620</v>
      </c>
      <c r="H4947" t="s">
        <v>4628</v>
      </c>
      <c r="I4947" t="s">
        <v>4629</v>
      </c>
      <c r="J4947" s="14">
        <f>VLOOKUP(Emissions!A222,'County Activity'!A$2:J$3224,9,FALSE)</f>
        <v>22.160436903997496</v>
      </c>
      <c r="K4947" s="14" t="str">
        <f>VLOOKUP(Emissions!B112,'County Activity'!B$2:J$3224,9,FALSE)</f>
        <v>E6GAL</v>
      </c>
      <c r="L4947" s="20">
        <f>VLOOKUP($H4947,'Emission Factors'!$B$2:$F$3,3, FALSE)</f>
        <v>0.16900000000000001</v>
      </c>
      <c r="M4947" s="19" t="str">
        <f>VLOOKUP($H4947,'Emission Factors'!$B$2:$F$3,4, FALSE)</f>
        <v>LB</v>
      </c>
      <c r="N4947" s="19" t="str">
        <f>VLOOKUP($H4947,'Emission Factors'!$B$2:$F$3,5, FALSE)</f>
        <v>E6GAL</v>
      </c>
      <c r="O4947" s="42">
        <f>J4947*L4947/2000</f>
        <v>1.8725569183877886E-3</v>
      </c>
      <c r="P4947" s="2" t="s">
        <v>2651</v>
      </c>
      <c r="Q4947" s="42">
        <f>IF(ISNA(VLOOKUP(CONCATENATE(A4947,H4947),'Point Emissions'!C$2:E$233,3,FALSE)),0,VLOOKUP(CONCATENATE(A4947,H4947),'Point Emissions'!C$2:E$233,3,FALSE))</f>
        <v>0</v>
      </c>
      <c r="R4947" s="2" t="s">
        <v>2651</v>
      </c>
      <c r="S4947" s="43">
        <f>IF(O4947-Q4947&gt;=0,O4947-Q4947,0)</f>
        <v>1.8725569183877886E-3</v>
      </c>
      <c r="T4947" s="2" t="s">
        <v>2651</v>
      </c>
    </row>
    <row r="4948" spans="1:20">
      <c r="A4948" t="s">
        <v>2578</v>
      </c>
      <c r="B4948" t="s">
        <v>2560</v>
      </c>
      <c r="C4948" t="s">
        <v>2306</v>
      </c>
      <c r="D4948" t="s">
        <v>2579</v>
      </c>
      <c r="E4948" t="s">
        <v>2285</v>
      </c>
      <c r="F4948" t="s">
        <v>2562</v>
      </c>
      <c r="G4948" s="9" t="s">
        <v>4620</v>
      </c>
      <c r="H4948" t="s">
        <v>4628</v>
      </c>
      <c r="I4948" t="s">
        <v>4629</v>
      </c>
      <c r="J4948" s="14">
        <f>VLOOKUP(Emissions!A210,'County Activity'!A$2:J$3224,9,FALSE)</f>
        <v>107.05540544806883</v>
      </c>
      <c r="K4948" s="14" t="str">
        <f>VLOOKUP(Emissions!B106,'County Activity'!B$2:J$3224,9,FALSE)</f>
        <v>E6GAL</v>
      </c>
      <c r="L4948" s="20">
        <f>VLOOKUP($H4948,'Emission Factors'!$B$2:$F$3,3, FALSE)</f>
        <v>0.16900000000000001</v>
      </c>
      <c r="M4948" s="19" t="str">
        <f>VLOOKUP($H4948,'Emission Factors'!$B$2:$F$3,4, FALSE)</f>
        <v>LB</v>
      </c>
      <c r="N4948" s="19" t="str">
        <f>VLOOKUP($H4948,'Emission Factors'!$B$2:$F$3,5, FALSE)</f>
        <v>E6GAL</v>
      </c>
      <c r="O4948" s="42">
        <f>J4948*L4948/2000</f>
        <v>9.0461817603618173E-3</v>
      </c>
      <c r="P4948" s="2" t="s">
        <v>2651</v>
      </c>
      <c r="Q4948" s="42">
        <f>IF(ISNA(VLOOKUP(CONCATENATE(A4948,H4948),'Point Emissions'!C$2:E$233,3,FALSE)),0,VLOOKUP(CONCATENATE(A4948,H4948),'Point Emissions'!C$2:E$233,3,FALSE))</f>
        <v>0</v>
      </c>
      <c r="R4948" s="2" t="s">
        <v>2651</v>
      </c>
      <c r="S4948" s="43">
        <f>IF(O4948-Q4948&gt;=0,O4948-Q4948,0)</f>
        <v>9.0461817603618173E-3</v>
      </c>
      <c r="T4948" s="2" t="s">
        <v>2651</v>
      </c>
    </row>
    <row r="4949" spans="1:20">
      <c r="A4949" t="s">
        <v>3223</v>
      </c>
      <c r="B4949" t="s">
        <v>3123</v>
      </c>
      <c r="C4949" t="s">
        <v>2459</v>
      </c>
      <c r="D4949" t="s">
        <v>3224</v>
      </c>
      <c r="E4949" t="s">
        <v>2285</v>
      </c>
      <c r="F4949" t="s">
        <v>3125</v>
      </c>
      <c r="G4949" s="9" t="s">
        <v>4620</v>
      </c>
      <c r="H4949" t="s">
        <v>4628</v>
      </c>
      <c r="I4949" t="s">
        <v>4629</v>
      </c>
      <c r="J4949" s="14">
        <f>VLOOKUP(Emissions!A890,'County Activity'!A$2:J$3224,9,FALSE)</f>
        <v>347.64985986964859</v>
      </c>
      <c r="K4949" s="14" t="str">
        <f>VLOOKUP(Emissions!B446,'County Activity'!B$2:J$3224,9,FALSE)</f>
        <v>E6GAL</v>
      </c>
      <c r="L4949" s="20">
        <f>VLOOKUP($H4949,'Emission Factors'!$B$2:$F$3,3, FALSE)</f>
        <v>0.16900000000000001</v>
      </c>
      <c r="M4949" s="19" t="str">
        <f>VLOOKUP($H4949,'Emission Factors'!$B$2:$F$3,4, FALSE)</f>
        <v>LB</v>
      </c>
      <c r="N4949" s="19" t="str">
        <f>VLOOKUP($H4949,'Emission Factors'!$B$2:$F$3,5, FALSE)</f>
        <v>E6GAL</v>
      </c>
      <c r="O4949" s="42">
        <f>J4949*L4949/2000</f>
        <v>2.9376413158985308E-2</v>
      </c>
      <c r="P4949" s="2" t="s">
        <v>2651</v>
      </c>
      <c r="Q4949" s="42">
        <f>IF(ISNA(VLOOKUP(CONCATENATE(A4949,H4949),'Point Emissions'!C$2:E$233,3,FALSE)),0,VLOOKUP(CONCATENATE(A4949,H4949),'Point Emissions'!C$2:E$233,3,FALSE))</f>
        <v>0</v>
      </c>
      <c r="R4949" s="2" t="s">
        <v>2651</v>
      </c>
      <c r="S4949" s="43">
        <f>IF(O4949-Q4949&gt;=0,O4949-Q4949,0)</f>
        <v>2.9376413158985308E-2</v>
      </c>
      <c r="T4949" s="2" t="s">
        <v>2651</v>
      </c>
    </row>
    <row r="4950" spans="1:20">
      <c r="A4950" t="s">
        <v>4502</v>
      </c>
      <c r="B4950" t="s">
        <v>4409</v>
      </c>
      <c r="C4950" t="s">
        <v>2468</v>
      </c>
      <c r="D4950" t="s">
        <v>3445</v>
      </c>
      <c r="E4950" t="s">
        <v>2285</v>
      </c>
      <c r="F4950" t="s">
        <v>4410</v>
      </c>
      <c r="G4950" s="9" t="s">
        <v>4620</v>
      </c>
      <c r="H4950" t="s">
        <v>2274</v>
      </c>
      <c r="I4950" t="s">
        <v>4630</v>
      </c>
      <c r="J4950" s="14">
        <f>VLOOKUP(Emissions!A4613,'County Activity'!A$2:J$3224,9,FALSE)</f>
        <v>5101.9282171014002</v>
      </c>
      <c r="K4950" s="14" t="str">
        <f>VLOOKUP(Emissions!B5530,'County Activity'!B$2:J$3224,9,FALSE)</f>
        <v>E6GAL</v>
      </c>
      <c r="L4950" s="20">
        <f>VLOOKUP($H4950,'Emission Factors'!$B$2:$F$3,3, FALSE)</f>
        <v>0.85</v>
      </c>
      <c r="M4950" s="19" t="str">
        <f>VLOOKUP($H4950,'Emission Factors'!$B$2:$F$3,4, FALSE)</f>
        <v>LB</v>
      </c>
      <c r="N4950" s="19" t="str">
        <f>VLOOKUP($H4950,'Emission Factors'!$B$2:$F$3,5, FALSE)</f>
        <v>E6GAL</v>
      </c>
      <c r="O4950" s="42">
        <f>J4950*L4950/2000</f>
        <v>2.1683194922680951</v>
      </c>
      <c r="P4950" s="2" t="s">
        <v>2651</v>
      </c>
      <c r="Q4950" s="42">
        <f>IF(ISNA(VLOOKUP(CONCATENATE(A4950,H4950),'Point Emissions'!C$2:E$233,3,FALSE)),0,VLOOKUP(CONCATENATE(A4950,H4950),'Point Emissions'!C$2:E$233,3,FALSE))</f>
        <v>0</v>
      </c>
      <c r="R4950" s="2" t="s">
        <v>2651</v>
      </c>
      <c r="S4950" s="43">
        <f>IF(O4950-Q4950&gt;=0,O4950-Q4950,0)</f>
        <v>2.1683194922680951</v>
      </c>
      <c r="T4950" s="2" t="s">
        <v>2651</v>
      </c>
    </row>
    <row r="4951" spans="1:20">
      <c r="A4951" t="s">
        <v>1307</v>
      </c>
      <c r="B4951" t="s">
        <v>1299</v>
      </c>
      <c r="C4951" t="s">
        <v>2303</v>
      </c>
      <c r="D4951" t="s">
        <v>2899</v>
      </c>
      <c r="E4951" t="s">
        <v>2285</v>
      </c>
      <c r="F4951" t="s">
        <v>1300</v>
      </c>
      <c r="G4951" s="9" t="s">
        <v>4620</v>
      </c>
      <c r="H4951" t="s">
        <v>2274</v>
      </c>
      <c r="I4951" t="s">
        <v>4630</v>
      </c>
      <c r="J4951" s="14">
        <f>VLOOKUP(Emissions!A6253,'County Activity'!A$2:J$3224,9,FALSE)</f>
        <v>17707.181822629296</v>
      </c>
      <c r="K4951" s="14" t="str">
        <f>VLOOKUP(Emissions!B6350,'County Activity'!B$2:J$3224,9,FALSE)</f>
        <v>E6GAL</v>
      </c>
      <c r="L4951" s="20">
        <f>VLOOKUP($H4951,'Emission Factors'!$B$2:$F$3,3, FALSE)</f>
        <v>0.85</v>
      </c>
      <c r="M4951" s="19" t="str">
        <f>VLOOKUP($H4951,'Emission Factors'!$B$2:$F$3,4, FALSE)</f>
        <v>LB</v>
      </c>
      <c r="N4951" s="19" t="str">
        <f>VLOOKUP($H4951,'Emission Factors'!$B$2:$F$3,5, FALSE)</f>
        <v>E6GAL</v>
      </c>
      <c r="O4951" s="42">
        <f>J4951*L4951/2000</f>
        <v>7.5255522746174508</v>
      </c>
      <c r="P4951" s="2" t="s">
        <v>2651</v>
      </c>
      <c r="Q4951" s="42">
        <f>IF(ISNA(VLOOKUP(CONCATENATE(A4951,H4951),'Point Emissions'!C$2:E$233,3,FALSE)),0,VLOOKUP(CONCATENATE(A4951,H4951),'Point Emissions'!C$2:E$233,3,FALSE))</f>
        <v>0</v>
      </c>
      <c r="R4951" s="2" t="s">
        <v>2651</v>
      </c>
      <c r="S4951" s="43">
        <f>IF(O4951-Q4951&gt;=0,O4951-Q4951,0)</f>
        <v>7.5255522746174508</v>
      </c>
      <c r="T4951" s="2" t="s">
        <v>2651</v>
      </c>
    </row>
    <row r="4952" spans="1:20">
      <c r="A4952" t="s">
        <v>3410</v>
      </c>
      <c r="B4952" t="s">
        <v>3123</v>
      </c>
      <c r="C4952" t="s">
        <v>3411</v>
      </c>
      <c r="D4952" t="s">
        <v>3412</v>
      </c>
      <c r="E4952" t="s">
        <v>2285</v>
      </c>
      <c r="F4952" t="s">
        <v>3125</v>
      </c>
      <c r="G4952" s="9" t="s">
        <v>4620</v>
      </c>
      <c r="H4952" t="s">
        <v>2274</v>
      </c>
      <c r="I4952" t="s">
        <v>4630</v>
      </c>
      <c r="J4952" s="14">
        <f>VLOOKUP(Emissions!A1049,'County Activity'!A$2:J$3224,9,FALSE)</f>
        <v>411.18498532850845</v>
      </c>
      <c r="K4952" s="14" t="str">
        <f>VLOOKUP(Emissions!B3748,'County Activity'!B$2:J$3224,9,FALSE)</f>
        <v>E6GAL</v>
      </c>
      <c r="L4952" s="20">
        <f>VLOOKUP($H4952,'Emission Factors'!$B$2:$F$3,3, FALSE)</f>
        <v>0.85</v>
      </c>
      <c r="M4952" s="19" t="str">
        <f>VLOOKUP($H4952,'Emission Factors'!$B$2:$F$3,4, FALSE)</f>
        <v>LB</v>
      </c>
      <c r="N4952" s="19" t="str">
        <f>VLOOKUP($H4952,'Emission Factors'!$B$2:$F$3,5, FALSE)</f>
        <v>E6GAL</v>
      </c>
      <c r="O4952" s="42">
        <f>J4952*L4952/2000</f>
        <v>0.17475361876461609</v>
      </c>
      <c r="P4952" s="2" t="s">
        <v>2651</v>
      </c>
      <c r="Q4952" s="42">
        <f>IF(ISNA(VLOOKUP(CONCATENATE(A4952,H4952),'Point Emissions'!C$2:E$233,3,FALSE)),0,VLOOKUP(CONCATENATE(A4952,H4952),'Point Emissions'!C$2:E$233,3,FALSE))</f>
        <v>0</v>
      </c>
      <c r="R4952" s="2" t="s">
        <v>2651</v>
      </c>
      <c r="S4952" s="43">
        <f>IF(O4952-Q4952&gt;=0,O4952-Q4952,0)</f>
        <v>0.17475361876461609</v>
      </c>
      <c r="T4952" s="2" t="s">
        <v>2651</v>
      </c>
    </row>
    <row r="4953" spans="1:20">
      <c r="A4953" t="s">
        <v>4217</v>
      </c>
      <c r="B4953" t="s">
        <v>4110</v>
      </c>
      <c r="C4953" t="s">
        <v>3259</v>
      </c>
      <c r="D4953" t="s">
        <v>4218</v>
      </c>
      <c r="E4953" t="s">
        <v>2285</v>
      </c>
      <c r="F4953" t="s">
        <v>4111</v>
      </c>
      <c r="G4953" s="9" t="s">
        <v>4620</v>
      </c>
      <c r="H4953" t="s">
        <v>4628</v>
      </c>
      <c r="I4953" t="s">
        <v>4629</v>
      </c>
      <c r="J4953" s="14">
        <f>VLOOKUP(Emissions!A4242,'County Activity'!A$2:J$3224,9,FALSE)</f>
        <v>772.44494011751965</v>
      </c>
      <c r="K4953" s="14" t="str">
        <f>VLOOKUP(Emissions!B2122,'County Activity'!B$2:J$3224,9,FALSE)</f>
        <v>E6GAL</v>
      </c>
      <c r="L4953" s="20">
        <f>VLOOKUP($H4953,'Emission Factors'!$B$2:$F$3,3, FALSE)</f>
        <v>0.16900000000000001</v>
      </c>
      <c r="M4953" s="19" t="str">
        <f>VLOOKUP($H4953,'Emission Factors'!$B$2:$F$3,4, FALSE)</f>
        <v>LB</v>
      </c>
      <c r="N4953" s="19" t="str">
        <f>VLOOKUP($H4953,'Emission Factors'!$B$2:$F$3,5, FALSE)</f>
        <v>E6GAL</v>
      </c>
      <c r="O4953" s="42">
        <f>J4953*L4953/2000</f>
        <v>6.5271597439930412E-2</v>
      </c>
      <c r="P4953" s="2" t="s">
        <v>2651</v>
      </c>
      <c r="Q4953" s="42">
        <f>IF(ISNA(VLOOKUP(CONCATENATE(A4953,H4953),'Point Emissions'!C$2:E$233,3,FALSE)),0,VLOOKUP(CONCATENATE(A4953,H4953),'Point Emissions'!C$2:E$233,3,FALSE))</f>
        <v>0</v>
      </c>
      <c r="R4953" s="2" t="s">
        <v>2651</v>
      </c>
      <c r="S4953" s="43">
        <f>IF(O4953-Q4953&gt;=0,O4953-Q4953,0)</f>
        <v>6.5271597439930412E-2</v>
      </c>
      <c r="T4953" s="2" t="s">
        <v>2651</v>
      </c>
    </row>
    <row r="4954" spans="1:20">
      <c r="A4954" t="s">
        <v>229</v>
      </c>
      <c r="B4954" t="s">
        <v>109</v>
      </c>
      <c r="C4954" t="s">
        <v>3298</v>
      </c>
      <c r="D4954" t="s">
        <v>4662</v>
      </c>
      <c r="E4954" t="s">
        <v>2285</v>
      </c>
      <c r="F4954" t="s">
        <v>110</v>
      </c>
      <c r="G4954" s="9" t="s">
        <v>4620</v>
      </c>
      <c r="H4954" t="s">
        <v>4628</v>
      </c>
      <c r="I4954" t="s">
        <v>4629</v>
      </c>
      <c r="J4954" s="14">
        <f>VLOOKUP(Emissions!A5044,'County Activity'!A$2:J$3224,9,FALSE)</f>
        <v>1399.8863277765122</v>
      </c>
      <c r="K4954" s="14" t="str">
        <f>VLOOKUP(Emissions!B2523,'County Activity'!B$2:J$3224,9,FALSE)</f>
        <v>E6GAL</v>
      </c>
      <c r="L4954" s="20">
        <f>VLOOKUP($H4954,'Emission Factors'!$B$2:$F$3,3, FALSE)</f>
        <v>0.16900000000000001</v>
      </c>
      <c r="M4954" s="19" t="str">
        <f>VLOOKUP($H4954,'Emission Factors'!$B$2:$F$3,4, FALSE)</f>
        <v>LB</v>
      </c>
      <c r="N4954" s="19" t="str">
        <f>VLOOKUP($H4954,'Emission Factors'!$B$2:$F$3,5, FALSE)</f>
        <v>E6GAL</v>
      </c>
      <c r="O4954" s="42">
        <f>J4954*L4954/2000</f>
        <v>0.11829039469711529</v>
      </c>
      <c r="P4954" s="2" t="s">
        <v>2651</v>
      </c>
      <c r="Q4954" s="42">
        <f>IF(ISNA(VLOOKUP(CONCATENATE(A4954,H4954),'Point Emissions'!C$2:E$233,3,FALSE)),0,VLOOKUP(CONCATENATE(A4954,H4954),'Point Emissions'!C$2:E$233,3,FALSE))</f>
        <v>0</v>
      </c>
      <c r="R4954" s="2" t="s">
        <v>2651</v>
      </c>
      <c r="S4954" s="43">
        <f>IF(O4954-Q4954&gt;=0,O4954-Q4954,0)</f>
        <v>0.11829039469711529</v>
      </c>
      <c r="T4954" s="2" t="s">
        <v>2651</v>
      </c>
    </row>
    <row r="4955" spans="1:20">
      <c r="A4955" t="s">
        <v>4307</v>
      </c>
      <c r="B4955" t="s">
        <v>4235</v>
      </c>
      <c r="C4955" t="s">
        <v>2429</v>
      </c>
      <c r="D4955" t="s">
        <v>4308</v>
      </c>
      <c r="E4955" t="s">
        <v>2285</v>
      </c>
      <c r="F4955" t="s">
        <v>4236</v>
      </c>
      <c r="G4955" s="9" t="s">
        <v>4620</v>
      </c>
      <c r="H4955" t="s">
        <v>2274</v>
      </c>
      <c r="I4955" t="s">
        <v>4630</v>
      </c>
      <c r="J4955" s="14">
        <f>VLOOKUP(Emissions!A4361,'County Activity'!A$2:J$3224,9,FALSE)</f>
        <v>835.56375679061068</v>
      </c>
      <c r="K4955" s="14" t="str">
        <f>VLOOKUP(Emissions!B5404,'County Activity'!B$2:J$3224,9,FALSE)</f>
        <v>E6GAL</v>
      </c>
      <c r="L4955" s="20">
        <f>VLOOKUP($H4955,'Emission Factors'!$B$2:$F$3,3, FALSE)</f>
        <v>0.85</v>
      </c>
      <c r="M4955" s="19" t="str">
        <f>VLOOKUP($H4955,'Emission Factors'!$B$2:$F$3,4, FALSE)</f>
        <v>LB</v>
      </c>
      <c r="N4955" s="19" t="str">
        <f>VLOOKUP($H4955,'Emission Factors'!$B$2:$F$3,5, FALSE)</f>
        <v>E6GAL</v>
      </c>
      <c r="O4955" s="42">
        <f>J4955*L4955/2000</f>
        <v>0.35511459663600953</v>
      </c>
      <c r="P4955" s="2" t="s">
        <v>2651</v>
      </c>
      <c r="Q4955" s="42">
        <f>IF(ISNA(VLOOKUP(CONCATENATE(A4955,H4955),'Point Emissions'!C$2:E$233,3,FALSE)),0,VLOOKUP(CONCATENATE(A4955,H4955),'Point Emissions'!C$2:E$233,3,FALSE))</f>
        <v>0</v>
      </c>
      <c r="R4955" s="2" t="s">
        <v>2651</v>
      </c>
      <c r="S4955" s="43">
        <f>IF(O4955-Q4955&gt;=0,O4955-Q4955,0)</f>
        <v>0.35511459663600953</v>
      </c>
      <c r="T4955" s="2" t="s">
        <v>2651</v>
      </c>
    </row>
    <row r="4956" spans="1:20">
      <c r="A4956" t="s">
        <v>4185</v>
      </c>
      <c r="B4956" t="s">
        <v>4110</v>
      </c>
      <c r="C4956" t="s">
        <v>2444</v>
      </c>
      <c r="D4956" t="s">
        <v>4598</v>
      </c>
      <c r="E4956" t="s">
        <v>2285</v>
      </c>
      <c r="F4956" t="s">
        <v>4111</v>
      </c>
      <c r="G4956" s="9" t="s">
        <v>4620</v>
      </c>
      <c r="H4956" t="s">
        <v>2274</v>
      </c>
      <c r="I4956" t="s">
        <v>4630</v>
      </c>
      <c r="J4956" s="14">
        <f>VLOOKUP(Emissions!A4195,'County Activity'!A$2:J$3224,9,FALSE)</f>
        <v>3749.1488296222583</v>
      </c>
      <c r="K4956" s="14" t="str">
        <f>VLOOKUP(Emissions!B5321,'County Activity'!B$2:J$3224,9,FALSE)</f>
        <v>E6GAL</v>
      </c>
      <c r="L4956" s="20">
        <f>VLOOKUP($H4956,'Emission Factors'!$B$2:$F$3,3, FALSE)</f>
        <v>0.85</v>
      </c>
      <c r="M4956" s="19" t="str">
        <f>VLOOKUP($H4956,'Emission Factors'!$B$2:$F$3,4, FALSE)</f>
        <v>LB</v>
      </c>
      <c r="N4956" s="19" t="str">
        <f>VLOOKUP($H4956,'Emission Factors'!$B$2:$F$3,5, FALSE)</f>
        <v>E6GAL</v>
      </c>
      <c r="O4956" s="42">
        <f>J4956*L4956/2000</f>
        <v>1.5933882525894596</v>
      </c>
      <c r="P4956" s="2" t="s">
        <v>2651</v>
      </c>
      <c r="Q4956" s="42">
        <f>IF(ISNA(VLOOKUP(CONCATENATE(A4956,H4956),'Point Emissions'!C$2:E$233,3,FALSE)),0,VLOOKUP(CONCATENATE(A4956,H4956),'Point Emissions'!C$2:E$233,3,FALSE))</f>
        <v>0</v>
      </c>
      <c r="R4956" s="2" t="s">
        <v>2651</v>
      </c>
      <c r="S4956" s="43">
        <f>IF(O4956-Q4956&gt;=0,O4956-Q4956,0)</f>
        <v>1.5933882525894596</v>
      </c>
      <c r="T4956" s="2" t="s">
        <v>2651</v>
      </c>
    </row>
    <row r="4957" spans="1:20">
      <c r="A4957" t="s">
        <v>2598</v>
      </c>
      <c r="B4957" t="s">
        <v>2593</v>
      </c>
      <c r="C4957" t="s">
        <v>2291</v>
      </c>
      <c r="D4957" t="s">
        <v>2599</v>
      </c>
      <c r="E4957" t="s">
        <v>2285</v>
      </c>
      <c r="F4957" t="s">
        <v>2595</v>
      </c>
      <c r="G4957" s="9" t="s">
        <v>4620</v>
      </c>
      <c r="H4957" t="s">
        <v>2274</v>
      </c>
      <c r="I4957" t="s">
        <v>4630</v>
      </c>
      <c r="J4957" s="14">
        <f>VLOOKUP(Emissions!A229,'County Activity'!A$2:J$3224,9,FALSE)</f>
        <v>113.87646478412587</v>
      </c>
      <c r="K4957" s="14" t="str">
        <f>VLOOKUP(Emissions!B3338,'County Activity'!B$2:J$3224,9,FALSE)</f>
        <v>E6GAL</v>
      </c>
      <c r="L4957" s="20">
        <f>VLOOKUP($H4957,'Emission Factors'!$B$2:$F$3,3, FALSE)</f>
        <v>0.85</v>
      </c>
      <c r="M4957" s="19" t="str">
        <f>VLOOKUP($H4957,'Emission Factors'!$B$2:$F$3,4, FALSE)</f>
        <v>LB</v>
      </c>
      <c r="N4957" s="19" t="str">
        <f>VLOOKUP($H4957,'Emission Factors'!$B$2:$F$3,5, FALSE)</f>
        <v>E6GAL</v>
      </c>
      <c r="O4957" s="42">
        <f>J4957*L4957/2000</f>
        <v>4.8397497533253495E-2</v>
      </c>
      <c r="P4957" s="2" t="s">
        <v>2651</v>
      </c>
      <c r="Q4957" s="42">
        <f>IF(ISNA(VLOOKUP(CONCATENATE(A4957,H4957),'Point Emissions'!C$2:E$233,3,FALSE)),0,VLOOKUP(CONCATENATE(A4957,H4957),'Point Emissions'!C$2:E$233,3,FALSE))</f>
        <v>0</v>
      </c>
      <c r="R4957" s="2" t="s">
        <v>2651</v>
      </c>
      <c r="S4957" s="43">
        <f>IF(O4957-Q4957&gt;=0,O4957-Q4957,0)</f>
        <v>4.8397497533253495E-2</v>
      </c>
      <c r="T4957" s="2" t="s">
        <v>2651</v>
      </c>
    </row>
    <row r="4958" spans="1:20">
      <c r="A4958" t="s">
        <v>4898</v>
      </c>
      <c r="B4958" t="s">
        <v>4808</v>
      </c>
      <c r="C4958" t="s">
        <v>2474</v>
      </c>
      <c r="D4958" t="s">
        <v>2427</v>
      </c>
      <c r="E4958" t="s">
        <v>2285</v>
      </c>
      <c r="F4958" t="s">
        <v>4810</v>
      </c>
      <c r="G4958" s="9" t="s">
        <v>4620</v>
      </c>
      <c r="H4958" t="s">
        <v>2274</v>
      </c>
      <c r="I4958" t="s">
        <v>4630</v>
      </c>
      <c r="J4958" s="14">
        <f>VLOOKUP(Emissions!A1707,'County Activity'!A$2:J$3224,9,FALSE)</f>
        <v>704.1062517459435</v>
      </c>
      <c r="K4958" s="14" t="str">
        <f>VLOOKUP(Emissions!B4077,'County Activity'!B$2:J$3224,9,FALSE)</f>
        <v>E6GAL</v>
      </c>
      <c r="L4958" s="20">
        <f>VLOOKUP($H4958,'Emission Factors'!$B$2:$F$3,3, FALSE)</f>
        <v>0.85</v>
      </c>
      <c r="M4958" s="19" t="str">
        <f>VLOOKUP($H4958,'Emission Factors'!$B$2:$F$3,4, FALSE)</f>
        <v>LB</v>
      </c>
      <c r="N4958" s="19" t="str">
        <f>VLOOKUP($H4958,'Emission Factors'!$B$2:$F$3,5, FALSE)</f>
        <v>E6GAL</v>
      </c>
      <c r="O4958" s="42">
        <f>J4958*L4958/2000</f>
        <v>0.29924515699202597</v>
      </c>
      <c r="P4958" s="2" t="s">
        <v>2651</v>
      </c>
      <c r="Q4958" s="42">
        <f>IF(ISNA(VLOOKUP(CONCATENATE(A4958,H4958),'Point Emissions'!C$2:E$233,3,FALSE)),0,VLOOKUP(CONCATENATE(A4958,H4958),'Point Emissions'!C$2:E$233,3,FALSE))</f>
        <v>0</v>
      </c>
      <c r="R4958" s="2" t="s">
        <v>2651</v>
      </c>
      <c r="S4958" s="43">
        <f>IF(O4958-Q4958&gt;=0,O4958-Q4958,0)</f>
        <v>0.29924515699202597</v>
      </c>
      <c r="T4958" s="2" t="s">
        <v>2651</v>
      </c>
    </row>
    <row r="4959" spans="1:20">
      <c r="A4959" t="s">
        <v>2935</v>
      </c>
      <c r="B4959" t="s">
        <v>2852</v>
      </c>
      <c r="C4959" t="s">
        <v>2411</v>
      </c>
      <c r="D4959" t="s">
        <v>2936</v>
      </c>
      <c r="E4959" t="s">
        <v>2285</v>
      </c>
      <c r="F4959" t="s">
        <v>2854</v>
      </c>
      <c r="G4959" s="9" t="s">
        <v>4620</v>
      </c>
      <c r="H4959" t="s">
        <v>2274</v>
      </c>
      <c r="I4959" t="s">
        <v>4630</v>
      </c>
      <c r="J4959" s="14">
        <f>VLOOKUP(Emissions!A577,'County Activity'!A$2:J$3224,9,FALSE)</f>
        <v>48.227771643670849</v>
      </c>
      <c r="K4959" s="14" t="str">
        <f>VLOOKUP(Emissions!B3512,'County Activity'!B$2:J$3224,9,FALSE)</f>
        <v>E6GAL</v>
      </c>
      <c r="L4959" s="20">
        <f>VLOOKUP($H4959,'Emission Factors'!$B$2:$F$3,3, FALSE)</f>
        <v>0.85</v>
      </c>
      <c r="M4959" s="19" t="str">
        <f>VLOOKUP($H4959,'Emission Factors'!$B$2:$F$3,4, FALSE)</f>
        <v>LB</v>
      </c>
      <c r="N4959" s="19" t="str">
        <f>VLOOKUP($H4959,'Emission Factors'!$B$2:$F$3,5, FALSE)</f>
        <v>E6GAL</v>
      </c>
      <c r="O4959" s="42">
        <f>J4959*L4959/2000</f>
        <v>2.049680294856011E-2</v>
      </c>
      <c r="P4959" s="2" t="s">
        <v>2651</v>
      </c>
      <c r="Q4959" s="42">
        <f>IF(ISNA(VLOOKUP(CONCATENATE(A4959,H4959),'Point Emissions'!C$2:E$233,3,FALSE)),0,VLOOKUP(CONCATENATE(A4959,H4959),'Point Emissions'!C$2:E$233,3,FALSE))</f>
        <v>0</v>
      </c>
      <c r="R4959" s="2" t="s">
        <v>2651</v>
      </c>
      <c r="S4959" s="43">
        <f>IF(O4959-Q4959&gt;=0,O4959-Q4959,0)</f>
        <v>2.049680294856011E-2</v>
      </c>
      <c r="T4959" s="2" t="s">
        <v>2651</v>
      </c>
    </row>
    <row r="4960" spans="1:20">
      <c r="A4960" t="s">
        <v>1260</v>
      </c>
      <c r="B4960" t="s">
        <v>1190</v>
      </c>
      <c r="C4960" t="s">
        <v>2423</v>
      </c>
      <c r="D4960" t="s">
        <v>3349</v>
      </c>
      <c r="E4960" t="s">
        <v>2285</v>
      </c>
      <c r="F4960" t="s">
        <v>1191</v>
      </c>
      <c r="G4960" s="9" t="s">
        <v>4620</v>
      </c>
      <c r="H4960" t="s">
        <v>2274</v>
      </c>
      <c r="I4960" t="s">
        <v>4630</v>
      </c>
      <c r="J4960" s="14">
        <f>VLOOKUP(Emissions!A6191,'County Activity'!A$2:J$3224,9,FALSE)</f>
        <v>9240.1976664064241</v>
      </c>
      <c r="K4960" s="14" t="str">
        <f>VLOOKUP(Emissions!B6319,'County Activity'!B$2:J$3224,9,FALSE)</f>
        <v>E6GAL</v>
      </c>
      <c r="L4960" s="20">
        <f>VLOOKUP($H4960,'Emission Factors'!$B$2:$F$3,3, FALSE)</f>
        <v>0.85</v>
      </c>
      <c r="M4960" s="19" t="str">
        <f>VLOOKUP($H4960,'Emission Factors'!$B$2:$F$3,4, FALSE)</f>
        <v>LB</v>
      </c>
      <c r="N4960" s="19" t="str">
        <f>VLOOKUP($H4960,'Emission Factors'!$B$2:$F$3,5, FALSE)</f>
        <v>E6GAL</v>
      </c>
      <c r="O4960" s="42">
        <f>J4960*L4960/2000</f>
        <v>3.9270840082227298</v>
      </c>
      <c r="P4960" s="2" t="s">
        <v>2651</v>
      </c>
      <c r="Q4960" s="42">
        <f>IF(ISNA(VLOOKUP(CONCATENATE(A4960,H4960),'Point Emissions'!C$2:E$233,3,FALSE)),0,VLOOKUP(CONCATENATE(A4960,H4960),'Point Emissions'!C$2:E$233,3,FALSE))</f>
        <v>0</v>
      </c>
      <c r="R4960" s="2" t="s">
        <v>2651</v>
      </c>
      <c r="S4960" s="43">
        <f>IF(O4960-Q4960&gt;=0,O4960-Q4960,0)</f>
        <v>3.9270840082227298</v>
      </c>
      <c r="T4960" s="2" t="s">
        <v>2651</v>
      </c>
    </row>
    <row r="4961" spans="1:20">
      <c r="A4961" t="s">
        <v>3943</v>
      </c>
      <c r="B4961" t="s">
        <v>3858</v>
      </c>
      <c r="C4961" t="s">
        <v>2432</v>
      </c>
      <c r="D4961" t="s">
        <v>2391</v>
      </c>
      <c r="E4961" t="s">
        <v>2285</v>
      </c>
      <c r="F4961" t="s">
        <v>3860</v>
      </c>
      <c r="G4961" s="9" t="s">
        <v>4620</v>
      </c>
      <c r="H4961" t="s">
        <v>2274</v>
      </c>
      <c r="I4961" t="s">
        <v>4630</v>
      </c>
      <c r="J4961" s="14">
        <f>VLOOKUP(Emissions!A3881,'County Activity'!A$2:J$3224,9,FALSE)</f>
        <v>3019.679765697173</v>
      </c>
      <c r="K4961" s="14" t="str">
        <f>VLOOKUP(Emissions!B5164,'County Activity'!B$2:J$3224,9,FALSE)</f>
        <v>E6GAL</v>
      </c>
      <c r="L4961" s="20">
        <f>VLOOKUP($H4961,'Emission Factors'!$B$2:$F$3,3, FALSE)</f>
        <v>0.85</v>
      </c>
      <c r="M4961" s="19" t="str">
        <f>VLOOKUP($H4961,'Emission Factors'!$B$2:$F$3,4, FALSE)</f>
        <v>LB</v>
      </c>
      <c r="N4961" s="19" t="str">
        <f>VLOOKUP($H4961,'Emission Factors'!$B$2:$F$3,5, FALSE)</f>
        <v>E6GAL</v>
      </c>
      <c r="O4961" s="42">
        <f>J4961*L4961/2000</f>
        <v>1.2833639004212984</v>
      </c>
      <c r="P4961" s="2" t="s">
        <v>2651</v>
      </c>
      <c r="Q4961" s="42">
        <f>IF(ISNA(VLOOKUP(CONCATENATE(A4961,H4961),'Point Emissions'!C$2:E$233,3,FALSE)),0,VLOOKUP(CONCATENATE(A4961,H4961),'Point Emissions'!C$2:E$233,3,FALSE))</f>
        <v>0</v>
      </c>
      <c r="R4961" s="2" t="s">
        <v>2651</v>
      </c>
      <c r="S4961" s="43">
        <f>IF(O4961-Q4961&gt;=0,O4961-Q4961,0)</f>
        <v>1.2833639004212984</v>
      </c>
      <c r="T4961" s="2" t="s">
        <v>2651</v>
      </c>
    </row>
    <row r="4962" spans="1:20">
      <c r="A4962" t="s">
        <v>1646</v>
      </c>
      <c r="B4962" t="s">
        <v>1581</v>
      </c>
      <c r="C4962" t="s">
        <v>2405</v>
      </c>
      <c r="D4962" t="s">
        <v>1647</v>
      </c>
      <c r="E4962" t="s">
        <v>2285</v>
      </c>
      <c r="F4962" t="s">
        <v>1583</v>
      </c>
      <c r="G4962" s="9" t="s">
        <v>4620</v>
      </c>
      <c r="H4962" t="s">
        <v>2274</v>
      </c>
      <c r="I4962" t="s">
        <v>4630</v>
      </c>
      <c r="J4962" s="14">
        <f>VLOOKUP(Emissions!A3279,'County Activity'!A$2:J$3224,9,FALSE)</f>
        <v>2023.9331976438523</v>
      </c>
      <c r="K4962" s="14" t="str">
        <f>VLOOKUP(Emissions!B4863,'County Activity'!B$2:J$3224,9,FALSE)</f>
        <v>E6GAL</v>
      </c>
      <c r="L4962" s="20">
        <f>VLOOKUP($H4962,'Emission Factors'!$B$2:$F$3,3, FALSE)</f>
        <v>0.85</v>
      </c>
      <c r="M4962" s="19" t="str">
        <f>VLOOKUP($H4962,'Emission Factors'!$B$2:$F$3,4, FALSE)</f>
        <v>LB</v>
      </c>
      <c r="N4962" s="19" t="str">
        <f>VLOOKUP($H4962,'Emission Factors'!$B$2:$F$3,5, FALSE)</f>
        <v>E6GAL</v>
      </c>
      <c r="O4962" s="42">
        <f>J4962*L4962/2000</f>
        <v>0.8601716089986372</v>
      </c>
      <c r="P4962" s="2" t="s">
        <v>2651</v>
      </c>
      <c r="Q4962" s="42">
        <f>IF(ISNA(VLOOKUP(CONCATENATE(A4962,H4962),'Point Emissions'!C$2:E$233,3,FALSE)),0,VLOOKUP(CONCATENATE(A4962,H4962),'Point Emissions'!C$2:E$233,3,FALSE))</f>
        <v>0</v>
      </c>
      <c r="R4962" s="2" t="s">
        <v>2651</v>
      </c>
      <c r="S4962" s="43">
        <f>IF(O4962-Q4962&gt;=0,O4962-Q4962,0)</f>
        <v>0.8601716089986372</v>
      </c>
      <c r="T4962" s="2" t="s">
        <v>2651</v>
      </c>
    </row>
    <row r="4963" spans="1:20">
      <c r="A4963" t="s">
        <v>2458</v>
      </c>
      <c r="B4963" t="s">
        <v>2282</v>
      </c>
      <c r="C4963" t="s">
        <v>2459</v>
      </c>
      <c r="D4963" t="s">
        <v>2460</v>
      </c>
      <c r="E4963" t="s">
        <v>2285</v>
      </c>
      <c r="F4963" t="s">
        <v>2286</v>
      </c>
      <c r="G4963" s="9" t="s">
        <v>4620</v>
      </c>
      <c r="H4963" t="s">
        <v>4628</v>
      </c>
      <c r="I4963" t="s">
        <v>4629</v>
      </c>
      <c r="J4963" s="14">
        <f>VLOOKUP(Emissions!A118,'County Activity'!A$2:J$3224,9,FALSE)</f>
        <v>70.356184794916899</v>
      </c>
      <c r="K4963" s="14" t="str">
        <f>VLOOKUP(Emissions!B60,'County Activity'!B$2:J$3224,9,FALSE)</f>
        <v>E6GAL</v>
      </c>
      <c r="L4963" s="20">
        <f>VLOOKUP($H4963,'Emission Factors'!$B$2:$F$3,3, FALSE)</f>
        <v>0.16900000000000001</v>
      </c>
      <c r="M4963" s="19" t="str">
        <f>VLOOKUP($H4963,'Emission Factors'!$B$2:$F$3,4, FALSE)</f>
        <v>LB</v>
      </c>
      <c r="N4963" s="19" t="str">
        <f>VLOOKUP($H4963,'Emission Factors'!$B$2:$F$3,5, FALSE)</f>
        <v>E6GAL</v>
      </c>
      <c r="O4963" s="42">
        <f>J4963*L4963/2000</f>
        <v>5.9450976151704787E-3</v>
      </c>
      <c r="P4963" s="2" t="s">
        <v>2651</v>
      </c>
      <c r="Q4963" s="42">
        <f>IF(ISNA(VLOOKUP(CONCATENATE(A4963,H4963),'Point Emissions'!C$2:E$233,3,FALSE)),0,VLOOKUP(CONCATENATE(A4963,H4963),'Point Emissions'!C$2:E$233,3,FALSE))</f>
        <v>0</v>
      </c>
      <c r="R4963" s="2" t="s">
        <v>2651</v>
      </c>
      <c r="S4963" s="43">
        <f>IF(O4963-Q4963&gt;=0,O4963-Q4963,0)</f>
        <v>5.9450976151704787E-3</v>
      </c>
      <c r="T4963" s="2" t="s">
        <v>2651</v>
      </c>
    </row>
    <row r="4964" spans="1:20">
      <c r="A4964" t="s">
        <v>1181</v>
      </c>
      <c r="B4964" t="s">
        <v>1116</v>
      </c>
      <c r="C4964" t="s">
        <v>2432</v>
      </c>
      <c r="D4964" t="s">
        <v>3450</v>
      </c>
      <c r="E4964" t="s">
        <v>2285</v>
      </c>
      <c r="F4964" t="s">
        <v>1117</v>
      </c>
      <c r="G4964" s="9" t="s">
        <v>4620</v>
      </c>
      <c r="H4964" t="s">
        <v>2274</v>
      </c>
      <c r="I4964" t="s">
        <v>4630</v>
      </c>
      <c r="J4964" s="14">
        <f>VLOOKUP(Emissions!A6085,'County Activity'!A$2:J$3224,9,FALSE)</f>
        <v>6408.3051868437033</v>
      </c>
      <c r="K4964" s="14" t="str">
        <f>VLOOKUP(Emissions!B6266,'County Activity'!B$2:J$3224,9,FALSE)</f>
        <v>E6GAL</v>
      </c>
      <c r="L4964" s="20">
        <f>VLOOKUP($H4964,'Emission Factors'!$B$2:$F$3,3, FALSE)</f>
        <v>0.85</v>
      </c>
      <c r="M4964" s="19" t="str">
        <f>VLOOKUP($H4964,'Emission Factors'!$B$2:$F$3,4, FALSE)</f>
        <v>LB</v>
      </c>
      <c r="N4964" s="19" t="str">
        <f>VLOOKUP($H4964,'Emission Factors'!$B$2:$F$3,5, FALSE)</f>
        <v>E6GAL</v>
      </c>
      <c r="O4964" s="42">
        <f>J4964*L4964/2000</f>
        <v>2.7235297044085738</v>
      </c>
      <c r="P4964" s="2" t="s">
        <v>2651</v>
      </c>
      <c r="Q4964" s="42">
        <f>IF(ISNA(VLOOKUP(CONCATENATE(A4964,H4964),'Point Emissions'!C$2:E$233,3,FALSE)),0,VLOOKUP(CONCATENATE(A4964,H4964),'Point Emissions'!C$2:E$233,3,FALSE))</f>
        <v>0</v>
      </c>
      <c r="R4964" s="2" t="s">
        <v>2651</v>
      </c>
      <c r="S4964" s="43">
        <f>IF(O4964-Q4964&gt;=0,O4964-Q4964,0)</f>
        <v>2.7235297044085738</v>
      </c>
      <c r="T4964" s="2" t="s">
        <v>2651</v>
      </c>
    </row>
    <row r="4965" spans="1:20">
      <c r="A4965" t="s">
        <v>3352</v>
      </c>
      <c r="B4965" t="s">
        <v>3123</v>
      </c>
      <c r="C4965" t="s">
        <v>3353</v>
      </c>
      <c r="D4965" t="s">
        <v>2692</v>
      </c>
      <c r="E4965" t="s">
        <v>2285</v>
      </c>
      <c r="F4965" t="s">
        <v>3125</v>
      </c>
      <c r="G4965" s="9" t="s">
        <v>4620</v>
      </c>
      <c r="H4965" t="s">
        <v>2274</v>
      </c>
      <c r="I4965" t="s">
        <v>4630</v>
      </c>
      <c r="J4965" s="14">
        <f>VLOOKUP(Emissions!A1005,'County Activity'!A$2:J$3224,9,FALSE)</f>
        <v>392.09882868864935</v>
      </c>
      <c r="K4965" s="14" t="str">
        <f>VLOOKUP(Emissions!B3726,'County Activity'!B$2:J$3224,9,FALSE)</f>
        <v>E6GAL</v>
      </c>
      <c r="L4965" s="20">
        <f>VLOOKUP($H4965,'Emission Factors'!$B$2:$F$3,3, FALSE)</f>
        <v>0.85</v>
      </c>
      <c r="M4965" s="19" t="str">
        <f>VLOOKUP($H4965,'Emission Factors'!$B$2:$F$3,4, FALSE)</f>
        <v>LB</v>
      </c>
      <c r="N4965" s="19" t="str">
        <f>VLOOKUP($H4965,'Emission Factors'!$B$2:$F$3,5, FALSE)</f>
        <v>E6GAL</v>
      </c>
      <c r="O4965" s="42">
        <f>J4965*L4965/2000</f>
        <v>0.16664200219267597</v>
      </c>
      <c r="P4965" s="2" t="s">
        <v>2651</v>
      </c>
      <c r="Q4965" s="42">
        <f>IF(ISNA(VLOOKUP(CONCATENATE(A4965,H4965),'Point Emissions'!C$2:E$233,3,FALSE)),0,VLOOKUP(CONCATENATE(A4965,H4965),'Point Emissions'!C$2:E$233,3,FALSE))</f>
        <v>0</v>
      </c>
      <c r="R4965" s="2" t="s">
        <v>2651</v>
      </c>
      <c r="S4965" s="43">
        <f>IF(O4965-Q4965&gt;=0,O4965-Q4965,0)</f>
        <v>0.16664200219267597</v>
      </c>
      <c r="T4965" s="2" t="s">
        <v>2651</v>
      </c>
    </row>
    <row r="4966" spans="1:20">
      <c r="A4966" t="s">
        <v>5336</v>
      </c>
      <c r="B4966" t="s">
        <v>5328</v>
      </c>
      <c r="C4966" t="s">
        <v>2297</v>
      </c>
      <c r="D4966" t="s">
        <v>5337</v>
      </c>
      <c r="E4966" t="s">
        <v>2285</v>
      </c>
      <c r="F4966" t="s">
        <v>5330</v>
      </c>
      <c r="G4966" s="9" t="s">
        <v>4620</v>
      </c>
      <c r="H4966" t="s">
        <v>2274</v>
      </c>
      <c r="I4966" t="s">
        <v>4630</v>
      </c>
      <c r="J4966" s="14">
        <f>VLOOKUP(Emissions!A2237,'County Activity'!A$2:J$3224,9,FALSE)</f>
        <v>1040.579821905339</v>
      </c>
      <c r="K4966" s="14" t="str">
        <f>VLOOKUP(Emissions!B4342,'County Activity'!B$2:J$3224,9,FALSE)</f>
        <v>E6GAL</v>
      </c>
      <c r="L4966" s="20">
        <f>VLOOKUP($H4966,'Emission Factors'!$B$2:$F$3,3, FALSE)</f>
        <v>0.85</v>
      </c>
      <c r="M4966" s="19" t="str">
        <f>VLOOKUP($H4966,'Emission Factors'!$B$2:$F$3,4, FALSE)</f>
        <v>LB</v>
      </c>
      <c r="N4966" s="19" t="str">
        <f>VLOOKUP($H4966,'Emission Factors'!$B$2:$F$3,5, FALSE)</f>
        <v>E6GAL</v>
      </c>
      <c r="O4966" s="42">
        <f>J4966*L4966/2000</f>
        <v>0.44224642430976907</v>
      </c>
      <c r="P4966" s="2" t="s">
        <v>2651</v>
      </c>
      <c r="Q4966" s="42">
        <f>IF(ISNA(VLOOKUP(CONCATENATE(A4966,H4966),'Point Emissions'!C$2:E$233,3,FALSE)),0,VLOOKUP(CONCATENATE(A4966,H4966),'Point Emissions'!C$2:E$233,3,FALSE))</f>
        <v>0</v>
      </c>
      <c r="R4966" s="2" t="s">
        <v>2651</v>
      </c>
      <c r="S4966" s="43">
        <f>IF(O4966-Q4966&gt;=0,O4966-Q4966,0)</f>
        <v>0.44224642430976907</v>
      </c>
      <c r="T4966" s="2" t="s">
        <v>2651</v>
      </c>
    </row>
    <row r="4967" spans="1:20">
      <c r="A4967" t="s">
        <v>4195</v>
      </c>
      <c r="B4967" t="s">
        <v>4110</v>
      </c>
      <c r="C4967" t="s">
        <v>2468</v>
      </c>
      <c r="D4967" t="s">
        <v>5091</v>
      </c>
      <c r="E4967" t="s">
        <v>2285</v>
      </c>
      <c r="F4967" t="s">
        <v>4111</v>
      </c>
      <c r="G4967" s="9" t="s">
        <v>4620</v>
      </c>
      <c r="H4967" t="s">
        <v>2274</v>
      </c>
      <c r="I4967" t="s">
        <v>4630</v>
      </c>
      <c r="J4967" s="14">
        <f>VLOOKUP(Emissions!A4211,'County Activity'!A$2:J$3224,9,FALSE)</f>
        <v>753.45485473591486</v>
      </c>
      <c r="K4967" s="14" t="str">
        <f>VLOOKUP(Emissions!B5329,'County Activity'!B$2:J$3224,9,FALSE)</f>
        <v>E6GAL</v>
      </c>
      <c r="L4967" s="20">
        <f>VLOOKUP($H4967,'Emission Factors'!$B$2:$F$3,3, FALSE)</f>
        <v>0.85</v>
      </c>
      <c r="M4967" s="19" t="str">
        <f>VLOOKUP($H4967,'Emission Factors'!$B$2:$F$3,4, FALSE)</f>
        <v>LB</v>
      </c>
      <c r="N4967" s="19" t="str">
        <f>VLOOKUP($H4967,'Emission Factors'!$B$2:$F$3,5, FALSE)</f>
        <v>E6GAL</v>
      </c>
      <c r="O4967" s="42">
        <f>J4967*L4967/2000</f>
        <v>0.32021831326276379</v>
      </c>
      <c r="P4967" s="2" t="s">
        <v>2651</v>
      </c>
      <c r="Q4967" s="42">
        <f>IF(ISNA(VLOOKUP(CONCATENATE(A4967,H4967),'Point Emissions'!C$2:E$233,3,FALSE)),0,VLOOKUP(CONCATENATE(A4967,H4967),'Point Emissions'!C$2:E$233,3,FALSE))</f>
        <v>0</v>
      </c>
      <c r="R4967" s="2" t="s">
        <v>2651</v>
      </c>
      <c r="S4967" s="43">
        <f>IF(O4967-Q4967&gt;=0,O4967-Q4967,0)</f>
        <v>0.32021831326276379</v>
      </c>
      <c r="T4967" s="2" t="s">
        <v>2651</v>
      </c>
    </row>
    <row r="4968" spans="1:20">
      <c r="A4968" t="s">
        <v>2467</v>
      </c>
      <c r="B4968" t="s">
        <v>2282</v>
      </c>
      <c r="C4968" t="s">
        <v>2468</v>
      </c>
      <c r="D4968" t="s">
        <v>2469</v>
      </c>
      <c r="E4968" t="s">
        <v>2285</v>
      </c>
      <c r="F4968" t="s">
        <v>2286</v>
      </c>
      <c r="G4968" s="9" t="s">
        <v>4620</v>
      </c>
      <c r="H4968" t="s">
        <v>2274</v>
      </c>
      <c r="I4968" t="s">
        <v>4630</v>
      </c>
      <c r="J4968" s="14">
        <f>VLOOKUP(Emissions!A125,'County Activity'!A$2:J$3224,9,FALSE)</f>
        <v>72.565823734766369</v>
      </c>
      <c r="K4968" s="14" t="str">
        <f>VLOOKUP(Emissions!B3286,'County Activity'!B$2:J$3224,9,FALSE)</f>
        <v>E6GAL</v>
      </c>
      <c r="L4968" s="20">
        <f>VLOOKUP($H4968,'Emission Factors'!$B$2:$F$3,3, FALSE)</f>
        <v>0.85</v>
      </c>
      <c r="M4968" s="19" t="str">
        <f>VLOOKUP($H4968,'Emission Factors'!$B$2:$F$3,4, FALSE)</f>
        <v>LB</v>
      </c>
      <c r="N4968" s="19" t="str">
        <f>VLOOKUP($H4968,'Emission Factors'!$B$2:$F$3,5, FALSE)</f>
        <v>E6GAL</v>
      </c>
      <c r="O4968" s="42">
        <f>J4968*L4968/2000</f>
        <v>3.0840475087275707E-2</v>
      </c>
      <c r="P4968" s="2" t="s">
        <v>2651</v>
      </c>
      <c r="Q4968" s="42">
        <f>IF(ISNA(VLOOKUP(CONCATENATE(A4968,H4968),'Point Emissions'!C$2:E$233,3,FALSE)),0,VLOOKUP(CONCATENATE(A4968,H4968),'Point Emissions'!C$2:E$233,3,FALSE))</f>
        <v>0</v>
      </c>
      <c r="R4968" s="2" t="s">
        <v>2651</v>
      </c>
      <c r="S4968" s="43">
        <f>IF(O4968-Q4968&gt;=0,O4968-Q4968,0)</f>
        <v>3.0840475087275707E-2</v>
      </c>
      <c r="T4968" s="2" t="s">
        <v>2651</v>
      </c>
    </row>
    <row r="4969" spans="1:20">
      <c r="A4969" t="s">
        <v>702</v>
      </c>
      <c r="B4969" t="s">
        <v>232</v>
      </c>
      <c r="C4969" t="s">
        <v>703</v>
      </c>
      <c r="D4969" t="s">
        <v>704</v>
      </c>
      <c r="E4969" t="s">
        <v>2285</v>
      </c>
      <c r="F4969" t="s">
        <v>233</v>
      </c>
      <c r="G4969" s="9" t="s">
        <v>4620</v>
      </c>
      <c r="H4969" t="s">
        <v>2274</v>
      </c>
      <c r="I4969" t="s">
        <v>4630</v>
      </c>
      <c r="J4969" s="14">
        <f>VLOOKUP(Emissions!A5529,'County Activity'!A$2:J$3224,9,FALSE)</f>
        <v>12032.47676381561</v>
      </c>
      <c r="K4969" s="14" t="str">
        <f>VLOOKUP(Emissions!B5988,'County Activity'!B$2:J$3224,9,FALSE)</f>
        <v>E6GAL</v>
      </c>
      <c r="L4969" s="20">
        <f>VLOOKUP($H4969,'Emission Factors'!$B$2:$F$3,3, FALSE)</f>
        <v>0.85</v>
      </c>
      <c r="M4969" s="19" t="str">
        <f>VLOOKUP($H4969,'Emission Factors'!$B$2:$F$3,4, FALSE)</f>
        <v>LB</v>
      </c>
      <c r="N4969" s="19" t="str">
        <f>VLOOKUP($H4969,'Emission Factors'!$B$2:$F$3,5, FALSE)</f>
        <v>E6GAL</v>
      </c>
      <c r="O4969" s="42">
        <f>J4969*L4969/2000</f>
        <v>5.1138026246216342</v>
      </c>
      <c r="P4969" s="2" t="s">
        <v>2651</v>
      </c>
      <c r="Q4969" s="42">
        <f>IF(ISNA(VLOOKUP(CONCATENATE(A4969,H4969),'Point Emissions'!C$2:E$233,3,FALSE)),0,VLOOKUP(CONCATENATE(A4969,H4969),'Point Emissions'!C$2:E$233,3,FALSE))</f>
        <v>0</v>
      </c>
      <c r="R4969" s="2" t="s">
        <v>2651</v>
      </c>
      <c r="S4969" s="43">
        <f>IF(O4969-Q4969&gt;=0,O4969-Q4969,0)</f>
        <v>5.1138026246216342</v>
      </c>
      <c r="T4969" s="2" t="s">
        <v>2651</v>
      </c>
    </row>
    <row r="4970" spans="1:20">
      <c r="A4970" t="s">
        <v>1771</v>
      </c>
      <c r="B4970" t="s">
        <v>1756</v>
      </c>
      <c r="C4970" t="s">
        <v>2312</v>
      </c>
      <c r="D4970" t="s">
        <v>1772</v>
      </c>
      <c r="E4970" t="s">
        <v>2285</v>
      </c>
      <c r="F4970" t="s">
        <v>1757</v>
      </c>
      <c r="G4970" s="9" t="s">
        <v>4620</v>
      </c>
      <c r="H4970" t="s">
        <v>4628</v>
      </c>
      <c r="I4970" t="s">
        <v>4629</v>
      </c>
      <c r="J4970" s="14">
        <f>VLOOKUP(Emissions!A1210,'County Activity'!A$2:J$3224,9,FALSE)</f>
        <v>475.84094213366876</v>
      </c>
      <c r="K4970" s="14" t="str">
        <f>VLOOKUP(Emissions!B606,'County Activity'!B$2:J$3224,9,FALSE)</f>
        <v>E6GAL</v>
      </c>
      <c r="L4970" s="20">
        <f>VLOOKUP($H4970,'Emission Factors'!$B$2:$F$3,3, FALSE)</f>
        <v>0.16900000000000001</v>
      </c>
      <c r="M4970" s="19" t="str">
        <f>VLOOKUP($H4970,'Emission Factors'!$B$2:$F$3,4, FALSE)</f>
        <v>LB</v>
      </c>
      <c r="N4970" s="19" t="str">
        <f>VLOOKUP($H4970,'Emission Factors'!$B$2:$F$3,5, FALSE)</f>
        <v>E6GAL</v>
      </c>
      <c r="O4970" s="42">
        <f>J4970*L4970/2000</f>
        <v>4.0208559610295014E-2</v>
      </c>
      <c r="P4970" s="2" t="s">
        <v>2651</v>
      </c>
      <c r="Q4970" s="42">
        <f>IF(ISNA(VLOOKUP(CONCATENATE(A4970,H4970),'Point Emissions'!C$2:E$233,3,FALSE)),0,VLOOKUP(CONCATENATE(A4970,H4970),'Point Emissions'!C$2:E$233,3,FALSE))</f>
        <v>0</v>
      </c>
      <c r="R4970" s="2" t="s">
        <v>2651</v>
      </c>
      <c r="S4970" s="43">
        <f>IF(O4970-Q4970&gt;=0,O4970-Q4970,0)</f>
        <v>4.0208559610295014E-2</v>
      </c>
      <c r="T4970" s="2" t="s">
        <v>2651</v>
      </c>
    </row>
    <row r="4971" spans="1:20">
      <c r="A4971" t="s">
        <v>3853</v>
      </c>
      <c r="B4971" t="s">
        <v>3764</v>
      </c>
      <c r="C4971" t="s">
        <v>2465</v>
      </c>
      <c r="D4971" t="s">
        <v>3854</v>
      </c>
      <c r="E4971" t="s">
        <v>2285</v>
      </c>
      <c r="F4971" t="s">
        <v>3766</v>
      </c>
      <c r="G4971" s="9" t="s">
        <v>4620</v>
      </c>
      <c r="H4971" t="s">
        <v>2274</v>
      </c>
      <c r="I4971" t="s">
        <v>4630</v>
      </c>
      <c r="J4971" s="14">
        <f>VLOOKUP(Emissions!A3779,'County Activity'!A$2:J$3224,9,FALSE)</f>
        <v>559.67912683694249</v>
      </c>
      <c r="K4971" s="14" t="str">
        <f>VLOOKUP(Emissions!B5113,'County Activity'!B$2:J$3224,9,FALSE)</f>
        <v>E6GAL</v>
      </c>
      <c r="L4971" s="20">
        <f>VLOOKUP($H4971,'Emission Factors'!$B$2:$F$3,3, FALSE)</f>
        <v>0.85</v>
      </c>
      <c r="M4971" s="19" t="str">
        <f>VLOOKUP($H4971,'Emission Factors'!$B$2:$F$3,4, FALSE)</f>
        <v>LB</v>
      </c>
      <c r="N4971" s="19" t="str">
        <f>VLOOKUP($H4971,'Emission Factors'!$B$2:$F$3,5, FALSE)</f>
        <v>E6GAL</v>
      </c>
      <c r="O4971" s="42">
        <f>J4971*L4971/2000</f>
        <v>0.23786362890570056</v>
      </c>
      <c r="P4971" s="2" t="s">
        <v>2651</v>
      </c>
      <c r="Q4971" s="42">
        <f>IF(ISNA(VLOOKUP(CONCATENATE(A4971,H4971),'Point Emissions'!C$2:E$233,3,FALSE)),0,VLOOKUP(CONCATENATE(A4971,H4971),'Point Emissions'!C$2:E$233,3,FALSE))</f>
        <v>0</v>
      </c>
      <c r="R4971" s="2" t="s">
        <v>2651</v>
      </c>
      <c r="S4971" s="43">
        <f>IF(O4971-Q4971&gt;=0,O4971-Q4971,0)</f>
        <v>0.23786362890570056</v>
      </c>
      <c r="T4971" s="2" t="s">
        <v>2651</v>
      </c>
    </row>
    <row r="4972" spans="1:20">
      <c r="A4972" t="s">
        <v>2847</v>
      </c>
      <c r="B4972" t="s">
        <v>2736</v>
      </c>
      <c r="C4972" t="s">
        <v>2453</v>
      </c>
      <c r="D4972" t="s">
        <v>2848</v>
      </c>
      <c r="E4972" t="s">
        <v>2285</v>
      </c>
      <c r="F4972" t="s">
        <v>2738</v>
      </c>
      <c r="G4972" s="9" t="s">
        <v>4620</v>
      </c>
      <c r="H4972" t="s">
        <v>4628</v>
      </c>
      <c r="I4972" t="s">
        <v>4629</v>
      </c>
      <c r="J4972" s="14">
        <f>VLOOKUP(Emissions!A486,'County Activity'!A$2:J$3224,9,FALSE)</f>
        <v>211.29272065401079</v>
      </c>
      <c r="K4972" s="14" t="str">
        <f>VLOOKUP(Emissions!B244,'County Activity'!B$2:J$3224,9,FALSE)</f>
        <v>E6GAL</v>
      </c>
      <c r="L4972" s="20">
        <f>VLOOKUP($H4972,'Emission Factors'!$B$2:$F$3,3, FALSE)</f>
        <v>0.16900000000000001</v>
      </c>
      <c r="M4972" s="19" t="str">
        <f>VLOOKUP($H4972,'Emission Factors'!$B$2:$F$3,4, FALSE)</f>
        <v>LB</v>
      </c>
      <c r="N4972" s="19" t="str">
        <f>VLOOKUP($H4972,'Emission Factors'!$B$2:$F$3,5, FALSE)</f>
        <v>E6GAL</v>
      </c>
      <c r="O4972" s="42">
        <f>J4972*L4972/2000</f>
        <v>1.7854234895263915E-2</v>
      </c>
      <c r="P4972" s="2" t="s">
        <v>2651</v>
      </c>
      <c r="Q4972" s="42">
        <f>IF(ISNA(VLOOKUP(CONCATENATE(A4972,H4972),'Point Emissions'!C$2:E$233,3,FALSE)),0,VLOOKUP(CONCATENATE(A4972,H4972),'Point Emissions'!C$2:E$233,3,FALSE))</f>
        <v>0</v>
      </c>
      <c r="R4972" s="2" t="s">
        <v>2651</v>
      </c>
      <c r="S4972" s="43">
        <f>IF(O4972-Q4972&gt;=0,O4972-Q4972,0)</f>
        <v>1.7854234895263915E-2</v>
      </c>
      <c r="T4972" s="2" t="s">
        <v>2651</v>
      </c>
    </row>
    <row r="4973" spans="1:20">
      <c r="A4973" t="s">
        <v>1087</v>
      </c>
      <c r="B4973" t="s">
        <v>1053</v>
      </c>
      <c r="C4973" t="s">
        <v>2354</v>
      </c>
      <c r="D4973" t="s">
        <v>1088</v>
      </c>
      <c r="E4973" t="s">
        <v>2285</v>
      </c>
      <c r="F4973" t="s">
        <v>1054</v>
      </c>
      <c r="G4973" s="9" t="s">
        <v>4620</v>
      </c>
      <c r="H4973" t="s">
        <v>2274</v>
      </c>
      <c r="I4973" t="s">
        <v>4630</v>
      </c>
      <c r="J4973" s="14">
        <f>VLOOKUP(Emissions!A5955,'County Activity'!A$2:J$3224,9,FALSE)</f>
        <v>4916.9269974563231</v>
      </c>
      <c r="K4973" s="14" t="str">
        <f>VLOOKUP(Emissions!B6201,'County Activity'!B$2:J$3224,9,FALSE)</f>
        <v>E6GAL</v>
      </c>
      <c r="L4973" s="20">
        <f>VLOOKUP($H4973,'Emission Factors'!$B$2:$F$3,3, FALSE)</f>
        <v>0.85</v>
      </c>
      <c r="M4973" s="19" t="str">
        <f>VLOOKUP($H4973,'Emission Factors'!$B$2:$F$3,4, FALSE)</f>
        <v>LB</v>
      </c>
      <c r="N4973" s="19" t="str">
        <f>VLOOKUP($H4973,'Emission Factors'!$B$2:$F$3,5, FALSE)</f>
        <v>E6GAL</v>
      </c>
      <c r="O4973" s="42">
        <f>J4973*L4973/2000</f>
        <v>2.0896939739189375</v>
      </c>
      <c r="P4973" s="2" t="s">
        <v>2651</v>
      </c>
      <c r="Q4973" s="42">
        <f>IF(ISNA(VLOOKUP(CONCATENATE(A4973,H4973),'Point Emissions'!C$2:E$233,3,FALSE)),0,VLOOKUP(CONCATENATE(A4973,H4973),'Point Emissions'!C$2:E$233,3,FALSE))</f>
        <v>0</v>
      </c>
      <c r="R4973" s="2" t="s">
        <v>2651</v>
      </c>
      <c r="S4973" s="43">
        <f>IF(O4973-Q4973&gt;=0,O4973-Q4973,0)</f>
        <v>2.0896939739189375</v>
      </c>
      <c r="T4973" s="2" t="s">
        <v>2651</v>
      </c>
    </row>
    <row r="4974" spans="1:20">
      <c r="A4974" t="s">
        <v>1243</v>
      </c>
      <c r="B4974" t="s">
        <v>1190</v>
      </c>
      <c r="C4974" t="s">
        <v>2396</v>
      </c>
      <c r="D4974" t="s">
        <v>1244</v>
      </c>
      <c r="E4974" t="s">
        <v>2285</v>
      </c>
      <c r="F4974" t="s">
        <v>1191</v>
      </c>
      <c r="G4974" s="9" t="s">
        <v>4620</v>
      </c>
      <c r="H4974" t="s">
        <v>2274</v>
      </c>
      <c r="I4974" t="s">
        <v>4630</v>
      </c>
      <c r="J4974" s="14">
        <f>VLOOKUP(Emissions!A6171,'County Activity'!A$2:J$3224,9,FALSE)</f>
        <v>8567.6988586261541</v>
      </c>
      <c r="K4974" s="14" t="str">
        <f>VLOOKUP(Emissions!B6309,'County Activity'!B$2:J$3224,9,FALSE)</f>
        <v>E6GAL</v>
      </c>
      <c r="L4974" s="20">
        <f>VLOOKUP($H4974,'Emission Factors'!$B$2:$F$3,3, FALSE)</f>
        <v>0.85</v>
      </c>
      <c r="M4974" s="19" t="str">
        <f>VLOOKUP($H4974,'Emission Factors'!$B$2:$F$3,4, FALSE)</f>
        <v>LB</v>
      </c>
      <c r="N4974" s="19" t="str">
        <f>VLOOKUP($H4974,'Emission Factors'!$B$2:$F$3,5, FALSE)</f>
        <v>E6GAL</v>
      </c>
      <c r="O4974" s="42">
        <f>J4974*L4974/2000</f>
        <v>3.6412720149161153</v>
      </c>
      <c r="P4974" s="2" t="s">
        <v>2651</v>
      </c>
      <c r="Q4974" s="42">
        <f>IF(ISNA(VLOOKUP(CONCATENATE(A4974,H4974),'Point Emissions'!C$2:E$233,3,FALSE)),0,VLOOKUP(CONCATENATE(A4974,H4974),'Point Emissions'!C$2:E$233,3,FALSE))</f>
        <v>0</v>
      </c>
      <c r="R4974" s="2" t="s">
        <v>2651</v>
      </c>
      <c r="S4974" s="43">
        <f>IF(O4974-Q4974&gt;=0,O4974-Q4974,0)</f>
        <v>3.6412720149161153</v>
      </c>
      <c r="T4974" s="2" t="s">
        <v>2651</v>
      </c>
    </row>
    <row r="4975" spans="1:20">
      <c r="A4975" t="s">
        <v>434</v>
      </c>
      <c r="B4975" t="s">
        <v>232</v>
      </c>
      <c r="C4975" t="s">
        <v>3373</v>
      </c>
      <c r="D4975" t="s">
        <v>435</v>
      </c>
      <c r="E4975" t="s">
        <v>2285</v>
      </c>
      <c r="F4975" t="s">
        <v>233</v>
      </c>
      <c r="G4975" s="9" t="s">
        <v>4620</v>
      </c>
      <c r="H4975" t="s">
        <v>2274</v>
      </c>
      <c r="I4975" t="s">
        <v>4630</v>
      </c>
      <c r="J4975" s="14">
        <f>VLOOKUP(Emissions!A5297,'County Activity'!A$2:J$3224,9,FALSE)</f>
        <v>1798.6460970374615</v>
      </c>
      <c r="K4975" s="14" t="str">
        <f>VLOOKUP(Emissions!B5872,'County Activity'!B$2:J$3224,9,FALSE)</f>
        <v>E6GAL</v>
      </c>
      <c r="L4975" s="20">
        <f>VLOOKUP($H4975,'Emission Factors'!$B$2:$F$3,3, FALSE)</f>
        <v>0.85</v>
      </c>
      <c r="M4975" s="19" t="str">
        <f>VLOOKUP($H4975,'Emission Factors'!$B$2:$F$3,4, FALSE)</f>
        <v>LB</v>
      </c>
      <c r="N4975" s="19" t="str">
        <f>VLOOKUP($H4975,'Emission Factors'!$B$2:$F$3,5, FALSE)</f>
        <v>E6GAL</v>
      </c>
      <c r="O4975" s="42">
        <f>J4975*L4975/2000</f>
        <v>0.7644245912409211</v>
      </c>
      <c r="P4975" s="2" t="s">
        <v>2651</v>
      </c>
      <c r="Q4975" s="42">
        <f>IF(ISNA(VLOOKUP(CONCATENATE(A4975,H4975),'Point Emissions'!C$2:E$233,3,FALSE)),0,VLOOKUP(CONCATENATE(A4975,H4975),'Point Emissions'!C$2:E$233,3,FALSE))</f>
        <v>0</v>
      </c>
      <c r="R4975" s="2" t="s">
        <v>2651</v>
      </c>
      <c r="S4975" s="43">
        <f>IF(O4975-Q4975&gt;=0,O4975-Q4975,0)</f>
        <v>0.7644245912409211</v>
      </c>
      <c r="T4975" s="2" t="s">
        <v>2651</v>
      </c>
    </row>
    <row r="4976" spans="1:20">
      <c r="A4976" t="s">
        <v>4337</v>
      </c>
      <c r="B4976" t="s">
        <v>4235</v>
      </c>
      <c r="C4976" t="s">
        <v>2713</v>
      </c>
      <c r="D4976" t="s">
        <v>4338</v>
      </c>
      <c r="E4976" t="s">
        <v>2285</v>
      </c>
      <c r="F4976" t="s">
        <v>4236</v>
      </c>
      <c r="G4976" s="9" t="s">
        <v>4620</v>
      </c>
      <c r="H4976" t="s">
        <v>2274</v>
      </c>
      <c r="I4976" t="s">
        <v>4630</v>
      </c>
      <c r="J4976" s="14">
        <f>VLOOKUP(Emissions!A4399,'County Activity'!A$2:J$3224,9,FALSE)</f>
        <v>865.31382309669993</v>
      </c>
      <c r="K4976" s="14" t="str">
        <f>VLOOKUP(Emissions!B5423,'County Activity'!B$2:J$3224,9,FALSE)</f>
        <v>E6GAL</v>
      </c>
      <c r="L4976" s="20">
        <f>VLOOKUP($H4976,'Emission Factors'!$B$2:$F$3,3, FALSE)</f>
        <v>0.85</v>
      </c>
      <c r="M4976" s="19" t="str">
        <f>VLOOKUP($H4976,'Emission Factors'!$B$2:$F$3,4, FALSE)</f>
        <v>LB</v>
      </c>
      <c r="N4976" s="19" t="str">
        <f>VLOOKUP($H4976,'Emission Factors'!$B$2:$F$3,5, FALSE)</f>
        <v>E6GAL</v>
      </c>
      <c r="O4976" s="42">
        <f>J4976*L4976/2000</f>
        <v>0.36775837481609747</v>
      </c>
      <c r="P4976" s="2" t="s">
        <v>2651</v>
      </c>
      <c r="Q4976" s="42">
        <f>IF(ISNA(VLOOKUP(CONCATENATE(A4976,H4976),'Point Emissions'!C$2:E$233,3,FALSE)),0,VLOOKUP(CONCATENATE(A4976,H4976),'Point Emissions'!C$2:E$233,3,FALSE))</f>
        <v>0</v>
      </c>
      <c r="R4976" s="2" t="s">
        <v>2651</v>
      </c>
      <c r="S4976" s="43">
        <f>IF(O4976-Q4976&gt;=0,O4976-Q4976,0)</f>
        <v>0.36775837481609747</v>
      </c>
      <c r="T4976" s="2" t="s">
        <v>2651</v>
      </c>
    </row>
    <row r="4977" spans="1:20">
      <c r="A4977" t="s">
        <v>4503</v>
      </c>
      <c r="B4977" t="s">
        <v>4409</v>
      </c>
      <c r="C4977" t="s">
        <v>2471</v>
      </c>
      <c r="D4977" t="s">
        <v>2478</v>
      </c>
      <c r="E4977" t="s">
        <v>2285</v>
      </c>
      <c r="F4977" t="s">
        <v>4410</v>
      </c>
      <c r="G4977" s="9" t="s">
        <v>4620</v>
      </c>
      <c r="H4977" t="s">
        <v>4628</v>
      </c>
      <c r="I4977" t="s">
        <v>4629</v>
      </c>
      <c r="J4977" s="14">
        <f>VLOOKUP(Emissions!A4614,'County Activity'!A$2:J$3224,9,FALSE)</f>
        <v>1015.2810572317003</v>
      </c>
      <c r="K4977" s="14" t="str">
        <f>VLOOKUP(Emissions!B2308,'County Activity'!B$2:J$3224,9,FALSE)</f>
        <v>E6GAL</v>
      </c>
      <c r="L4977" s="20">
        <f>VLOOKUP($H4977,'Emission Factors'!$B$2:$F$3,3, FALSE)</f>
        <v>0.16900000000000001</v>
      </c>
      <c r="M4977" s="19" t="str">
        <f>VLOOKUP($H4977,'Emission Factors'!$B$2:$F$3,4, FALSE)</f>
        <v>LB</v>
      </c>
      <c r="N4977" s="19" t="str">
        <f>VLOOKUP($H4977,'Emission Factors'!$B$2:$F$3,5, FALSE)</f>
        <v>E6GAL</v>
      </c>
      <c r="O4977" s="42">
        <f>J4977*L4977/2000</f>
        <v>8.5791249336078679E-2</v>
      </c>
      <c r="P4977" s="2" t="s">
        <v>2651</v>
      </c>
      <c r="Q4977" s="42">
        <f>IF(ISNA(VLOOKUP(CONCATENATE(A4977,H4977),'Point Emissions'!C$2:E$233,3,FALSE)),0,VLOOKUP(CONCATENATE(A4977,H4977),'Point Emissions'!C$2:E$233,3,FALSE))</f>
        <v>0</v>
      </c>
      <c r="R4977" s="2" t="s">
        <v>2651</v>
      </c>
      <c r="S4977" s="43">
        <f>IF(O4977-Q4977&gt;=0,O4977-Q4977,0)</f>
        <v>8.5791249336078679E-2</v>
      </c>
      <c r="T4977" s="2" t="s">
        <v>2651</v>
      </c>
    </row>
    <row r="4978" spans="1:20">
      <c r="A4978" t="s">
        <v>143</v>
      </c>
      <c r="B4978" t="s">
        <v>109</v>
      </c>
      <c r="C4978" t="s">
        <v>2360</v>
      </c>
      <c r="D4978" t="s">
        <v>2373</v>
      </c>
      <c r="E4978" t="s">
        <v>2285</v>
      </c>
      <c r="F4978" t="s">
        <v>110</v>
      </c>
      <c r="G4978" s="9" t="s">
        <v>4620</v>
      </c>
      <c r="H4978" t="s">
        <v>2274</v>
      </c>
      <c r="I4978" t="s">
        <v>4630</v>
      </c>
      <c r="J4978" s="14">
        <f>VLOOKUP(Emissions!A4909,'County Activity'!A$2:J$3224,9,FALSE)</f>
        <v>1265.7068037479726</v>
      </c>
      <c r="K4978" s="14" t="str">
        <f>VLOOKUP(Emissions!B5678,'County Activity'!B$2:J$3224,9,FALSE)</f>
        <v>E6GAL</v>
      </c>
      <c r="L4978" s="20">
        <f>VLOOKUP($H4978,'Emission Factors'!$B$2:$F$3,3, FALSE)</f>
        <v>0.85</v>
      </c>
      <c r="M4978" s="19" t="str">
        <f>VLOOKUP($H4978,'Emission Factors'!$B$2:$F$3,4, FALSE)</f>
        <v>LB</v>
      </c>
      <c r="N4978" s="19" t="str">
        <f>VLOOKUP($H4978,'Emission Factors'!$B$2:$F$3,5, FALSE)</f>
        <v>E6GAL</v>
      </c>
      <c r="O4978" s="42">
        <f>J4978*L4978/2000</f>
        <v>0.53792539159288832</v>
      </c>
      <c r="P4978" s="2" t="s">
        <v>2651</v>
      </c>
      <c r="Q4978" s="42">
        <f>IF(ISNA(VLOOKUP(CONCATENATE(A4978,H4978),'Point Emissions'!C$2:E$233,3,FALSE)),0,VLOOKUP(CONCATENATE(A4978,H4978),'Point Emissions'!C$2:E$233,3,FALSE))</f>
        <v>0</v>
      </c>
      <c r="R4978" s="2" t="s">
        <v>2651</v>
      </c>
      <c r="S4978" s="43">
        <f>IF(O4978-Q4978&gt;=0,O4978-Q4978,0)</f>
        <v>0.53792539159288832</v>
      </c>
      <c r="T4978" s="2" t="s">
        <v>2651</v>
      </c>
    </row>
    <row r="4979" spans="1:20">
      <c r="A4979" t="s">
        <v>1109</v>
      </c>
      <c r="B4979" t="s">
        <v>1053</v>
      </c>
      <c r="C4979" t="s">
        <v>2393</v>
      </c>
      <c r="D4979" t="s">
        <v>1110</v>
      </c>
      <c r="E4979" t="s">
        <v>2285</v>
      </c>
      <c r="F4979" t="s">
        <v>1054</v>
      </c>
      <c r="G4979" s="9" t="s">
        <v>4620</v>
      </c>
      <c r="H4979" t="s">
        <v>4628</v>
      </c>
      <c r="I4979" t="s">
        <v>4629</v>
      </c>
      <c r="J4979" s="14">
        <f>VLOOKUP(Emissions!A5980,'County Activity'!A$2:J$3224,9,FALSE)</f>
        <v>25831.351705647983</v>
      </c>
      <c r="K4979" s="14" t="str">
        <f>VLOOKUP(Emissions!B2991,'County Activity'!B$2:J$3224,9,FALSE)</f>
        <v>E6GAL</v>
      </c>
      <c r="L4979" s="20">
        <f>VLOOKUP($H4979,'Emission Factors'!$B$2:$F$3,3, FALSE)</f>
        <v>0.16900000000000001</v>
      </c>
      <c r="M4979" s="19" t="str">
        <f>VLOOKUP($H4979,'Emission Factors'!$B$2:$F$3,4, FALSE)</f>
        <v>LB</v>
      </c>
      <c r="N4979" s="19" t="str">
        <f>VLOOKUP($H4979,'Emission Factors'!$B$2:$F$3,5, FALSE)</f>
        <v>E6GAL</v>
      </c>
      <c r="O4979" s="42">
        <f>J4979*L4979/2000</f>
        <v>2.1827492191272548</v>
      </c>
      <c r="P4979" s="2" t="s">
        <v>2651</v>
      </c>
      <c r="Q4979" s="42">
        <f>IF(ISNA(VLOOKUP(CONCATENATE(A4979,H4979),'Point Emissions'!C$2:E$233,3,FALSE)),0,VLOOKUP(CONCATENATE(A4979,H4979),'Point Emissions'!C$2:E$233,3,FALSE))</f>
        <v>0</v>
      </c>
      <c r="R4979" s="2" t="s">
        <v>2651</v>
      </c>
      <c r="S4979" s="43">
        <f>IF(O4979-Q4979&gt;=0,O4979-Q4979,0)</f>
        <v>2.1827492191272548</v>
      </c>
      <c r="T4979" s="2" t="s">
        <v>2651</v>
      </c>
    </row>
    <row r="4980" spans="1:20">
      <c r="A4980" t="s">
        <v>3908</v>
      </c>
      <c r="B4980" t="s">
        <v>3858</v>
      </c>
      <c r="C4980" t="s">
        <v>2372</v>
      </c>
      <c r="D4980" t="s">
        <v>3909</v>
      </c>
      <c r="E4980" t="s">
        <v>2285</v>
      </c>
      <c r="F4980" t="s">
        <v>3860</v>
      </c>
      <c r="G4980" s="9" t="s">
        <v>4620</v>
      </c>
      <c r="H4980" t="s">
        <v>2274</v>
      </c>
      <c r="I4980" t="s">
        <v>4630</v>
      </c>
      <c r="J4980" s="14">
        <f>VLOOKUP(Emissions!A3841,'County Activity'!A$2:J$3224,9,FALSE)</f>
        <v>585.13801027433851</v>
      </c>
      <c r="K4980" s="14" t="str">
        <f>VLOOKUP(Emissions!B5144,'County Activity'!B$2:J$3224,9,FALSE)</f>
        <v>E6GAL</v>
      </c>
      <c r="L4980" s="20">
        <f>VLOOKUP($H4980,'Emission Factors'!$B$2:$F$3,3, FALSE)</f>
        <v>0.85</v>
      </c>
      <c r="M4980" s="19" t="str">
        <f>VLOOKUP($H4980,'Emission Factors'!$B$2:$F$3,4, FALSE)</f>
        <v>LB</v>
      </c>
      <c r="N4980" s="19" t="str">
        <f>VLOOKUP($H4980,'Emission Factors'!$B$2:$F$3,5, FALSE)</f>
        <v>E6GAL</v>
      </c>
      <c r="O4980" s="42">
        <f>J4980*L4980/2000</f>
        <v>0.24868365436659384</v>
      </c>
      <c r="P4980" s="2" t="s">
        <v>2651</v>
      </c>
      <c r="Q4980" s="42">
        <f>IF(ISNA(VLOOKUP(CONCATENATE(A4980,H4980),'Point Emissions'!C$2:E$233,3,FALSE)),0,VLOOKUP(CONCATENATE(A4980,H4980),'Point Emissions'!C$2:E$233,3,FALSE))</f>
        <v>0</v>
      </c>
      <c r="R4980" s="2" t="s">
        <v>2651</v>
      </c>
      <c r="S4980" s="43">
        <f>IF(O4980-Q4980&gt;=0,O4980-Q4980,0)</f>
        <v>0.24868365436659384</v>
      </c>
      <c r="T4980" s="2" t="s">
        <v>2651</v>
      </c>
    </row>
    <row r="4981" spans="1:20">
      <c r="A4981" t="s">
        <v>4266</v>
      </c>
      <c r="B4981" t="s">
        <v>4235</v>
      </c>
      <c r="C4981" t="s">
        <v>2345</v>
      </c>
      <c r="D4981" t="s">
        <v>4694</v>
      </c>
      <c r="E4981" t="s">
        <v>2285</v>
      </c>
      <c r="F4981" t="s">
        <v>4236</v>
      </c>
      <c r="G4981" s="9" t="s">
        <v>4620</v>
      </c>
      <c r="H4981" t="s">
        <v>2274</v>
      </c>
      <c r="I4981" t="s">
        <v>4630</v>
      </c>
      <c r="J4981" s="14">
        <f>VLOOKUP(Emissions!A4305,'County Activity'!A$2:J$3224,9,FALSE)</f>
        <v>4055.9043572283158</v>
      </c>
      <c r="K4981" s="14" t="str">
        <f>VLOOKUP(Emissions!B5376,'County Activity'!B$2:J$3224,9,FALSE)</f>
        <v>E6GAL</v>
      </c>
      <c r="L4981" s="20">
        <f>VLOOKUP($H4981,'Emission Factors'!$B$2:$F$3,3, FALSE)</f>
        <v>0.85</v>
      </c>
      <c r="M4981" s="19" t="str">
        <f>VLOOKUP($H4981,'Emission Factors'!$B$2:$F$3,4, FALSE)</f>
        <v>LB</v>
      </c>
      <c r="N4981" s="19" t="str">
        <f>VLOOKUP($H4981,'Emission Factors'!$B$2:$F$3,5, FALSE)</f>
        <v>E6GAL</v>
      </c>
      <c r="O4981" s="42">
        <f>J4981*L4981/2000</f>
        <v>1.7237593518220342</v>
      </c>
      <c r="P4981" s="2" t="s">
        <v>2651</v>
      </c>
      <c r="Q4981" s="42">
        <f>IF(ISNA(VLOOKUP(CONCATENATE(A4981,H4981),'Point Emissions'!C$2:E$233,3,FALSE)),0,VLOOKUP(CONCATENATE(A4981,H4981),'Point Emissions'!C$2:E$233,3,FALSE))</f>
        <v>0</v>
      </c>
      <c r="R4981" s="2" t="s">
        <v>2651</v>
      </c>
      <c r="S4981" s="43">
        <f>IF(O4981-Q4981&gt;=0,O4981-Q4981,0)</f>
        <v>1.7237593518220342</v>
      </c>
      <c r="T4981" s="2" t="s">
        <v>2651</v>
      </c>
    </row>
    <row r="4982" spans="1:20">
      <c r="A4982" t="s">
        <v>1276</v>
      </c>
      <c r="B4982" t="s">
        <v>1190</v>
      </c>
      <c r="C4982" t="s">
        <v>2456</v>
      </c>
      <c r="D4982" t="s">
        <v>1277</v>
      </c>
      <c r="E4982" t="s">
        <v>2285</v>
      </c>
      <c r="F4982" t="s">
        <v>1191</v>
      </c>
      <c r="G4982" s="9" t="s">
        <v>4620</v>
      </c>
      <c r="H4982" t="s">
        <v>2274</v>
      </c>
      <c r="I4982" t="s">
        <v>4630</v>
      </c>
      <c r="J4982" s="14">
        <f>VLOOKUP(Emissions!A6213,'County Activity'!A$2:J$3224,9,FALSE)</f>
        <v>9948.4670060100543</v>
      </c>
      <c r="K4982" s="14" t="str">
        <f>VLOOKUP(Emissions!B6330,'County Activity'!B$2:J$3224,9,FALSE)</f>
        <v>E6GAL</v>
      </c>
      <c r="L4982" s="20">
        <f>VLOOKUP($H4982,'Emission Factors'!$B$2:$F$3,3, FALSE)</f>
        <v>0.85</v>
      </c>
      <c r="M4982" s="19" t="str">
        <f>VLOOKUP($H4982,'Emission Factors'!$B$2:$F$3,4, FALSE)</f>
        <v>LB</v>
      </c>
      <c r="N4982" s="19" t="str">
        <f>VLOOKUP($H4982,'Emission Factors'!$B$2:$F$3,5, FALSE)</f>
        <v>E6GAL</v>
      </c>
      <c r="O4982" s="42">
        <f>J4982*L4982/2000</f>
        <v>4.2280984775542727</v>
      </c>
      <c r="P4982" s="2" t="s">
        <v>2651</v>
      </c>
      <c r="Q4982" s="42">
        <f>IF(ISNA(VLOOKUP(CONCATENATE(A4982,H4982),'Point Emissions'!C$2:E$233,3,FALSE)),0,VLOOKUP(CONCATENATE(A4982,H4982),'Point Emissions'!C$2:E$233,3,FALSE))</f>
        <v>0</v>
      </c>
      <c r="R4982" s="2" t="s">
        <v>2651</v>
      </c>
      <c r="S4982" s="43">
        <f>IF(O4982-Q4982&gt;=0,O4982-Q4982,0)</f>
        <v>4.2280984775542727</v>
      </c>
      <c r="T4982" s="2" t="s">
        <v>2651</v>
      </c>
    </row>
    <row r="4983" spans="1:20">
      <c r="A4983" t="s">
        <v>270</v>
      </c>
      <c r="B4983" t="s">
        <v>232</v>
      </c>
      <c r="C4983" t="s">
        <v>2345</v>
      </c>
      <c r="D4983" t="s">
        <v>271</v>
      </c>
      <c r="E4983" t="s">
        <v>2285</v>
      </c>
      <c r="F4983" t="s">
        <v>233</v>
      </c>
      <c r="G4983" s="9" t="s">
        <v>4620</v>
      </c>
      <c r="H4983" t="s">
        <v>4628</v>
      </c>
      <c r="I4983" t="s">
        <v>4629</v>
      </c>
      <c r="J4983" s="14">
        <f>VLOOKUP(Emissions!A5088,'County Activity'!A$2:J$3224,9,FALSE)</f>
        <v>7340.8048432129272</v>
      </c>
      <c r="K4983" s="14" t="str">
        <f>VLOOKUP(Emissions!B2545,'County Activity'!B$2:J$3224,9,FALSE)</f>
        <v>E6GAL</v>
      </c>
      <c r="L4983" s="20">
        <f>VLOOKUP($H4983,'Emission Factors'!$B$2:$F$3,3, FALSE)</f>
        <v>0.16900000000000001</v>
      </c>
      <c r="M4983" s="19" t="str">
        <f>VLOOKUP($H4983,'Emission Factors'!$B$2:$F$3,4, FALSE)</f>
        <v>LB</v>
      </c>
      <c r="N4983" s="19" t="str">
        <f>VLOOKUP($H4983,'Emission Factors'!$B$2:$F$3,5, FALSE)</f>
        <v>E6GAL</v>
      </c>
      <c r="O4983" s="42">
        <f>J4983*L4983/2000</f>
        <v>0.62029800925149248</v>
      </c>
      <c r="P4983" s="2" t="s">
        <v>2651</v>
      </c>
      <c r="Q4983" s="42">
        <f>IF(ISNA(VLOOKUP(CONCATENATE(A4983,H4983),'Point Emissions'!C$2:E$233,3,FALSE)),0,VLOOKUP(CONCATENATE(A4983,H4983),'Point Emissions'!C$2:E$233,3,FALSE))</f>
        <v>0</v>
      </c>
      <c r="R4983" s="2" t="s">
        <v>2651</v>
      </c>
      <c r="S4983" s="43">
        <f>IF(O4983-Q4983&gt;=0,O4983-Q4983,0)</f>
        <v>0.62029800925149248</v>
      </c>
      <c r="T4983" s="2" t="s">
        <v>2651</v>
      </c>
    </row>
    <row r="4984" spans="1:20">
      <c r="A4984" t="s">
        <v>3502</v>
      </c>
      <c r="B4984" t="s">
        <v>3486</v>
      </c>
      <c r="C4984" t="s">
        <v>2309</v>
      </c>
      <c r="D4984" t="s">
        <v>3503</v>
      </c>
      <c r="E4984" t="s">
        <v>2285</v>
      </c>
      <c r="F4984" t="s">
        <v>3488</v>
      </c>
      <c r="G4984" s="9" t="s">
        <v>4620</v>
      </c>
      <c r="H4984" t="s">
        <v>2274</v>
      </c>
      <c r="I4984" t="s">
        <v>4630</v>
      </c>
      <c r="J4984" s="14">
        <f>VLOOKUP(Emissions!A1121,'County Activity'!A$2:J$3224,9,FALSE)</f>
        <v>440.55076660158028</v>
      </c>
      <c r="K4984" s="14" t="str">
        <f>VLOOKUP(Emissions!B3784,'County Activity'!B$2:J$3224,9,FALSE)</f>
        <v>E6GAL</v>
      </c>
      <c r="L4984" s="20">
        <f>VLOOKUP($H4984,'Emission Factors'!$B$2:$F$3,3, FALSE)</f>
        <v>0.85</v>
      </c>
      <c r="M4984" s="19" t="str">
        <f>VLOOKUP($H4984,'Emission Factors'!$B$2:$F$3,4, FALSE)</f>
        <v>LB</v>
      </c>
      <c r="N4984" s="19" t="str">
        <f>VLOOKUP($H4984,'Emission Factors'!$B$2:$F$3,5, FALSE)</f>
        <v>E6GAL</v>
      </c>
      <c r="O4984" s="42">
        <f>J4984*L4984/2000</f>
        <v>0.18723407580567161</v>
      </c>
      <c r="P4984" s="2" t="s">
        <v>2651</v>
      </c>
      <c r="Q4984" s="42">
        <f>IF(ISNA(VLOOKUP(CONCATENATE(A4984,H4984),'Point Emissions'!C$2:E$233,3,FALSE)),0,VLOOKUP(CONCATENATE(A4984,H4984),'Point Emissions'!C$2:E$233,3,FALSE))</f>
        <v>0</v>
      </c>
      <c r="R4984" s="2" t="s">
        <v>2651</v>
      </c>
      <c r="S4984" s="43">
        <f>IF(O4984-Q4984&gt;=0,O4984-Q4984,0)</f>
        <v>0.18723407580567161</v>
      </c>
      <c r="T4984" s="2" t="s">
        <v>2651</v>
      </c>
    </row>
    <row r="4985" spans="1:20">
      <c r="A4985" t="s">
        <v>4203</v>
      </c>
      <c r="B4985" t="s">
        <v>4110</v>
      </c>
      <c r="C4985" t="s">
        <v>2713</v>
      </c>
      <c r="D4985" t="s">
        <v>4204</v>
      </c>
      <c r="E4985" t="s">
        <v>2285</v>
      </c>
      <c r="F4985" t="s">
        <v>4111</v>
      </c>
      <c r="G4985" s="9" t="s">
        <v>4620</v>
      </c>
      <c r="H4985" t="s">
        <v>2274</v>
      </c>
      <c r="I4985" t="s">
        <v>4630</v>
      </c>
      <c r="J4985" s="14">
        <f>VLOOKUP(Emissions!A4223,'County Activity'!A$2:J$3224,9,FALSE)</f>
        <v>3822.2270334010477</v>
      </c>
      <c r="K4985" s="14" t="str">
        <f>VLOOKUP(Emissions!B5335,'County Activity'!B$2:J$3224,9,FALSE)</f>
        <v>E6GAL</v>
      </c>
      <c r="L4985" s="20">
        <f>VLOOKUP($H4985,'Emission Factors'!$B$2:$F$3,3, FALSE)</f>
        <v>0.85</v>
      </c>
      <c r="M4985" s="19" t="str">
        <f>VLOOKUP($H4985,'Emission Factors'!$B$2:$F$3,4, FALSE)</f>
        <v>LB</v>
      </c>
      <c r="N4985" s="19" t="str">
        <f>VLOOKUP($H4985,'Emission Factors'!$B$2:$F$3,5, FALSE)</f>
        <v>E6GAL</v>
      </c>
      <c r="O4985" s="42">
        <f>J4985*L4985/2000</f>
        <v>1.6244464891954453</v>
      </c>
      <c r="P4985" s="2" t="s">
        <v>2651</v>
      </c>
      <c r="Q4985" s="42">
        <f>IF(ISNA(VLOOKUP(CONCATENATE(A4985,H4985),'Point Emissions'!C$2:E$233,3,FALSE)),0,VLOOKUP(CONCATENATE(A4985,H4985),'Point Emissions'!C$2:E$233,3,FALSE))</f>
        <v>0</v>
      </c>
      <c r="R4985" s="2" t="s">
        <v>2651</v>
      </c>
      <c r="S4985" s="43">
        <f>IF(O4985-Q4985&gt;=0,O4985-Q4985,0)</f>
        <v>1.6244464891954453</v>
      </c>
      <c r="T4985" s="2" t="s">
        <v>2651</v>
      </c>
    </row>
    <row r="4986" spans="1:20">
      <c r="A4986" t="s">
        <v>2041</v>
      </c>
      <c r="B4986" t="s">
        <v>1909</v>
      </c>
      <c r="C4986" t="s">
        <v>3255</v>
      </c>
      <c r="D4986" t="s">
        <v>2042</v>
      </c>
      <c r="E4986" t="s">
        <v>2285</v>
      </c>
      <c r="F4986" t="s">
        <v>1911</v>
      </c>
      <c r="G4986" s="9" t="s">
        <v>4620</v>
      </c>
      <c r="H4986" t="s">
        <v>2274</v>
      </c>
      <c r="I4986" t="s">
        <v>4630</v>
      </c>
      <c r="J4986" s="14">
        <f>VLOOKUP(Emissions!A2615,'County Activity'!A$2:J$3224,9,FALSE)</f>
        <v>1322.2607511070182</v>
      </c>
      <c r="K4986" s="14" t="str">
        <f>VLOOKUP(Emissions!B4531,'County Activity'!B$2:J$3224,9,FALSE)</f>
        <v>E6GAL</v>
      </c>
      <c r="L4986" s="20">
        <f>VLOOKUP($H4986,'Emission Factors'!$B$2:$F$3,3, FALSE)</f>
        <v>0.85</v>
      </c>
      <c r="M4986" s="19" t="str">
        <f>VLOOKUP($H4986,'Emission Factors'!$B$2:$F$3,4, FALSE)</f>
        <v>LB</v>
      </c>
      <c r="N4986" s="19" t="str">
        <f>VLOOKUP($H4986,'Emission Factors'!$B$2:$F$3,5, FALSE)</f>
        <v>E6GAL</v>
      </c>
      <c r="O4986" s="42">
        <f>J4986*L4986/2000</f>
        <v>0.56196081922048269</v>
      </c>
      <c r="P4986" s="2" t="s">
        <v>2651</v>
      </c>
      <c r="Q4986" s="42">
        <f>IF(ISNA(VLOOKUP(CONCATENATE(A4986,H4986),'Point Emissions'!C$2:E$233,3,FALSE)),0,VLOOKUP(CONCATENATE(A4986,H4986),'Point Emissions'!C$2:E$233,3,FALSE))</f>
        <v>0</v>
      </c>
      <c r="R4986" s="2" t="s">
        <v>2651</v>
      </c>
      <c r="S4986" s="43">
        <f>IF(O4986-Q4986&gt;=0,O4986-Q4986,0)</f>
        <v>0.56196081922048269</v>
      </c>
      <c r="T4986" s="2" t="s">
        <v>2651</v>
      </c>
    </row>
    <row r="4987" spans="1:20">
      <c r="A4987" t="s">
        <v>5462</v>
      </c>
      <c r="B4987" t="s">
        <v>1335</v>
      </c>
      <c r="C4987" t="s">
        <v>2381</v>
      </c>
      <c r="D4987" t="s">
        <v>5463</v>
      </c>
      <c r="E4987" s="11" t="s">
        <v>1337</v>
      </c>
      <c r="F4987" t="s">
        <v>1338</v>
      </c>
      <c r="G4987" s="9" t="s">
        <v>4620</v>
      </c>
      <c r="H4987" t="s">
        <v>2274</v>
      </c>
      <c r="I4987" t="s">
        <v>4630</v>
      </c>
      <c r="J4987" s="14">
        <f>VLOOKUP(Emissions!A6353,'County Activity'!A$2:J$3224,9,FALSE)</f>
        <v>21633.678194989032</v>
      </c>
      <c r="K4987" s="14" t="str">
        <f>VLOOKUP(Emissions!B6400,'County Activity'!B$2:J$3224,9,FALSE)</f>
        <v>E6GAL</v>
      </c>
      <c r="L4987" s="20">
        <f>VLOOKUP($H4987,'Emission Factors'!$B$2:$F$3,3, FALSE)</f>
        <v>0.85</v>
      </c>
      <c r="M4987" s="19" t="str">
        <f>VLOOKUP($H4987,'Emission Factors'!$B$2:$F$3,4, FALSE)</f>
        <v>LB</v>
      </c>
      <c r="N4987" s="19" t="str">
        <f>VLOOKUP($H4987,'Emission Factors'!$B$2:$F$3,5, FALSE)</f>
        <v>E6GAL</v>
      </c>
      <c r="O4987" s="42">
        <f>J4987*L4987/2000</f>
        <v>9.1943132328703374</v>
      </c>
      <c r="P4987" s="2" t="s">
        <v>2651</v>
      </c>
      <c r="Q4987" s="42">
        <f>IF(ISNA(VLOOKUP(CONCATENATE(A4987,H4987),'Point Emissions'!C$2:E$233,3,FALSE)),0,VLOOKUP(CONCATENATE(A4987,H4987),'Point Emissions'!C$2:E$233,3,FALSE))</f>
        <v>0</v>
      </c>
      <c r="R4987" s="2" t="s">
        <v>2651</v>
      </c>
      <c r="S4987" s="43">
        <f>IF(O4987-Q4987&gt;=0,O4987-Q4987,0)</f>
        <v>9.1943132328703374</v>
      </c>
      <c r="T4987" s="2" t="s">
        <v>2651</v>
      </c>
    </row>
    <row r="4988" spans="1:20">
      <c r="A4988" t="s">
        <v>1957</v>
      </c>
      <c r="B4988" t="s">
        <v>1909</v>
      </c>
      <c r="C4988" t="s">
        <v>2369</v>
      </c>
      <c r="D4988" t="s">
        <v>1958</v>
      </c>
      <c r="E4988" t="s">
        <v>2285</v>
      </c>
      <c r="F4988" t="s">
        <v>1911</v>
      </c>
      <c r="G4988" s="9" t="s">
        <v>4620</v>
      </c>
      <c r="H4988" t="s">
        <v>2274</v>
      </c>
      <c r="I4988" t="s">
        <v>4630</v>
      </c>
      <c r="J4988" s="14">
        <f>VLOOKUP(Emissions!A2521,'County Activity'!A$2:J$3224,9,FALSE)</f>
        <v>1243.1941055637092</v>
      </c>
      <c r="K4988" s="14" t="str">
        <f>VLOOKUP(Emissions!B4484,'County Activity'!B$2:J$3224,9,FALSE)</f>
        <v>E6GAL</v>
      </c>
      <c r="L4988" s="20">
        <f>VLOOKUP($H4988,'Emission Factors'!$B$2:$F$3,3, FALSE)</f>
        <v>0.85</v>
      </c>
      <c r="M4988" s="19" t="str">
        <f>VLOOKUP($H4988,'Emission Factors'!$B$2:$F$3,4, FALSE)</f>
        <v>LB</v>
      </c>
      <c r="N4988" s="19" t="str">
        <f>VLOOKUP($H4988,'Emission Factors'!$B$2:$F$3,5, FALSE)</f>
        <v>E6GAL</v>
      </c>
      <c r="O4988" s="42">
        <f>J4988*L4988/2000</f>
        <v>0.52835749486457639</v>
      </c>
      <c r="P4988" s="2" t="s">
        <v>2651</v>
      </c>
      <c r="Q4988" s="42">
        <f>IF(ISNA(VLOOKUP(CONCATENATE(A4988,H4988),'Point Emissions'!C$2:E$233,3,FALSE)),0,VLOOKUP(CONCATENATE(A4988,H4988),'Point Emissions'!C$2:E$233,3,FALSE))</f>
        <v>0</v>
      </c>
      <c r="R4988" s="2" t="s">
        <v>2651</v>
      </c>
      <c r="S4988" s="43">
        <f>IF(O4988-Q4988&gt;=0,O4988-Q4988,0)</f>
        <v>0.52835749486457639</v>
      </c>
      <c r="T4988" s="2" t="s">
        <v>2651</v>
      </c>
    </row>
    <row r="4989" spans="1:20">
      <c r="A4989" t="s">
        <v>5485</v>
      </c>
      <c r="B4989" t="s">
        <v>1335</v>
      </c>
      <c r="C4989" t="s">
        <v>2420</v>
      </c>
      <c r="D4989" t="s">
        <v>5615</v>
      </c>
      <c r="E4989" s="11" t="s">
        <v>1337</v>
      </c>
      <c r="F4989" t="s">
        <v>1338</v>
      </c>
      <c r="G4989" s="9" t="s">
        <v>4620</v>
      </c>
      <c r="H4989" t="s">
        <v>2274</v>
      </c>
      <c r="I4989" t="s">
        <v>4630</v>
      </c>
      <c r="J4989" s="14">
        <f>VLOOKUP(Emissions!A6379,'County Activity'!A$2:J$3224,9,FALSE)</f>
        <v>26691.381609540695</v>
      </c>
      <c r="K4989" s="14" t="str">
        <f>VLOOKUP(Emissions!B6413,'County Activity'!B$2:J$3224,9,FALSE)</f>
        <v>E6GAL</v>
      </c>
      <c r="L4989" s="20">
        <f>VLOOKUP($H4989,'Emission Factors'!$B$2:$F$3,3, FALSE)</f>
        <v>0.85</v>
      </c>
      <c r="M4989" s="19" t="str">
        <f>VLOOKUP($H4989,'Emission Factors'!$B$2:$F$3,4, FALSE)</f>
        <v>LB</v>
      </c>
      <c r="N4989" s="19" t="str">
        <f>VLOOKUP($H4989,'Emission Factors'!$B$2:$F$3,5, FALSE)</f>
        <v>E6GAL</v>
      </c>
      <c r="O4989" s="42">
        <f>J4989*L4989/2000</f>
        <v>11.343837184054795</v>
      </c>
      <c r="P4989" s="2" t="s">
        <v>2651</v>
      </c>
      <c r="Q4989" s="42">
        <f>IF(ISNA(VLOOKUP(CONCATENATE(A4989,H4989),'Point Emissions'!C$2:E$233,3,FALSE)),0,VLOOKUP(CONCATENATE(A4989,H4989),'Point Emissions'!C$2:E$233,3,FALSE))</f>
        <v>0</v>
      </c>
      <c r="R4989" s="2" t="s">
        <v>2651</v>
      </c>
      <c r="S4989" s="43">
        <f>IF(O4989-Q4989&gt;=0,O4989-Q4989,0)</f>
        <v>11.343837184054795</v>
      </c>
      <c r="T4989" s="2" t="s">
        <v>2651</v>
      </c>
    </row>
    <row r="4990" spans="1:20">
      <c r="A4990" t="s">
        <v>2353</v>
      </c>
      <c r="B4990" t="s">
        <v>2282</v>
      </c>
      <c r="C4990" t="s">
        <v>2354</v>
      </c>
      <c r="D4990" t="s">
        <v>2355</v>
      </c>
      <c r="E4990" t="s">
        <v>2285</v>
      </c>
      <c r="F4990" t="s">
        <v>2286</v>
      </c>
      <c r="G4990" s="9" t="s">
        <v>4620</v>
      </c>
      <c r="H4990" t="s">
        <v>2274</v>
      </c>
      <c r="I4990" t="s">
        <v>4630</v>
      </c>
      <c r="J4990" s="14">
        <f>VLOOKUP(Emissions!A49,'County Activity'!A$2:J$3224,9,FALSE)</f>
        <v>36.923386922412014</v>
      </c>
      <c r="K4990" s="14" t="str">
        <f>VLOOKUP(Emissions!B3248,'County Activity'!B$2:J$3224,9,FALSE)</f>
        <v>E6GAL</v>
      </c>
      <c r="L4990" s="20">
        <f>VLOOKUP($H4990,'Emission Factors'!$B$2:$F$3,3, FALSE)</f>
        <v>0.85</v>
      </c>
      <c r="M4990" s="19" t="str">
        <f>VLOOKUP($H4990,'Emission Factors'!$B$2:$F$3,4, FALSE)</f>
        <v>LB</v>
      </c>
      <c r="N4990" s="19" t="str">
        <f>VLOOKUP($H4990,'Emission Factors'!$B$2:$F$3,5, FALSE)</f>
        <v>E6GAL</v>
      </c>
      <c r="O4990" s="42">
        <f>J4990*L4990/2000</f>
        <v>1.5692439442025106E-2</v>
      </c>
      <c r="P4990" s="2" t="s">
        <v>2651</v>
      </c>
      <c r="Q4990" s="42">
        <f>IF(ISNA(VLOOKUP(CONCATENATE(A4990,H4990),'Point Emissions'!C$2:E$233,3,FALSE)),0,VLOOKUP(CONCATENATE(A4990,H4990),'Point Emissions'!C$2:E$233,3,FALSE))</f>
        <v>0</v>
      </c>
      <c r="R4990" s="2" t="s">
        <v>2651</v>
      </c>
      <c r="S4990" s="43">
        <f>IF(O4990-Q4990&gt;=0,O4990-Q4990,0)</f>
        <v>1.5692439442025106E-2</v>
      </c>
      <c r="T4990" s="2" t="s">
        <v>2651</v>
      </c>
    </row>
    <row r="4991" spans="1:20">
      <c r="A4991" t="s">
        <v>4377</v>
      </c>
      <c r="B4991" t="s">
        <v>4355</v>
      </c>
      <c r="C4991" t="s">
        <v>2327</v>
      </c>
      <c r="D4991" t="s">
        <v>2391</v>
      </c>
      <c r="E4991" t="s">
        <v>2285</v>
      </c>
      <c r="F4991" t="s">
        <v>4356</v>
      </c>
      <c r="G4991" s="9" t="s">
        <v>4620</v>
      </c>
      <c r="H4991" t="s">
        <v>4628</v>
      </c>
      <c r="I4991" t="s">
        <v>4629</v>
      </c>
      <c r="J4991" s="14">
        <f>VLOOKUP(Emissions!A4446,'County Activity'!A$2:J$3224,9,FALSE)</f>
        <v>890.8047302868473</v>
      </c>
      <c r="K4991" s="14" t="str">
        <f>VLOOKUP(Emissions!B2224,'County Activity'!B$2:J$3224,9,FALSE)</f>
        <v>E6GAL</v>
      </c>
      <c r="L4991" s="20">
        <f>VLOOKUP($H4991,'Emission Factors'!$B$2:$F$3,3, FALSE)</f>
        <v>0.16900000000000001</v>
      </c>
      <c r="M4991" s="19" t="str">
        <f>VLOOKUP($H4991,'Emission Factors'!$B$2:$F$3,4, FALSE)</f>
        <v>LB</v>
      </c>
      <c r="N4991" s="19" t="str">
        <f>VLOOKUP($H4991,'Emission Factors'!$B$2:$F$3,5, FALSE)</f>
        <v>E6GAL</v>
      </c>
      <c r="O4991" s="42">
        <f>J4991*L4991/2000</f>
        <v>7.5272999709238606E-2</v>
      </c>
      <c r="P4991" s="2" t="s">
        <v>2651</v>
      </c>
      <c r="Q4991" s="42">
        <f>IF(ISNA(VLOOKUP(CONCATENATE(A4991,H4991),'Point Emissions'!C$2:E$233,3,FALSE)),0,VLOOKUP(CONCATENATE(A4991,H4991),'Point Emissions'!C$2:E$233,3,FALSE))</f>
        <v>0</v>
      </c>
      <c r="R4991" s="2" t="s">
        <v>2651</v>
      </c>
      <c r="S4991" s="43">
        <f>IF(O4991-Q4991&gt;=0,O4991-Q4991,0)</f>
        <v>7.5272999709238606E-2</v>
      </c>
      <c r="T4991" s="2" t="s">
        <v>2651</v>
      </c>
    </row>
    <row r="4992" spans="1:20">
      <c r="A4992" t="s">
        <v>4130</v>
      </c>
      <c r="B4992" t="s">
        <v>4110</v>
      </c>
      <c r="C4992" t="s">
        <v>2324</v>
      </c>
      <c r="D4992" t="s">
        <v>1778</v>
      </c>
      <c r="E4992" t="s">
        <v>2285</v>
      </c>
      <c r="F4992" t="s">
        <v>4111</v>
      </c>
      <c r="G4992" s="9" t="s">
        <v>4620</v>
      </c>
      <c r="H4992" t="s">
        <v>2274</v>
      </c>
      <c r="I4992" t="s">
        <v>4630</v>
      </c>
      <c r="J4992" s="14">
        <f>VLOOKUP(Emissions!A4115,'County Activity'!A$2:J$3224,9,FALSE)</f>
        <v>3559.4080945699675</v>
      </c>
      <c r="K4992" s="14" t="str">
        <f>VLOOKUP(Emissions!B5281,'County Activity'!B$2:J$3224,9,FALSE)</f>
        <v>E6GAL</v>
      </c>
      <c r="L4992" s="20">
        <f>VLOOKUP($H4992,'Emission Factors'!$B$2:$F$3,3, FALSE)</f>
        <v>0.85</v>
      </c>
      <c r="M4992" s="19" t="str">
        <f>VLOOKUP($H4992,'Emission Factors'!$B$2:$F$3,4, FALSE)</f>
        <v>LB</v>
      </c>
      <c r="N4992" s="19" t="str">
        <f>VLOOKUP($H4992,'Emission Factors'!$B$2:$F$3,5, FALSE)</f>
        <v>E6GAL</v>
      </c>
      <c r="O4992" s="42">
        <f>J4992*L4992/2000</f>
        <v>1.5127484401922362</v>
      </c>
      <c r="P4992" s="2" t="s">
        <v>2651</v>
      </c>
      <c r="Q4992" s="42">
        <f>IF(ISNA(VLOOKUP(CONCATENATE(A4992,H4992),'Point Emissions'!C$2:E$233,3,FALSE)),0,VLOOKUP(CONCATENATE(A4992,H4992),'Point Emissions'!C$2:E$233,3,FALSE))</f>
        <v>0</v>
      </c>
      <c r="R4992" s="2" t="s">
        <v>2651</v>
      </c>
      <c r="S4992" s="43">
        <f>IF(O4992-Q4992&gt;=0,O4992-Q4992,0)</f>
        <v>1.5127484401922362</v>
      </c>
      <c r="T4992" s="2" t="s">
        <v>2651</v>
      </c>
    </row>
    <row r="4993" spans="1:20">
      <c r="A4993" t="s">
        <v>4496</v>
      </c>
      <c r="B4993" t="s">
        <v>4409</v>
      </c>
      <c r="C4993" t="s">
        <v>2456</v>
      </c>
      <c r="D4993" t="s">
        <v>4497</v>
      </c>
      <c r="E4993" t="s">
        <v>2285</v>
      </c>
      <c r="F4993" t="s">
        <v>4410</v>
      </c>
      <c r="G4993" s="9" t="s">
        <v>4620</v>
      </c>
      <c r="H4993" t="s">
        <v>2274</v>
      </c>
      <c r="I4993" t="s">
        <v>4630</v>
      </c>
      <c r="J4993" s="14">
        <f>VLOOKUP(Emissions!A4605,'County Activity'!A$2:J$3224,9,FALSE)</f>
        <v>1007.3711903020942</v>
      </c>
      <c r="K4993" s="14" t="str">
        <f>VLOOKUP(Emissions!B5526,'County Activity'!B$2:J$3224,9,FALSE)</f>
        <v>E6GAL</v>
      </c>
      <c r="L4993" s="20">
        <f>VLOOKUP($H4993,'Emission Factors'!$B$2:$F$3,3, FALSE)</f>
        <v>0.85</v>
      </c>
      <c r="M4993" s="19" t="str">
        <f>VLOOKUP($H4993,'Emission Factors'!$B$2:$F$3,4, FALSE)</f>
        <v>LB</v>
      </c>
      <c r="N4993" s="19" t="str">
        <f>VLOOKUP($H4993,'Emission Factors'!$B$2:$F$3,5, FALSE)</f>
        <v>E6GAL</v>
      </c>
      <c r="O4993" s="42">
        <f>J4993*L4993/2000</f>
        <v>0.42813275587839</v>
      </c>
      <c r="P4993" s="2" t="s">
        <v>2651</v>
      </c>
      <c r="Q4993" s="42">
        <f>IF(ISNA(VLOOKUP(CONCATENATE(A4993,H4993),'Point Emissions'!C$2:E$233,3,FALSE)),0,VLOOKUP(CONCATENATE(A4993,H4993),'Point Emissions'!C$2:E$233,3,FALSE))</f>
        <v>0</v>
      </c>
      <c r="R4993" s="2" t="s">
        <v>2651</v>
      </c>
      <c r="S4993" s="43">
        <f>IF(O4993-Q4993&gt;=0,O4993-Q4993,0)</f>
        <v>0.42813275587839</v>
      </c>
      <c r="T4993" s="2" t="s">
        <v>2651</v>
      </c>
    </row>
    <row r="4994" spans="1:20">
      <c r="A4994" t="s">
        <v>2997</v>
      </c>
      <c r="B4994" t="s">
        <v>2992</v>
      </c>
      <c r="C4994" t="s">
        <v>2291</v>
      </c>
      <c r="D4994" t="s">
        <v>2998</v>
      </c>
      <c r="E4994" t="s">
        <v>2285</v>
      </c>
      <c r="F4994" t="s">
        <v>2994</v>
      </c>
      <c r="G4994" s="9" t="s">
        <v>4620</v>
      </c>
      <c r="H4994" t="s">
        <v>4628</v>
      </c>
      <c r="I4994" t="s">
        <v>4629</v>
      </c>
      <c r="J4994" s="14">
        <f>VLOOKUP(Emissions!A638,'County Activity'!A$2:J$3224,9,FALSE)</f>
        <v>265.60500532045552</v>
      </c>
      <c r="K4994" s="14" t="str">
        <f>VLOOKUP(Emissions!B320,'County Activity'!B$2:J$3224,9,FALSE)</f>
        <v>E6GAL</v>
      </c>
      <c r="L4994" s="20">
        <f>VLOOKUP($H4994,'Emission Factors'!$B$2:$F$3,3, FALSE)</f>
        <v>0.16900000000000001</v>
      </c>
      <c r="M4994" s="19" t="str">
        <f>VLOOKUP($H4994,'Emission Factors'!$B$2:$F$3,4, FALSE)</f>
        <v>LB</v>
      </c>
      <c r="N4994" s="19" t="str">
        <f>VLOOKUP($H4994,'Emission Factors'!$B$2:$F$3,5, FALSE)</f>
        <v>E6GAL</v>
      </c>
      <c r="O4994" s="42">
        <f>J4994*L4994/2000</f>
        <v>2.2443622949578492E-2</v>
      </c>
      <c r="P4994" s="2" t="s">
        <v>2651</v>
      </c>
      <c r="Q4994" s="42">
        <f>IF(ISNA(VLOOKUP(CONCATENATE(A4994,H4994),'Point Emissions'!C$2:E$233,3,FALSE)),0,VLOOKUP(CONCATENATE(A4994,H4994),'Point Emissions'!C$2:E$233,3,FALSE))</f>
        <v>0</v>
      </c>
      <c r="R4994" s="2" t="s">
        <v>2651</v>
      </c>
      <c r="S4994" s="43">
        <f>IF(O4994-Q4994&gt;=0,O4994-Q4994,0)</f>
        <v>2.2443622949578492E-2</v>
      </c>
      <c r="T4994" s="2" t="s">
        <v>2651</v>
      </c>
    </row>
    <row r="4995" spans="1:20">
      <c r="A4995" t="s">
        <v>3918</v>
      </c>
      <c r="B4995" t="s">
        <v>3858</v>
      </c>
      <c r="C4995" t="s">
        <v>2390</v>
      </c>
      <c r="D4995" t="s">
        <v>3919</v>
      </c>
      <c r="E4995" t="s">
        <v>2285</v>
      </c>
      <c r="F4995" t="s">
        <v>3860</v>
      </c>
      <c r="G4995" s="9" t="s">
        <v>4620</v>
      </c>
      <c r="H4995" t="s">
        <v>4628</v>
      </c>
      <c r="I4995" t="s">
        <v>4629</v>
      </c>
      <c r="J4995" s="14">
        <f>VLOOKUP(Emissions!A3852,'County Activity'!A$2:J$3224,9,FALSE)</f>
        <v>2971.4199703007507</v>
      </c>
      <c r="K4995" s="14" t="str">
        <f>VLOOKUP(Emissions!B1927,'County Activity'!B$2:J$3224,9,FALSE)</f>
        <v>E6GAL</v>
      </c>
      <c r="L4995" s="20">
        <f>VLOOKUP($H4995,'Emission Factors'!$B$2:$F$3,3, FALSE)</f>
        <v>0.16900000000000001</v>
      </c>
      <c r="M4995" s="19" t="str">
        <f>VLOOKUP($H4995,'Emission Factors'!$B$2:$F$3,4, FALSE)</f>
        <v>LB</v>
      </c>
      <c r="N4995" s="19" t="str">
        <f>VLOOKUP($H4995,'Emission Factors'!$B$2:$F$3,5, FALSE)</f>
        <v>E6GAL</v>
      </c>
      <c r="O4995" s="42">
        <f>J4995*L4995/2000</f>
        <v>0.25108498749041347</v>
      </c>
      <c r="P4995" s="2" t="s">
        <v>2651</v>
      </c>
      <c r="Q4995" s="42">
        <f>IF(ISNA(VLOOKUP(CONCATENATE(A4995,H4995),'Point Emissions'!C$2:E$233,3,FALSE)),0,VLOOKUP(CONCATENATE(A4995,H4995),'Point Emissions'!C$2:E$233,3,FALSE))</f>
        <v>0</v>
      </c>
      <c r="R4995" s="2" t="s">
        <v>2651</v>
      </c>
      <c r="S4995" s="43">
        <f>IF(O4995-Q4995&gt;=0,O4995-Q4995,0)</f>
        <v>0.25108498749041347</v>
      </c>
      <c r="T4995" s="2" t="s">
        <v>2651</v>
      </c>
    </row>
    <row r="4996" spans="1:20">
      <c r="A4996" t="s">
        <v>3816</v>
      </c>
      <c r="B4996" t="s">
        <v>3764</v>
      </c>
      <c r="C4996" t="s">
        <v>2393</v>
      </c>
      <c r="D4996" t="s">
        <v>5389</v>
      </c>
      <c r="E4996" t="s">
        <v>2285</v>
      </c>
      <c r="F4996" t="s">
        <v>3766</v>
      </c>
      <c r="G4996" s="9" t="s">
        <v>4620</v>
      </c>
      <c r="H4996" t="s">
        <v>2274</v>
      </c>
      <c r="I4996" t="s">
        <v>4630</v>
      </c>
      <c r="J4996" s="14">
        <f>VLOOKUP(Emissions!A3731,'County Activity'!A$2:J$3224,9,FALSE)</f>
        <v>2738.5112165395171</v>
      </c>
      <c r="K4996" s="14" t="str">
        <f>VLOOKUP(Emissions!B5089,'County Activity'!B$2:J$3224,9,FALSE)</f>
        <v>E6GAL</v>
      </c>
      <c r="L4996" s="20">
        <f>VLOOKUP($H4996,'Emission Factors'!$B$2:$F$3,3, FALSE)</f>
        <v>0.85</v>
      </c>
      <c r="M4996" s="19" t="str">
        <f>VLOOKUP($H4996,'Emission Factors'!$B$2:$F$3,4, FALSE)</f>
        <v>LB</v>
      </c>
      <c r="N4996" s="19" t="str">
        <f>VLOOKUP($H4996,'Emission Factors'!$B$2:$F$3,5, FALSE)</f>
        <v>E6GAL</v>
      </c>
      <c r="O4996" s="42">
        <f>J4996*L4996/2000</f>
        <v>1.1638672670292947</v>
      </c>
      <c r="P4996" s="2" t="s">
        <v>2651</v>
      </c>
      <c r="Q4996" s="42">
        <f>IF(ISNA(VLOOKUP(CONCATENATE(A4996,H4996),'Point Emissions'!C$2:E$233,3,FALSE)),0,VLOOKUP(CONCATENATE(A4996,H4996),'Point Emissions'!C$2:E$233,3,FALSE))</f>
        <v>0</v>
      </c>
      <c r="R4996" s="2" t="s">
        <v>2651</v>
      </c>
      <c r="S4996" s="43">
        <f>IF(O4996-Q4996&gt;=0,O4996-Q4996,0)</f>
        <v>1.1638672670292947</v>
      </c>
      <c r="T4996" s="2" t="s">
        <v>2651</v>
      </c>
    </row>
    <row r="4997" spans="1:20">
      <c r="A4997" t="s">
        <v>1002</v>
      </c>
      <c r="B4997" t="s">
        <v>811</v>
      </c>
      <c r="C4997" t="s">
        <v>1003</v>
      </c>
      <c r="D4997" t="s">
        <v>1004</v>
      </c>
      <c r="E4997" t="s">
        <v>2285</v>
      </c>
      <c r="F4997" t="s">
        <v>813</v>
      </c>
      <c r="G4997" s="9" t="s">
        <v>4620</v>
      </c>
      <c r="H4997" t="s">
        <v>2274</v>
      </c>
      <c r="I4997" t="s">
        <v>4630</v>
      </c>
      <c r="J4997" s="14">
        <f>VLOOKUP(Emissions!A5871,'County Activity'!A$2:J$3224,9,FALSE)</f>
        <v>21100.226521655524</v>
      </c>
      <c r="K4997" s="14" t="str">
        <f>VLOOKUP(Emissions!B6159,'County Activity'!B$2:J$3224,9,FALSE)</f>
        <v>E6GAL</v>
      </c>
      <c r="L4997" s="20">
        <f>VLOOKUP($H4997,'Emission Factors'!$B$2:$F$3,3, FALSE)</f>
        <v>0.85</v>
      </c>
      <c r="M4997" s="19" t="str">
        <f>VLOOKUP($H4997,'Emission Factors'!$B$2:$F$3,4, FALSE)</f>
        <v>LB</v>
      </c>
      <c r="N4997" s="19" t="str">
        <f>VLOOKUP($H4997,'Emission Factors'!$B$2:$F$3,5, FALSE)</f>
        <v>E6GAL</v>
      </c>
      <c r="O4997" s="42">
        <f>J4997*L4997/2000</f>
        <v>8.9675962717035986</v>
      </c>
      <c r="P4997" s="2" t="s">
        <v>2651</v>
      </c>
      <c r="Q4997" s="42">
        <f>IF(ISNA(VLOOKUP(CONCATENATE(A4997,H4997),'Point Emissions'!C$2:E$233,3,FALSE)),0,VLOOKUP(CONCATENATE(A4997,H4997),'Point Emissions'!C$2:E$233,3,FALSE))</f>
        <v>0</v>
      </c>
      <c r="R4997" s="2" t="s">
        <v>2651</v>
      </c>
      <c r="S4997" s="43">
        <f>IF(O4997-Q4997&gt;=0,O4997-Q4997,0)</f>
        <v>8.9675962717035986</v>
      </c>
      <c r="T4997" s="2" t="s">
        <v>2651</v>
      </c>
    </row>
    <row r="4998" spans="1:20">
      <c r="A4998" t="s">
        <v>5437</v>
      </c>
      <c r="B4998" t="s">
        <v>1335</v>
      </c>
      <c r="C4998" t="s">
        <v>2345</v>
      </c>
      <c r="D4998" t="s">
        <v>5438</v>
      </c>
      <c r="E4998" s="11" t="s">
        <v>1337</v>
      </c>
      <c r="F4998" t="s">
        <v>1338</v>
      </c>
      <c r="G4998" s="9" t="s">
        <v>4620</v>
      </c>
      <c r="H4998" t="s">
        <v>2274</v>
      </c>
      <c r="I4998" t="s">
        <v>4630</v>
      </c>
      <c r="J4998" s="14">
        <f>VLOOKUP(Emissions!A6327,'County Activity'!A$2:J$3224,9,FALSE)</f>
        <v>17396.711539704069</v>
      </c>
      <c r="K4998" s="14" t="str">
        <f>VLOOKUP(Emissions!B6387,'County Activity'!B$2:J$3224,9,FALSE)</f>
        <v>E6GAL</v>
      </c>
      <c r="L4998" s="20">
        <f>VLOOKUP($H4998,'Emission Factors'!$B$2:$F$3,3, FALSE)</f>
        <v>0.85</v>
      </c>
      <c r="M4998" s="19" t="str">
        <f>VLOOKUP($H4998,'Emission Factors'!$B$2:$F$3,4, FALSE)</f>
        <v>LB</v>
      </c>
      <c r="N4998" s="19" t="str">
        <f>VLOOKUP($H4998,'Emission Factors'!$B$2:$F$3,5, FALSE)</f>
        <v>E6GAL</v>
      </c>
      <c r="O4998" s="42">
        <f>J4998*L4998/2000</f>
        <v>7.3936024043742288</v>
      </c>
      <c r="P4998" s="2" t="s">
        <v>2651</v>
      </c>
      <c r="Q4998" s="42">
        <f>IF(ISNA(VLOOKUP(CONCATENATE(A4998,H4998),'Point Emissions'!C$2:E$233,3,FALSE)),0,VLOOKUP(CONCATENATE(A4998,H4998),'Point Emissions'!C$2:E$233,3,FALSE))</f>
        <v>0</v>
      </c>
      <c r="R4998" s="2" t="s">
        <v>2651</v>
      </c>
      <c r="S4998" s="43">
        <f>IF(O4998-Q4998&gt;=0,O4998-Q4998,0)</f>
        <v>7.3936024043742288</v>
      </c>
      <c r="T4998" s="2" t="s">
        <v>2651</v>
      </c>
    </row>
    <row r="4999" spans="1:20">
      <c r="A4999" t="s">
        <v>1530</v>
      </c>
      <c r="B4999" t="s">
        <v>1425</v>
      </c>
      <c r="C4999" t="s">
        <v>3264</v>
      </c>
      <c r="D4999" t="s">
        <v>1531</v>
      </c>
      <c r="E4999" t="s">
        <v>2285</v>
      </c>
      <c r="F4999" t="s">
        <v>1426</v>
      </c>
      <c r="G4999" s="9" t="s">
        <v>4620</v>
      </c>
      <c r="H4999" t="s">
        <v>2274</v>
      </c>
      <c r="I4999" t="s">
        <v>4630</v>
      </c>
      <c r="J4999" s="14">
        <f>VLOOKUP(Emissions!A3127,'County Activity'!A$2:J$3224,9,FALSE)</f>
        <v>1816.8676123530317</v>
      </c>
      <c r="K4999" s="14" t="str">
        <f>VLOOKUP(Emissions!B4787,'County Activity'!B$2:J$3224,9,FALSE)</f>
        <v>E6GAL</v>
      </c>
      <c r="L4999" s="20">
        <f>VLOOKUP($H4999,'Emission Factors'!$B$2:$F$3,3, FALSE)</f>
        <v>0.85</v>
      </c>
      <c r="M4999" s="19" t="str">
        <f>VLOOKUP($H4999,'Emission Factors'!$B$2:$F$3,4, FALSE)</f>
        <v>LB</v>
      </c>
      <c r="N4999" s="19" t="str">
        <f>VLOOKUP($H4999,'Emission Factors'!$B$2:$F$3,5, FALSE)</f>
        <v>E6GAL</v>
      </c>
      <c r="O4999" s="42">
        <f>J4999*L4999/2000</f>
        <v>0.77216873525003848</v>
      </c>
      <c r="P4999" s="2" t="s">
        <v>2651</v>
      </c>
      <c r="Q4999" s="42">
        <f>IF(ISNA(VLOOKUP(CONCATENATE(A4999,H4999),'Point Emissions'!C$2:E$233,3,FALSE)),0,VLOOKUP(CONCATENATE(A4999,H4999),'Point Emissions'!C$2:E$233,3,FALSE))</f>
        <v>0</v>
      </c>
      <c r="R4999" s="2" t="s">
        <v>2651</v>
      </c>
      <c r="S4999" s="43">
        <f>IF(O4999-Q4999&gt;=0,O4999-Q4999,0)</f>
        <v>0.77216873525003848</v>
      </c>
      <c r="T4999" s="2" t="s">
        <v>2651</v>
      </c>
    </row>
    <row r="5000" spans="1:20">
      <c r="A5000" t="s">
        <v>4498</v>
      </c>
      <c r="B5000" t="s">
        <v>4409</v>
      </c>
      <c r="C5000" t="s">
        <v>2459</v>
      </c>
      <c r="D5000" t="s">
        <v>3843</v>
      </c>
      <c r="E5000" t="s">
        <v>2285</v>
      </c>
      <c r="F5000" t="s">
        <v>4410</v>
      </c>
      <c r="G5000" s="9" t="s">
        <v>4620</v>
      </c>
      <c r="H5000" t="s">
        <v>2274</v>
      </c>
      <c r="I5000" t="s">
        <v>4630</v>
      </c>
      <c r="J5000" s="14">
        <f>VLOOKUP(Emissions!A4607,'County Activity'!A$2:J$3224,9,FALSE)</f>
        <v>1010.5095180717356</v>
      </c>
      <c r="K5000" s="14" t="str">
        <f>VLOOKUP(Emissions!B5527,'County Activity'!B$2:J$3224,9,FALSE)</f>
        <v>E6GAL</v>
      </c>
      <c r="L5000" s="20">
        <f>VLOOKUP($H5000,'Emission Factors'!$B$2:$F$3,3, FALSE)</f>
        <v>0.85</v>
      </c>
      <c r="M5000" s="19" t="str">
        <f>VLOOKUP($H5000,'Emission Factors'!$B$2:$F$3,4, FALSE)</f>
        <v>LB</v>
      </c>
      <c r="N5000" s="19" t="str">
        <f>VLOOKUP($H5000,'Emission Factors'!$B$2:$F$3,5, FALSE)</f>
        <v>E6GAL</v>
      </c>
      <c r="O5000" s="42">
        <f>J5000*L5000/2000</f>
        <v>0.4294665451804876</v>
      </c>
      <c r="P5000" s="2" t="s">
        <v>2651</v>
      </c>
      <c r="Q5000" s="42">
        <f>IF(ISNA(VLOOKUP(CONCATENATE(A5000,H5000),'Point Emissions'!C$2:E$233,3,FALSE)),0,VLOOKUP(CONCATENATE(A5000,H5000),'Point Emissions'!C$2:E$233,3,FALSE))</f>
        <v>0</v>
      </c>
      <c r="R5000" s="2" t="s">
        <v>2651</v>
      </c>
      <c r="S5000" s="43">
        <f>IF(O5000-Q5000&gt;=0,O5000-Q5000,0)</f>
        <v>0.4294665451804876</v>
      </c>
      <c r="T5000" s="2" t="s">
        <v>2651</v>
      </c>
    </row>
    <row r="5001" spans="1:20">
      <c r="A5001" t="s">
        <v>172</v>
      </c>
      <c r="B5001" t="s">
        <v>109</v>
      </c>
      <c r="C5001" t="s">
        <v>2432</v>
      </c>
      <c r="D5001" t="s">
        <v>2403</v>
      </c>
      <c r="E5001" t="s">
        <v>2285</v>
      </c>
      <c r="F5001" t="s">
        <v>110</v>
      </c>
      <c r="G5001" s="9" t="s">
        <v>4620</v>
      </c>
      <c r="H5001" t="s">
        <v>2274</v>
      </c>
      <c r="I5001" t="s">
        <v>4630</v>
      </c>
      <c r="J5001" s="14">
        <f>VLOOKUP(Emissions!A4957,'County Activity'!A$2:J$3224,9,FALSE)</f>
        <v>1308.394466165644</v>
      </c>
      <c r="K5001" s="14" t="str">
        <f>VLOOKUP(Emissions!B5702,'County Activity'!B$2:J$3224,9,FALSE)</f>
        <v>E6GAL</v>
      </c>
      <c r="L5001" s="20">
        <f>VLOOKUP($H5001,'Emission Factors'!$B$2:$F$3,3, FALSE)</f>
        <v>0.85</v>
      </c>
      <c r="M5001" s="19" t="str">
        <f>VLOOKUP($H5001,'Emission Factors'!$B$2:$F$3,4, FALSE)</f>
        <v>LB</v>
      </c>
      <c r="N5001" s="19" t="str">
        <f>VLOOKUP($H5001,'Emission Factors'!$B$2:$F$3,5, FALSE)</f>
        <v>E6GAL</v>
      </c>
      <c r="O5001" s="42">
        <f>J5001*L5001/2000</f>
        <v>0.55606764812039866</v>
      </c>
      <c r="P5001" s="2" t="s">
        <v>2651</v>
      </c>
      <c r="Q5001" s="42">
        <f>IF(ISNA(VLOOKUP(CONCATENATE(A5001,H5001),'Point Emissions'!C$2:E$233,3,FALSE)),0,VLOOKUP(CONCATENATE(A5001,H5001),'Point Emissions'!C$2:E$233,3,FALSE))</f>
        <v>0</v>
      </c>
      <c r="R5001" s="2" t="s">
        <v>2651</v>
      </c>
      <c r="S5001" s="43">
        <f>IF(O5001-Q5001&gt;=0,O5001-Q5001,0)</f>
        <v>0.55606764812039866</v>
      </c>
      <c r="T5001" s="2" t="s">
        <v>2651</v>
      </c>
    </row>
    <row r="5002" spans="1:20">
      <c r="A5002" t="s">
        <v>3637</v>
      </c>
      <c r="B5002" t="s">
        <v>3620</v>
      </c>
      <c r="C5002" t="s">
        <v>2318</v>
      </c>
      <c r="D5002" t="s">
        <v>3638</v>
      </c>
      <c r="E5002" t="s">
        <v>2285</v>
      </c>
      <c r="F5002" t="s">
        <v>3622</v>
      </c>
      <c r="G5002" s="9" t="s">
        <v>4620</v>
      </c>
      <c r="H5002" t="s">
        <v>2274</v>
      </c>
      <c r="I5002" t="s">
        <v>4630</v>
      </c>
      <c r="J5002" s="14">
        <f>VLOOKUP(Emissions!A3519,'County Activity'!A$2:J$3224,9,FALSE)</f>
        <v>2388.5876702245164</v>
      </c>
      <c r="K5002" s="14" t="str">
        <f>VLOOKUP(Emissions!B4983,'County Activity'!B$2:J$3224,9,FALSE)</f>
        <v>E6GAL</v>
      </c>
      <c r="L5002" s="20">
        <f>VLOOKUP($H5002,'Emission Factors'!$B$2:$F$3,3, FALSE)</f>
        <v>0.85</v>
      </c>
      <c r="M5002" s="19" t="str">
        <f>VLOOKUP($H5002,'Emission Factors'!$B$2:$F$3,4, FALSE)</f>
        <v>LB</v>
      </c>
      <c r="N5002" s="19" t="str">
        <f>VLOOKUP($H5002,'Emission Factors'!$B$2:$F$3,5, FALSE)</f>
        <v>E6GAL</v>
      </c>
      <c r="O5002" s="42">
        <f>J5002*L5002/2000</f>
        <v>1.0151497598454196</v>
      </c>
      <c r="P5002" s="2" t="s">
        <v>2651</v>
      </c>
      <c r="Q5002" s="42">
        <f>IF(ISNA(VLOOKUP(CONCATENATE(A5002,H5002),'Point Emissions'!C$2:E$233,3,FALSE)),0,VLOOKUP(CONCATENATE(A5002,H5002),'Point Emissions'!C$2:E$233,3,FALSE))</f>
        <v>0</v>
      </c>
      <c r="R5002" s="2" t="s">
        <v>2651</v>
      </c>
      <c r="S5002" s="43">
        <f>IF(O5002-Q5002&gt;=0,O5002-Q5002,0)</f>
        <v>1.0151497598454196</v>
      </c>
      <c r="T5002" s="2" t="s">
        <v>2651</v>
      </c>
    </row>
    <row r="5003" spans="1:20">
      <c r="A5003" t="s">
        <v>2111</v>
      </c>
      <c r="B5003" t="s">
        <v>2056</v>
      </c>
      <c r="C5003" t="s">
        <v>2384</v>
      </c>
      <c r="D5003" t="s">
        <v>2112</v>
      </c>
      <c r="E5003" t="s">
        <v>2285</v>
      </c>
      <c r="F5003" t="s">
        <v>2058</v>
      </c>
      <c r="G5003" s="9" t="s">
        <v>4620</v>
      </c>
      <c r="H5003" t="s">
        <v>2274</v>
      </c>
      <c r="I5003" t="s">
        <v>4630</v>
      </c>
      <c r="J5003" s="14">
        <f>VLOOKUP(Emissions!A2697,'County Activity'!A$2:J$3224,9,FALSE)</f>
        <v>275.98070121192256</v>
      </c>
      <c r="K5003" s="14" t="str">
        <f>VLOOKUP(Emissions!B4572,'County Activity'!B$2:J$3224,9,FALSE)</f>
        <v>E6GAL</v>
      </c>
      <c r="L5003" s="20">
        <f>VLOOKUP($H5003,'Emission Factors'!$B$2:$F$3,3, FALSE)</f>
        <v>0.85</v>
      </c>
      <c r="M5003" s="19" t="str">
        <f>VLOOKUP($H5003,'Emission Factors'!$B$2:$F$3,4, FALSE)</f>
        <v>LB</v>
      </c>
      <c r="N5003" s="19" t="str">
        <f>VLOOKUP($H5003,'Emission Factors'!$B$2:$F$3,5, FALSE)</f>
        <v>E6GAL</v>
      </c>
      <c r="O5003" s="42">
        <f>J5003*L5003/2000</f>
        <v>0.11729179801506709</v>
      </c>
      <c r="P5003" s="2" t="s">
        <v>2651</v>
      </c>
      <c r="Q5003" s="42">
        <f>IF(ISNA(VLOOKUP(CONCATENATE(A5003,H5003),'Point Emissions'!C$2:E$233,3,FALSE)),0,VLOOKUP(CONCATENATE(A5003,H5003),'Point Emissions'!C$2:E$233,3,FALSE))</f>
        <v>0</v>
      </c>
      <c r="R5003" s="2" t="s">
        <v>2651</v>
      </c>
      <c r="S5003" s="43">
        <f>IF(O5003-Q5003&gt;=0,O5003-Q5003,0)</f>
        <v>0.11729179801506709</v>
      </c>
      <c r="T5003" s="2" t="s">
        <v>2651</v>
      </c>
    </row>
    <row r="5004" spans="1:20">
      <c r="A5004" t="s">
        <v>4460</v>
      </c>
      <c r="B5004" t="s">
        <v>4409</v>
      </c>
      <c r="C5004" t="s">
        <v>2387</v>
      </c>
      <c r="D5004" t="s">
        <v>4461</v>
      </c>
      <c r="E5004" t="s">
        <v>2285</v>
      </c>
      <c r="F5004" t="s">
        <v>4410</v>
      </c>
      <c r="G5004" s="9" t="s">
        <v>4620</v>
      </c>
      <c r="H5004" t="s">
        <v>4628</v>
      </c>
      <c r="I5004" t="s">
        <v>4629</v>
      </c>
      <c r="J5004" s="14">
        <f>VLOOKUP(Emissions!A4558,'County Activity'!A$2:J$3224,9,FALSE)</f>
        <v>969.07078201137028</v>
      </c>
      <c r="K5004" s="14" t="str">
        <f>VLOOKUP(Emissions!B2280,'County Activity'!B$2:J$3224,9,FALSE)</f>
        <v>E6GAL</v>
      </c>
      <c r="L5004" s="20">
        <f>VLOOKUP($H5004,'Emission Factors'!$B$2:$F$3,3, FALSE)</f>
        <v>0.16900000000000001</v>
      </c>
      <c r="M5004" s="19" t="str">
        <f>VLOOKUP($H5004,'Emission Factors'!$B$2:$F$3,4, FALSE)</f>
        <v>LB</v>
      </c>
      <c r="N5004" s="19" t="str">
        <f>VLOOKUP($H5004,'Emission Factors'!$B$2:$F$3,5, FALSE)</f>
        <v>E6GAL</v>
      </c>
      <c r="O5004" s="42">
        <f>J5004*L5004/2000</f>
        <v>8.1886481079960785E-2</v>
      </c>
      <c r="P5004" s="2" t="s">
        <v>2651</v>
      </c>
      <c r="Q5004" s="42">
        <f>IF(ISNA(VLOOKUP(CONCATENATE(A5004,H5004),'Point Emissions'!C$2:E$233,3,FALSE)),0,VLOOKUP(CONCATENATE(A5004,H5004),'Point Emissions'!C$2:E$233,3,FALSE))</f>
        <v>0</v>
      </c>
      <c r="R5004" s="2" t="s">
        <v>2651</v>
      </c>
      <c r="S5004" s="43">
        <f>IF(O5004-Q5004&gt;=0,O5004-Q5004,0)</f>
        <v>8.1886481079960785E-2</v>
      </c>
      <c r="T5004" s="2" t="s">
        <v>2651</v>
      </c>
    </row>
    <row r="5005" spans="1:20">
      <c r="A5005" t="s">
        <v>4695</v>
      </c>
      <c r="B5005" t="s">
        <v>4669</v>
      </c>
      <c r="C5005" t="s">
        <v>2339</v>
      </c>
      <c r="D5005" t="s">
        <v>4696</v>
      </c>
      <c r="E5005" t="s">
        <v>2285</v>
      </c>
      <c r="F5005" t="s">
        <v>4670</v>
      </c>
      <c r="G5005" s="9" t="s">
        <v>4620</v>
      </c>
      <c r="H5005" t="s">
        <v>2274</v>
      </c>
      <c r="I5005" t="s">
        <v>4630</v>
      </c>
      <c r="J5005" s="14">
        <f>VLOOKUP(Emissions!A1433,'County Activity'!A$2:J$3224,9,FALSE)</f>
        <v>112.91575220158261</v>
      </c>
      <c r="K5005" s="14" t="str">
        <f>VLOOKUP(Emissions!B3940,'County Activity'!B$2:J$3224,9,FALSE)</f>
        <v>E6GAL</v>
      </c>
      <c r="L5005" s="20">
        <f>VLOOKUP($H5005,'Emission Factors'!$B$2:$F$3,3, FALSE)</f>
        <v>0.85</v>
      </c>
      <c r="M5005" s="19" t="str">
        <f>VLOOKUP($H5005,'Emission Factors'!$B$2:$F$3,4, FALSE)</f>
        <v>LB</v>
      </c>
      <c r="N5005" s="19" t="str">
        <f>VLOOKUP($H5005,'Emission Factors'!$B$2:$F$3,5, FALSE)</f>
        <v>E6GAL</v>
      </c>
      <c r="O5005" s="42">
        <f>J5005*L5005/2000</f>
        <v>4.7989194685672608E-2</v>
      </c>
      <c r="P5005" s="2" t="s">
        <v>2651</v>
      </c>
      <c r="Q5005" s="42">
        <f>IF(ISNA(VLOOKUP(CONCATENATE(A5005,H5005),'Point Emissions'!C$2:E$233,3,FALSE)),0,VLOOKUP(CONCATENATE(A5005,H5005),'Point Emissions'!C$2:E$233,3,FALSE))</f>
        <v>0</v>
      </c>
      <c r="R5005" s="2" t="s">
        <v>2651</v>
      </c>
      <c r="S5005" s="43">
        <f>IF(O5005-Q5005&gt;=0,O5005-Q5005,0)</f>
        <v>4.7989194685672608E-2</v>
      </c>
      <c r="T5005" s="2" t="s">
        <v>2651</v>
      </c>
    </row>
    <row r="5006" spans="1:20">
      <c r="A5006" t="s">
        <v>4691</v>
      </c>
      <c r="B5006" t="s">
        <v>4669</v>
      </c>
      <c r="C5006" t="s">
        <v>2333</v>
      </c>
      <c r="D5006" t="s">
        <v>4692</v>
      </c>
      <c r="E5006" t="s">
        <v>2285</v>
      </c>
      <c r="F5006" t="s">
        <v>4670</v>
      </c>
      <c r="G5006" s="9" t="s">
        <v>4620</v>
      </c>
      <c r="H5006" t="s">
        <v>2274</v>
      </c>
      <c r="I5006" t="s">
        <v>4630</v>
      </c>
      <c r="J5006" s="14">
        <f>VLOOKUP(Emissions!A1429,'County Activity'!A$2:J$3224,9,FALSE)</f>
        <v>566.24399615098798</v>
      </c>
      <c r="K5006" s="14" t="str">
        <f>VLOOKUP(Emissions!B3938,'County Activity'!B$2:J$3224,9,FALSE)</f>
        <v>E6GAL</v>
      </c>
      <c r="L5006" s="20">
        <f>VLOOKUP($H5006,'Emission Factors'!$B$2:$F$3,3, FALSE)</f>
        <v>0.85</v>
      </c>
      <c r="M5006" s="19" t="str">
        <f>VLOOKUP($H5006,'Emission Factors'!$B$2:$F$3,4, FALSE)</f>
        <v>LB</v>
      </c>
      <c r="N5006" s="19" t="str">
        <f>VLOOKUP($H5006,'Emission Factors'!$B$2:$F$3,5, FALSE)</f>
        <v>E6GAL</v>
      </c>
      <c r="O5006" s="42">
        <f>J5006*L5006/2000</f>
        <v>0.24065369836416989</v>
      </c>
      <c r="P5006" s="2" t="s">
        <v>2651</v>
      </c>
      <c r="Q5006" s="42">
        <f>IF(ISNA(VLOOKUP(CONCATENATE(A5006,H5006),'Point Emissions'!C$2:E$233,3,FALSE)),0,VLOOKUP(CONCATENATE(A5006,H5006),'Point Emissions'!C$2:E$233,3,FALSE))</f>
        <v>0</v>
      </c>
      <c r="R5006" s="2" t="s">
        <v>2651</v>
      </c>
      <c r="S5006" s="43">
        <f>IF(O5006-Q5006&gt;=0,O5006-Q5006,0)</f>
        <v>0.24065369836416989</v>
      </c>
      <c r="T5006" s="2" t="s">
        <v>2651</v>
      </c>
    </row>
    <row r="5007" spans="1:20">
      <c r="A5007" t="s">
        <v>970</v>
      </c>
      <c r="B5007" t="s">
        <v>811</v>
      </c>
      <c r="C5007" t="s">
        <v>971</v>
      </c>
      <c r="D5007" t="s">
        <v>972</v>
      </c>
      <c r="E5007" t="s">
        <v>2285</v>
      </c>
      <c r="F5007" t="s">
        <v>813</v>
      </c>
      <c r="G5007" s="9" t="s">
        <v>4620</v>
      </c>
      <c r="H5007" t="s">
        <v>2274</v>
      </c>
      <c r="I5007" t="s">
        <v>4630</v>
      </c>
      <c r="J5007" s="14">
        <f>VLOOKUP(Emissions!A5847,'County Activity'!A$2:J$3224,9,FALSE)</f>
        <v>20150.530110058775</v>
      </c>
      <c r="K5007" s="14" t="str">
        <f>VLOOKUP(Emissions!B6147,'County Activity'!B$2:J$3224,9,FALSE)</f>
        <v>E6GAL</v>
      </c>
      <c r="L5007" s="20">
        <f>VLOOKUP($H5007,'Emission Factors'!$B$2:$F$3,3, FALSE)</f>
        <v>0.85</v>
      </c>
      <c r="M5007" s="19" t="str">
        <f>VLOOKUP($H5007,'Emission Factors'!$B$2:$F$3,4, FALSE)</f>
        <v>LB</v>
      </c>
      <c r="N5007" s="19" t="str">
        <f>VLOOKUP($H5007,'Emission Factors'!$B$2:$F$3,5, FALSE)</f>
        <v>E6GAL</v>
      </c>
      <c r="O5007" s="42">
        <f>J5007*L5007/2000</f>
        <v>8.5639752967749789</v>
      </c>
      <c r="P5007" s="2" t="s">
        <v>2651</v>
      </c>
      <c r="Q5007" s="42">
        <f>IF(ISNA(VLOOKUP(CONCATENATE(A5007,H5007),'Point Emissions'!C$2:E$233,3,FALSE)),0,VLOOKUP(CONCATENATE(A5007,H5007),'Point Emissions'!C$2:E$233,3,FALSE))</f>
        <v>0</v>
      </c>
      <c r="R5007" s="2" t="s">
        <v>2651</v>
      </c>
      <c r="S5007" s="43">
        <f>IF(O5007-Q5007&gt;=0,O5007-Q5007,0)</f>
        <v>8.5639752967749789</v>
      </c>
      <c r="T5007" s="2" t="s">
        <v>2651</v>
      </c>
    </row>
    <row r="5008" spans="1:20">
      <c r="A5008" t="s">
        <v>3808</v>
      </c>
      <c r="B5008" t="s">
        <v>3764</v>
      </c>
      <c r="C5008" t="s">
        <v>2378</v>
      </c>
      <c r="D5008" t="s">
        <v>3809</v>
      </c>
      <c r="E5008" t="s">
        <v>2285</v>
      </c>
      <c r="F5008" t="s">
        <v>3766</v>
      </c>
      <c r="G5008" s="9" t="s">
        <v>4620</v>
      </c>
      <c r="H5008" t="s">
        <v>4628</v>
      </c>
      <c r="I5008" t="s">
        <v>4629</v>
      </c>
      <c r="J5008" s="14">
        <f>VLOOKUP(Emissions!A3720,'County Activity'!A$2:J$3224,9,FALSE)</f>
        <v>540.11261390581183</v>
      </c>
      <c r="K5008" s="14" t="str">
        <f>VLOOKUP(Emissions!B1861,'County Activity'!B$2:J$3224,9,FALSE)</f>
        <v>E6GAL</v>
      </c>
      <c r="L5008" s="20">
        <f>VLOOKUP($H5008,'Emission Factors'!$B$2:$F$3,3, FALSE)</f>
        <v>0.16900000000000001</v>
      </c>
      <c r="M5008" s="19" t="str">
        <f>VLOOKUP($H5008,'Emission Factors'!$B$2:$F$3,4, FALSE)</f>
        <v>LB</v>
      </c>
      <c r="N5008" s="19" t="str">
        <f>VLOOKUP($H5008,'Emission Factors'!$B$2:$F$3,5, FALSE)</f>
        <v>E6GAL</v>
      </c>
      <c r="O5008" s="42">
        <f>J5008*L5008/2000</f>
        <v>4.5639515875041108E-2</v>
      </c>
      <c r="P5008" s="2" t="s">
        <v>2651</v>
      </c>
      <c r="Q5008" s="42">
        <f>IF(ISNA(VLOOKUP(CONCATENATE(A5008,H5008),'Point Emissions'!C$2:E$233,3,FALSE)),0,VLOOKUP(CONCATENATE(A5008,H5008),'Point Emissions'!C$2:E$233,3,FALSE))</f>
        <v>0</v>
      </c>
      <c r="R5008" s="2" t="s">
        <v>2651</v>
      </c>
      <c r="S5008" s="43">
        <f>IF(O5008-Q5008&gt;=0,O5008-Q5008,0)</f>
        <v>4.5639515875041108E-2</v>
      </c>
      <c r="T5008" s="2" t="s">
        <v>2651</v>
      </c>
    </row>
    <row r="5009" spans="1:20">
      <c r="A5009" t="s">
        <v>4135</v>
      </c>
      <c r="B5009" t="s">
        <v>4110</v>
      </c>
      <c r="C5009" t="s">
        <v>2333</v>
      </c>
      <c r="D5009" t="s">
        <v>2624</v>
      </c>
      <c r="E5009" t="s">
        <v>2285</v>
      </c>
      <c r="F5009" t="s">
        <v>4111</v>
      </c>
      <c r="G5009" s="9" t="s">
        <v>4620</v>
      </c>
      <c r="H5009" t="s">
        <v>2274</v>
      </c>
      <c r="I5009" t="s">
        <v>4630</v>
      </c>
      <c r="J5009" s="14">
        <f>VLOOKUP(Emissions!A4121,'County Activity'!A$2:J$3224,9,FALSE)</f>
        <v>3568.8551016316428</v>
      </c>
      <c r="K5009" s="14" t="str">
        <f>VLOOKUP(Emissions!B5284,'County Activity'!B$2:J$3224,9,FALSE)</f>
        <v>E6GAL</v>
      </c>
      <c r="L5009" s="20">
        <f>VLOOKUP($H5009,'Emission Factors'!$B$2:$F$3,3, FALSE)</f>
        <v>0.85</v>
      </c>
      <c r="M5009" s="19" t="str">
        <f>VLOOKUP($H5009,'Emission Factors'!$B$2:$F$3,4, FALSE)</f>
        <v>LB</v>
      </c>
      <c r="N5009" s="19" t="str">
        <f>VLOOKUP($H5009,'Emission Factors'!$B$2:$F$3,5, FALSE)</f>
        <v>E6GAL</v>
      </c>
      <c r="O5009" s="42">
        <f>J5009*L5009/2000</f>
        <v>1.5167634181934482</v>
      </c>
      <c r="P5009" s="2" t="s">
        <v>2651</v>
      </c>
      <c r="Q5009" s="42">
        <f>IF(ISNA(VLOOKUP(CONCATENATE(A5009,H5009),'Point Emissions'!C$2:E$233,3,FALSE)),0,VLOOKUP(CONCATENATE(A5009,H5009),'Point Emissions'!C$2:E$233,3,FALSE))</f>
        <v>0</v>
      </c>
      <c r="R5009" s="2" t="s">
        <v>2651</v>
      </c>
      <c r="S5009" s="43">
        <f>IF(O5009-Q5009&gt;=0,O5009-Q5009,0)</f>
        <v>1.5167634181934482</v>
      </c>
      <c r="T5009" s="2" t="s">
        <v>2651</v>
      </c>
    </row>
    <row r="5010" spans="1:20">
      <c r="A5010" t="s">
        <v>3718</v>
      </c>
      <c r="B5010" t="s">
        <v>3703</v>
      </c>
      <c r="C5010" t="s">
        <v>2303</v>
      </c>
      <c r="D5010" t="s">
        <v>3719</v>
      </c>
      <c r="E5010" t="s">
        <v>2285</v>
      </c>
      <c r="F5010" t="s">
        <v>3705</v>
      </c>
      <c r="G5010" s="9" t="s">
        <v>4620</v>
      </c>
      <c r="H5010" t="s">
        <v>4628</v>
      </c>
      <c r="I5010" t="s">
        <v>4629</v>
      </c>
      <c r="J5010" s="14">
        <f>VLOOKUP(Emissions!A3606,'County Activity'!A$2:J$3224,9,FALSE)</f>
        <v>2517.0669662632995</v>
      </c>
      <c r="K5010" s="14" t="str">
        <f>VLOOKUP(Emissions!B1804,'County Activity'!B$2:J$3224,9,FALSE)</f>
        <v>E6GAL</v>
      </c>
      <c r="L5010" s="20">
        <f>VLOOKUP($H5010,'Emission Factors'!$B$2:$F$3,3, FALSE)</f>
        <v>0.16900000000000001</v>
      </c>
      <c r="M5010" s="19" t="str">
        <f>VLOOKUP($H5010,'Emission Factors'!$B$2:$F$3,4, FALSE)</f>
        <v>LB</v>
      </c>
      <c r="N5010" s="19" t="str">
        <f>VLOOKUP($H5010,'Emission Factors'!$B$2:$F$3,5, FALSE)</f>
        <v>E6GAL</v>
      </c>
      <c r="O5010" s="42">
        <f>J5010*L5010/2000</f>
        <v>0.21269215864924881</v>
      </c>
      <c r="P5010" s="2" t="s">
        <v>2651</v>
      </c>
      <c r="Q5010" s="42">
        <f>IF(ISNA(VLOOKUP(CONCATENATE(A5010,H5010),'Point Emissions'!C$2:E$233,3,FALSE)),0,VLOOKUP(CONCATENATE(A5010,H5010),'Point Emissions'!C$2:E$233,3,FALSE))</f>
        <v>0</v>
      </c>
      <c r="R5010" s="2" t="s">
        <v>2651</v>
      </c>
      <c r="S5010" s="43">
        <f>IF(O5010-Q5010&gt;=0,O5010-Q5010,0)</f>
        <v>0.21269215864924881</v>
      </c>
      <c r="T5010" s="2" t="s">
        <v>2651</v>
      </c>
    </row>
    <row r="5011" spans="1:20">
      <c r="A5011" t="s">
        <v>1080</v>
      </c>
      <c r="B5011" t="s">
        <v>1053</v>
      </c>
      <c r="C5011" t="s">
        <v>2339</v>
      </c>
      <c r="D5011" t="s">
        <v>1081</v>
      </c>
      <c r="E5011" t="s">
        <v>2285</v>
      </c>
      <c r="F5011" t="s">
        <v>1054</v>
      </c>
      <c r="G5011" s="9" t="s">
        <v>4620</v>
      </c>
      <c r="H5011" t="s">
        <v>2274</v>
      </c>
      <c r="I5011" t="s">
        <v>4630</v>
      </c>
      <c r="J5011" s="14">
        <f>VLOOKUP(Emissions!A5945,'County Activity'!A$2:J$3224,9,FALSE)</f>
        <v>24324.698186198166</v>
      </c>
      <c r="K5011" s="14" t="str">
        <f>VLOOKUP(Emissions!B6196,'County Activity'!B$2:J$3224,9,FALSE)</f>
        <v>E6GAL</v>
      </c>
      <c r="L5011" s="20">
        <f>VLOOKUP($H5011,'Emission Factors'!$B$2:$F$3,3, FALSE)</f>
        <v>0.85</v>
      </c>
      <c r="M5011" s="19" t="str">
        <f>VLOOKUP($H5011,'Emission Factors'!$B$2:$F$3,4, FALSE)</f>
        <v>LB</v>
      </c>
      <c r="N5011" s="19" t="str">
        <f>VLOOKUP($H5011,'Emission Factors'!$B$2:$F$3,5, FALSE)</f>
        <v>E6GAL</v>
      </c>
      <c r="O5011" s="42">
        <f>J5011*L5011/2000</f>
        <v>10.33799672913422</v>
      </c>
      <c r="P5011" s="2" t="s">
        <v>2651</v>
      </c>
      <c r="Q5011" s="42">
        <f>IF(ISNA(VLOOKUP(CONCATENATE(A5011,H5011),'Point Emissions'!C$2:E$233,3,FALSE)),0,VLOOKUP(CONCATENATE(A5011,H5011),'Point Emissions'!C$2:E$233,3,FALSE))</f>
        <v>0</v>
      </c>
      <c r="R5011" s="2" t="s">
        <v>2651</v>
      </c>
      <c r="S5011" s="43">
        <f>IF(O5011-Q5011&gt;=0,O5011-Q5011,0)</f>
        <v>10.33799672913422</v>
      </c>
      <c r="T5011" s="2" t="s">
        <v>2651</v>
      </c>
    </row>
    <row r="5012" spans="1:20">
      <c r="A5012" t="s">
        <v>3254</v>
      </c>
      <c r="B5012" t="s">
        <v>3123</v>
      </c>
      <c r="C5012" t="s">
        <v>3255</v>
      </c>
      <c r="D5012" t="s">
        <v>2385</v>
      </c>
      <c r="E5012" t="s">
        <v>2285</v>
      </c>
      <c r="F5012" t="s">
        <v>3125</v>
      </c>
      <c r="G5012" s="9" t="s">
        <v>4620</v>
      </c>
      <c r="H5012" t="s">
        <v>4628</v>
      </c>
      <c r="I5012" t="s">
        <v>4629</v>
      </c>
      <c r="J5012" s="14">
        <f>VLOOKUP(Emissions!A924,'County Activity'!A$2:J$3224,9,FALSE)</f>
        <v>357.4171044588382</v>
      </c>
      <c r="K5012" s="14" t="str">
        <f>VLOOKUP(Emissions!B463,'County Activity'!B$2:J$3224,9,FALSE)</f>
        <v>E6GAL</v>
      </c>
      <c r="L5012" s="20">
        <f>VLOOKUP($H5012,'Emission Factors'!$B$2:$F$3,3, FALSE)</f>
        <v>0.16900000000000001</v>
      </c>
      <c r="M5012" s="19" t="str">
        <f>VLOOKUP($H5012,'Emission Factors'!$B$2:$F$3,4, FALSE)</f>
        <v>LB</v>
      </c>
      <c r="N5012" s="19" t="str">
        <f>VLOOKUP($H5012,'Emission Factors'!$B$2:$F$3,5, FALSE)</f>
        <v>E6GAL</v>
      </c>
      <c r="O5012" s="42">
        <f>J5012*L5012/2000</f>
        <v>3.0201745326771827E-2</v>
      </c>
      <c r="P5012" s="2" t="s">
        <v>2651</v>
      </c>
      <c r="Q5012" s="42">
        <f>IF(ISNA(VLOOKUP(CONCATENATE(A5012,H5012),'Point Emissions'!C$2:E$233,3,FALSE)),0,VLOOKUP(CONCATENATE(A5012,H5012),'Point Emissions'!C$2:E$233,3,FALSE))</f>
        <v>0</v>
      </c>
      <c r="R5012" s="2" t="s">
        <v>2651</v>
      </c>
      <c r="S5012" s="43">
        <f>IF(O5012-Q5012&gt;=0,O5012-Q5012,0)</f>
        <v>3.0201745326771827E-2</v>
      </c>
      <c r="T5012" s="2" t="s">
        <v>2651</v>
      </c>
    </row>
    <row r="5013" spans="1:20">
      <c r="A5013" t="s">
        <v>4472</v>
      </c>
      <c r="B5013" t="s">
        <v>4409</v>
      </c>
      <c r="C5013" t="s">
        <v>2408</v>
      </c>
      <c r="D5013" t="s">
        <v>4473</v>
      </c>
      <c r="E5013" t="s">
        <v>2285</v>
      </c>
      <c r="F5013" t="s">
        <v>4410</v>
      </c>
      <c r="G5013" s="9" t="s">
        <v>4620</v>
      </c>
      <c r="H5013" t="s">
        <v>2274</v>
      </c>
      <c r="I5013" t="s">
        <v>4630</v>
      </c>
      <c r="J5013" s="14">
        <f>VLOOKUP(Emissions!A4573,'County Activity'!A$2:J$3224,9,FALSE)</f>
        <v>4939.8239806736037</v>
      </c>
      <c r="K5013" s="14" t="str">
        <f>VLOOKUP(Emissions!B5510,'County Activity'!B$2:J$3224,9,FALSE)</f>
        <v>E6GAL</v>
      </c>
      <c r="L5013" s="20">
        <f>VLOOKUP($H5013,'Emission Factors'!$B$2:$F$3,3, FALSE)</f>
        <v>0.85</v>
      </c>
      <c r="M5013" s="19" t="str">
        <f>VLOOKUP($H5013,'Emission Factors'!$B$2:$F$3,4, FALSE)</f>
        <v>LB</v>
      </c>
      <c r="N5013" s="19" t="str">
        <f>VLOOKUP($H5013,'Emission Factors'!$B$2:$F$3,5, FALSE)</f>
        <v>E6GAL</v>
      </c>
      <c r="O5013" s="42">
        <f>J5013*L5013/2000</f>
        <v>2.0994251917862816</v>
      </c>
      <c r="P5013" s="2" t="s">
        <v>2651</v>
      </c>
      <c r="Q5013" s="42">
        <f>IF(ISNA(VLOOKUP(CONCATENATE(A5013,H5013),'Point Emissions'!C$2:E$233,3,FALSE)),0,VLOOKUP(CONCATENATE(A5013,H5013),'Point Emissions'!C$2:E$233,3,FALSE))</f>
        <v>0</v>
      </c>
      <c r="R5013" s="2" t="s">
        <v>2651</v>
      </c>
      <c r="S5013" s="43">
        <f>IF(O5013-Q5013&gt;=0,O5013-Q5013,0)</f>
        <v>2.0994251917862816</v>
      </c>
      <c r="T5013" s="2" t="s">
        <v>2651</v>
      </c>
    </row>
    <row r="5014" spans="1:20">
      <c r="A5014" t="s">
        <v>4147</v>
      </c>
      <c r="B5014" t="s">
        <v>4110</v>
      </c>
      <c r="C5014" t="s">
        <v>2360</v>
      </c>
      <c r="D5014" t="s">
        <v>2638</v>
      </c>
      <c r="E5014" t="s">
        <v>2285</v>
      </c>
      <c r="F5014" t="s">
        <v>4111</v>
      </c>
      <c r="G5014" s="9" t="s">
        <v>4620</v>
      </c>
      <c r="H5014" t="s">
        <v>2274</v>
      </c>
      <c r="I5014" t="s">
        <v>4630</v>
      </c>
      <c r="J5014" s="14">
        <f>VLOOKUP(Emissions!A4139,'County Activity'!A$2:J$3224,9,FALSE)</f>
        <v>717.52420414879759</v>
      </c>
      <c r="K5014" s="14" t="str">
        <f>VLOOKUP(Emissions!B5293,'County Activity'!B$2:J$3224,9,FALSE)</f>
        <v>E6GAL</v>
      </c>
      <c r="L5014" s="20">
        <f>VLOOKUP($H5014,'Emission Factors'!$B$2:$F$3,3, FALSE)</f>
        <v>0.85</v>
      </c>
      <c r="M5014" s="19" t="str">
        <f>VLOOKUP($H5014,'Emission Factors'!$B$2:$F$3,4, FALSE)</f>
        <v>LB</v>
      </c>
      <c r="N5014" s="19" t="str">
        <f>VLOOKUP($H5014,'Emission Factors'!$B$2:$F$3,5, FALSE)</f>
        <v>E6GAL</v>
      </c>
      <c r="O5014" s="42">
        <f>J5014*L5014/2000</f>
        <v>0.30494778676323897</v>
      </c>
      <c r="P5014" s="2" t="s">
        <v>2651</v>
      </c>
      <c r="Q5014" s="42">
        <f>IF(ISNA(VLOOKUP(CONCATENATE(A5014,H5014),'Point Emissions'!C$2:E$233,3,FALSE)),0,VLOOKUP(CONCATENATE(A5014,H5014),'Point Emissions'!C$2:E$233,3,FALSE))</f>
        <v>0</v>
      </c>
      <c r="R5014" s="2" t="s">
        <v>2651</v>
      </c>
      <c r="S5014" s="43">
        <f>IF(O5014-Q5014&gt;=0,O5014-Q5014,0)</f>
        <v>0.30494778676323897</v>
      </c>
      <c r="T5014" s="2" t="s">
        <v>2651</v>
      </c>
    </row>
    <row r="5015" spans="1:20">
      <c r="A5015" t="s">
        <v>1882</v>
      </c>
      <c r="B5015" t="s">
        <v>1883</v>
      </c>
      <c r="C5015" t="s">
        <v>2283</v>
      </c>
      <c r="D5015" t="s">
        <v>1884</v>
      </c>
      <c r="E5015" t="s">
        <v>2285</v>
      </c>
      <c r="F5015" t="s">
        <v>1885</v>
      </c>
      <c r="G5015" s="9" t="s">
        <v>4620</v>
      </c>
      <c r="H5015" t="s">
        <v>4628</v>
      </c>
      <c r="I5015" t="s">
        <v>4629</v>
      </c>
      <c r="J5015" s="14">
        <f>VLOOKUP(Emissions!A2436,'County Activity'!A$2:J$3224,9,FALSE)</f>
        <v>1181.2921914951728</v>
      </c>
      <c r="K5015" s="14" t="str">
        <f>VLOOKUP(Emissions!B1219,'County Activity'!B$2:J$3224,9,FALSE)</f>
        <v>E6GAL</v>
      </c>
      <c r="L5015" s="20">
        <f>VLOOKUP($H5015,'Emission Factors'!$B$2:$F$3,3, FALSE)</f>
        <v>0.16900000000000001</v>
      </c>
      <c r="M5015" s="19" t="str">
        <f>VLOOKUP($H5015,'Emission Factors'!$B$2:$F$3,4, FALSE)</f>
        <v>LB</v>
      </c>
      <c r="N5015" s="19" t="str">
        <f>VLOOKUP($H5015,'Emission Factors'!$B$2:$F$3,5, FALSE)</f>
        <v>E6GAL</v>
      </c>
      <c r="O5015" s="42">
        <f>J5015*L5015/2000</f>
        <v>9.981919018134211E-2</v>
      </c>
      <c r="P5015" s="2" t="s">
        <v>2651</v>
      </c>
      <c r="Q5015" s="42">
        <f>IF(ISNA(VLOOKUP(CONCATENATE(A5015,H5015),'Point Emissions'!C$2:E$233,3,FALSE)),0,VLOOKUP(CONCATENATE(A5015,H5015),'Point Emissions'!C$2:E$233,3,FALSE))</f>
        <v>0</v>
      </c>
      <c r="R5015" s="2" t="s">
        <v>2651</v>
      </c>
      <c r="S5015" s="43">
        <f>IF(O5015-Q5015&gt;=0,O5015-Q5015,0)</f>
        <v>9.981919018134211E-2</v>
      </c>
      <c r="T5015" s="2" t="s">
        <v>2651</v>
      </c>
    </row>
    <row r="5016" spans="1:20">
      <c r="A5016" t="s">
        <v>3182</v>
      </c>
      <c r="B5016" t="s">
        <v>3123</v>
      </c>
      <c r="C5016" t="s">
        <v>2387</v>
      </c>
      <c r="D5016" t="s">
        <v>2331</v>
      </c>
      <c r="E5016" t="s">
        <v>2285</v>
      </c>
      <c r="F5016" t="s">
        <v>3125</v>
      </c>
      <c r="G5016" s="9" t="s">
        <v>4620</v>
      </c>
      <c r="H5016" t="s">
        <v>2274</v>
      </c>
      <c r="I5016" t="s">
        <v>4630</v>
      </c>
      <c r="J5016" s="14">
        <f>VLOOKUP(Emissions!A843,'County Activity'!A$2:J$3224,9,FALSE)</f>
        <v>332.086316032448</v>
      </c>
      <c r="K5016" s="14" t="str">
        <f>VLOOKUP(Emissions!B3645,'County Activity'!B$2:J$3224,9,FALSE)</f>
        <v>E6GAL</v>
      </c>
      <c r="L5016" s="20">
        <f>VLOOKUP($H5016,'Emission Factors'!$B$2:$F$3,3, FALSE)</f>
        <v>0.85</v>
      </c>
      <c r="M5016" s="19" t="str">
        <f>VLOOKUP($H5016,'Emission Factors'!$B$2:$F$3,4, FALSE)</f>
        <v>LB</v>
      </c>
      <c r="N5016" s="19" t="str">
        <f>VLOOKUP($H5016,'Emission Factors'!$B$2:$F$3,5, FALSE)</f>
        <v>E6GAL</v>
      </c>
      <c r="O5016" s="42">
        <f>J5016*L5016/2000</f>
        <v>0.14113668431379039</v>
      </c>
      <c r="P5016" s="2" t="s">
        <v>2651</v>
      </c>
      <c r="Q5016" s="42">
        <f>IF(ISNA(VLOOKUP(CONCATENATE(A5016,H5016),'Point Emissions'!C$2:E$233,3,FALSE)),0,VLOOKUP(CONCATENATE(A5016,H5016),'Point Emissions'!C$2:E$233,3,FALSE))</f>
        <v>0</v>
      </c>
      <c r="R5016" s="2" t="s">
        <v>2651</v>
      </c>
      <c r="S5016" s="43">
        <f>IF(O5016-Q5016&gt;=0,O5016-Q5016,0)</f>
        <v>0.14113668431379039</v>
      </c>
      <c r="T5016" s="2" t="s">
        <v>2651</v>
      </c>
    </row>
    <row r="5017" spans="1:20">
      <c r="A5017" t="s">
        <v>725</v>
      </c>
      <c r="B5017" t="s">
        <v>232</v>
      </c>
      <c r="C5017" t="s">
        <v>726</v>
      </c>
      <c r="D5017" t="s">
        <v>4231</v>
      </c>
      <c r="E5017" t="s">
        <v>2285</v>
      </c>
      <c r="F5017" t="s">
        <v>233</v>
      </c>
      <c r="G5017" s="9" t="s">
        <v>4620</v>
      </c>
      <c r="H5017" t="s">
        <v>2274</v>
      </c>
      <c r="I5017" t="s">
        <v>4630</v>
      </c>
      <c r="J5017" s="14">
        <f>VLOOKUP(Emissions!A5547,'County Activity'!A$2:J$3224,9,FALSE)</f>
        <v>2440.7863872093658</v>
      </c>
      <c r="K5017" s="14" t="str">
        <f>VLOOKUP(Emissions!B5997,'County Activity'!B$2:J$3224,9,FALSE)</f>
        <v>E6GAL</v>
      </c>
      <c r="L5017" s="20">
        <f>VLOOKUP($H5017,'Emission Factors'!$B$2:$F$3,3, FALSE)</f>
        <v>0.85</v>
      </c>
      <c r="M5017" s="19" t="str">
        <f>VLOOKUP($H5017,'Emission Factors'!$B$2:$F$3,4, FALSE)</f>
        <v>LB</v>
      </c>
      <c r="N5017" s="19" t="str">
        <f>VLOOKUP($H5017,'Emission Factors'!$B$2:$F$3,5, FALSE)</f>
        <v>E6GAL</v>
      </c>
      <c r="O5017" s="42">
        <f>J5017*L5017/2000</f>
        <v>1.0373342145639803</v>
      </c>
      <c r="P5017" s="2" t="s">
        <v>2651</v>
      </c>
      <c r="Q5017" s="42">
        <f>IF(ISNA(VLOOKUP(CONCATENATE(A5017,H5017),'Point Emissions'!C$2:E$233,3,FALSE)),0,VLOOKUP(CONCATENATE(A5017,H5017),'Point Emissions'!C$2:E$233,3,FALSE))</f>
        <v>0</v>
      </c>
      <c r="R5017" s="2" t="s">
        <v>2651</v>
      </c>
      <c r="S5017" s="43">
        <f>IF(O5017-Q5017&gt;=0,O5017-Q5017,0)</f>
        <v>1.0373342145639803</v>
      </c>
      <c r="T5017" s="2" t="s">
        <v>2651</v>
      </c>
    </row>
    <row r="5018" spans="1:20">
      <c r="A5018" t="s">
        <v>4906</v>
      </c>
      <c r="B5018" t="s">
        <v>4808</v>
      </c>
      <c r="C5018" t="s">
        <v>2719</v>
      </c>
      <c r="D5018" t="s">
        <v>4907</v>
      </c>
      <c r="E5018" t="s">
        <v>2285</v>
      </c>
      <c r="F5018" t="s">
        <v>4810</v>
      </c>
      <c r="G5018" s="9" t="s">
        <v>4620</v>
      </c>
      <c r="H5018" t="s">
        <v>2274</v>
      </c>
      <c r="I5018" t="s">
        <v>4630</v>
      </c>
      <c r="J5018" s="14">
        <f>VLOOKUP(Emissions!A1719,'County Activity'!A$2:J$3224,9,FALSE)</f>
        <v>710.79921607099493</v>
      </c>
      <c r="K5018" s="14" t="str">
        <f>VLOOKUP(Emissions!B4083,'County Activity'!B$2:J$3224,9,FALSE)</f>
        <v>E6GAL</v>
      </c>
      <c r="L5018" s="20">
        <f>VLOOKUP($H5018,'Emission Factors'!$B$2:$F$3,3, FALSE)</f>
        <v>0.85</v>
      </c>
      <c r="M5018" s="19" t="str">
        <f>VLOOKUP($H5018,'Emission Factors'!$B$2:$F$3,4, FALSE)</f>
        <v>LB</v>
      </c>
      <c r="N5018" s="19" t="str">
        <f>VLOOKUP($H5018,'Emission Factors'!$B$2:$F$3,5, FALSE)</f>
        <v>E6GAL</v>
      </c>
      <c r="O5018" s="42">
        <f>J5018*L5018/2000</f>
        <v>0.30208966683017285</v>
      </c>
      <c r="P5018" s="2" t="s">
        <v>2651</v>
      </c>
      <c r="Q5018" s="42">
        <f>IF(ISNA(VLOOKUP(CONCATENATE(A5018,H5018),'Point Emissions'!C$2:E$233,3,FALSE)),0,VLOOKUP(CONCATENATE(A5018,H5018),'Point Emissions'!C$2:E$233,3,FALSE))</f>
        <v>0</v>
      </c>
      <c r="R5018" s="2" t="s">
        <v>2651</v>
      </c>
      <c r="S5018" s="43">
        <f>IF(O5018-Q5018&gt;=0,O5018-Q5018,0)</f>
        <v>0.30208966683017285</v>
      </c>
      <c r="T5018" s="2" t="s">
        <v>2651</v>
      </c>
    </row>
    <row r="5019" spans="1:20">
      <c r="A5019" t="s">
        <v>1441</v>
      </c>
      <c r="B5019" t="s">
        <v>1425</v>
      </c>
      <c r="C5019" t="s">
        <v>2318</v>
      </c>
      <c r="D5019" t="s">
        <v>2304</v>
      </c>
      <c r="E5019" t="s">
        <v>2285</v>
      </c>
      <c r="F5019" t="s">
        <v>1426</v>
      </c>
      <c r="G5019" s="9" t="s">
        <v>4620</v>
      </c>
      <c r="H5019" t="s">
        <v>2274</v>
      </c>
      <c r="I5019" t="s">
        <v>4630</v>
      </c>
      <c r="J5019" s="14">
        <f>VLOOKUP(Emissions!A2991,'County Activity'!A$2:J$3224,9,FALSE)</f>
        <v>330.83738967514182</v>
      </c>
      <c r="K5019" s="14" t="str">
        <f>VLOOKUP(Emissions!B4719,'County Activity'!B$2:J$3224,9,FALSE)</f>
        <v>E6GAL</v>
      </c>
      <c r="L5019" s="20">
        <f>VLOOKUP($H5019,'Emission Factors'!$B$2:$F$3,3, FALSE)</f>
        <v>0.85</v>
      </c>
      <c r="M5019" s="19" t="str">
        <f>VLOOKUP($H5019,'Emission Factors'!$B$2:$F$3,4, FALSE)</f>
        <v>LB</v>
      </c>
      <c r="N5019" s="19" t="str">
        <f>VLOOKUP($H5019,'Emission Factors'!$B$2:$F$3,5, FALSE)</f>
        <v>E6GAL</v>
      </c>
      <c r="O5019" s="42">
        <f>J5019*L5019/2000</f>
        <v>0.14060589061193529</v>
      </c>
      <c r="P5019" s="2" t="s">
        <v>2651</v>
      </c>
      <c r="Q5019" s="42">
        <f>IF(ISNA(VLOOKUP(CONCATENATE(A5019,H5019),'Point Emissions'!C$2:E$233,3,FALSE)),0,VLOOKUP(CONCATENATE(A5019,H5019),'Point Emissions'!C$2:E$233,3,FALSE))</f>
        <v>0</v>
      </c>
      <c r="R5019" s="2" t="s">
        <v>2651</v>
      </c>
      <c r="S5019" s="43">
        <f>IF(O5019-Q5019&gt;=0,O5019-Q5019,0)</f>
        <v>0.14060589061193529</v>
      </c>
      <c r="T5019" s="2" t="s">
        <v>2651</v>
      </c>
    </row>
    <row r="5020" spans="1:20">
      <c r="A5020" t="s">
        <v>3964</v>
      </c>
      <c r="B5020" t="s">
        <v>3858</v>
      </c>
      <c r="C5020" t="s">
        <v>2477</v>
      </c>
      <c r="D5020" t="s">
        <v>3965</v>
      </c>
      <c r="E5020" t="s">
        <v>2285</v>
      </c>
      <c r="F5020" t="s">
        <v>3860</v>
      </c>
      <c r="G5020" s="9" t="s">
        <v>4620</v>
      </c>
      <c r="H5020" t="s">
        <v>4628</v>
      </c>
      <c r="I5020" t="s">
        <v>4629</v>
      </c>
      <c r="J5020" s="14">
        <f>VLOOKUP(Emissions!A3910,'County Activity'!A$2:J$3224,9,FALSE)</f>
        <v>617.03366801477421</v>
      </c>
      <c r="K5020" s="14" t="str">
        <f>VLOOKUP(Emissions!B1956,'County Activity'!B$2:J$3224,9,FALSE)</f>
        <v>E6GAL</v>
      </c>
      <c r="L5020" s="20">
        <f>VLOOKUP($H5020,'Emission Factors'!$B$2:$F$3,3, FALSE)</f>
        <v>0.16900000000000001</v>
      </c>
      <c r="M5020" s="19" t="str">
        <f>VLOOKUP($H5020,'Emission Factors'!$B$2:$F$3,4, FALSE)</f>
        <v>LB</v>
      </c>
      <c r="N5020" s="19" t="str">
        <f>VLOOKUP($H5020,'Emission Factors'!$B$2:$F$3,5, FALSE)</f>
        <v>E6GAL</v>
      </c>
      <c r="O5020" s="42">
        <f>J5020*L5020/2000</f>
        <v>5.2139344947248423E-2</v>
      </c>
      <c r="P5020" s="2" t="s">
        <v>2651</v>
      </c>
      <c r="Q5020" s="42">
        <f>IF(ISNA(VLOOKUP(CONCATENATE(A5020,H5020),'Point Emissions'!C$2:E$233,3,FALSE)),0,VLOOKUP(CONCATENATE(A5020,H5020),'Point Emissions'!C$2:E$233,3,FALSE))</f>
        <v>0</v>
      </c>
      <c r="R5020" s="2" t="s">
        <v>2651</v>
      </c>
      <c r="S5020" s="43">
        <f>IF(O5020-Q5020&gt;=0,O5020-Q5020,0)</f>
        <v>5.2139344947248423E-2</v>
      </c>
      <c r="T5020" s="2" t="s">
        <v>2651</v>
      </c>
    </row>
    <row r="5021" spans="1:20">
      <c r="A5021" t="s">
        <v>934</v>
      </c>
      <c r="B5021" t="s">
        <v>811</v>
      </c>
      <c r="C5021" t="s">
        <v>3280</v>
      </c>
      <c r="D5021" t="s">
        <v>935</v>
      </c>
      <c r="E5021" t="s">
        <v>2285</v>
      </c>
      <c r="F5021" t="s">
        <v>813</v>
      </c>
      <c r="G5021" s="9" t="s">
        <v>4620</v>
      </c>
      <c r="H5021" t="s">
        <v>2274</v>
      </c>
      <c r="I5021" t="s">
        <v>4630</v>
      </c>
      <c r="J5021" s="14">
        <f>VLOOKUP(Emissions!A5805,'County Activity'!A$2:J$3224,9,FALSE)</f>
        <v>18390.344540075796</v>
      </c>
      <c r="K5021" s="14" t="str">
        <f>VLOOKUP(Emissions!B6126,'County Activity'!B$2:J$3224,9,FALSE)</f>
        <v>E6GAL</v>
      </c>
      <c r="L5021" s="20">
        <f>VLOOKUP($H5021,'Emission Factors'!$B$2:$F$3,3, FALSE)</f>
        <v>0.85</v>
      </c>
      <c r="M5021" s="19" t="str">
        <f>VLOOKUP($H5021,'Emission Factors'!$B$2:$F$3,4, FALSE)</f>
        <v>LB</v>
      </c>
      <c r="N5021" s="19" t="str">
        <f>VLOOKUP($H5021,'Emission Factors'!$B$2:$F$3,5, FALSE)</f>
        <v>E6GAL</v>
      </c>
      <c r="O5021" s="42">
        <f>J5021*L5021/2000</f>
        <v>7.8158964295322129</v>
      </c>
      <c r="P5021" s="2" t="s">
        <v>2651</v>
      </c>
      <c r="Q5021" s="42">
        <f>IF(ISNA(VLOOKUP(CONCATENATE(A5021,H5021),'Point Emissions'!C$2:E$233,3,FALSE)),0,VLOOKUP(CONCATENATE(A5021,H5021),'Point Emissions'!C$2:E$233,3,FALSE))</f>
        <v>0</v>
      </c>
      <c r="R5021" s="2" t="s">
        <v>2651</v>
      </c>
      <c r="S5021" s="43">
        <f>IF(O5021-Q5021&gt;=0,O5021-Q5021,0)</f>
        <v>7.8158964295322129</v>
      </c>
      <c r="T5021" s="2" t="s">
        <v>2651</v>
      </c>
    </row>
    <row r="5022" spans="1:20">
      <c r="A5022" t="s">
        <v>4160</v>
      </c>
      <c r="B5022" t="s">
        <v>4110</v>
      </c>
      <c r="C5022" t="s">
        <v>2390</v>
      </c>
      <c r="D5022" t="s">
        <v>4161</v>
      </c>
      <c r="E5022" t="s">
        <v>2285</v>
      </c>
      <c r="F5022" t="s">
        <v>4111</v>
      </c>
      <c r="G5022" s="9" t="s">
        <v>4620</v>
      </c>
      <c r="H5022" t="s">
        <v>2274</v>
      </c>
      <c r="I5022" t="s">
        <v>4630</v>
      </c>
      <c r="J5022" s="14">
        <f>VLOOKUP(Emissions!A4159,'County Activity'!A$2:J$3224,9,FALSE)</f>
        <v>730.1415627328654</v>
      </c>
      <c r="K5022" s="14" t="str">
        <f>VLOOKUP(Emissions!B5303,'County Activity'!B$2:J$3224,9,FALSE)</f>
        <v>E6GAL</v>
      </c>
      <c r="L5022" s="20">
        <f>VLOOKUP($H5022,'Emission Factors'!$B$2:$F$3,3, FALSE)</f>
        <v>0.85</v>
      </c>
      <c r="M5022" s="19" t="str">
        <f>VLOOKUP($H5022,'Emission Factors'!$B$2:$F$3,4, FALSE)</f>
        <v>LB</v>
      </c>
      <c r="N5022" s="19" t="str">
        <f>VLOOKUP($H5022,'Emission Factors'!$B$2:$F$3,5, FALSE)</f>
        <v>E6GAL</v>
      </c>
      <c r="O5022" s="42">
        <f>J5022*L5022/2000</f>
        <v>0.31031016416146778</v>
      </c>
      <c r="P5022" s="2" t="s">
        <v>2651</v>
      </c>
      <c r="Q5022" s="42">
        <f>IF(ISNA(VLOOKUP(CONCATENATE(A5022,H5022),'Point Emissions'!C$2:E$233,3,FALSE)),0,VLOOKUP(CONCATENATE(A5022,H5022),'Point Emissions'!C$2:E$233,3,FALSE))</f>
        <v>0</v>
      </c>
      <c r="R5022" s="2" t="s">
        <v>2651</v>
      </c>
      <c r="S5022" s="43">
        <f>IF(O5022-Q5022&gt;=0,O5022-Q5022,0)</f>
        <v>0.31031016416146778</v>
      </c>
      <c r="T5022" s="2" t="s">
        <v>2651</v>
      </c>
    </row>
    <row r="5023" spans="1:20">
      <c r="A5023" t="s">
        <v>3667</v>
      </c>
      <c r="B5023" t="s">
        <v>3650</v>
      </c>
      <c r="C5023" t="s">
        <v>2312</v>
      </c>
      <c r="D5023" t="s">
        <v>4779</v>
      </c>
      <c r="E5023" t="s">
        <v>2285</v>
      </c>
      <c r="F5023" t="s">
        <v>3652</v>
      </c>
      <c r="G5023" s="9" t="s">
        <v>4620</v>
      </c>
      <c r="H5023" t="s">
        <v>2274</v>
      </c>
      <c r="I5023" t="s">
        <v>4630</v>
      </c>
      <c r="J5023" s="14">
        <f>VLOOKUP(Emissions!A3549,'County Activity'!A$2:J$3224,9,FALSE)</f>
        <v>482.40581144771431</v>
      </c>
      <c r="K5023" s="14" t="str">
        <f>VLOOKUP(Emissions!B4998,'County Activity'!B$2:J$3224,9,FALSE)</f>
        <v>E6GAL</v>
      </c>
      <c r="L5023" s="20">
        <f>VLOOKUP($H5023,'Emission Factors'!$B$2:$F$3,3, FALSE)</f>
        <v>0.85</v>
      </c>
      <c r="M5023" s="19" t="str">
        <f>VLOOKUP($H5023,'Emission Factors'!$B$2:$F$3,4, FALSE)</f>
        <v>LB</v>
      </c>
      <c r="N5023" s="19" t="str">
        <f>VLOOKUP($H5023,'Emission Factors'!$B$2:$F$3,5, FALSE)</f>
        <v>E6GAL</v>
      </c>
      <c r="O5023" s="42">
        <f>J5023*L5023/2000</f>
        <v>0.20502246986527856</v>
      </c>
      <c r="P5023" s="2" t="s">
        <v>2651</v>
      </c>
      <c r="Q5023" s="42">
        <f>IF(ISNA(VLOOKUP(CONCATENATE(A5023,H5023),'Point Emissions'!C$2:E$233,3,FALSE)),0,VLOOKUP(CONCATENATE(A5023,H5023),'Point Emissions'!C$2:E$233,3,FALSE))</f>
        <v>0</v>
      </c>
      <c r="R5023" s="2" t="s">
        <v>2651</v>
      </c>
      <c r="S5023" s="43">
        <f>IF(O5023-Q5023&gt;=0,O5023-Q5023,0)</f>
        <v>0.20502246986527856</v>
      </c>
      <c r="T5023" s="2" t="s">
        <v>2651</v>
      </c>
    </row>
    <row r="5024" spans="1:20">
      <c r="A5024" t="s">
        <v>5157</v>
      </c>
      <c r="B5024" t="s">
        <v>5151</v>
      </c>
      <c r="C5024" t="s">
        <v>2297</v>
      </c>
      <c r="D5024" t="s">
        <v>5158</v>
      </c>
      <c r="E5024" t="s">
        <v>2285</v>
      </c>
      <c r="F5024" t="s">
        <v>5152</v>
      </c>
      <c r="G5024" s="9" t="s">
        <v>4620</v>
      </c>
      <c r="H5024" t="s">
        <v>2274</v>
      </c>
      <c r="I5024" t="s">
        <v>4630</v>
      </c>
      <c r="J5024" s="14">
        <f>VLOOKUP(Emissions!A1997,'County Activity'!A$2:J$3224,9,FALSE)</f>
        <v>174.40135748435023</v>
      </c>
      <c r="K5024" s="14" t="str">
        <f>VLOOKUP(Emissions!B4222,'County Activity'!B$2:J$3224,9,FALSE)</f>
        <v>E6GAL</v>
      </c>
      <c r="L5024" s="20">
        <f>VLOOKUP($H5024,'Emission Factors'!$B$2:$F$3,3, FALSE)</f>
        <v>0.85</v>
      </c>
      <c r="M5024" s="19" t="str">
        <f>VLOOKUP($H5024,'Emission Factors'!$B$2:$F$3,4, FALSE)</f>
        <v>LB</v>
      </c>
      <c r="N5024" s="19" t="str">
        <f>VLOOKUP($H5024,'Emission Factors'!$B$2:$F$3,5, FALSE)</f>
        <v>E6GAL</v>
      </c>
      <c r="O5024" s="42">
        <f>J5024*L5024/2000</f>
        <v>7.4120576930848836E-2</v>
      </c>
      <c r="P5024" s="2" t="s">
        <v>2651</v>
      </c>
      <c r="Q5024" s="42">
        <f>IF(ISNA(VLOOKUP(CONCATENATE(A5024,H5024),'Point Emissions'!C$2:E$233,3,FALSE)),0,VLOOKUP(CONCATENATE(A5024,H5024),'Point Emissions'!C$2:E$233,3,FALSE))</f>
        <v>0</v>
      </c>
      <c r="R5024" s="2" t="s">
        <v>2651</v>
      </c>
      <c r="S5024" s="43">
        <f>IF(O5024-Q5024&gt;=0,O5024-Q5024,0)</f>
        <v>7.4120576930848836E-2</v>
      </c>
      <c r="T5024" s="2" t="s">
        <v>2651</v>
      </c>
    </row>
    <row r="5025" spans="1:20">
      <c r="A5025" t="s">
        <v>2002</v>
      </c>
      <c r="B5025" t="s">
        <v>1909</v>
      </c>
      <c r="C5025" t="s">
        <v>2444</v>
      </c>
      <c r="D5025" t="s">
        <v>2003</v>
      </c>
      <c r="E5025" t="s">
        <v>2285</v>
      </c>
      <c r="F5025" t="s">
        <v>1911</v>
      </c>
      <c r="G5025" s="9" t="s">
        <v>4620</v>
      </c>
      <c r="H5025" t="s">
        <v>2274</v>
      </c>
      <c r="I5025" t="s">
        <v>4630</v>
      </c>
      <c r="J5025" s="14">
        <f>VLOOKUP(Emissions!A2571,'County Activity'!A$2:J$3224,9,FALSE)</f>
        <v>1279.9573737223641</v>
      </c>
      <c r="K5025" s="14" t="str">
        <f>VLOOKUP(Emissions!B4509,'County Activity'!B$2:J$3224,9,FALSE)</f>
        <v>E6GAL</v>
      </c>
      <c r="L5025" s="20">
        <f>VLOOKUP($H5025,'Emission Factors'!$B$2:$F$3,3, FALSE)</f>
        <v>0.85</v>
      </c>
      <c r="M5025" s="19" t="str">
        <f>VLOOKUP($H5025,'Emission Factors'!$B$2:$F$3,4, FALSE)</f>
        <v>LB</v>
      </c>
      <c r="N5025" s="19" t="str">
        <f>VLOOKUP($H5025,'Emission Factors'!$B$2:$F$3,5, FALSE)</f>
        <v>E6GAL</v>
      </c>
      <c r="O5025" s="42">
        <f>J5025*L5025/2000</f>
        <v>0.54398188383200474</v>
      </c>
      <c r="P5025" s="2" t="s">
        <v>2651</v>
      </c>
      <c r="Q5025" s="42">
        <f>IF(ISNA(VLOOKUP(CONCATENATE(A5025,H5025),'Point Emissions'!C$2:E$233,3,FALSE)),0,VLOOKUP(CONCATENATE(A5025,H5025),'Point Emissions'!C$2:E$233,3,FALSE))</f>
        <v>0</v>
      </c>
      <c r="R5025" s="2" t="s">
        <v>2651</v>
      </c>
      <c r="S5025" s="43">
        <f>IF(O5025-Q5025&gt;=0,O5025-Q5025,0)</f>
        <v>0.54398188383200474</v>
      </c>
      <c r="T5025" s="2" t="s">
        <v>2651</v>
      </c>
    </row>
    <row r="5026" spans="1:20">
      <c r="A5026" t="s">
        <v>4834</v>
      </c>
      <c r="B5026" t="s">
        <v>4808</v>
      </c>
      <c r="C5026" t="s">
        <v>2333</v>
      </c>
      <c r="D5026" t="s">
        <v>4835</v>
      </c>
      <c r="E5026" t="s">
        <v>2285</v>
      </c>
      <c r="F5026" t="s">
        <v>4810</v>
      </c>
      <c r="G5026" s="9" t="s">
        <v>4620</v>
      </c>
      <c r="H5026" t="s">
        <v>2274</v>
      </c>
      <c r="I5026" t="s">
        <v>4630</v>
      </c>
      <c r="J5026" s="14">
        <f>VLOOKUP(Emissions!A1613,'County Activity'!A$2:J$3224,9,FALSE)</f>
        <v>656.48693140455009</v>
      </c>
      <c r="K5026" s="14" t="str">
        <f>VLOOKUP(Emissions!B4030,'County Activity'!B$2:J$3224,9,FALSE)</f>
        <v>E6GAL</v>
      </c>
      <c r="L5026" s="20">
        <f>VLOOKUP($H5026,'Emission Factors'!$B$2:$F$3,3, FALSE)</f>
        <v>0.85</v>
      </c>
      <c r="M5026" s="19" t="str">
        <f>VLOOKUP($H5026,'Emission Factors'!$B$2:$F$3,4, FALSE)</f>
        <v>LB</v>
      </c>
      <c r="N5026" s="19" t="str">
        <f>VLOOKUP($H5026,'Emission Factors'!$B$2:$F$3,5, FALSE)</f>
        <v>E6GAL</v>
      </c>
      <c r="O5026" s="42">
        <f>J5026*L5026/2000</f>
        <v>0.27900694584693375</v>
      </c>
      <c r="P5026" s="2" t="s">
        <v>2651</v>
      </c>
      <c r="Q5026" s="42">
        <f>IF(ISNA(VLOOKUP(CONCATENATE(A5026,H5026),'Point Emissions'!C$2:E$233,3,FALSE)),0,VLOOKUP(CONCATENATE(A5026,H5026),'Point Emissions'!C$2:E$233,3,FALSE))</f>
        <v>0</v>
      </c>
      <c r="R5026" s="2" t="s">
        <v>2651</v>
      </c>
      <c r="S5026" s="43">
        <f>IF(O5026-Q5026&gt;=0,O5026-Q5026,0)</f>
        <v>0.27900694584693375</v>
      </c>
      <c r="T5026" s="2" t="s">
        <v>2651</v>
      </c>
    </row>
    <row r="5027" spans="1:20">
      <c r="A5027" t="s">
        <v>4886</v>
      </c>
      <c r="B5027" t="s">
        <v>4808</v>
      </c>
      <c r="C5027" t="s">
        <v>2453</v>
      </c>
      <c r="D5027" t="s">
        <v>4887</v>
      </c>
      <c r="E5027" t="s">
        <v>2285</v>
      </c>
      <c r="F5027" t="s">
        <v>4810</v>
      </c>
      <c r="G5027" s="9" t="s">
        <v>4620</v>
      </c>
      <c r="H5027" t="s">
        <v>4628</v>
      </c>
      <c r="I5027" t="s">
        <v>4629</v>
      </c>
      <c r="J5027" s="14">
        <f>VLOOKUP(Emissions!A1692,'County Activity'!A$2:J$3224,9,FALSE)</f>
        <v>700.35947267402491</v>
      </c>
      <c r="K5027" s="14" t="str">
        <f>VLOOKUP(Emissions!B847,'County Activity'!B$2:J$3224,9,FALSE)</f>
        <v>E6GAL</v>
      </c>
      <c r="L5027" s="20">
        <f>VLOOKUP($H5027,'Emission Factors'!$B$2:$F$3,3, FALSE)</f>
        <v>0.16900000000000001</v>
      </c>
      <c r="M5027" s="19" t="str">
        <f>VLOOKUP($H5027,'Emission Factors'!$B$2:$F$3,4, FALSE)</f>
        <v>LB</v>
      </c>
      <c r="N5027" s="19" t="str">
        <f>VLOOKUP($H5027,'Emission Factors'!$B$2:$F$3,5, FALSE)</f>
        <v>E6GAL</v>
      </c>
      <c r="O5027" s="42">
        <f>J5027*L5027/2000</f>
        <v>5.9180375440955113E-2</v>
      </c>
      <c r="P5027" s="2" t="s">
        <v>2651</v>
      </c>
      <c r="Q5027" s="42">
        <f>IF(ISNA(VLOOKUP(CONCATENATE(A5027,H5027),'Point Emissions'!C$2:E$233,3,FALSE)),0,VLOOKUP(CONCATENATE(A5027,H5027),'Point Emissions'!C$2:E$233,3,FALSE))</f>
        <v>0</v>
      </c>
      <c r="R5027" s="2" t="s">
        <v>2651</v>
      </c>
      <c r="S5027" s="43">
        <f>IF(O5027-Q5027&gt;=0,O5027-Q5027,0)</f>
        <v>5.9180375440955113E-2</v>
      </c>
      <c r="T5027" s="2" t="s">
        <v>2651</v>
      </c>
    </row>
    <row r="5028" spans="1:20">
      <c r="A5028" t="s">
        <v>1030</v>
      </c>
      <c r="B5028" t="s">
        <v>811</v>
      </c>
      <c r="C5028" t="s">
        <v>1031</v>
      </c>
      <c r="D5028" t="s">
        <v>3368</v>
      </c>
      <c r="E5028" t="s">
        <v>2285</v>
      </c>
      <c r="F5028" t="s">
        <v>813</v>
      </c>
      <c r="G5028" s="9" t="s">
        <v>4620</v>
      </c>
      <c r="H5028" t="s">
        <v>4628</v>
      </c>
      <c r="I5028" t="s">
        <v>4629</v>
      </c>
      <c r="J5028" s="14">
        <f>VLOOKUP(Emissions!A5890,'County Activity'!A$2:J$3224,9,FALSE)</f>
        <v>4341.4921842656713</v>
      </c>
      <c r="K5028" s="14" t="str">
        <f>VLOOKUP(Emissions!B2946,'County Activity'!B$2:J$3224,9,FALSE)</f>
        <v>E6GAL</v>
      </c>
      <c r="L5028" s="20">
        <f>VLOOKUP($H5028,'Emission Factors'!$B$2:$F$3,3, FALSE)</f>
        <v>0.16900000000000001</v>
      </c>
      <c r="M5028" s="19" t="str">
        <f>VLOOKUP($H5028,'Emission Factors'!$B$2:$F$3,4, FALSE)</f>
        <v>LB</v>
      </c>
      <c r="N5028" s="19" t="str">
        <f>VLOOKUP($H5028,'Emission Factors'!$B$2:$F$3,5, FALSE)</f>
        <v>E6GAL</v>
      </c>
      <c r="O5028" s="42">
        <f>J5028*L5028/2000</f>
        <v>0.36685608957044924</v>
      </c>
      <c r="P5028" s="2" t="s">
        <v>2651</v>
      </c>
      <c r="Q5028" s="42">
        <f>IF(ISNA(VLOOKUP(CONCATENATE(A5028,H5028),'Point Emissions'!C$2:E$233,3,FALSE)),0,VLOOKUP(CONCATENATE(A5028,H5028),'Point Emissions'!C$2:E$233,3,FALSE))</f>
        <v>0</v>
      </c>
      <c r="R5028" s="2" t="s">
        <v>2651</v>
      </c>
      <c r="S5028" s="43">
        <f>IF(O5028-Q5028&gt;=0,O5028-Q5028,0)</f>
        <v>0.36685608957044924</v>
      </c>
      <c r="T5028" s="2" t="s">
        <v>2651</v>
      </c>
    </row>
    <row r="5029" spans="1:20">
      <c r="A5029" t="s">
        <v>3099</v>
      </c>
      <c r="B5029" t="s">
        <v>3004</v>
      </c>
      <c r="C5029" t="s">
        <v>2447</v>
      </c>
      <c r="D5029" t="s">
        <v>3100</v>
      </c>
      <c r="E5029" t="s">
        <v>2285</v>
      </c>
      <c r="F5029" t="s">
        <v>3006</v>
      </c>
      <c r="G5029" s="9" t="s">
        <v>4620</v>
      </c>
      <c r="H5029" t="s">
        <v>4628</v>
      </c>
      <c r="I5029" t="s">
        <v>4629</v>
      </c>
      <c r="J5029" s="14">
        <f>VLOOKUP(Emissions!A750,'County Activity'!A$2:J$3224,9,FALSE)</f>
        <v>299.29399321497192</v>
      </c>
      <c r="K5029" s="14" t="str">
        <f>VLOOKUP(Emissions!B376,'County Activity'!B$2:J$3224,9,FALSE)</f>
        <v>E6GAL</v>
      </c>
      <c r="L5029" s="20">
        <f>VLOOKUP($H5029,'Emission Factors'!$B$2:$F$3,3, FALSE)</f>
        <v>0.16900000000000001</v>
      </c>
      <c r="M5029" s="19" t="str">
        <f>VLOOKUP($H5029,'Emission Factors'!$B$2:$F$3,4, FALSE)</f>
        <v>LB</v>
      </c>
      <c r="N5029" s="19" t="str">
        <f>VLOOKUP($H5029,'Emission Factors'!$B$2:$F$3,5, FALSE)</f>
        <v>E6GAL</v>
      </c>
      <c r="O5029" s="42">
        <f>J5029*L5029/2000</f>
        <v>2.5290342426665131E-2</v>
      </c>
      <c r="P5029" s="2" t="s">
        <v>2651</v>
      </c>
      <c r="Q5029" s="42">
        <f>IF(ISNA(VLOOKUP(CONCATENATE(A5029,H5029),'Point Emissions'!C$2:E$233,3,FALSE)),0,VLOOKUP(CONCATENATE(A5029,H5029),'Point Emissions'!C$2:E$233,3,FALSE))</f>
        <v>0</v>
      </c>
      <c r="R5029" s="2" t="s">
        <v>2651</v>
      </c>
      <c r="S5029" s="43">
        <f>IF(O5029-Q5029&gt;=0,O5029-Q5029,0)</f>
        <v>2.5290342426665131E-2</v>
      </c>
      <c r="T5029" s="2" t="s">
        <v>2651</v>
      </c>
    </row>
    <row r="5030" spans="1:20">
      <c r="A5030" t="s">
        <v>1160</v>
      </c>
      <c r="B5030" t="s">
        <v>1116</v>
      </c>
      <c r="C5030" t="s">
        <v>2387</v>
      </c>
      <c r="D5030" t="s">
        <v>4749</v>
      </c>
      <c r="E5030" t="s">
        <v>2285</v>
      </c>
      <c r="F5030" t="s">
        <v>1117</v>
      </c>
      <c r="G5030" s="9" t="s">
        <v>4620</v>
      </c>
      <c r="H5030" t="s">
        <v>2274</v>
      </c>
      <c r="I5030" t="s">
        <v>4630</v>
      </c>
      <c r="J5030" s="14">
        <f>VLOOKUP(Emissions!A6055,'County Activity'!A$2:J$3224,9,FALSE)</f>
        <v>5971.9815556053127</v>
      </c>
      <c r="K5030" s="14" t="str">
        <f>VLOOKUP(Emissions!B6251,'County Activity'!B$2:J$3224,9,FALSE)</f>
        <v>E6GAL</v>
      </c>
      <c r="L5030" s="20">
        <f>VLOOKUP($H5030,'Emission Factors'!$B$2:$F$3,3, FALSE)</f>
        <v>0.85</v>
      </c>
      <c r="M5030" s="19" t="str">
        <f>VLOOKUP($H5030,'Emission Factors'!$B$2:$F$3,4, FALSE)</f>
        <v>LB</v>
      </c>
      <c r="N5030" s="19" t="str">
        <f>VLOOKUP($H5030,'Emission Factors'!$B$2:$F$3,5, FALSE)</f>
        <v>E6GAL</v>
      </c>
      <c r="O5030" s="42">
        <f>J5030*L5030/2000</f>
        <v>2.538092161132258</v>
      </c>
      <c r="P5030" s="2" t="s">
        <v>2651</v>
      </c>
      <c r="Q5030" s="42">
        <f>IF(ISNA(VLOOKUP(CONCATENATE(A5030,H5030),'Point Emissions'!C$2:E$233,3,FALSE)),0,VLOOKUP(CONCATENATE(A5030,H5030),'Point Emissions'!C$2:E$233,3,FALSE))</f>
        <v>0</v>
      </c>
      <c r="R5030" s="2" t="s">
        <v>2651</v>
      </c>
      <c r="S5030" s="43">
        <f>IF(O5030-Q5030&gt;=0,O5030-Q5030,0)</f>
        <v>2.538092161132258</v>
      </c>
      <c r="T5030" s="2" t="s">
        <v>2651</v>
      </c>
    </row>
    <row r="5031" spans="1:20">
      <c r="A5031" t="s">
        <v>2673</v>
      </c>
      <c r="B5031" t="s">
        <v>2593</v>
      </c>
      <c r="C5031" t="s">
        <v>2420</v>
      </c>
      <c r="D5031" t="s">
        <v>2674</v>
      </c>
      <c r="E5031" t="s">
        <v>2285</v>
      </c>
      <c r="F5031" t="s">
        <v>2595</v>
      </c>
      <c r="G5031" s="9" t="s">
        <v>4620</v>
      </c>
      <c r="H5031" t="s">
        <v>2274</v>
      </c>
      <c r="I5031" t="s">
        <v>4630</v>
      </c>
      <c r="J5031" s="14">
        <f>VLOOKUP(Emissions!A315,'County Activity'!A$2:J$3224,9,FALSE)</f>
        <v>144.36307740349812</v>
      </c>
      <c r="K5031" s="14" t="str">
        <f>VLOOKUP(Emissions!B3381,'County Activity'!B$2:J$3224,9,FALSE)</f>
        <v>E6GAL</v>
      </c>
      <c r="L5031" s="20">
        <f>VLOOKUP($H5031,'Emission Factors'!$B$2:$F$3,3, FALSE)</f>
        <v>0.85</v>
      </c>
      <c r="M5031" s="19" t="str">
        <f>VLOOKUP($H5031,'Emission Factors'!$B$2:$F$3,4, FALSE)</f>
        <v>LB</v>
      </c>
      <c r="N5031" s="19" t="str">
        <f>VLOOKUP($H5031,'Emission Factors'!$B$2:$F$3,5, FALSE)</f>
        <v>E6GAL</v>
      </c>
      <c r="O5031" s="42">
        <f>J5031*L5031/2000</f>
        <v>6.1354307896486701E-2</v>
      </c>
      <c r="P5031" s="2" t="s">
        <v>2651</v>
      </c>
      <c r="Q5031" s="42">
        <f>IF(ISNA(VLOOKUP(CONCATENATE(A5031,H5031),'Point Emissions'!C$2:E$233,3,FALSE)),0,VLOOKUP(CONCATENATE(A5031,H5031),'Point Emissions'!C$2:E$233,3,FALSE))</f>
        <v>0</v>
      </c>
      <c r="R5031" s="2" t="s">
        <v>2651</v>
      </c>
      <c r="S5031" s="43">
        <f>IF(O5031-Q5031&gt;=0,O5031-Q5031,0)</f>
        <v>6.1354307896486701E-2</v>
      </c>
      <c r="T5031" s="2" t="s">
        <v>2651</v>
      </c>
    </row>
    <row r="5032" spans="1:20">
      <c r="A5032" t="s">
        <v>1261</v>
      </c>
      <c r="B5032" t="s">
        <v>1190</v>
      </c>
      <c r="C5032" t="s">
        <v>2426</v>
      </c>
      <c r="D5032" t="s">
        <v>2692</v>
      </c>
      <c r="E5032" t="s">
        <v>2285</v>
      </c>
      <c r="F5032" t="s">
        <v>1191</v>
      </c>
      <c r="G5032" s="9" t="s">
        <v>4620</v>
      </c>
      <c r="H5032" t="s">
        <v>2274</v>
      </c>
      <c r="I5032" t="s">
        <v>4630</v>
      </c>
      <c r="J5032" s="14">
        <f>VLOOKUP(Emissions!A6193,'County Activity'!A$2:J$3224,9,FALSE)</f>
        <v>9317.3428867846469</v>
      </c>
      <c r="K5032" s="14" t="str">
        <f>VLOOKUP(Emissions!B6320,'County Activity'!B$2:J$3224,9,FALSE)</f>
        <v>E6GAL</v>
      </c>
      <c r="L5032" s="20">
        <f>VLOOKUP($H5032,'Emission Factors'!$B$2:$F$3,3, FALSE)</f>
        <v>0.85</v>
      </c>
      <c r="M5032" s="19" t="str">
        <f>VLOOKUP($H5032,'Emission Factors'!$B$2:$F$3,4, FALSE)</f>
        <v>LB</v>
      </c>
      <c r="N5032" s="19" t="str">
        <f>VLOOKUP($H5032,'Emission Factors'!$B$2:$F$3,5, FALSE)</f>
        <v>E6GAL</v>
      </c>
      <c r="O5032" s="42">
        <f>J5032*L5032/2000</f>
        <v>3.9598707268834747</v>
      </c>
      <c r="P5032" s="2" t="s">
        <v>2651</v>
      </c>
      <c r="Q5032" s="42">
        <f>IF(ISNA(VLOOKUP(CONCATENATE(A5032,H5032),'Point Emissions'!C$2:E$233,3,FALSE)),0,VLOOKUP(CONCATENATE(A5032,H5032),'Point Emissions'!C$2:E$233,3,FALSE))</f>
        <v>0</v>
      </c>
      <c r="R5032" s="2" t="s">
        <v>2651</v>
      </c>
      <c r="S5032" s="43">
        <f>IF(O5032-Q5032&gt;=0,O5032-Q5032,0)</f>
        <v>3.9598707268834747</v>
      </c>
      <c r="T5032" s="2" t="s">
        <v>2651</v>
      </c>
    </row>
    <row r="5033" spans="1:20">
      <c r="A5033" t="s">
        <v>945</v>
      </c>
      <c r="B5033" t="s">
        <v>811</v>
      </c>
      <c r="C5033" t="s">
        <v>2535</v>
      </c>
      <c r="D5033" t="s">
        <v>4647</v>
      </c>
      <c r="E5033" t="s">
        <v>2285</v>
      </c>
      <c r="F5033" t="s">
        <v>813</v>
      </c>
      <c r="G5033" s="9" t="s">
        <v>4620</v>
      </c>
      <c r="H5033" t="s">
        <v>2274</v>
      </c>
      <c r="I5033" t="s">
        <v>4630</v>
      </c>
      <c r="J5033" s="14">
        <f>VLOOKUP(Emissions!A5819,'County Activity'!A$2:J$3224,9,FALSE)</f>
        <v>3764.1679696626843</v>
      </c>
      <c r="K5033" s="14" t="str">
        <f>VLOOKUP(Emissions!B6133,'County Activity'!B$2:J$3224,9,FALSE)</f>
        <v>E6GAL</v>
      </c>
      <c r="L5033" s="20">
        <f>VLOOKUP($H5033,'Emission Factors'!$B$2:$F$3,3, FALSE)</f>
        <v>0.85</v>
      </c>
      <c r="M5033" s="19" t="str">
        <f>VLOOKUP($H5033,'Emission Factors'!$B$2:$F$3,4, FALSE)</f>
        <v>LB</v>
      </c>
      <c r="N5033" s="19" t="str">
        <f>VLOOKUP($H5033,'Emission Factors'!$B$2:$F$3,5, FALSE)</f>
        <v>E6GAL</v>
      </c>
      <c r="O5033" s="42">
        <f>J5033*L5033/2000</f>
        <v>1.5997713871066408</v>
      </c>
      <c r="P5033" s="2" t="s">
        <v>2651</v>
      </c>
      <c r="Q5033" s="42">
        <f>IF(ISNA(VLOOKUP(CONCATENATE(A5033,H5033),'Point Emissions'!C$2:E$233,3,FALSE)),0,VLOOKUP(CONCATENATE(A5033,H5033),'Point Emissions'!C$2:E$233,3,FALSE))</f>
        <v>0</v>
      </c>
      <c r="R5033" s="2" t="s">
        <v>2651</v>
      </c>
      <c r="S5033" s="43">
        <f>IF(O5033-Q5033&gt;=0,O5033-Q5033,0)</f>
        <v>1.5997713871066408</v>
      </c>
      <c r="T5033" s="2" t="s">
        <v>2651</v>
      </c>
    </row>
    <row r="5034" spans="1:20">
      <c r="A5034" t="s">
        <v>4007</v>
      </c>
      <c r="B5034" t="s">
        <v>3858</v>
      </c>
      <c r="C5034" t="s">
        <v>3290</v>
      </c>
      <c r="D5034" t="s">
        <v>2720</v>
      </c>
      <c r="E5034" t="s">
        <v>2285</v>
      </c>
      <c r="F5034" t="s">
        <v>3860</v>
      </c>
      <c r="G5034" s="9" t="s">
        <v>4620</v>
      </c>
      <c r="H5034" t="s">
        <v>4628</v>
      </c>
      <c r="I5034" t="s">
        <v>4629</v>
      </c>
      <c r="J5034" s="14">
        <f>VLOOKUP(Emissions!A3960,'County Activity'!A$2:J$3224,9,FALSE)</f>
        <v>3230.8443913401784</v>
      </c>
      <c r="K5034" s="14" t="str">
        <f>VLOOKUP(Emissions!B1981,'County Activity'!B$2:J$3224,9,FALSE)</f>
        <v>E6GAL</v>
      </c>
      <c r="L5034" s="20">
        <f>VLOOKUP($H5034,'Emission Factors'!$B$2:$F$3,3, FALSE)</f>
        <v>0.16900000000000001</v>
      </c>
      <c r="M5034" s="19" t="str">
        <f>VLOOKUP($H5034,'Emission Factors'!$B$2:$F$3,4, FALSE)</f>
        <v>LB</v>
      </c>
      <c r="N5034" s="19" t="str">
        <f>VLOOKUP($H5034,'Emission Factors'!$B$2:$F$3,5, FALSE)</f>
        <v>E6GAL</v>
      </c>
      <c r="O5034" s="42">
        <f>J5034*L5034/2000</f>
        <v>0.27300635106824506</v>
      </c>
      <c r="P5034" s="2" t="s">
        <v>2651</v>
      </c>
      <c r="Q5034" s="42">
        <f>IF(ISNA(VLOOKUP(CONCATENATE(A5034,H5034),'Point Emissions'!C$2:E$233,3,FALSE)),0,VLOOKUP(CONCATENATE(A5034,H5034),'Point Emissions'!C$2:E$233,3,FALSE))</f>
        <v>0</v>
      </c>
      <c r="R5034" s="2" t="s">
        <v>2651</v>
      </c>
      <c r="S5034" s="43">
        <f>IF(O5034-Q5034&gt;=0,O5034-Q5034,0)</f>
        <v>0.27300635106824506</v>
      </c>
      <c r="T5034" s="2" t="s">
        <v>2651</v>
      </c>
    </row>
    <row r="5035" spans="1:20">
      <c r="A5035" t="s">
        <v>5454</v>
      </c>
      <c r="B5035" t="s">
        <v>1335</v>
      </c>
      <c r="C5035" t="s">
        <v>2369</v>
      </c>
      <c r="D5035" t="s">
        <v>5455</v>
      </c>
      <c r="E5035" s="11" t="s">
        <v>1337</v>
      </c>
      <c r="F5035" t="s">
        <v>1338</v>
      </c>
      <c r="G5035" s="9" t="s">
        <v>4620</v>
      </c>
      <c r="H5035" t="s">
        <v>2274</v>
      </c>
      <c r="I5035" t="s">
        <v>4630</v>
      </c>
      <c r="J5035" s="14">
        <f>VLOOKUP(Emissions!A6345,'County Activity'!A$2:J$3224,9,FALSE)</f>
        <v>20162.090684802046</v>
      </c>
      <c r="K5035" s="14" t="str">
        <f>VLOOKUP(Emissions!B6396,'County Activity'!B$2:J$3224,9,FALSE)</f>
        <v>E6GAL</v>
      </c>
      <c r="L5035" s="20">
        <f>VLOOKUP($H5035,'Emission Factors'!$B$2:$F$3,3, FALSE)</f>
        <v>0.85</v>
      </c>
      <c r="M5035" s="19" t="str">
        <f>VLOOKUP($H5035,'Emission Factors'!$B$2:$F$3,4, FALSE)</f>
        <v>LB</v>
      </c>
      <c r="N5035" s="19" t="str">
        <f>VLOOKUP($H5035,'Emission Factors'!$B$2:$F$3,5, FALSE)</f>
        <v>E6GAL</v>
      </c>
      <c r="O5035" s="42">
        <f>J5035*L5035/2000</f>
        <v>8.5688885410408702</v>
      </c>
      <c r="P5035" s="2" t="s">
        <v>2651</v>
      </c>
      <c r="Q5035" s="42">
        <f>IF(ISNA(VLOOKUP(CONCATENATE(A5035,H5035),'Point Emissions'!C$2:E$233,3,FALSE)),0,VLOOKUP(CONCATENATE(A5035,H5035),'Point Emissions'!C$2:E$233,3,FALSE))</f>
        <v>0</v>
      </c>
      <c r="R5035" s="2" t="s">
        <v>2651</v>
      </c>
      <c r="S5035" s="43">
        <f>IF(O5035-Q5035&gt;=0,O5035-Q5035,0)</f>
        <v>8.5688885410408702</v>
      </c>
      <c r="T5035" s="2" t="s">
        <v>2651</v>
      </c>
    </row>
    <row r="5036" spans="1:20">
      <c r="A5036" t="s">
        <v>623</v>
      </c>
      <c r="B5036" t="s">
        <v>232</v>
      </c>
      <c r="C5036" t="s">
        <v>624</v>
      </c>
      <c r="D5036" t="s">
        <v>5125</v>
      </c>
      <c r="E5036" t="s">
        <v>2285</v>
      </c>
      <c r="F5036" t="s">
        <v>233</v>
      </c>
      <c r="G5036" s="9" t="s">
        <v>4620</v>
      </c>
      <c r="H5036" t="s">
        <v>4628</v>
      </c>
      <c r="I5036" t="s">
        <v>4629</v>
      </c>
      <c r="J5036" s="14">
        <f>VLOOKUP(Emissions!A5470,'County Activity'!A$2:J$3224,9,FALSE)</f>
        <v>2201.9852629418669</v>
      </c>
      <c r="K5036" s="14" t="str">
        <f>VLOOKUP(Emissions!B2736,'County Activity'!B$2:J$3224,9,FALSE)</f>
        <v>E6GAL</v>
      </c>
      <c r="L5036" s="20">
        <f>VLOOKUP($H5036,'Emission Factors'!$B$2:$F$3,3, FALSE)</f>
        <v>0.16900000000000001</v>
      </c>
      <c r="M5036" s="19" t="str">
        <f>VLOOKUP($H5036,'Emission Factors'!$B$2:$F$3,4, FALSE)</f>
        <v>LB</v>
      </c>
      <c r="N5036" s="19" t="str">
        <f>VLOOKUP($H5036,'Emission Factors'!$B$2:$F$3,5, FALSE)</f>
        <v>E6GAL</v>
      </c>
      <c r="O5036" s="42">
        <f>J5036*L5036/2000</f>
        <v>0.18606775471858777</v>
      </c>
      <c r="P5036" s="2" t="s">
        <v>2651</v>
      </c>
      <c r="Q5036" s="42">
        <f>IF(ISNA(VLOOKUP(CONCATENATE(A5036,H5036),'Point Emissions'!C$2:E$233,3,FALSE)),0,VLOOKUP(CONCATENATE(A5036,H5036),'Point Emissions'!C$2:E$233,3,FALSE))</f>
        <v>0</v>
      </c>
      <c r="R5036" s="2" t="s">
        <v>2651</v>
      </c>
      <c r="S5036" s="43">
        <f>IF(O5036-Q5036&gt;=0,O5036-Q5036,0)</f>
        <v>0.18606775471858777</v>
      </c>
      <c r="T5036" s="2" t="s">
        <v>2651</v>
      </c>
    </row>
    <row r="5037" spans="1:20">
      <c r="A5037" t="s">
        <v>2588</v>
      </c>
      <c r="B5037" t="s">
        <v>2560</v>
      </c>
      <c r="C5037" t="s">
        <v>2321</v>
      </c>
      <c r="D5037" t="s">
        <v>2589</v>
      </c>
      <c r="E5037" t="s">
        <v>2285</v>
      </c>
      <c r="F5037" t="s">
        <v>2562</v>
      </c>
      <c r="G5037" s="9" t="s">
        <v>4620</v>
      </c>
      <c r="H5037" t="s">
        <v>4628</v>
      </c>
      <c r="I5037" t="s">
        <v>4629</v>
      </c>
      <c r="J5037" s="14">
        <f>VLOOKUP(Emissions!A220,'County Activity'!A$2:J$3224,9,FALSE)</f>
        <v>110.61004200347882</v>
      </c>
      <c r="K5037" s="14" t="str">
        <f>VLOOKUP(Emissions!B111,'County Activity'!B$2:J$3224,9,FALSE)</f>
        <v>E6GAL</v>
      </c>
      <c r="L5037" s="20">
        <f>VLOOKUP($H5037,'Emission Factors'!$B$2:$F$3,3, FALSE)</f>
        <v>0.16900000000000001</v>
      </c>
      <c r="M5037" s="19" t="str">
        <f>VLOOKUP($H5037,'Emission Factors'!$B$2:$F$3,4, FALSE)</f>
        <v>LB</v>
      </c>
      <c r="N5037" s="19" t="str">
        <f>VLOOKUP($H5037,'Emission Factors'!$B$2:$F$3,5, FALSE)</f>
        <v>E6GAL</v>
      </c>
      <c r="O5037" s="42">
        <f>J5037*L5037/2000</f>
        <v>9.3465485492939624E-3</v>
      </c>
      <c r="P5037" s="2" t="s">
        <v>2651</v>
      </c>
      <c r="Q5037" s="42">
        <f>IF(ISNA(VLOOKUP(CONCATENATE(A5037,H5037),'Point Emissions'!C$2:E$233,3,FALSE)),0,VLOOKUP(CONCATENATE(A5037,H5037),'Point Emissions'!C$2:E$233,3,FALSE))</f>
        <v>0</v>
      </c>
      <c r="R5037" s="2" t="s">
        <v>2651</v>
      </c>
      <c r="S5037" s="43">
        <f>IF(O5037-Q5037&gt;=0,O5037-Q5037,0)</f>
        <v>9.3465485492939624E-3</v>
      </c>
      <c r="T5037" s="2" t="s">
        <v>2651</v>
      </c>
    </row>
    <row r="5038" spans="1:20">
      <c r="A5038" t="s">
        <v>1930</v>
      </c>
      <c r="B5038" t="s">
        <v>1909</v>
      </c>
      <c r="C5038" t="s">
        <v>2318</v>
      </c>
      <c r="D5038" t="s">
        <v>1931</v>
      </c>
      <c r="E5038" t="s">
        <v>2285</v>
      </c>
      <c r="F5038" t="s">
        <v>1911</v>
      </c>
      <c r="G5038" s="9" t="s">
        <v>4620</v>
      </c>
      <c r="H5038" t="s">
        <v>2274</v>
      </c>
      <c r="I5038" t="s">
        <v>4630</v>
      </c>
      <c r="J5038" s="14">
        <f>VLOOKUP(Emissions!A2487,'County Activity'!A$2:J$3224,9,FALSE)</f>
        <v>1221.5780724564863</v>
      </c>
      <c r="K5038" s="14" t="str">
        <f>VLOOKUP(Emissions!B4467,'County Activity'!B$2:J$3224,9,FALSE)</f>
        <v>E6GAL</v>
      </c>
      <c r="L5038" s="20">
        <f>VLOOKUP($H5038,'Emission Factors'!$B$2:$F$3,3, FALSE)</f>
        <v>0.85</v>
      </c>
      <c r="M5038" s="19" t="str">
        <f>VLOOKUP($H5038,'Emission Factors'!$B$2:$F$3,4, FALSE)</f>
        <v>LB</v>
      </c>
      <c r="N5038" s="19" t="str">
        <f>VLOOKUP($H5038,'Emission Factors'!$B$2:$F$3,5, FALSE)</f>
        <v>E6GAL</v>
      </c>
      <c r="O5038" s="42">
        <f>J5038*L5038/2000</f>
        <v>0.51917068079400663</v>
      </c>
      <c r="P5038" s="2" t="s">
        <v>2651</v>
      </c>
      <c r="Q5038" s="42">
        <f>IF(ISNA(VLOOKUP(CONCATENATE(A5038,H5038),'Point Emissions'!C$2:E$233,3,FALSE)),0,VLOOKUP(CONCATENATE(A5038,H5038),'Point Emissions'!C$2:E$233,3,FALSE))</f>
        <v>0</v>
      </c>
      <c r="R5038" s="2" t="s">
        <v>2651</v>
      </c>
      <c r="S5038" s="43">
        <f>IF(O5038-Q5038&gt;=0,O5038-Q5038,0)</f>
        <v>0.51917068079400663</v>
      </c>
      <c r="T5038" s="2" t="s">
        <v>2651</v>
      </c>
    </row>
    <row r="5039" spans="1:20">
      <c r="A5039" t="s">
        <v>2827</v>
      </c>
      <c r="B5039" t="s">
        <v>2736</v>
      </c>
      <c r="C5039" t="s">
        <v>2423</v>
      </c>
      <c r="D5039" t="s">
        <v>2828</v>
      </c>
      <c r="E5039" t="s">
        <v>2285</v>
      </c>
      <c r="F5039" t="s">
        <v>2738</v>
      </c>
      <c r="G5039" s="9" t="s">
        <v>4620</v>
      </c>
      <c r="H5039" t="s">
        <v>2274</v>
      </c>
      <c r="I5039" t="s">
        <v>4630</v>
      </c>
      <c r="J5039" s="14">
        <f>VLOOKUP(Emissions!A467,'County Activity'!A$2:J$3224,9,FALSE)</f>
        <v>204.63178008171099</v>
      </c>
      <c r="K5039" s="14" t="str">
        <f>VLOOKUP(Emissions!B3457,'County Activity'!B$2:J$3224,9,FALSE)</f>
        <v>E6GAL</v>
      </c>
      <c r="L5039" s="20">
        <f>VLOOKUP($H5039,'Emission Factors'!$B$2:$F$3,3, FALSE)</f>
        <v>0.85</v>
      </c>
      <c r="M5039" s="19" t="str">
        <f>VLOOKUP($H5039,'Emission Factors'!$B$2:$F$3,4, FALSE)</f>
        <v>LB</v>
      </c>
      <c r="N5039" s="19" t="str">
        <f>VLOOKUP($H5039,'Emission Factors'!$B$2:$F$3,5, FALSE)</f>
        <v>E6GAL</v>
      </c>
      <c r="O5039" s="42">
        <f>J5039*L5039/2000</f>
        <v>8.6968506534727166E-2</v>
      </c>
      <c r="P5039" s="2" t="s">
        <v>2651</v>
      </c>
      <c r="Q5039" s="42">
        <f>IF(ISNA(VLOOKUP(CONCATENATE(A5039,H5039),'Point Emissions'!C$2:E$233,3,FALSE)),0,VLOOKUP(CONCATENATE(A5039,H5039),'Point Emissions'!C$2:E$233,3,FALSE))</f>
        <v>0</v>
      </c>
      <c r="R5039" s="2" t="s">
        <v>2651</v>
      </c>
      <c r="S5039" s="43">
        <f>IF(O5039-Q5039&gt;=0,O5039-Q5039,0)</f>
        <v>8.6968506534727166E-2</v>
      </c>
      <c r="T5039" s="2" t="s">
        <v>2651</v>
      </c>
    </row>
    <row r="5040" spans="1:20">
      <c r="A5040" t="s">
        <v>1103</v>
      </c>
      <c r="B5040" t="s">
        <v>1053</v>
      </c>
      <c r="C5040" t="s">
        <v>2381</v>
      </c>
      <c r="D5040" t="s">
        <v>5131</v>
      </c>
      <c r="E5040" t="s">
        <v>2285</v>
      </c>
      <c r="F5040" t="s">
        <v>1054</v>
      </c>
      <c r="G5040" s="9" t="s">
        <v>4620</v>
      </c>
      <c r="H5040" t="s">
        <v>2274</v>
      </c>
      <c r="I5040" t="s">
        <v>4630</v>
      </c>
      <c r="J5040" s="14">
        <f>VLOOKUP(Emissions!A5973,'County Activity'!A$2:J$3224,9,FALSE)</f>
        <v>5042.3320132309673</v>
      </c>
      <c r="K5040" s="14" t="str">
        <f>VLOOKUP(Emissions!B6210,'County Activity'!B$2:J$3224,9,FALSE)</f>
        <v>E6GAL</v>
      </c>
      <c r="L5040" s="20">
        <f>VLOOKUP($H5040,'Emission Factors'!$B$2:$F$3,3, FALSE)</f>
        <v>0.85</v>
      </c>
      <c r="M5040" s="19" t="str">
        <f>VLOOKUP($H5040,'Emission Factors'!$B$2:$F$3,4, FALSE)</f>
        <v>LB</v>
      </c>
      <c r="N5040" s="19" t="str">
        <f>VLOOKUP($H5040,'Emission Factors'!$B$2:$F$3,5, FALSE)</f>
        <v>E6GAL</v>
      </c>
      <c r="O5040" s="42">
        <f>J5040*L5040/2000</f>
        <v>2.1429911056231608</v>
      </c>
      <c r="P5040" s="2" t="s">
        <v>2651</v>
      </c>
      <c r="Q5040" s="42">
        <f>IF(ISNA(VLOOKUP(CONCATENATE(A5040,H5040),'Point Emissions'!C$2:E$233,3,FALSE)),0,VLOOKUP(CONCATENATE(A5040,H5040),'Point Emissions'!C$2:E$233,3,FALSE))</f>
        <v>0</v>
      </c>
      <c r="R5040" s="2" t="s">
        <v>2651</v>
      </c>
      <c r="S5040" s="43">
        <f>IF(O5040-Q5040&gt;=0,O5040-Q5040,0)</f>
        <v>2.1429911056231608</v>
      </c>
      <c r="T5040" s="2" t="s">
        <v>2651</v>
      </c>
    </row>
    <row r="5041" spans="1:20">
      <c r="A5041" t="s">
        <v>2643</v>
      </c>
      <c r="B5041" t="s">
        <v>2593</v>
      </c>
      <c r="C5041" t="s">
        <v>2366</v>
      </c>
      <c r="D5041" t="s">
        <v>2379</v>
      </c>
      <c r="E5041" t="s">
        <v>2285</v>
      </c>
      <c r="F5041" t="s">
        <v>2595</v>
      </c>
      <c r="G5041" s="9" t="s">
        <v>4620</v>
      </c>
      <c r="H5041" t="s">
        <v>2274</v>
      </c>
      <c r="I5041" t="s">
        <v>4630</v>
      </c>
      <c r="J5041" s="14">
        <f>VLOOKUP(Emissions!A279,'County Activity'!A$2:J$3224,9,FALSE)</f>
        <v>131.48952879741867</v>
      </c>
      <c r="K5041" s="14" t="str">
        <f>VLOOKUP(Emissions!B3363,'County Activity'!B$2:J$3224,9,FALSE)</f>
        <v>E6GAL</v>
      </c>
      <c r="L5041" s="20">
        <f>VLOOKUP($H5041,'Emission Factors'!$B$2:$F$3,3, FALSE)</f>
        <v>0.85</v>
      </c>
      <c r="M5041" s="19" t="str">
        <f>VLOOKUP($H5041,'Emission Factors'!$B$2:$F$3,4, FALSE)</f>
        <v>LB</v>
      </c>
      <c r="N5041" s="19" t="str">
        <f>VLOOKUP($H5041,'Emission Factors'!$B$2:$F$3,5, FALSE)</f>
        <v>E6GAL</v>
      </c>
      <c r="O5041" s="42">
        <f>J5041*L5041/2000</f>
        <v>5.5883049738902936E-2</v>
      </c>
      <c r="P5041" s="2" t="s">
        <v>2651</v>
      </c>
      <c r="Q5041" s="42">
        <f>IF(ISNA(VLOOKUP(CONCATENATE(A5041,H5041),'Point Emissions'!C$2:E$233,3,FALSE)),0,VLOOKUP(CONCATENATE(A5041,H5041),'Point Emissions'!C$2:E$233,3,FALSE))</f>
        <v>0</v>
      </c>
      <c r="R5041" s="2" t="s">
        <v>2651</v>
      </c>
      <c r="S5041" s="43">
        <f>IF(O5041-Q5041&gt;=0,O5041-Q5041,0)</f>
        <v>5.5883049738902936E-2</v>
      </c>
      <c r="T5041" s="2" t="s">
        <v>2651</v>
      </c>
    </row>
    <row r="5042" spans="1:20">
      <c r="A5042" t="s">
        <v>1212</v>
      </c>
      <c r="B5042" t="s">
        <v>1190</v>
      </c>
      <c r="C5042" t="s">
        <v>2330</v>
      </c>
      <c r="D5042" t="s">
        <v>2891</v>
      </c>
      <c r="E5042" t="s">
        <v>2285</v>
      </c>
      <c r="F5042" t="s">
        <v>1191</v>
      </c>
      <c r="G5042" s="9" t="s">
        <v>4620</v>
      </c>
      <c r="H5042" t="s">
        <v>2274</v>
      </c>
      <c r="I5042" t="s">
        <v>4630</v>
      </c>
      <c r="J5042" s="14">
        <f>VLOOKUP(Emissions!A6127,'County Activity'!A$2:J$3224,9,FALSE)</f>
        <v>7202.8144926069663</v>
      </c>
      <c r="K5042" s="14" t="str">
        <f>VLOOKUP(Emissions!B6287,'County Activity'!B$2:J$3224,9,FALSE)</f>
        <v>E6GAL</v>
      </c>
      <c r="L5042" s="20">
        <f>VLOOKUP($H5042,'Emission Factors'!$B$2:$F$3,3, FALSE)</f>
        <v>0.85</v>
      </c>
      <c r="M5042" s="19" t="str">
        <f>VLOOKUP($H5042,'Emission Factors'!$B$2:$F$3,4, FALSE)</f>
        <v>LB</v>
      </c>
      <c r="N5042" s="19" t="str">
        <f>VLOOKUP($H5042,'Emission Factors'!$B$2:$F$3,5, FALSE)</f>
        <v>E6GAL</v>
      </c>
      <c r="O5042" s="42">
        <f>J5042*L5042/2000</f>
        <v>3.0611961593579604</v>
      </c>
      <c r="P5042" s="2" t="s">
        <v>2651</v>
      </c>
      <c r="Q5042" s="42">
        <f>IF(ISNA(VLOOKUP(CONCATENATE(A5042,H5042),'Point Emissions'!C$2:E$233,3,FALSE)),0,VLOOKUP(CONCATENATE(A5042,H5042),'Point Emissions'!C$2:E$233,3,FALSE))</f>
        <v>0</v>
      </c>
      <c r="R5042" s="2" t="s">
        <v>2651</v>
      </c>
      <c r="S5042" s="43">
        <f>IF(O5042-Q5042&gt;=0,O5042-Q5042,0)</f>
        <v>3.0611961593579604</v>
      </c>
      <c r="T5042" s="2" t="s">
        <v>2651</v>
      </c>
    </row>
    <row r="5043" spans="1:20">
      <c r="A5043" t="s">
        <v>4719</v>
      </c>
      <c r="B5043" t="s">
        <v>4669</v>
      </c>
      <c r="C5043" t="s">
        <v>2390</v>
      </c>
      <c r="D5043" t="s">
        <v>2391</v>
      </c>
      <c r="E5043" t="s">
        <v>2285</v>
      </c>
      <c r="F5043" t="s">
        <v>4670</v>
      </c>
      <c r="G5043" s="9" t="s">
        <v>4620</v>
      </c>
      <c r="H5043" t="s">
        <v>2274</v>
      </c>
      <c r="I5043" t="s">
        <v>4630</v>
      </c>
      <c r="J5043" s="14">
        <f>VLOOKUP(Emissions!A1467,'County Activity'!A$2:J$3224,9,FALSE)</f>
        <v>585.74646157661596</v>
      </c>
      <c r="K5043" s="14" t="str">
        <f>VLOOKUP(Emissions!B3957,'County Activity'!B$2:J$3224,9,FALSE)</f>
        <v>E6GAL</v>
      </c>
      <c r="L5043" s="20">
        <f>VLOOKUP($H5043,'Emission Factors'!$B$2:$F$3,3, FALSE)</f>
        <v>0.85</v>
      </c>
      <c r="M5043" s="19" t="str">
        <f>VLOOKUP($H5043,'Emission Factors'!$B$2:$F$3,4, FALSE)</f>
        <v>LB</v>
      </c>
      <c r="N5043" s="19" t="str">
        <f>VLOOKUP($H5043,'Emission Factors'!$B$2:$F$3,5, FALSE)</f>
        <v>E6GAL</v>
      </c>
      <c r="O5043" s="42">
        <f>J5043*L5043/2000</f>
        <v>0.24894224617006178</v>
      </c>
      <c r="P5043" s="2" t="s">
        <v>2651</v>
      </c>
      <c r="Q5043" s="42">
        <f>IF(ISNA(VLOOKUP(CONCATENATE(A5043,H5043),'Point Emissions'!C$2:E$233,3,FALSE)),0,VLOOKUP(CONCATENATE(A5043,H5043),'Point Emissions'!C$2:E$233,3,FALSE))</f>
        <v>0</v>
      </c>
      <c r="R5043" s="2" t="s">
        <v>2651</v>
      </c>
      <c r="S5043" s="43">
        <f>IF(O5043-Q5043&gt;=0,O5043-Q5043,0)</f>
        <v>0.24894224617006178</v>
      </c>
      <c r="T5043" s="2" t="s">
        <v>2651</v>
      </c>
    </row>
    <row r="5044" spans="1:20">
      <c r="A5044" t="s">
        <v>807</v>
      </c>
      <c r="B5044" t="s">
        <v>787</v>
      </c>
      <c r="C5044" t="s">
        <v>2321</v>
      </c>
      <c r="D5044" t="s">
        <v>2990</v>
      </c>
      <c r="E5044" t="s">
        <v>2285</v>
      </c>
      <c r="F5044" t="s">
        <v>789</v>
      </c>
      <c r="G5044" s="9" t="s">
        <v>4620</v>
      </c>
      <c r="H5044" t="s">
        <v>2274</v>
      </c>
      <c r="I5044" t="s">
        <v>4630</v>
      </c>
      <c r="J5044" s="14">
        <f>VLOOKUP(Emissions!A5639,'County Activity'!A$2:J$3224,9,FALSE)</f>
        <v>2810.7247789940175</v>
      </c>
      <c r="K5044" s="14" t="str">
        <f>VLOOKUP(Emissions!B6043,'County Activity'!B$2:J$3224,9,FALSE)</f>
        <v>E6GAL</v>
      </c>
      <c r="L5044" s="20">
        <f>VLOOKUP($H5044,'Emission Factors'!$B$2:$F$3,3, FALSE)</f>
        <v>0.85</v>
      </c>
      <c r="M5044" s="19" t="str">
        <f>VLOOKUP($H5044,'Emission Factors'!$B$2:$F$3,4, FALSE)</f>
        <v>LB</v>
      </c>
      <c r="N5044" s="19" t="str">
        <f>VLOOKUP($H5044,'Emission Factors'!$B$2:$F$3,5, FALSE)</f>
        <v>E6GAL</v>
      </c>
      <c r="O5044" s="42">
        <f>J5044*L5044/2000</f>
        <v>1.1945580310724575</v>
      </c>
      <c r="P5044" s="2" t="s">
        <v>2651</v>
      </c>
      <c r="Q5044" s="42">
        <f>IF(ISNA(VLOOKUP(CONCATENATE(A5044,H5044),'Point Emissions'!C$2:E$233,3,FALSE)),0,VLOOKUP(CONCATENATE(A5044,H5044),'Point Emissions'!C$2:E$233,3,FALSE))</f>
        <v>0</v>
      </c>
      <c r="R5044" s="2" t="s">
        <v>2651</v>
      </c>
      <c r="S5044" s="43">
        <f>IF(O5044-Q5044&gt;=0,O5044-Q5044,0)</f>
        <v>1.1945580310724575</v>
      </c>
      <c r="T5044" s="2" t="s">
        <v>2651</v>
      </c>
    </row>
    <row r="5045" spans="1:20">
      <c r="A5045" t="s">
        <v>5410</v>
      </c>
      <c r="B5045" t="s">
        <v>5328</v>
      </c>
      <c r="C5045" t="s">
        <v>2426</v>
      </c>
      <c r="D5045" t="s">
        <v>5411</v>
      </c>
      <c r="E5045" t="s">
        <v>2285</v>
      </c>
      <c r="F5045" t="s">
        <v>5330</v>
      </c>
      <c r="G5045" s="9" t="s">
        <v>4620</v>
      </c>
      <c r="H5045" t="s">
        <v>2274</v>
      </c>
      <c r="I5045" t="s">
        <v>4630</v>
      </c>
      <c r="J5045" s="14">
        <f>VLOOKUP(Emissions!A2323,'County Activity'!A$2:J$3224,9,FALSE)</f>
        <v>218.81830255059953</v>
      </c>
      <c r="K5045" s="14" t="str">
        <f>VLOOKUP(Emissions!B4385,'County Activity'!B$2:J$3224,9,FALSE)</f>
        <v>E6GAL</v>
      </c>
      <c r="L5045" s="20">
        <f>VLOOKUP($H5045,'Emission Factors'!$B$2:$F$3,3, FALSE)</f>
        <v>0.85</v>
      </c>
      <c r="M5045" s="19" t="str">
        <f>VLOOKUP($H5045,'Emission Factors'!$B$2:$F$3,4, FALSE)</f>
        <v>LB</v>
      </c>
      <c r="N5045" s="19" t="str">
        <f>VLOOKUP($H5045,'Emission Factors'!$B$2:$F$3,5, FALSE)</f>
        <v>E6GAL</v>
      </c>
      <c r="O5045" s="42">
        <f>J5045*L5045/2000</f>
        <v>9.2997778584004792E-2</v>
      </c>
      <c r="P5045" s="2" t="s">
        <v>2651</v>
      </c>
      <c r="Q5045" s="42">
        <f>IF(ISNA(VLOOKUP(CONCATENATE(A5045,H5045),'Point Emissions'!C$2:E$233,3,FALSE)),0,VLOOKUP(CONCATENATE(A5045,H5045),'Point Emissions'!C$2:E$233,3,FALSE))</f>
        <v>0</v>
      </c>
      <c r="R5045" s="2" t="s">
        <v>2651</v>
      </c>
      <c r="S5045" s="43">
        <f>IF(O5045-Q5045&gt;=0,O5045-Q5045,0)</f>
        <v>9.2997778584004792E-2</v>
      </c>
      <c r="T5045" s="2" t="s">
        <v>2651</v>
      </c>
    </row>
    <row r="5046" spans="1:20">
      <c r="A5046" t="s">
        <v>3240</v>
      </c>
      <c r="B5046" t="s">
        <v>3123</v>
      </c>
      <c r="C5046" t="s">
        <v>2716</v>
      </c>
      <c r="D5046" t="s">
        <v>3241</v>
      </c>
      <c r="E5046" t="s">
        <v>2285</v>
      </c>
      <c r="F5046" t="s">
        <v>3125</v>
      </c>
      <c r="G5046" s="9" t="s">
        <v>4620</v>
      </c>
      <c r="H5046" t="s">
        <v>2274</v>
      </c>
      <c r="I5046" t="s">
        <v>4630</v>
      </c>
      <c r="J5046" s="14">
        <f>VLOOKUP(Emissions!A911,'County Activity'!A$2:J$3224,9,FALSE)</f>
        <v>70.580351064176995</v>
      </c>
      <c r="K5046" s="14" t="str">
        <f>VLOOKUP(Emissions!B3679,'County Activity'!B$2:J$3224,9,FALSE)</f>
        <v>E6GAL</v>
      </c>
      <c r="L5046" s="20">
        <f>VLOOKUP($H5046,'Emission Factors'!$B$2:$F$3,3, FALSE)</f>
        <v>0.85</v>
      </c>
      <c r="M5046" s="19" t="str">
        <f>VLOOKUP($H5046,'Emission Factors'!$B$2:$F$3,4, FALSE)</f>
        <v>LB</v>
      </c>
      <c r="N5046" s="19" t="str">
        <f>VLOOKUP($H5046,'Emission Factors'!$B$2:$F$3,5, FALSE)</f>
        <v>E6GAL</v>
      </c>
      <c r="O5046" s="42">
        <f>J5046*L5046/2000</f>
        <v>2.9996649202275221E-2</v>
      </c>
      <c r="P5046" s="2" t="s">
        <v>2651</v>
      </c>
      <c r="Q5046" s="42">
        <f>IF(ISNA(VLOOKUP(CONCATENATE(A5046,H5046),'Point Emissions'!C$2:E$233,3,FALSE)),0,VLOOKUP(CONCATENATE(A5046,H5046),'Point Emissions'!C$2:E$233,3,FALSE))</f>
        <v>0</v>
      </c>
      <c r="R5046" s="2" t="s">
        <v>2651</v>
      </c>
      <c r="S5046" s="43">
        <f>IF(O5046-Q5046&gt;=0,O5046-Q5046,0)</f>
        <v>2.9996649202275221E-2</v>
      </c>
      <c r="T5046" s="2" t="s">
        <v>2651</v>
      </c>
    </row>
    <row r="5047" spans="1:20">
      <c r="A5047" t="s">
        <v>4164</v>
      </c>
      <c r="B5047" t="s">
        <v>4110</v>
      </c>
      <c r="C5047" t="s">
        <v>2396</v>
      </c>
      <c r="D5047" t="s">
        <v>3057</v>
      </c>
      <c r="E5047" t="s">
        <v>2285</v>
      </c>
      <c r="F5047" t="s">
        <v>4111</v>
      </c>
      <c r="G5047" s="9" t="s">
        <v>4620</v>
      </c>
      <c r="H5047" t="s">
        <v>2274</v>
      </c>
      <c r="I5047" t="s">
        <v>4630</v>
      </c>
      <c r="J5047" s="14">
        <f>VLOOKUP(Emissions!A4163,'County Activity'!A$2:J$3224,9,FALSE)</f>
        <v>732.06298789795187</v>
      </c>
      <c r="K5047" s="14" t="str">
        <f>VLOOKUP(Emissions!B5305,'County Activity'!B$2:J$3224,9,FALSE)</f>
        <v>E6GAL</v>
      </c>
      <c r="L5047" s="20">
        <f>VLOOKUP($H5047,'Emission Factors'!$B$2:$F$3,3, FALSE)</f>
        <v>0.85</v>
      </c>
      <c r="M5047" s="19" t="str">
        <f>VLOOKUP($H5047,'Emission Factors'!$B$2:$F$3,4, FALSE)</f>
        <v>LB</v>
      </c>
      <c r="N5047" s="19" t="str">
        <f>VLOOKUP($H5047,'Emission Factors'!$B$2:$F$3,5, FALSE)</f>
        <v>E6GAL</v>
      </c>
      <c r="O5047" s="42">
        <f>J5047*L5047/2000</f>
        <v>0.31112676985662957</v>
      </c>
      <c r="P5047" s="2" t="s">
        <v>2651</v>
      </c>
      <c r="Q5047" s="42">
        <f>IF(ISNA(VLOOKUP(CONCATENATE(A5047,H5047),'Point Emissions'!C$2:E$233,3,FALSE)),0,VLOOKUP(CONCATENATE(A5047,H5047),'Point Emissions'!C$2:E$233,3,FALSE))</f>
        <v>0</v>
      </c>
      <c r="R5047" s="2" t="s">
        <v>2651</v>
      </c>
      <c r="S5047" s="43">
        <f>IF(O5047-Q5047&gt;=0,O5047-Q5047,0)</f>
        <v>0.31112676985662957</v>
      </c>
      <c r="T5047" s="2" t="s">
        <v>2651</v>
      </c>
    </row>
    <row r="5048" spans="1:20">
      <c r="A5048" t="s">
        <v>2724</v>
      </c>
      <c r="B5048" t="s">
        <v>2593</v>
      </c>
      <c r="C5048" t="s">
        <v>2725</v>
      </c>
      <c r="D5048" t="s">
        <v>2478</v>
      </c>
      <c r="E5048" t="s">
        <v>2285</v>
      </c>
      <c r="F5048" t="s">
        <v>2595</v>
      </c>
      <c r="G5048" s="9" t="s">
        <v>4620</v>
      </c>
      <c r="H5048" t="s">
        <v>4628</v>
      </c>
      <c r="I5048" t="s">
        <v>4629</v>
      </c>
      <c r="J5048" s="14">
        <f>VLOOKUP(Emissions!A366,'County Activity'!A$2:J$3224,9,FALSE)</f>
        <v>167.5802981482932</v>
      </c>
      <c r="K5048" s="14" t="str">
        <f>VLOOKUP(Emissions!B184,'County Activity'!B$2:J$3224,9,FALSE)</f>
        <v>E6GAL</v>
      </c>
      <c r="L5048" s="20">
        <f>VLOOKUP($H5048,'Emission Factors'!$B$2:$F$3,3, FALSE)</f>
        <v>0.16900000000000001</v>
      </c>
      <c r="M5048" s="19" t="str">
        <f>VLOOKUP($H5048,'Emission Factors'!$B$2:$F$3,4, FALSE)</f>
        <v>LB</v>
      </c>
      <c r="N5048" s="19" t="str">
        <f>VLOOKUP($H5048,'Emission Factors'!$B$2:$F$3,5, FALSE)</f>
        <v>E6GAL</v>
      </c>
      <c r="O5048" s="42">
        <f>J5048*L5048/2000</f>
        <v>1.4160535193530777E-2</v>
      </c>
      <c r="P5048" s="2" t="s">
        <v>2651</v>
      </c>
      <c r="Q5048" s="42">
        <f>IF(ISNA(VLOOKUP(CONCATENATE(A5048,H5048),'Point Emissions'!C$2:E$233,3,FALSE)),0,VLOOKUP(CONCATENATE(A5048,H5048),'Point Emissions'!C$2:E$233,3,FALSE))</f>
        <v>0</v>
      </c>
      <c r="R5048" s="2" t="s">
        <v>2651</v>
      </c>
      <c r="S5048" s="43">
        <f>IF(O5048-Q5048&gt;=0,O5048-Q5048,0)</f>
        <v>1.4160535193530777E-2</v>
      </c>
      <c r="T5048" s="2" t="s">
        <v>2651</v>
      </c>
    </row>
    <row r="5049" spans="1:20">
      <c r="A5049" t="s">
        <v>4177</v>
      </c>
      <c r="B5049" t="s">
        <v>4110</v>
      </c>
      <c r="C5049" t="s">
        <v>2429</v>
      </c>
      <c r="D5049" t="s">
        <v>2418</v>
      </c>
      <c r="E5049" t="s">
        <v>2285</v>
      </c>
      <c r="F5049" t="s">
        <v>4111</v>
      </c>
      <c r="G5049" s="9" t="s">
        <v>4620</v>
      </c>
      <c r="H5049" t="s">
        <v>2274</v>
      </c>
      <c r="I5049" t="s">
        <v>4630</v>
      </c>
      <c r="J5049" s="14">
        <f>VLOOKUP(Emissions!A4185,'County Activity'!A$2:J$3224,9,FALSE)</f>
        <v>739.97285482755808</v>
      </c>
      <c r="K5049" s="14" t="str">
        <f>VLOOKUP(Emissions!B5316,'County Activity'!B$2:J$3224,9,FALSE)</f>
        <v>E6GAL</v>
      </c>
      <c r="L5049" s="20">
        <f>VLOOKUP($H5049,'Emission Factors'!$B$2:$F$3,3, FALSE)</f>
        <v>0.85</v>
      </c>
      <c r="M5049" s="19" t="str">
        <f>VLOOKUP($H5049,'Emission Factors'!$B$2:$F$3,4, FALSE)</f>
        <v>LB</v>
      </c>
      <c r="N5049" s="19" t="str">
        <f>VLOOKUP($H5049,'Emission Factors'!$B$2:$F$3,5, FALSE)</f>
        <v>E6GAL</v>
      </c>
      <c r="O5049" s="42">
        <f>J5049*L5049/2000</f>
        <v>0.31448846330171215</v>
      </c>
      <c r="P5049" s="2" t="s">
        <v>2651</v>
      </c>
      <c r="Q5049" s="42">
        <f>IF(ISNA(VLOOKUP(CONCATENATE(A5049,H5049),'Point Emissions'!C$2:E$233,3,FALSE)),0,VLOOKUP(CONCATENATE(A5049,H5049),'Point Emissions'!C$2:E$233,3,FALSE))</f>
        <v>0</v>
      </c>
      <c r="R5049" s="2" t="s">
        <v>2651</v>
      </c>
      <c r="S5049" s="43">
        <f>IF(O5049-Q5049&gt;=0,O5049-Q5049,0)</f>
        <v>0.31448846330171215</v>
      </c>
      <c r="T5049" s="2" t="s">
        <v>2651</v>
      </c>
    </row>
    <row r="5050" spans="1:20">
      <c r="A5050" t="s">
        <v>2314</v>
      </c>
      <c r="B5050" t="s">
        <v>2282</v>
      </c>
      <c r="C5050" t="s">
        <v>2315</v>
      </c>
      <c r="D5050" t="s">
        <v>2316</v>
      </c>
      <c r="E5050" t="s">
        <v>2285</v>
      </c>
      <c r="F5050" t="s">
        <v>2286</v>
      </c>
      <c r="G5050" s="9" t="s">
        <v>4620</v>
      </c>
      <c r="H5050" t="s">
        <v>2274</v>
      </c>
      <c r="I5050" t="s">
        <v>4630</v>
      </c>
      <c r="J5050" s="14">
        <f>VLOOKUP(Emissions!A23,'County Activity'!A$2:J$3224,9,FALSE)</f>
        <v>22.352579420506146</v>
      </c>
      <c r="K5050" s="14" t="str">
        <f>VLOOKUP(Emissions!B3235,'County Activity'!B$2:J$3224,9,FALSE)</f>
        <v>E6GAL</v>
      </c>
      <c r="L5050" s="20">
        <f>VLOOKUP($H5050,'Emission Factors'!$B$2:$F$3,3, FALSE)</f>
        <v>0.85</v>
      </c>
      <c r="M5050" s="19" t="str">
        <f>VLOOKUP($H5050,'Emission Factors'!$B$2:$F$3,4, FALSE)</f>
        <v>LB</v>
      </c>
      <c r="N5050" s="19" t="str">
        <f>VLOOKUP($H5050,'Emission Factors'!$B$2:$F$3,5, FALSE)</f>
        <v>E6GAL</v>
      </c>
      <c r="O5050" s="42">
        <f>J5050*L5050/2000</f>
        <v>9.4998462537151107E-3</v>
      </c>
      <c r="P5050" s="2" t="s">
        <v>2651</v>
      </c>
      <c r="Q5050" s="42">
        <f>IF(ISNA(VLOOKUP(CONCATENATE(A5050,H5050),'Point Emissions'!C$2:E$233,3,FALSE)),0,VLOOKUP(CONCATENATE(A5050,H5050),'Point Emissions'!C$2:E$233,3,FALSE))</f>
        <v>0</v>
      </c>
      <c r="R5050" s="2" t="s">
        <v>2651</v>
      </c>
      <c r="S5050" s="43">
        <f>IF(O5050-Q5050&gt;=0,O5050-Q5050,0)</f>
        <v>9.4998462537151107E-3</v>
      </c>
      <c r="T5050" s="2" t="s">
        <v>2651</v>
      </c>
    </row>
    <row r="5051" spans="1:20">
      <c r="A5051" t="s">
        <v>1445</v>
      </c>
      <c r="B5051" t="s">
        <v>1425</v>
      </c>
      <c r="C5051" t="s">
        <v>2327</v>
      </c>
      <c r="D5051" t="s">
        <v>3159</v>
      </c>
      <c r="E5051" t="s">
        <v>2285</v>
      </c>
      <c r="F5051" t="s">
        <v>1426</v>
      </c>
      <c r="G5051" s="9" t="s">
        <v>4620</v>
      </c>
      <c r="H5051" t="s">
        <v>2274</v>
      </c>
      <c r="I5051" t="s">
        <v>4630</v>
      </c>
      <c r="J5051" s="14">
        <f>VLOOKUP(Emissions!A2997,'County Activity'!A$2:J$3224,9,FALSE)</f>
        <v>1667.8290670478229</v>
      </c>
      <c r="K5051" s="14" t="str">
        <f>VLOOKUP(Emissions!B4722,'County Activity'!B$2:J$3224,9,FALSE)</f>
        <v>E6GAL</v>
      </c>
      <c r="L5051" s="20">
        <f>VLOOKUP($H5051,'Emission Factors'!$B$2:$F$3,3, FALSE)</f>
        <v>0.85</v>
      </c>
      <c r="M5051" s="19" t="str">
        <f>VLOOKUP($H5051,'Emission Factors'!$B$2:$F$3,4, FALSE)</f>
        <v>LB</v>
      </c>
      <c r="N5051" s="19" t="str">
        <f>VLOOKUP($H5051,'Emission Factors'!$B$2:$F$3,5, FALSE)</f>
        <v>E6GAL</v>
      </c>
      <c r="O5051" s="42">
        <f>J5051*L5051/2000</f>
        <v>0.70882735349532466</v>
      </c>
      <c r="P5051" s="2" t="s">
        <v>2651</v>
      </c>
      <c r="Q5051" s="42">
        <f>IF(ISNA(VLOOKUP(CONCATENATE(A5051,H5051),'Point Emissions'!C$2:E$233,3,FALSE)),0,VLOOKUP(CONCATENATE(A5051,H5051),'Point Emissions'!C$2:E$233,3,FALSE))</f>
        <v>0</v>
      </c>
      <c r="R5051" s="2" t="s">
        <v>2651</v>
      </c>
      <c r="S5051" s="43">
        <f>IF(O5051-Q5051&gt;=0,O5051-Q5051,0)</f>
        <v>0.70882735349532466</v>
      </c>
      <c r="T5051" s="2" t="s">
        <v>2651</v>
      </c>
    </row>
    <row r="5052" spans="1:20">
      <c r="A5052" t="s">
        <v>3110</v>
      </c>
      <c r="B5052" t="s">
        <v>3004</v>
      </c>
      <c r="C5052" t="s">
        <v>2465</v>
      </c>
      <c r="D5052" t="s">
        <v>3111</v>
      </c>
      <c r="E5052" t="s">
        <v>2285</v>
      </c>
      <c r="F5052" t="s">
        <v>3006</v>
      </c>
      <c r="G5052" s="9" t="s">
        <v>4620</v>
      </c>
      <c r="H5052" t="s">
        <v>2274</v>
      </c>
      <c r="I5052" t="s">
        <v>4630</v>
      </c>
      <c r="J5052" s="14">
        <f>VLOOKUP(Emissions!A763,'County Activity'!A$2:J$3224,9,FALSE)</f>
        <v>303.52112857816223</v>
      </c>
      <c r="K5052" s="14" t="str">
        <f>VLOOKUP(Emissions!B3605,'County Activity'!B$2:J$3224,9,FALSE)</f>
        <v>E6GAL</v>
      </c>
      <c r="L5052" s="20">
        <f>VLOOKUP($H5052,'Emission Factors'!$B$2:$F$3,3, FALSE)</f>
        <v>0.85</v>
      </c>
      <c r="M5052" s="19" t="str">
        <f>VLOOKUP($H5052,'Emission Factors'!$B$2:$F$3,4, FALSE)</f>
        <v>LB</v>
      </c>
      <c r="N5052" s="19" t="str">
        <f>VLOOKUP($H5052,'Emission Factors'!$B$2:$F$3,5, FALSE)</f>
        <v>E6GAL</v>
      </c>
      <c r="O5052" s="42">
        <f>J5052*L5052/2000</f>
        <v>0.12899647964571895</v>
      </c>
      <c r="P5052" s="2" t="s">
        <v>2651</v>
      </c>
      <c r="Q5052" s="42">
        <f>IF(ISNA(VLOOKUP(CONCATENATE(A5052,H5052),'Point Emissions'!C$2:E$233,3,FALSE)),0,VLOOKUP(CONCATENATE(A5052,H5052),'Point Emissions'!C$2:E$233,3,FALSE))</f>
        <v>0</v>
      </c>
      <c r="R5052" s="2" t="s">
        <v>2651</v>
      </c>
      <c r="S5052" s="43">
        <f>IF(O5052-Q5052&gt;=0,O5052-Q5052,0)</f>
        <v>0.12899647964571895</v>
      </c>
      <c r="T5052" s="2" t="s">
        <v>2651</v>
      </c>
    </row>
    <row r="5053" spans="1:20">
      <c r="A5053" t="s">
        <v>4226</v>
      </c>
      <c r="B5053" t="s">
        <v>4110</v>
      </c>
      <c r="C5053" t="s">
        <v>3272</v>
      </c>
      <c r="D5053" t="s">
        <v>3445</v>
      </c>
      <c r="E5053" t="s">
        <v>2285</v>
      </c>
      <c r="F5053" t="s">
        <v>4111</v>
      </c>
      <c r="G5053" s="9" t="s">
        <v>4620</v>
      </c>
      <c r="H5053" t="s">
        <v>4628</v>
      </c>
      <c r="I5053" t="s">
        <v>4629</v>
      </c>
      <c r="J5053" s="14">
        <f>VLOOKUP(Emissions!A4252,'County Activity'!A$2:J$3224,9,FALSE)</f>
        <v>776.76814673896422</v>
      </c>
      <c r="K5053" s="14" t="str">
        <f>VLOOKUP(Emissions!B2127,'County Activity'!B$2:J$3224,9,FALSE)</f>
        <v>E6GAL</v>
      </c>
      <c r="L5053" s="20">
        <f>VLOOKUP($H5053,'Emission Factors'!$B$2:$F$3,3, FALSE)</f>
        <v>0.16900000000000001</v>
      </c>
      <c r="M5053" s="19" t="str">
        <f>VLOOKUP($H5053,'Emission Factors'!$B$2:$F$3,4, FALSE)</f>
        <v>LB</v>
      </c>
      <c r="N5053" s="19" t="str">
        <f>VLOOKUP($H5053,'Emission Factors'!$B$2:$F$3,5, FALSE)</f>
        <v>E6GAL</v>
      </c>
      <c r="O5053" s="42">
        <f>J5053*L5053/2000</f>
        <v>6.5636908399442473E-2</v>
      </c>
      <c r="P5053" s="2" t="s">
        <v>2651</v>
      </c>
      <c r="Q5053" s="42">
        <f>IF(ISNA(VLOOKUP(CONCATENATE(A5053,H5053),'Point Emissions'!C$2:E$233,3,FALSE)),0,VLOOKUP(CONCATENATE(A5053,H5053),'Point Emissions'!C$2:E$233,3,FALSE))</f>
        <v>0</v>
      </c>
      <c r="R5053" s="2" t="s">
        <v>2651</v>
      </c>
      <c r="S5053" s="43">
        <f>IF(O5053-Q5053&gt;=0,O5053-Q5053,0)</f>
        <v>6.5636908399442473E-2</v>
      </c>
      <c r="T5053" s="2" t="s">
        <v>2651</v>
      </c>
    </row>
    <row r="5054" spans="1:20">
      <c r="A5054" t="s">
        <v>4123</v>
      </c>
      <c r="B5054" t="s">
        <v>4110</v>
      </c>
      <c r="C5054" t="s">
        <v>2306</v>
      </c>
      <c r="D5054" t="s">
        <v>1764</v>
      </c>
      <c r="E5054" t="s">
        <v>2285</v>
      </c>
      <c r="F5054" t="s">
        <v>4111</v>
      </c>
      <c r="G5054" s="9" t="s">
        <v>4620</v>
      </c>
      <c r="H5054" t="s">
        <v>2274</v>
      </c>
      <c r="I5054" t="s">
        <v>4630</v>
      </c>
      <c r="J5054" s="14">
        <f>VLOOKUP(Emissions!A4103,'County Activity'!A$2:J$3224,9,FALSE)</f>
        <v>702.82530163588592</v>
      </c>
      <c r="K5054" s="14" t="str">
        <f>VLOOKUP(Emissions!B5275,'County Activity'!B$2:J$3224,9,FALSE)</f>
        <v>E6GAL</v>
      </c>
      <c r="L5054" s="20">
        <f>VLOOKUP($H5054,'Emission Factors'!$B$2:$F$3,3, FALSE)</f>
        <v>0.85</v>
      </c>
      <c r="M5054" s="19" t="str">
        <f>VLOOKUP($H5054,'Emission Factors'!$B$2:$F$3,4, FALSE)</f>
        <v>LB</v>
      </c>
      <c r="N5054" s="19" t="str">
        <f>VLOOKUP($H5054,'Emission Factors'!$B$2:$F$3,5, FALSE)</f>
        <v>E6GAL</v>
      </c>
      <c r="O5054" s="42">
        <f>J5054*L5054/2000</f>
        <v>0.29870075319525152</v>
      </c>
      <c r="P5054" s="2" t="s">
        <v>2651</v>
      </c>
      <c r="Q5054" s="42">
        <f>IF(ISNA(VLOOKUP(CONCATENATE(A5054,H5054),'Point Emissions'!C$2:E$233,3,FALSE)),0,VLOOKUP(CONCATENATE(A5054,H5054),'Point Emissions'!C$2:E$233,3,FALSE))</f>
        <v>0</v>
      </c>
      <c r="R5054" s="2" t="s">
        <v>2651</v>
      </c>
      <c r="S5054" s="43">
        <f>IF(O5054-Q5054&gt;=0,O5054-Q5054,0)</f>
        <v>0.29870075319525152</v>
      </c>
      <c r="T5054" s="2" t="s">
        <v>2651</v>
      </c>
    </row>
    <row r="5055" spans="1:20">
      <c r="A5055" t="s">
        <v>5468</v>
      </c>
      <c r="B5055" t="s">
        <v>1335</v>
      </c>
      <c r="C5055" t="s">
        <v>2390</v>
      </c>
      <c r="D5055" t="s">
        <v>5469</v>
      </c>
      <c r="E5055" s="11" t="s">
        <v>1337</v>
      </c>
      <c r="F5055" t="s">
        <v>1338</v>
      </c>
      <c r="G5055" s="9" t="s">
        <v>4620</v>
      </c>
      <c r="H5055" t="s">
        <v>2274</v>
      </c>
      <c r="I5055" t="s">
        <v>4630</v>
      </c>
      <c r="J5055" s="14">
        <f>VLOOKUP(Emissions!A6359,'County Activity'!A$2:J$3224,9,FALSE)</f>
        <v>22168.57093719636</v>
      </c>
      <c r="K5055" s="14" t="str">
        <f>VLOOKUP(Emissions!B6403,'County Activity'!B$2:J$3224,9,FALSE)</f>
        <v>E6GAL</v>
      </c>
      <c r="L5055" s="20">
        <f>VLOOKUP($H5055,'Emission Factors'!$B$2:$F$3,3, FALSE)</f>
        <v>0.85</v>
      </c>
      <c r="M5055" s="19" t="str">
        <f>VLOOKUP($H5055,'Emission Factors'!$B$2:$F$3,4, FALSE)</f>
        <v>LB</v>
      </c>
      <c r="N5055" s="19" t="str">
        <f>VLOOKUP($H5055,'Emission Factors'!$B$2:$F$3,5, FALSE)</f>
        <v>E6GAL</v>
      </c>
      <c r="O5055" s="42">
        <f>J5055*L5055/2000</f>
        <v>9.4216426483084526</v>
      </c>
      <c r="P5055" s="2" t="s">
        <v>2651</v>
      </c>
      <c r="Q5055" s="42">
        <f>IF(ISNA(VLOOKUP(CONCATENATE(A5055,H5055),'Point Emissions'!C$2:E$233,3,FALSE)),0,VLOOKUP(CONCATENATE(A5055,H5055),'Point Emissions'!C$2:E$233,3,FALSE))</f>
        <v>0</v>
      </c>
      <c r="R5055" s="2" t="s">
        <v>2651</v>
      </c>
      <c r="S5055" s="43">
        <f>IF(O5055-Q5055&gt;=0,O5055-Q5055,0)</f>
        <v>9.4216426483084526</v>
      </c>
      <c r="T5055" s="2" t="s">
        <v>2651</v>
      </c>
    </row>
    <row r="5056" spans="1:20">
      <c r="A5056" t="s">
        <v>2675</v>
      </c>
      <c r="B5056" t="s">
        <v>2593</v>
      </c>
      <c r="C5056" t="s">
        <v>2423</v>
      </c>
      <c r="D5056" t="s">
        <v>2676</v>
      </c>
      <c r="E5056" t="s">
        <v>2285</v>
      </c>
      <c r="F5056" t="s">
        <v>2595</v>
      </c>
      <c r="G5056" s="9" t="s">
        <v>4620</v>
      </c>
      <c r="H5056" t="s">
        <v>2274</v>
      </c>
      <c r="I5056" t="s">
        <v>4630</v>
      </c>
      <c r="J5056" s="14">
        <f>VLOOKUP(Emissions!A317,'County Activity'!A$2:J$3224,9,FALSE)</f>
        <v>144.81140994201832</v>
      </c>
      <c r="K5056" s="14" t="str">
        <f>VLOOKUP(Emissions!B3382,'County Activity'!B$2:J$3224,9,FALSE)</f>
        <v>E6GAL</v>
      </c>
      <c r="L5056" s="20">
        <f>VLOOKUP($H5056,'Emission Factors'!$B$2:$F$3,3, FALSE)</f>
        <v>0.85</v>
      </c>
      <c r="M5056" s="19" t="str">
        <f>VLOOKUP($H5056,'Emission Factors'!$B$2:$F$3,4, FALSE)</f>
        <v>LB</v>
      </c>
      <c r="N5056" s="19" t="str">
        <f>VLOOKUP($H5056,'Emission Factors'!$B$2:$F$3,5, FALSE)</f>
        <v>E6GAL</v>
      </c>
      <c r="O5056" s="42">
        <f>J5056*L5056/2000</f>
        <v>6.154484922535778E-2</v>
      </c>
      <c r="P5056" s="2" t="s">
        <v>2651</v>
      </c>
      <c r="Q5056" s="42">
        <f>IF(ISNA(VLOOKUP(CONCATENATE(A5056,H5056),'Point Emissions'!C$2:E$233,3,FALSE)),0,VLOOKUP(CONCATENATE(A5056,H5056),'Point Emissions'!C$2:E$233,3,FALSE))</f>
        <v>0</v>
      </c>
      <c r="R5056" s="2" t="s">
        <v>2651</v>
      </c>
      <c r="S5056" s="43">
        <f>IF(O5056-Q5056&gt;=0,O5056-Q5056,0)</f>
        <v>6.154484922535778E-2</v>
      </c>
      <c r="T5056" s="2" t="s">
        <v>2651</v>
      </c>
    </row>
    <row r="5057" spans="1:20">
      <c r="A5057" t="s">
        <v>1491</v>
      </c>
      <c r="B5057" t="s">
        <v>1425</v>
      </c>
      <c r="C5057" t="s">
        <v>2432</v>
      </c>
      <c r="D5057" t="s">
        <v>2394</v>
      </c>
      <c r="E5057" t="s">
        <v>2285</v>
      </c>
      <c r="F5057" t="s">
        <v>1426</v>
      </c>
      <c r="G5057" s="9" t="s">
        <v>4620</v>
      </c>
      <c r="H5057" t="s">
        <v>4628</v>
      </c>
      <c r="I5057" t="s">
        <v>4629</v>
      </c>
      <c r="J5057" s="14">
        <f>VLOOKUP(Emissions!A3066,'County Activity'!A$2:J$3224,9,FALSE)</f>
        <v>345.18403090778764</v>
      </c>
      <c r="K5057" s="14" t="str">
        <f>VLOOKUP(Emissions!B1534,'County Activity'!B$2:J$3224,9,FALSE)</f>
        <v>E6GAL</v>
      </c>
      <c r="L5057" s="20">
        <f>VLOOKUP($H5057,'Emission Factors'!$B$2:$F$3,3, FALSE)</f>
        <v>0.16900000000000001</v>
      </c>
      <c r="M5057" s="19" t="str">
        <f>VLOOKUP($H5057,'Emission Factors'!$B$2:$F$3,4, FALSE)</f>
        <v>LB</v>
      </c>
      <c r="N5057" s="19" t="str">
        <f>VLOOKUP($H5057,'Emission Factors'!$B$2:$F$3,5, FALSE)</f>
        <v>E6GAL</v>
      </c>
      <c r="O5057" s="42">
        <f>J5057*L5057/2000</f>
        <v>2.9168050611708057E-2</v>
      </c>
      <c r="P5057" s="2" t="s">
        <v>2651</v>
      </c>
      <c r="Q5057" s="42">
        <f>IF(ISNA(VLOOKUP(CONCATENATE(A5057,H5057),'Point Emissions'!C$2:E$233,3,FALSE)),0,VLOOKUP(CONCATENATE(A5057,H5057),'Point Emissions'!C$2:E$233,3,FALSE))</f>
        <v>0</v>
      </c>
      <c r="R5057" s="2" t="s">
        <v>2651</v>
      </c>
      <c r="S5057" s="43">
        <f>IF(O5057-Q5057&gt;=0,O5057-Q5057,0)</f>
        <v>2.9168050611708057E-2</v>
      </c>
      <c r="T5057" s="2" t="s">
        <v>2651</v>
      </c>
    </row>
    <row r="5058" spans="1:20">
      <c r="A5058" t="s">
        <v>1213</v>
      </c>
      <c r="B5058" t="s">
        <v>1190</v>
      </c>
      <c r="C5058" t="s">
        <v>2333</v>
      </c>
      <c r="D5058" t="s">
        <v>4047</v>
      </c>
      <c r="E5058" t="s">
        <v>2285</v>
      </c>
      <c r="F5058" t="s">
        <v>1191</v>
      </c>
      <c r="G5058" s="9" t="s">
        <v>4620</v>
      </c>
      <c r="H5058" t="s">
        <v>2274</v>
      </c>
      <c r="I5058" t="s">
        <v>4630</v>
      </c>
      <c r="J5058" s="14">
        <f>VLOOKUP(Emissions!A6129,'County Activity'!A$2:J$3224,9,FALSE)</f>
        <v>7243.4206110957939</v>
      </c>
      <c r="K5058" s="14" t="str">
        <f>VLOOKUP(Emissions!B6288,'County Activity'!B$2:J$3224,9,FALSE)</f>
        <v>E6GAL</v>
      </c>
      <c r="L5058" s="20">
        <f>VLOOKUP($H5058,'Emission Factors'!$B$2:$F$3,3, FALSE)</f>
        <v>0.85</v>
      </c>
      <c r="M5058" s="19" t="str">
        <f>VLOOKUP($H5058,'Emission Factors'!$B$2:$F$3,4, FALSE)</f>
        <v>LB</v>
      </c>
      <c r="N5058" s="19" t="str">
        <f>VLOOKUP($H5058,'Emission Factors'!$B$2:$F$3,5, FALSE)</f>
        <v>E6GAL</v>
      </c>
      <c r="O5058" s="42">
        <f>J5058*L5058/2000</f>
        <v>3.0784537597157122</v>
      </c>
      <c r="P5058" s="2" t="s">
        <v>2651</v>
      </c>
      <c r="Q5058" s="42">
        <f>IF(ISNA(VLOOKUP(CONCATENATE(A5058,H5058),'Point Emissions'!C$2:E$233,3,FALSE)),0,VLOOKUP(CONCATENATE(A5058,H5058),'Point Emissions'!C$2:E$233,3,FALSE))</f>
        <v>0</v>
      </c>
      <c r="R5058" s="2" t="s">
        <v>2651</v>
      </c>
      <c r="S5058" s="43">
        <f>IF(O5058-Q5058&gt;=0,O5058-Q5058,0)</f>
        <v>3.0784537597157122</v>
      </c>
      <c r="T5058" s="2" t="s">
        <v>2651</v>
      </c>
    </row>
    <row r="5059" spans="1:20">
      <c r="A5059" t="s">
        <v>5402</v>
      </c>
      <c r="B5059" t="s">
        <v>5328</v>
      </c>
      <c r="C5059" t="s">
        <v>2414</v>
      </c>
      <c r="D5059" t="s">
        <v>5403</v>
      </c>
      <c r="E5059" t="s">
        <v>2285</v>
      </c>
      <c r="F5059" t="s">
        <v>5330</v>
      </c>
      <c r="G5059" s="9" t="s">
        <v>4620</v>
      </c>
      <c r="H5059" t="s">
        <v>2274</v>
      </c>
      <c r="I5059" t="s">
        <v>4630</v>
      </c>
      <c r="J5059" s="14">
        <f>VLOOKUP(Emissions!A2315,'County Activity'!A$2:J$3224,9,FALSE)</f>
        <v>1098.6709093964539</v>
      </c>
      <c r="K5059" s="14" t="str">
        <f>VLOOKUP(Emissions!B4381,'County Activity'!B$2:J$3224,9,FALSE)</f>
        <v>E6GAL</v>
      </c>
      <c r="L5059" s="20">
        <f>VLOOKUP($H5059,'Emission Factors'!$B$2:$F$3,3, FALSE)</f>
        <v>0.85</v>
      </c>
      <c r="M5059" s="19" t="str">
        <f>VLOOKUP($H5059,'Emission Factors'!$B$2:$F$3,4, FALSE)</f>
        <v>LB</v>
      </c>
      <c r="N5059" s="19" t="str">
        <f>VLOOKUP($H5059,'Emission Factors'!$B$2:$F$3,5, FALSE)</f>
        <v>E6GAL</v>
      </c>
      <c r="O5059" s="42">
        <f>J5059*L5059/2000</f>
        <v>0.46693513649349289</v>
      </c>
      <c r="P5059" s="2" t="s">
        <v>2651</v>
      </c>
      <c r="Q5059" s="42">
        <f>IF(ISNA(VLOOKUP(CONCATENATE(A5059,H5059),'Point Emissions'!C$2:E$233,3,FALSE)),0,VLOOKUP(CONCATENATE(A5059,H5059),'Point Emissions'!C$2:E$233,3,FALSE))</f>
        <v>0</v>
      </c>
      <c r="R5059" s="2" t="s">
        <v>2651</v>
      </c>
      <c r="S5059" s="43">
        <f>IF(O5059-Q5059&gt;=0,O5059-Q5059,0)</f>
        <v>0.46693513649349289</v>
      </c>
      <c r="T5059" s="2" t="s">
        <v>2651</v>
      </c>
    </row>
    <row r="5060" spans="1:20">
      <c r="A5060" t="s">
        <v>4246</v>
      </c>
      <c r="B5060" t="s">
        <v>4235</v>
      </c>
      <c r="C5060" t="s">
        <v>2303</v>
      </c>
      <c r="D5060" t="s">
        <v>3150</v>
      </c>
      <c r="E5060" t="s">
        <v>2285</v>
      </c>
      <c r="F5060" t="s">
        <v>4236</v>
      </c>
      <c r="G5060" s="9" t="s">
        <v>4620</v>
      </c>
      <c r="H5060" t="s">
        <v>2274</v>
      </c>
      <c r="I5060" t="s">
        <v>4630</v>
      </c>
      <c r="J5060" s="14">
        <f>VLOOKUP(Emissions!A4277,'County Activity'!A$2:J$3224,9,FALSE)</f>
        <v>794.06097322474261</v>
      </c>
      <c r="K5060" s="14" t="str">
        <f>VLOOKUP(Emissions!B5362,'County Activity'!B$2:J$3224,9,FALSE)</f>
        <v>E6GAL</v>
      </c>
      <c r="L5060" s="20">
        <f>VLOOKUP($H5060,'Emission Factors'!$B$2:$F$3,3, FALSE)</f>
        <v>0.85</v>
      </c>
      <c r="M5060" s="19" t="str">
        <f>VLOOKUP($H5060,'Emission Factors'!$B$2:$F$3,4, FALSE)</f>
        <v>LB</v>
      </c>
      <c r="N5060" s="19" t="str">
        <f>VLOOKUP($H5060,'Emission Factors'!$B$2:$F$3,5, FALSE)</f>
        <v>E6GAL</v>
      </c>
      <c r="O5060" s="42">
        <f>J5060*L5060/2000</f>
        <v>0.3374759136205156</v>
      </c>
      <c r="P5060" s="2" t="s">
        <v>2651</v>
      </c>
      <c r="Q5060" s="42">
        <f>IF(ISNA(VLOOKUP(CONCATENATE(A5060,H5060),'Point Emissions'!C$2:E$233,3,FALSE)),0,VLOOKUP(CONCATENATE(A5060,H5060),'Point Emissions'!C$2:E$233,3,FALSE))</f>
        <v>0</v>
      </c>
      <c r="R5060" s="2" t="s">
        <v>2651</v>
      </c>
      <c r="S5060" s="43">
        <f>IF(O5060-Q5060&gt;=0,O5060-Q5060,0)</f>
        <v>0.3374759136205156</v>
      </c>
      <c r="T5060" s="2" t="s">
        <v>2651</v>
      </c>
    </row>
    <row r="5061" spans="1:20">
      <c r="A5061" t="s">
        <v>4339</v>
      </c>
      <c r="B5061" t="s">
        <v>4235</v>
      </c>
      <c r="C5061" t="s">
        <v>2716</v>
      </c>
      <c r="D5061" t="s">
        <v>3385</v>
      </c>
      <c r="E5061" t="s">
        <v>2285</v>
      </c>
      <c r="F5061" t="s">
        <v>4236</v>
      </c>
      <c r="G5061" s="9" t="s">
        <v>4620</v>
      </c>
      <c r="H5061" t="s">
        <v>2274</v>
      </c>
      <c r="I5061" t="s">
        <v>4630</v>
      </c>
      <c r="J5061" s="14">
        <f>VLOOKUP(Emissions!A4401,'County Activity'!A$2:J$3224,9,FALSE)</f>
        <v>867.26727201453787</v>
      </c>
      <c r="K5061" s="14" t="str">
        <f>VLOOKUP(Emissions!B5424,'County Activity'!B$2:J$3224,9,FALSE)</f>
        <v>E6GAL</v>
      </c>
      <c r="L5061" s="20">
        <f>VLOOKUP($H5061,'Emission Factors'!$B$2:$F$3,3, FALSE)</f>
        <v>0.85</v>
      </c>
      <c r="M5061" s="19" t="str">
        <f>VLOOKUP($H5061,'Emission Factors'!$B$2:$F$3,4, FALSE)</f>
        <v>LB</v>
      </c>
      <c r="N5061" s="19" t="str">
        <f>VLOOKUP($H5061,'Emission Factors'!$B$2:$F$3,5, FALSE)</f>
        <v>E6GAL</v>
      </c>
      <c r="O5061" s="42">
        <f>J5061*L5061/2000</f>
        <v>0.36858859060617855</v>
      </c>
      <c r="P5061" s="2" t="s">
        <v>2651</v>
      </c>
      <c r="Q5061" s="42">
        <f>IF(ISNA(VLOOKUP(CONCATENATE(A5061,H5061),'Point Emissions'!C$2:E$233,3,FALSE)),0,VLOOKUP(CONCATENATE(A5061,H5061),'Point Emissions'!C$2:E$233,3,FALSE))</f>
        <v>0</v>
      </c>
      <c r="R5061" s="2" t="s">
        <v>2651</v>
      </c>
      <c r="S5061" s="43">
        <f>IF(O5061-Q5061&gt;=0,O5061-Q5061,0)</f>
        <v>0.36858859060617855</v>
      </c>
      <c r="T5061" s="2" t="s">
        <v>2651</v>
      </c>
    </row>
    <row r="5062" spans="1:20">
      <c r="A5062" t="s">
        <v>4771</v>
      </c>
      <c r="B5062" t="s">
        <v>4669</v>
      </c>
      <c r="C5062" t="s">
        <v>2727</v>
      </c>
      <c r="D5062" t="s">
        <v>2460</v>
      </c>
      <c r="E5062" t="s">
        <v>2285</v>
      </c>
      <c r="F5062" t="s">
        <v>4670</v>
      </c>
      <c r="G5062" s="9" t="s">
        <v>4620</v>
      </c>
      <c r="H5062" t="s">
        <v>2274</v>
      </c>
      <c r="I5062" t="s">
        <v>4630</v>
      </c>
      <c r="J5062" s="14">
        <f>VLOOKUP(Emissions!A1541,'County Activity'!A$2:J$3224,9,FALSE)</f>
        <v>623.8867511035827</v>
      </c>
      <c r="K5062" s="14" t="str">
        <f>VLOOKUP(Emissions!B3994,'County Activity'!B$2:J$3224,9,FALSE)</f>
        <v>E6GAL</v>
      </c>
      <c r="L5062" s="20">
        <f>VLOOKUP($H5062,'Emission Factors'!$B$2:$F$3,3, FALSE)</f>
        <v>0.85</v>
      </c>
      <c r="M5062" s="19" t="str">
        <f>VLOOKUP($H5062,'Emission Factors'!$B$2:$F$3,4, FALSE)</f>
        <v>LB</v>
      </c>
      <c r="N5062" s="19" t="str">
        <f>VLOOKUP($H5062,'Emission Factors'!$B$2:$F$3,5, FALSE)</f>
        <v>E6GAL</v>
      </c>
      <c r="O5062" s="42">
        <f>J5062*L5062/2000</f>
        <v>0.26515186921902262</v>
      </c>
      <c r="P5062" s="2" t="s">
        <v>2651</v>
      </c>
      <c r="Q5062" s="42">
        <f>IF(ISNA(VLOOKUP(CONCATENATE(A5062,H5062),'Point Emissions'!C$2:E$233,3,FALSE)),0,VLOOKUP(CONCATENATE(A5062,H5062),'Point Emissions'!C$2:E$233,3,FALSE))</f>
        <v>0</v>
      </c>
      <c r="R5062" s="2" t="s">
        <v>2651</v>
      </c>
      <c r="S5062" s="43">
        <f>IF(O5062-Q5062&gt;=0,O5062-Q5062,0)</f>
        <v>0.26515186921902262</v>
      </c>
      <c r="T5062" s="2" t="s">
        <v>2651</v>
      </c>
    </row>
    <row r="5063" spans="1:20">
      <c r="A5063" t="s">
        <v>2743</v>
      </c>
      <c r="B5063" t="s">
        <v>2736</v>
      </c>
      <c r="C5063" t="s">
        <v>2294</v>
      </c>
      <c r="D5063" t="s">
        <v>2744</v>
      </c>
      <c r="E5063" t="s">
        <v>2285</v>
      </c>
      <c r="F5063" t="s">
        <v>2738</v>
      </c>
      <c r="G5063" s="9" t="s">
        <v>4620</v>
      </c>
      <c r="H5063" t="s">
        <v>4628</v>
      </c>
      <c r="I5063" t="s">
        <v>4629</v>
      </c>
      <c r="J5063" s="14">
        <f>VLOOKUP(Emissions!A380,'County Activity'!A$2:J$3224,9,FALSE)</f>
        <v>174.9137375283733</v>
      </c>
      <c r="K5063" s="14" t="str">
        <f>VLOOKUP(Emissions!B191,'County Activity'!B$2:J$3224,9,FALSE)</f>
        <v>E6GAL</v>
      </c>
      <c r="L5063" s="20">
        <f>VLOOKUP($H5063,'Emission Factors'!$B$2:$F$3,3, FALSE)</f>
        <v>0.16900000000000001</v>
      </c>
      <c r="M5063" s="19" t="str">
        <f>VLOOKUP($H5063,'Emission Factors'!$B$2:$F$3,4, FALSE)</f>
        <v>LB</v>
      </c>
      <c r="N5063" s="19" t="str">
        <f>VLOOKUP($H5063,'Emission Factors'!$B$2:$F$3,5, FALSE)</f>
        <v>E6GAL</v>
      </c>
      <c r="O5063" s="42">
        <f>J5063*L5063/2000</f>
        <v>1.4780210821147544E-2</v>
      </c>
      <c r="P5063" s="2" t="s">
        <v>2651</v>
      </c>
      <c r="Q5063" s="42">
        <f>IF(ISNA(VLOOKUP(CONCATENATE(A5063,H5063),'Point Emissions'!C$2:E$233,3,FALSE)),0,VLOOKUP(CONCATENATE(A5063,H5063),'Point Emissions'!C$2:E$233,3,FALSE))</f>
        <v>0</v>
      </c>
      <c r="R5063" s="2" t="s">
        <v>2651</v>
      </c>
      <c r="S5063" s="43">
        <f>IF(O5063-Q5063&gt;=0,O5063-Q5063,0)</f>
        <v>1.4780210821147544E-2</v>
      </c>
      <c r="T5063" s="2" t="s">
        <v>2651</v>
      </c>
    </row>
    <row r="5064" spans="1:20">
      <c r="A5064" t="s">
        <v>4008</v>
      </c>
      <c r="B5064" t="s">
        <v>3858</v>
      </c>
      <c r="C5064" t="s">
        <v>3292</v>
      </c>
      <c r="D5064" t="s">
        <v>4009</v>
      </c>
      <c r="E5064" t="s">
        <v>2285</v>
      </c>
      <c r="F5064" t="s">
        <v>3860</v>
      </c>
      <c r="G5064" s="9" t="s">
        <v>4620</v>
      </c>
      <c r="H5064" t="s">
        <v>2274</v>
      </c>
      <c r="I5064" t="s">
        <v>4630</v>
      </c>
      <c r="J5064" s="14">
        <f>VLOOKUP(Emissions!A3963,'County Activity'!A$2:J$3224,9,FALSE)</f>
        <v>643.99766783148789</v>
      </c>
      <c r="K5064" s="14" t="str">
        <f>VLOOKUP(Emissions!B5205,'County Activity'!B$2:J$3224,9,FALSE)</f>
        <v>E6GAL</v>
      </c>
      <c r="L5064" s="20">
        <f>VLOOKUP($H5064,'Emission Factors'!$B$2:$F$3,3, FALSE)</f>
        <v>0.85</v>
      </c>
      <c r="M5064" s="19" t="str">
        <f>VLOOKUP($H5064,'Emission Factors'!$B$2:$F$3,4, FALSE)</f>
        <v>LB</v>
      </c>
      <c r="N5064" s="19" t="str">
        <f>VLOOKUP($H5064,'Emission Factors'!$B$2:$F$3,5, FALSE)</f>
        <v>E6GAL</v>
      </c>
      <c r="O5064" s="42">
        <f>J5064*L5064/2000</f>
        <v>0.27369900882838233</v>
      </c>
      <c r="P5064" s="2" t="s">
        <v>2651</v>
      </c>
      <c r="Q5064" s="42">
        <f>IF(ISNA(VLOOKUP(CONCATENATE(A5064,H5064),'Point Emissions'!C$2:E$233,3,FALSE)),0,VLOOKUP(CONCATENATE(A5064,H5064),'Point Emissions'!C$2:E$233,3,FALSE))</f>
        <v>0</v>
      </c>
      <c r="R5064" s="2" t="s">
        <v>2651</v>
      </c>
      <c r="S5064" s="43">
        <f>IF(O5064-Q5064&gt;=0,O5064-Q5064,0)</f>
        <v>0.27369900882838233</v>
      </c>
      <c r="T5064" s="2" t="s">
        <v>2651</v>
      </c>
    </row>
    <row r="5065" spans="1:20">
      <c r="A5065" t="s">
        <v>2745</v>
      </c>
      <c r="B5065" t="s">
        <v>2736</v>
      </c>
      <c r="C5065" t="s">
        <v>2297</v>
      </c>
      <c r="D5065" t="s">
        <v>2746</v>
      </c>
      <c r="E5065" t="s">
        <v>2285</v>
      </c>
      <c r="F5065" t="s">
        <v>2738</v>
      </c>
      <c r="G5065" s="9" t="s">
        <v>4620</v>
      </c>
      <c r="H5065" t="s">
        <v>2274</v>
      </c>
      <c r="I5065" t="s">
        <v>4630</v>
      </c>
      <c r="J5065" s="14">
        <f>VLOOKUP(Emissions!A383,'County Activity'!A$2:J$3224,9,FALSE)</f>
        <v>176.41885390769104</v>
      </c>
      <c r="K5065" s="14" t="str">
        <f>VLOOKUP(Emissions!B3415,'County Activity'!B$2:J$3224,9,FALSE)</f>
        <v>E6GAL</v>
      </c>
      <c r="L5065" s="20">
        <f>VLOOKUP($H5065,'Emission Factors'!$B$2:$F$3,3, FALSE)</f>
        <v>0.85</v>
      </c>
      <c r="M5065" s="19" t="str">
        <f>VLOOKUP($H5065,'Emission Factors'!$B$2:$F$3,4, FALSE)</f>
        <v>LB</v>
      </c>
      <c r="N5065" s="19" t="str">
        <f>VLOOKUP($H5065,'Emission Factors'!$B$2:$F$3,5, FALSE)</f>
        <v>E6GAL</v>
      </c>
      <c r="O5065" s="42">
        <f>J5065*L5065/2000</f>
        <v>7.4978012910768693E-2</v>
      </c>
      <c r="P5065" s="2" t="s">
        <v>2651</v>
      </c>
      <c r="Q5065" s="42">
        <f>IF(ISNA(VLOOKUP(CONCATENATE(A5065,H5065),'Point Emissions'!C$2:E$233,3,FALSE)),0,VLOOKUP(CONCATENATE(A5065,H5065),'Point Emissions'!C$2:E$233,3,FALSE))</f>
        <v>0</v>
      </c>
      <c r="R5065" s="2" t="s">
        <v>2651</v>
      </c>
      <c r="S5065" s="43">
        <f>IF(O5065-Q5065&gt;=0,O5065-Q5065,0)</f>
        <v>7.4978012910768693E-2</v>
      </c>
      <c r="T5065" s="2" t="s">
        <v>2651</v>
      </c>
    </row>
    <row r="5066" spans="1:20">
      <c r="A5066" t="s">
        <v>4326</v>
      </c>
      <c r="B5066" t="s">
        <v>4235</v>
      </c>
      <c r="C5066" t="s">
        <v>2465</v>
      </c>
      <c r="D5066" t="s">
        <v>4327</v>
      </c>
      <c r="E5066" t="s">
        <v>2285</v>
      </c>
      <c r="F5066" t="s">
        <v>4236</v>
      </c>
      <c r="G5066" s="9" t="s">
        <v>4620</v>
      </c>
      <c r="H5066" t="s">
        <v>2274</v>
      </c>
      <c r="I5066" t="s">
        <v>4630</v>
      </c>
      <c r="J5066" s="14">
        <f>VLOOKUP(Emissions!A4385,'County Activity'!A$2:J$3224,9,FALSE)</f>
        <v>4317.0900846690729</v>
      </c>
      <c r="K5066" s="14" t="str">
        <f>VLOOKUP(Emissions!B5416,'County Activity'!B$2:J$3224,9,FALSE)</f>
        <v>E6GAL</v>
      </c>
      <c r="L5066" s="20">
        <f>VLOOKUP($H5066,'Emission Factors'!$B$2:$F$3,3, FALSE)</f>
        <v>0.85</v>
      </c>
      <c r="M5066" s="19" t="str">
        <f>VLOOKUP($H5066,'Emission Factors'!$B$2:$F$3,4, FALSE)</f>
        <v>LB</v>
      </c>
      <c r="N5066" s="19" t="str">
        <f>VLOOKUP($H5066,'Emission Factors'!$B$2:$F$3,5, FALSE)</f>
        <v>E6GAL</v>
      </c>
      <c r="O5066" s="42">
        <f>J5066*L5066/2000</f>
        <v>1.8347632859843559</v>
      </c>
      <c r="P5066" s="2" t="s">
        <v>2651</v>
      </c>
      <c r="Q5066" s="42">
        <f>IF(ISNA(VLOOKUP(CONCATENATE(A5066,H5066),'Point Emissions'!C$2:E$233,3,FALSE)),0,VLOOKUP(CONCATENATE(A5066,H5066),'Point Emissions'!C$2:E$233,3,FALSE))</f>
        <v>0</v>
      </c>
      <c r="R5066" s="2" t="s">
        <v>2651</v>
      </c>
      <c r="S5066" s="43">
        <f>IF(O5066-Q5066&gt;=0,O5066-Q5066,0)</f>
        <v>1.8347632859843559</v>
      </c>
      <c r="T5066" s="2" t="s">
        <v>2651</v>
      </c>
    </row>
    <row r="5067" spans="1:20">
      <c r="A5067" t="s">
        <v>4457</v>
      </c>
      <c r="B5067" t="s">
        <v>4409</v>
      </c>
      <c r="C5067" t="s">
        <v>2381</v>
      </c>
      <c r="D5067" t="s">
        <v>2394</v>
      </c>
      <c r="E5067" t="s">
        <v>2285</v>
      </c>
      <c r="F5067" t="s">
        <v>4410</v>
      </c>
      <c r="G5067" s="9" t="s">
        <v>4620</v>
      </c>
      <c r="H5067" t="s">
        <v>2274</v>
      </c>
      <c r="I5067" t="s">
        <v>4630</v>
      </c>
      <c r="J5067" s="14">
        <f>VLOOKUP(Emissions!A4555,'County Activity'!A$2:J$3224,9,FALSE)</f>
        <v>964.29924285140544</v>
      </c>
      <c r="K5067" s="14" t="str">
        <f>VLOOKUP(Emissions!B5501,'County Activity'!B$2:J$3224,9,FALSE)</f>
        <v>E6GAL</v>
      </c>
      <c r="L5067" s="20">
        <f>VLOOKUP($H5067,'Emission Factors'!$B$2:$F$3,3, FALSE)</f>
        <v>0.85</v>
      </c>
      <c r="M5067" s="19" t="str">
        <f>VLOOKUP($H5067,'Emission Factors'!$B$2:$F$3,4, FALSE)</f>
        <v>LB</v>
      </c>
      <c r="N5067" s="19" t="str">
        <f>VLOOKUP($H5067,'Emission Factors'!$B$2:$F$3,5, FALSE)</f>
        <v>E6GAL</v>
      </c>
      <c r="O5067" s="42">
        <f>J5067*L5067/2000</f>
        <v>0.40982717821184728</v>
      </c>
      <c r="P5067" s="2" t="s">
        <v>2651</v>
      </c>
      <c r="Q5067" s="42">
        <f>IF(ISNA(VLOOKUP(CONCATENATE(A5067,H5067),'Point Emissions'!C$2:E$233,3,FALSE)),0,VLOOKUP(CONCATENATE(A5067,H5067),'Point Emissions'!C$2:E$233,3,FALSE))</f>
        <v>0</v>
      </c>
      <c r="R5067" s="2" t="s">
        <v>2651</v>
      </c>
      <c r="S5067" s="43">
        <f>IF(O5067-Q5067&gt;=0,O5067-Q5067,0)</f>
        <v>0.40982717821184728</v>
      </c>
      <c r="T5067" s="2" t="s">
        <v>2651</v>
      </c>
    </row>
    <row r="5068" spans="1:20">
      <c r="A5068" t="s">
        <v>3830</v>
      </c>
      <c r="B5068" t="s">
        <v>3764</v>
      </c>
      <c r="C5068" t="s">
        <v>2420</v>
      </c>
      <c r="D5068" t="s">
        <v>3831</v>
      </c>
      <c r="E5068" t="s">
        <v>2285</v>
      </c>
      <c r="F5068" t="s">
        <v>3766</v>
      </c>
      <c r="G5068" s="9" t="s">
        <v>4620</v>
      </c>
      <c r="H5068" t="s">
        <v>4628</v>
      </c>
      <c r="I5068" t="s">
        <v>4629</v>
      </c>
      <c r="J5068" s="14">
        <f>VLOOKUP(Emissions!A3748,'County Activity'!A$2:J$3224,9,FALSE)</f>
        <v>2778.3487649623103</v>
      </c>
      <c r="K5068" s="14" t="str">
        <f>VLOOKUP(Emissions!B1875,'County Activity'!B$2:J$3224,9,FALSE)</f>
        <v>E6GAL</v>
      </c>
      <c r="L5068" s="20">
        <f>VLOOKUP($H5068,'Emission Factors'!$B$2:$F$3,3, FALSE)</f>
        <v>0.16900000000000001</v>
      </c>
      <c r="M5068" s="19" t="str">
        <f>VLOOKUP($H5068,'Emission Factors'!$B$2:$F$3,4, FALSE)</f>
        <v>LB</v>
      </c>
      <c r="N5068" s="19" t="str">
        <f>VLOOKUP($H5068,'Emission Factors'!$B$2:$F$3,5, FALSE)</f>
        <v>E6GAL</v>
      </c>
      <c r="O5068" s="42">
        <f>J5068*L5068/2000</f>
        <v>0.23477047063931522</v>
      </c>
      <c r="P5068" s="2" t="s">
        <v>2651</v>
      </c>
      <c r="Q5068" s="42">
        <f>IF(ISNA(VLOOKUP(CONCATENATE(A5068,H5068),'Point Emissions'!C$2:E$233,3,FALSE)),0,VLOOKUP(CONCATENATE(A5068,H5068),'Point Emissions'!C$2:E$233,3,FALSE))</f>
        <v>0</v>
      </c>
      <c r="R5068" s="2" t="s">
        <v>2651</v>
      </c>
      <c r="S5068" s="43">
        <f>IF(O5068-Q5068&gt;=0,O5068-Q5068,0)</f>
        <v>0.23477047063931522</v>
      </c>
      <c r="T5068" s="2" t="s">
        <v>2651</v>
      </c>
    </row>
    <row r="5069" spans="1:20">
      <c r="A5069" t="s">
        <v>1443</v>
      </c>
      <c r="B5069" t="s">
        <v>1425</v>
      </c>
      <c r="C5069" t="s">
        <v>2324</v>
      </c>
      <c r="D5069" t="s">
        <v>1444</v>
      </c>
      <c r="E5069" t="s">
        <v>2285</v>
      </c>
      <c r="F5069" t="s">
        <v>1426</v>
      </c>
      <c r="G5069" s="9" t="s">
        <v>4620</v>
      </c>
      <c r="H5069" t="s">
        <v>2274</v>
      </c>
      <c r="I5069" t="s">
        <v>4630</v>
      </c>
      <c r="J5069" s="14">
        <f>VLOOKUP(Emissions!A2995,'County Activity'!A$2:J$3224,9,FALSE)</f>
        <v>1667.3487107565516</v>
      </c>
      <c r="K5069" s="14" t="str">
        <f>VLOOKUP(Emissions!B4721,'County Activity'!B$2:J$3224,9,FALSE)</f>
        <v>E6GAL</v>
      </c>
      <c r="L5069" s="20">
        <f>VLOOKUP($H5069,'Emission Factors'!$B$2:$F$3,3, FALSE)</f>
        <v>0.85</v>
      </c>
      <c r="M5069" s="19" t="str">
        <f>VLOOKUP($H5069,'Emission Factors'!$B$2:$F$3,4, FALSE)</f>
        <v>LB</v>
      </c>
      <c r="N5069" s="19" t="str">
        <f>VLOOKUP($H5069,'Emission Factors'!$B$2:$F$3,5, FALSE)</f>
        <v>E6GAL</v>
      </c>
      <c r="O5069" s="42">
        <f>J5069*L5069/2000</f>
        <v>0.7086232020715344</v>
      </c>
      <c r="P5069" s="2" t="s">
        <v>2651</v>
      </c>
      <c r="Q5069" s="42">
        <f>IF(ISNA(VLOOKUP(CONCATENATE(A5069,H5069),'Point Emissions'!C$2:E$233,3,FALSE)),0,VLOOKUP(CONCATENATE(A5069,H5069),'Point Emissions'!C$2:E$233,3,FALSE))</f>
        <v>0</v>
      </c>
      <c r="R5069" s="2" t="s">
        <v>2651</v>
      </c>
      <c r="S5069" s="43">
        <f>IF(O5069-Q5069&gt;=0,O5069-Q5069,0)</f>
        <v>0.7086232020715344</v>
      </c>
      <c r="T5069" s="2" t="s">
        <v>2651</v>
      </c>
    </row>
    <row r="5070" spans="1:20">
      <c r="A5070" t="s">
        <v>5282</v>
      </c>
      <c r="B5070" t="s">
        <v>5151</v>
      </c>
      <c r="C5070" t="s">
        <v>3290</v>
      </c>
      <c r="D5070" t="s">
        <v>5283</v>
      </c>
      <c r="E5070" t="s">
        <v>2285</v>
      </c>
      <c r="F5070" t="s">
        <v>5152</v>
      </c>
      <c r="G5070" s="9" t="s">
        <v>4620</v>
      </c>
      <c r="H5070" t="s">
        <v>2274</v>
      </c>
      <c r="I5070" t="s">
        <v>4630</v>
      </c>
      <c r="J5070" s="14">
        <f>VLOOKUP(Emissions!A2167,'County Activity'!A$2:J$3224,9,FALSE)</f>
        <v>987.61253485445491</v>
      </c>
      <c r="K5070" s="14" t="str">
        <f>VLOOKUP(Emissions!B4307,'County Activity'!B$2:J$3224,9,FALSE)</f>
        <v>E6GAL</v>
      </c>
      <c r="L5070" s="20">
        <f>VLOOKUP($H5070,'Emission Factors'!$B$2:$F$3,3, FALSE)</f>
        <v>0.85</v>
      </c>
      <c r="M5070" s="19" t="str">
        <f>VLOOKUP($H5070,'Emission Factors'!$B$2:$F$3,4, FALSE)</f>
        <v>LB</v>
      </c>
      <c r="N5070" s="19" t="str">
        <f>VLOOKUP($H5070,'Emission Factors'!$B$2:$F$3,5, FALSE)</f>
        <v>E6GAL</v>
      </c>
      <c r="O5070" s="42">
        <f>J5070*L5070/2000</f>
        <v>0.41973532731314334</v>
      </c>
      <c r="P5070" s="2" t="s">
        <v>2651</v>
      </c>
      <c r="Q5070" s="42">
        <f>IF(ISNA(VLOOKUP(CONCATENATE(A5070,H5070),'Point Emissions'!C$2:E$233,3,FALSE)),0,VLOOKUP(CONCATENATE(A5070,H5070),'Point Emissions'!C$2:E$233,3,FALSE))</f>
        <v>0</v>
      </c>
      <c r="R5070" s="2" t="s">
        <v>2651</v>
      </c>
      <c r="S5070" s="43">
        <f>IF(O5070-Q5070&gt;=0,O5070-Q5070,0)</f>
        <v>0.41973532731314334</v>
      </c>
      <c r="T5070" s="2" t="s">
        <v>2651</v>
      </c>
    </row>
    <row r="5071" spans="1:20">
      <c r="A5071" t="s">
        <v>1532</v>
      </c>
      <c r="B5071" t="s">
        <v>1425</v>
      </c>
      <c r="C5071" t="s">
        <v>3267</v>
      </c>
      <c r="D5071" t="s">
        <v>1533</v>
      </c>
      <c r="E5071" t="s">
        <v>2285</v>
      </c>
      <c r="F5071" t="s">
        <v>1426</v>
      </c>
      <c r="G5071" s="9" t="s">
        <v>4620</v>
      </c>
      <c r="H5071" t="s">
        <v>2274</v>
      </c>
      <c r="I5071" t="s">
        <v>4630</v>
      </c>
      <c r="J5071" s="14">
        <f>VLOOKUP(Emissions!A3129,'County Activity'!A$2:J$3224,9,FALSE)</f>
        <v>1817.9884436993323</v>
      </c>
      <c r="K5071" s="14" t="str">
        <f>VLOOKUP(Emissions!B4788,'County Activity'!B$2:J$3224,9,FALSE)</f>
        <v>E6GAL</v>
      </c>
      <c r="L5071" s="20">
        <f>VLOOKUP($H5071,'Emission Factors'!$B$2:$F$3,3, FALSE)</f>
        <v>0.85</v>
      </c>
      <c r="M5071" s="19" t="str">
        <f>VLOOKUP($H5071,'Emission Factors'!$B$2:$F$3,4, FALSE)</f>
        <v>LB</v>
      </c>
      <c r="N5071" s="19" t="str">
        <f>VLOOKUP($H5071,'Emission Factors'!$B$2:$F$3,5, FALSE)</f>
        <v>E6GAL</v>
      </c>
      <c r="O5071" s="42">
        <f>J5071*L5071/2000</f>
        <v>0.77264508857221614</v>
      </c>
      <c r="P5071" s="2" t="s">
        <v>2651</v>
      </c>
      <c r="Q5071" s="42">
        <f>IF(ISNA(VLOOKUP(CONCATENATE(A5071,H5071),'Point Emissions'!C$2:E$233,3,FALSE)),0,VLOOKUP(CONCATENATE(A5071,H5071),'Point Emissions'!C$2:E$233,3,FALSE))</f>
        <v>0</v>
      </c>
      <c r="R5071" s="2" t="s">
        <v>2651</v>
      </c>
      <c r="S5071" s="43">
        <f>IF(O5071-Q5071&gt;=0,O5071-Q5071,0)</f>
        <v>0.77264508857221614</v>
      </c>
      <c r="T5071" s="2" t="s">
        <v>2651</v>
      </c>
    </row>
    <row r="5072" spans="1:20">
      <c r="A5072" t="s">
        <v>4499</v>
      </c>
      <c r="B5072" t="s">
        <v>4409</v>
      </c>
      <c r="C5072" t="s">
        <v>2462</v>
      </c>
      <c r="D5072" t="s">
        <v>2720</v>
      </c>
      <c r="E5072" t="s">
        <v>2285</v>
      </c>
      <c r="F5072" t="s">
        <v>4410</v>
      </c>
      <c r="G5072" s="9" t="s">
        <v>4620</v>
      </c>
      <c r="H5072" t="s">
        <v>2274</v>
      </c>
      <c r="I5072" t="s">
        <v>4630</v>
      </c>
      <c r="J5072" s="14">
        <f>VLOOKUP(Emissions!A4609,'County Activity'!A$2:J$3224,9,FALSE)</f>
        <v>1010.8617793520013</v>
      </c>
      <c r="K5072" s="14" t="str">
        <f>VLOOKUP(Emissions!B5528,'County Activity'!B$2:J$3224,9,FALSE)</f>
        <v>E6GAL</v>
      </c>
      <c r="L5072" s="20">
        <f>VLOOKUP($H5072,'Emission Factors'!$B$2:$F$3,3, FALSE)</f>
        <v>0.85</v>
      </c>
      <c r="M5072" s="19" t="str">
        <f>VLOOKUP($H5072,'Emission Factors'!$B$2:$F$3,4, FALSE)</f>
        <v>LB</v>
      </c>
      <c r="N5072" s="19" t="str">
        <f>VLOOKUP($H5072,'Emission Factors'!$B$2:$F$3,5, FALSE)</f>
        <v>E6GAL</v>
      </c>
      <c r="O5072" s="42">
        <f>J5072*L5072/2000</f>
        <v>0.42961625622460059</v>
      </c>
      <c r="P5072" s="2" t="s">
        <v>2651</v>
      </c>
      <c r="Q5072" s="42">
        <f>IF(ISNA(VLOOKUP(CONCATENATE(A5072,H5072),'Point Emissions'!C$2:E$233,3,FALSE)),0,VLOOKUP(CONCATENATE(A5072,H5072),'Point Emissions'!C$2:E$233,3,FALSE))</f>
        <v>0</v>
      </c>
      <c r="R5072" s="2" t="s">
        <v>2651</v>
      </c>
      <c r="S5072" s="43">
        <f>IF(O5072-Q5072&gt;=0,O5072-Q5072,0)</f>
        <v>0.42961625622460059</v>
      </c>
      <c r="T5072" s="2" t="s">
        <v>2651</v>
      </c>
    </row>
    <row r="5073" spans="1:20">
      <c r="A5073" t="s">
        <v>5307</v>
      </c>
      <c r="B5073" t="s">
        <v>5151</v>
      </c>
      <c r="C5073" t="s">
        <v>3324</v>
      </c>
      <c r="D5073" t="s">
        <v>2460</v>
      </c>
      <c r="E5073" t="s">
        <v>2285</v>
      </c>
      <c r="F5073" t="s">
        <v>5152</v>
      </c>
      <c r="G5073" s="9" t="s">
        <v>4620</v>
      </c>
      <c r="H5073" t="s">
        <v>2274</v>
      </c>
      <c r="I5073" t="s">
        <v>4630</v>
      </c>
      <c r="J5073" s="14">
        <f>VLOOKUP(Emissions!A2199,'County Activity'!A$2:J$3224,9,FALSE)</f>
        <v>1011.9826106983018</v>
      </c>
      <c r="K5073" s="14" t="str">
        <f>VLOOKUP(Emissions!B4323,'County Activity'!B$2:J$3224,9,FALSE)</f>
        <v>E6GAL</v>
      </c>
      <c r="L5073" s="20">
        <f>VLOOKUP($H5073,'Emission Factors'!$B$2:$F$3,3, FALSE)</f>
        <v>0.85</v>
      </c>
      <c r="M5073" s="19" t="str">
        <f>VLOOKUP($H5073,'Emission Factors'!$B$2:$F$3,4, FALSE)</f>
        <v>LB</v>
      </c>
      <c r="N5073" s="19" t="str">
        <f>VLOOKUP($H5073,'Emission Factors'!$B$2:$F$3,5, FALSE)</f>
        <v>E6GAL</v>
      </c>
      <c r="O5073" s="42">
        <f>J5073*L5073/2000</f>
        <v>0.43009260954677825</v>
      </c>
      <c r="P5073" s="2" t="s">
        <v>2651</v>
      </c>
      <c r="Q5073" s="42">
        <f>IF(ISNA(VLOOKUP(CONCATENATE(A5073,H5073),'Point Emissions'!C$2:E$233,3,FALSE)),0,VLOOKUP(CONCATENATE(A5073,H5073),'Point Emissions'!C$2:E$233,3,FALSE))</f>
        <v>0</v>
      </c>
      <c r="R5073" s="2" t="s">
        <v>2651</v>
      </c>
      <c r="S5073" s="43">
        <f>IF(O5073-Q5073&gt;=0,O5073-Q5073,0)</f>
        <v>0.43009260954677825</v>
      </c>
      <c r="T5073" s="2" t="s">
        <v>2651</v>
      </c>
    </row>
    <row r="5074" spans="1:20">
      <c r="A5074" t="s">
        <v>280</v>
      </c>
      <c r="B5074" t="s">
        <v>232</v>
      </c>
      <c r="C5074" t="s">
        <v>2363</v>
      </c>
      <c r="D5074" t="s">
        <v>281</v>
      </c>
      <c r="E5074" t="s">
        <v>2285</v>
      </c>
      <c r="F5074" t="s">
        <v>233</v>
      </c>
      <c r="G5074" s="9" t="s">
        <v>4620</v>
      </c>
      <c r="H5074" t="s">
        <v>2274</v>
      </c>
      <c r="I5074" t="s">
        <v>4630</v>
      </c>
      <c r="J5074" s="14">
        <f>VLOOKUP(Emissions!A5101,'County Activity'!A$2:J$3224,9,FALSE)</f>
        <v>1475.6225030336714</v>
      </c>
      <c r="K5074" s="14" t="str">
        <f>VLOOKUP(Emissions!B5774,'County Activity'!B$2:J$3224,9,FALSE)</f>
        <v>E6GAL</v>
      </c>
      <c r="L5074" s="20">
        <f>VLOOKUP($H5074,'Emission Factors'!$B$2:$F$3,3, FALSE)</f>
        <v>0.85</v>
      </c>
      <c r="M5074" s="19" t="str">
        <f>VLOOKUP($H5074,'Emission Factors'!$B$2:$F$3,4, FALSE)</f>
        <v>LB</v>
      </c>
      <c r="N5074" s="19" t="str">
        <f>VLOOKUP($H5074,'Emission Factors'!$B$2:$F$3,5, FALSE)</f>
        <v>E6GAL</v>
      </c>
      <c r="O5074" s="42">
        <f>J5074*L5074/2000</f>
        <v>0.62713956378931024</v>
      </c>
      <c r="P5074" s="2" t="s">
        <v>2651</v>
      </c>
      <c r="Q5074" s="42">
        <f>IF(ISNA(VLOOKUP(CONCATENATE(A5074,H5074),'Point Emissions'!C$2:E$233,3,FALSE)),0,VLOOKUP(CONCATENATE(A5074,H5074),'Point Emissions'!C$2:E$233,3,FALSE))</f>
        <v>0</v>
      </c>
      <c r="R5074" s="2" t="s">
        <v>2651</v>
      </c>
      <c r="S5074" s="43">
        <f>IF(O5074-Q5074&gt;=0,O5074-Q5074,0)</f>
        <v>0.62713956378931024</v>
      </c>
      <c r="T5074" s="2" t="s">
        <v>2651</v>
      </c>
    </row>
    <row r="5075" spans="1:20">
      <c r="A5075" t="s">
        <v>3407</v>
      </c>
      <c r="B5075" t="s">
        <v>3123</v>
      </c>
      <c r="C5075" t="s">
        <v>3408</v>
      </c>
      <c r="D5075" t="s">
        <v>3409</v>
      </c>
      <c r="E5075" t="s">
        <v>2285</v>
      </c>
      <c r="F5075" t="s">
        <v>3125</v>
      </c>
      <c r="G5075" s="9" t="s">
        <v>4620</v>
      </c>
      <c r="H5075" t="s">
        <v>2274</v>
      </c>
      <c r="I5075" t="s">
        <v>4630</v>
      </c>
      <c r="J5075" s="14">
        <f>VLOOKUP(Emissions!A1047,'County Activity'!A$2:J$3224,9,FALSE)</f>
        <v>81.308308235909877</v>
      </c>
      <c r="K5075" s="14" t="str">
        <f>VLOOKUP(Emissions!B3747,'County Activity'!B$2:J$3224,9,FALSE)</f>
        <v>E6GAL</v>
      </c>
      <c r="L5075" s="20">
        <f>VLOOKUP($H5075,'Emission Factors'!$B$2:$F$3,3, FALSE)</f>
        <v>0.85</v>
      </c>
      <c r="M5075" s="19" t="str">
        <f>VLOOKUP($H5075,'Emission Factors'!$B$2:$F$3,4, FALSE)</f>
        <v>LB</v>
      </c>
      <c r="N5075" s="19" t="str">
        <f>VLOOKUP($H5075,'Emission Factors'!$B$2:$F$3,5, FALSE)</f>
        <v>E6GAL</v>
      </c>
      <c r="O5075" s="42">
        <f>J5075*L5075/2000</f>
        <v>3.4556031000261694E-2</v>
      </c>
      <c r="P5075" s="2" t="s">
        <v>2651</v>
      </c>
      <c r="Q5075" s="42">
        <f>IF(ISNA(VLOOKUP(CONCATENATE(A5075,H5075),'Point Emissions'!C$2:E$233,3,FALSE)),0,VLOOKUP(CONCATENATE(A5075,H5075),'Point Emissions'!C$2:E$233,3,FALSE))</f>
        <v>0</v>
      </c>
      <c r="R5075" s="2" t="s">
        <v>2651</v>
      </c>
      <c r="S5075" s="43">
        <f>IF(O5075-Q5075&gt;=0,O5075-Q5075,0)</f>
        <v>3.4556031000261694E-2</v>
      </c>
      <c r="T5075" s="2" t="s">
        <v>2651</v>
      </c>
    </row>
    <row r="5076" spans="1:20">
      <c r="A5076" t="s">
        <v>3951</v>
      </c>
      <c r="B5076" t="s">
        <v>3858</v>
      </c>
      <c r="C5076" t="s">
        <v>2450</v>
      </c>
      <c r="D5076" t="s">
        <v>3952</v>
      </c>
      <c r="E5076" t="s">
        <v>2285</v>
      </c>
      <c r="F5076" t="s">
        <v>3860</v>
      </c>
      <c r="G5076" s="9" t="s">
        <v>4620</v>
      </c>
      <c r="H5076" t="s">
        <v>2274</v>
      </c>
      <c r="I5076" t="s">
        <v>4630</v>
      </c>
      <c r="J5076" s="14">
        <f>VLOOKUP(Emissions!A3893,'County Activity'!A$2:J$3224,9,FALSE)</f>
        <v>608.09904099712207</v>
      </c>
      <c r="K5076" s="14" t="str">
        <f>VLOOKUP(Emissions!B5170,'County Activity'!B$2:J$3224,9,FALSE)</f>
        <v>E6GAL</v>
      </c>
      <c r="L5076" s="20">
        <f>VLOOKUP($H5076,'Emission Factors'!$B$2:$F$3,3, FALSE)</f>
        <v>0.85</v>
      </c>
      <c r="M5076" s="19" t="str">
        <f>VLOOKUP($H5076,'Emission Factors'!$B$2:$F$3,4, FALSE)</f>
        <v>LB</v>
      </c>
      <c r="N5076" s="19" t="str">
        <f>VLOOKUP($H5076,'Emission Factors'!$B$2:$F$3,5, FALSE)</f>
        <v>E6GAL</v>
      </c>
      <c r="O5076" s="42">
        <f>J5076*L5076/2000</f>
        <v>0.25844209242377691</v>
      </c>
      <c r="P5076" s="2" t="s">
        <v>2651</v>
      </c>
      <c r="Q5076" s="42">
        <f>IF(ISNA(VLOOKUP(CONCATENATE(A5076,H5076),'Point Emissions'!C$2:E$233,3,FALSE)),0,VLOOKUP(CONCATENATE(A5076,H5076),'Point Emissions'!C$2:E$233,3,FALSE))</f>
        <v>0</v>
      </c>
      <c r="R5076" s="2" t="s">
        <v>2651</v>
      </c>
      <c r="S5076" s="43">
        <f>IF(O5076-Q5076&gt;=0,O5076-Q5076,0)</f>
        <v>0.25844209242377691</v>
      </c>
      <c r="T5076" s="2" t="s">
        <v>2651</v>
      </c>
    </row>
    <row r="5077" spans="1:20">
      <c r="A5077" t="s">
        <v>2434</v>
      </c>
      <c r="B5077" t="s">
        <v>2282</v>
      </c>
      <c r="C5077" t="s">
        <v>2435</v>
      </c>
      <c r="D5077" t="s">
        <v>2436</v>
      </c>
      <c r="E5077" t="s">
        <v>2285</v>
      </c>
      <c r="F5077" t="s">
        <v>2286</v>
      </c>
      <c r="G5077" s="9" t="s">
        <v>4620</v>
      </c>
      <c r="H5077" t="s">
        <v>4628</v>
      </c>
      <c r="I5077" t="s">
        <v>4629</v>
      </c>
      <c r="J5077" s="14">
        <f>VLOOKUP(Emissions!A102,'County Activity'!A$2:J$3224,9,FALSE)</f>
        <v>63.759291728119962</v>
      </c>
      <c r="K5077" s="14" t="str">
        <f>VLOOKUP(Emissions!B52,'County Activity'!B$2:J$3224,9,FALSE)</f>
        <v>E6GAL</v>
      </c>
      <c r="L5077" s="20">
        <f>VLOOKUP($H5077,'Emission Factors'!$B$2:$F$3,3, FALSE)</f>
        <v>0.16900000000000001</v>
      </c>
      <c r="M5077" s="19" t="str">
        <f>VLOOKUP($H5077,'Emission Factors'!$B$2:$F$3,4, FALSE)</f>
        <v>LB</v>
      </c>
      <c r="N5077" s="19" t="str">
        <f>VLOOKUP($H5077,'Emission Factors'!$B$2:$F$3,5, FALSE)</f>
        <v>E6GAL</v>
      </c>
      <c r="O5077" s="42">
        <f>J5077*L5077/2000</f>
        <v>5.3876601510261368E-3</v>
      </c>
      <c r="P5077" s="2" t="s">
        <v>2651</v>
      </c>
      <c r="Q5077" s="42">
        <f>IF(ISNA(VLOOKUP(CONCATENATE(A5077,H5077),'Point Emissions'!C$2:E$233,3,FALSE)),0,VLOOKUP(CONCATENATE(A5077,H5077),'Point Emissions'!C$2:E$233,3,FALSE))</f>
        <v>0</v>
      </c>
      <c r="R5077" s="2" t="s">
        <v>2651</v>
      </c>
      <c r="S5077" s="43">
        <f>IF(O5077-Q5077&gt;=0,O5077-Q5077,0)</f>
        <v>5.3876601510261368E-3</v>
      </c>
      <c r="T5077" s="2" t="s">
        <v>2651</v>
      </c>
    </row>
    <row r="5078" spans="1:20">
      <c r="A5078" t="s">
        <v>1325</v>
      </c>
      <c r="B5078" t="s">
        <v>1299</v>
      </c>
      <c r="C5078" t="s">
        <v>2339</v>
      </c>
      <c r="D5078" t="s">
        <v>1326</v>
      </c>
      <c r="E5078" t="s">
        <v>2285</v>
      </c>
      <c r="F5078" t="s">
        <v>1300</v>
      </c>
      <c r="G5078" s="9" t="s">
        <v>4620</v>
      </c>
      <c r="H5078" t="s">
        <v>2274</v>
      </c>
      <c r="I5078" t="s">
        <v>4630</v>
      </c>
      <c r="J5078" s="14">
        <f>VLOOKUP(Emissions!A6277,'County Activity'!A$2:J$3224,9,FALSE)</f>
        <v>13462.52946668398</v>
      </c>
      <c r="K5078" s="14" t="str">
        <f>VLOOKUP(Emissions!B6362,'County Activity'!B$2:J$3224,9,FALSE)</f>
        <v>E6GAL</v>
      </c>
      <c r="L5078" s="20">
        <f>VLOOKUP($H5078,'Emission Factors'!$B$2:$F$3,3, FALSE)</f>
        <v>0.85</v>
      </c>
      <c r="M5078" s="19" t="str">
        <f>VLOOKUP($H5078,'Emission Factors'!$B$2:$F$3,4, FALSE)</f>
        <v>LB</v>
      </c>
      <c r="N5078" s="19" t="str">
        <f>VLOOKUP($H5078,'Emission Factors'!$B$2:$F$3,5, FALSE)</f>
        <v>E6GAL</v>
      </c>
      <c r="O5078" s="42">
        <f>J5078*L5078/2000</f>
        <v>5.7215750233406917</v>
      </c>
      <c r="P5078" s="2" t="s">
        <v>2651</v>
      </c>
      <c r="Q5078" s="42">
        <f>IF(ISNA(VLOOKUP(CONCATENATE(A5078,H5078),'Point Emissions'!C$2:E$233,3,FALSE)),0,VLOOKUP(CONCATENATE(A5078,H5078),'Point Emissions'!C$2:E$233,3,FALSE))</f>
        <v>0</v>
      </c>
      <c r="R5078" s="2" t="s">
        <v>2651</v>
      </c>
      <c r="S5078" s="43">
        <f>IF(O5078-Q5078&gt;=0,O5078-Q5078,0)</f>
        <v>5.7215750233406917</v>
      </c>
      <c r="T5078" s="2" t="s">
        <v>2651</v>
      </c>
    </row>
    <row r="5079" spans="1:20">
      <c r="A5079" t="s">
        <v>823</v>
      </c>
      <c r="B5079" t="s">
        <v>811</v>
      </c>
      <c r="C5079" t="s">
        <v>2303</v>
      </c>
      <c r="D5079" t="s">
        <v>824</v>
      </c>
      <c r="E5079" t="s">
        <v>2285</v>
      </c>
      <c r="F5079" t="s">
        <v>813</v>
      </c>
      <c r="G5079" s="9" t="s">
        <v>4620</v>
      </c>
      <c r="H5079" t="s">
        <v>4628</v>
      </c>
      <c r="I5079" t="s">
        <v>4629</v>
      </c>
      <c r="J5079" s="14">
        <f>VLOOKUP(Emissions!A5654,'County Activity'!A$2:J$3224,9,FALSE)</f>
        <v>2871.1856241887394</v>
      </c>
      <c r="K5079" s="14" t="str">
        <f>VLOOKUP(Emissions!B2828,'County Activity'!B$2:J$3224,9,FALSE)</f>
        <v>E6GAL</v>
      </c>
      <c r="L5079" s="20">
        <f>VLOOKUP($H5079,'Emission Factors'!$B$2:$F$3,3, FALSE)</f>
        <v>0.16900000000000001</v>
      </c>
      <c r="M5079" s="19" t="str">
        <f>VLOOKUP($H5079,'Emission Factors'!$B$2:$F$3,4, FALSE)</f>
        <v>LB</v>
      </c>
      <c r="N5079" s="19" t="str">
        <f>VLOOKUP($H5079,'Emission Factors'!$B$2:$F$3,5, FALSE)</f>
        <v>E6GAL</v>
      </c>
      <c r="O5079" s="42">
        <f>J5079*L5079/2000</f>
        <v>0.24261518524394851</v>
      </c>
      <c r="P5079" s="2" t="s">
        <v>2651</v>
      </c>
      <c r="Q5079" s="42">
        <f>IF(ISNA(VLOOKUP(CONCATENATE(A5079,H5079),'Point Emissions'!C$2:E$233,3,FALSE)),0,VLOOKUP(CONCATENATE(A5079,H5079),'Point Emissions'!C$2:E$233,3,FALSE))</f>
        <v>0</v>
      </c>
      <c r="R5079" s="2" t="s">
        <v>2651</v>
      </c>
      <c r="S5079" s="43">
        <f>IF(O5079-Q5079&gt;=0,O5079-Q5079,0)</f>
        <v>0.24261518524394851</v>
      </c>
      <c r="T5079" s="2" t="s">
        <v>2651</v>
      </c>
    </row>
    <row r="5080" spans="1:20">
      <c r="A5080" t="s">
        <v>1130</v>
      </c>
      <c r="B5080" t="s">
        <v>1116</v>
      </c>
      <c r="C5080" t="s">
        <v>2312</v>
      </c>
      <c r="D5080" t="s">
        <v>2370</v>
      </c>
      <c r="E5080" t="s">
        <v>2285</v>
      </c>
      <c r="F5080" t="s">
        <v>1117</v>
      </c>
      <c r="G5080" s="9" t="s">
        <v>4620</v>
      </c>
      <c r="H5080" t="s">
        <v>2274</v>
      </c>
      <c r="I5080" t="s">
        <v>4630</v>
      </c>
      <c r="J5080" s="14">
        <f>VLOOKUP(Emissions!A6005,'County Activity'!A$2:J$3224,9,FALSE)</f>
        <v>5348.1268282544825</v>
      </c>
      <c r="K5080" s="14" t="str">
        <f>VLOOKUP(Emissions!B6226,'County Activity'!B$2:J$3224,9,FALSE)</f>
        <v>E6GAL</v>
      </c>
      <c r="L5080" s="20">
        <f>VLOOKUP($H5080,'Emission Factors'!$B$2:$F$3,3, FALSE)</f>
        <v>0.85</v>
      </c>
      <c r="M5080" s="19" t="str">
        <f>VLOOKUP($H5080,'Emission Factors'!$B$2:$F$3,4, FALSE)</f>
        <v>LB</v>
      </c>
      <c r="N5080" s="19" t="str">
        <f>VLOOKUP($H5080,'Emission Factors'!$B$2:$F$3,5, FALSE)</f>
        <v>E6GAL</v>
      </c>
      <c r="O5080" s="42">
        <f>J5080*L5080/2000</f>
        <v>2.2729539020081551</v>
      </c>
      <c r="P5080" s="2" t="s">
        <v>2651</v>
      </c>
      <c r="Q5080" s="42">
        <f>IF(ISNA(VLOOKUP(CONCATENATE(A5080,H5080),'Point Emissions'!C$2:E$233,3,FALSE)),0,VLOOKUP(CONCATENATE(A5080,H5080),'Point Emissions'!C$2:E$233,3,FALSE))</f>
        <v>0</v>
      </c>
      <c r="R5080" s="2" t="s">
        <v>2651</v>
      </c>
      <c r="S5080" s="43">
        <f>IF(O5080-Q5080&gt;=0,O5080-Q5080,0)</f>
        <v>2.2729539020081551</v>
      </c>
      <c r="T5080" s="2" t="s">
        <v>2651</v>
      </c>
    </row>
    <row r="5081" spans="1:20">
      <c r="A5081" t="s">
        <v>188</v>
      </c>
      <c r="B5081" t="s">
        <v>109</v>
      </c>
      <c r="C5081" t="s">
        <v>2468</v>
      </c>
      <c r="D5081" t="s">
        <v>2433</v>
      </c>
      <c r="E5081" t="s">
        <v>2285</v>
      </c>
      <c r="F5081" t="s">
        <v>110</v>
      </c>
      <c r="G5081" s="9" t="s">
        <v>4620</v>
      </c>
      <c r="H5081" t="s">
        <v>2274</v>
      </c>
      <c r="I5081" t="s">
        <v>4630</v>
      </c>
      <c r="J5081" s="14">
        <f>VLOOKUP(Emissions!A4981,'County Activity'!A$2:J$3224,9,FALSE)</f>
        <v>1327.2564565362431</v>
      </c>
      <c r="K5081" s="14" t="str">
        <f>VLOOKUP(Emissions!B5714,'County Activity'!B$2:J$3224,9,FALSE)</f>
        <v>E6GAL</v>
      </c>
      <c r="L5081" s="20">
        <f>VLOOKUP($H5081,'Emission Factors'!$B$2:$F$3,3, FALSE)</f>
        <v>0.85</v>
      </c>
      <c r="M5081" s="19" t="str">
        <f>VLOOKUP($H5081,'Emission Factors'!$B$2:$F$3,4, FALSE)</f>
        <v>LB</v>
      </c>
      <c r="N5081" s="19" t="str">
        <f>VLOOKUP($H5081,'Emission Factors'!$B$2:$F$3,5, FALSE)</f>
        <v>E6GAL</v>
      </c>
      <c r="O5081" s="42">
        <f>J5081*L5081/2000</f>
        <v>0.56408399402790332</v>
      </c>
      <c r="P5081" s="2" t="s">
        <v>2651</v>
      </c>
      <c r="Q5081" s="42">
        <f>IF(ISNA(VLOOKUP(CONCATENATE(A5081,H5081),'Point Emissions'!C$2:E$233,3,FALSE)),0,VLOOKUP(CONCATENATE(A5081,H5081),'Point Emissions'!C$2:E$233,3,FALSE))</f>
        <v>0</v>
      </c>
      <c r="R5081" s="2" t="s">
        <v>2651</v>
      </c>
      <c r="S5081" s="43">
        <f>IF(O5081-Q5081&gt;=0,O5081-Q5081,0)</f>
        <v>0.56408399402790332</v>
      </c>
      <c r="T5081" s="2" t="s">
        <v>2651</v>
      </c>
    </row>
    <row r="5082" spans="1:20">
      <c r="A5082" t="s">
        <v>3496</v>
      </c>
      <c r="B5082" t="s">
        <v>3486</v>
      </c>
      <c r="C5082" t="s">
        <v>2300</v>
      </c>
      <c r="D5082" t="s">
        <v>3497</v>
      </c>
      <c r="E5082" t="s">
        <v>2285</v>
      </c>
      <c r="F5082" t="s">
        <v>3488</v>
      </c>
      <c r="G5082" s="9" t="s">
        <v>4620</v>
      </c>
      <c r="H5082" t="s">
        <v>2274</v>
      </c>
      <c r="I5082" t="s">
        <v>4630</v>
      </c>
      <c r="J5082" s="14">
        <f>VLOOKUP(Emissions!A1115,'County Activity'!A$2:J$3224,9,FALSE)</f>
        <v>438.59731768374235</v>
      </c>
      <c r="K5082" s="14" t="str">
        <f>VLOOKUP(Emissions!B3781,'County Activity'!B$2:J$3224,9,FALSE)</f>
        <v>E6GAL</v>
      </c>
      <c r="L5082" s="20">
        <f>VLOOKUP($H5082,'Emission Factors'!$B$2:$F$3,3, FALSE)</f>
        <v>0.85</v>
      </c>
      <c r="M5082" s="19" t="str">
        <f>VLOOKUP($H5082,'Emission Factors'!$B$2:$F$3,4, FALSE)</f>
        <v>LB</v>
      </c>
      <c r="N5082" s="19" t="str">
        <f>VLOOKUP($H5082,'Emission Factors'!$B$2:$F$3,5, FALSE)</f>
        <v>E6GAL</v>
      </c>
      <c r="O5082" s="42">
        <f>J5082*L5082/2000</f>
        <v>0.18640386001559048</v>
      </c>
      <c r="P5082" s="2" t="s">
        <v>2651</v>
      </c>
      <c r="Q5082" s="42">
        <f>IF(ISNA(VLOOKUP(CONCATENATE(A5082,H5082),'Point Emissions'!C$2:E$233,3,FALSE)),0,VLOOKUP(CONCATENATE(A5082,H5082),'Point Emissions'!C$2:E$233,3,FALSE))</f>
        <v>0</v>
      </c>
      <c r="R5082" s="2" t="s">
        <v>2651</v>
      </c>
      <c r="S5082" s="43">
        <f>IF(O5082-Q5082&gt;=0,O5082-Q5082,0)</f>
        <v>0.18640386001559048</v>
      </c>
      <c r="T5082" s="2" t="s">
        <v>2651</v>
      </c>
    </row>
    <row r="5083" spans="1:20">
      <c r="A5083" t="s">
        <v>4296</v>
      </c>
      <c r="B5083" t="s">
        <v>4235</v>
      </c>
      <c r="C5083" t="s">
        <v>2408</v>
      </c>
      <c r="D5083" t="s">
        <v>2668</v>
      </c>
      <c r="E5083" t="s">
        <v>2285</v>
      </c>
      <c r="F5083" t="s">
        <v>4236</v>
      </c>
      <c r="G5083" s="9" t="s">
        <v>4620</v>
      </c>
      <c r="H5083" t="s">
        <v>2274</v>
      </c>
      <c r="I5083" t="s">
        <v>4630</v>
      </c>
      <c r="J5083" s="14">
        <f>VLOOKUP(Emissions!A4347,'County Activity'!A$2:J$3224,9,FALSE)</f>
        <v>825.31615591014952</v>
      </c>
      <c r="K5083" s="14" t="str">
        <f>VLOOKUP(Emissions!B5397,'County Activity'!B$2:J$3224,9,FALSE)</f>
        <v>E6GAL</v>
      </c>
      <c r="L5083" s="20">
        <f>VLOOKUP($H5083,'Emission Factors'!$B$2:$F$3,3, FALSE)</f>
        <v>0.85</v>
      </c>
      <c r="M5083" s="19" t="str">
        <f>VLOOKUP($H5083,'Emission Factors'!$B$2:$F$3,4, FALSE)</f>
        <v>LB</v>
      </c>
      <c r="N5083" s="19" t="str">
        <f>VLOOKUP($H5083,'Emission Factors'!$B$2:$F$3,5, FALSE)</f>
        <v>E6GAL</v>
      </c>
      <c r="O5083" s="42">
        <f>J5083*L5083/2000</f>
        <v>0.35075936626181353</v>
      </c>
      <c r="P5083" s="2" t="s">
        <v>2651</v>
      </c>
      <c r="Q5083" s="42">
        <f>IF(ISNA(VLOOKUP(CONCATENATE(A5083,H5083),'Point Emissions'!C$2:E$233,3,FALSE)),0,VLOOKUP(CONCATENATE(A5083,H5083),'Point Emissions'!C$2:E$233,3,FALSE))</f>
        <v>0</v>
      </c>
      <c r="R5083" s="2" t="s">
        <v>2651</v>
      </c>
      <c r="S5083" s="43">
        <f>IF(O5083-Q5083&gt;=0,O5083-Q5083,0)</f>
        <v>0.35075936626181353</v>
      </c>
      <c r="T5083" s="2" t="s">
        <v>2651</v>
      </c>
    </row>
    <row r="5084" spans="1:20">
      <c r="A5084" t="s">
        <v>1250</v>
      </c>
      <c r="B5084" t="s">
        <v>1190</v>
      </c>
      <c r="C5084" t="s">
        <v>2405</v>
      </c>
      <c r="D5084" t="s">
        <v>2433</v>
      </c>
      <c r="E5084" t="s">
        <v>2285</v>
      </c>
      <c r="F5084" t="s">
        <v>1191</v>
      </c>
      <c r="G5084" s="9" t="s">
        <v>4620</v>
      </c>
      <c r="H5084" t="s">
        <v>2274</v>
      </c>
      <c r="I5084" t="s">
        <v>4630</v>
      </c>
      <c r="J5084" s="14">
        <f>VLOOKUP(Emissions!A6179,'County Activity'!A$2:J$3224,9,FALSE)</f>
        <v>8847.9066952012654</v>
      </c>
      <c r="K5084" s="14" t="str">
        <f>VLOOKUP(Emissions!B6313,'County Activity'!B$2:J$3224,9,FALSE)</f>
        <v>E6GAL</v>
      </c>
      <c r="L5084" s="20">
        <f>VLOOKUP($H5084,'Emission Factors'!$B$2:$F$3,3, FALSE)</f>
        <v>0.85</v>
      </c>
      <c r="M5084" s="19" t="str">
        <f>VLOOKUP($H5084,'Emission Factors'!$B$2:$F$3,4, FALSE)</f>
        <v>LB</v>
      </c>
      <c r="N5084" s="19" t="str">
        <f>VLOOKUP($H5084,'Emission Factors'!$B$2:$F$3,5, FALSE)</f>
        <v>E6GAL</v>
      </c>
      <c r="O5084" s="42">
        <f>J5084*L5084/2000</f>
        <v>3.7603603454605379</v>
      </c>
      <c r="P5084" s="2" t="s">
        <v>2651</v>
      </c>
      <c r="Q5084" s="42">
        <f>IF(ISNA(VLOOKUP(CONCATENATE(A5084,H5084),'Point Emissions'!C$2:E$233,3,FALSE)),0,VLOOKUP(CONCATENATE(A5084,H5084),'Point Emissions'!C$2:E$233,3,FALSE))</f>
        <v>0</v>
      </c>
      <c r="R5084" s="2" t="s">
        <v>2651</v>
      </c>
      <c r="S5084" s="43">
        <f>IF(O5084-Q5084&gt;=0,O5084-Q5084,0)</f>
        <v>3.7603603454605379</v>
      </c>
      <c r="T5084" s="2" t="s">
        <v>2651</v>
      </c>
    </row>
    <row r="5085" spans="1:20">
      <c r="A5085" t="s">
        <v>1193</v>
      </c>
      <c r="B5085" t="s">
        <v>1190</v>
      </c>
      <c r="C5085" t="s">
        <v>2291</v>
      </c>
      <c r="D5085" t="s">
        <v>1194</v>
      </c>
      <c r="E5085" t="s">
        <v>2285</v>
      </c>
      <c r="F5085" t="s">
        <v>1191</v>
      </c>
      <c r="G5085" s="9" t="s">
        <v>4620</v>
      </c>
      <c r="H5085" t="s">
        <v>2274</v>
      </c>
      <c r="I5085" t="s">
        <v>4630</v>
      </c>
      <c r="J5085" s="14">
        <f>VLOOKUP(Emissions!A6101,'County Activity'!A$2:J$3224,9,FALSE)</f>
        <v>6617.8686248491367</v>
      </c>
      <c r="K5085" s="14" t="str">
        <f>VLOOKUP(Emissions!B6274,'County Activity'!B$2:J$3224,9,FALSE)</f>
        <v>E6GAL</v>
      </c>
      <c r="L5085" s="20">
        <f>VLOOKUP($H5085,'Emission Factors'!$B$2:$F$3,3, FALSE)</f>
        <v>0.85</v>
      </c>
      <c r="M5085" s="19" t="str">
        <f>VLOOKUP($H5085,'Emission Factors'!$B$2:$F$3,4, FALSE)</f>
        <v>LB</v>
      </c>
      <c r="N5085" s="19" t="str">
        <f>VLOOKUP($H5085,'Emission Factors'!$B$2:$F$3,5, FALSE)</f>
        <v>E6GAL</v>
      </c>
      <c r="O5085" s="42">
        <f>J5085*L5085/2000</f>
        <v>2.812594165560883</v>
      </c>
      <c r="P5085" s="2" t="s">
        <v>2651</v>
      </c>
      <c r="Q5085" s="42">
        <f>IF(ISNA(VLOOKUP(CONCATENATE(A5085,H5085),'Point Emissions'!C$2:E$233,3,FALSE)),0,VLOOKUP(CONCATENATE(A5085,H5085),'Point Emissions'!C$2:E$233,3,FALSE))</f>
        <v>0</v>
      </c>
      <c r="R5085" s="2" t="s">
        <v>2651</v>
      </c>
      <c r="S5085" s="43">
        <f>IF(O5085-Q5085&gt;=0,O5085-Q5085,0)</f>
        <v>2.812594165560883</v>
      </c>
      <c r="T5085" s="2" t="s">
        <v>2651</v>
      </c>
    </row>
    <row r="5086" spans="1:20">
      <c r="A5086" t="s">
        <v>4286</v>
      </c>
      <c r="B5086" t="s">
        <v>4235</v>
      </c>
      <c r="C5086" t="s">
        <v>2390</v>
      </c>
      <c r="D5086" t="s">
        <v>4287</v>
      </c>
      <c r="E5086" t="s">
        <v>2285</v>
      </c>
      <c r="F5086" t="s">
        <v>4236</v>
      </c>
      <c r="G5086" s="9" t="s">
        <v>4620</v>
      </c>
      <c r="H5086" t="s">
        <v>2274</v>
      </c>
      <c r="I5086" t="s">
        <v>4630</v>
      </c>
      <c r="J5086" s="14">
        <f>VLOOKUP(Emissions!A4335,'County Activity'!A$2:J$3224,9,FALSE)</f>
        <v>820.89687803045058</v>
      </c>
      <c r="K5086" s="14" t="str">
        <f>VLOOKUP(Emissions!B5391,'County Activity'!B$2:J$3224,9,FALSE)</f>
        <v>E6GAL</v>
      </c>
      <c r="L5086" s="20">
        <f>VLOOKUP($H5086,'Emission Factors'!$B$2:$F$3,3, FALSE)</f>
        <v>0.85</v>
      </c>
      <c r="M5086" s="19" t="str">
        <f>VLOOKUP($H5086,'Emission Factors'!$B$2:$F$3,4, FALSE)</f>
        <v>LB</v>
      </c>
      <c r="N5086" s="19" t="str">
        <f>VLOOKUP($H5086,'Emission Factors'!$B$2:$F$3,5, FALSE)</f>
        <v>E6GAL</v>
      </c>
      <c r="O5086" s="42">
        <f>J5086*L5086/2000</f>
        <v>0.34888117316294148</v>
      </c>
      <c r="P5086" s="2" t="s">
        <v>2651</v>
      </c>
      <c r="Q5086" s="42">
        <f>IF(ISNA(VLOOKUP(CONCATENATE(A5086,H5086),'Point Emissions'!C$2:E$233,3,FALSE)),0,VLOOKUP(CONCATENATE(A5086,H5086),'Point Emissions'!C$2:E$233,3,FALSE))</f>
        <v>0</v>
      </c>
      <c r="R5086" s="2" t="s">
        <v>2651</v>
      </c>
      <c r="S5086" s="43">
        <f>IF(O5086-Q5086&gt;=0,O5086-Q5086,0)</f>
        <v>0.34888117316294148</v>
      </c>
      <c r="T5086" s="2" t="s">
        <v>2651</v>
      </c>
    </row>
    <row r="5087" spans="1:20">
      <c r="A5087" t="s">
        <v>4173</v>
      </c>
      <c r="B5087" t="s">
        <v>4110</v>
      </c>
      <c r="C5087" t="s">
        <v>2420</v>
      </c>
      <c r="D5087" t="s">
        <v>2668</v>
      </c>
      <c r="E5087" t="s">
        <v>2285</v>
      </c>
      <c r="F5087" t="s">
        <v>4111</v>
      </c>
      <c r="G5087" s="9" t="s">
        <v>4620</v>
      </c>
      <c r="H5087" t="s">
        <v>2274</v>
      </c>
      <c r="I5087" t="s">
        <v>4630</v>
      </c>
      <c r="J5087" s="14">
        <f>VLOOKUP(Emissions!A4179,'County Activity'!A$2:J$3224,9,FALSE)</f>
        <v>3712.065323936089</v>
      </c>
      <c r="K5087" s="14" t="str">
        <f>VLOOKUP(Emissions!B5313,'County Activity'!B$2:J$3224,9,FALSE)</f>
        <v>E6GAL</v>
      </c>
      <c r="L5087" s="20">
        <f>VLOOKUP($H5087,'Emission Factors'!$B$2:$F$3,3, FALSE)</f>
        <v>0.85</v>
      </c>
      <c r="M5087" s="19" t="str">
        <f>VLOOKUP($H5087,'Emission Factors'!$B$2:$F$3,4, FALSE)</f>
        <v>LB</v>
      </c>
      <c r="N5087" s="19" t="str">
        <f>VLOOKUP($H5087,'Emission Factors'!$B$2:$F$3,5, FALSE)</f>
        <v>E6GAL</v>
      </c>
      <c r="O5087" s="42">
        <f>J5087*L5087/2000</f>
        <v>1.5776277626728379</v>
      </c>
      <c r="P5087" s="2" t="s">
        <v>2651</v>
      </c>
      <c r="Q5087" s="42">
        <f>IF(ISNA(VLOOKUP(CONCATENATE(A5087,H5087),'Point Emissions'!C$2:E$233,3,FALSE)),0,VLOOKUP(CONCATENATE(A5087,H5087),'Point Emissions'!C$2:E$233,3,FALSE))</f>
        <v>0</v>
      </c>
      <c r="R5087" s="2" t="s">
        <v>2651</v>
      </c>
      <c r="S5087" s="43">
        <f>IF(O5087-Q5087&gt;=0,O5087-Q5087,0)</f>
        <v>1.5776277626728379</v>
      </c>
      <c r="T5087" s="2" t="s">
        <v>2651</v>
      </c>
    </row>
    <row r="5088" spans="1:20">
      <c r="A5088" t="s">
        <v>4169</v>
      </c>
      <c r="B5088" t="s">
        <v>4110</v>
      </c>
      <c r="C5088" t="s">
        <v>2411</v>
      </c>
      <c r="D5088" t="s">
        <v>2770</v>
      </c>
      <c r="E5088" t="s">
        <v>2285</v>
      </c>
      <c r="F5088" t="s">
        <v>4111</v>
      </c>
      <c r="G5088" s="9" t="s">
        <v>4620</v>
      </c>
      <c r="H5088" t="s">
        <v>4628</v>
      </c>
      <c r="I5088" t="s">
        <v>4629</v>
      </c>
      <c r="J5088" s="14">
        <f>VLOOKUP(Emissions!A4172,'County Activity'!A$2:J$3224,9,FALSE)</f>
        <v>735.16929191484178</v>
      </c>
      <c r="K5088" s="14" t="str">
        <f>VLOOKUP(Emissions!B2087,'County Activity'!B$2:J$3224,9,FALSE)</f>
        <v>E6GAL</v>
      </c>
      <c r="L5088" s="20">
        <f>VLOOKUP($H5088,'Emission Factors'!$B$2:$F$3,3, FALSE)</f>
        <v>0.16900000000000001</v>
      </c>
      <c r="M5088" s="19" t="str">
        <f>VLOOKUP($H5088,'Emission Factors'!$B$2:$F$3,4, FALSE)</f>
        <v>LB</v>
      </c>
      <c r="N5088" s="19" t="str">
        <f>VLOOKUP($H5088,'Emission Factors'!$B$2:$F$3,5, FALSE)</f>
        <v>E6GAL</v>
      </c>
      <c r="O5088" s="42">
        <f>J5088*L5088/2000</f>
        <v>6.2121805166804135E-2</v>
      </c>
      <c r="P5088" s="2" t="s">
        <v>2651</v>
      </c>
      <c r="Q5088" s="42">
        <f>IF(ISNA(VLOOKUP(CONCATENATE(A5088,H5088),'Point Emissions'!C$2:E$233,3,FALSE)),0,VLOOKUP(CONCATENATE(A5088,H5088),'Point Emissions'!C$2:E$233,3,FALSE))</f>
        <v>0</v>
      </c>
      <c r="R5088" s="2" t="s">
        <v>2651</v>
      </c>
      <c r="S5088" s="43">
        <f>IF(O5088-Q5088&gt;=0,O5088-Q5088,0)</f>
        <v>6.2121805166804135E-2</v>
      </c>
      <c r="T5088" s="2" t="s">
        <v>2651</v>
      </c>
    </row>
    <row r="5089" spans="1:20">
      <c r="A5089" t="s">
        <v>2106</v>
      </c>
      <c r="B5089" t="s">
        <v>2056</v>
      </c>
      <c r="C5089" t="s">
        <v>2375</v>
      </c>
      <c r="D5089" t="s">
        <v>2107</v>
      </c>
      <c r="E5089" t="s">
        <v>2285</v>
      </c>
      <c r="F5089" t="s">
        <v>2058</v>
      </c>
      <c r="G5089" s="9" t="s">
        <v>4620</v>
      </c>
      <c r="H5089" t="s">
        <v>2274</v>
      </c>
      <c r="I5089" t="s">
        <v>4630</v>
      </c>
      <c r="J5089" s="14">
        <f>VLOOKUP(Emissions!A2691,'County Activity'!A$2:J$3224,9,FALSE)</f>
        <v>1382.9777863237514</v>
      </c>
      <c r="K5089" s="14" t="str">
        <f>VLOOKUP(Emissions!B4569,'County Activity'!B$2:J$3224,9,FALSE)</f>
        <v>E6GAL</v>
      </c>
      <c r="L5089" s="20">
        <f>VLOOKUP($H5089,'Emission Factors'!$B$2:$F$3,3, FALSE)</f>
        <v>0.85</v>
      </c>
      <c r="M5089" s="19" t="str">
        <f>VLOOKUP($H5089,'Emission Factors'!$B$2:$F$3,4, FALSE)</f>
        <v>LB</v>
      </c>
      <c r="N5089" s="19" t="str">
        <f>VLOOKUP($H5089,'Emission Factors'!$B$2:$F$3,5, FALSE)</f>
        <v>E6GAL</v>
      </c>
      <c r="O5089" s="42">
        <f>J5089*L5089/2000</f>
        <v>0.58776555918759432</v>
      </c>
      <c r="P5089" s="2" t="s">
        <v>2651</v>
      </c>
      <c r="Q5089" s="42">
        <f>IF(ISNA(VLOOKUP(CONCATENATE(A5089,H5089),'Point Emissions'!C$2:E$233,3,FALSE)),0,VLOOKUP(CONCATENATE(A5089,H5089),'Point Emissions'!C$2:E$233,3,FALSE))</f>
        <v>0</v>
      </c>
      <c r="R5089" s="2" t="s">
        <v>2651</v>
      </c>
      <c r="S5089" s="43">
        <f>IF(O5089-Q5089&gt;=0,O5089-Q5089,0)</f>
        <v>0.58776555918759432</v>
      </c>
      <c r="T5089" s="2" t="s">
        <v>2651</v>
      </c>
    </row>
    <row r="5090" spans="1:20">
      <c r="A5090" t="s">
        <v>959</v>
      </c>
      <c r="B5090" t="s">
        <v>811</v>
      </c>
      <c r="C5090" t="s">
        <v>960</v>
      </c>
      <c r="D5090" t="s">
        <v>961</v>
      </c>
      <c r="E5090" t="s">
        <v>2285</v>
      </c>
      <c r="F5090" t="s">
        <v>813</v>
      </c>
      <c r="G5090" s="9" t="s">
        <v>4620</v>
      </c>
      <c r="H5090" t="s">
        <v>2274</v>
      </c>
      <c r="I5090" t="s">
        <v>4630</v>
      </c>
      <c r="J5090" s="14">
        <f>VLOOKUP(Emissions!A5839,'County Activity'!A$2:J$3224,9,FALSE)</f>
        <v>3956.0222723965708</v>
      </c>
      <c r="K5090" s="14" t="str">
        <f>VLOOKUP(Emissions!B6143,'County Activity'!B$2:J$3224,9,FALSE)</f>
        <v>E6GAL</v>
      </c>
      <c r="L5090" s="20">
        <f>VLOOKUP($H5090,'Emission Factors'!$B$2:$F$3,3, FALSE)</f>
        <v>0.85</v>
      </c>
      <c r="M5090" s="19" t="str">
        <f>VLOOKUP($H5090,'Emission Factors'!$B$2:$F$3,4, FALSE)</f>
        <v>LB</v>
      </c>
      <c r="N5090" s="19" t="str">
        <f>VLOOKUP($H5090,'Emission Factors'!$B$2:$F$3,5, FALSE)</f>
        <v>E6GAL</v>
      </c>
      <c r="O5090" s="42">
        <f>J5090*L5090/2000</f>
        <v>1.6813094657685426</v>
      </c>
      <c r="P5090" s="2" t="s">
        <v>2651</v>
      </c>
      <c r="Q5090" s="42">
        <f>IF(ISNA(VLOOKUP(CONCATENATE(A5090,H5090),'Point Emissions'!C$2:E$233,3,FALSE)),0,VLOOKUP(CONCATENATE(A5090,H5090),'Point Emissions'!C$2:E$233,3,FALSE))</f>
        <v>0</v>
      </c>
      <c r="R5090" s="2" t="s">
        <v>2651</v>
      </c>
      <c r="S5090" s="43">
        <f>IF(O5090-Q5090&gt;=0,O5090-Q5090,0)</f>
        <v>1.6813094657685426</v>
      </c>
      <c r="T5090" s="2" t="s">
        <v>2651</v>
      </c>
    </row>
    <row r="5091" spans="1:20">
      <c r="A5091" t="s">
        <v>4484</v>
      </c>
      <c r="B5091" t="s">
        <v>4409</v>
      </c>
      <c r="C5091" t="s">
        <v>2432</v>
      </c>
      <c r="D5091" t="s">
        <v>2442</v>
      </c>
      <c r="E5091" t="s">
        <v>2285</v>
      </c>
      <c r="F5091" t="s">
        <v>4410</v>
      </c>
      <c r="G5091" s="9" t="s">
        <v>4620</v>
      </c>
      <c r="H5091" t="s">
        <v>2274</v>
      </c>
      <c r="I5091" t="s">
        <v>4630</v>
      </c>
      <c r="J5091" s="14">
        <f>VLOOKUP(Emissions!A4589,'County Activity'!A$2:J$3224,9,FALSE)</f>
        <v>994.46561794326328</v>
      </c>
      <c r="K5091" s="14" t="str">
        <f>VLOOKUP(Emissions!B5518,'County Activity'!B$2:J$3224,9,FALSE)</f>
        <v>E6GAL</v>
      </c>
      <c r="L5091" s="20">
        <f>VLOOKUP($H5091,'Emission Factors'!$B$2:$F$3,3, FALSE)</f>
        <v>0.85</v>
      </c>
      <c r="M5091" s="19" t="str">
        <f>VLOOKUP($H5091,'Emission Factors'!$B$2:$F$3,4, FALSE)</f>
        <v>LB</v>
      </c>
      <c r="N5091" s="19" t="str">
        <f>VLOOKUP($H5091,'Emission Factors'!$B$2:$F$3,5, FALSE)</f>
        <v>E6GAL</v>
      </c>
      <c r="O5091" s="42">
        <f>J5091*L5091/2000</f>
        <v>0.4226478876258869</v>
      </c>
      <c r="P5091" s="2" t="s">
        <v>2651</v>
      </c>
      <c r="Q5091" s="42">
        <f>IF(ISNA(VLOOKUP(CONCATENATE(A5091,H5091),'Point Emissions'!C$2:E$233,3,FALSE)),0,VLOOKUP(CONCATENATE(A5091,H5091),'Point Emissions'!C$2:E$233,3,FALSE))</f>
        <v>0</v>
      </c>
      <c r="R5091" s="2" t="s">
        <v>2651</v>
      </c>
      <c r="S5091" s="43">
        <f>IF(O5091-Q5091&gt;=0,O5091-Q5091,0)</f>
        <v>0.4226478876258869</v>
      </c>
      <c r="T5091" s="2" t="s">
        <v>2651</v>
      </c>
    </row>
    <row r="5092" spans="1:20">
      <c r="A5092" t="s">
        <v>2063</v>
      </c>
      <c r="B5092" t="s">
        <v>2056</v>
      </c>
      <c r="C5092" t="s">
        <v>2294</v>
      </c>
      <c r="D5092" t="s">
        <v>2064</v>
      </c>
      <c r="E5092" t="s">
        <v>2285</v>
      </c>
      <c r="F5092" t="s">
        <v>2058</v>
      </c>
      <c r="G5092" s="9" t="s">
        <v>4620</v>
      </c>
      <c r="H5092" t="s">
        <v>2274</v>
      </c>
      <c r="I5092" t="s">
        <v>4630</v>
      </c>
      <c r="J5092" s="14">
        <f>VLOOKUP(Emissions!A2637,'County Activity'!A$2:J$3224,9,FALSE)</f>
        <v>1335.742751015375</v>
      </c>
      <c r="K5092" s="14" t="str">
        <f>VLOOKUP(Emissions!B4542,'County Activity'!B$2:J$3224,9,FALSE)</f>
        <v>E6GAL</v>
      </c>
      <c r="L5092" s="20">
        <f>VLOOKUP($H5092,'Emission Factors'!$B$2:$F$3,3, FALSE)</f>
        <v>0.85</v>
      </c>
      <c r="M5092" s="19" t="str">
        <f>VLOOKUP($H5092,'Emission Factors'!$B$2:$F$3,4, FALSE)</f>
        <v>LB</v>
      </c>
      <c r="N5092" s="19" t="str">
        <f>VLOOKUP($H5092,'Emission Factors'!$B$2:$F$3,5, FALSE)</f>
        <v>E6GAL</v>
      </c>
      <c r="O5092" s="42">
        <f>J5092*L5092/2000</f>
        <v>0.56769066918153444</v>
      </c>
      <c r="P5092" s="2" t="s">
        <v>2651</v>
      </c>
      <c r="Q5092" s="42">
        <f>IF(ISNA(VLOOKUP(CONCATENATE(A5092,H5092),'Point Emissions'!C$2:E$233,3,FALSE)),0,VLOOKUP(CONCATENATE(A5092,H5092),'Point Emissions'!C$2:E$233,3,FALSE))</f>
        <v>0</v>
      </c>
      <c r="R5092" s="2" t="s">
        <v>2651</v>
      </c>
      <c r="S5092" s="43">
        <f>IF(O5092-Q5092&gt;=0,O5092-Q5092,0)</f>
        <v>0.56769066918153444</v>
      </c>
      <c r="T5092" s="2" t="s">
        <v>2651</v>
      </c>
    </row>
    <row r="5093" spans="1:20">
      <c r="A5093" t="s">
        <v>4735</v>
      </c>
      <c r="B5093" t="s">
        <v>4669</v>
      </c>
      <c r="C5093" t="s">
        <v>2423</v>
      </c>
      <c r="D5093" t="s">
        <v>2403</v>
      </c>
      <c r="E5093" t="s">
        <v>2285</v>
      </c>
      <c r="F5093" t="s">
        <v>4670</v>
      </c>
      <c r="G5093" s="9" t="s">
        <v>4620</v>
      </c>
      <c r="H5093" t="s">
        <v>2274</v>
      </c>
      <c r="I5093" t="s">
        <v>4630</v>
      </c>
      <c r="J5093" s="14">
        <f>VLOOKUP(Emissions!A1489,'County Activity'!A$2:J$3224,9,FALSE)</f>
        <v>118.35979016932767</v>
      </c>
      <c r="K5093" s="14" t="str">
        <f>VLOOKUP(Emissions!B3968,'County Activity'!B$2:J$3224,9,FALSE)</f>
        <v>E6GAL</v>
      </c>
      <c r="L5093" s="20">
        <f>VLOOKUP($H5093,'Emission Factors'!$B$2:$F$3,3, FALSE)</f>
        <v>0.85</v>
      </c>
      <c r="M5093" s="19" t="str">
        <f>VLOOKUP($H5093,'Emission Factors'!$B$2:$F$3,4, FALSE)</f>
        <v>LB</v>
      </c>
      <c r="N5093" s="19" t="str">
        <f>VLOOKUP($H5093,'Emission Factors'!$B$2:$F$3,5, FALSE)</f>
        <v>E6GAL</v>
      </c>
      <c r="O5093" s="42">
        <f>J5093*L5093/2000</f>
        <v>5.0302910821964253E-2</v>
      </c>
      <c r="P5093" s="2" t="s">
        <v>2651</v>
      </c>
      <c r="Q5093" s="42">
        <f>IF(ISNA(VLOOKUP(CONCATENATE(A5093,H5093),'Point Emissions'!C$2:E$233,3,FALSE)),0,VLOOKUP(CONCATENATE(A5093,H5093),'Point Emissions'!C$2:E$233,3,FALSE))</f>
        <v>0</v>
      </c>
      <c r="R5093" s="2" t="s">
        <v>2651</v>
      </c>
      <c r="S5093" s="43">
        <f>IF(O5093-Q5093&gt;=0,O5093-Q5093,0)</f>
        <v>5.0302910821964253E-2</v>
      </c>
      <c r="T5093" s="2" t="s">
        <v>2651</v>
      </c>
    </row>
    <row r="5094" spans="1:20">
      <c r="A5094" t="s">
        <v>3985</v>
      </c>
      <c r="B5094" t="s">
        <v>3858</v>
      </c>
      <c r="C5094" t="s">
        <v>3257</v>
      </c>
      <c r="D5094" t="s">
        <v>3368</v>
      </c>
      <c r="E5094" t="s">
        <v>2285</v>
      </c>
      <c r="F5094" t="s">
        <v>3860</v>
      </c>
      <c r="G5094" s="9" t="s">
        <v>4620</v>
      </c>
      <c r="H5094" t="s">
        <v>2274</v>
      </c>
      <c r="I5094" t="s">
        <v>4630</v>
      </c>
      <c r="J5094" s="14">
        <f>VLOOKUP(Emissions!A3935,'County Activity'!A$2:J$3224,9,FALSE)</f>
        <v>3147.1343016479104</v>
      </c>
      <c r="K5094" s="14" t="str">
        <f>VLOOKUP(Emissions!B5191,'County Activity'!B$2:J$3224,9,FALSE)</f>
        <v>E6GAL</v>
      </c>
      <c r="L5094" s="20">
        <f>VLOOKUP($H5094,'Emission Factors'!$B$2:$F$3,3, FALSE)</f>
        <v>0.85</v>
      </c>
      <c r="M5094" s="19" t="str">
        <f>VLOOKUP($H5094,'Emission Factors'!$B$2:$F$3,4, FALSE)</f>
        <v>LB</v>
      </c>
      <c r="N5094" s="19" t="str">
        <f>VLOOKUP($H5094,'Emission Factors'!$B$2:$F$3,5, FALSE)</f>
        <v>E6GAL</v>
      </c>
      <c r="O5094" s="42">
        <f>J5094*L5094/2000</f>
        <v>1.3375320782003619</v>
      </c>
      <c r="P5094" s="2" t="s">
        <v>2651</v>
      </c>
      <c r="Q5094" s="42">
        <f>IF(ISNA(VLOOKUP(CONCATENATE(A5094,H5094),'Point Emissions'!C$2:E$233,3,FALSE)),0,VLOOKUP(CONCATENATE(A5094,H5094),'Point Emissions'!C$2:E$233,3,FALSE))</f>
        <v>0</v>
      </c>
      <c r="R5094" s="2" t="s">
        <v>2651</v>
      </c>
      <c r="S5094" s="43">
        <f>IF(O5094-Q5094&gt;=0,O5094-Q5094,0)</f>
        <v>1.3375320782003619</v>
      </c>
      <c r="T5094" s="2" t="s">
        <v>2651</v>
      </c>
    </row>
    <row r="5095" spans="1:20">
      <c r="A5095" t="s">
        <v>4453</v>
      </c>
      <c r="B5095" t="s">
        <v>4409</v>
      </c>
      <c r="C5095" t="s">
        <v>2375</v>
      </c>
      <c r="D5095" t="s">
        <v>4454</v>
      </c>
      <c r="E5095" t="s">
        <v>2285</v>
      </c>
      <c r="F5095" t="s">
        <v>4410</v>
      </c>
      <c r="G5095" s="9" t="s">
        <v>4620</v>
      </c>
      <c r="H5095" t="s">
        <v>2274</v>
      </c>
      <c r="I5095" t="s">
        <v>4630</v>
      </c>
      <c r="J5095" s="14">
        <f>VLOOKUP(Emissions!A4551,'County Activity'!A$2:J$3224,9,FALSE)</f>
        <v>959.07937115292054</v>
      </c>
      <c r="K5095" s="14" t="str">
        <f>VLOOKUP(Emissions!B5499,'County Activity'!B$2:J$3224,9,FALSE)</f>
        <v>E6GAL</v>
      </c>
      <c r="L5095" s="20">
        <f>VLOOKUP($H5095,'Emission Factors'!$B$2:$F$3,3, FALSE)</f>
        <v>0.85</v>
      </c>
      <c r="M5095" s="19" t="str">
        <f>VLOOKUP($H5095,'Emission Factors'!$B$2:$F$3,4, FALSE)</f>
        <v>LB</v>
      </c>
      <c r="N5095" s="19" t="str">
        <f>VLOOKUP($H5095,'Emission Factors'!$B$2:$F$3,5, FALSE)</f>
        <v>E6GAL</v>
      </c>
      <c r="O5095" s="42">
        <f>J5095*L5095/2000</f>
        <v>0.40760873273999126</v>
      </c>
      <c r="P5095" s="2" t="s">
        <v>2651</v>
      </c>
      <c r="Q5095" s="42">
        <f>IF(ISNA(VLOOKUP(CONCATENATE(A5095,H5095),'Point Emissions'!C$2:E$233,3,FALSE)),0,VLOOKUP(CONCATENATE(A5095,H5095),'Point Emissions'!C$2:E$233,3,FALSE))</f>
        <v>0</v>
      </c>
      <c r="R5095" s="2" t="s">
        <v>2651</v>
      </c>
      <c r="S5095" s="43">
        <f>IF(O5095-Q5095&gt;=0,O5095-Q5095,0)</f>
        <v>0.40760873273999126</v>
      </c>
      <c r="T5095" s="2" t="s">
        <v>2651</v>
      </c>
    </row>
    <row r="5096" spans="1:20">
      <c r="A5096" t="s">
        <v>1959</v>
      </c>
      <c r="B5096" t="s">
        <v>1909</v>
      </c>
      <c r="C5096" t="s">
        <v>2372</v>
      </c>
      <c r="D5096" t="s">
        <v>1960</v>
      </c>
      <c r="E5096" t="s">
        <v>2285</v>
      </c>
      <c r="F5096" t="s">
        <v>1911</v>
      </c>
      <c r="G5096" s="9" t="s">
        <v>4620</v>
      </c>
      <c r="H5096" t="s">
        <v>2274</v>
      </c>
      <c r="I5096" t="s">
        <v>4630</v>
      </c>
      <c r="J5096" s="14">
        <f>VLOOKUP(Emissions!A2523,'County Activity'!A$2:J$3224,9,FALSE)</f>
        <v>1245.0835069760442</v>
      </c>
      <c r="K5096" s="14" t="str">
        <f>VLOOKUP(Emissions!B4485,'County Activity'!B$2:J$3224,9,FALSE)</f>
        <v>E6GAL</v>
      </c>
      <c r="L5096" s="20">
        <f>VLOOKUP($H5096,'Emission Factors'!$B$2:$F$3,3, FALSE)</f>
        <v>0.85</v>
      </c>
      <c r="M5096" s="19" t="str">
        <f>VLOOKUP($H5096,'Emission Factors'!$B$2:$F$3,4, FALSE)</f>
        <v>LB</v>
      </c>
      <c r="N5096" s="19" t="str">
        <f>VLOOKUP($H5096,'Emission Factors'!$B$2:$F$3,5, FALSE)</f>
        <v>E6GAL</v>
      </c>
      <c r="O5096" s="42">
        <f>J5096*L5096/2000</f>
        <v>0.52916049046481872</v>
      </c>
      <c r="P5096" s="2" t="s">
        <v>2651</v>
      </c>
      <c r="Q5096" s="42">
        <f>IF(ISNA(VLOOKUP(CONCATENATE(A5096,H5096),'Point Emissions'!C$2:E$233,3,FALSE)),0,VLOOKUP(CONCATENATE(A5096,H5096),'Point Emissions'!C$2:E$233,3,FALSE))</f>
        <v>0</v>
      </c>
      <c r="R5096" s="2" t="s">
        <v>2651</v>
      </c>
      <c r="S5096" s="43">
        <f>IF(O5096-Q5096&gt;=0,O5096-Q5096,0)</f>
        <v>0.52916049046481872</v>
      </c>
      <c r="T5096" s="2" t="s">
        <v>2651</v>
      </c>
    </row>
    <row r="5097" spans="1:20">
      <c r="A5097" t="s">
        <v>4119</v>
      </c>
      <c r="B5097" t="s">
        <v>4110</v>
      </c>
      <c r="C5097" t="s">
        <v>2300</v>
      </c>
      <c r="D5097" t="s">
        <v>4120</v>
      </c>
      <c r="E5097" t="s">
        <v>2285</v>
      </c>
      <c r="F5097" t="s">
        <v>4111</v>
      </c>
      <c r="G5097" s="9" t="s">
        <v>4620</v>
      </c>
      <c r="H5097" t="s">
        <v>2274</v>
      </c>
      <c r="I5097" t="s">
        <v>4630</v>
      </c>
      <c r="J5097" s="14">
        <f>VLOOKUP(Emissions!A4099,'County Activity'!A$2:J$3224,9,FALSE)</f>
        <v>701.41625651482252</v>
      </c>
      <c r="K5097" s="14" t="str">
        <f>VLOOKUP(Emissions!B5273,'County Activity'!B$2:J$3224,9,FALSE)</f>
        <v>E6GAL</v>
      </c>
      <c r="L5097" s="20">
        <f>VLOOKUP($H5097,'Emission Factors'!$B$2:$F$3,3, FALSE)</f>
        <v>0.85</v>
      </c>
      <c r="M5097" s="19" t="str">
        <f>VLOOKUP($H5097,'Emission Factors'!$B$2:$F$3,4, FALSE)</f>
        <v>LB</v>
      </c>
      <c r="N5097" s="19" t="str">
        <f>VLOOKUP($H5097,'Emission Factors'!$B$2:$F$3,5, FALSE)</f>
        <v>E6GAL</v>
      </c>
      <c r="O5097" s="42">
        <f>J5097*L5097/2000</f>
        <v>0.29810190901879957</v>
      </c>
      <c r="P5097" s="2" t="s">
        <v>2651</v>
      </c>
      <c r="Q5097" s="42">
        <f>IF(ISNA(VLOOKUP(CONCATENATE(A5097,H5097),'Point Emissions'!C$2:E$233,3,FALSE)),0,VLOOKUP(CONCATENATE(A5097,H5097),'Point Emissions'!C$2:E$233,3,FALSE))</f>
        <v>0</v>
      </c>
      <c r="R5097" s="2" t="s">
        <v>2651</v>
      </c>
      <c r="S5097" s="43">
        <f>IF(O5097-Q5097&gt;=0,O5097-Q5097,0)</f>
        <v>0.29810190901879957</v>
      </c>
      <c r="T5097" s="2" t="s">
        <v>2651</v>
      </c>
    </row>
    <row r="5098" spans="1:20">
      <c r="A5098" t="s">
        <v>3131</v>
      </c>
      <c r="B5098" t="s">
        <v>3123</v>
      </c>
      <c r="C5098" t="s">
        <v>2297</v>
      </c>
      <c r="D5098" t="s">
        <v>2289</v>
      </c>
      <c r="E5098" t="s">
        <v>2285</v>
      </c>
      <c r="F5098" t="s">
        <v>3125</v>
      </c>
      <c r="G5098" s="9" t="s">
        <v>4620</v>
      </c>
      <c r="H5098" t="s">
        <v>2274</v>
      </c>
      <c r="I5098" t="s">
        <v>4630</v>
      </c>
      <c r="J5098" s="14">
        <f>VLOOKUP(Emissions!A785,'County Activity'!A$2:J$3224,9,FALSE)</f>
        <v>314.31313325539799</v>
      </c>
      <c r="K5098" s="14" t="str">
        <f>VLOOKUP(Emissions!B3616,'County Activity'!B$2:J$3224,9,FALSE)</f>
        <v>E6GAL</v>
      </c>
      <c r="L5098" s="20">
        <f>VLOOKUP($H5098,'Emission Factors'!$B$2:$F$3,3, FALSE)</f>
        <v>0.85</v>
      </c>
      <c r="M5098" s="19" t="str">
        <f>VLOOKUP($H5098,'Emission Factors'!$B$2:$F$3,4, FALSE)</f>
        <v>LB</v>
      </c>
      <c r="N5098" s="19" t="str">
        <f>VLOOKUP($H5098,'Emission Factors'!$B$2:$F$3,5, FALSE)</f>
        <v>E6GAL</v>
      </c>
      <c r="O5098" s="42">
        <f>J5098*L5098/2000</f>
        <v>0.13358308163354413</v>
      </c>
      <c r="P5098" s="2" t="s">
        <v>2651</v>
      </c>
      <c r="Q5098" s="42">
        <f>IF(ISNA(VLOOKUP(CONCATENATE(A5098,H5098),'Point Emissions'!C$2:E$233,3,FALSE)),0,VLOOKUP(CONCATENATE(A5098,H5098),'Point Emissions'!C$2:E$233,3,FALSE))</f>
        <v>0</v>
      </c>
      <c r="R5098" s="2" t="s">
        <v>2651</v>
      </c>
      <c r="S5098" s="43">
        <f>IF(O5098-Q5098&gt;=0,O5098-Q5098,0)</f>
        <v>0.13358308163354413</v>
      </c>
      <c r="T5098" s="2" t="s">
        <v>2651</v>
      </c>
    </row>
    <row r="5099" spans="1:20">
      <c r="A5099" t="s">
        <v>3173</v>
      </c>
      <c r="B5099" t="s">
        <v>3123</v>
      </c>
      <c r="C5099" t="s">
        <v>2369</v>
      </c>
      <c r="D5099" t="s">
        <v>2313</v>
      </c>
      <c r="E5099" t="s">
        <v>2285</v>
      </c>
      <c r="F5099" t="s">
        <v>3125</v>
      </c>
      <c r="G5099" s="9" t="s">
        <v>4620</v>
      </c>
      <c r="H5099" t="s">
        <v>4628</v>
      </c>
      <c r="I5099" t="s">
        <v>4629</v>
      </c>
      <c r="J5099" s="14">
        <f>VLOOKUP(Emissions!A830,'County Activity'!A$2:J$3224,9,FALSE)</f>
        <v>326.73834932295728</v>
      </c>
      <c r="K5099" s="14" t="str">
        <f>VLOOKUP(Emissions!B416,'County Activity'!B$2:J$3224,9,FALSE)</f>
        <v>E6GAL</v>
      </c>
      <c r="L5099" s="20">
        <f>VLOOKUP($H5099,'Emission Factors'!$B$2:$F$3,3, FALSE)</f>
        <v>0.16900000000000001</v>
      </c>
      <c r="M5099" s="19" t="str">
        <f>VLOOKUP($H5099,'Emission Factors'!$B$2:$F$3,4, FALSE)</f>
        <v>LB</v>
      </c>
      <c r="N5099" s="19" t="str">
        <f>VLOOKUP($H5099,'Emission Factors'!$B$2:$F$3,5, FALSE)</f>
        <v>E6GAL</v>
      </c>
      <c r="O5099" s="42">
        <f>J5099*L5099/2000</f>
        <v>2.7609390517789892E-2</v>
      </c>
      <c r="P5099" s="2" t="s">
        <v>2651</v>
      </c>
      <c r="Q5099" s="42">
        <f>IF(ISNA(VLOOKUP(CONCATENATE(A5099,H5099),'Point Emissions'!C$2:E$233,3,FALSE)),0,VLOOKUP(CONCATENATE(A5099,H5099),'Point Emissions'!C$2:E$233,3,FALSE))</f>
        <v>0</v>
      </c>
      <c r="R5099" s="2" t="s">
        <v>2651</v>
      </c>
      <c r="S5099" s="43">
        <f>IF(O5099-Q5099&gt;=0,O5099-Q5099,0)</f>
        <v>2.7609390517789892E-2</v>
      </c>
      <c r="T5099" s="2" t="s">
        <v>2651</v>
      </c>
    </row>
    <row r="5100" spans="1:20">
      <c r="A5100" t="s">
        <v>2247</v>
      </c>
      <c r="B5100" t="s">
        <v>2206</v>
      </c>
      <c r="C5100" t="s">
        <v>2351</v>
      </c>
      <c r="D5100" t="s">
        <v>3245</v>
      </c>
      <c r="E5100" t="s">
        <v>2285</v>
      </c>
      <c r="F5100" t="s">
        <v>2207</v>
      </c>
      <c r="G5100" s="9" t="s">
        <v>4620</v>
      </c>
      <c r="H5100" t="s">
        <v>2274</v>
      </c>
      <c r="I5100" t="s">
        <v>4630</v>
      </c>
      <c r="J5100" s="14">
        <f>VLOOKUP(Emissions!A2849,'County Activity'!A$2:J$3224,9,FALSE)</f>
        <v>300.54291957227815</v>
      </c>
      <c r="K5100" s="14" t="str">
        <f>VLOOKUP(Emissions!B4648,'County Activity'!B$2:J$3224,9,FALSE)</f>
        <v>E6GAL</v>
      </c>
      <c r="L5100" s="20">
        <f>VLOOKUP($H5100,'Emission Factors'!$B$2:$F$3,3, FALSE)</f>
        <v>0.85</v>
      </c>
      <c r="M5100" s="19" t="str">
        <f>VLOOKUP($H5100,'Emission Factors'!$B$2:$F$3,4, FALSE)</f>
        <v>LB</v>
      </c>
      <c r="N5100" s="19" t="str">
        <f>VLOOKUP($H5100,'Emission Factors'!$B$2:$F$3,5, FALSE)</f>
        <v>E6GAL</v>
      </c>
      <c r="O5100" s="42">
        <f>J5100*L5100/2000</f>
        <v>0.1277307408182182</v>
      </c>
      <c r="P5100" s="2" t="s">
        <v>2651</v>
      </c>
      <c r="Q5100" s="42">
        <f>IF(ISNA(VLOOKUP(CONCATENATE(A5100,H5100),'Point Emissions'!C$2:E$233,3,FALSE)),0,VLOOKUP(CONCATENATE(A5100,H5100),'Point Emissions'!C$2:E$233,3,FALSE))</f>
        <v>0</v>
      </c>
      <c r="R5100" s="2" t="s">
        <v>2651</v>
      </c>
      <c r="S5100" s="43">
        <f>IF(O5100-Q5100&gt;=0,O5100-Q5100,0)</f>
        <v>0.1277307408182182</v>
      </c>
      <c r="T5100" s="2" t="s">
        <v>2651</v>
      </c>
    </row>
    <row r="5101" spans="1:20">
      <c r="A5101" t="s">
        <v>556</v>
      </c>
      <c r="B5101" t="s">
        <v>232</v>
      </c>
      <c r="C5101" t="s">
        <v>557</v>
      </c>
      <c r="D5101" t="s">
        <v>2692</v>
      </c>
      <c r="E5101" t="s">
        <v>2285</v>
      </c>
      <c r="F5101" t="s">
        <v>233</v>
      </c>
      <c r="G5101" s="9" t="s">
        <v>4620</v>
      </c>
      <c r="H5101" t="s">
        <v>2274</v>
      </c>
      <c r="I5101" t="s">
        <v>4630</v>
      </c>
      <c r="J5101" s="14">
        <f>VLOOKUP(Emissions!A5421,'County Activity'!A$2:J$3224,9,FALSE)</f>
        <v>10379.602789302711</v>
      </c>
      <c r="K5101" s="14" t="str">
        <f>VLOOKUP(Emissions!B5934,'County Activity'!B$2:J$3224,9,FALSE)</f>
        <v>E6GAL</v>
      </c>
      <c r="L5101" s="20">
        <f>VLOOKUP($H5101,'Emission Factors'!$B$2:$F$3,3, FALSE)</f>
        <v>0.85</v>
      </c>
      <c r="M5101" s="19" t="str">
        <f>VLOOKUP($H5101,'Emission Factors'!$B$2:$F$3,4, FALSE)</f>
        <v>LB</v>
      </c>
      <c r="N5101" s="19" t="str">
        <f>VLOOKUP($H5101,'Emission Factors'!$B$2:$F$3,5, FALSE)</f>
        <v>E6GAL</v>
      </c>
      <c r="O5101" s="42">
        <f>J5101*L5101/2000</f>
        <v>4.4113311854536521</v>
      </c>
      <c r="P5101" s="2" t="s">
        <v>2651</v>
      </c>
      <c r="Q5101" s="42">
        <f>IF(ISNA(VLOOKUP(CONCATENATE(A5101,H5101),'Point Emissions'!C$2:E$233,3,FALSE)),0,VLOOKUP(CONCATENATE(A5101,H5101),'Point Emissions'!C$2:E$233,3,FALSE))</f>
        <v>0</v>
      </c>
      <c r="R5101" s="2" t="s">
        <v>2651</v>
      </c>
      <c r="S5101" s="43">
        <f>IF(O5101-Q5101&gt;=0,O5101-Q5101,0)</f>
        <v>4.4113311854536521</v>
      </c>
      <c r="T5101" s="2" t="s">
        <v>2651</v>
      </c>
    </row>
    <row r="5102" spans="1:20">
      <c r="A5102" t="s">
        <v>3183</v>
      </c>
      <c r="B5102" t="s">
        <v>3123</v>
      </c>
      <c r="C5102" t="s">
        <v>2390</v>
      </c>
      <c r="D5102" t="s">
        <v>3184</v>
      </c>
      <c r="E5102" t="s">
        <v>2285</v>
      </c>
      <c r="F5102" t="s">
        <v>3125</v>
      </c>
      <c r="G5102" s="9" t="s">
        <v>4620</v>
      </c>
      <c r="H5102" t="s">
        <v>2274</v>
      </c>
      <c r="I5102" t="s">
        <v>4630</v>
      </c>
      <c r="J5102" s="14">
        <f>VLOOKUP(Emissions!A845,'County Activity'!A$2:J$3224,9,FALSE)</f>
        <v>332.21441104345377</v>
      </c>
      <c r="K5102" s="14" t="str">
        <f>VLOOKUP(Emissions!B3646,'County Activity'!B$2:J$3224,9,FALSE)</f>
        <v>E6GAL</v>
      </c>
      <c r="L5102" s="20">
        <f>VLOOKUP($H5102,'Emission Factors'!$B$2:$F$3,3, FALSE)</f>
        <v>0.85</v>
      </c>
      <c r="M5102" s="19" t="str">
        <f>VLOOKUP($H5102,'Emission Factors'!$B$2:$F$3,4, FALSE)</f>
        <v>LB</v>
      </c>
      <c r="N5102" s="19" t="str">
        <f>VLOOKUP($H5102,'Emission Factors'!$B$2:$F$3,5, FALSE)</f>
        <v>E6GAL</v>
      </c>
      <c r="O5102" s="42">
        <f>J5102*L5102/2000</f>
        <v>0.14119112469346787</v>
      </c>
      <c r="P5102" s="2" t="s">
        <v>2651</v>
      </c>
      <c r="Q5102" s="42">
        <f>IF(ISNA(VLOOKUP(CONCATENATE(A5102,H5102),'Point Emissions'!C$2:E$233,3,FALSE)),0,VLOOKUP(CONCATENATE(A5102,H5102),'Point Emissions'!C$2:E$233,3,FALSE))</f>
        <v>0</v>
      </c>
      <c r="R5102" s="2" t="s">
        <v>2651</v>
      </c>
      <c r="S5102" s="43">
        <f>IF(O5102-Q5102&gt;=0,O5102-Q5102,0)</f>
        <v>0.14119112469346787</v>
      </c>
      <c r="T5102" s="2" t="s">
        <v>2651</v>
      </c>
    </row>
    <row r="5103" spans="1:20">
      <c r="A5103" t="s">
        <v>4539</v>
      </c>
      <c r="B5103" t="s">
        <v>4519</v>
      </c>
      <c r="C5103" t="s">
        <v>2321</v>
      </c>
      <c r="D5103" t="s">
        <v>4540</v>
      </c>
      <c r="E5103" t="s">
        <v>2285</v>
      </c>
      <c r="F5103" t="s">
        <v>4521</v>
      </c>
      <c r="G5103" s="9" t="s">
        <v>4620</v>
      </c>
      <c r="H5103" t="s">
        <v>2274</v>
      </c>
      <c r="I5103" t="s">
        <v>4630</v>
      </c>
      <c r="J5103" s="14">
        <f>VLOOKUP(Emissions!A4659,'County Activity'!A$2:J$3224,9,FALSE)</f>
        <v>5276.0093370582363</v>
      </c>
      <c r="K5103" s="14" t="str">
        <f>VLOOKUP(Emissions!B5553,'County Activity'!B$2:J$3224,9,FALSE)</f>
        <v>E6GAL</v>
      </c>
      <c r="L5103" s="20">
        <f>VLOOKUP($H5103,'Emission Factors'!$B$2:$F$3,3, FALSE)</f>
        <v>0.85</v>
      </c>
      <c r="M5103" s="19" t="str">
        <f>VLOOKUP($H5103,'Emission Factors'!$B$2:$F$3,4, FALSE)</f>
        <v>LB</v>
      </c>
      <c r="N5103" s="19" t="str">
        <f>VLOOKUP($H5103,'Emission Factors'!$B$2:$F$3,5, FALSE)</f>
        <v>E6GAL</v>
      </c>
      <c r="O5103" s="42">
        <f>J5103*L5103/2000</f>
        <v>2.2423039682497503</v>
      </c>
      <c r="P5103" s="2" t="s">
        <v>2651</v>
      </c>
      <c r="Q5103" s="42">
        <f>IF(ISNA(VLOOKUP(CONCATENATE(A5103,H5103),'Point Emissions'!C$2:E$233,3,FALSE)),0,VLOOKUP(CONCATENATE(A5103,H5103),'Point Emissions'!C$2:E$233,3,FALSE))</f>
        <v>0</v>
      </c>
      <c r="R5103" s="2" t="s">
        <v>2651</v>
      </c>
      <c r="S5103" s="43">
        <f>IF(O5103-Q5103&gt;=0,O5103-Q5103,0)</f>
        <v>2.2423039682497503</v>
      </c>
      <c r="T5103" s="2" t="s">
        <v>2651</v>
      </c>
    </row>
    <row r="5104" spans="1:20">
      <c r="A5104" t="s">
        <v>3036</v>
      </c>
      <c r="B5104" t="s">
        <v>3004</v>
      </c>
      <c r="C5104" t="s">
        <v>2342</v>
      </c>
      <c r="D5104" t="s">
        <v>3037</v>
      </c>
      <c r="E5104" t="s">
        <v>2285</v>
      </c>
      <c r="F5104" t="s">
        <v>3006</v>
      </c>
      <c r="G5104" s="9" t="s">
        <v>4620</v>
      </c>
      <c r="H5104" t="s">
        <v>2274</v>
      </c>
      <c r="I5104" t="s">
        <v>4630</v>
      </c>
      <c r="J5104" s="14">
        <f>VLOOKUP(Emissions!A679,'County Activity'!A$2:J$3224,9,FALSE)</f>
        <v>278.15831639902058</v>
      </c>
      <c r="K5104" s="14" t="str">
        <f>VLOOKUP(Emissions!B3563,'County Activity'!B$2:J$3224,9,FALSE)</f>
        <v>E6GAL</v>
      </c>
      <c r="L5104" s="20">
        <f>VLOOKUP($H5104,'Emission Factors'!$B$2:$F$3,3, FALSE)</f>
        <v>0.85</v>
      </c>
      <c r="M5104" s="19" t="str">
        <f>VLOOKUP($H5104,'Emission Factors'!$B$2:$F$3,4, FALSE)</f>
        <v>LB</v>
      </c>
      <c r="N5104" s="19" t="str">
        <f>VLOOKUP($H5104,'Emission Factors'!$B$2:$F$3,5, FALSE)</f>
        <v>E6GAL</v>
      </c>
      <c r="O5104" s="42">
        <f>J5104*L5104/2000</f>
        <v>0.11821728446958374</v>
      </c>
      <c r="P5104" s="2" t="s">
        <v>2651</v>
      </c>
      <c r="Q5104" s="42">
        <f>IF(ISNA(VLOOKUP(CONCATENATE(A5104,H5104),'Point Emissions'!C$2:E$233,3,FALSE)),0,VLOOKUP(CONCATENATE(A5104,H5104),'Point Emissions'!C$2:E$233,3,FALSE))</f>
        <v>0</v>
      </c>
      <c r="R5104" s="2" t="s">
        <v>2651</v>
      </c>
      <c r="S5104" s="43">
        <f>IF(O5104-Q5104&gt;=0,O5104-Q5104,0)</f>
        <v>0.11821728446958374</v>
      </c>
      <c r="T5104" s="2" t="s">
        <v>2651</v>
      </c>
    </row>
    <row r="5105" spans="1:20">
      <c r="A5105" t="s">
        <v>1801</v>
      </c>
      <c r="B5105" t="s">
        <v>5328</v>
      </c>
      <c r="C5105" t="s">
        <v>2459</v>
      </c>
      <c r="D5105" t="s">
        <v>2478</v>
      </c>
      <c r="E5105" t="s">
        <v>2285</v>
      </c>
      <c r="F5105" t="s">
        <v>5330</v>
      </c>
      <c r="G5105" s="9" t="s">
        <v>4620</v>
      </c>
      <c r="H5105" t="s">
        <v>2274</v>
      </c>
      <c r="I5105" t="s">
        <v>4630</v>
      </c>
      <c r="J5105" s="14">
        <f>VLOOKUP(Emissions!A2345,'County Activity'!A$2:J$3224,9,FALSE)</f>
        <v>1114.2664769864059</v>
      </c>
      <c r="K5105" s="14" t="str">
        <f>VLOOKUP(Emissions!B4396,'County Activity'!B$2:J$3224,9,FALSE)</f>
        <v>E6GAL</v>
      </c>
      <c r="L5105" s="20">
        <f>VLOOKUP($H5105,'Emission Factors'!$B$2:$F$3,3, FALSE)</f>
        <v>0.85</v>
      </c>
      <c r="M5105" s="19" t="str">
        <f>VLOOKUP($H5105,'Emission Factors'!$B$2:$F$3,4, FALSE)</f>
        <v>LB</v>
      </c>
      <c r="N5105" s="19" t="str">
        <f>VLOOKUP($H5105,'Emission Factors'!$B$2:$F$3,5, FALSE)</f>
        <v>E6GAL</v>
      </c>
      <c r="O5105" s="42">
        <f>J5105*L5105/2000</f>
        <v>0.47356325271922245</v>
      </c>
      <c r="P5105" s="2" t="s">
        <v>2651</v>
      </c>
      <c r="Q5105" s="42">
        <f>IF(ISNA(VLOOKUP(CONCATENATE(A5105,H5105),'Point Emissions'!C$2:E$233,3,FALSE)),0,VLOOKUP(CONCATENATE(A5105,H5105),'Point Emissions'!C$2:E$233,3,FALSE))</f>
        <v>0</v>
      </c>
      <c r="R5105" s="2" t="s">
        <v>2651</v>
      </c>
      <c r="S5105" s="43">
        <f>IF(O5105-Q5105&gt;=0,O5105-Q5105,0)</f>
        <v>0.47356325271922245</v>
      </c>
      <c r="T5105" s="2" t="s">
        <v>2651</v>
      </c>
    </row>
    <row r="5106" spans="1:20">
      <c r="A5106" t="s">
        <v>5431</v>
      </c>
      <c r="B5106" t="s">
        <v>1335</v>
      </c>
      <c r="C5106" t="s">
        <v>2336</v>
      </c>
      <c r="D5106" t="s">
        <v>5432</v>
      </c>
      <c r="E5106" s="11" t="s">
        <v>1337</v>
      </c>
      <c r="F5106" t="s">
        <v>1338</v>
      </c>
      <c r="G5106" s="9" t="s">
        <v>4620</v>
      </c>
      <c r="H5106" t="s">
        <v>2274</v>
      </c>
      <c r="I5106" t="s">
        <v>4630</v>
      </c>
      <c r="J5106" s="14">
        <f>VLOOKUP(Emissions!A6321,'County Activity'!A$2:J$3224,9,FALSE)</f>
        <v>17036.540392508607</v>
      </c>
      <c r="K5106" s="14" t="str">
        <f>VLOOKUP(Emissions!B6384,'County Activity'!B$2:J$3224,9,FALSE)</f>
        <v>E6GAL</v>
      </c>
      <c r="L5106" s="20">
        <f>VLOOKUP($H5106,'Emission Factors'!$B$2:$F$3,3, FALSE)</f>
        <v>0.85</v>
      </c>
      <c r="M5106" s="19" t="str">
        <f>VLOOKUP($H5106,'Emission Factors'!$B$2:$F$3,4, FALSE)</f>
        <v>LB</v>
      </c>
      <c r="N5106" s="19" t="str">
        <f>VLOOKUP($H5106,'Emission Factors'!$B$2:$F$3,5, FALSE)</f>
        <v>E6GAL</v>
      </c>
      <c r="O5106" s="42">
        <f>J5106*L5106/2000</f>
        <v>7.2405296668161574</v>
      </c>
      <c r="P5106" s="2" t="s">
        <v>2651</v>
      </c>
      <c r="Q5106" s="42">
        <f>IF(ISNA(VLOOKUP(CONCATENATE(A5106,H5106),'Point Emissions'!C$2:E$233,3,FALSE)),0,VLOOKUP(CONCATENATE(A5106,H5106),'Point Emissions'!C$2:E$233,3,FALSE))</f>
        <v>0</v>
      </c>
      <c r="R5106" s="2" t="s">
        <v>2651</v>
      </c>
      <c r="S5106" s="43">
        <f>IF(O5106-Q5106&gt;=0,O5106-Q5106,0)</f>
        <v>7.2405296668161574</v>
      </c>
      <c r="T5106" s="2" t="s">
        <v>2651</v>
      </c>
    </row>
    <row r="5107" spans="1:20">
      <c r="A5107" t="s">
        <v>3810</v>
      </c>
      <c r="B5107" t="s">
        <v>3764</v>
      </c>
      <c r="C5107" t="s">
        <v>2381</v>
      </c>
      <c r="D5107" t="s">
        <v>1739</v>
      </c>
      <c r="E5107" t="s">
        <v>2285</v>
      </c>
      <c r="F5107" t="s">
        <v>3766</v>
      </c>
      <c r="G5107" s="9" t="s">
        <v>4620</v>
      </c>
      <c r="H5107" t="s">
        <v>4628</v>
      </c>
      <c r="I5107" t="s">
        <v>4629</v>
      </c>
      <c r="J5107" s="14">
        <f>VLOOKUP(Emissions!A3722,'County Activity'!A$2:J$3224,9,FALSE)</f>
        <v>540.94523147734924</v>
      </c>
      <c r="K5107" s="14" t="str">
        <f>VLOOKUP(Emissions!B1862,'County Activity'!B$2:J$3224,9,FALSE)</f>
        <v>E6GAL</v>
      </c>
      <c r="L5107" s="20">
        <f>VLOOKUP($H5107,'Emission Factors'!$B$2:$F$3,3, FALSE)</f>
        <v>0.16900000000000001</v>
      </c>
      <c r="M5107" s="19" t="str">
        <f>VLOOKUP($H5107,'Emission Factors'!$B$2:$F$3,4, FALSE)</f>
        <v>LB</v>
      </c>
      <c r="N5107" s="19" t="str">
        <f>VLOOKUP($H5107,'Emission Factors'!$B$2:$F$3,5, FALSE)</f>
        <v>E6GAL</v>
      </c>
      <c r="O5107" s="42">
        <f>J5107*L5107/2000</f>
        <v>4.5709872059836017E-2</v>
      </c>
      <c r="P5107" s="2" t="s">
        <v>2651</v>
      </c>
      <c r="Q5107" s="42">
        <f>IF(ISNA(VLOOKUP(CONCATENATE(A5107,H5107),'Point Emissions'!C$2:E$233,3,FALSE)),0,VLOOKUP(CONCATENATE(A5107,H5107),'Point Emissions'!C$2:E$233,3,FALSE))</f>
        <v>0</v>
      </c>
      <c r="R5107" s="2" t="s">
        <v>2651</v>
      </c>
      <c r="S5107" s="43">
        <f>IF(O5107-Q5107&gt;=0,O5107-Q5107,0)</f>
        <v>4.5709872059836017E-2</v>
      </c>
      <c r="T5107" s="2" t="s">
        <v>2651</v>
      </c>
    </row>
    <row r="5108" spans="1:20">
      <c r="A5108" t="s">
        <v>4178</v>
      </c>
      <c r="B5108" t="s">
        <v>4110</v>
      </c>
      <c r="C5108" t="s">
        <v>2432</v>
      </c>
      <c r="D5108" t="s">
        <v>4179</v>
      </c>
      <c r="E5108" t="s">
        <v>2285</v>
      </c>
      <c r="F5108" t="s">
        <v>4111</v>
      </c>
      <c r="G5108" s="9" t="s">
        <v>4620</v>
      </c>
      <c r="H5108" t="s">
        <v>4628</v>
      </c>
      <c r="I5108" t="s">
        <v>4629</v>
      </c>
      <c r="J5108" s="14">
        <f>VLOOKUP(Emissions!A4186,'County Activity'!A$2:J$3224,9,FALSE)</f>
        <v>3731.0233855649426</v>
      </c>
      <c r="K5108" s="14" t="str">
        <f>VLOOKUP(Emissions!B2094,'County Activity'!B$2:J$3224,9,FALSE)</f>
        <v>E6GAL</v>
      </c>
      <c r="L5108" s="20">
        <f>VLOOKUP($H5108,'Emission Factors'!$B$2:$F$3,3, FALSE)</f>
        <v>0.16900000000000001</v>
      </c>
      <c r="M5108" s="19" t="str">
        <f>VLOOKUP($H5108,'Emission Factors'!$B$2:$F$3,4, FALSE)</f>
        <v>LB</v>
      </c>
      <c r="N5108" s="19" t="str">
        <f>VLOOKUP($H5108,'Emission Factors'!$B$2:$F$3,5, FALSE)</f>
        <v>E6GAL</v>
      </c>
      <c r="O5108" s="42">
        <f>J5108*L5108/2000</f>
        <v>0.3152714760802377</v>
      </c>
      <c r="P5108" s="2" t="s">
        <v>2651</v>
      </c>
      <c r="Q5108" s="42">
        <f>IF(ISNA(VLOOKUP(CONCATENATE(A5108,H5108),'Point Emissions'!C$2:E$233,3,FALSE)),0,VLOOKUP(CONCATENATE(A5108,H5108),'Point Emissions'!C$2:E$233,3,FALSE))</f>
        <v>0</v>
      </c>
      <c r="R5108" s="2" t="s">
        <v>2651</v>
      </c>
      <c r="S5108" s="43">
        <f>IF(O5108-Q5108&gt;=0,O5108-Q5108,0)</f>
        <v>0.3152714760802377</v>
      </c>
      <c r="T5108" s="2" t="s">
        <v>2651</v>
      </c>
    </row>
    <row r="5109" spans="1:20">
      <c r="A5109" t="s">
        <v>5232</v>
      </c>
      <c r="B5109" t="s">
        <v>5151</v>
      </c>
      <c r="C5109" t="s">
        <v>2444</v>
      </c>
      <c r="D5109" t="s">
        <v>5233</v>
      </c>
      <c r="E5109" t="s">
        <v>2285</v>
      </c>
      <c r="F5109" t="s">
        <v>5152</v>
      </c>
      <c r="G5109" s="9" t="s">
        <v>4620</v>
      </c>
      <c r="H5109" t="s">
        <v>2274</v>
      </c>
      <c r="I5109" t="s">
        <v>4630</v>
      </c>
      <c r="J5109" s="14">
        <f>VLOOKUP(Emissions!A2095,'County Activity'!A$2:J$3224,9,FALSE)</f>
        <v>931.76311005594096</v>
      </c>
      <c r="K5109" s="14" t="str">
        <f>VLOOKUP(Emissions!B4271,'County Activity'!B$2:J$3224,9,FALSE)</f>
        <v>E6GAL</v>
      </c>
      <c r="L5109" s="20">
        <f>VLOOKUP($H5109,'Emission Factors'!$B$2:$F$3,3, FALSE)</f>
        <v>0.85</v>
      </c>
      <c r="M5109" s="19" t="str">
        <f>VLOOKUP($H5109,'Emission Factors'!$B$2:$F$3,4, FALSE)</f>
        <v>LB</v>
      </c>
      <c r="N5109" s="19" t="str">
        <f>VLOOKUP($H5109,'Emission Factors'!$B$2:$F$3,5, FALSE)</f>
        <v>E6GAL</v>
      </c>
      <c r="O5109" s="42">
        <f>J5109*L5109/2000</f>
        <v>0.39599932177377489</v>
      </c>
      <c r="P5109" s="2" t="s">
        <v>2651</v>
      </c>
      <c r="Q5109" s="42">
        <f>IF(ISNA(VLOOKUP(CONCATENATE(A5109,H5109),'Point Emissions'!C$2:E$233,3,FALSE)),0,VLOOKUP(CONCATENATE(A5109,H5109),'Point Emissions'!C$2:E$233,3,FALSE))</f>
        <v>0</v>
      </c>
      <c r="R5109" s="2" t="s">
        <v>2651</v>
      </c>
      <c r="S5109" s="43">
        <f>IF(O5109-Q5109&gt;=0,O5109-Q5109,0)</f>
        <v>0.39599932177377489</v>
      </c>
      <c r="T5109" s="2" t="s">
        <v>2651</v>
      </c>
    </row>
    <row r="5110" spans="1:20">
      <c r="A5110" t="s">
        <v>962</v>
      </c>
      <c r="B5110" t="s">
        <v>811</v>
      </c>
      <c r="C5110" t="s">
        <v>963</v>
      </c>
      <c r="D5110" t="s">
        <v>964</v>
      </c>
      <c r="E5110" t="s">
        <v>2285</v>
      </c>
      <c r="F5110" t="s">
        <v>813</v>
      </c>
      <c r="G5110" s="9" t="s">
        <v>4620</v>
      </c>
      <c r="H5110" t="s">
        <v>4628</v>
      </c>
      <c r="I5110" t="s">
        <v>4629</v>
      </c>
      <c r="J5110" s="14">
        <f>VLOOKUP(Emissions!A5840,'County Activity'!A$2:J$3224,9,FALSE)</f>
        <v>3961.1460728368011</v>
      </c>
      <c r="K5110" s="14" t="str">
        <f>VLOOKUP(Emissions!B2921,'County Activity'!B$2:J$3224,9,FALSE)</f>
        <v>E6GAL</v>
      </c>
      <c r="L5110" s="20">
        <f>VLOOKUP($H5110,'Emission Factors'!$B$2:$F$3,3, FALSE)</f>
        <v>0.16900000000000001</v>
      </c>
      <c r="M5110" s="19" t="str">
        <f>VLOOKUP($H5110,'Emission Factors'!$B$2:$F$3,4, FALSE)</f>
        <v>LB</v>
      </c>
      <c r="N5110" s="19" t="str">
        <f>VLOOKUP($H5110,'Emission Factors'!$B$2:$F$3,5, FALSE)</f>
        <v>E6GAL</v>
      </c>
      <c r="O5110" s="42">
        <f>J5110*L5110/2000</f>
        <v>0.33471684315470968</v>
      </c>
      <c r="P5110" s="2" t="s">
        <v>2651</v>
      </c>
      <c r="Q5110" s="42">
        <f>IF(ISNA(VLOOKUP(CONCATENATE(A5110,H5110),'Point Emissions'!C$2:E$233,3,FALSE)),0,VLOOKUP(CONCATENATE(A5110,H5110),'Point Emissions'!C$2:E$233,3,FALSE))</f>
        <v>0</v>
      </c>
      <c r="R5110" s="2" t="s">
        <v>2651</v>
      </c>
      <c r="S5110" s="43">
        <f>IF(O5110-Q5110&gt;=0,O5110-Q5110,0)</f>
        <v>0.33471684315470968</v>
      </c>
      <c r="T5110" s="2" t="s">
        <v>2651</v>
      </c>
    </row>
    <row r="5111" spans="1:20">
      <c r="A5111" t="s">
        <v>717</v>
      </c>
      <c r="B5111" t="s">
        <v>232</v>
      </c>
      <c r="C5111" t="s">
        <v>718</v>
      </c>
      <c r="D5111" t="s">
        <v>5145</v>
      </c>
      <c r="E5111" t="s">
        <v>2285</v>
      </c>
      <c r="F5111" t="s">
        <v>233</v>
      </c>
      <c r="G5111" s="9" t="s">
        <v>4620</v>
      </c>
      <c r="H5111" t="s">
        <v>2274</v>
      </c>
      <c r="I5111" t="s">
        <v>4630</v>
      </c>
      <c r="J5111" s="14">
        <f>VLOOKUP(Emissions!A5541,'County Activity'!A$2:J$3224,9,FALSE)</f>
        <v>12201.530154590471</v>
      </c>
      <c r="K5111" s="14" t="str">
        <f>VLOOKUP(Emissions!B5994,'County Activity'!B$2:J$3224,9,FALSE)</f>
        <v>E6GAL</v>
      </c>
      <c r="L5111" s="20">
        <f>VLOOKUP($H5111,'Emission Factors'!$B$2:$F$3,3, FALSE)</f>
        <v>0.85</v>
      </c>
      <c r="M5111" s="19" t="str">
        <f>VLOOKUP($H5111,'Emission Factors'!$B$2:$F$3,4, FALSE)</f>
        <v>LB</v>
      </c>
      <c r="N5111" s="19" t="str">
        <f>VLOOKUP($H5111,'Emission Factors'!$B$2:$F$3,5, FALSE)</f>
        <v>E6GAL</v>
      </c>
      <c r="O5111" s="42">
        <f>J5111*L5111/2000</f>
        <v>5.1856503157009506</v>
      </c>
      <c r="P5111" s="2" t="s">
        <v>2651</v>
      </c>
      <c r="Q5111" s="42">
        <f>IF(ISNA(VLOOKUP(CONCATENATE(A5111,H5111),'Point Emissions'!C$2:E$233,3,FALSE)),0,VLOOKUP(CONCATENATE(A5111,H5111),'Point Emissions'!C$2:E$233,3,FALSE))</f>
        <v>0</v>
      </c>
      <c r="R5111" s="2" t="s">
        <v>2651</v>
      </c>
      <c r="S5111" s="43">
        <f>IF(O5111-Q5111&gt;=0,O5111-Q5111,0)</f>
        <v>5.1856503157009506</v>
      </c>
      <c r="T5111" s="2" t="s">
        <v>2651</v>
      </c>
    </row>
    <row r="5112" spans="1:20">
      <c r="A5112" t="s">
        <v>4385</v>
      </c>
      <c r="B5112" t="s">
        <v>4355</v>
      </c>
      <c r="C5112" t="s">
        <v>2345</v>
      </c>
      <c r="D5112" t="s">
        <v>2664</v>
      </c>
      <c r="E5112" t="s">
        <v>2285</v>
      </c>
      <c r="F5112" t="s">
        <v>4356</v>
      </c>
      <c r="G5112" s="9" t="s">
        <v>4620</v>
      </c>
      <c r="H5112" t="s">
        <v>2274</v>
      </c>
      <c r="I5112" t="s">
        <v>4630</v>
      </c>
      <c r="J5112" s="14">
        <f>VLOOKUP(Emissions!A4459,'County Activity'!A$2:J$3224,9,FALSE)</f>
        <v>896.95329081512409</v>
      </c>
      <c r="K5112" s="14" t="str">
        <f>VLOOKUP(Emissions!B5453,'County Activity'!B$2:J$3224,9,FALSE)</f>
        <v>E6GAL</v>
      </c>
      <c r="L5112" s="20">
        <f>VLOOKUP($H5112,'Emission Factors'!$B$2:$F$3,3, FALSE)</f>
        <v>0.85</v>
      </c>
      <c r="M5112" s="19" t="str">
        <f>VLOOKUP($H5112,'Emission Factors'!$B$2:$F$3,4, FALSE)</f>
        <v>LB</v>
      </c>
      <c r="N5112" s="19" t="str">
        <f>VLOOKUP($H5112,'Emission Factors'!$B$2:$F$3,5, FALSE)</f>
        <v>E6GAL</v>
      </c>
      <c r="O5112" s="42">
        <f>J5112*L5112/2000</f>
        <v>0.38120514859642768</v>
      </c>
      <c r="P5112" s="2" t="s">
        <v>2651</v>
      </c>
      <c r="Q5112" s="42">
        <f>IF(ISNA(VLOOKUP(CONCATENATE(A5112,H5112),'Point Emissions'!C$2:E$233,3,FALSE)),0,VLOOKUP(CONCATENATE(A5112,H5112),'Point Emissions'!C$2:E$233,3,FALSE))</f>
        <v>0</v>
      </c>
      <c r="R5112" s="2" t="s">
        <v>2651</v>
      </c>
      <c r="S5112" s="43">
        <f>IF(O5112-Q5112&gt;=0,O5112-Q5112,0)</f>
        <v>0.38120514859642768</v>
      </c>
      <c r="T5112" s="2" t="s">
        <v>2651</v>
      </c>
    </row>
    <row r="5113" spans="1:20">
      <c r="A5113" t="s">
        <v>3997</v>
      </c>
      <c r="B5113" t="s">
        <v>3858</v>
      </c>
      <c r="C5113" t="s">
        <v>3277</v>
      </c>
      <c r="D5113" t="s">
        <v>3998</v>
      </c>
      <c r="E5113" t="s">
        <v>2285</v>
      </c>
      <c r="F5113" t="s">
        <v>3860</v>
      </c>
      <c r="G5113" s="9" t="s">
        <v>4620</v>
      </c>
      <c r="H5113" t="s">
        <v>2274</v>
      </c>
      <c r="I5113" t="s">
        <v>4630</v>
      </c>
      <c r="J5113" s="14">
        <f>VLOOKUP(Emissions!A3951,'County Activity'!A$2:J$3224,9,FALSE)</f>
        <v>636.88839472066797</v>
      </c>
      <c r="K5113" s="14" t="str">
        <f>VLOOKUP(Emissions!B5199,'County Activity'!B$2:J$3224,9,FALSE)</f>
        <v>E6GAL</v>
      </c>
      <c r="L5113" s="20">
        <f>VLOOKUP($H5113,'Emission Factors'!$B$2:$F$3,3, FALSE)</f>
        <v>0.85</v>
      </c>
      <c r="M5113" s="19" t="str">
        <f>VLOOKUP($H5113,'Emission Factors'!$B$2:$F$3,4, FALSE)</f>
        <v>LB</v>
      </c>
      <c r="N5113" s="19" t="str">
        <f>VLOOKUP($H5113,'Emission Factors'!$B$2:$F$3,5, FALSE)</f>
        <v>E6GAL</v>
      </c>
      <c r="O5113" s="42">
        <f>J5113*L5113/2000</f>
        <v>0.27067756775628393</v>
      </c>
      <c r="P5113" s="2" t="s">
        <v>2651</v>
      </c>
      <c r="Q5113" s="42">
        <f>IF(ISNA(VLOOKUP(CONCATENATE(A5113,H5113),'Point Emissions'!C$2:E$233,3,FALSE)),0,VLOOKUP(CONCATENATE(A5113,H5113),'Point Emissions'!C$2:E$233,3,FALSE))</f>
        <v>0</v>
      </c>
      <c r="R5113" s="2" t="s">
        <v>2651</v>
      </c>
      <c r="S5113" s="43">
        <f>IF(O5113-Q5113&gt;=0,O5113-Q5113,0)</f>
        <v>0.27067756775628393</v>
      </c>
      <c r="T5113" s="2" t="s">
        <v>2651</v>
      </c>
    </row>
    <row r="5114" spans="1:20">
      <c r="A5114" t="s">
        <v>2096</v>
      </c>
      <c r="B5114" t="s">
        <v>2056</v>
      </c>
      <c r="C5114" t="s">
        <v>2357</v>
      </c>
      <c r="D5114" t="s">
        <v>2097</v>
      </c>
      <c r="E5114" t="s">
        <v>2285</v>
      </c>
      <c r="F5114" t="s">
        <v>2058</v>
      </c>
      <c r="G5114" s="9" t="s">
        <v>4620</v>
      </c>
      <c r="H5114" t="s">
        <v>2274</v>
      </c>
      <c r="I5114" t="s">
        <v>4630</v>
      </c>
      <c r="J5114" s="14">
        <f>VLOOKUP(Emissions!A2679,'County Activity'!A$2:J$3224,9,FALSE)</f>
        <v>1370.9688790419605</v>
      </c>
      <c r="K5114" s="14" t="str">
        <f>VLOOKUP(Emissions!B4563,'County Activity'!B$2:J$3224,9,FALSE)</f>
        <v>E6GAL</v>
      </c>
      <c r="L5114" s="20">
        <f>VLOOKUP($H5114,'Emission Factors'!$B$2:$F$3,3, FALSE)</f>
        <v>0.85</v>
      </c>
      <c r="M5114" s="19" t="str">
        <f>VLOOKUP($H5114,'Emission Factors'!$B$2:$F$3,4, FALSE)</f>
        <v>LB</v>
      </c>
      <c r="N5114" s="19" t="str">
        <f>VLOOKUP($H5114,'Emission Factors'!$B$2:$F$3,5, FALSE)</f>
        <v>E6GAL</v>
      </c>
      <c r="O5114" s="42">
        <f>J5114*L5114/2000</f>
        <v>0.58266177359283311</v>
      </c>
      <c r="P5114" s="2" t="s">
        <v>2651</v>
      </c>
      <c r="Q5114" s="42">
        <f>IF(ISNA(VLOOKUP(CONCATENATE(A5114,H5114),'Point Emissions'!C$2:E$233,3,FALSE)),0,VLOOKUP(CONCATENATE(A5114,H5114),'Point Emissions'!C$2:E$233,3,FALSE))</f>
        <v>0</v>
      </c>
      <c r="R5114" s="2" t="s">
        <v>2651</v>
      </c>
      <c r="S5114" s="43">
        <f>IF(O5114-Q5114&gt;=0,O5114-Q5114,0)</f>
        <v>0.58266177359283311</v>
      </c>
      <c r="T5114" s="2" t="s">
        <v>2651</v>
      </c>
    </row>
    <row r="5115" spans="1:20">
      <c r="A5115" t="s">
        <v>4644</v>
      </c>
      <c r="B5115" t="s">
        <v>1756</v>
      </c>
      <c r="C5115" t="s">
        <v>3288</v>
      </c>
      <c r="D5115" t="s">
        <v>4645</v>
      </c>
      <c r="E5115" t="s">
        <v>2285</v>
      </c>
      <c r="F5115" t="s">
        <v>1757</v>
      </c>
      <c r="G5115" s="9" t="s">
        <v>4620</v>
      </c>
      <c r="H5115" t="s">
        <v>2274</v>
      </c>
      <c r="I5115" t="s">
        <v>4630</v>
      </c>
      <c r="J5115" s="14">
        <f>VLOOKUP(Emissions!A1369,'County Activity'!A$2:J$3224,9,FALSE)</f>
        <v>541.3935640158694</v>
      </c>
      <c r="K5115" s="14" t="str">
        <f>VLOOKUP(Emissions!B3908,'County Activity'!B$2:J$3224,9,FALSE)</f>
        <v>E6GAL</v>
      </c>
      <c r="L5115" s="20">
        <f>VLOOKUP($H5115,'Emission Factors'!$B$2:$F$3,3, FALSE)</f>
        <v>0.85</v>
      </c>
      <c r="M5115" s="19" t="str">
        <f>VLOOKUP($H5115,'Emission Factors'!$B$2:$F$3,4, FALSE)</f>
        <v>LB</v>
      </c>
      <c r="N5115" s="19" t="str">
        <f>VLOOKUP($H5115,'Emission Factors'!$B$2:$F$3,5, FALSE)</f>
        <v>E6GAL</v>
      </c>
      <c r="O5115" s="42">
        <f>J5115*L5115/2000</f>
        <v>0.23009226470674449</v>
      </c>
      <c r="P5115" s="2" t="s">
        <v>2651</v>
      </c>
      <c r="Q5115" s="42">
        <f>IF(ISNA(VLOOKUP(CONCATENATE(A5115,H5115),'Point Emissions'!C$2:E$233,3,FALSE)),0,VLOOKUP(CONCATENATE(A5115,H5115),'Point Emissions'!C$2:E$233,3,FALSE))</f>
        <v>0</v>
      </c>
      <c r="R5115" s="2" t="s">
        <v>2651</v>
      </c>
      <c r="S5115" s="43">
        <f>IF(O5115-Q5115&gt;=0,O5115-Q5115,0)</f>
        <v>0.23009226470674449</v>
      </c>
      <c r="T5115" s="2" t="s">
        <v>2651</v>
      </c>
    </row>
    <row r="5116" spans="1:20">
      <c r="A5116" t="s">
        <v>4586</v>
      </c>
      <c r="B5116" t="s">
        <v>1756</v>
      </c>
      <c r="C5116" t="s">
        <v>2459</v>
      </c>
      <c r="D5116" t="s">
        <v>4587</v>
      </c>
      <c r="E5116" t="s">
        <v>2285</v>
      </c>
      <c r="F5116" t="s">
        <v>1757</v>
      </c>
      <c r="G5116" s="9" t="s">
        <v>4620</v>
      </c>
      <c r="H5116" t="s">
        <v>2274</v>
      </c>
      <c r="I5116" t="s">
        <v>4630</v>
      </c>
      <c r="J5116" s="14">
        <f>VLOOKUP(Emissions!A1309,'County Activity'!A$2:J$3224,9,FALSE)</f>
        <v>515.67849055646195</v>
      </c>
      <c r="K5116" s="14" t="str">
        <f>VLOOKUP(Emissions!B3878,'County Activity'!B$2:J$3224,9,FALSE)</f>
        <v>E6GAL</v>
      </c>
      <c r="L5116" s="20">
        <f>VLOOKUP($H5116,'Emission Factors'!$B$2:$F$3,3, FALSE)</f>
        <v>0.85</v>
      </c>
      <c r="M5116" s="19" t="str">
        <f>VLOOKUP($H5116,'Emission Factors'!$B$2:$F$3,4, FALSE)</f>
        <v>LB</v>
      </c>
      <c r="N5116" s="19" t="str">
        <f>VLOOKUP($H5116,'Emission Factors'!$B$2:$F$3,5, FALSE)</f>
        <v>E6GAL</v>
      </c>
      <c r="O5116" s="42">
        <f>J5116*L5116/2000</f>
        <v>0.21916335848649632</v>
      </c>
      <c r="P5116" s="2" t="s">
        <v>2651</v>
      </c>
      <c r="Q5116" s="42">
        <f>IF(ISNA(VLOOKUP(CONCATENATE(A5116,H5116),'Point Emissions'!C$2:E$233,3,FALSE)),0,VLOOKUP(CONCATENATE(A5116,H5116),'Point Emissions'!C$2:E$233,3,FALSE))</f>
        <v>0</v>
      </c>
      <c r="R5116" s="2" t="s">
        <v>2651</v>
      </c>
      <c r="S5116" s="43">
        <f>IF(O5116-Q5116&gt;=0,O5116-Q5116,0)</f>
        <v>0.21916335848649632</v>
      </c>
      <c r="T5116" s="2" t="s">
        <v>2651</v>
      </c>
    </row>
    <row r="5117" spans="1:20">
      <c r="A5117" t="s">
        <v>1456</v>
      </c>
      <c r="B5117" t="s">
        <v>1425</v>
      </c>
      <c r="C5117" t="s">
        <v>2354</v>
      </c>
      <c r="D5117" t="s">
        <v>2325</v>
      </c>
      <c r="E5117" t="s">
        <v>2285</v>
      </c>
      <c r="F5117" t="s">
        <v>1426</v>
      </c>
      <c r="G5117" s="9" t="s">
        <v>4620</v>
      </c>
      <c r="H5117" t="s">
        <v>4628</v>
      </c>
      <c r="I5117" t="s">
        <v>4629</v>
      </c>
      <c r="J5117" s="14">
        <f>VLOOKUP(Emissions!A3014,'County Activity'!A$2:J$3224,9,FALSE)</f>
        <v>1685.2820122973587</v>
      </c>
      <c r="K5117" s="14" t="str">
        <f>VLOOKUP(Emissions!B1508,'County Activity'!B$2:J$3224,9,FALSE)</f>
        <v>E6GAL</v>
      </c>
      <c r="L5117" s="20">
        <f>VLOOKUP($H5117,'Emission Factors'!$B$2:$F$3,3, FALSE)</f>
        <v>0.16900000000000001</v>
      </c>
      <c r="M5117" s="19" t="str">
        <f>VLOOKUP($H5117,'Emission Factors'!$B$2:$F$3,4, FALSE)</f>
        <v>LB</v>
      </c>
      <c r="N5117" s="19" t="str">
        <f>VLOOKUP($H5117,'Emission Factors'!$B$2:$F$3,5, FALSE)</f>
        <v>E6GAL</v>
      </c>
      <c r="O5117" s="42">
        <f>J5117*L5117/2000</f>
        <v>0.14240633003912684</v>
      </c>
      <c r="P5117" s="2" t="s">
        <v>2651</v>
      </c>
      <c r="Q5117" s="42">
        <f>IF(ISNA(VLOOKUP(CONCATENATE(A5117,H5117),'Point Emissions'!C$2:E$233,3,FALSE)),0,VLOOKUP(CONCATENATE(A5117,H5117),'Point Emissions'!C$2:E$233,3,FALSE))</f>
        <v>0</v>
      </c>
      <c r="R5117" s="2" t="s">
        <v>2651</v>
      </c>
      <c r="S5117" s="43">
        <f>IF(O5117-Q5117&gt;=0,O5117-Q5117,0)</f>
        <v>0.14240633003912684</v>
      </c>
      <c r="T5117" s="2" t="s">
        <v>2651</v>
      </c>
    </row>
    <row r="5118" spans="1:20">
      <c r="A5118" t="s">
        <v>5228</v>
      </c>
      <c r="B5118" t="s">
        <v>5151</v>
      </c>
      <c r="C5118" t="s">
        <v>2435</v>
      </c>
      <c r="D5118" t="s">
        <v>4551</v>
      </c>
      <c r="E5118" t="s">
        <v>2285</v>
      </c>
      <c r="F5118" t="s">
        <v>5152</v>
      </c>
      <c r="G5118" s="9" t="s">
        <v>4620</v>
      </c>
      <c r="H5118" t="s">
        <v>2274</v>
      </c>
      <c r="I5118" t="s">
        <v>4630</v>
      </c>
      <c r="J5118" s="14">
        <f>VLOOKUP(Emissions!A2089,'County Activity'!A$2:J$3224,9,FALSE)</f>
        <v>928.33656851153671</v>
      </c>
      <c r="K5118" s="14" t="str">
        <f>VLOOKUP(Emissions!B4268,'County Activity'!B$2:J$3224,9,FALSE)</f>
        <v>E6GAL</v>
      </c>
      <c r="L5118" s="20">
        <f>VLOOKUP($H5118,'Emission Factors'!$B$2:$F$3,3, FALSE)</f>
        <v>0.85</v>
      </c>
      <c r="M5118" s="19" t="str">
        <f>VLOOKUP($H5118,'Emission Factors'!$B$2:$F$3,4, FALSE)</f>
        <v>LB</v>
      </c>
      <c r="N5118" s="19" t="str">
        <f>VLOOKUP($H5118,'Emission Factors'!$B$2:$F$3,5, FALSE)</f>
        <v>E6GAL</v>
      </c>
      <c r="O5118" s="42">
        <f>J5118*L5118/2000</f>
        <v>0.39454304161740311</v>
      </c>
      <c r="P5118" s="2" t="s">
        <v>2651</v>
      </c>
      <c r="Q5118" s="42">
        <f>IF(ISNA(VLOOKUP(CONCATENATE(A5118,H5118),'Point Emissions'!C$2:E$233,3,FALSE)),0,VLOOKUP(CONCATENATE(A5118,H5118),'Point Emissions'!C$2:E$233,3,FALSE))</f>
        <v>0</v>
      </c>
      <c r="R5118" s="2" t="s">
        <v>2651</v>
      </c>
      <c r="S5118" s="43">
        <f>IF(O5118-Q5118&gt;=0,O5118-Q5118,0)</f>
        <v>0.39454304161740311</v>
      </c>
      <c r="T5118" s="2" t="s">
        <v>2651</v>
      </c>
    </row>
    <row r="5119" spans="1:20">
      <c r="A5119" t="s">
        <v>2898</v>
      </c>
      <c r="B5119" t="s">
        <v>2852</v>
      </c>
      <c r="C5119" t="s">
        <v>2348</v>
      </c>
      <c r="D5119" t="s">
        <v>2899</v>
      </c>
      <c r="E5119" t="s">
        <v>2285</v>
      </c>
      <c r="F5119" t="s">
        <v>2854</v>
      </c>
      <c r="G5119" s="9" t="s">
        <v>4620</v>
      </c>
      <c r="H5119" t="s">
        <v>2274</v>
      </c>
      <c r="I5119" t="s">
        <v>4630</v>
      </c>
      <c r="J5119" s="14">
        <f>VLOOKUP(Emissions!A535,'County Activity'!A$2:J$3224,9,FALSE)</f>
        <v>225.51126687565082</v>
      </c>
      <c r="K5119" s="14" t="str">
        <f>VLOOKUP(Emissions!B3491,'County Activity'!B$2:J$3224,9,FALSE)</f>
        <v>E6GAL</v>
      </c>
      <c r="L5119" s="20">
        <f>VLOOKUP($H5119,'Emission Factors'!$B$2:$F$3,3, FALSE)</f>
        <v>0.85</v>
      </c>
      <c r="M5119" s="19" t="str">
        <f>VLOOKUP($H5119,'Emission Factors'!$B$2:$F$3,4, FALSE)</f>
        <v>LB</v>
      </c>
      <c r="N5119" s="19" t="str">
        <f>VLOOKUP($H5119,'Emission Factors'!$B$2:$F$3,5, FALSE)</f>
        <v>E6GAL</v>
      </c>
      <c r="O5119" s="42">
        <f>J5119*L5119/2000</f>
        <v>9.5842288422151603E-2</v>
      </c>
      <c r="P5119" s="2" t="s">
        <v>2651</v>
      </c>
      <c r="Q5119" s="42">
        <f>IF(ISNA(VLOOKUP(CONCATENATE(A5119,H5119),'Point Emissions'!C$2:E$233,3,FALSE)),0,VLOOKUP(CONCATENATE(A5119,H5119),'Point Emissions'!C$2:E$233,3,FALSE))</f>
        <v>0</v>
      </c>
      <c r="R5119" s="2" t="s">
        <v>2651</v>
      </c>
      <c r="S5119" s="43">
        <f>IF(O5119-Q5119&gt;=0,O5119-Q5119,0)</f>
        <v>9.5842288422151603E-2</v>
      </c>
      <c r="T5119" s="2" t="s">
        <v>2651</v>
      </c>
    </row>
    <row r="5120" spans="1:20">
      <c r="A5120" t="s">
        <v>4475</v>
      </c>
      <c r="B5120" t="s">
        <v>4409</v>
      </c>
      <c r="C5120" t="s">
        <v>2414</v>
      </c>
      <c r="D5120" t="s">
        <v>4476</v>
      </c>
      <c r="E5120" t="s">
        <v>2285</v>
      </c>
      <c r="F5120" t="s">
        <v>4410</v>
      </c>
      <c r="G5120" s="9" t="s">
        <v>4620</v>
      </c>
      <c r="H5120" t="s">
        <v>2274</v>
      </c>
      <c r="I5120" t="s">
        <v>4630</v>
      </c>
      <c r="J5120" s="14">
        <f>VLOOKUP(Emissions!A4577,'County Activity'!A$2:J$3224,9,FALSE)</f>
        <v>987.61253485445491</v>
      </c>
      <c r="K5120" s="14" t="str">
        <f>VLOOKUP(Emissions!B5512,'County Activity'!B$2:J$3224,9,FALSE)</f>
        <v>E6GAL</v>
      </c>
      <c r="L5120" s="20">
        <f>VLOOKUP($H5120,'Emission Factors'!$B$2:$F$3,3, FALSE)</f>
        <v>0.85</v>
      </c>
      <c r="M5120" s="19" t="str">
        <f>VLOOKUP($H5120,'Emission Factors'!$B$2:$F$3,4, FALSE)</f>
        <v>LB</v>
      </c>
      <c r="N5120" s="19" t="str">
        <f>VLOOKUP($H5120,'Emission Factors'!$B$2:$F$3,5, FALSE)</f>
        <v>E6GAL</v>
      </c>
      <c r="O5120" s="42">
        <f>J5120*L5120/2000</f>
        <v>0.41973532731314334</v>
      </c>
      <c r="P5120" s="2" t="s">
        <v>2651</v>
      </c>
      <c r="Q5120" s="42">
        <f>IF(ISNA(VLOOKUP(CONCATENATE(A5120,H5120),'Point Emissions'!C$2:E$233,3,FALSE)),0,VLOOKUP(CONCATENATE(A5120,H5120),'Point Emissions'!C$2:E$233,3,FALSE))</f>
        <v>0</v>
      </c>
      <c r="R5120" s="2" t="s">
        <v>2651</v>
      </c>
      <c r="S5120" s="43">
        <f>IF(O5120-Q5120&gt;=0,O5120-Q5120,0)</f>
        <v>0.41973532731314334</v>
      </c>
      <c r="T5120" s="2" t="s">
        <v>2651</v>
      </c>
    </row>
    <row r="5121" spans="1:20">
      <c r="A5121" t="s">
        <v>3785</v>
      </c>
      <c r="B5121" t="s">
        <v>3764</v>
      </c>
      <c r="C5121" t="s">
        <v>2321</v>
      </c>
      <c r="D5121" t="s">
        <v>4694</v>
      </c>
      <c r="E5121" t="s">
        <v>2285</v>
      </c>
      <c r="F5121" t="s">
        <v>3766</v>
      </c>
      <c r="G5121" s="9" t="s">
        <v>4620</v>
      </c>
      <c r="H5121" t="s">
        <v>2274</v>
      </c>
      <c r="I5121" t="s">
        <v>4630</v>
      </c>
      <c r="J5121" s="14">
        <f>VLOOKUP(Emissions!A3683,'County Activity'!A$2:J$3224,9,FALSE)</f>
        <v>525.63787766216024</v>
      </c>
      <c r="K5121" s="14" t="str">
        <f>VLOOKUP(Emissions!B5065,'County Activity'!B$2:J$3224,9,FALSE)</f>
        <v>E6GAL</v>
      </c>
      <c r="L5121" s="20">
        <f>VLOOKUP($H5121,'Emission Factors'!$B$2:$F$3,3, FALSE)</f>
        <v>0.85</v>
      </c>
      <c r="M5121" s="19" t="str">
        <f>VLOOKUP($H5121,'Emission Factors'!$B$2:$F$3,4, FALSE)</f>
        <v>LB</v>
      </c>
      <c r="N5121" s="19" t="str">
        <f>VLOOKUP($H5121,'Emission Factors'!$B$2:$F$3,5, FALSE)</f>
        <v>E6GAL</v>
      </c>
      <c r="O5121" s="42">
        <f>J5121*L5121/2000</f>
        <v>0.2233960980064181</v>
      </c>
      <c r="P5121" s="2" t="s">
        <v>2651</v>
      </c>
      <c r="Q5121" s="42">
        <f>IF(ISNA(VLOOKUP(CONCATENATE(A5121,H5121),'Point Emissions'!C$2:E$233,3,FALSE)),0,VLOOKUP(CONCATENATE(A5121,H5121),'Point Emissions'!C$2:E$233,3,FALSE))</f>
        <v>0</v>
      </c>
      <c r="R5121" s="2" t="s">
        <v>2651</v>
      </c>
      <c r="S5121" s="43">
        <f>IF(O5121-Q5121&gt;=0,O5121-Q5121,0)</f>
        <v>0.2233960980064181</v>
      </c>
      <c r="T5121" s="2" t="s">
        <v>2651</v>
      </c>
    </row>
    <row r="5122" spans="1:20">
      <c r="A5122" t="s">
        <v>111</v>
      </c>
      <c r="B5122" t="s">
        <v>109</v>
      </c>
      <c r="C5122" t="s">
        <v>2288</v>
      </c>
      <c r="D5122" t="s">
        <v>4417</v>
      </c>
      <c r="E5122" t="s">
        <v>2285</v>
      </c>
      <c r="F5122" t="s">
        <v>110</v>
      </c>
      <c r="G5122" s="9" t="s">
        <v>4620</v>
      </c>
      <c r="H5122" t="s">
        <v>2274</v>
      </c>
      <c r="I5122" t="s">
        <v>4630</v>
      </c>
      <c r="J5122" s="14">
        <f>VLOOKUP(Emissions!A4861,'County Activity'!A$2:J$3224,9,FALSE)</f>
        <v>1221.5780724564863</v>
      </c>
      <c r="K5122" s="14" t="str">
        <f>VLOOKUP(Emissions!B5654,'County Activity'!B$2:J$3224,9,FALSE)</f>
        <v>E6GAL</v>
      </c>
      <c r="L5122" s="20">
        <f>VLOOKUP($H5122,'Emission Factors'!$B$2:$F$3,3, FALSE)</f>
        <v>0.85</v>
      </c>
      <c r="M5122" s="19" t="str">
        <f>VLOOKUP($H5122,'Emission Factors'!$B$2:$F$3,4, FALSE)</f>
        <v>LB</v>
      </c>
      <c r="N5122" s="19" t="str">
        <f>VLOOKUP($H5122,'Emission Factors'!$B$2:$F$3,5, FALSE)</f>
        <v>E6GAL</v>
      </c>
      <c r="O5122" s="42">
        <f>J5122*L5122/2000</f>
        <v>0.51917068079400663</v>
      </c>
      <c r="P5122" s="2" t="s">
        <v>2651</v>
      </c>
      <c r="Q5122" s="42">
        <f>IF(ISNA(VLOOKUP(CONCATENATE(A5122,H5122),'Point Emissions'!C$2:E$233,3,FALSE)),0,VLOOKUP(CONCATENATE(A5122,H5122),'Point Emissions'!C$2:E$233,3,FALSE))</f>
        <v>0</v>
      </c>
      <c r="R5122" s="2" t="s">
        <v>2651</v>
      </c>
      <c r="S5122" s="43">
        <f>IF(O5122-Q5122&gt;=0,O5122-Q5122,0)</f>
        <v>0.51917068079400663</v>
      </c>
      <c r="T5122" s="2" t="s">
        <v>2651</v>
      </c>
    </row>
    <row r="5123" spans="1:20">
      <c r="A5123" t="s">
        <v>2586</v>
      </c>
      <c r="B5123" t="s">
        <v>2560</v>
      </c>
      <c r="C5123" t="s">
        <v>2318</v>
      </c>
      <c r="D5123" t="s">
        <v>2587</v>
      </c>
      <c r="E5123" t="s">
        <v>2285</v>
      </c>
      <c r="F5123" t="s">
        <v>2562</v>
      </c>
      <c r="G5123" s="9" t="s">
        <v>4620</v>
      </c>
      <c r="H5123" t="s">
        <v>2274</v>
      </c>
      <c r="I5123" t="s">
        <v>4630</v>
      </c>
      <c r="J5123" s="14">
        <f>VLOOKUP(Emissions!A219,'County Activity'!A$2:J$3224,9,FALSE)</f>
        <v>21.87222312923452</v>
      </c>
      <c r="K5123" s="14" t="str">
        <f>VLOOKUP(Emissions!B3333,'County Activity'!B$2:J$3224,9,FALSE)</f>
        <v>E6GAL</v>
      </c>
      <c r="L5123" s="20">
        <f>VLOOKUP($H5123,'Emission Factors'!$B$2:$F$3,3, FALSE)</f>
        <v>0.85</v>
      </c>
      <c r="M5123" s="19" t="str">
        <f>VLOOKUP($H5123,'Emission Factors'!$B$2:$F$3,4, FALSE)</f>
        <v>LB</v>
      </c>
      <c r="N5123" s="19" t="str">
        <f>VLOOKUP($H5123,'Emission Factors'!$B$2:$F$3,5, FALSE)</f>
        <v>E6GAL</v>
      </c>
      <c r="O5123" s="42">
        <f>J5123*L5123/2000</f>
        <v>9.2956948299246708E-3</v>
      </c>
      <c r="P5123" s="2" t="s">
        <v>2651</v>
      </c>
      <c r="Q5123" s="42">
        <f>IF(ISNA(VLOOKUP(CONCATENATE(A5123,H5123),'Point Emissions'!C$2:E$233,3,FALSE)),0,VLOOKUP(CONCATENATE(A5123,H5123),'Point Emissions'!C$2:E$233,3,FALSE))</f>
        <v>0</v>
      </c>
      <c r="R5123" s="2" t="s">
        <v>2651</v>
      </c>
      <c r="S5123" s="43">
        <f>IF(O5123-Q5123&gt;=0,O5123-Q5123,0)</f>
        <v>9.2956948299246708E-3</v>
      </c>
      <c r="T5123" s="2" t="s">
        <v>2651</v>
      </c>
    </row>
    <row r="5124" spans="1:20">
      <c r="A5124" t="s">
        <v>692</v>
      </c>
      <c r="B5124" t="s">
        <v>232</v>
      </c>
      <c r="C5124" t="s">
        <v>693</v>
      </c>
      <c r="D5124" t="s">
        <v>694</v>
      </c>
      <c r="E5124" t="s">
        <v>2285</v>
      </c>
      <c r="F5124" t="s">
        <v>233</v>
      </c>
      <c r="G5124" s="9" t="s">
        <v>4620</v>
      </c>
      <c r="H5124" t="s">
        <v>2274</v>
      </c>
      <c r="I5124" t="s">
        <v>4630</v>
      </c>
      <c r="J5124" s="14">
        <f>VLOOKUP(Emissions!A5521,'County Activity'!A$2:J$3224,9,FALSE)</f>
        <v>11903.036755194285</v>
      </c>
      <c r="K5124" s="14" t="str">
        <f>VLOOKUP(Emissions!B5984,'County Activity'!B$2:J$3224,9,FALSE)</f>
        <v>E6GAL</v>
      </c>
      <c r="L5124" s="20">
        <f>VLOOKUP($H5124,'Emission Factors'!$B$2:$F$3,3, FALSE)</f>
        <v>0.85</v>
      </c>
      <c r="M5124" s="19" t="str">
        <f>VLOOKUP($H5124,'Emission Factors'!$B$2:$F$3,4, FALSE)</f>
        <v>LB</v>
      </c>
      <c r="N5124" s="19" t="str">
        <f>VLOOKUP($H5124,'Emission Factors'!$B$2:$F$3,5, FALSE)</f>
        <v>E6GAL</v>
      </c>
      <c r="O5124" s="42">
        <f>J5124*L5124/2000</f>
        <v>5.0587906209575717</v>
      </c>
      <c r="P5124" s="2" t="s">
        <v>2651</v>
      </c>
      <c r="Q5124" s="42">
        <f>IF(ISNA(VLOOKUP(CONCATENATE(A5124,H5124),'Point Emissions'!C$2:E$233,3,FALSE)),0,VLOOKUP(CONCATENATE(A5124,H5124),'Point Emissions'!C$2:E$233,3,FALSE))</f>
        <v>0</v>
      </c>
      <c r="R5124" s="2" t="s">
        <v>2651</v>
      </c>
      <c r="S5124" s="43">
        <f>IF(O5124-Q5124&gt;=0,O5124-Q5124,0)</f>
        <v>5.0587906209575717</v>
      </c>
      <c r="T5124" s="2" t="s">
        <v>2651</v>
      </c>
    </row>
    <row r="5125" spans="1:20">
      <c r="A5125" t="s">
        <v>1111</v>
      </c>
      <c r="B5125" t="s">
        <v>1053</v>
      </c>
      <c r="C5125" t="s">
        <v>2396</v>
      </c>
      <c r="D5125" t="s">
        <v>1112</v>
      </c>
      <c r="E5125" t="s">
        <v>2285</v>
      </c>
      <c r="F5125" t="s">
        <v>1054</v>
      </c>
      <c r="G5125" s="9" t="s">
        <v>4620</v>
      </c>
      <c r="H5125" t="s">
        <v>2274</v>
      </c>
      <c r="I5125" t="s">
        <v>4630</v>
      </c>
      <c r="J5125" s="14">
        <f>VLOOKUP(Emissions!A5983,'County Activity'!A$2:J$3224,9,FALSE)</f>
        <v>26050.52226947885</v>
      </c>
      <c r="K5125" s="14" t="str">
        <f>VLOOKUP(Emissions!B6215,'County Activity'!B$2:J$3224,9,FALSE)</f>
        <v>E6GAL</v>
      </c>
      <c r="L5125" s="20">
        <f>VLOOKUP($H5125,'Emission Factors'!$B$2:$F$3,3, FALSE)</f>
        <v>0.85</v>
      </c>
      <c r="M5125" s="19" t="str">
        <f>VLOOKUP($H5125,'Emission Factors'!$B$2:$F$3,4, FALSE)</f>
        <v>LB</v>
      </c>
      <c r="N5125" s="19" t="str">
        <f>VLOOKUP($H5125,'Emission Factors'!$B$2:$F$3,5, FALSE)</f>
        <v>E6GAL</v>
      </c>
      <c r="O5125" s="42">
        <f>J5125*L5125/2000</f>
        <v>11.071471964528511</v>
      </c>
      <c r="P5125" s="2" t="s">
        <v>2651</v>
      </c>
      <c r="Q5125" s="42">
        <f>IF(ISNA(VLOOKUP(CONCATENATE(A5125,H5125),'Point Emissions'!C$2:E$233,3,FALSE)),0,VLOOKUP(CONCATENATE(A5125,H5125),'Point Emissions'!C$2:E$233,3,FALSE))</f>
        <v>0</v>
      </c>
      <c r="R5125" s="2" t="s">
        <v>2651</v>
      </c>
      <c r="S5125" s="43">
        <f>IF(O5125-Q5125&gt;=0,O5125-Q5125,0)</f>
        <v>11.071471964528511</v>
      </c>
      <c r="T5125" s="2" t="s">
        <v>2651</v>
      </c>
    </row>
    <row r="5126" spans="1:20">
      <c r="A5126" t="s">
        <v>5377</v>
      </c>
      <c r="B5126" t="s">
        <v>5328</v>
      </c>
      <c r="C5126" t="s">
        <v>2366</v>
      </c>
      <c r="D5126" t="s">
        <v>2660</v>
      </c>
      <c r="E5126" t="s">
        <v>2285</v>
      </c>
      <c r="F5126" t="s">
        <v>5330</v>
      </c>
      <c r="G5126" s="9" t="s">
        <v>4620</v>
      </c>
      <c r="H5126" t="s">
        <v>4628</v>
      </c>
      <c r="I5126" t="s">
        <v>4629</v>
      </c>
      <c r="J5126" s="14">
        <f>VLOOKUP(Emissions!A2282,'County Activity'!A$2:J$3224,9,FALSE)</f>
        <v>212.60569451681991</v>
      </c>
      <c r="K5126" s="14" t="str">
        <f>VLOOKUP(Emissions!B1142,'County Activity'!B$2:J$3224,9,FALSE)</f>
        <v>E6GAL</v>
      </c>
      <c r="L5126" s="20">
        <f>VLOOKUP($H5126,'Emission Factors'!$B$2:$F$3,3, FALSE)</f>
        <v>0.16900000000000001</v>
      </c>
      <c r="M5126" s="19" t="str">
        <f>VLOOKUP($H5126,'Emission Factors'!$B$2:$F$3,4, FALSE)</f>
        <v>LB</v>
      </c>
      <c r="N5126" s="19" t="str">
        <f>VLOOKUP($H5126,'Emission Factors'!$B$2:$F$3,5, FALSE)</f>
        <v>E6GAL</v>
      </c>
      <c r="O5126" s="42">
        <f>J5126*L5126/2000</f>
        <v>1.7965181186671283E-2</v>
      </c>
      <c r="P5126" s="2" t="s">
        <v>2651</v>
      </c>
      <c r="Q5126" s="42">
        <f>IF(ISNA(VLOOKUP(CONCATENATE(A5126,H5126),'Point Emissions'!C$2:E$233,3,FALSE)),0,VLOOKUP(CONCATENATE(A5126,H5126),'Point Emissions'!C$2:E$233,3,FALSE))</f>
        <v>0</v>
      </c>
      <c r="R5126" s="2" t="s">
        <v>2651</v>
      </c>
      <c r="S5126" s="43">
        <f>IF(O5126-Q5126&gt;=0,O5126-Q5126,0)</f>
        <v>1.7965181186671283E-2</v>
      </c>
      <c r="T5126" s="2" t="s">
        <v>2651</v>
      </c>
    </row>
    <row r="5127" spans="1:20">
      <c r="A5127" t="s">
        <v>4738</v>
      </c>
      <c r="B5127" t="s">
        <v>4669</v>
      </c>
      <c r="C5127" t="s">
        <v>2432</v>
      </c>
      <c r="D5127" t="s">
        <v>2427</v>
      </c>
      <c r="E5127" t="s">
        <v>2285</v>
      </c>
      <c r="F5127" t="s">
        <v>4670</v>
      </c>
      <c r="G5127" s="9" t="s">
        <v>4620</v>
      </c>
      <c r="H5127" t="s">
        <v>2274</v>
      </c>
      <c r="I5127" t="s">
        <v>4630</v>
      </c>
      <c r="J5127" s="14">
        <f>VLOOKUP(Emissions!A1495,'County Activity'!A$2:J$3224,9,FALSE)</f>
        <v>596.95477503962036</v>
      </c>
      <c r="K5127" s="14" t="str">
        <f>VLOOKUP(Emissions!B3971,'County Activity'!B$2:J$3224,9,FALSE)</f>
        <v>E6GAL</v>
      </c>
      <c r="L5127" s="20">
        <f>VLOOKUP($H5127,'Emission Factors'!$B$2:$F$3,3, FALSE)</f>
        <v>0.85</v>
      </c>
      <c r="M5127" s="19" t="str">
        <f>VLOOKUP($H5127,'Emission Factors'!$B$2:$F$3,4, FALSE)</f>
        <v>LB</v>
      </c>
      <c r="N5127" s="19" t="str">
        <f>VLOOKUP($H5127,'Emission Factors'!$B$2:$F$3,5, FALSE)</f>
        <v>E6GAL</v>
      </c>
      <c r="O5127" s="42">
        <f>J5127*L5127/2000</f>
        <v>0.25370577939183864</v>
      </c>
      <c r="P5127" s="2" t="s">
        <v>2651</v>
      </c>
      <c r="Q5127" s="42">
        <f>IF(ISNA(VLOOKUP(CONCATENATE(A5127,H5127),'Point Emissions'!C$2:E$233,3,FALSE)),0,VLOOKUP(CONCATENATE(A5127,H5127),'Point Emissions'!C$2:E$233,3,FALSE))</f>
        <v>0</v>
      </c>
      <c r="R5127" s="2" t="s">
        <v>2651</v>
      </c>
      <c r="S5127" s="43">
        <f>IF(O5127-Q5127&gt;=0,O5127-Q5127,0)</f>
        <v>0.25370577939183864</v>
      </c>
      <c r="T5127" s="2" t="s">
        <v>2651</v>
      </c>
    </row>
    <row r="5128" spans="1:20">
      <c r="A5128" t="s">
        <v>5460</v>
      </c>
      <c r="B5128" t="s">
        <v>1335</v>
      </c>
      <c r="C5128" t="s">
        <v>2378</v>
      </c>
      <c r="D5128" t="s">
        <v>5461</v>
      </c>
      <c r="E5128" s="11" t="s">
        <v>1337</v>
      </c>
      <c r="F5128" t="s">
        <v>1338</v>
      </c>
      <c r="G5128" s="9" t="s">
        <v>4620</v>
      </c>
      <c r="H5128" t="s">
        <v>2274</v>
      </c>
      <c r="I5128" t="s">
        <v>4630</v>
      </c>
      <c r="J5128" s="14">
        <f>VLOOKUP(Emissions!A6351,'County Activity'!A$2:J$3224,9,FALSE)</f>
        <v>21259.352549077437</v>
      </c>
      <c r="K5128" s="14" t="str">
        <f>VLOOKUP(Emissions!B6399,'County Activity'!B$2:J$3224,9,FALSE)</f>
        <v>E6GAL</v>
      </c>
      <c r="L5128" s="20">
        <f>VLOOKUP($H5128,'Emission Factors'!$B$2:$F$3,3, FALSE)</f>
        <v>0.85</v>
      </c>
      <c r="M5128" s="19" t="str">
        <f>VLOOKUP($H5128,'Emission Factors'!$B$2:$F$3,4, FALSE)</f>
        <v>LB</v>
      </c>
      <c r="N5128" s="19" t="str">
        <f>VLOOKUP($H5128,'Emission Factors'!$B$2:$F$3,5, FALSE)</f>
        <v>E6GAL</v>
      </c>
      <c r="O5128" s="42">
        <f>J5128*L5128/2000</f>
        <v>9.0352248333579102</v>
      </c>
      <c r="P5128" s="2" t="s">
        <v>2651</v>
      </c>
      <c r="Q5128" s="42">
        <f>IF(ISNA(VLOOKUP(CONCATENATE(A5128,H5128),'Point Emissions'!C$2:E$233,3,FALSE)),0,VLOOKUP(CONCATENATE(A5128,H5128),'Point Emissions'!C$2:E$233,3,FALSE))</f>
        <v>0</v>
      </c>
      <c r="R5128" s="2" t="s">
        <v>2651</v>
      </c>
      <c r="S5128" s="43">
        <f>IF(O5128-Q5128&gt;=0,O5128-Q5128,0)</f>
        <v>9.0352248333579102</v>
      </c>
      <c r="T5128" s="2" t="s">
        <v>2651</v>
      </c>
    </row>
    <row r="5129" spans="1:20">
      <c r="A5129" t="s">
        <v>756</v>
      </c>
      <c r="B5129" t="s">
        <v>740</v>
      </c>
      <c r="C5129" t="s">
        <v>2315</v>
      </c>
      <c r="D5129" t="s">
        <v>1972</v>
      </c>
      <c r="E5129" t="s">
        <v>2285</v>
      </c>
      <c r="F5129" t="s">
        <v>741</v>
      </c>
      <c r="G5129" s="9" t="s">
        <v>4620</v>
      </c>
      <c r="H5129" t="s">
        <v>2274</v>
      </c>
      <c r="I5129" t="s">
        <v>4630</v>
      </c>
      <c r="J5129" s="14">
        <f>VLOOKUP(Emissions!A5577,'County Activity'!A$2:J$3224,9,FALSE)</f>
        <v>2539.163355661794</v>
      </c>
      <c r="K5129" s="14" t="str">
        <f>VLOOKUP(Emissions!B6012,'County Activity'!B$2:J$3224,9,FALSE)</f>
        <v>E6GAL</v>
      </c>
      <c r="L5129" s="20">
        <f>VLOOKUP($H5129,'Emission Factors'!$B$2:$F$3,3, FALSE)</f>
        <v>0.85</v>
      </c>
      <c r="M5129" s="19" t="str">
        <f>VLOOKUP($H5129,'Emission Factors'!$B$2:$F$3,4, FALSE)</f>
        <v>LB</v>
      </c>
      <c r="N5129" s="19" t="str">
        <f>VLOOKUP($H5129,'Emission Factors'!$B$2:$F$3,5, FALSE)</f>
        <v>E6GAL</v>
      </c>
      <c r="O5129" s="42">
        <f>J5129*L5129/2000</f>
        <v>1.0791444261562624</v>
      </c>
      <c r="P5129" s="2" t="s">
        <v>2651</v>
      </c>
      <c r="Q5129" s="42">
        <f>IF(ISNA(VLOOKUP(CONCATENATE(A5129,H5129),'Point Emissions'!C$2:E$233,3,FALSE)),0,VLOOKUP(CONCATENATE(A5129,H5129),'Point Emissions'!C$2:E$233,3,FALSE))</f>
        <v>0</v>
      </c>
      <c r="R5129" s="2" t="s">
        <v>2651</v>
      </c>
      <c r="S5129" s="43">
        <f>IF(O5129-Q5129&gt;=0,O5129-Q5129,0)</f>
        <v>1.0791444261562624</v>
      </c>
      <c r="T5129" s="2" t="s">
        <v>2651</v>
      </c>
    </row>
    <row r="5130" spans="1:20">
      <c r="A5130" t="s">
        <v>3653</v>
      </c>
      <c r="B5130" t="s">
        <v>3650</v>
      </c>
      <c r="C5130" t="s">
        <v>2288</v>
      </c>
      <c r="D5130" t="s">
        <v>2608</v>
      </c>
      <c r="E5130" t="s">
        <v>2285</v>
      </c>
      <c r="F5130" t="s">
        <v>3652</v>
      </c>
      <c r="G5130" s="9" t="s">
        <v>4620</v>
      </c>
      <c r="H5130" t="s">
        <v>2274</v>
      </c>
      <c r="I5130" t="s">
        <v>4630</v>
      </c>
      <c r="J5130" s="14">
        <f>VLOOKUP(Emissions!A3533,'County Activity'!A$2:J$3224,9,FALSE)</f>
        <v>2405.8804967102947</v>
      </c>
      <c r="K5130" s="14" t="str">
        <f>VLOOKUP(Emissions!B4990,'County Activity'!B$2:J$3224,9,FALSE)</f>
        <v>E6GAL</v>
      </c>
      <c r="L5130" s="20">
        <f>VLOOKUP($H5130,'Emission Factors'!$B$2:$F$3,3, FALSE)</f>
        <v>0.85</v>
      </c>
      <c r="M5130" s="19" t="str">
        <f>VLOOKUP($H5130,'Emission Factors'!$B$2:$F$3,4, FALSE)</f>
        <v>LB</v>
      </c>
      <c r="N5130" s="19" t="str">
        <f>VLOOKUP($H5130,'Emission Factors'!$B$2:$F$3,5, FALSE)</f>
        <v>E6GAL</v>
      </c>
      <c r="O5130" s="42">
        <f>J5130*L5130/2000</f>
        <v>1.0224992111018751</v>
      </c>
      <c r="P5130" s="2" t="s">
        <v>2651</v>
      </c>
      <c r="Q5130" s="42">
        <f>IF(ISNA(VLOOKUP(CONCATENATE(A5130,H5130),'Point Emissions'!C$2:E$233,3,FALSE)),0,VLOOKUP(CONCATENATE(A5130,H5130),'Point Emissions'!C$2:E$233,3,FALSE))</f>
        <v>0</v>
      </c>
      <c r="R5130" s="2" t="s">
        <v>2651</v>
      </c>
      <c r="S5130" s="43">
        <f>IF(O5130-Q5130&gt;=0,O5130-Q5130,0)</f>
        <v>1.0224992111018751</v>
      </c>
      <c r="T5130" s="2" t="s">
        <v>2651</v>
      </c>
    </row>
    <row r="5131" spans="1:20">
      <c r="A5131" t="s">
        <v>1363</v>
      </c>
      <c r="B5131" t="s">
        <v>1335</v>
      </c>
      <c r="C5131" t="s">
        <v>2327</v>
      </c>
      <c r="D5131" t="s">
        <v>5608</v>
      </c>
      <c r="E5131" s="11" t="s">
        <v>1337</v>
      </c>
      <c r="F5131" t="s">
        <v>1338</v>
      </c>
      <c r="G5131" s="9" t="s">
        <v>4620</v>
      </c>
      <c r="H5131" t="s">
        <v>2274</v>
      </c>
      <c r="I5131" t="s">
        <v>4630</v>
      </c>
      <c r="J5131" s="14">
        <f>VLOOKUP(Emissions!A6315,'County Activity'!A$2:J$3224,9,FALSE)</f>
        <v>16421.268030895164</v>
      </c>
      <c r="K5131" s="14" t="str">
        <f>VLOOKUP(Emissions!B6381,'County Activity'!B$2:J$3224,9,FALSE)</f>
        <v>E6GAL</v>
      </c>
      <c r="L5131" s="20">
        <f>VLOOKUP($H5131,'Emission Factors'!$B$2:$F$3,3, FALSE)</f>
        <v>0.85</v>
      </c>
      <c r="M5131" s="19" t="str">
        <f>VLOOKUP($H5131,'Emission Factors'!$B$2:$F$3,4, FALSE)</f>
        <v>LB</v>
      </c>
      <c r="N5131" s="19" t="str">
        <f>VLOOKUP($H5131,'Emission Factors'!$B$2:$F$3,5, FALSE)</f>
        <v>E6GAL</v>
      </c>
      <c r="O5131" s="42">
        <f>J5131*L5131/2000</f>
        <v>6.9790389131304442</v>
      </c>
      <c r="P5131" s="2" t="s">
        <v>2651</v>
      </c>
      <c r="Q5131" s="42">
        <f>IF(ISNA(VLOOKUP(CONCATENATE(A5131,H5131),'Point Emissions'!C$2:E$233,3,FALSE)),0,VLOOKUP(CONCATENATE(A5131,H5131),'Point Emissions'!C$2:E$233,3,FALSE))</f>
        <v>0</v>
      </c>
      <c r="R5131" s="2" t="s">
        <v>2651</v>
      </c>
      <c r="S5131" s="43">
        <f>IF(O5131-Q5131&gt;=0,O5131-Q5131,0)</f>
        <v>6.9790389131304442</v>
      </c>
      <c r="T5131" s="2" t="s">
        <v>2651</v>
      </c>
    </row>
    <row r="5132" spans="1:20">
      <c r="A5132" t="s">
        <v>3624</v>
      </c>
      <c r="B5132" t="s">
        <v>3620</v>
      </c>
      <c r="C5132" t="s">
        <v>2291</v>
      </c>
      <c r="D5132" t="s">
        <v>2891</v>
      </c>
      <c r="E5132" t="s">
        <v>2285</v>
      </c>
      <c r="F5132" t="s">
        <v>3622</v>
      </c>
      <c r="G5132" s="9" t="s">
        <v>4620</v>
      </c>
      <c r="H5132" t="s">
        <v>2274</v>
      </c>
      <c r="I5132" t="s">
        <v>4630</v>
      </c>
      <c r="J5132" s="14">
        <f>VLOOKUP(Emissions!A3501,'County Activity'!A$2:J$3224,9,FALSE)</f>
        <v>469.59631034713772</v>
      </c>
      <c r="K5132" s="14" t="str">
        <f>VLOOKUP(Emissions!B4974,'County Activity'!B$2:J$3224,9,FALSE)</f>
        <v>E6GAL</v>
      </c>
      <c r="L5132" s="20">
        <f>VLOOKUP($H5132,'Emission Factors'!$B$2:$F$3,3, FALSE)</f>
        <v>0.85</v>
      </c>
      <c r="M5132" s="19" t="str">
        <f>VLOOKUP($H5132,'Emission Factors'!$B$2:$F$3,4, FALSE)</f>
        <v>LB</v>
      </c>
      <c r="N5132" s="19" t="str">
        <f>VLOOKUP($H5132,'Emission Factors'!$B$2:$F$3,5, FALSE)</f>
        <v>E6GAL</v>
      </c>
      <c r="O5132" s="42">
        <f>J5132*L5132/2000</f>
        <v>0.19957843189753352</v>
      </c>
      <c r="P5132" s="2" t="s">
        <v>2651</v>
      </c>
      <c r="Q5132" s="42">
        <f>IF(ISNA(VLOOKUP(CONCATENATE(A5132,H5132),'Point Emissions'!C$2:E$233,3,FALSE)),0,VLOOKUP(CONCATENATE(A5132,H5132),'Point Emissions'!C$2:E$233,3,FALSE))</f>
        <v>0</v>
      </c>
      <c r="R5132" s="2" t="s">
        <v>2651</v>
      </c>
      <c r="S5132" s="43">
        <f>IF(O5132-Q5132&gt;=0,O5132-Q5132,0)</f>
        <v>0.19957843189753352</v>
      </c>
      <c r="T5132" s="2" t="s">
        <v>2651</v>
      </c>
    </row>
    <row r="5133" spans="1:20">
      <c r="A5133" t="s">
        <v>3870</v>
      </c>
      <c r="B5133" t="s">
        <v>3858</v>
      </c>
      <c r="C5133" t="s">
        <v>2303</v>
      </c>
      <c r="D5133" t="s">
        <v>3871</v>
      </c>
      <c r="E5133" t="s">
        <v>2285</v>
      </c>
      <c r="F5133" t="s">
        <v>3860</v>
      </c>
      <c r="G5133" s="9" t="s">
        <v>4620</v>
      </c>
      <c r="H5133" t="s">
        <v>2274</v>
      </c>
      <c r="I5133" t="s">
        <v>4630</v>
      </c>
      <c r="J5133" s="14">
        <f>VLOOKUP(Emissions!A3795,'County Activity'!A$2:J$3224,9,FALSE)</f>
        <v>565.79566361246793</v>
      </c>
      <c r="K5133" s="14" t="str">
        <f>VLOOKUP(Emissions!B5121,'County Activity'!B$2:J$3224,9,FALSE)</f>
        <v>E6GAL</v>
      </c>
      <c r="L5133" s="20">
        <f>VLOOKUP($H5133,'Emission Factors'!$B$2:$F$3,3, FALSE)</f>
        <v>0.85</v>
      </c>
      <c r="M5133" s="19" t="str">
        <f>VLOOKUP($H5133,'Emission Factors'!$B$2:$F$3,4, FALSE)</f>
        <v>LB</v>
      </c>
      <c r="N5133" s="19" t="str">
        <f>VLOOKUP($H5133,'Emission Factors'!$B$2:$F$3,5, FALSE)</f>
        <v>E6GAL</v>
      </c>
      <c r="O5133" s="42">
        <f>J5133*L5133/2000</f>
        <v>0.24046315703529889</v>
      </c>
      <c r="P5133" s="2" t="s">
        <v>2651</v>
      </c>
      <c r="Q5133" s="42">
        <f>IF(ISNA(VLOOKUP(CONCATENATE(A5133,H5133),'Point Emissions'!C$2:E$233,3,FALSE)),0,VLOOKUP(CONCATENATE(A5133,H5133),'Point Emissions'!C$2:E$233,3,FALSE))</f>
        <v>0</v>
      </c>
      <c r="R5133" s="2" t="s">
        <v>2651</v>
      </c>
      <c r="S5133" s="43">
        <f>IF(O5133-Q5133&gt;=0,O5133-Q5133,0)</f>
        <v>0.24046315703529889</v>
      </c>
      <c r="T5133" s="2" t="s">
        <v>2651</v>
      </c>
    </row>
    <row r="5134" spans="1:20">
      <c r="A5134" t="s">
        <v>5381</v>
      </c>
      <c r="B5134" t="s">
        <v>5328</v>
      </c>
      <c r="C5134" t="s">
        <v>2375</v>
      </c>
      <c r="D5134" t="s">
        <v>2664</v>
      </c>
      <c r="E5134" t="s">
        <v>2285</v>
      </c>
      <c r="F5134" t="s">
        <v>5330</v>
      </c>
      <c r="G5134" s="9" t="s">
        <v>4620</v>
      </c>
      <c r="H5134" t="s">
        <v>2274</v>
      </c>
      <c r="I5134" t="s">
        <v>4630</v>
      </c>
      <c r="J5134" s="14">
        <f>VLOOKUP(Emissions!A2289,'County Activity'!A$2:J$3224,9,FALSE)</f>
        <v>213.88664462687757</v>
      </c>
      <c r="K5134" s="14" t="str">
        <f>VLOOKUP(Emissions!B4368,'County Activity'!B$2:J$3224,9,FALSE)</f>
        <v>E6GAL</v>
      </c>
      <c r="L5134" s="20">
        <f>VLOOKUP($H5134,'Emission Factors'!$B$2:$F$3,3, FALSE)</f>
        <v>0.85</v>
      </c>
      <c r="M5134" s="19" t="str">
        <f>VLOOKUP($H5134,'Emission Factors'!$B$2:$F$3,4, FALSE)</f>
        <v>LB</v>
      </c>
      <c r="N5134" s="19" t="str">
        <f>VLOOKUP($H5134,'Emission Factors'!$B$2:$F$3,5, FALSE)</f>
        <v>E6GAL</v>
      </c>
      <c r="O5134" s="42">
        <f>J5134*L5134/2000</f>
        <v>9.0901823966422962E-2</v>
      </c>
      <c r="P5134" s="2" t="s">
        <v>2651</v>
      </c>
      <c r="Q5134" s="42">
        <f>IF(ISNA(VLOOKUP(CONCATENATE(A5134,H5134),'Point Emissions'!C$2:E$233,3,FALSE)),0,VLOOKUP(CONCATENATE(A5134,H5134),'Point Emissions'!C$2:E$233,3,FALSE))</f>
        <v>0</v>
      </c>
      <c r="R5134" s="2" t="s">
        <v>2651</v>
      </c>
      <c r="S5134" s="43">
        <f>IF(O5134-Q5134&gt;=0,O5134-Q5134,0)</f>
        <v>9.0901823966422962E-2</v>
      </c>
      <c r="T5134" s="2" t="s">
        <v>2651</v>
      </c>
    </row>
    <row r="5135" spans="1:20">
      <c r="A5135" t="s">
        <v>4746</v>
      </c>
      <c r="B5135" t="s">
        <v>4669</v>
      </c>
      <c r="C5135" t="s">
        <v>2453</v>
      </c>
      <c r="D5135" t="s">
        <v>4747</v>
      </c>
      <c r="E5135" t="s">
        <v>2285</v>
      </c>
      <c r="F5135" t="s">
        <v>4670</v>
      </c>
      <c r="G5135" s="9" t="s">
        <v>4620</v>
      </c>
      <c r="H5135" t="s">
        <v>2274</v>
      </c>
      <c r="I5135" t="s">
        <v>4630</v>
      </c>
      <c r="J5135" s="14">
        <f>VLOOKUP(Emissions!A1509,'County Activity'!A$2:J$3224,9,FALSE)</f>
        <v>120.69752412018289</v>
      </c>
      <c r="K5135" s="14" t="str">
        <f>VLOOKUP(Emissions!B3978,'County Activity'!B$2:J$3224,9,FALSE)</f>
        <v>E6GAL</v>
      </c>
      <c r="L5135" s="20">
        <f>VLOOKUP($H5135,'Emission Factors'!$B$2:$F$3,3, FALSE)</f>
        <v>0.85</v>
      </c>
      <c r="M5135" s="19" t="str">
        <f>VLOOKUP($H5135,'Emission Factors'!$B$2:$F$3,4, FALSE)</f>
        <v>LB</v>
      </c>
      <c r="N5135" s="19" t="str">
        <f>VLOOKUP($H5135,'Emission Factors'!$B$2:$F$3,5, FALSE)</f>
        <v>E6GAL</v>
      </c>
      <c r="O5135" s="42">
        <f>J5135*L5135/2000</f>
        <v>5.129644775107773E-2</v>
      </c>
      <c r="P5135" s="2" t="s">
        <v>2651</v>
      </c>
      <c r="Q5135" s="42">
        <f>IF(ISNA(VLOOKUP(CONCATENATE(A5135,H5135),'Point Emissions'!C$2:E$233,3,FALSE)),0,VLOOKUP(CONCATENATE(A5135,H5135),'Point Emissions'!C$2:E$233,3,FALSE))</f>
        <v>0</v>
      </c>
      <c r="R5135" s="2" t="s">
        <v>2651</v>
      </c>
      <c r="S5135" s="43">
        <f>IF(O5135-Q5135&gt;=0,O5135-Q5135,0)</f>
        <v>5.129644775107773E-2</v>
      </c>
      <c r="T5135" s="2" t="s">
        <v>2651</v>
      </c>
    </row>
    <row r="5136" spans="1:20">
      <c r="A5136" t="s">
        <v>3767</v>
      </c>
      <c r="B5136" t="s">
        <v>3764</v>
      </c>
      <c r="C5136" t="s">
        <v>2288</v>
      </c>
      <c r="D5136" t="s">
        <v>1841</v>
      </c>
      <c r="E5136" t="s">
        <v>2285</v>
      </c>
      <c r="F5136" t="s">
        <v>3766</v>
      </c>
      <c r="G5136" s="9" t="s">
        <v>4620</v>
      </c>
      <c r="H5136" t="s">
        <v>2274</v>
      </c>
      <c r="I5136" t="s">
        <v>4630</v>
      </c>
      <c r="J5136" s="14">
        <f>VLOOKUP(Emissions!A3661,'County Activity'!A$2:J$3224,9,FALSE)</f>
        <v>2609.4234691984566</v>
      </c>
      <c r="K5136" s="14" t="str">
        <f>VLOOKUP(Emissions!B5054,'County Activity'!B$2:J$3224,9,FALSE)</f>
        <v>E6GAL</v>
      </c>
      <c r="L5136" s="20">
        <f>VLOOKUP($H5136,'Emission Factors'!$B$2:$F$3,3, FALSE)</f>
        <v>0.85</v>
      </c>
      <c r="M5136" s="19" t="str">
        <f>VLOOKUP($H5136,'Emission Factors'!$B$2:$F$3,4, FALSE)</f>
        <v>LB</v>
      </c>
      <c r="N5136" s="19" t="str">
        <f>VLOOKUP($H5136,'Emission Factors'!$B$2:$F$3,5, FALSE)</f>
        <v>E6GAL</v>
      </c>
      <c r="O5136" s="42">
        <f>J5136*L5136/2000</f>
        <v>1.109004974409344</v>
      </c>
      <c r="P5136" s="2" t="s">
        <v>2651</v>
      </c>
      <c r="Q5136" s="42">
        <f>IF(ISNA(VLOOKUP(CONCATENATE(A5136,H5136),'Point Emissions'!C$2:E$233,3,FALSE)),0,VLOOKUP(CONCATENATE(A5136,H5136),'Point Emissions'!C$2:E$233,3,FALSE))</f>
        <v>0</v>
      </c>
      <c r="R5136" s="2" t="s">
        <v>2651</v>
      </c>
      <c r="S5136" s="43">
        <f>IF(O5136-Q5136&gt;=0,O5136-Q5136,0)</f>
        <v>1.109004974409344</v>
      </c>
      <c r="T5136" s="2" t="s">
        <v>2651</v>
      </c>
    </row>
    <row r="5137" spans="1:20">
      <c r="A5137" t="s">
        <v>243</v>
      </c>
      <c r="B5137" t="s">
        <v>232</v>
      </c>
      <c r="C5137" t="s">
        <v>2303</v>
      </c>
      <c r="D5137" t="s">
        <v>244</v>
      </c>
      <c r="E5137" t="s">
        <v>2285</v>
      </c>
      <c r="F5137" t="s">
        <v>233</v>
      </c>
      <c r="G5137" s="9" t="s">
        <v>4620</v>
      </c>
      <c r="H5137" t="s">
        <v>2274</v>
      </c>
      <c r="I5137" t="s">
        <v>4630</v>
      </c>
      <c r="J5137" s="14">
        <f>VLOOKUP(Emissions!A5061,'County Activity'!A$2:J$3224,9,FALSE)</f>
        <v>1424.8328311698854</v>
      </c>
      <c r="K5137" s="14" t="str">
        <f>VLOOKUP(Emissions!B5754,'County Activity'!B$2:J$3224,9,FALSE)</f>
        <v>E6GAL</v>
      </c>
      <c r="L5137" s="20">
        <f>VLOOKUP($H5137,'Emission Factors'!$B$2:$F$3,3, FALSE)</f>
        <v>0.85</v>
      </c>
      <c r="M5137" s="19" t="str">
        <f>VLOOKUP($H5137,'Emission Factors'!$B$2:$F$3,4, FALSE)</f>
        <v>LB</v>
      </c>
      <c r="N5137" s="19" t="str">
        <f>VLOOKUP($H5137,'Emission Factors'!$B$2:$F$3,5, FALSE)</f>
        <v>E6GAL</v>
      </c>
      <c r="O5137" s="42">
        <f>J5137*L5137/2000</f>
        <v>0.60555395324720129</v>
      </c>
      <c r="P5137" s="2" t="s">
        <v>2651</v>
      </c>
      <c r="Q5137" s="42">
        <f>IF(ISNA(VLOOKUP(CONCATENATE(A5137,H5137),'Point Emissions'!C$2:E$233,3,FALSE)),0,VLOOKUP(CONCATENATE(A5137,H5137),'Point Emissions'!C$2:E$233,3,FALSE))</f>
        <v>0</v>
      </c>
      <c r="R5137" s="2" t="s">
        <v>2651</v>
      </c>
      <c r="S5137" s="43">
        <f>IF(O5137-Q5137&gt;=0,O5137-Q5137,0)</f>
        <v>0.60555395324720129</v>
      </c>
      <c r="T5137" s="2" t="s">
        <v>2651</v>
      </c>
    </row>
    <row r="5138" spans="1:20">
      <c r="A5138" t="s">
        <v>784</v>
      </c>
      <c r="B5138" t="s">
        <v>740</v>
      </c>
      <c r="C5138" t="s">
        <v>2369</v>
      </c>
      <c r="D5138" t="s">
        <v>785</v>
      </c>
      <c r="E5138" t="s">
        <v>2285</v>
      </c>
      <c r="F5138" t="s">
        <v>741</v>
      </c>
      <c r="G5138" s="9" t="s">
        <v>4620</v>
      </c>
      <c r="H5138" t="s">
        <v>4628</v>
      </c>
      <c r="I5138" t="s">
        <v>4629</v>
      </c>
      <c r="J5138" s="14">
        <f>VLOOKUP(Emissions!A5612,'County Activity'!A$2:J$3224,9,FALSE)</f>
        <v>2677.1537062677553</v>
      </c>
      <c r="K5138" s="14" t="str">
        <f>VLOOKUP(Emissions!B2807,'County Activity'!B$2:J$3224,9,FALSE)</f>
        <v>E6GAL</v>
      </c>
      <c r="L5138" s="20">
        <f>VLOOKUP($H5138,'Emission Factors'!$B$2:$F$3,3, FALSE)</f>
        <v>0.16900000000000001</v>
      </c>
      <c r="M5138" s="19" t="str">
        <f>VLOOKUP($H5138,'Emission Factors'!$B$2:$F$3,4, FALSE)</f>
        <v>LB</v>
      </c>
      <c r="N5138" s="19" t="str">
        <f>VLOOKUP($H5138,'Emission Factors'!$B$2:$F$3,5, FALSE)</f>
        <v>E6GAL</v>
      </c>
      <c r="O5138" s="42">
        <f>J5138*L5138/2000</f>
        <v>0.22621948817962534</v>
      </c>
      <c r="P5138" s="2" t="s">
        <v>2651</v>
      </c>
      <c r="Q5138" s="42">
        <f>IF(ISNA(VLOOKUP(CONCATENATE(A5138,H5138),'Point Emissions'!C$2:E$233,3,FALSE)),0,VLOOKUP(CONCATENATE(A5138,H5138),'Point Emissions'!C$2:E$233,3,FALSE))</f>
        <v>0</v>
      </c>
      <c r="R5138" s="2" t="s">
        <v>2651</v>
      </c>
      <c r="S5138" s="43">
        <f>IF(O5138-Q5138&gt;=0,O5138-Q5138,0)</f>
        <v>0.22621948817962534</v>
      </c>
      <c r="T5138" s="2" t="s">
        <v>2651</v>
      </c>
    </row>
    <row r="5139" spans="1:20">
      <c r="A5139" t="s">
        <v>3284</v>
      </c>
      <c r="B5139" t="s">
        <v>3123</v>
      </c>
      <c r="C5139" t="s">
        <v>3285</v>
      </c>
      <c r="D5139" t="s">
        <v>3286</v>
      </c>
      <c r="E5139" t="s">
        <v>2285</v>
      </c>
      <c r="F5139" t="s">
        <v>3125</v>
      </c>
      <c r="G5139" s="9" t="s">
        <v>4620</v>
      </c>
      <c r="H5139" t="s">
        <v>2274</v>
      </c>
      <c r="I5139" t="s">
        <v>4630</v>
      </c>
      <c r="J5139" s="14">
        <f>VLOOKUP(Emissions!A949,'County Activity'!A$2:J$3224,9,FALSE)</f>
        <v>370.32267681766911</v>
      </c>
      <c r="K5139" s="14" t="str">
        <f>VLOOKUP(Emissions!B3698,'County Activity'!B$2:J$3224,9,FALSE)</f>
        <v>E6GAL</v>
      </c>
      <c r="L5139" s="20">
        <f>VLOOKUP($H5139,'Emission Factors'!$B$2:$F$3,3, FALSE)</f>
        <v>0.85</v>
      </c>
      <c r="M5139" s="19" t="str">
        <f>VLOOKUP($H5139,'Emission Factors'!$B$2:$F$3,4, FALSE)</f>
        <v>LB</v>
      </c>
      <c r="N5139" s="19" t="str">
        <f>VLOOKUP($H5139,'Emission Factors'!$B$2:$F$3,5, FALSE)</f>
        <v>E6GAL</v>
      </c>
      <c r="O5139" s="42">
        <f>J5139*L5139/2000</f>
        <v>0.15738713764750939</v>
      </c>
      <c r="P5139" s="2" t="s">
        <v>2651</v>
      </c>
      <c r="Q5139" s="42">
        <f>IF(ISNA(VLOOKUP(CONCATENATE(A5139,H5139),'Point Emissions'!C$2:E$233,3,FALSE)),0,VLOOKUP(CONCATENATE(A5139,H5139),'Point Emissions'!C$2:E$233,3,FALSE))</f>
        <v>0</v>
      </c>
      <c r="R5139" s="2" t="s">
        <v>2651</v>
      </c>
      <c r="S5139" s="43">
        <f>IF(O5139-Q5139&gt;=0,O5139-Q5139,0)</f>
        <v>0.15738713764750939</v>
      </c>
      <c r="T5139" s="2" t="s">
        <v>2651</v>
      </c>
    </row>
    <row r="5140" spans="1:20">
      <c r="A5140" t="s">
        <v>496</v>
      </c>
      <c r="B5140" t="s">
        <v>232</v>
      </c>
      <c r="C5140" t="s">
        <v>497</v>
      </c>
      <c r="D5140" t="s">
        <v>4182</v>
      </c>
      <c r="E5140" t="s">
        <v>2285</v>
      </c>
      <c r="F5140" t="s">
        <v>233</v>
      </c>
      <c r="G5140" s="9" t="s">
        <v>4620</v>
      </c>
      <c r="H5140" t="s">
        <v>2274</v>
      </c>
      <c r="I5140" t="s">
        <v>4630</v>
      </c>
      <c r="J5140" s="14">
        <f>VLOOKUP(Emissions!A5373,'County Activity'!A$2:J$3224,9,FALSE)</f>
        <v>9904.4343459768224</v>
      </c>
      <c r="K5140" s="14" t="str">
        <f>VLOOKUP(Emissions!B5910,'County Activity'!B$2:J$3224,9,FALSE)</f>
        <v>E6GAL</v>
      </c>
      <c r="L5140" s="20">
        <f>VLOOKUP($H5140,'Emission Factors'!$B$2:$F$3,3, FALSE)</f>
        <v>0.85</v>
      </c>
      <c r="M5140" s="19" t="str">
        <f>VLOOKUP($H5140,'Emission Factors'!$B$2:$F$3,4, FALSE)</f>
        <v>LB</v>
      </c>
      <c r="N5140" s="19" t="str">
        <f>VLOOKUP($H5140,'Emission Factors'!$B$2:$F$3,5, FALSE)</f>
        <v>E6GAL</v>
      </c>
      <c r="O5140" s="42">
        <f>J5140*L5140/2000</f>
        <v>4.2093845970401498</v>
      </c>
      <c r="P5140" s="2" t="s">
        <v>2651</v>
      </c>
      <c r="Q5140" s="42">
        <f>IF(ISNA(VLOOKUP(CONCATENATE(A5140,H5140),'Point Emissions'!C$2:E$233,3,FALSE)),0,VLOOKUP(CONCATENATE(A5140,H5140),'Point Emissions'!C$2:E$233,3,FALSE))</f>
        <v>0</v>
      </c>
      <c r="R5140" s="2" t="s">
        <v>2651</v>
      </c>
      <c r="S5140" s="43">
        <f>IF(O5140-Q5140&gt;=0,O5140-Q5140,0)</f>
        <v>4.2093845970401498</v>
      </c>
      <c r="T5140" s="2" t="s">
        <v>2651</v>
      </c>
    </row>
    <row r="5141" spans="1:20">
      <c r="A5141" t="s">
        <v>2017</v>
      </c>
      <c r="B5141" t="s">
        <v>1909</v>
      </c>
      <c r="C5141" t="s">
        <v>2468</v>
      </c>
      <c r="D5141" t="s">
        <v>2018</v>
      </c>
      <c r="E5141" t="s">
        <v>2285</v>
      </c>
      <c r="F5141" t="s">
        <v>1911</v>
      </c>
      <c r="G5141" s="9" t="s">
        <v>4620</v>
      </c>
      <c r="H5141" t="s">
        <v>2274</v>
      </c>
      <c r="I5141" t="s">
        <v>4630</v>
      </c>
      <c r="J5141" s="14">
        <f>VLOOKUP(Emissions!A2587,'County Activity'!A$2:J$3224,9,FALSE)</f>
        <v>1291.6140197238888</v>
      </c>
      <c r="K5141" s="14" t="str">
        <f>VLOOKUP(Emissions!B4517,'County Activity'!B$2:J$3224,9,FALSE)</f>
        <v>E6GAL</v>
      </c>
      <c r="L5141" s="20">
        <f>VLOOKUP($H5141,'Emission Factors'!$B$2:$F$3,3, FALSE)</f>
        <v>0.85</v>
      </c>
      <c r="M5141" s="19" t="str">
        <f>VLOOKUP($H5141,'Emission Factors'!$B$2:$F$3,4, FALSE)</f>
        <v>LB</v>
      </c>
      <c r="N5141" s="19" t="str">
        <f>VLOOKUP($H5141,'Emission Factors'!$B$2:$F$3,5, FALSE)</f>
        <v>E6GAL</v>
      </c>
      <c r="O5141" s="42">
        <f>J5141*L5141/2000</f>
        <v>0.54893595838265274</v>
      </c>
      <c r="P5141" s="2" t="s">
        <v>2651</v>
      </c>
      <c r="Q5141" s="42">
        <f>IF(ISNA(VLOOKUP(CONCATENATE(A5141,H5141),'Point Emissions'!C$2:E$233,3,FALSE)),0,VLOOKUP(CONCATENATE(A5141,H5141),'Point Emissions'!C$2:E$233,3,FALSE))</f>
        <v>0</v>
      </c>
      <c r="R5141" s="2" t="s">
        <v>2651</v>
      </c>
      <c r="S5141" s="43">
        <f>IF(O5141-Q5141&gt;=0,O5141-Q5141,0)</f>
        <v>0.54893595838265274</v>
      </c>
      <c r="T5141" s="2" t="s">
        <v>2651</v>
      </c>
    </row>
    <row r="5142" spans="1:20">
      <c r="A5142" t="s">
        <v>4941</v>
      </c>
      <c r="B5142" t="s">
        <v>4808</v>
      </c>
      <c r="C5142" t="s">
        <v>3292</v>
      </c>
      <c r="D5142" t="s">
        <v>3445</v>
      </c>
      <c r="E5142" t="s">
        <v>2285</v>
      </c>
      <c r="F5142" t="s">
        <v>4810</v>
      </c>
      <c r="G5142" s="9" t="s">
        <v>4620</v>
      </c>
      <c r="H5142" t="s">
        <v>2274</v>
      </c>
      <c r="I5142" t="s">
        <v>4630</v>
      </c>
      <c r="J5142" s="14">
        <f>VLOOKUP(Emissions!A1761,'County Activity'!A$2:J$3224,9,FALSE)</f>
        <v>733.24786674975519</v>
      </c>
      <c r="K5142" s="14" t="str">
        <f>VLOOKUP(Emissions!B4104,'County Activity'!B$2:J$3224,9,FALSE)</f>
        <v>E6GAL</v>
      </c>
      <c r="L5142" s="20">
        <f>VLOOKUP($H5142,'Emission Factors'!$B$2:$F$3,3, FALSE)</f>
        <v>0.85</v>
      </c>
      <c r="M5142" s="19" t="str">
        <f>VLOOKUP($H5142,'Emission Factors'!$B$2:$F$3,4, FALSE)</f>
        <v>LB</v>
      </c>
      <c r="N5142" s="19" t="str">
        <f>VLOOKUP($H5142,'Emission Factors'!$B$2:$F$3,5, FALSE)</f>
        <v>E6GAL</v>
      </c>
      <c r="O5142" s="42">
        <f>J5142*L5142/2000</f>
        <v>0.31163034336864592</v>
      </c>
      <c r="P5142" s="2" t="s">
        <v>2651</v>
      </c>
      <c r="Q5142" s="42">
        <f>IF(ISNA(VLOOKUP(CONCATENATE(A5142,H5142),'Point Emissions'!C$2:E$233,3,FALSE)),0,VLOOKUP(CONCATENATE(A5142,H5142),'Point Emissions'!C$2:E$233,3,FALSE))</f>
        <v>0</v>
      </c>
      <c r="R5142" s="2" t="s">
        <v>2651</v>
      </c>
      <c r="S5142" s="43">
        <f>IF(O5142-Q5142&gt;=0,O5142-Q5142,0)</f>
        <v>0.31163034336864592</v>
      </c>
      <c r="T5142" s="2" t="s">
        <v>2651</v>
      </c>
    </row>
    <row r="5143" spans="1:20">
      <c r="A5143" t="s">
        <v>3794</v>
      </c>
      <c r="B5143" t="s">
        <v>3764</v>
      </c>
      <c r="C5143" t="s">
        <v>2342</v>
      </c>
      <c r="D5143" t="s">
        <v>2379</v>
      </c>
      <c r="E5143" t="s">
        <v>2285</v>
      </c>
      <c r="F5143" t="s">
        <v>3766</v>
      </c>
      <c r="G5143" s="9" t="s">
        <v>4620</v>
      </c>
      <c r="H5143" t="s">
        <v>2274</v>
      </c>
      <c r="I5143" t="s">
        <v>4630</v>
      </c>
      <c r="J5143" s="14">
        <f>VLOOKUP(Emissions!A3697,'County Activity'!A$2:J$3224,9,FALSE)</f>
        <v>529.76894176709618</v>
      </c>
      <c r="K5143" s="14" t="str">
        <f>VLOOKUP(Emissions!B5072,'County Activity'!B$2:J$3224,9,FALSE)</f>
        <v>E6GAL</v>
      </c>
      <c r="L5143" s="20">
        <f>VLOOKUP($H5143,'Emission Factors'!$B$2:$F$3,3, FALSE)</f>
        <v>0.85</v>
      </c>
      <c r="M5143" s="19" t="str">
        <f>VLOOKUP($H5143,'Emission Factors'!$B$2:$F$3,4, FALSE)</f>
        <v>LB</v>
      </c>
      <c r="N5143" s="19" t="str">
        <f>VLOOKUP($H5143,'Emission Factors'!$B$2:$F$3,5, FALSE)</f>
        <v>E6GAL</v>
      </c>
      <c r="O5143" s="42">
        <f>J5143*L5143/2000</f>
        <v>0.22515180025101586</v>
      </c>
      <c r="P5143" s="2" t="s">
        <v>2651</v>
      </c>
      <c r="Q5143" s="42">
        <f>IF(ISNA(VLOOKUP(CONCATENATE(A5143,H5143),'Point Emissions'!C$2:E$233,3,FALSE)),0,VLOOKUP(CONCATENATE(A5143,H5143),'Point Emissions'!C$2:E$233,3,FALSE))</f>
        <v>0</v>
      </c>
      <c r="R5143" s="2" t="s">
        <v>2651</v>
      </c>
      <c r="S5143" s="43">
        <f>IF(O5143-Q5143&gt;=0,O5143-Q5143,0)</f>
        <v>0.22515180025101586</v>
      </c>
      <c r="T5143" s="2" t="s">
        <v>2651</v>
      </c>
    </row>
    <row r="5144" spans="1:20">
      <c r="A5144" t="s">
        <v>4321</v>
      </c>
      <c r="B5144" t="s">
        <v>4235</v>
      </c>
      <c r="C5144" t="s">
        <v>2453</v>
      </c>
      <c r="D5144" t="s">
        <v>5087</v>
      </c>
      <c r="E5144" t="s">
        <v>2285</v>
      </c>
      <c r="F5144" t="s">
        <v>4236</v>
      </c>
      <c r="G5144" s="9" t="s">
        <v>4620</v>
      </c>
      <c r="H5144" t="s">
        <v>2274</v>
      </c>
      <c r="I5144" t="s">
        <v>4630</v>
      </c>
      <c r="J5144" s="14">
        <f>VLOOKUP(Emissions!A4377,'County Activity'!A$2:J$3224,9,FALSE)</f>
        <v>849.39801797923349</v>
      </c>
      <c r="K5144" s="14" t="str">
        <f>VLOOKUP(Emissions!B5412,'County Activity'!B$2:J$3224,9,FALSE)</f>
        <v>E6GAL</v>
      </c>
      <c r="L5144" s="20">
        <f>VLOOKUP($H5144,'Emission Factors'!$B$2:$F$3,3, FALSE)</f>
        <v>0.85</v>
      </c>
      <c r="M5144" s="19" t="str">
        <f>VLOOKUP($H5144,'Emission Factors'!$B$2:$F$3,4, FALSE)</f>
        <v>LB</v>
      </c>
      <c r="N5144" s="19" t="str">
        <f>VLOOKUP($H5144,'Emission Factors'!$B$2:$F$3,5, FALSE)</f>
        <v>E6GAL</v>
      </c>
      <c r="O5144" s="42">
        <f>J5144*L5144/2000</f>
        <v>0.36099415764117426</v>
      </c>
      <c r="P5144" s="2" t="s">
        <v>2651</v>
      </c>
      <c r="Q5144" s="42">
        <f>IF(ISNA(VLOOKUP(CONCATENATE(A5144,H5144),'Point Emissions'!C$2:E$233,3,FALSE)),0,VLOOKUP(CONCATENATE(A5144,H5144),'Point Emissions'!C$2:E$233,3,FALSE))</f>
        <v>0</v>
      </c>
      <c r="R5144" s="2" t="s">
        <v>2651</v>
      </c>
      <c r="S5144" s="43">
        <f>IF(O5144-Q5144&gt;=0,O5144-Q5144,0)</f>
        <v>0.36099415764117426</v>
      </c>
      <c r="T5144" s="2" t="s">
        <v>2651</v>
      </c>
    </row>
    <row r="5145" spans="1:20">
      <c r="A5145" t="s">
        <v>1414</v>
      </c>
      <c r="B5145" t="s">
        <v>2206</v>
      </c>
      <c r="C5145" t="s">
        <v>2733</v>
      </c>
      <c r="D5145" t="s">
        <v>3445</v>
      </c>
      <c r="E5145" t="s">
        <v>2285</v>
      </c>
      <c r="F5145" t="s">
        <v>2207</v>
      </c>
      <c r="G5145" s="9" t="s">
        <v>4620</v>
      </c>
      <c r="H5145" t="s">
        <v>2274</v>
      </c>
      <c r="I5145" t="s">
        <v>4630</v>
      </c>
      <c r="J5145" s="14">
        <f>VLOOKUP(Emissions!A2953,'County Activity'!A$2:J$3224,9,FALSE)</f>
        <v>1627.2869960644982</v>
      </c>
      <c r="K5145" s="14" t="str">
        <f>VLOOKUP(Emissions!B4700,'County Activity'!B$2:J$3224,9,FALSE)</f>
        <v>E6GAL</v>
      </c>
      <c r="L5145" s="20">
        <f>VLOOKUP($H5145,'Emission Factors'!$B$2:$F$3,3, FALSE)</f>
        <v>0.85</v>
      </c>
      <c r="M5145" s="19" t="str">
        <f>VLOOKUP($H5145,'Emission Factors'!$B$2:$F$3,4, FALSE)</f>
        <v>LB</v>
      </c>
      <c r="N5145" s="19" t="str">
        <f>VLOOKUP($H5145,'Emission Factors'!$B$2:$F$3,5, FALSE)</f>
        <v>E6GAL</v>
      </c>
      <c r="O5145" s="42">
        <f>J5145*L5145/2000</f>
        <v>0.69159697332741177</v>
      </c>
      <c r="P5145" s="2" t="s">
        <v>2651</v>
      </c>
      <c r="Q5145" s="42">
        <f>IF(ISNA(VLOOKUP(CONCATENATE(A5145,H5145),'Point Emissions'!C$2:E$233,3,FALSE)),0,VLOOKUP(CONCATENATE(A5145,H5145),'Point Emissions'!C$2:E$233,3,FALSE))</f>
        <v>0</v>
      </c>
      <c r="R5145" s="2" t="s">
        <v>2651</v>
      </c>
      <c r="S5145" s="43">
        <f>IF(O5145-Q5145&gt;=0,O5145-Q5145,0)</f>
        <v>0.69159697332741177</v>
      </c>
      <c r="T5145" s="2" t="s">
        <v>2651</v>
      </c>
    </row>
    <row r="5146" spans="1:20">
      <c r="A5146" t="s">
        <v>4842</v>
      </c>
      <c r="B5146" t="s">
        <v>4808</v>
      </c>
      <c r="C5146" t="s">
        <v>2351</v>
      </c>
      <c r="D5146" t="s">
        <v>1778</v>
      </c>
      <c r="E5146" t="s">
        <v>2285</v>
      </c>
      <c r="F5146" t="s">
        <v>4810</v>
      </c>
      <c r="G5146" s="9" t="s">
        <v>4620</v>
      </c>
      <c r="H5146" t="s">
        <v>2274</v>
      </c>
      <c r="I5146" t="s">
        <v>4630</v>
      </c>
      <c r="J5146" s="14">
        <f>VLOOKUP(Emissions!A1625,'County Activity'!A$2:J$3224,9,FALSE)</f>
        <v>663.50013325711586</v>
      </c>
      <c r="K5146" s="14" t="str">
        <f>VLOOKUP(Emissions!B4036,'County Activity'!B$2:J$3224,9,FALSE)</f>
        <v>E6GAL</v>
      </c>
      <c r="L5146" s="20">
        <f>VLOOKUP($H5146,'Emission Factors'!$B$2:$F$3,3, FALSE)</f>
        <v>0.85</v>
      </c>
      <c r="M5146" s="19" t="str">
        <f>VLOOKUP($H5146,'Emission Factors'!$B$2:$F$3,4, FALSE)</f>
        <v>LB</v>
      </c>
      <c r="N5146" s="19" t="str">
        <f>VLOOKUP($H5146,'Emission Factors'!$B$2:$F$3,5, FALSE)</f>
        <v>E6GAL</v>
      </c>
      <c r="O5146" s="42">
        <f>J5146*L5146/2000</f>
        <v>0.28198755663427427</v>
      </c>
      <c r="P5146" s="2" t="s">
        <v>2651</v>
      </c>
      <c r="Q5146" s="42">
        <f>IF(ISNA(VLOOKUP(CONCATENATE(A5146,H5146),'Point Emissions'!C$2:E$233,3,FALSE)),0,VLOOKUP(CONCATENATE(A5146,H5146),'Point Emissions'!C$2:E$233,3,FALSE))</f>
        <v>0</v>
      </c>
      <c r="R5146" s="2" t="s">
        <v>2651</v>
      </c>
      <c r="S5146" s="43">
        <f>IF(O5146-Q5146&gt;=0,O5146-Q5146,0)</f>
        <v>0.28198755663427427</v>
      </c>
      <c r="T5146" s="2" t="s">
        <v>2651</v>
      </c>
    </row>
    <row r="5147" spans="1:20">
      <c r="A5147" t="s">
        <v>2600</v>
      </c>
      <c r="B5147" t="s">
        <v>2593</v>
      </c>
      <c r="C5147" t="s">
        <v>2294</v>
      </c>
      <c r="D5147" t="s">
        <v>2601</v>
      </c>
      <c r="E5147" t="s">
        <v>2285</v>
      </c>
      <c r="F5147" t="s">
        <v>2595</v>
      </c>
      <c r="G5147" s="9" t="s">
        <v>4620</v>
      </c>
      <c r="H5147" t="s">
        <v>4628</v>
      </c>
      <c r="I5147" t="s">
        <v>4629</v>
      </c>
      <c r="J5147" s="14">
        <f>VLOOKUP(Emissions!A230,'County Activity'!A$2:J$3224,9,FALSE)</f>
        <v>114.26074981714315</v>
      </c>
      <c r="K5147" s="14" t="str">
        <f>VLOOKUP(Emissions!B116,'County Activity'!B$2:J$3224,9,FALSE)</f>
        <v>E6GAL</v>
      </c>
      <c r="L5147" s="20">
        <f>VLOOKUP($H5147,'Emission Factors'!$B$2:$F$3,3, FALSE)</f>
        <v>0.16900000000000001</v>
      </c>
      <c r="M5147" s="19" t="str">
        <f>VLOOKUP($H5147,'Emission Factors'!$B$2:$F$3,4, FALSE)</f>
        <v>LB</v>
      </c>
      <c r="N5147" s="19" t="str">
        <f>VLOOKUP($H5147,'Emission Factors'!$B$2:$F$3,5, FALSE)</f>
        <v>E6GAL</v>
      </c>
      <c r="O5147" s="42">
        <f>J5147*L5147/2000</f>
        <v>9.6550333595485961E-3</v>
      </c>
      <c r="P5147" s="2" t="s">
        <v>2651</v>
      </c>
      <c r="Q5147" s="42">
        <f>IF(ISNA(VLOOKUP(CONCATENATE(A5147,H5147),'Point Emissions'!C$2:E$233,3,FALSE)),0,VLOOKUP(CONCATENATE(A5147,H5147),'Point Emissions'!C$2:E$233,3,FALSE))</f>
        <v>0</v>
      </c>
      <c r="R5147" s="2" t="s">
        <v>2651</v>
      </c>
      <c r="S5147" s="43">
        <f>IF(O5147-Q5147&gt;=0,O5147-Q5147,0)</f>
        <v>9.6550333595485961E-3</v>
      </c>
      <c r="T5147" s="2" t="s">
        <v>2651</v>
      </c>
    </row>
    <row r="5148" spans="1:20">
      <c r="A5148" t="s">
        <v>524</v>
      </c>
      <c r="B5148" t="s">
        <v>232</v>
      </c>
      <c r="C5148" t="s">
        <v>525</v>
      </c>
      <c r="D5148" t="s">
        <v>526</v>
      </c>
      <c r="E5148" t="s">
        <v>2285</v>
      </c>
      <c r="F5148" t="s">
        <v>233</v>
      </c>
      <c r="G5148" s="9" t="s">
        <v>4620</v>
      </c>
      <c r="H5148" t="s">
        <v>2274</v>
      </c>
      <c r="I5148" t="s">
        <v>4630</v>
      </c>
      <c r="J5148" s="14">
        <f>VLOOKUP(Emissions!A5397,'County Activity'!A$2:J$3224,9,FALSE)</f>
        <v>2014.0698817964083</v>
      </c>
      <c r="K5148" s="14" t="str">
        <f>VLOOKUP(Emissions!B5922,'County Activity'!B$2:J$3224,9,FALSE)</f>
        <v>E6GAL</v>
      </c>
      <c r="L5148" s="20">
        <f>VLOOKUP($H5148,'Emission Factors'!$B$2:$F$3,3, FALSE)</f>
        <v>0.85</v>
      </c>
      <c r="M5148" s="19" t="str">
        <f>VLOOKUP($H5148,'Emission Factors'!$B$2:$F$3,4, FALSE)</f>
        <v>LB</v>
      </c>
      <c r="N5148" s="19" t="str">
        <f>VLOOKUP($H5148,'Emission Factors'!$B$2:$F$3,5, FALSE)</f>
        <v>E6GAL</v>
      </c>
      <c r="O5148" s="42">
        <f>J5148*L5148/2000</f>
        <v>0.85597969976347354</v>
      </c>
      <c r="P5148" s="2" t="s">
        <v>2651</v>
      </c>
      <c r="Q5148" s="42">
        <f>IF(ISNA(VLOOKUP(CONCATENATE(A5148,H5148),'Point Emissions'!C$2:E$233,3,FALSE)),0,VLOOKUP(CONCATENATE(A5148,H5148),'Point Emissions'!C$2:E$233,3,FALSE))</f>
        <v>0</v>
      </c>
      <c r="R5148" s="2" t="s">
        <v>2651</v>
      </c>
      <c r="S5148" s="43">
        <f>IF(O5148-Q5148&gt;=0,O5148-Q5148,0)</f>
        <v>0.85597969976347354</v>
      </c>
      <c r="T5148" s="2" t="s">
        <v>2651</v>
      </c>
    </row>
    <row r="5149" spans="1:20">
      <c r="A5149" t="s">
        <v>1689</v>
      </c>
      <c r="B5149" t="s">
        <v>1675</v>
      </c>
      <c r="C5149" t="s">
        <v>2312</v>
      </c>
      <c r="D5149" t="s">
        <v>1690</v>
      </c>
      <c r="E5149" t="s">
        <v>2285</v>
      </c>
      <c r="F5149" t="s">
        <v>1676</v>
      </c>
      <c r="G5149" s="9" t="s">
        <v>4620</v>
      </c>
      <c r="H5149" t="s">
        <v>2274</v>
      </c>
      <c r="I5149" t="s">
        <v>4630</v>
      </c>
      <c r="J5149" s="14">
        <f>VLOOKUP(Emissions!A3329,'County Activity'!A$2:J$3224,9,FALSE)</f>
        <v>415.82842947746747</v>
      </c>
      <c r="K5149" s="14" t="str">
        <f>VLOOKUP(Emissions!B4888,'County Activity'!B$2:J$3224,9,FALSE)</f>
        <v>E6GAL</v>
      </c>
      <c r="L5149" s="20">
        <f>VLOOKUP($H5149,'Emission Factors'!$B$2:$F$3,3, FALSE)</f>
        <v>0.85</v>
      </c>
      <c r="M5149" s="19" t="str">
        <f>VLOOKUP($H5149,'Emission Factors'!$B$2:$F$3,4, FALSE)</f>
        <v>LB</v>
      </c>
      <c r="N5149" s="19" t="str">
        <f>VLOOKUP($H5149,'Emission Factors'!$B$2:$F$3,5, FALSE)</f>
        <v>E6GAL</v>
      </c>
      <c r="O5149" s="42">
        <f>J5149*L5149/2000</f>
        <v>0.17672708252792366</v>
      </c>
      <c r="P5149" s="2" t="s">
        <v>2651</v>
      </c>
      <c r="Q5149" s="42">
        <f>IF(ISNA(VLOOKUP(CONCATENATE(A5149,H5149),'Point Emissions'!C$2:E$233,3,FALSE)),0,VLOOKUP(CONCATENATE(A5149,H5149),'Point Emissions'!C$2:E$233,3,FALSE))</f>
        <v>0</v>
      </c>
      <c r="R5149" s="2" t="s">
        <v>2651</v>
      </c>
      <c r="S5149" s="43">
        <f>IF(O5149-Q5149&gt;=0,O5149-Q5149,0)</f>
        <v>0.17672708252792366</v>
      </c>
      <c r="T5149" s="2" t="s">
        <v>2651</v>
      </c>
    </row>
    <row r="5150" spans="1:20">
      <c r="A5150" t="s">
        <v>1302</v>
      </c>
      <c r="B5150" t="s">
        <v>1299</v>
      </c>
      <c r="C5150" t="s">
        <v>2291</v>
      </c>
      <c r="D5150" t="s">
        <v>5183</v>
      </c>
      <c r="E5150" t="s">
        <v>2285</v>
      </c>
      <c r="F5150" t="s">
        <v>1300</v>
      </c>
      <c r="G5150" s="9" t="s">
        <v>4620</v>
      </c>
      <c r="H5150" t="s">
        <v>2274</v>
      </c>
      <c r="I5150" t="s">
        <v>4630</v>
      </c>
      <c r="J5150" s="14">
        <f>VLOOKUP(Emissions!A6245,'County Activity'!A$2:J$3224,9,FALSE)</f>
        <v>11475.295489693281</v>
      </c>
      <c r="K5150" s="14" t="str">
        <f>VLOOKUP(Emissions!B6346,'County Activity'!B$2:J$3224,9,FALSE)</f>
        <v>E6GAL</v>
      </c>
      <c r="L5150" s="20">
        <f>VLOOKUP($H5150,'Emission Factors'!$B$2:$F$3,3, FALSE)</f>
        <v>0.85</v>
      </c>
      <c r="M5150" s="19" t="str">
        <f>VLOOKUP($H5150,'Emission Factors'!$B$2:$F$3,4, FALSE)</f>
        <v>LB</v>
      </c>
      <c r="N5150" s="19" t="str">
        <f>VLOOKUP($H5150,'Emission Factors'!$B$2:$F$3,5, FALSE)</f>
        <v>E6GAL</v>
      </c>
      <c r="O5150" s="42">
        <f>J5150*L5150/2000</f>
        <v>4.8770005831196439</v>
      </c>
      <c r="P5150" s="2" t="s">
        <v>2651</v>
      </c>
      <c r="Q5150" s="42">
        <f>IF(ISNA(VLOOKUP(CONCATENATE(A5150,H5150),'Point Emissions'!C$2:E$233,3,FALSE)),0,VLOOKUP(CONCATENATE(A5150,H5150),'Point Emissions'!C$2:E$233,3,FALSE))</f>
        <v>0</v>
      </c>
      <c r="R5150" s="2" t="s">
        <v>2651</v>
      </c>
      <c r="S5150" s="43">
        <f>IF(O5150-Q5150&gt;=0,O5150-Q5150,0)</f>
        <v>4.8770005831196439</v>
      </c>
      <c r="T5150" s="2" t="s">
        <v>2651</v>
      </c>
    </row>
    <row r="5151" spans="1:20">
      <c r="A5151" t="s">
        <v>4251</v>
      </c>
      <c r="B5151" t="s">
        <v>4235</v>
      </c>
      <c r="C5151" t="s">
        <v>2315</v>
      </c>
      <c r="D5151" t="s">
        <v>2313</v>
      </c>
      <c r="E5151" t="s">
        <v>2285</v>
      </c>
      <c r="F5151" t="s">
        <v>4236</v>
      </c>
      <c r="G5151" s="9" t="s">
        <v>4620</v>
      </c>
      <c r="H5151" t="s">
        <v>2274</v>
      </c>
      <c r="I5151" t="s">
        <v>4630</v>
      </c>
      <c r="J5151" s="14">
        <f>VLOOKUP(Emissions!A4285,'County Activity'!A$2:J$3224,9,FALSE)</f>
        <v>4015.0100249647257</v>
      </c>
      <c r="K5151" s="14" t="str">
        <f>VLOOKUP(Emissions!B5366,'County Activity'!B$2:J$3224,9,FALSE)</f>
        <v>E6GAL</v>
      </c>
      <c r="L5151" s="20">
        <f>VLOOKUP($H5151,'Emission Factors'!$B$2:$F$3,3, FALSE)</f>
        <v>0.85</v>
      </c>
      <c r="M5151" s="19" t="str">
        <f>VLOOKUP($H5151,'Emission Factors'!$B$2:$F$3,4, FALSE)</f>
        <v>LB</v>
      </c>
      <c r="N5151" s="19" t="str">
        <f>VLOOKUP($H5151,'Emission Factors'!$B$2:$F$3,5, FALSE)</f>
        <v>E6GAL</v>
      </c>
      <c r="O5151" s="42">
        <f>J5151*L5151/2000</f>
        <v>1.7063792606100086</v>
      </c>
      <c r="P5151" s="2" t="s">
        <v>2651</v>
      </c>
      <c r="Q5151" s="42">
        <f>IF(ISNA(VLOOKUP(CONCATENATE(A5151,H5151),'Point Emissions'!C$2:E$233,3,FALSE)),0,VLOOKUP(CONCATENATE(A5151,H5151),'Point Emissions'!C$2:E$233,3,FALSE))</f>
        <v>0</v>
      </c>
      <c r="R5151" s="2" t="s">
        <v>2651</v>
      </c>
      <c r="S5151" s="43">
        <f>IF(O5151-Q5151&gt;=0,O5151-Q5151,0)</f>
        <v>1.7063792606100086</v>
      </c>
      <c r="T5151" s="2" t="s">
        <v>2651</v>
      </c>
    </row>
    <row r="5152" spans="1:20">
      <c r="A5152" t="s">
        <v>483</v>
      </c>
      <c r="B5152" t="s">
        <v>232</v>
      </c>
      <c r="C5152" t="s">
        <v>3455</v>
      </c>
      <c r="D5152" t="s">
        <v>484</v>
      </c>
      <c r="E5152" t="s">
        <v>2285</v>
      </c>
      <c r="F5152" t="s">
        <v>233</v>
      </c>
      <c r="G5152" s="9" t="s">
        <v>4620</v>
      </c>
      <c r="H5152" t="s">
        <v>4628</v>
      </c>
      <c r="I5152" t="s">
        <v>4629</v>
      </c>
      <c r="J5152" s="14">
        <f>VLOOKUP(Emissions!A5356,'County Activity'!A$2:J$3224,9,FALSE)</f>
        <v>9691.1241288994715</v>
      </c>
      <c r="K5152" s="14" t="str">
        <f>VLOOKUP(Emissions!B2679,'County Activity'!B$2:J$3224,9,FALSE)</f>
        <v>E6GAL</v>
      </c>
      <c r="L5152" s="20">
        <f>VLOOKUP($H5152,'Emission Factors'!$B$2:$F$3,3, FALSE)</f>
        <v>0.16900000000000001</v>
      </c>
      <c r="M5152" s="19" t="str">
        <f>VLOOKUP($H5152,'Emission Factors'!$B$2:$F$3,4, FALSE)</f>
        <v>LB</v>
      </c>
      <c r="N5152" s="19" t="str">
        <f>VLOOKUP($H5152,'Emission Factors'!$B$2:$F$3,5, FALSE)</f>
        <v>E6GAL</v>
      </c>
      <c r="O5152" s="42">
        <f>J5152*L5152/2000</f>
        <v>0.81889998889200533</v>
      </c>
      <c r="P5152" s="2" t="s">
        <v>2651</v>
      </c>
      <c r="Q5152" s="42">
        <f>IF(ISNA(VLOOKUP(CONCATENATE(A5152,H5152),'Point Emissions'!C$2:E$233,3,FALSE)),0,VLOOKUP(CONCATENATE(A5152,H5152),'Point Emissions'!C$2:E$233,3,FALSE))</f>
        <v>0</v>
      </c>
      <c r="R5152" s="2" t="s">
        <v>2651</v>
      </c>
      <c r="S5152" s="43">
        <f>IF(O5152-Q5152&gt;=0,O5152-Q5152,0)</f>
        <v>0.81889998889200533</v>
      </c>
      <c r="T5152" s="2" t="s">
        <v>2651</v>
      </c>
    </row>
    <row r="5153" spans="1:20">
      <c r="A5153" t="s">
        <v>1858</v>
      </c>
      <c r="B5153" t="s">
        <v>1840</v>
      </c>
      <c r="C5153" t="s">
        <v>2315</v>
      </c>
      <c r="D5153" t="s">
        <v>1859</v>
      </c>
      <c r="E5153" t="s">
        <v>2285</v>
      </c>
      <c r="F5153" t="s">
        <v>1842</v>
      </c>
      <c r="G5153" s="9" t="s">
        <v>4620</v>
      </c>
      <c r="H5153" t="s">
        <v>4628</v>
      </c>
      <c r="I5153" t="s">
        <v>4629</v>
      </c>
      <c r="J5153" s="14">
        <f>VLOOKUP(Emissions!A2406,'County Activity'!A$2:J$3224,9,FALSE)</f>
        <v>1159.1958020966783</v>
      </c>
      <c r="K5153" s="14" t="str">
        <f>VLOOKUP(Emissions!B1204,'County Activity'!B$2:J$3224,9,FALSE)</f>
        <v>E6GAL</v>
      </c>
      <c r="L5153" s="20">
        <f>VLOOKUP($H5153,'Emission Factors'!$B$2:$F$3,3, FALSE)</f>
        <v>0.16900000000000001</v>
      </c>
      <c r="M5153" s="19" t="str">
        <f>VLOOKUP($H5153,'Emission Factors'!$B$2:$F$3,4, FALSE)</f>
        <v>LB</v>
      </c>
      <c r="N5153" s="19" t="str">
        <f>VLOOKUP($H5153,'Emission Factors'!$B$2:$F$3,5, FALSE)</f>
        <v>E6GAL</v>
      </c>
      <c r="O5153" s="42">
        <f>J5153*L5153/2000</f>
        <v>9.7952045277169331E-2</v>
      </c>
      <c r="P5153" s="2" t="s">
        <v>2651</v>
      </c>
      <c r="Q5153" s="42">
        <f>IF(ISNA(VLOOKUP(CONCATENATE(A5153,H5153),'Point Emissions'!C$2:E$233,3,FALSE)),0,VLOOKUP(CONCATENATE(A5153,H5153),'Point Emissions'!C$2:E$233,3,FALSE))</f>
        <v>0</v>
      </c>
      <c r="R5153" s="2" t="s">
        <v>2651</v>
      </c>
      <c r="S5153" s="43">
        <f>IF(O5153-Q5153&gt;=0,O5153-Q5153,0)</f>
        <v>9.7952045277169331E-2</v>
      </c>
      <c r="T5153" s="2" t="s">
        <v>2651</v>
      </c>
    </row>
    <row r="5154" spans="1:20">
      <c r="A5154" t="s">
        <v>2249</v>
      </c>
      <c r="B5154" t="s">
        <v>2206</v>
      </c>
      <c r="C5154" t="s">
        <v>2357</v>
      </c>
      <c r="D5154" t="s">
        <v>2250</v>
      </c>
      <c r="E5154" t="s">
        <v>2285</v>
      </c>
      <c r="F5154" t="s">
        <v>2207</v>
      </c>
      <c r="G5154" s="9" t="s">
        <v>4620</v>
      </c>
      <c r="H5154" t="s">
        <v>4628</v>
      </c>
      <c r="I5154" t="s">
        <v>4629</v>
      </c>
      <c r="J5154" s="14">
        <f>VLOOKUP(Emissions!A2852,'County Activity'!A$2:J$3224,9,FALSE)</f>
        <v>301.5676796603243</v>
      </c>
      <c r="K5154" s="14" t="str">
        <f>VLOOKUP(Emissions!B1427,'County Activity'!B$2:J$3224,9,FALSE)</f>
        <v>E6GAL</v>
      </c>
      <c r="L5154" s="20">
        <f>VLOOKUP($H5154,'Emission Factors'!$B$2:$F$3,3, FALSE)</f>
        <v>0.16900000000000001</v>
      </c>
      <c r="M5154" s="19" t="str">
        <f>VLOOKUP($H5154,'Emission Factors'!$B$2:$F$3,4, FALSE)</f>
        <v>LB</v>
      </c>
      <c r="N5154" s="19" t="str">
        <f>VLOOKUP($H5154,'Emission Factors'!$B$2:$F$3,5, FALSE)</f>
        <v>E6GAL</v>
      </c>
      <c r="O5154" s="42">
        <f>J5154*L5154/2000</f>
        <v>2.5482468931297405E-2</v>
      </c>
      <c r="P5154" s="2" t="s">
        <v>2651</v>
      </c>
      <c r="Q5154" s="42">
        <f>IF(ISNA(VLOOKUP(CONCATENATE(A5154,H5154),'Point Emissions'!C$2:E$233,3,FALSE)),0,VLOOKUP(CONCATENATE(A5154,H5154),'Point Emissions'!C$2:E$233,3,FALSE))</f>
        <v>0</v>
      </c>
      <c r="R5154" s="2" t="s">
        <v>2651</v>
      </c>
      <c r="S5154" s="43">
        <f>IF(O5154-Q5154&gt;=0,O5154-Q5154,0)</f>
        <v>2.5482468931297405E-2</v>
      </c>
      <c r="T5154" s="2" t="s">
        <v>2651</v>
      </c>
    </row>
    <row r="5155" spans="1:20">
      <c r="A5155" t="s">
        <v>4441</v>
      </c>
      <c r="B5155" t="s">
        <v>4409</v>
      </c>
      <c r="C5155" t="s">
        <v>2345</v>
      </c>
      <c r="D5155" t="s">
        <v>1784</v>
      </c>
      <c r="E5155" t="s">
        <v>2285</v>
      </c>
      <c r="F5155" t="s">
        <v>4410</v>
      </c>
      <c r="G5155" s="9" t="s">
        <v>4620</v>
      </c>
      <c r="H5155" t="s">
        <v>4628</v>
      </c>
      <c r="I5155" t="s">
        <v>4629</v>
      </c>
      <c r="J5155" s="14">
        <f>VLOOKUP(Emissions!A4530,'County Activity'!A$2:J$3224,9,FALSE)</f>
        <v>944.9889199422862</v>
      </c>
      <c r="K5155" s="14" t="str">
        <f>VLOOKUP(Emissions!B2266,'County Activity'!B$2:J$3224,9,FALSE)</f>
        <v>E6GAL</v>
      </c>
      <c r="L5155" s="20">
        <f>VLOOKUP($H5155,'Emission Factors'!$B$2:$F$3,3, FALSE)</f>
        <v>0.16900000000000001</v>
      </c>
      <c r="M5155" s="19" t="str">
        <f>VLOOKUP($H5155,'Emission Factors'!$B$2:$F$3,4, FALSE)</f>
        <v>LB</v>
      </c>
      <c r="N5155" s="19" t="str">
        <f>VLOOKUP($H5155,'Emission Factors'!$B$2:$F$3,5, FALSE)</f>
        <v>E6GAL</v>
      </c>
      <c r="O5155" s="42">
        <f>J5155*L5155/2000</f>
        <v>7.9851563735123199E-2</v>
      </c>
      <c r="P5155" s="2" t="s">
        <v>2651</v>
      </c>
      <c r="Q5155" s="42">
        <f>IF(ISNA(VLOOKUP(CONCATENATE(A5155,H5155),'Point Emissions'!C$2:E$233,3,FALSE)),0,VLOOKUP(CONCATENATE(A5155,H5155),'Point Emissions'!C$2:E$233,3,FALSE))</f>
        <v>0</v>
      </c>
      <c r="R5155" s="2" t="s">
        <v>2651</v>
      </c>
      <c r="S5155" s="43">
        <f>IF(O5155-Q5155&gt;=0,O5155-Q5155,0)</f>
        <v>7.9851563735123199E-2</v>
      </c>
      <c r="T5155" s="2" t="s">
        <v>2651</v>
      </c>
    </row>
    <row r="5156" spans="1:20">
      <c r="A5156" t="s">
        <v>797</v>
      </c>
      <c r="B5156" t="s">
        <v>787</v>
      </c>
      <c r="C5156" t="s">
        <v>2300</v>
      </c>
      <c r="D5156" t="s">
        <v>2373</v>
      </c>
      <c r="E5156" t="s">
        <v>2285</v>
      </c>
      <c r="F5156" t="s">
        <v>789</v>
      </c>
      <c r="G5156" s="9" t="s">
        <v>4620</v>
      </c>
      <c r="H5156" t="s">
        <v>2274</v>
      </c>
      <c r="I5156" t="s">
        <v>4630</v>
      </c>
      <c r="J5156" s="14">
        <f>VLOOKUP(Emissions!A5625,'County Activity'!A$2:J$3224,9,FALSE)</f>
        <v>13953.261453847072</v>
      </c>
      <c r="K5156" s="14" t="str">
        <f>VLOOKUP(Emissions!B6036,'County Activity'!B$2:J$3224,9,FALSE)</f>
        <v>E6GAL</v>
      </c>
      <c r="L5156" s="20">
        <f>VLOOKUP($H5156,'Emission Factors'!$B$2:$F$3,3, FALSE)</f>
        <v>0.85</v>
      </c>
      <c r="M5156" s="19" t="str">
        <f>VLOOKUP($H5156,'Emission Factors'!$B$2:$F$3,4, FALSE)</f>
        <v>LB</v>
      </c>
      <c r="N5156" s="19" t="str">
        <f>VLOOKUP($H5156,'Emission Factors'!$B$2:$F$3,5, FALSE)</f>
        <v>E6GAL</v>
      </c>
      <c r="O5156" s="42">
        <f>J5156*L5156/2000</f>
        <v>5.9301361178850058</v>
      </c>
      <c r="P5156" s="2" t="s">
        <v>2651</v>
      </c>
      <c r="Q5156" s="42">
        <f>IF(ISNA(VLOOKUP(CONCATENATE(A5156,H5156),'Point Emissions'!C$2:E$233,3,FALSE)),0,VLOOKUP(CONCATENATE(A5156,H5156),'Point Emissions'!C$2:E$233,3,FALSE))</f>
        <v>0</v>
      </c>
      <c r="R5156" s="2" t="s">
        <v>2651</v>
      </c>
      <c r="S5156" s="43">
        <f>IF(O5156-Q5156&gt;=0,O5156-Q5156,0)</f>
        <v>5.9301361178850058</v>
      </c>
      <c r="T5156" s="2" t="s">
        <v>2651</v>
      </c>
    </row>
    <row r="5157" spans="1:20">
      <c r="A5157" t="s">
        <v>2</v>
      </c>
      <c r="B5157" t="s">
        <v>4519</v>
      </c>
      <c r="C5157" t="s">
        <v>2420</v>
      </c>
      <c r="D5157" t="s">
        <v>1838</v>
      </c>
      <c r="E5157" t="s">
        <v>2285</v>
      </c>
      <c r="F5157" t="s">
        <v>4521</v>
      </c>
      <c r="G5157" s="9" t="s">
        <v>4620</v>
      </c>
      <c r="H5157" t="s">
        <v>4628</v>
      </c>
      <c r="I5157" t="s">
        <v>4629</v>
      </c>
      <c r="J5157" s="14">
        <f>VLOOKUP(Emissions!A4724,'County Activity'!A$2:J$3224,9,FALSE)</f>
        <v>1099.0551944294712</v>
      </c>
      <c r="K5157" s="14" t="str">
        <f>VLOOKUP(Emissions!B2363,'County Activity'!B$2:J$3224,9,FALSE)</f>
        <v>E6GAL</v>
      </c>
      <c r="L5157" s="20">
        <f>VLOOKUP($H5157,'Emission Factors'!$B$2:$F$3,3, FALSE)</f>
        <v>0.16900000000000001</v>
      </c>
      <c r="M5157" s="19" t="str">
        <f>VLOOKUP($H5157,'Emission Factors'!$B$2:$F$3,4, FALSE)</f>
        <v>LB</v>
      </c>
      <c r="N5157" s="19" t="str">
        <f>VLOOKUP($H5157,'Emission Factors'!$B$2:$F$3,5, FALSE)</f>
        <v>E6GAL</v>
      </c>
      <c r="O5157" s="42">
        <f>J5157*L5157/2000</f>
        <v>9.2870163929290317E-2</v>
      </c>
      <c r="P5157" s="2" t="s">
        <v>2651</v>
      </c>
      <c r="Q5157" s="42">
        <f>IF(ISNA(VLOOKUP(CONCATENATE(A5157,H5157),'Point Emissions'!C$2:E$233,3,FALSE)),0,VLOOKUP(CONCATENATE(A5157,H5157),'Point Emissions'!C$2:E$233,3,FALSE))</f>
        <v>0</v>
      </c>
      <c r="R5157" s="2" t="s">
        <v>2651</v>
      </c>
      <c r="S5157" s="43">
        <f>IF(O5157-Q5157&gt;=0,O5157-Q5157,0)</f>
        <v>9.2870163929290317E-2</v>
      </c>
      <c r="T5157" s="2" t="s">
        <v>2651</v>
      </c>
    </row>
    <row r="5158" spans="1:20">
      <c r="A5158" t="s">
        <v>1014</v>
      </c>
      <c r="B5158" t="s">
        <v>811</v>
      </c>
      <c r="C5158" t="s">
        <v>1015</v>
      </c>
      <c r="D5158" t="s">
        <v>1903</v>
      </c>
      <c r="E5158" t="s">
        <v>2285</v>
      </c>
      <c r="F5158" t="s">
        <v>813</v>
      </c>
      <c r="G5158" s="9" t="s">
        <v>4620</v>
      </c>
      <c r="H5158" t="s">
        <v>4628</v>
      </c>
      <c r="I5158" t="s">
        <v>4629</v>
      </c>
      <c r="J5158" s="14">
        <f>VLOOKUP(Emissions!A5878,'County Activity'!A$2:J$3224,9,FALSE)</f>
        <v>4242.7629545329773</v>
      </c>
      <c r="K5158" s="14" t="str">
        <f>VLOOKUP(Emissions!B2940,'County Activity'!B$2:J$3224,9,FALSE)</f>
        <v>E6GAL</v>
      </c>
      <c r="L5158" s="20">
        <f>VLOOKUP($H5158,'Emission Factors'!$B$2:$F$3,3, FALSE)</f>
        <v>0.16900000000000001</v>
      </c>
      <c r="M5158" s="19" t="str">
        <f>VLOOKUP($H5158,'Emission Factors'!$B$2:$F$3,4, FALSE)</f>
        <v>LB</v>
      </c>
      <c r="N5158" s="19" t="str">
        <f>VLOOKUP($H5158,'Emission Factors'!$B$2:$F$3,5, FALSE)</f>
        <v>E6GAL</v>
      </c>
      <c r="O5158" s="42">
        <f>J5158*L5158/2000</f>
        <v>0.35851346965803665</v>
      </c>
      <c r="P5158" s="2" t="s">
        <v>2651</v>
      </c>
      <c r="Q5158" s="42">
        <f>IF(ISNA(VLOOKUP(CONCATENATE(A5158,H5158),'Point Emissions'!C$2:E$233,3,FALSE)),0,VLOOKUP(CONCATENATE(A5158,H5158),'Point Emissions'!C$2:E$233,3,FALSE))</f>
        <v>0</v>
      </c>
      <c r="R5158" s="2" t="s">
        <v>2651</v>
      </c>
      <c r="S5158" s="43">
        <f>IF(O5158-Q5158&gt;=0,O5158-Q5158,0)</f>
        <v>0.35851346965803665</v>
      </c>
      <c r="T5158" s="2" t="s">
        <v>2651</v>
      </c>
    </row>
    <row r="5159" spans="1:20">
      <c r="A5159" t="s">
        <v>3060</v>
      </c>
      <c r="B5159" t="s">
        <v>3004</v>
      </c>
      <c r="C5159" t="s">
        <v>2378</v>
      </c>
      <c r="D5159" t="s">
        <v>2391</v>
      </c>
      <c r="E5159" t="s">
        <v>2285</v>
      </c>
      <c r="F5159" t="s">
        <v>3006</v>
      </c>
      <c r="G5159" s="9" t="s">
        <v>4620</v>
      </c>
      <c r="H5159" t="s">
        <v>2274</v>
      </c>
      <c r="I5159" t="s">
        <v>4630</v>
      </c>
      <c r="J5159" s="14">
        <f>VLOOKUP(Emissions!A703,'County Activity'!A$2:J$3224,9,FALSE)</f>
        <v>287.92556098821024</v>
      </c>
      <c r="K5159" s="14" t="str">
        <f>VLOOKUP(Emissions!B3575,'County Activity'!B$2:J$3224,9,FALSE)</f>
        <v>E6GAL</v>
      </c>
      <c r="L5159" s="20">
        <f>VLOOKUP($H5159,'Emission Factors'!$B$2:$F$3,3, FALSE)</f>
        <v>0.85</v>
      </c>
      <c r="M5159" s="19" t="str">
        <f>VLOOKUP($H5159,'Emission Factors'!$B$2:$F$3,4, FALSE)</f>
        <v>LB</v>
      </c>
      <c r="N5159" s="19" t="str">
        <f>VLOOKUP($H5159,'Emission Factors'!$B$2:$F$3,5, FALSE)</f>
        <v>E6GAL</v>
      </c>
      <c r="O5159" s="42">
        <f>J5159*L5159/2000</f>
        <v>0.12236836341998936</v>
      </c>
      <c r="P5159" s="2" t="s">
        <v>2651</v>
      </c>
      <c r="Q5159" s="42">
        <f>IF(ISNA(VLOOKUP(CONCATENATE(A5159,H5159),'Point Emissions'!C$2:E$233,3,FALSE)),0,VLOOKUP(CONCATENATE(A5159,H5159),'Point Emissions'!C$2:E$233,3,FALSE))</f>
        <v>0</v>
      </c>
      <c r="R5159" s="2" t="s">
        <v>2651</v>
      </c>
      <c r="S5159" s="43">
        <f>IF(O5159-Q5159&gt;=0,O5159-Q5159,0)</f>
        <v>0.12236836341998936</v>
      </c>
      <c r="T5159" s="2" t="s">
        <v>2651</v>
      </c>
    </row>
    <row r="5160" spans="1:20">
      <c r="A5160" t="s">
        <v>1869</v>
      </c>
      <c r="B5160" t="s">
        <v>1840</v>
      </c>
      <c r="C5160" t="s">
        <v>2336</v>
      </c>
      <c r="D5160" t="s">
        <v>1870</v>
      </c>
      <c r="E5160" t="s">
        <v>2285</v>
      </c>
      <c r="F5160" t="s">
        <v>1842</v>
      </c>
      <c r="G5160" s="9" t="s">
        <v>4620</v>
      </c>
      <c r="H5160" t="s">
        <v>2274</v>
      </c>
      <c r="I5160" t="s">
        <v>4630</v>
      </c>
      <c r="J5160" s="14">
        <f>VLOOKUP(Emissions!A2421,'County Activity'!A$2:J$3224,9,FALSE)</f>
        <v>1169.4754267298911</v>
      </c>
      <c r="K5160" s="14" t="str">
        <f>VLOOKUP(Emissions!B4434,'County Activity'!B$2:J$3224,9,FALSE)</f>
        <v>E6GAL</v>
      </c>
      <c r="L5160" s="20">
        <f>VLOOKUP($H5160,'Emission Factors'!$B$2:$F$3,3, FALSE)</f>
        <v>0.85</v>
      </c>
      <c r="M5160" s="19" t="str">
        <f>VLOOKUP($H5160,'Emission Factors'!$B$2:$F$3,4, FALSE)</f>
        <v>LB</v>
      </c>
      <c r="N5160" s="19" t="str">
        <f>VLOOKUP($H5160,'Emission Factors'!$B$2:$F$3,5, FALSE)</f>
        <v>E6GAL</v>
      </c>
      <c r="O5160" s="42">
        <f>J5160*L5160/2000</f>
        <v>0.49702705636020367</v>
      </c>
      <c r="P5160" s="2" t="s">
        <v>2651</v>
      </c>
      <c r="Q5160" s="42">
        <f>IF(ISNA(VLOOKUP(CONCATENATE(A5160,H5160),'Point Emissions'!C$2:E$233,3,FALSE)),0,VLOOKUP(CONCATENATE(A5160,H5160),'Point Emissions'!C$2:E$233,3,FALSE))</f>
        <v>0</v>
      </c>
      <c r="R5160" s="2" t="s">
        <v>2651</v>
      </c>
      <c r="S5160" s="43">
        <f>IF(O5160-Q5160&gt;=0,O5160-Q5160,0)</f>
        <v>0.49702705636020367</v>
      </c>
      <c r="T5160" s="2" t="s">
        <v>2651</v>
      </c>
    </row>
    <row r="5161" spans="1:20">
      <c r="A5161" t="s">
        <v>4250</v>
      </c>
      <c r="B5161" t="s">
        <v>4235</v>
      </c>
      <c r="C5161" t="s">
        <v>2312</v>
      </c>
      <c r="D5161" t="s">
        <v>5188</v>
      </c>
      <c r="E5161" t="s">
        <v>2285</v>
      </c>
      <c r="F5161" t="s">
        <v>4236</v>
      </c>
      <c r="G5161" s="9" t="s">
        <v>4620</v>
      </c>
      <c r="H5161" t="s">
        <v>2274</v>
      </c>
      <c r="I5161" t="s">
        <v>4630</v>
      </c>
      <c r="J5161" s="14">
        <f>VLOOKUP(Emissions!A4283,'County Activity'!A$2:J$3224,9,FALSE)</f>
        <v>796.55882593935507</v>
      </c>
      <c r="K5161" s="14" t="str">
        <f>VLOOKUP(Emissions!B5365,'County Activity'!B$2:J$3224,9,FALSE)</f>
        <v>E6GAL</v>
      </c>
      <c r="L5161" s="20">
        <f>VLOOKUP($H5161,'Emission Factors'!$B$2:$F$3,3, FALSE)</f>
        <v>0.85</v>
      </c>
      <c r="M5161" s="19" t="str">
        <f>VLOOKUP($H5161,'Emission Factors'!$B$2:$F$3,4, FALSE)</f>
        <v>LB</v>
      </c>
      <c r="N5161" s="19" t="str">
        <f>VLOOKUP($H5161,'Emission Factors'!$B$2:$F$3,5, FALSE)</f>
        <v>E6GAL</v>
      </c>
      <c r="O5161" s="42">
        <f>J5161*L5161/2000</f>
        <v>0.33853750102422586</v>
      </c>
      <c r="P5161" s="2" t="s">
        <v>2651</v>
      </c>
      <c r="Q5161" s="42">
        <f>IF(ISNA(VLOOKUP(CONCATENATE(A5161,H5161),'Point Emissions'!C$2:E$233,3,FALSE)),0,VLOOKUP(CONCATENATE(A5161,H5161),'Point Emissions'!C$2:E$233,3,FALSE))</f>
        <v>0</v>
      </c>
      <c r="R5161" s="2" t="s">
        <v>2651</v>
      </c>
      <c r="S5161" s="43">
        <f>IF(O5161-Q5161&gt;=0,O5161-Q5161,0)</f>
        <v>0.33853750102422586</v>
      </c>
      <c r="T5161" s="2" t="s">
        <v>2651</v>
      </c>
    </row>
    <row r="5162" spans="1:20">
      <c r="A5162" t="s">
        <v>5165</v>
      </c>
      <c r="B5162" t="s">
        <v>5151</v>
      </c>
      <c r="C5162" t="s">
        <v>2312</v>
      </c>
      <c r="D5162" t="s">
        <v>5166</v>
      </c>
      <c r="E5162" t="s">
        <v>2285</v>
      </c>
      <c r="F5162" t="s">
        <v>5152</v>
      </c>
      <c r="G5162" s="9" t="s">
        <v>4620</v>
      </c>
      <c r="H5162" t="s">
        <v>2274</v>
      </c>
      <c r="I5162" t="s">
        <v>4630</v>
      </c>
      <c r="J5162" s="14">
        <f>VLOOKUP(Emissions!A2007,'County Activity'!A$2:J$3224,9,FALSE)</f>
        <v>882.60664958247833</v>
      </c>
      <c r="K5162" s="14" t="str">
        <f>VLOOKUP(Emissions!B4227,'County Activity'!B$2:J$3224,9,FALSE)</f>
        <v>E6GAL</v>
      </c>
      <c r="L5162" s="20">
        <f>VLOOKUP($H5162,'Emission Factors'!$B$2:$F$3,3, FALSE)</f>
        <v>0.85</v>
      </c>
      <c r="M5162" s="19" t="str">
        <f>VLOOKUP($H5162,'Emission Factors'!$B$2:$F$3,4, FALSE)</f>
        <v>LB</v>
      </c>
      <c r="N5162" s="19" t="str">
        <f>VLOOKUP($H5162,'Emission Factors'!$B$2:$F$3,5, FALSE)</f>
        <v>E6GAL</v>
      </c>
      <c r="O5162" s="42">
        <f>J5162*L5162/2000</f>
        <v>0.37510782607255327</v>
      </c>
      <c r="P5162" s="2" t="s">
        <v>2651</v>
      </c>
      <c r="Q5162" s="42">
        <f>IF(ISNA(VLOOKUP(CONCATENATE(A5162,H5162),'Point Emissions'!C$2:E$233,3,FALSE)),0,VLOOKUP(CONCATENATE(A5162,H5162),'Point Emissions'!C$2:E$233,3,FALSE))</f>
        <v>0</v>
      </c>
      <c r="R5162" s="2" t="s">
        <v>2651</v>
      </c>
      <c r="S5162" s="43">
        <f>IF(O5162-Q5162&gt;=0,O5162-Q5162,0)</f>
        <v>0.37510782607255327</v>
      </c>
      <c r="T5162" s="2" t="s">
        <v>2651</v>
      </c>
    </row>
    <row r="5163" spans="1:20">
      <c r="A5163" t="s">
        <v>5472</v>
      </c>
      <c r="B5163" t="s">
        <v>1335</v>
      </c>
      <c r="C5163" t="s">
        <v>2396</v>
      </c>
      <c r="D5163" t="s">
        <v>5612</v>
      </c>
      <c r="E5163" s="11" t="s">
        <v>1337</v>
      </c>
      <c r="F5163" t="s">
        <v>1338</v>
      </c>
      <c r="G5163" s="9" t="s">
        <v>4620</v>
      </c>
      <c r="H5163" t="s">
        <v>2274</v>
      </c>
      <c r="I5163" t="s">
        <v>4630</v>
      </c>
      <c r="J5163" s="14">
        <f>VLOOKUP(Emissions!A6363,'County Activity'!A$2:J$3224,9,FALSE)</f>
        <v>23408.754810001436</v>
      </c>
      <c r="K5163" s="14" t="str">
        <f>VLOOKUP(Emissions!B6405,'County Activity'!B$2:J$3224,9,FALSE)</f>
        <v>E6GAL</v>
      </c>
      <c r="L5163" s="20">
        <f>VLOOKUP($H5163,'Emission Factors'!$B$2:$F$3,3, FALSE)</f>
        <v>0.85</v>
      </c>
      <c r="M5163" s="19" t="str">
        <f>VLOOKUP($H5163,'Emission Factors'!$B$2:$F$3,4, FALSE)</f>
        <v>LB</v>
      </c>
      <c r="N5163" s="19" t="str">
        <f>VLOOKUP($H5163,'Emission Factors'!$B$2:$F$3,5, FALSE)</f>
        <v>E6GAL</v>
      </c>
      <c r="O5163" s="42">
        <f>J5163*L5163/2000</f>
        <v>9.94872079425061</v>
      </c>
      <c r="P5163" s="2" t="s">
        <v>2651</v>
      </c>
      <c r="Q5163" s="42">
        <f>IF(ISNA(VLOOKUP(CONCATENATE(A5163,H5163),'Point Emissions'!C$2:E$233,3,FALSE)),0,VLOOKUP(CONCATENATE(A5163,H5163),'Point Emissions'!C$2:E$233,3,FALSE))</f>
        <v>0</v>
      </c>
      <c r="R5163" s="2" t="s">
        <v>2651</v>
      </c>
      <c r="S5163" s="43">
        <f>IF(O5163-Q5163&gt;=0,O5163-Q5163,0)</f>
        <v>9.94872079425061</v>
      </c>
      <c r="T5163" s="2" t="s">
        <v>2651</v>
      </c>
    </row>
    <row r="5164" spans="1:20">
      <c r="A5164" t="s">
        <v>5418</v>
      </c>
      <c r="B5164" t="s">
        <v>5328</v>
      </c>
      <c r="C5164" t="s">
        <v>2438</v>
      </c>
      <c r="D5164" t="s">
        <v>5419</v>
      </c>
      <c r="E5164" t="s">
        <v>2285</v>
      </c>
      <c r="F5164" t="s">
        <v>5330</v>
      </c>
      <c r="G5164" s="9" t="s">
        <v>4620</v>
      </c>
      <c r="H5164" t="s">
        <v>4628</v>
      </c>
      <c r="I5164" t="s">
        <v>4629</v>
      </c>
      <c r="J5164" s="14">
        <f>VLOOKUP(Emissions!A2330,'County Activity'!A$2:J$3224,9,FALSE)</f>
        <v>1108.6302965021521</v>
      </c>
      <c r="K5164" s="14" t="str">
        <f>VLOOKUP(Emissions!B1166,'County Activity'!B$2:J$3224,9,FALSE)</f>
        <v>E6GAL</v>
      </c>
      <c r="L5164" s="20">
        <f>VLOOKUP($H5164,'Emission Factors'!$B$2:$F$3,3, FALSE)</f>
        <v>0.16900000000000001</v>
      </c>
      <c r="M5164" s="19" t="str">
        <f>VLOOKUP($H5164,'Emission Factors'!$B$2:$F$3,4, FALSE)</f>
        <v>LB</v>
      </c>
      <c r="N5164" s="19" t="str">
        <f>VLOOKUP($H5164,'Emission Factors'!$B$2:$F$3,5, FALSE)</f>
        <v>E6GAL</v>
      </c>
      <c r="O5164" s="42">
        <f>J5164*L5164/2000</f>
        <v>9.3679260054431848E-2</v>
      </c>
      <c r="P5164" s="2" t="s">
        <v>2651</v>
      </c>
      <c r="Q5164" s="42">
        <f>IF(ISNA(VLOOKUP(CONCATENATE(A5164,H5164),'Point Emissions'!C$2:E$233,3,FALSE)),0,VLOOKUP(CONCATENATE(A5164,H5164),'Point Emissions'!C$2:E$233,3,FALSE))</f>
        <v>0</v>
      </c>
      <c r="R5164" s="2" t="s">
        <v>2651</v>
      </c>
      <c r="S5164" s="43">
        <f>IF(O5164-Q5164&gt;=0,O5164-Q5164,0)</f>
        <v>9.3679260054431848E-2</v>
      </c>
      <c r="T5164" s="2" t="s">
        <v>2651</v>
      </c>
    </row>
    <row r="5165" spans="1:20">
      <c r="A5165" t="s">
        <v>4416</v>
      </c>
      <c r="B5165" t="s">
        <v>4409</v>
      </c>
      <c r="C5165" t="s">
        <v>2297</v>
      </c>
      <c r="D5165" t="s">
        <v>4417</v>
      </c>
      <c r="E5165" t="s">
        <v>2285</v>
      </c>
      <c r="F5165" t="s">
        <v>4410</v>
      </c>
      <c r="G5165" s="9" t="s">
        <v>4620</v>
      </c>
      <c r="H5165" t="s">
        <v>2274</v>
      </c>
      <c r="I5165" t="s">
        <v>4630</v>
      </c>
      <c r="J5165" s="14">
        <f>VLOOKUP(Emissions!A4499,'County Activity'!A$2:J$3224,9,FALSE)</f>
        <v>923.98133813734069</v>
      </c>
      <c r="K5165" s="14" t="str">
        <f>VLOOKUP(Emissions!B5473,'County Activity'!B$2:J$3224,9,FALSE)</f>
        <v>E6GAL</v>
      </c>
      <c r="L5165" s="20">
        <f>VLOOKUP($H5165,'Emission Factors'!$B$2:$F$3,3, FALSE)</f>
        <v>0.85</v>
      </c>
      <c r="M5165" s="19" t="str">
        <f>VLOOKUP($H5165,'Emission Factors'!$B$2:$F$3,4, FALSE)</f>
        <v>LB</v>
      </c>
      <c r="N5165" s="19" t="str">
        <f>VLOOKUP($H5165,'Emission Factors'!$B$2:$F$3,5, FALSE)</f>
        <v>E6GAL</v>
      </c>
      <c r="O5165" s="42">
        <f>J5165*L5165/2000</f>
        <v>0.39269206870836981</v>
      </c>
      <c r="P5165" s="2" t="s">
        <v>2651</v>
      </c>
      <c r="Q5165" s="42">
        <f>IF(ISNA(VLOOKUP(CONCATENATE(A5165,H5165),'Point Emissions'!C$2:E$233,3,FALSE)),0,VLOOKUP(CONCATENATE(A5165,H5165),'Point Emissions'!C$2:E$233,3,FALSE))</f>
        <v>0</v>
      </c>
      <c r="R5165" s="2" t="s">
        <v>2651</v>
      </c>
      <c r="S5165" s="43">
        <f>IF(O5165-Q5165&gt;=0,O5165-Q5165,0)</f>
        <v>0.39269206870836981</v>
      </c>
      <c r="T5165" s="2" t="s">
        <v>2651</v>
      </c>
    </row>
    <row r="5166" spans="1:20">
      <c r="A5166" t="s">
        <v>4214</v>
      </c>
      <c r="B5166" t="s">
        <v>4110</v>
      </c>
      <c r="C5166" t="s">
        <v>2733</v>
      </c>
      <c r="D5166" t="s">
        <v>2460</v>
      </c>
      <c r="E5166" t="s">
        <v>2285</v>
      </c>
      <c r="F5166" t="s">
        <v>4111</v>
      </c>
      <c r="G5166" s="9" t="s">
        <v>4620</v>
      </c>
      <c r="H5166" t="s">
        <v>2274</v>
      </c>
      <c r="I5166" t="s">
        <v>4630</v>
      </c>
      <c r="J5166" s="14">
        <f>VLOOKUP(Emissions!A4237,'County Activity'!A$2:J$3224,9,FALSE)</f>
        <v>3867.4445722860828</v>
      </c>
      <c r="K5166" s="14" t="str">
        <f>VLOOKUP(Emissions!B5342,'County Activity'!B$2:J$3224,9,FALSE)</f>
        <v>E6GAL</v>
      </c>
      <c r="L5166" s="20">
        <f>VLOOKUP($H5166,'Emission Factors'!$B$2:$F$3,3, FALSE)</f>
        <v>0.85</v>
      </c>
      <c r="M5166" s="19" t="str">
        <f>VLOOKUP($H5166,'Emission Factors'!$B$2:$F$3,4, FALSE)</f>
        <v>LB</v>
      </c>
      <c r="N5166" s="19" t="str">
        <f>VLOOKUP($H5166,'Emission Factors'!$B$2:$F$3,5, FALSE)</f>
        <v>E6GAL</v>
      </c>
      <c r="O5166" s="42">
        <f>J5166*L5166/2000</f>
        <v>1.6436639432215852</v>
      </c>
      <c r="P5166" s="2" t="s">
        <v>2651</v>
      </c>
      <c r="Q5166" s="42">
        <f>IF(ISNA(VLOOKUP(CONCATENATE(A5166,H5166),'Point Emissions'!C$2:E$233,3,FALSE)),0,VLOOKUP(CONCATENATE(A5166,H5166),'Point Emissions'!C$2:E$233,3,FALSE))</f>
        <v>0</v>
      </c>
      <c r="R5166" s="2" t="s">
        <v>2651</v>
      </c>
      <c r="S5166" s="43">
        <f>IF(O5166-Q5166&gt;=0,O5166-Q5166,0)</f>
        <v>1.6436639432215852</v>
      </c>
      <c r="T5166" s="2" t="s">
        <v>2651</v>
      </c>
    </row>
    <row r="5167" spans="1:20">
      <c r="A5167" t="s">
        <v>1415</v>
      </c>
      <c r="B5167" t="s">
        <v>2206</v>
      </c>
      <c r="C5167" t="s">
        <v>3255</v>
      </c>
      <c r="D5167" t="s">
        <v>2478</v>
      </c>
      <c r="E5167" t="s">
        <v>2285</v>
      </c>
      <c r="F5167" t="s">
        <v>2207</v>
      </c>
      <c r="G5167" s="9" t="s">
        <v>4620</v>
      </c>
      <c r="H5167" t="s">
        <v>2274</v>
      </c>
      <c r="I5167" t="s">
        <v>4630</v>
      </c>
      <c r="J5167" s="14">
        <f>VLOOKUP(Emissions!A2955,'County Activity'!A$2:J$3224,9,FALSE)</f>
        <v>1630.0730625538736</v>
      </c>
      <c r="K5167" s="14" t="str">
        <f>VLOOKUP(Emissions!B4701,'County Activity'!B$2:J$3224,9,FALSE)</f>
        <v>E6GAL</v>
      </c>
      <c r="L5167" s="20">
        <f>VLOOKUP($H5167,'Emission Factors'!$B$2:$F$3,3, FALSE)</f>
        <v>0.85</v>
      </c>
      <c r="M5167" s="19" t="str">
        <f>VLOOKUP($H5167,'Emission Factors'!$B$2:$F$3,4, FALSE)</f>
        <v>LB</v>
      </c>
      <c r="N5167" s="19" t="str">
        <f>VLOOKUP($H5167,'Emission Factors'!$B$2:$F$3,5, FALSE)</f>
        <v>E6GAL</v>
      </c>
      <c r="O5167" s="42">
        <f>J5167*L5167/2000</f>
        <v>0.69278105158539616</v>
      </c>
      <c r="P5167" s="2" t="s">
        <v>2651</v>
      </c>
      <c r="Q5167" s="42">
        <f>IF(ISNA(VLOOKUP(CONCATENATE(A5167,H5167),'Point Emissions'!C$2:E$233,3,FALSE)),0,VLOOKUP(CONCATENATE(A5167,H5167),'Point Emissions'!C$2:E$233,3,FALSE))</f>
        <v>0</v>
      </c>
      <c r="R5167" s="2" t="s">
        <v>2651</v>
      </c>
      <c r="S5167" s="43">
        <f>IF(O5167-Q5167&gt;=0,O5167-Q5167,0)</f>
        <v>0.69278105158539616</v>
      </c>
      <c r="T5167" s="2" t="s">
        <v>2651</v>
      </c>
    </row>
    <row r="5168" spans="1:20">
      <c r="A5168" t="s">
        <v>681</v>
      </c>
      <c r="B5168" t="s">
        <v>232</v>
      </c>
      <c r="C5168" t="s">
        <v>682</v>
      </c>
      <c r="D5168" t="s">
        <v>683</v>
      </c>
      <c r="E5168" t="s">
        <v>2285</v>
      </c>
      <c r="F5168" t="s">
        <v>233</v>
      </c>
      <c r="G5168" s="9" t="s">
        <v>4620</v>
      </c>
      <c r="H5168" t="s">
        <v>2274</v>
      </c>
      <c r="I5168" t="s">
        <v>4630</v>
      </c>
      <c r="J5168" s="14">
        <f>VLOOKUP(Emissions!A5513,'County Activity'!A$2:J$3224,9,FALSE)</f>
        <v>2328.607181321066</v>
      </c>
      <c r="K5168" s="14" t="str">
        <f>VLOOKUP(Emissions!B5980,'County Activity'!B$2:J$3224,9,FALSE)</f>
        <v>E6GAL</v>
      </c>
      <c r="L5168" s="20">
        <f>VLOOKUP($H5168,'Emission Factors'!$B$2:$F$3,3, FALSE)</f>
        <v>0.85</v>
      </c>
      <c r="M5168" s="19" t="str">
        <f>VLOOKUP($H5168,'Emission Factors'!$B$2:$F$3,4, FALSE)</f>
        <v>LB</v>
      </c>
      <c r="N5168" s="19" t="str">
        <f>VLOOKUP($H5168,'Emission Factors'!$B$2:$F$3,5, FALSE)</f>
        <v>E6GAL</v>
      </c>
      <c r="O5168" s="42">
        <f>J5168*L5168/2000</f>
        <v>0.98965805206145308</v>
      </c>
      <c r="P5168" s="2" t="s">
        <v>2651</v>
      </c>
      <c r="Q5168" s="42">
        <f>IF(ISNA(VLOOKUP(CONCATENATE(A5168,H5168),'Point Emissions'!C$2:E$233,3,FALSE)),0,VLOOKUP(CONCATENATE(A5168,H5168),'Point Emissions'!C$2:E$233,3,FALSE))</f>
        <v>0</v>
      </c>
      <c r="R5168" s="2" t="s">
        <v>2651</v>
      </c>
      <c r="S5168" s="43">
        <f>IF(O5168-Q5168&gt;=0,O5168-Q5168,0)</f>
        <v>0.98965805206145308</v>
      </c>
      <c r="T5168" s="2" t="s">
        <v>2651</v>
      </c>
    </row>
    <row r="5169" spans="1:20">
      <c r="A5169" t="s">
        <v>4715</v>
      </c>
      <c r="B5169" t="s">
        <v>4669</v>
      </c>
      <c r="C5169" t="s">
        <v>2381</v>
      </c>
      <c r="D5169" t="s">
        <v>2385</v>
      </c>
      <c r="E5169" t="s">
        <v>2285</v>
      </c>
      <c r="F5169" t="s">
        <v>4670</v>
      </c>
      <c r="G5169" s="9" t="s">
        <v>4620</v>
      </c>
      <c r="H5169" t="s">
        <v>2274</v>
      </c>
      <c r="I5169" t="s">
        <v>4630</v>
      </c>
      <c r="J5169" s="14">
        <f>VLOOKUP(Emissions!A1461,'County Activity'!A$2:J$3224,9,FALSE)</f>
        <v>582.06373001020017</v>
      </c>
      <c r="K5169" s="14" t="str">
        <f>VLOOKUP(Emissions!B3954,'County Activity'!B$2:J$3224,9,FALSE)</f>
        <v>E6GAL</v>
      </c>
      <c r="L5169" s="20">
        <f>VLOOKUP($H5169,'Emission Factors'!$B$2:$F$3,3, FALSE)</f>
        <v>0.85</v>
      </c>
      <c r="M5169" s="19" t="str">
        <f>VLOOKUP($H5169,'Emission Factors'!$B$2:$F$3,4, FALSE)</f>
        <v>LB</v>
      </c>
      <c r="N5169" s="19" t="str">
        <f>VLOOKUP($H5169,'Emission Factors'!$B$2:$F$3,5, FALSE)</f>
        <v>E6GAL</v>
      </c>
      <c r="O5169" s="42">
        <f>J5169*L5169/2000</f>
        <v>0.24737708525433508</v>
      </c>
      <c r="P5169" s="2" t="s">
        <v>2651</v>
      </c>
      <c r="Q5169" s="42">
        <f>IF(ISNA(VLOOKUP(CONCATENATE(A5169,H5169),'Point Emissions'!C$2:E$233,3,FALSE)),0,VLOOKUP(CONCATENATE(A5169,H5169),'Point Emissions'!C$2:E$233,3,FALSE))</f>
        <v>0</v>
      </c>
      <c r="R5169" s="2" t="s">
        <v>2651</v>
      </c>
      <c r="S5169" s="43">
        <f>IF(O5169-Q5169&gt;=0,O5169-Q5169,0)</f>
        <v>0.24737708525433508</v>
      </c>
      <c r="T5169" s="2" t="s">
        <v>2651</v>
      </c>
    </row>
    <row r="5170" spans="1:20">
      <c r="A5170" t="s">
        <v>3783</v>
      </c>
      <c r="B5170" t="s">
        <v>3764</v>
      </c>
      <c r="C5170" t="s">
        <v>2318</v>
      </c>
      <c r="D5170" t="s">
        <v>3784</v>
      </c>
      <c r="E5170" t="s">
        <v>2285</v>
      </c>
      <c r="F5170" t="s">
        <v>3766</v>
      </c>
      <c r="G5170" s="9" t="s">
        <v>4620</v>
      </c>
      <c r="H5170" t="s">
        <v>2274</v>
      </c>
      <c r="I5170" t="s">
        <v>4630</v>
      </c>
      <c r="J5170" s="14">
        <f>VLOOKUP(Emissions!A3681,'County Activity'!A$2:J$3224,9,FALSE)</f>
        <v>525.22156887639153</v>
      </c>
      <c r="K5170" s="14" t="str">
        <f>VLOOKUP(Emissions!B5064,'County Activity'!B$2:J$3224,9,FALSE)</f>
        <v>E6GAL</v>
      </c>
      <c r="L5170" s="20">
        <f>VLOOKUP($H5170,'Emission Factors'!$B$2:$F$3,3, FALSE)</f>
        <v>0.85</v>
      </c>
      <c r="M5170" s="19" t="str">
        <f>VLOOKUP($H5170,'Emission Factors'!$B$2:$F$3,4, FALSE)</f>
        <v>LB</v>
      </c>
      <c r="N5170" s="19" t="str">
        <f>VLOOKUP($H5170,'Emission Factors'!$B$2:$F$3,5, FALSE)</f>
        <v>E6GAL</v>
      </c>
      <c r="O5170" s="42">
        <f>J5170*L5170/2000</f>
        <v>0.22321916677246639</v>
      </c>
      <c r="P5170" s="2" t="s">
        <v>2651</v>
      </c>
      <c r="Q5170" s="42">
        <f>IF(ISNA(VLOOKUP(CONCATENATE(A5170,H5170),'Point Emissions'!C$2:E$233,3,FALSE)),0,VLOOKUP(CONCATENATE(A5170,H5170),'Point Emissions'!C$2:E$233,3,FALSE))</f>
        <v>0</v>
      </c>
      <c r="R5170" s="2" t="s">
        <v>2651</v>
      </c>
      <c r="S5170" s="43">
        <f>IF(O5170-Q5170&gt;=0,O5170-Q5170,0)</f>
        <v>0.22321916677246639</v>
      </c>
      <c r="T5170" s="2" t="s">
        <v>2651</v>
      </c>
    </row>
    <row r="5171" spans="1:20">
      <c r="A5171" t="s">
        <v>4509</v>
      </c>
      <c r="B5171" t="s">
        <v>4510</v>
      </c>
      <c r="C5171" t="s">
        <v>2283</v>
      </c>
      <c r="D5171" t="s">
        <v>1889</v>
      </c>
      <c r="E5171" t="s">
        <v>2285</v>
      </c>
      <c r="F5171" t="s">
        <v>4511</v>
      </c>
      <c r="G5171" s="9" t="s">
        <v>4620</v>
      </c>
      <c r="H5171" t="s">
        <v>2274</v>
      </c>
      <c r="I5171" t="s">
        <v>4630</v>
      </c>
      <c r="J5171" s="14">
        <f>VLOOKUP(Emissions!A4625,'County Activity'!A$2:J$3224,9,FALSE)</f>
        <v>1022.6144966117804</v>
      </c>
      <c r="K5171" s="14" t="str">
        <f>VLOOKUP(Emissions!B5536,'County Activity'!B$2:J$3224,9,FALSE)</f>
        <v>E6GAL</v>
      </c>
      <c r="L5171" s="20">
        <f>VLOOKUP($H5171,'Emission Factors'!$B$2:$F$3,3, FALSE)</f>
        <v>0.85</v>
      </c>
      <c r="M5171" s="19" t="str">
        <f>VLOOKUP($H5171,'Emission Factors'!$B$2:$F$3,4, FALSE)</f>
        <v>LB</v>
      </c>
      <c r="N5171" s="19" t="str">
        <f>VLOOKUP($H5171,'Emission Factors'!$B$2:$F$3,5, FALSE)</f>
        <v>E6GAL</v>
      </c>
      <c r="O5171" s="42">
        <f>J5171*L5171/2000</f>
        <v>0.43461116106000669</v>
      </c>
      <c r="P5171" s="2" t="s">
        <v>2651</v>
      </c>
      <c r="Q5171" s="42">
        <f>IF(ISNA(VLOOKUP(CONCATENATE(A5171,H5171),'Point Emissions'!C$2:E$233,3,FALSE)),0,VLOOKUP(CONCATENATE(A5171,H5171),'Point Emissions'!C$2:E$233,3,FALSE))</f>
        <v>0</v>
      </c>
      <c r="R5171" s="2" t="s">
        <v>2651</v>
      </c>
      <c r="S5171" s="43">
        <f>IF(O5171-Q5171&gt;=0,O5171-Q5171,0)</f>
        <v>0.43461116106000669</v>
      </c>
      <c r="T5171" s="2" t="s">
        <v>2651</v>
      </c>
    </row>
    <row r="5172" spans="1:20">
      <c r="A5172" t="s">
        <v>847</v>
      </c>
      <c r="B5172" t="s">
        <v>811</v>
      </c>
      <c r="C5172" t="s">
        <v>2354</v>
      </c>
      <c r="D5172" t="s">
        <v>848</v>
      </c>
      <c r="E5172" t="s">
        <v>2285</v>
      </c>
      <c r="F5172" t="s">
        <v>813</v>
      </c>
      <c r="G5172" s="9" t="s">
        <v>4620</v>
      </c>
      <c r="H5172" t="s">
        <v>2274</v>
      </c>
      <c r="I5172" t="s">
        <v>4630</v>
      </c>
      <c r="J5172" s="14">
        <f>VLOOKUP(Emissions!A5689,'County Activity'!A$2:J$3224,9,FALSE)</f>
        <v>3035.4674758036335</v>
      </c>
      <c r="K5172" s="14" t="str">
        <f>VLOOKUP(Emissions!B6068,'County Activity'!B$2:J$3224,9,FALSE)</f>
        <v>E6GAL</v>
      </c>
      <c r="L5172" s="20">
        <f>VLOOKUP($H5172,'Emission Factors'!$B$2:$F$3,3, FALSE)</f>
        <v>0.85</v>
      </c>
      <c r="M5172" s="19" t="str">
        <f>VLOOKUP($H5172,'Emission Factors'!$B$2:$F$3,4, FALSE)</f>
        <v>LB</v>
      </c>
      <c r="N5172" s="19" t="str">
        <f>VLOOKUP($H5172,'Emission Factors'!$B$2:$F$3,5, FALSE)</f>
        <v>E6GAL</v>
      </c>
      <c r="O5172" s="42">
        <f>J5172*L5172/2000</f>
        <v>1.2900736772165442</v>
      </c>
      <c r="P5172" s="2" t="s">
        <v>2651</v>
      </c>
      <c r="Q5172" s="42">
        <f>IF(ISNA(VLOOKUP(CONCATENATE(A5172,H5172),'Point Emissions'!C$2:E$233,3,FALSE)),0,VLOOKUP(CONCATENATE(A5172,H5172),'Point Emissions'!C$2:E$233,3,FALSE))</f>
        <v>0</v>
      </c>
      <c r="R5172" s="2" t="s">
        <v>2651</v>
      </c>
      <c r="S5172" s="43">
        <f>IF(O5172-Q5172&gt;=0,O5172-Q5172,0)</f>
        <v>1.2900736772165442</v>
      </c>
      <c r="T5172" s="2" t="s">
        <v>2651</v>
      </c>
    </row>
    <row r="5173" spans="1:20">
      <c r="A5173" t="s">
        <v>1113</v>
      </c>
      <c r="B5173" t="s">
        <v>1053</v>
      </c>
      <c r="C5173" t="s">
        <v>2399</v>
      </c>
      <c r="D5173" t="s">
        <v>1114</v>
      </c>
      <c r="E5173" t="s">
        <v>2285</v>
      </c>
      <c r="F5173" t="s">
        <v>1054</v>
      </c>
      <c r="G5173" s="9" t="s">
        <v>4620</v>
      </c>
      <c r="H5173" t="s">
        <v>4628</v>
      </c>
      <c r="I5173" t="s">
        <v>4629</v>
      </c>
      <c r="J5173" s="14">
        <f>VLOOKUP(Emissions!A5984,'County Activity'!A$2:J$3224,9,FALSE)</f>
        <v>5161.8446584993471</v>
      </c>
      <c r="K5173" s="14" t="str">
        <f>VLOOKUP(Emissions!B2993,'County Activity'!B$2:J$3224,9,FALSE)</f>
        <v>E6GAL</v>
      </c>
      <c r="L5173" s="20">
        <f>VLOOKUP($H5173,'Emission Factors'!$B$2:$F$3,3, FALSE)</f>
        <v>0.16900000000000001</v>
      </c>
      <c r="M5173" s="19" t="str">
        <f>VLOOKUP($H5173,'Emission Factors'!$B$2:$F$3,4, FALSE)</f>
        <v>LB</v>
      </c>
      <c r="N5173" s="19" t="str">
        <f>VLOOKUP($H5173,'Emission Factors'!$B$2:$F$3,5, FALSE)</f>
        <v>E6GAL</v>
      </c>
      <c r="O5173" s="42">
        <f>J5173*L5173/2000</f>
        <v>0.43617587364319482</v>
      </c>
      <c r="P5173" s="2" t="s">
        <v>2651</v>
      </c>
      <c r="Q5173" s="42">
        <f>IF(ISNA(VLOOKUP(CONCATENATE(A5173,H5173),'Point Emissions'!C$2:E$233,3,FALSE)),0,VLOOKUP(CONCATENATE(A5173,H5173),'Point Emissions'!C$2:E$233,3,FALSE))</f>
        <v>0</v>
      </c>
      <c r="R5173" s="2" t="s">
        <v>2651</v>
      </c>
      <c r="S5173" s="43">
        <f>IF(O5173-Q5173&gt;=0,O5173-Q5173,0)</f>
        <v>0.43617587364319482</v>
      </c>
      <c r="T5173" s="2" t="s">
        <v>2651</v>
      </c>
    </row>
    <row r="5174" spans="1:20">
      <c r="A5174" t="s">
        <v>1378</v>
      </c>
      <c r="B5174" t="s">
        <v>2206</v>
      </c>
      <c r="C5174" t="s">
        <v>2441</v>
      </c>
      <c r="D5174" t="s">
        <v>1379</v>
      </c>
      <c r="E5174" t="s">
        <v>2285</v>
      </c>
      <c r="F5174" t="s">
        <v>2207</v>
      </c>
      <c r="G5174" s="9" t="s">
        <v>4620</v>
      </c>
      <c r="H5174" t="s">
        <v>2274</v>
      </c>
      <c r="I5174" t="s">
        <v>4630</v>
      </c>
      <c r="J5174" s="14">
        <f>VLOOKUP(Emissions!A2909,'County Activity'!A$2:J$3224,9,FALSE)</f>
        <v>314.3771807609009</v>
      </c>
      <c r="K5174" s="14" t="str">
        <f>VLOOKUP(Emissions!B4678,'County Activity'!B$2:J$3224,9,FALSE)</f>
        <v>E6GAL</v>
      </c>
      <c r="L5174" s="20">
        <f>VLOOKUP($H5174,'Emission Factors'!$B$2:$F$3,3, FALSE)</f>
        <v>0.85</v>
      </c>
      <c r="M5174" s="19" t="str">
        <f>VLOOKUP($H5174,'Emission Factors'!$B$2:$F$3,4, FALSE)</f>
        <v>LB</v>
      </c>
      <c r="N5174" s="19" t="str">
        <f>VLOOKUP($H5174,'Emission Factors'!$B$2:$F$3,5, FALSE)</f>
        <v>E6GAL</v>
      </c>
      <c r="O5174" s="42">
        <f>J5174*L5174/2000</f>
        <v>0.13361030182338288</v>
      </c>
      <c r="P5174" s="2" t="s">
        <v>2651</v>
      </c>
      <c r="Q5174" s="42">
        <f>IF(ISNA(VLOOKUP(CONCATENATE(A5174,H5174),'Point Emissions'!C$2:E$233,3,FALSE)),0,VLOOKUP(CONCATENATE(A5174,H5174),'Point Emissions'!C$2:E$233,3,FALSE))</f>
        <v>0</v>
      </c>
      <c r="R5174" s="2" t="s">
        <v>2651</v>
      </c>
      <c r="S5174" s="43">
        <f>IF(O5174-Q5174&gt;=0,O5174-Q5174,0)</f>
        <v>0.13361030182338288</v>
      </c>
      <c r="T5174" s="2" t="s">
        <v>2651</v>
      </c>
    </row>
    <row r="5175" spans="1:20">
      <c r="A5175" t="s">
        <v>3779</v>
      </c>
      <c r="B5175" t="s">
        <v>3764</v>
      </c>
      <c r="C5175" t="s">
        <v>2309</v>
      </c>
      <c r="D5175" t="s">
        <v>3780</v>
      </c>
      <c r="E5175" t="s">
        <v>2285</v>
      </c>
      <c r="F5175" t="s">
        <v>3766</v>
      </c>
      <c r="G5175" s="9" t="s">
        <v>4620</v>
      </c>
      <c r="H5175" t="s">
        <v>2274</v>
      </c>
      <c r="I5175" t="s">
        <v>4630</v>
      </c>
      <c r="J5175" s="14">
        <f>VLOOKUP(Emissions!A3675,'County Activity'!A$2:J$3224,9,FALSE)</f>
        <v>2637.4122291032163</v>
      </c>
      <c r="K5175" s="14" t="str">
        <f>VLOOKUP(Emissions!B5061,'County Activity'!B$2:J$3224,9,FALSE)</f>
        <v>E6GAL</v>
      </c>
      <c r="L5175" s="20">
        <f>VLOOKUP($H5175,'Emission Factors'!$B$2:$F$3,3, FALSE)</f>
        <v>0.85</v>
      </c>
      <c r="M5175" s="19" t="str">
        <f>VLOOKUP($H5175,'Emission Factors'!$B$2:$F$3,4, FALSE)</f>
        <v>LB</v>
      </c>
      <c r="N5175" s="19" t="str">
        <f>VLOOKUP($H5175,'Emission Factors'!$B$2:$F$3,5, FALSE)</f>
        <v>E6GAL</v>
      </c>
      <c r="O5175" s="42">
        <f>J5175*L5175/2000</f>
        <v>1.1209001973688668</v>
      </c>
      <c r="P5175" s="2" t="s">
        <v>2651</v>
      </c>
      <c r="Q5175" s="42">
        <f>IF(ISNA(VLOOKUP(CONCATENATE(A5175,H5175),'Point Emissions'!C$2:E$233,3,FALSE)),0,VLOOKUP(CONCATENATE(A5175,H5175),'Point Emissions'!C$2:E$233,3,FALSE))</f>
        <v>0</v>
      </c>
      <c r="R5175" s="2" t="s">
        <v>2651</v>
      </c>
      <c r="S5175" s="43">
        <f>IF(O5175-Q5175&gt;=0,O5175-Q5175,0)</f>
        <v>1.1209001973688668</v>
      </c>
      <c r="T5175" s="2" t="s">
        <v>2651</v>
      </c>
    </row>
    <row r="5176" spans="1:20">
      <c r="A5176" t="s">
        <v>4362</v>
      </c>
      <c r="B5176" t="s">
        <v>4355</v>
      </c>
      <c r="C5176" t="s">
        <v>2297</v>
      </c>
      <c r="D5176" t="s">
        <v>2618</v>
      </c>
      <c r="E5176" t="s">
        <v>2285</v>
      </c>
      <c r="F5176" t="s">
        <v>4356</v>
      </c>
      <c r="G5176" s="9" t="s">
        <v>4620</v>
      </c>
      <c r="H5176" t="s">
        <v>2274</v>
      </c>
      <c r="I5176" t="s">
        <v>4630</v>
      </c>
      <c r="J5176" s="14">
        <f>VLOOKUP(Emissions!A4427,'County Activity'!A$2:J$3224,9,FALSE)</f>
        <v>879.66046432934559</v>
      </c>
      <c r="K5176" s="14" t="str">
        <f>VLOOKUP(Emissions!B5437,'County Activity'!B$2:J$3224,9,FALSE)</f>
        <v>E6GAL</v>
      </c>
      <c r="L5176" s="20">
        <f>VLOOKUP($H5176,'Emission Factors'!$B$2:$F$3,3, FALSE)</f>
        <v>0.85</v>
      </c>
      <c r="M5176" s="19" t="str">
        <f>VLOOKUP($H5176,'Emission Factors'!$B$2:$F$3,4, FALSE)</f>
        <v>LB</v>
      </c>
      <c r="N5176" s="19" t="str">
        <f>VLOOKUP($H5176,'Emission Factors'!$B$2:$F$3,5, FALSE)</f>
        <v>E6GAL</v>
      </c>
      <c r="O5176" s="42">
        <f>J5176*L5176/2000</f>
        <v>0.37385569733997187</v>
      </c>
      <c r="P5176" s="2" t="s">
        <v>2651</v>
      </c>
      <c r="Q5176" s="42">
        <f>IF(ISNA(VLOOKUP(CONCATENATE(A5176,H5176),'Point Emissions'!C$2:E$233,3,FALSE)),0,VLOOKUP(CONCATENATE(A5176,H5176),'Point Emissions'!C$2:E$233,3,FALSE))</f>
        <v>0</v>
      </c>
      <c r="R5176" s="2" t="s">
        <v>2651</v>
      </c>
      <c r="S5176" s="43">
        <f>IF(O5176-Q5176&gt;=0,O5176-Q5176,0)</f>
        <v>0.37385569733997187</v>
      </c>
      <c r="T5176" s="2" t="s">
        <v>2651</v>
      </c>
    </row>
    <row r="5177" spans="1:20">
      <c r="A5177" t="s">
        <v>144</v>
      </c>
      <c r="B5177" t="s">
        <v>109</v>
      </c>
      <c r="C5177" t="s">
        <v>2363</v>
      </c>
      <c r="D5177" t="s">
        <v>4706</v>
      </c>
      <c r="E5177" t="s">
        <v>2285</v>
      </c>
      <c r="F5177" t="s">
        <v>110</v>
      </c>
      <c r="G5177" s="9" t="s">
        <v>4620</v>
      </c>
      <c r="H5177" t="s">
        <v>2274</v>
      </c>
      <c r="I5177" t="s">
        <v>4630</v>
      </c>
      <c r="J5177" s="14">
        <f>VLOOKUP(Emissions!A4911,'County Activity'!A$2:J$3224,9,FALSE)</f>
        <v>6374.5841751964363</v>
      </c>
      <c r="K5177" s="14" t="str">
        <f>VLOOKUP(Emissions!B5679,'County Activity'!B$2:J$3224,9,FALSE)</f>
        <v>E6GAL</v>
      </c>
      <c r="L5177" s="20">
        <f>VLOOKUP($H5177,'Emission Factors'!$B$2:$F$3,3, FALSE)</f>
        <v>0.85</v>
      </c>
      <c r="M5177" s="19" t="str">
        <f>VLOOKUP($H5177,'Emission Factors'!$B$2:$F$3,4, FALSE)</f>
        <v>LB</v>
      </c>
      <c r="N5177" s="19" t="str">
        <f>VLOOKUP($H5177,'Emission Factors'!$B$2:$F$3,5, FALSE)</f>
        <v>E6GAL</v>
      </c>
      <c r="O5177" s="42">
        <f>J5177*L5177/2000</f>
        <v>2.709198274458485</v>
      </c>
      <c r="P5177" s="2" t="s">
        <v>2651</v>
      </c>
      <c r="Q5177" s="42">
        <f>IF(ISNA(VLOOKUP(CONCATENATE(A5177,H5177),'Point Emissions'!C$2:E$233,3,FALSE)),0,VLOOKUP(CONCATENATE(A5177,H5177),'Point Emissions'!C$2:E$233,3,FALSE))</f>
        <v>0</v>
      </c>
      <c r="R5177" s="2" t="s">
        <v>2651</v>
      </c>
      <c r="S5177" s="43">
        <f>IF(O5177-Q5177&gt;=0,O5177-Q5177,0)</f>
        <v>2.709198274458485</v>
      </c>
      <c r="T5177" s="2" t="s">
        <v>2651</v>
      </c>
    </row>
    <row r="5178" spans="1:20">
      <c r="A5178" t="s">
        <v>2350</v>
      </c>
      <c r="B5178" t="s">
        <v>2282</v>
      </c>
      <c r="C5178" t="s">
        <v>2351</v>
      </c>
      <c r="D5178" t="s">
        <v>2352</v>
      </c>
      <c r="E5178" t="s">
        <v>2285</v>
      </c>
      <c r="F5178" t="s">
        <v>2286</v>
      </c>
      <c r="G5178" s="9" t="s">
        <v>4620</v>
      </c>
      <c r="H5178" t="s">
        <v>2274</v>
      </c>
      <c r="I5178" t="s">
        <v>4630</v>
      </c>
      <c r="J5178" s="14">
        <f>VLOOKUP(Emissions!A47,'County Activity'!A$2:J$3224,9,FALSE)</f>
        <v>35.898626834365885</v>
      </c>
      <c r="K5178" s="14" t="str">
        <f>VLOOKUP(Emissions!B3247,'County Activity'!B$2:J$3224,9,FALSE)</f>
        <v>E6GAL</v>
      </c>
      <c r="L5178" s="20">
        <f>VLOOKUP($H5178,'Emission Factors'!$B$2:$F$3,3, FALSE)</f>
        <v>0.85</v>
      </c>
      <c r="M5178" s="19" t="str">
        <f>VLOOKUP($H5178,'Emission Factors'!$B$2:$F$3,4, FALSE)</f>
        <v>LB</v>
      </c>
      <c r="N5178" s="19" t="str">
        <f>VLOOKUP($H5178,'Emission Factors'!$B$2:$F$3,5, FALSE)</f>
        <v>E6GAL</v>
      </c>
      <c r="O5178" s="42">
        <f>J5178*L5178/2000</f>
        <v>1.5256916404605501E-2</v>
      </c>
      <c r="P5178" s="2" t="s">
        <v>2651</v>
      </c>
      <c r="Q5178" s="42">
        <f>IF(ISNA(VLOOKUP(CONCATENATE(A5178,H5178),'Point Emissions'!C$2:E$233,3,FALSE)),0,VLOOKUP(CONCATENATE(A5178,H5178),'Point Emissions'!C$2:E$233,3,FALSE))</f>
        <v>0</v>
      </c>
      <c r="R5178" s="2" t="s">
        <v>2651</v>
      </c>
      <c r="S5178" s="43">
        <f>IF(O5178-Q5178&gt;=0,O5178-Q5178,0)</f>
        <v>1.5256916404605501E-2</v>
      </c>
      <c r="T5178" s="2" t="s">
        <v>2651</v>
      </c>
    </row>
    <row r="5179" spans="1:20">
      <c r="A5179" t="s">
        <v>1201</v>
      </c>
      <c r="B5179" t="s">
        <v>1190</v>
      </c>
      <c r="C5179" t="s">
        <v>2306</v>
      </c>
      <c r="D5179" t="s">
        <v>1202</v>
      </c>
      <c r="E5179" t="s">
        <v>2285</v>
      </c>
      <c r="F5179" t="s">
        <v>1191</v>
      </c>
      <c r="G5179" s="9" t="s">
        <v>4620</v>
      </c>
      <c r="H5179" t="s">
        <v>2274</v>
      </c>
      <c r="I5179" t="s">
        <v>4630</v>
      </c>
      <c r="J5179" s="14">
        <f>VLOOKUP(Emissions!A6111,'County Activity'!A$2:J$3224,9,FALSE)</f>
        <v>6837.87180625154</v>
      </c>
      <c r="K5179" s="14" t="str">
        <f>VLOOKUP(Emissions!B6279,'County Activity'!B$2:J$3224,9,FALSE)</f>
        <v>E6GAL</v>
      </c>
      <c r="L5179" s="20">
        <f>VLOOKUP($H5179,'Emission Factors'!$B$2:$F$3,3, FALSE)</f>
        <v>0.85</v>
      </c>
      <c r="M5179" s="19" t="str">
        <f>VLOOKUP($H5179,'Emission Factors'!$B$2:$F$3,4, FALSE)</f>
        <v>LB</v>
      </c>
      <c r="N5179" s="19" t="str">
        <f>VLOOKUP($H5179,'Emission Factors'!$B$2:$F$3,5, FALSE)</f>
        <v>E6GAL</v>
      </c>
      <c r="O5179" s="42">
        <f>J5179*L5179/2000</f>
        <v>2.9060955176569045</v>
      </c>
      <c r="P5179" s="2" t="s">
        <v>2651</v>
      </c>
      <c r="Q5179" s="42">
        <f>IF(ISNA(VLOOKUP(CONCATENATE(A5179,H5179),'Point Emissions'!C$2:E$233,3,FALSE)),0,VLOOKUP(CONCATENATE(A5179,H5179),'Point Emissions'!C$2:E$233,3,FALSE))</f>
        <v>0</v>
      </c>
      <c r="R5179" s="2" t="s">
        <v>2651</v>
      </c>
      <c r="S5179" s="43">
        <f>IF(O5179-Q5179&gt;=0,O5179-Q5179,0)</f>
        <v>2.9060955176569045</v>
      </c>
      <c r="T5179" s="2" t="s">
        <v>2651</v>
      </c>
    </row>
    <row r="5180" spans="1:20">
      <c r="A5180" t="s">
        <v>4688</v>
      </c>
      <c r="B5180" t="s">
        <v>4669</v>
      </c>
      <c r="C5180" t="s">
        <v>2327</v>
      </c>
      <c r="D5180" t="s">
        <v>4689</v>
      </c>
      <c r="E5180" t="s">
        <v>2285</v>
      </c>
      <c r="F5180" t="s">
        <v>4670</v>
      </c>
      <c r="G5180" s="9" t="s">
        <v>4620</v>
      </c>
      <c r="H5180" t="s">
        <v>2274</v>
      </c>
      <c r="I5180" t="s">
        <v>4630</v>
      </c>
      <c r="J5180" s="14">
        <f>VLOOKUP(Emissions!A1425,'County Activity'!A$2:J$3224,9,FALSE)</f>
        <v>565.21923606294183</v>
      </c>
      <c r="K5180" s="14" t="str">
        <f>VLOOKUP(Emissions!B3936,'County Activity'!B$2:J$3224,9,FALSE)</f>
        <v>E6GAL</v>
      </c>
      <c r="L5180" s="20">
        <f>VLOOKUP($H5180,'Emission Factors'!$B$2:$F$3,3, FALSE)</f>
        <v>0.85</v>
      </c>
      <c r="M5180" s="19" t="str">
        <f>VLOOKUP($H5180,'Emission Factors'!$B$2:$F$3,4, FALSE)</f>
        <v>LB</v>
      </c>
      <c r="N5180" s="19" t="str">
        <f>VLOOKUP($H5180,'Emission Factors'!$B$2:$F$3,5, FALSE)</f>
        <v>E6GAL</v>
      </c>
      <c r="O5180" s="42">
        <f>J5180*L5180/2000</f>
        <v>0.24021817532675027</v>
      </c>
      <c r="P5180" s="2" t="s">
        <v>2651</v>
      </c>
      <c r="Q5180" s="42">
        <f>IF(ISNA(VLOOKUP(CONCATENATE(A5180,H5180),'Point Emissions'!C$2:E$233,3,FALSE)),0,VLOOKUP(CONCATENATE(A5180,H5180),'Point Emissions'!C$2:E$233,3,FALSE))</f>
        <v>0</v>
      </c>
      <c r="R5180" s="2" t="s">
        <v>2651</v>
      </c>
      <c r="S5180" s="43">
        <f>IF(O5180-Q5180&gt;=0,O5180-Q5180,0)</f>
        <v>0.24021817532675027</v>
      </c>
      <c r="T5180" s="2" t="s">
        <v>2651</v>
      </c>
    </row>
    <row r="5181" spans="1:20">
      <c r="A5181" t="s">
        <v>457</v>
      </c>
      <c r="B5181" t="s">
        <v>232</v>
      </c>
      <c r="C5181" t="s">
        <v>3411</v>
      </c>
      <c r="D5181" t="s">
        <v>2397</v>
      </c>
      <c r="E5181" t="s">
        <v>2285</v>
      </c>
      <c r="F5181" t="s">
        <v>233</v>
      </c>
      <c r="G5181" s="9" t="s">
        <v>4620</v>
      </c>
      <c r="H5181" t="s">
        <v>2274</v>
      </c>
      <c r="I5181" t="s">
        <v>4630</v>
      </c>
      <c r="J5181" s="14">
        <f>VLOOKUP(Emissions!A5325,'County Activity'!A$2:J$3224,9,FALSE)</f>
        <v>9317.3428867846469</v>
      </c>
      <c r="K5181" s="14" t="str">
        <f>VLOOKUP(Emissions!B5886,'County Activity'!B$2:J$3224,9,FALSE)</f>
        <v>E6GAL</v>
      </c>
      <c r="L5181" s="20">
        <f>VLOOKUP($H5181,'Emission Factors'!$B$2:$F$3,3, FALSE)</f>
        <v>0.85</v>
      </c>
      <c r="M5181" s="19" t="str">
        <f>VLOOKUP($H5181,'Emission Factors'!$B$2:$F$3,4, FALSE)</f>
        <v>LB</v>
      </c>
      <c r="N5181" s="19" t="str">
        <f>VLOOKUP($H5181,'Emission Factors'!$B$2:$F$3,5, FALSE)</f>
        <v>E6GAL</v>
      </c>
      <c r="O5181" s="42">
        <f>J5181*L5181/2000</f>
        <v>3.9598707268834747</v>
      </c>
      <c r="P5181" s="2" t="s">
        <v>2651</v>
      </c>
      <c r="Q5181" s="42">
        <f>IF(ISNA(VLOOKUP(CONCATENATE(A5181,H5181),'Point Emissions'!C$2:E$233,3,FALSE)),0,VLOOKUP(CONCATENATE(A5181,H5181),'Point Emissions'!C$2:E$233,3,FALSE))</f>
        <v>0</v>
      </c>
      <c r="R5181" s="2" t="s">
        <v>2651</v>
      </c>
      <c r="S5181" s="43">
        <f>IF(O5181-Q5181&gt;=0,O5181-Q5181,0)</f>
        <v>3.9598707268834747</v>
      </c>
      <c r="T5181" s="2" t="s">
        <v>2651</v>
      </c>
    </row>
    <row r="5182" spans="1:20">
      <c r="A5182" t="s">
        <v>2625</v>
      </c>
      <c r="B5182" t="s">
        <v>2593</v>
      </c>
      <c r="C5182" t="s">
        <v>2336</v>
      </c>
      <c r="D5182" t="s">
        <v>2626</v>
      </c>
      <c r="E5182" t="s">
        <v>2285</v>
      </c>
      <c r="F5182" t="s">
        <v>2595</v>
      </c>
      <c r="G5182" s="9" t="s">
        <v>4620</v>
      </c>
      <c r="H5182" t="s">
        <v>2274</v>
      </c>
      <c r="I5182" t="s">
        <v>4630</v>
      </c>
      <c r="J5182" s="14">
        <f>VLOOKUP(Emissions!A259,'County Activity'!A$2:J$3224,9,FALSE)</f>
        <v>125.27692076363901</v>
      </c>
      <c r="K5182" s="14" t="str">
        <f>VLOOKUP(Emissions!B3353,'County Activity'!B$2:J$3224,9,FALSE)</f>
        <v>E6GAL</v>
      </c>
      <c r="L5182" s="20">
        <f>VLOOKUP($H5182,'Emission Factors'!$B$2:$F$3,3, FALSE)</f>
        <v>0.85</v>
      </c>
      <c r="M5182" s="19" t="str">
        <f>VLOOKUP($H5182,'Emission Factors'!$B$2:$F$3,4, FALSE)</f>
        <v>LB</v>
      </c>
      <c r="N5182" s="19" t="str">
        <f>VLOOKUP($H5182,'Emission Factors'!$B$2:$F$3,5, FALSE)</f>
        <v>E6GAL</v>
      </c>
      <c r="O5182" s="42">
        <f>J5182*L5182/2000</f>
        <v>5.3242691324546579E-2</v>
      </c>
      <c r="P5182" s="2" t="s">
        <v>2651</v>
      </c>
      <c r="Q5182" s="42">
        <f>IF(ISNA(VLOOKUP(CONCATENATE(A5182,H5182),'Point Emissions'!C$2:E$233,3,FALSE)),0,VLOOKUP(CONCATENATE(A5182,H5182),'Point Emissions'!C$2:E$233,3,FALSE))</f>
        <v>0</v>
      </c>
      <c r="R5182" s="2" t="s">
        <v>2651</v>
      </c>
      <c r="S5182" s="43">
        <f>IF(O5182-Q5182&gt;=0,O5182-Q5182,0)</f>
        <v>5.3242691324546579E-2</v>
      </c>
      <c r="T5182" s="2" t="s">
        <v>2651</v>
      </c>
    </row>
    <row r="5183" spans="1:20">
      <c r="A5183" t="s">
        <v>2195</v>
      </c>
      <c r="B5183" t="s">
        <v>2056</v>
      </c>
      <c r="C5183" t="s">
        <v>3270</v>
      </c>
      <c r="D5183" t="s">
        <v>2478</v>
      </c>
      <c r="E5183" t="s">
        <v>2285</v>
      </c>
      <c r="F5183" t="s">
        <v>2058</v>
      </c>
      <c r="G5183" s="9" t="s">
        <v>4620</v>
      </c>
      <c r="H5183" t="s">
        <v>4628</v>
      </c>
      <c r="I5183" t="s">
        <v>4629</v>
      </c>
      <c r="J5183" s="14">
        <f>VLOOKUP(Emissions!A2792,'County Activity'!A$2:J$3224,9,FALSE)</f>
        <v>291.35210253261448</v>
      </c>
      <c r="K5183" s="14" t="str">
        <f>VLOOKUP(Emissions!B1397,'County Activity'!B$2:J$3224,9,FALSE)</f>
        <v>E6GAL</v>
      </c>
      <c r="L5183" s="20">
        <f>VLOOKUP($H5183,'Emission Factors'!$B$2:$F$3,3, FALSE)</f>
        <v>0.16900000000000001</v>
      </c>
      <c r="M5183" s="19" t="str">
        <f>VLOOKUP($H5183,'Emission Factors'!$B$2:$F$3,4, FALSE)</f>
        <v>LB</v>
      </c>
      <c r="N5183" s="19" t="str">
        <f>VLOOKUP($H5183,'Emission Factors'!$B$2:$F$3,5, FALSE)</f>
        <v>E6GAL</v>
      </c>
      <c r="O5183" s="42">
        <f>J5183*L5183/2000</f>
        <v>2.4619252664005928E-2</v>
      </c>
      <c r="P5183" s="2" t="s">
        <v>2651</v>
      </c>
      <c r="Q5183" s="42">
        <f>IF(ISNA(VLOOKUP(CONCATENATE(A5183,H5183),'Point Emissions'!C$2:E$233,3,FALSE)),0,VLOOKUP(CONCATENATE(A5183,H5183),'Point Emissions'!C$2:E$233,3,FALSE))</f>
        <v>0</v>
      </c>
      <c r="R5183" s="2" t="s">
        <v>2651</v>
      </c>
      <c r="S5183" s="43">
        <f>IF(O5183-Q5183&gt;=0,O5183-Q5183,0)</f>
        <v>2.4619252664005928E-2</v>
      </c>
      <c r="T5183" s="2" t="s">
        <v>2651</v>
      </c>
    </row>
    <row r="5184" spans="1:20">
      <c r="A5184" t="s">
        <v>4552</v>
      </c>
      <c r="B5184" t="s">
        <v>1756</v>
      </c>
      <c r="C5184" t="s">
        <v>2393</v>
      </c>
      <c r="D5184" t="s">
        <v>2385</v>
      </c>
      <c r="E5184" t="s">
        <v>2285</v>
      </c>
      <c r="F5184" t="s">
        <v>1757</v>
      </c>
      <c r="G5184" s="9" t="s">
        <v>4620</v>
      </c>
      <c r="H5184" t="s">
        <v>2274</v>
      </c>
      <c r="I5184" t="s">
        <v>4630</v>
      </c>
      <c r="J5184" s="14">
        <f>VLOOKUP(Emissions!A1265,'County Activity'!A$2:J$3224,9,FALSE)</f>
        <v>498.86602036195518</v>
      </c>
      <c r="K5184" s="14" t="str">
        <f>VLOOKUP(Emissions!B3856,'County Activity'!B$2:J$3224,9,FALSE)</f>
        <v>E6GAL</v>
      </c>
      <c r="L5184" s="20">
        <f>VLOOKUP($H5184,'Emission Factors'!$B$2:$F$3,3, FALSE)</f>
        <v>0.85</v>
      </c>
      <c r="M5184" s="19" t="str">
        <f>VLOOKUP($H5184,'Emission Factors'!$B$2:$F$3,4, FALSE)</f>
        <v>LB</v>
      </c>
      <c r="N5184" s="19" t="str">
        <f>VLOOKUP($H5184,'Emission Factors'!$B$2:$F$3,5, FALSE)</f>
        <v>E6GAL</v>
      </c>
      <c r="O5184" s="42">
        <f>J5184*L5184/2000</f>
        <v>0.21201805865383094</v>
      </c>
      <c r="P5184" s="2" t="s">
        <v>2651</v>
      </c>
      <c r="Q5184" s="42">
        <f>IF(ISNA(VLOOKUP(CONCATENATE(A5184,H5184),'Point Emissions'!C$2:E$233,3,FALSE)),0,VLOOKUP(CONCATENATE(A5184,H5184),'Point Emissions'!C$2:E$233,3,FALSE))</f>
        <v>0</v>
      </c>
      <c r="R5184" s="2" t="s">
        <v>2651</v>
      </c>
      <c r="S5184" s="43">
        <f>IF(O5184-Q5184&gt;=0,O5184-Q5184,0)</f>
        <v>0.21201805865383094</v>
      </c>
      <c r="T5184" s="2" t="s">
        <v>2651</v>
      </c>
    </row>
    <row r="5185" spans="1:20">
      <c r="A5185" t="s">
        <v>1862</v>
      </c>
      <c r="B5185" t="s">
        <v>1840</v>
      </c>
      <c r="C5185" t="s">
        <v>2321</v>
      </c>
      <c r="D5185" t="s">
        <v>1863</v>
      </c>
      <c r="E5185" t="s">
        <v>2285</v>
      </c>
      <c r="F5185" t="s">
        <v>1842</v>
      </c>
      <c r="G5185" s="9" t="s">
        <v>4620</v>
      </c>
      <c r="H5185" t="s">
        <v>4628</v>
      </c>
      <c r="I5185" t="s">
        <v>4629</v>
      </c>
      <c r="J5185" s="14">
        <f>VLOOKUP(Emissions!A2410,'County Activity'!A$2:J$3224,9,FALSE)</f>
        <v>1160.3486571957301</v>
      </c>
      <c r="K5185" s="14" t="str">
        <f>VLOOKUP(Emissions!B1206,'County Activity'!B$2:J$3224,9,FALSE)</f>
        <v>E6GAL</v>
      </c>
      <c r="L5185" s="20">
        <f>VLOOKUP($H5185,'Emission Factors'!$B$2:$F$3,3, FALSE)</f>
        <v>0.16900000000000001</v>
      </c>
      <c r="M5185" s="19" t="str">
        <f>VLOOKUP($H5185,'Emission Factors'!$B$2:$F$3,4, FALSE)</f>
        <v>LB</v>
      </c>
      <c r="N5185" s="19" t="str">
        <f>VLOOKUP($H5185,'Emission Factors'!$B$2:$F$3,5, FALSE)</f>
        <v>E6GAL</v>
      </c>
      <c r="O5185" s="42">
        <f>J5185*L5185/2000</f>
        <v>9.8049461533039187E-2</v>
      </c>
      <c r="P5185" s="2" t="s">
        <v>2651</v>
      </c>
      <c r="Q5185" s="42">
        <f>IF(ISNA(VLOOKUP(CONCATENATE(A5185,H5185),'Point Emissions'!C$2:E$233,3,FALSE)),0,VLOOKUP(CONCATENATE(A5185,H5185),'Point Emissions'!C$2:E$233,3,FALSE))</f>
        <v>0</v>
      </c>
      <c r="R5185" s="2" t="s">
        <v>2651</v>
      </c>
      <c r="S5185" s="43">
        <f>IF(O5185-Q5185&gt;=0,O5185-Q5185,0)</f>
        <v>9.8049461533039187E-2</v>
      </c>
      <c r="T5185" s="2" t="s">
        <v>2651</v>
      </c>
    </row>
    <row r="5186" spans="1:20">
      <c r="A5186" t="s">
        <v>4293</v>
      </c>
      <c r="B5186" t="s">
        <v>4235</v>
      </c>
      <c r="C5186" t="s">
        <v>2402</v>
      </c>
      <c r="D5186" t="s">
        <v>4294</v>
      </c>
      <c r="E5186" t="s">
        <v>2285</v>
      </c>
      <c r="F5186" t="s">
        <v>4236</v>
      </c>
      <c r="G5186" s="9" t="s">
        <v>4620</v>
      </c>
      <c r="H5186" t="s">
        <v>2274</v>
      </c>
      <c r="I5186" t="s">
        <v>4630</v>
      </c>
      <c r="J5186" s="14">
        <f>VLOOKUP(Emissions!A4343,'County Activity'!A$2:J$3224,9,FALSE)</f>
        <v>823.52282575606876</v>
      </c>
      <c r="K5186" s="14" t="str">
        <f>VLOOKUP(Emissions!B5395,'County Activity'!B$2:J$3224,9,FALSE)</f>
        <v>E6GAL</v>
      </c>
      <c r="L5186" s="20">
        <f>VLOOKUP($H5186,'Emission Factors'!$B$2:$F$3,3, FALSE)</f>
        <v>0.85</v>
      </c>
      <c r="M5186" s="19" t="str">
        <f>VLOOKUP($H5186,'Emission Factors'!$B$2:$F$3,4, FALSE)</f>
        <v>LB</v>
      </c>
      <c r="N5186" s="19" t="str">
        <f>VLOOKUP($H5186,'Emission Factors'!$B$2:$F$3,5, FALSE)</f>
        <v>E6GAL</v>
      </c>
      <c r="O5186" s="42">
        <f>J5186*L5186/2000</f>
        <v>0.34999720094632919</v>
      </c>
      <c r="P5186" s="2" t="s">
        <v>2651</v>
      </c>
      <c r="Q5186" s="42">
        <f>IF(ISNA(VLOOKUP(CONCATENATE(A5186,H5186),'Point Emissions'!C$2:E$233,3,FALSE)),0,VLOOKUP(CONCATENATE(A5186,H5186),'Point Emissions'!C$2:E$233,3,FALSE))</f>
        <v>0</v>
      </c>
      <c r="R5186" s="2" t="s">
        <v>2651</v>
      </c>
      <c r="S5186" s="43">
        <f>IF(O5186-Q5186&gt;=0,O5186-Q5186,0)</f>
        <v>0.34999720094632919</v>
      </c>
      <c r="T5186" s="2" t="s">
        <v>2651</v>
      </c>
    </row>
    <row r="5187" spans="1:20">
      <c r="A5187" t="s">
        <v>3804</v>
      </c>
      <c r="B5187" t="s">
        <v>3764</v>
      </c>
      <c r="C5187" t="s">
        <v>2369</v>
      </c>
      <c r="D5187" t="s">
        <v>2436</v>
      </c>
      <c r="E5187" t="s">
        <v>2285</v>
      </c>
      <c r="F5187" t="s">
        <v>3766</v>
      </c>
      <c r="G5187" s="9" t="s">
        <v>4620</v>
      </c>
      <c r="H5187" t="s">
        <v>2274</v>
      </c>
      <c r="I5187" t="s">
        <v>4630</v>
      </c>
      <c r="J5187" s="14">
        <f>VLOOKUP(Emissions!A3715,'County Activity'!A$2:J$3224,9,FALSE)</f>
        <v>539.08785381776568</v>
      </c>
      <c r="K5187" s="14" t="str">
        <f>VLOOKUP(Emissions!B5081,'County Activity'!B$2:J$3224,9,FALSE)</f>
        <v>E6GAL</v>
      </c>
      <c r="L5187" s="20">
        <f>VLOOKUP($H5187,'Emission Factors'!$B$2:$F$3,3, FALSE)</f>
        <v>0.85</v>
      </c>
      <c r="M5187" s="19" t="str">
        <f>VLOOKUP($H5187,'Emission Factors'!$B$2:$F$3,4, FALSE)</f>
        <v>LB</v>
      </c>
      <c r="N5187" s="19" t="str">
        <f>VLOOKUP($H5187,'Emission Factors'!$B$2:$F$3,5, FALSE)</f>
        <v>E6GAL</v>
      </c>
      <c r="O5187" s="42">
        <f>J5187*L5187/2000</f>
        <v>0.22911233787255039</v>
      </c>
      <c r="P5187" s="2" t="s">
        <v>2651</v>
      </c>
      <c r="Q5187" s="42">
        <f>IF(ISNA(VLOOKUP(CONCATENATE(A5187,H5187),'Point Emissions'!C$2:E$233,3,FALSE)),0,VLOOKUP(CONCATENATE(A5187,H5187),'Point Emissions'!C$2:E$233,3,FALSE))</f>
        <v>0</v>
      </c>
      <c r="R5187" s="2" t="s">
        <v>2651</v>
      </c>
      <c r="S5187" s="43">
        <f>IF(O5187-Q5187&gt;=0,O5187-Q5187,0)</f>
        <v>0.22911233787255039</v>
      </c>
      <c r="T5187" s="2" t="s">
        <v>2651</v>
      </c>
    </row>
    <row r="5188" spans="1:20">
      <c r="A5188" t="s">
        <v>3878</v>
      </c>
      <c r="B5188" t="s">
        <v>3858</v>
      </c>
      <c r="C5188" t="s">
        <v>2315</v>
      </c>
      <c r="D5188" t="s">
        <v>3879</v>
      </c>
      <c r="E5188" t="s">
        <v>2285</v>
      </c>
      <c r="F5188" t="s">
        <v>3860</v>
      </c>
      <c r="G5188" s="9" t="s">
        <v>4620</v>
      </c>
      <c r="H5188" t="s">
        <v>4628</v>
      </c>
      <c r="I5188" t="s">
        <v>4629</v>
      </c>
      <c r="J5188" s="14">
        <f>VLOOKUP(Emissions!A3802,'County Activity'!A$2:J$3224,9,FALSE)</f>
        <v>569.19018140412061</v>
      </c>
      <c r="K5188" s="14" t="str">
        <f>VLOOKUP(Emissions!B1902,'County Activity'!B$2:J$3224,9,FALSE)</f>
        <v>E6GAL</v>
      </c>
      <c r="L5188" s="20">
        <f>VLOOKUP($H5188,'Emission Factors'!$B$2:$F$3,3, FALSE)</f>
        <v>0.16900000000000001</v>
      </c>
      <c r="M5188" s="19" t="str">
        <f>VLOOKUP($H5188,'Emission Factors'!$B$2:$F$3,4, FALSE)</f>
        <v>LB</v>
      </c>
      <c r="N5188" s="19" t="str">
        <f>VLOOKUP($H5188,'Emission Factors'!$B$2:$F$3,5, FALSE)</f>
        <v>E6GAL</v>
      </c>
      <c r="O5188" s="42">
        <f>J5188*L5188/2000</f>
        <v>4.809657032864819E-2</v>
      </c>
      <c r="P5188" s="2" t="s">
        <v>2651</v>
      </c>
      <c r="Q5188" s="42">
        <f>IF(ISNA(VLOOKUP(CONCATENATE(A5188,H5188),'Point Emissions'!C$2:E$233,3,FALSE)),0,VLOOKUP(CONCATENATE(A5188,H5188),'Point Emissions'!C$2:E$233,3,FALSE))</f>
        <v>0</v>
      </c>
      <c r="R5188" s="2" t="s">
        <v>2651</v>
      </c>
      <c r="S5188" s="43">
        <f>IF(O5188-Q5188&gt;=0,O5188-Q5188,0)</f>
        <v>4.809657032864819E-2</v>
      </c>
      <c r="T5188" s="2" t="s">
        <v>2651</v>
      </c>
    </row>
    <row r="5189" spans="1:20">
      <c r="A5189" t="s">
        <v>3842</v>
      </c>
      <c r="B5189" t="s">
        <v>3764</v>
      </c>
      <c r="C5189" t="s">
        <v>2444</v>
      </c>
      <c r="D5189" t="s">
        <v>3843</v>
      </c>
      <c r="E5189" t="s">
        <v>2285</v>
      </c>
      <c r="F5189" t="s">
        <v>3766</v>
      </c>
      <c r="G5189" s="9" t="s">
        <v>4620</v>
      </c>
      <c r="H5189" t="s">
        <v>2274</v>
      </c>
      <c r="I5189" t="s">
        <v>4630</v>
      </c>
      <c r="J5189" s="14">
        <f>VLOOKUP(Emissions!A3765,'County Activity'!A$2:J$3224,9,FALSE)</f>
        <v>557.14925036957868</v>
      </c>
      <c r="K5189" s="14" t="str">
        <f>VLOOKUP(Emissions!B5106,'County Activity'!B$2:J$3224,9,FALSE)</f>
        <v>E6GAL</v>
      </c>
      <c r="L5189" s="20">
        <f>VLOOKUP($H5189,'Emission Factors'!$B$2:$F$3,3, FALSE)</f>
        <v>0.85</v>
      </c>
      <c r="M5189" s="19" t="str">
        <f>VLOOKUP($H5189,'Emission Factors'!$B$2:$F$3,4, FALSE)</f>
        <v>LB</v>
      </c>
      <c r="N5189" s="19" t="str">
        <f>VLOOKUP($H5189,'Emission Factors'!$B$2:$F$3,5, FALSE)</f>
        <v>E6GAL</v>
      </c>
      <c r="O5189" s="42">
        <f>J5189*L5189/2000</f>
        <v>0.23678843140707093</v>
      </c>
      <c r="P5189" s="2" t="s">
        <v>2651</v>
      </c>
      <c r="Q5189" s="42">
        <f>IF(ISNA(VLOOKUP(CONCATENATE(A5189,H5189),'Point Emissions'!C$2:E$233,3,FALSE)),0,VLOOKUP(CONCATENATE(A5189,H5189),'Point Emissions'!C$2:E$233,3,FALSE))</f>
        <v>0</v>
      </c>
      <c r="R5189" s="2" t="s">
        <v>2651</v>
      </c>
      <c r="S5189" s="43">
        <f>IF(O5189-Q5189&gt;=0,O5189-Q5189,0)</f>
        <v>0.23678843140707093</v>
      </c>
      <c r="T5189" s="2" t="s">
        <v>2651</v>
      </c>
    </row>
    <row r="5190" spans="1:20">
      <c r="A5190" t="s">
        <v>5208</v>
      </c>
      <c r="B5190" t="s">
        <v>5151</v>
      </c>
      <c r="C5190" t="s">
        <v>2393</v>
      </c>
      <c r="D5190" t="s">
        <v>2373</v>
      </c>
      <c r="E5190" t="s">
        <v>2285</v>
      </c>
      <c r="F5190" t="s">
        <v>5152</v>
      </c>
      <c r="G5190" s="9" t="s">
        <v>4620</v>
      </c>
      <c r="H5190" t="s">
        <v>2274</v>
      </c>
      <c r="I5190" t="s">
        <v>4630</v>
      </c>
      <c r="J5190" s="14">
        <f>VLOOKUP(Emissions!A2061,'County Activity'!A$2:J$3224,9,FALSE)</f>
        <v>911.04374202575843</v>
      </c>
      <c r="K5190" s="14" t="str">
        <f>VLOOKUP(Emissions!B4254,'County Activity'!B$2:J$3224,9,FALSE)</f>
        <v>E6GAL</v>
      </c>
      <c r="L5190" s="20">
        <f>VLOOKUP($H5190,'Emission Factors'!$B$2:$F$3,3, FALSE)</f>
        <v>0.85</v>
      </c>
      <c r="M5190" s="19" t="str">
        <f>VLOOKUP($H5190,'Emission Factors'!$B$2:$F$3,4, FALSE)</f>
        <v>LB</v>
      </c>
      <c r="N5190" s="19" t="str">
        <f>VLOOKUP($H5190,'Emission Factors'!$B$2:$F$3,5, FALSE)</f>
        <v>E6GAL</v>
      </c>
      <c r="O5190" s="42">
        <f>J5190*L5190/2000</f>
        <v>0.3871935903609473</v>
      </c>
      <c r="P5190" s="2" t="s">
        <v>2651</v>
      </c>
      <c r="Q5190" s="42">
        <f>IF(ISNA(VLOOKUP(CONCATENATE(A5190,H5190),'Point Emissions'!C$2:E$233,3,FALSE)),0,VLOOKUP(CONCATENATE(A5190,H5190),'Point Emissions'!C$2:E$233,3,FALSE))</f>
        <v>0</v>
      </c>
      <c r="R5190" s="2" t="s">
        <v>2651</v>
      </c>
      <c r="S5190" s="43">
        <f>IF(O5190-Q5190&gt;=0,O5190-Q5190,0)</f>
        <v>0.3871935903609473</v>
      </c>
      <c r="T5190" s="2" t="s">
        <v>2651</v>
      </c>
    </row>
    <row r="5191" spans="1:20">
      <c r="A5191" t="s">
        <v>431</v>
      </c>
      <c r="B5191" t="s">
        <v>232</v>
      </c>
      <c r="C5191" t="s">
        <v>3367</v>
      </c>
      <c r="D5191" t="s">
        <v>2394</v>
      </c>
      <c r="E5191" t="s">
        <v>2285</v>
      </c>
      <c r="F5191" t="s">
        <v>233</v>
      </c>
      <c r="G5191" s="9" t="s">
        <v>4620</v>
      </c>
      <c r="H5191" t="s">
        <v>4628</v>
      </c>
      <c r="I5191" t="s">
        <v>4629</v>
      </c>
      <c r="J5191" s="14">
        <f>VLOOKUP(Emissions!A5292,'County Activity'!A$2:J$3224,9,FALSE)</f>
        <v>1785.484334656619</v>
      </c>
      <c r="K5191" s="14" t="str">
        <f>VLOOKUP(Emissions!B2647,'County Activity'!B$2:J$3224,9,FALSE)</f>
        <v>E6GAL</v>
      </c>
      <c r="L5191" s="20">
        <f>VLOOKUP($H5191,'Emission Factors'!$B$2:$F$3,3, FALSE)</f>
        <v>0.16900000000000001</v>
      </c>
      <c r="M5191" s="19" t="str">
        <f>VLOOKUP($H5191,'Emission Factors'!$B$2:$F$3,4, FALSE)</f>
        <v>LB</v>
      </c>
      <c r="N5191" s="19" t="str">
        <f>VLOOKUP($H5191,'Emission Factors'!$B$2:$F$3,5, FALSE)</f>
        <v>E6GAL</v>
      </c>
      <c r="O5191" s="42">
        <f>J5191*L5191/2000</f>
        <v>0.15087342627848432</v>
      </c>
      <c r="P5191" s="2" t="s">
        <v>2651</v>
      </c>
      <c r="Q5191" s="42">
        <f>IF(ISNA(VLOOKUP(CONCATENATE(A5191,H5191),'Point Emissions'!C$2:E$233,3,FALSE)),0,VLOOKUP(CONCATENATE(A5191,H5191),'Point Emissions'!C$2:E$233,3,FALSE))</f>
        <v>0</v>
      </c>
      <c r="R5191" s="2" t="s">
        <v>2651</v>
      </c>
      <c r="S5191" s="43">
        <f>IF(O5191-Q5191&gt;=0,O5191-Q5191,0)</f>
        <v>0.15087342627848432</v>
      </c>
      <c r="T5191" s="2" t="s">
        <v>2651</v>
      </c>
    </row>
    <row r="5192" spans="1:20">
      <c r="A5192" t="s">
        <v>5344</v>
      </c>
      <c r="B5192" t="s">
        <v>5328</v>
      </c>
      <c r="C5192" t="s">
        <v>2309</v>
      </c>
      <c r="D5192" t="s">
        <v>5345</v>
      </c>
      <c r="E5192" t="s">
        <v>2285</v>
      </c>
      <c r="F5192" t="s">
        <v>5330</v>
      </c>
      <c r="G5192" s="9" t="s">
        <v>4620</v>
      </c>
      <c r="H5192" t="s">
        <v>4628</v>
      </c>
      <c r="I5192" t="s">
        <v>4629</v>
      </c>
      <c r="J5192" s="14">
        <f>VLOOKUP(Emissions!A2244,'County Activity'!A$2:J$3224,9,FALSE)</f>
        <v>1045.2873135598009</v>
      </c>
      <c r="K5192" s="14" t="str">
        <f>VLOOKUP(Emissions!B1123,'County Activity'!B$2:J$3224,9,FALSE)</f>
        <v>E6GAL</v>
      </c>
      <c r="L5192" s="20">
        <f>VLOOKUP($H5192,'Emission Factors'!$B$2:$F$3,3, FALSE)</f>
        <v>0.16900000000000001</v>
      </c>
      <c r="M5192" s="19" t="str">
        <f>VLOOKUP($H5192,'Emission Factors'!$B$2:$F$3,4, FALSE)</f>
        <v>LB</v>
      </c>
      <c r="N5192" s="19" t="str">
        <f>VLOOKUP($H5192,'Emission Factors'!$B$2:$F$3,5, FALSE)</f>
        <v>E6GAL</v>
      </c>
      <c r="O5192" s="42">
        <f>J5192*L5192/2000</f>
        <v>8.8326777995803185E-2</v>
      </c>
      <c r="P5192" s="2" t="s">
        <v>2651</v>
      </c>
      <c r="Q5192" s="42">
        <f>IF(ISNA(VLOOKUP(CONCATENATE(A5192,H5192),'Point Emissions'!C$2:E$233,3,FALSE)),0,VLOOKUP(CONCATENATE(A5192,H5192),'Point Emissions'!C$2:E$233,3,FALSE))</f>
        <v>0</v>
      </c>
      <c r="R5192" s="2" t="s">
        <v>2651</v>
      </c>
      <c r="S5192" s="43">
        <f>IF(O5192-Q5192&gt;=0,O5192-Q5192,0)</f>
        <v>8.8326777995803185E-2</v>
      </c>
      <c r="T5192" s="2" t="s">
        <v>2651</v>
      </c>
    </row>
    <row r="5193" spans="1:20">
      <c r="A5193" t="s">
        <v>1357</v>
      </c>
      <c r="B5193" t="s">
        <v>1335</v>
      </c>
      <c r="C5193" t="s">
        <v>2318</v>
      </c>
      <c r="D5193" t="s">
        <v>1358</v>
      </c>
      <c r="E5193" s="11" t="s">
        <v>1337</v>
      </c>
      <c r="F5193" t="s">
        <v>1338</v>
      </c>
      <c r="G5193" s="9" t="s">
        <v>4620</v>
      </c>
      <c r="H5193" t="s">
        <v>2274</v>
      </c>
      <c r="I5193" t="s">
        <v>4630</v>
      </c>
      <c r="J5193" s="14">
        <f>VLOOKUP(Emissions!A6309,'County Activity'!A$2:J$3224,9,FALSE)</f>
        <v>16236.747167541356</v>
      </c>
      <c r="K5193" s="14" t="str">
        <f>VLOOKUP(Emissions!B6378,'County Activity'!B$2:J$3224,9,FALSE)</f>
        <v>E6GAL</v>
      </c>
      <c r="L5193" s="20">
        <f>VLOOKUP($H5193,'Emission Factors'!$B$2:$F$3,3, FALSE)</f>
        <v>0.85</v>
      </c>
      <c r="M5193" s="19" t="str">
        <f>VLOOKUP($H5193,'Emission Factors'!$B$2:$F$3,4, FALSE)</f>
        <v>LB</v>
      </c>
      <c r="N5193" s="19" t="str">
        <f>VLOOKUP($H5193,'Emission Factors'!$B$2:$F$3,5, FALSE)</f>
        <v>E6GAL</v>
      </c>
      <c r="O5193" s="42">
        <f>J5193*L5193/2000</f>
        <v>6.9006175462050763</v>
      </c>
      <c r="P5193" s="2" t="s">
        <v>2651</v>
      </c>
      <c r="Q5193" s="42">
        <f>IF(ISNA(VLOOKUP(CONCATENATE(A5193,H5193),'Point Emissions'!C$2:E$233,3,FALSE)),0,VLOOKUP(CONCATENATE(A5193,H5193),'Point Emissions'!C$2:E$233,3,FALSE))</f>
        <v>0</v>
      </c>
      <c r="R5193" s="2" t="s">
        <v>2651</v>
      </c>
      <c r="S5193" s="43">
        <f>IF(O5193-Q5193&gt;=0,O5193-Q5193,0)</f>
        <v>6.9006175462050763</v>
      </c>
      <c r="T5193" s="2" t="s">
        <v>2651</v>
      </c>
    </row>
    <row r="5194" spans="1:20">
      <c r="A5194" t="s">
        <v>4544</v>
      </c>
      <c r="B5194" t="s">
        <v>1756</v>
      </c>
      <c r="C5194" t="s">
        <v>2378</v>
      </c>
      <c r="D5194" t="s">
        <v>4545</v>
      </c>
      <c r="E5194" t="s">
        <v>2285</v>
      </c>
      <c r="F5194" t="s">
        <v>1757</v>
      </c>
      <c r="G5194" s="9" t="s">
        <v>4620</v>
      </c>
      <c r="H5194" t="s">
        <v>2274</v>
      </c>
      <c r="I5194" t="s">
        <v>4630</v>
      </c>
      <c r="J5194" s="14">
        <f>VLOOKUP(Emissions!A1255,'County Activity'!A$2:J$3224,9,FALSE)</f>
        <v>493.7422199217246</v>
      </c>
      <c r="K5194" s="14" t="str">
        <f>VLOOKUP(Emissions!B3851,'County Activity'!B$2:J$3224,9,FALSE)</f>
        <v>E6GAL</v>
      </c>
      <c r="L5194" s="20">
        <f>VLOOKUP($H5194,'Emission Factors'!$B$2:$F$3,3, FALSE)</f>
        <v>0.85</v>
      </c>
      <c r="M5194" s="19" t="str">
        <f>VLOOKUP($H5194,'Emission Factors'!$B$2:$F$3,4, FALSE)</f>
        <v>LB</v>
      </c>
      <c r="N5194" s="19" t="str">
        <f>VLOOKUP($H5194,'Emission Factors'!$B$2:$F$3,5, FALSE)</f>
        <v>E6GAL</v>
      </c>
      <c r="O5194" s="42">
        <f>J5194*L5194/2000</f>
        <v>0.20984044346673295</v>
      </c>
      <c r="P5194" s="2" t="s">
        <v>2651</v>
      </c>
      <c r="Q5194" s="42">
        <f>IF(ISNA(VLOOKUP(CONCATENATE(A5194,H5194),'Point Emissions'!C$2:E$233,3,FALSE)),0,VLOOKUP(CONCATENATE(A5194,H5194),'Point Emissions'!C$2:E$233,3,FALSE))</f>
        <v>0</v>
      </c>
      <c r="R5194" s="2" t="s">
        <v>2651</v>
      </c>
      <c r="S5194" s="43">
        <f>IF(O5194-Q5194&gt;=0,O5194-Q5194,0)</f>
        <v>0.20984044346673295</v>
      </c>
      <c r="T5194" s="2" t="s">
        <v>2651</v>
      </c>
    </row>
    <row r="5195" spans="1:20">
      <c r="A5195" t="s">
        <v>1078</v>
      </c>
      <c r="B5195" t="s">
        <v>1053</v>
      </c>
      <c r="C5195" t="s">
        <v>2336</v>
      </c>
      <c r="D5195" t="s">
        <v>1079</v>
      </c>
      <c r="E5195" t="s">
        <v>2285</v>
      </c>
      <c r="F5195" t="s">
        <v>1054</v>
      </c>
      <c r="G5195" s="9" t="s">
        <v>4620</v>
      </c>
      <c r="H5195" t="s">
        <v>4628</v>
      </c>
      <c r="I5195" t="s">
        <v>4629</v>
      </c>
      <c r="J5195" s="14">
        <f>VLOOKUP(Emissions!A5942,'County Activity'!A$2:J$3224,9,FALSE)</f>
        <v>4815.7639625145193</v>
      </c>
      <c r="K5195" s="14" t="str">
        <f>VLOOKUP(Emissions!B2972,'County Activity'!B$2:J$3224,9,FALSE)</f>
        <v>E6GAL</v>
      </c>
      <c r="L5195" s="20">
        <f>VLOOKUP($H5195,'Emission Factors'!$B$2:$F$3,3, FALSE)</f>
        <v>0.16900000000000001</v>
      </c>
      <c r="M5195" s="19" t="str">
        <f>VLOOKUP($H5195,'Emission Factors'!$B$2:$F$3,4, FALSE)</f>
        <v>LB</v>
      </c>
      <c r="N5195" s="19" t="str">
        <f>VLOOKUP($H5195,'Emission Factors'!$B$2:$F$3,5, FALSE)</f>
        <v>E6GAL</v>
      </c>
      <c r="O5195" s="42">
        <f>J5195*L5195/2000</f>
        <v>0.40693205483247691</v>
      </c>
      <c r="P5195" s="2" t="s">
        <v>2651</v>
      </c>
      <c r="Q5195" s="42">
        <f>IF(ISNA(VLOOKUP(CONCATENATE(A5195,H5195),'Point Emissions'!C$2:E$233,3,FALSE)),0,VLOOKUP(CONCATENATE(A5195,H5195),'Point Emissions'!C$2:E$233,3,FALSE))</f>
        <v>0</v>
      </c>
      <c r="R5195" s="2" t="s">
        <v>2651</v>
      </c>
      <c r="S5195" s="43">
        <f>IF(O5195-Q5195&gt;=0,O5195-Q5195,0)</f>
        <v>0.40693205483247691</v>
      </c>
      <c r="T5195" s="2" t="s">
        <v>2651</v>
      </c>
    </row>
    <row r="5196" spans="1:20">
      <c r="A5196" t="s">
        <v>446</v>
      </c>
      <c r="B5196" t="s">
        <v>232</v>
      </c>
      <c r="C5196" t="s">
        <v>3394</v>
      </c>
      <c r="D5196" t="s">
        <v>447</v>
      </c>
      <c r="E5196" t="s">
        <v>2285</v>
      </c>
      <c r="F5196" t="s">
        <v>233</v>
      </c>
      <c r="G5196" s="9" t="s">
        <v>4620</v>
      </c>
      <c r="H5196" t="s">
        <v>2274</v>
      </c>
      <c r="I5196" t="s">
        <v>4630</v>
      </c>
      <c r="J5196" s="14">
        <f>VLOOKUP(Emissions!A5313,'County Activity'!A$2:J$3224,9,FALSE)</f>
        <v>1823.8487904528461</v>
      </c>
      <c r="K5196" s="14" t="str">
        <f>VLOOKUP(Emissions!B5880,'County Activity'!B$2:J$3224,9,FALSE)</f>
        <v>E6GAL</v>
      </c>
      <c r="L5196" s="20">
        <f>VLOOKUP($H5196,'Emission Factors'!$B$2:$F$3,3, FALSE)</f>
        <v>0.85</v>
      </c>
      <c r="M5196" s="19" t="str">
        <f>VLOOKUP($H5196,'Emission Factors'!$B$2:$F$3,4, FALSE)</f>
        <v>LB</v>
      </c>
      <c r="N5196" s="19" t="str">
        <f>VLOOKUP($H5196,'Emission Factors'!$B$2:$F$3,5, FALSE)</f>
        <v>E6GAL</v>
      </c>
      <c r="O5196" s="42">
        <f>J5196*L5196/2000</f>
        <v>0.77513573594245955</v>
      </c>
      <c r="P5196" s="2" t="s">
        <v>2651</v>
      </c>
      <c r="Q5196" s="42">
        <f>IF(ISNA(VLOOKUP(CONCATENATE(A5196,H5196),'Point Emissions'!C$2:E$233,3,FALSE)),0,VLOOKUP(CONCATENATE(A5196,H5196),'Point Emissions'!C$2:E$233,3,FALSE))</f>
        <v>0</v>
      </c>
      <c r="R5196" s="2" t="s">
        <v>2651</v>
      </c>
      <c r="S5196" s="43">
        <f>IF(O5196-Q5196&gt;=0,O5196-Q5196,0)</f>
        <v>0.77513573594245955</v>
      </c>
      <c r="T5196" s="2" t="s">
        <v>2651</v>
      </c>
    </row>
    <row r="5197" spans="1:20">
      <c r="A5197" t="s">
        <v>136</v>
      </c>
      <c r="B5197" t="s">
        <v>109</v>
      </c>
      <c r="C5197" t="s">
        <v>2348</v>
      </c>
      <c r="D5197" t="s">
        <v>137</v>
      </c>
      <c r="E5197" t="s">
        <v>2285</v>
      </c>
      <c r="F5197" t="s">
        <v>110</v>
      </c>
      <c r="G5197" s="9" t="s">
        <v>4620</v>
      </c>
      <c r="H5197" t="s">
        <v>2274</v>
      </c>
      <c r="I5197" t="s">
        <v>4630</v>
      </c>
      <c r="J5197" s="14">
        <f>VLOOKUP(Emissions!A4901,'County Activity'!A$2:J$3224,9,FALSE)</f>
        <v>6319.8555817442229</v>
      </c>
      <c r="K5197" s="14" t="str">
        <f>VLOOKUP(Emissions!B5674,'County Activity'!B$2:J$3224,9,FALSE)</f>
        <v>E6GAL</v>
      </c>
      <c r="L5197" s="20">
        <f>VLOOKUP($H5197,'Emission Factors'!$B$2:$F$3,3, FALSE)</f>
        <v>0.85</v>
      </c>
      <c r="M5197" s="19" t="str">
        <f>VLOOKUP($H5197,'Emission Factors'!$B$2:$F$3,4, FALSE)</f>
        <v>LB</v>
      </c>
      <c r="N5197" s="19" t="str">
        <f>VLOOKUP($H5197,'Emission Factors'!$B$2:$F$3,5, FALSE)</f>
        <v>E6GAL</v>
      </c>
      <c r="O5197" s="42">
        <f>J5197*L5197/2000</f>
        <v>2.6859386222412946</v>
      </c>
      <c r="P5197" s="2" t="s">
        <v>2651</v>
      </c>
      <c r="Q5197" s="42">
        <f>IF(ISNA(VLOOKUP(CONCATENATE(A5197,H5197),'Point Emissions'!C$2:E$233,3,FALSE)),0,VLOOKUP(CONCATENATE(A5197,H5197),'Point Emissions'!C$2:E$233,3,FALSE))</f>
        <v>0</v>
      </c>
      <c r="R5197" s="2" t="s">
        <v>2651</v>
      </c>
      <c r="S5197" s="43">
        <f>IF(O5197-Q5197&gt;=0,O5197-Q5197,0)</f>
        <v>2.6859386222412946</v>
      </c>
      <c r="T5197" s="2" t="s">
        <v>2651</v>
      </c>
    </row>
    <row r="5198" spans="1:20">
      <c r="A5198" s="10" t="s">
        <v>5541</v>
      </c>
      <c r="B5198" s="10" t="s">
        <v>5542</v>
      </c>
      <c r="C5198" s="10" t="s">
        <v>5543</v>
      </c>
      <c r="D5198" s="11" t="s">
        <v>1271</v>
      </c>
      <c r="E5198" s="11" t="s">
        <v>2285</v>
      </c>
      <c r="F5198" s="11" t="s">
        <v>5544</v>
      </c>
      <c r="G5198" s="9" t="s">
        <v>4620</v>
      </c>
      <c r="H5198" t="s">
        <v>2274</v>
      </c>
      <c r="I5198" t="s">
        <v>4630</v>
      </c>
      <c r="J5198" s="14">
        <f>VLOOKUP(Emissions!A6443,'County Activity'!A$2:J$3224,9,FALSE)</f>
        <v>104507.30746538939</v>
      </c>
      <c r="K5198" s="14" t="str">
        <f>VLOOKUP(Emissions!B6445,'County Activity'!B$2:J$3224,9,FALSE)</f>
        <v>E6GAL</v>
      </c>
      <c r="L5198" s="20">
        <f>VLOOKUP($H5198,'Emission Factors'!$B$2:$F$3,3, FALSE)</f>
        <v>0.85</v>
      </c>
      <c r="M5198" s="19" t="str">
        <f>VLOOKUP($H5198,'Emission Factors'!$B$2:$F$3,4, FALSE)</f>
        <v>LB</v>
      </c>
      <c r="N5198" s="19" t="str">
        <f>VLOOKUP($H5198,'Emission Factors'!$B$2:$F$3,5, FALSE)</f>
        <v>E6GAL</v>
      </c>
      <c r="O5198" s="42">
        <f>J5198*L5198/2000</f>
        <v>44.415605672790484</v>
      </c>
      <c r="P5198" s="2" t="s">
        <v>2651</v>
      </c>
      <c r="Q5198" s="42">
        <f>IF(ISNA(VLOOKUP(CONCATENATE(A5198,H5198),'Point Emissions'!C$2:E$233,3,FALSE)),0,VLOOKUP(CONCATENATE(A5198,H5198),'Point Emissions'!C$2:E$233,3,FALSE))</f>
        <v>0</v>
      </c>
      <c r="R5198" s="2" t="s">
        <v>2651</v>
      </c>
      <c r="S5198" s="43">
        <f>IF(O5198-Q5198&gt;=0,O5198-Q5198,0)</f>
        <v>44.415605672790484</v>
      </c>
      <c r="T5198" s="2" t="s">
        <v>2651</v>
      </c>
    </row>
    <row r="5199" spans="1:20">
      <c r="A5199" t="s">
        <v>175</v>
      </c>
      <c r="B5199" t="s">
        <v>109</v>
      </c>
      <c r="C5199" t="s">
        <v>2441</v>
      </c>
      <c r="D5199" t="s">
        <v>176</v>
      </c>
      <c r="E5199" t="s">
        <v>2285</v>
      </c>
      <c r="F5199" t="s">
        <v>110</v>
      </c>
      <c r="G5199" s="9" t="s">
        <v>4620</v>
      </c>
      <c r="H5199" t="s">
        <v>2274</v>
      </c>
      <c r="I5199" t="s">
        <v>4630</v>
      </c>
      <c r="J5199" s="14">
        <f>VLOOKUP(Emissions!A4963,'County Activity'!A$2:J$3224,9,FALSE)</f>
        <v>6617.8686248491367</v>
      </c>
      <c r="K5199" s="14" t="str">
        <f>VLOOKUP(Emissions!B5705,'County Activity'!B$2:J$3224,9,FALSE)</f>
        <v>E6GAL</v>
      </c>
      <c r="L5199" s="20">
        <f>VLOOKUP($H5199,'Emission Factors'!$B$2:$F$3,3, FALSE)</f>
        <v>0.85</v>
      </c>
      <c r="M5199" s="19" t="str">
        <f>VLOOKUP($H5199,'Emission Factors'!$B$2:$F$3,4, FALSE)</f>
        <v>LB</v>
      </c>
      <c r="N5199" s="19" t="str">
        <f>VLOOKUP($H5199,'Emission Factors'!$B$2:$F$3,5, FALSE)</f>
        <v>E6GAL</v>
      </c>
      <c r="O5199" s="42">
        <f>J5199*L5199/2000</f>
        <v>2.812594165560883</v>
      </c>
      <c r="P5199" s="2" t="s">
        <v>2651</v>
      </c>
      <c r="Q5199" s="42">
        <f>IF(ISNA(VLOOKUP(CONCATENATE(A5199,H5199),'Point Emissions'!C$2:E$233,3,FALSE)),0,VLOOKUP(CONCATENATE(A5199,H5199),'Point Emissions'!C$2:E$233,3,FALSE))</f>
        <v>0</v>
      </c>
      <c r="R5199" s="2" t="s">
        <v>2651</v>
      </c>
      <c r="S5199" s="43">
        <f>IF(O5199-Q5199&gt;=0,O5199-Q5199,0)</f>
        <v>2.812594165560883</v>
      </c>
      <c r="T5199" s="2" t="s">
        <v>2651</v>
      </c>
    </row>
    <row r="5200" spans="1:20">
      <c r="A5200" t="s">
        <v>5236</v>
      </c>
      <c r="B5200" t="s">
        <v>5151</v>
      </c>
      <c r="C5200" t="s">
        <v>2453</v>
      </c>
      <c r="D5200" t="s">
        <v>5237</v>
      </c>
      <c r="E5200" t="s">
        <v>2285</v>
      </c>
      <c r="F5200" t="s">
        <v>5152</v>
      </c>
      <c r="G5200" s="9" t="s">
        <v>4620</v>
      </c>
      <c r="H5200" t="s">
        <v>2274</v>
      </c>
      <c r="I5200" t="s">
        <v>4630</v>
      </c>
      <c r="J5200" s="14">
        <f>VLOOKUP(Emissions!A2101,'County Activity'!A$2:J$3224,9,FALSE)</f>
        <v>932.72382263848419</v>
      </c>
      <c r="K5200" s="14" t="str">
        <f>VLOOKUP(Emissions!B4274,'County Activity'!B$2:J$3224,9,FALSE)</f>
        <v>E6GAL</v>
      </c>
      <c r="L5200" s="20">
        <f>VLOOKUP($H5200,'Emission Factors'!$B$2:$F$3,3, FALSE)</f>
        <v>0.85</v>
      </c>
      <c r="M5200" s="19" t="str">
        <f>VLOOKUP($H5200,'Emission Factors'!$B$2:$F$3,4, FALSE)</f>
        <v>LB</v>
      </c>
      <c r="N5200" s="19" t="str">
        <f>VLOOKUP($H5200,'Emission Factors'!$B$2:$F$3,5, FALSE)</f>
        <v>E6GAL</v>
      </c>
      <c r="O5200" s="42">
        <f>J5200*L5200/2000</f>
        <v>0.39640762462135576</v>
      </c>
      <c r="P5200" s="2" t="s">
        <v>2651</v>
      </c>
      <c r="Q5200" s="42">
        <f>IF(ISNA(VLOOKUP(CONCATENATE(A5200,H5200),'Point Emissions'!C$2:E$233,3,FALSE)),0,VLOOKUP(CONCATENATE(A5200,H5200),'Point Emissions'!C$2:E$233,3,FALSE))</f>
        <v>0</v>
      </c>
      <c r="R5200" s="2" t="s">
        <v>2651</v>
      </c>
      <c r="S5200" s="43">
        <f>IF(O5200-Q5200&gt;=0,O5200-Q5200,0)</f>
        <v>0.39640762462135576</v>
      </c>
      <c r="T5200" s="2" t="s">
        <v>2651</v>
      </c>
    </row>
    <row r="5201" spans="1:20">
      <c r="A5201" t="s">
        <v>295</v>
      </c>
      <c r="B5201" t="s">
        <v>232</v>
      </c>
      <c r="C5201" t="s">
        <v>2393</v>
      </c>
      <c r="D5201" t="s">
        <v>2313</v>
      </c>
      <c r="E5201" t="s">
        <v>2285</v>
      </c>
      <c r="F5201" t="s">
        <v>233</v>
      </c>
      <c r="G5201" s="9" t="s">
        <v>4620</v>
      </c>
      <c r="H5201" t="s">
        <v>2274</v>
      </c>
      <c r="I5201" t="s">
        <v>4630</v>
      </c>
      <c r="J5201" s="14">
        <f>VLOOKUP(Emissions!A5121,'County Activity'!A$2:J$3224,9,FALSE)</f>
        <v>1491.6984269148952</v>
      </c>
      <c r="K5201" s="14" t="str">
        <f>VLOOKUP(Emissions!B5784,'County Activity'!B$2:J$3224,9,FALSE)</f>
        <v>E6GAL</v>
      </c>
      <c r="L5201" s="20">
        <f>VLOOKUP($H5201,'Emission Factors'!$B$2:$F$3,3, FALSE)</f>
        <v>0.85</v>
      </c>
      <c r="M5201" s="19" t="str">
        <f>VLOOKUP($H5201,'Emission Factors'!$B$2:$F$3,4, FALSE)</f>
        <v>LB</v>
      </c>
      <c r="N5201" s="19" t="str">
        <f>VLOOKUP($H5201,'Emission Factors'!$B$2:$F$3,5, FALSE)</f>
        <v>E6GAL</v>
      </c>
      <c r="O5201" s="42">
        <f>J5201*L5201/2000</f>
        <v>0.63397183143883051</v>
      </c>
      <c r="P5201" s="2" t="s">
        <v>2651</v>
      </c>
      <c r="Q5201" s="42">
        <f>IF(ISNA(VLOOKUP(CONCATENATE(A5201,H5201),'Point Emissions'!C$2:E$233,3,FALSE)),0,VLOOKUP(CONCATENATE(A5201,H5201),'Point Emissions'!C$2:E$233,3,FALSE))</f>
        <v>0</v>
      </c>
      <c r="R5201" s="2" t="s">
        <v>2651</v>
      </c>
      <c r="S5201" s="43">
        <f>IF(O5201-Q5201&gt;=0,O5201-Q5201,0)</f>
        <v>0.63397183143883051</v>
      </c>
      <c r="T5201" s="2" t="s">
        <v>2651</v>
      </c>
    </row>
    <row r="5202" spans="1:20">
      <c r="A5202" t="s">
        <v>2329</v>
      </c>
      <c r="B5202" t="s">
        <v>2282</v>
      </c>
      <c r="C5202" t="s">
        <v>2330</v>
      </c>
      <c r="D5202" t="s">
        <v>2331</v>
      </c>
      <c r="E5202" t="s">
        <v>2285</v>
      </c>
      <c r="F5202" t="s">
        <v>2286</v>
      </c>
      <c r="G5202" s="9" t="s">
        <v>4620</v>
      </c>
      <c r="H5202" t="s">
        <v>2274</v>
      </c>
      <c r="I5202" t="s">
        <v>4630</v>
      </c>
      <c r="J5202" s="14">
        <f>VLOOKUP(Emissions!A33,'County Activity'!A$2:J$3224,9,FALSE)</f>
        <v>25.939239728667587</v>
      </c>
      <c r="K5202" s="14" t="str">
        <f>VLOOKUP(Emissions!B3240,'County Activity'!B$2:J$3224,9,FALSE)</f>
        <v>E6GAL</v>
      </c>
      <c r="L5202" s="20">
        <f>VLOOKUP($H5202,'Emission Factors'!$B$2:$F$3,3, FALSE)</f>
        <v>0.85</v>
      </c>
      <c r="M5202" s="19" t="str">
        <f>VLOOKUP($H5202,'Emission Factors'!$B$2:$F$3,4, FALSE)</f>
        <v>LB</v>
      </c>
      <c r="N5202" s="19" t="str">
        <f>VLOOKUP($H5202,'Emission Factors'!$B$2:$F$3,5, FALSE)</f>
        <v>E6GAL</v>
      </c>
      <c r="O5202" s="42">
        <f>J5202*L5202/2000</f>
        <v>1.1024176884683724E-2</v>
      </c>
      <c r="P5202" s="2" t="s">
        <v>2651</v>
      </c>
      <c r="Q5202" s="42">
        <f>IF(ISNA(VLOOKUP(CONCATENATE(A5202,H5202),'Point Emissions'!C$2:E$233,3,FALSE)),0,VLOOKUP(CONCATENATE(A5202,H5202),'Point Emissions'!C$2:E$233,3,FALSE))</f>
        <v>0</v>
      </c>
      <c r="R5202" s="2" t="s">
        <v>2651</v>
      </c>
      <c r="S5202" s="43">
        <f>IF(O5202-Q5202&gt;=0,O5202-Q5202,0)</f>
        <v>1.1024176884683724E-2</v>
      </c>
      <c r="T5202" s="2" t="s">
        <v>2651</v>
      </c>
    </row>
    <row r="5203" spans="1:20">
      <c r="A5203" t="s">
        <v>3714</v>
      </c>
      <c r="B5203" t="s">
        <v>3703</v>
      </c>
      <c r="C5203" t="s">
        <v>2297</v>
      </c>
      <c r="D5203" t="s">
        <v>3715</v>
      </c>
      <c r="E5203" t="s">
        <v>2285</v>
      </c>
      <c r="F5203" t="s">
        <v>3705</v>
      </c>
      <c r="G5203" s="9" t="s">
        <v>4620</v>
      </c>
      <c r="H5203" t="s">
        <v>2274</v>
      </c>
      <c r="I5203" t="s">
        <v>4630</v>
      </c>
      <c r="J5203" s="14">
        <f>VLOOKUP(Emissions!A3603,'County Activity'!A$2:J$3224,9,FALSE)</f>
        <v>499.92280420275273</v>
      </c>
      <c r="K5203" s="14" t="str">
        <f>VLOOKUP(Emissions!B5025,'County Activity'!B$2:J$3224,9,FALSE)</f>
        <v>E6GAL</v>
      </c>
      <c r="L5203" s="20">
        <f>VLOOKUP($H5203,'Emission Factors'!$B$2:$F$3,3, FALSE)</f>
        <v>0.85</v>
      </c>
      <c r="M5203" s="19" t="str">
        <f>VLOOKUP($H5203,'Emission Factors'!$B$2:$F$3,4, FALSE)</f>
        <v>LB</v>
      </c>
      <c r="N5203" s="19" t="str">
        <f>VLOOKUP($H5203,'Emission Factors'!$B$2:$F$3,5, FALSE)</f>
        <v>E6GAL</v>
      </c>
      <c r="O5203" s="42">
        <f>J5203*L5203/2000</f>
        <v>0.21246719178616991</v>
      </c>
      <c r="P5203" s="2" t="s">
        <v>2651</v>
      </c>
      <c r="Q5203" s="42">
        <f>IF(ISNA(VLOOKUP(CONCATENATE(A5203,H5203),'Point Emissions'!C$2:E$233,3,FALSE)),0,VLOOKUP(CONCATENATE(A5203,H5203),'Point Emissions'!C$2:E$233,3,FALSE))</f>
        <v>0</v>
      </c>
      <c r="R5203" s="2" t="s">
        <v>2651</v>
      </c>
      <c r="S5203" s="43">
        <f>IF(O5203-Q5203&gt;=0,O5203-Q5203,0)</f>
        <v>0.21246719178616991</v>
      </c>
      <c r="T5203" s="2" t="s">
        <v>2651</v>
      </c>
    </row>
    <row r="5204" spans="1:20">
      <c r="A5204" t="s">
        <v>3003</v>
      </c>
      <c r="B5204" t="s">
        <v>3004</v>
      </c>
      <c r="C5204" t="s">
        <v>2283</v>
      </c>
      <c r="D5204" t="s">
        <v>3005</v>
      </c>
      <c r="E5204" t="s">
        <v>2285</v>
      </c>
      <c r="F5204" t="s">
        <v>3006</v>
      </c>
      <c r="G5204" s="9" t="s">
        <v>4620</v>
      </c>
      <c r="H5204" t="s">
        <v>4628</v>
      </c>
      <c r="I5204" t="s">
        <v>4629</v>
      </c>
      <c r="J5204" s="14">
        <f>VLOOKUP(Emissions!A642,'County Activity'!A$2:J$3224,9,FALSE)</f>
        <v>265.92524284796991</v>
      </c>
      <c r="K5204" s="14" t="str">
        <f>VLOOKUP(Emissions!B322,'County Activity'!B$2:J$3224,9,FALSE)</f>
        <v>E6GAL</v>
      </c>
      <c r="L5204" s="20">
        <f>VLOOKUP($H5204,'Emission Factors'!$B$2:$F$3,3, FALSE)</f>
        <v>0.16900000000000001</v>
      </c>
      <c r="M5204" s="19" t="str">
        <f>VLOOKUP($H5204,'Emission Factors'!$B$2:$F$3,4, FALSE)</f>
        <v>LB</v>
      </c>
      <c r="N5204" s="19" t="str">
        <f>VLOOKUP($H5204,'Emission Factors'!$B$2:$F$3,5, FALSE)</f>
        <v>E6GAL</v>
      </c>
      <c r="O5204" s="42">
        <f>J5204*L5204/2000</f>
        <v>2.247068302065346E-2</v>
      </c>
      <c r="P5204" s="2" t="s">
        <v>2651</v>
      </c>
      <c r="Q5204" s="42">
        <f>IF(ISNA(VLOOKUP(CONCATENATE(A5204,H5204),'Point Emissions'!C$2:E$233,3,FALSE)),0,VLOOKUP(CONCATENATE(A5204,H5204),'Point Emissions'!C$2:E$233,3,FALSE))</f>
        <v>0</v>
      </c>
      <c r="R5204" s="2" t="s">
        <v>2651</v>
      </c>
      <c r="S5204" s="43">
        <f>IF(O5204-Q5204&gt;=0,O5204-Q5204,0)</f>
        <v>2.247068302065346E-2</v>
      </c>
      <c r="T5204" s="2" t="s">
        <v>2651</v>
      </c>
    </row>
    <row r="5205" spans="1:20">
      <c r="A5205" t="s">
        <v>1197</v>
      </c>
      <c r="B5205" t="s">
        <v>1190</v>
      </c>
      <c r="C5205" t="s">
        <v>2297</v>
      </c>
      <c r="D5205" t="s">
        <v>1764</v>
      </c>
      <c r="E5205" t="s">
        <v>2285</v>
      </c>
      <c r="F5205" t="s">
        <v>1191</v>
      </c>
      <c r="G5205" s="9" t="s">
        <v>4620</v>
      </c>
      <c r="H5205" t="s">
        <v>4628</v>
      </c>
      <c r="I5205" t="s">
        <v>4629</v>
      </c>
      <c r="J5205" s="14">
        <f>VLOOKUP(Emissions!A6104,'County Activity'!A$2:J$3224,9,FALSE)</f>
        <v>6666.9290140643452</v>
      </c>
      <c r="K5205" s="14" t="str">
        <f>VLOOKUP(Emissions!B3053,'County Activity'!B$2:J$3224,9,FALSE)</f>
        <v>E6GAL</v>
      </c>
      <c r="L5205" s="20">
        <f>VLOOKUP($H5205,'Emission Factors'!$B$2:$F$3,3, FALSE)</f>
        <v>0.16900000000000001</v>
      </c>
      <c r="M5205" s="19" t="str">
        <f>VLOOKUP($H5205,'Emission Factors'!$B$2:$F$3,4, FALSE)</f>
        <v>LB</v>
      </c>
      <c r="N5205" s="19" t="str">
        <f>VLOOKUP($H5205,'Emission Factors'!$B$2:$F$3,5, FALSE)</f>
        <v>E6GAL</v>
      </c>
      <c r="O5205" s="42">
        <f>J5205*L5205/2000</f>
        <v>0.56335550168843729</v>
      </c>
      <c r="P5205" s="2" t="s">
        <v>2651</v>
      </c>
      <c r="Q5205" s="42">
        <f>IF(ISNA(VLOOKUP(CONCATENATE(A5205,H5205),'Point Emissions'!C$2:E$233,3,FALSE)),0,VLOOKUP(CONCATENATE(A5205,H5205),'Point Emissions'!C$2:E$233,3,FALSE))</f>
        <v>0</v>
      </c>
      <c r="R5205" s="2" t="s">
        <v>2651</v>
      </c>
      <c r="S5205" s="43">
        <f>IF(O5205-Q5205&gt;=0,O5205-Q5205,0)</f>
        <v>0.56335550168843729</v>
      </c>
      <c r="T5205" s="2" t="s">
        <v>2651</v>
      </c>
    </row>
    <row r="5206" spans="1:20">
      <c r="A5206" t="s">
        <v>2200</v>
      </c>
      <c r="B5206" t="s">
        <v>2056</v>
      </c>
      <c r="C5206" t="s">
        <v>3277</v>
      </c>
      <c r="D5206" t="s">
        <v>2201</v>
      </c>
      <c r="E5206" t="s">
        <v>2285</v>
      </c>
      <c r="F5206" t="s">
        <v>2058</v>
      </c>
      <c r="G5206" s="9" t="s">
        <v>4620</v>
      </c>
      <c r="H5206" t="s">
        <v>2274</v>
      </c>
      <c r="I5206" t="s">
        <v>4630</v>
      </c>
      <c r="J5206" s="14">
        <f>VLOOKUP(Emissions!A2799,'County Activity'!A$2:J$3224,9,FALSE)</f>
        <v>292.21674385690341</v>
      </c>
      <c r="K5206" s="14" t="str">
        <f>VLOOKUP(Emissions!B4623,'County Activity'!B$2:J$3224,9,FALSE)</f>
        <v>E6GAL</v>
      </c>
      <c r="L5206" s="20">
        <f>VLOOKUP($H5206,'Emission Factors'!$B$2:$F$3,3, FALSE)</f>
        <v>0.85</v>
      </c>
      <c r="M5206" s="19" t="str">
        <f>VLOOKUP($H5206,'Emission Factors'!$B$2:$F$3,4, FALSE)</f>
        <v>LB</v>
      </c>
      <c r="N5206" s="19" t="str">
        <f>VLOOKUP($H5206,'Emission Factors'!$B$2:$F$3,5, FALSE)</f>
        <v>E6GAL</v>
      </c>
      <c r="O5206" s="42">
        <f>J5206*L5206/2000</f>
        <v>0.12419211613918393</v>
      </c>
      <c r="P5206" s="2" t="s">
        <v>2651</v>
      </c>
      <c r="Q5206" s="42">
        <f>IF(ISNA(VLOOKUP(CONCATENATE(A5206,H5206),'Point Emissions'!C$2:E$233,3,FALSE)),0,VLOOKUP(CONCATENATE(A5206,H5206),'Point Emissions'!C$2:E$233,3,FALSE))</f>
        <v>0</v>
      </c>
      <c r="R5206" s="2" t="s">
        <v>2651</v>
      </c>
      <c r="S5206" s="43">
        <f>IF(O5206-Q5206&gt;=0,O5206-Q5206,0)</f>
        <v>0.12419211613918393</v>
      </c>
      <c r="T5206" s="2" t="s">
        <v>2651</v>
      </c>
    </row>
    <row r="5207" spans="1:20">
      <c r="A5207" t="s">
        <v>1832</v>
      </c>
      <c r="B5207" t="s">
        <v>1812</v>
      </c>
      <c r="C5207" t="s">
        <v>2321</v>
      </c>
      <c r="D5207" t="s">
        <v>1833</v>
      </c>
      <c r="E5207" t="s">
        <v>2285</v>
      </c>
      <c r="F5207" t="s">
        <v>1814</v>
      </c>
      <c r="G5207" s="9" t="s">
        <v>4620</v>
      </c>
      <c r="H5207" t="s">
        <v>2274</v>
      </c>
      <c r="I5207" t="s">
        <v>4630</v>
      </c>
      <c r="J5207" s="14">
        <f>VLOOKUP(Emissions!A2381,'County Activity'!A$2:J$3224,9,FALSE)</f>
        <v>1139.1169091215245</v>
      </c>
      <c r="K5207" s="14" t="str">
        <f>VLOOKUP(Emissions!B4414,'County Activity'!B$2:J$3224,9,FALSE)</f>
        <v>E6GAL</v>
      </c>
      <c r="L5207" s="20">
        <f>VLOOKUP($H5207,'Emission Factors'!$B$2:$F$3,3, FALSE)</f>
        <v>0.85</v>
      </c>
      <c r="M5207" s="19" t="str">
        <f>VLOOKUP($H5207,'Emission Factors'!$B$2:$F$3,4, FALSE)</f>
        <v>LB</v>
      </c>
      <c r="N5207" s="19" t="str">
        <f>VLOOKUP($H5207,'Emission Factors'!$B$2:$F$3,5, FALSE)</f>
        <v>E6GAL</v>
      </c>
      <c r="O5207" s="42">
        <f>J5207*L5207/2000</f>
        <v>0.48412468637664791</v>
      </c>
      <c r="P5207" s="2" t="s">
        <v>2651</v>
      </c>
      <c r="Q5207" s="42">
        <f>IF(ISNA(VLOOKUP(CONCATENATE(A5207,H5207),'Point Emissions'!C$2:E$233,3,FALSE)),0,VLOOKUP(CONCATENATE(A5207,H5207),'Point Emissions'!C$2:E$233,3,FALSE))</f>
        <v>0</v>
      </c>
      <c r="R5207" s="2" t="s">
        <v>2651</v>
      </c>
      <c r="S5207" s="43">
        <f>IF(O5207-Q5207&gt;=0,O5207-Q5207,0)</f>
        <v>0.48412468637664791</v>
      </c>
      <c r="T5207" s="2" t="s">
        <v>2651</v>
      </c>
    </row>
    <row r="5208" spans="1:20">
      <c r="A5208" t="s">
        <v>3791</v>
      </c>
      <c r="B5208" t="s">
        <v>3764</v>
      </c>
      <c r="C5208" t="s">
        <v>2333</v>
      </c>
      <c r="D5208" t="s">
        <v>2373</v>
      </c>
      <c r="E5208" t="s">
        <v>2285</v>
      </c>
      <c r="F5208" t="s">
        <v>3766</v>
      </c>
      <c r="G5208" s="9" t="s">
        <v>4620</v>
      </c>
      <c r="H5208" t="s">
        <v>2274</v>
      </c>
      <c r="I5208" t="s">
        <v>4630</v>
      </c>
      <c r="J5208" s="14">
        <f>VLOOKUP(Emissions!A3691,'County Activity'!A$2:J$3224,9,FALSE)</f>
        <v>528.39192039878424</v>
      </c>
      <c r="K5208" s="14" t="str">
        <f>VLOOKUP(Emissions!B5069,'County Activity'!B$2:J$3224,9,FALSE)</f>
        <v>E6GAL</v>
      </c>
      <c r="L5208" s="20">
        <f>VLOOKUP($H5208,'Emission Factors'!$B$2:$F$3,3, FALSE)</f>
        <v>0.85</v>
      </c>
      <c r="M5208" s="19" t="str">
        <f>VLOOKUP($H5208,'Emission Factors'!$B$2:$F$3,4, FALSE)</f>
        <v>LB</v>
      </c>
      <c r="N5208" s="19" t="str">
        <f>VLOOKUP($H5208,'Emission Factors'!$B$2:$F$3,5, FALSE)</f>
        <v>E6GAL</v>
      </c>
      <c r="O5208" s="42">
        <f>J5208*L5208/2000</f>
        <v>0.22456656616948328</v>
      </c>
      <c r="P5208" s="2" t="s">
        <v>2651</v>
      </c>
      <c r="Q5208" s="42">
        <f>IF(ISNA(VLOOKUP(CONCATENATE(A5208,H5208),'Point Emissions'!C$2:E$233,3,FALSE)),0,VLOOKUP(CONCATENATE(A5208,H5208),'Point Emissions'!C$2:E$233,3,FALSE))</f>
        <v>0</v>
      </c>
      <c r="R5208" s="2" t="s">
        <v>2651</v>
      </c>
      <c r="S5208" s="43">
        <f>IF(O5208-Q5208&gt;=0,O5208-Q5208,0)</f>
        <v>0.22456656616948328</v>
      </c>
      <c r="T5208" s="2" t="s">
        <v>2651</v>
      </c>
    </row>
    <row r="5209" spans="1:20">
      <c r="A5209" t="s">
        <v>5306</v>
      </c>
      <c r="B5209" t="s">
        <v>5151</v>
      </c>
      <c r="C5209" t="s">
        <v>3322</v>
      </c>
      <c r="D5209" t="s">
        <v>2705</v>
      </c>
      <c r="E5209" t="s">
        <v>2285</v>
      </c>
      <c r="F5209" t="s">
        <v>5152</v>
      </c>
      <c r="G5209" s="9" t="s">
        <v>4620</v>
      </c>
      <c r="H5209" t="s">
        <v>2274</v>
      </c>
      <c r="I5209" t="s">
        <v>4630</v>
      </c>
      <c r="J5209" s="14">
        <f>VLOOKUP(Emissions!A2197,'County Activity'!A$2:J$3224,9,FALSE)</f>
        <v>1010.8617793520013</v>
      </c>
      <c r="K5209" s="14" t="str">
        <f>VLOOKUP(Emissions!B4322,'County Activity'!B$2:J$3224,9,FALSE)</f>
        <v>E6GAL</v>
      </c>
      <c r="L5209" s="20">
        <f>VLOOKUP($H5209,'Emission Factors'!$B$2:$F$3,3, FALSE)</f>
        <v>0.85</v>
      </c>
      <c r="M5209" s="19" t="str">
        <f>VLOOKUP($H5209,'Emission Factors'!$B$2:$F$3,4, FALSE)</f>
        <v>LB</v>
      </c>
      <c r="N5209" s="19" t="str">
        <f>VLOOKUP($H5209,'Emission Factors'!$B$2:$F$3,5, FALSE)</f>
        <v>E6GAL</v>
      </c>
      <c r="O5209" s="42">
        <f>J5209*L5209/2000</f>
        <v>0.42961625622460059</v>
      </c>
      <c r="P5209" s="2" t="s">
        <v>2651</v>
      </c>
      <c r="Q5209" s="42">
        <f>IF(ISNA(VLOOKUP(CONCATENATE(A5209,H5209),'Point Emissions'!C$2:E$233,3,FALSE)),0,VLOOKUP(CONCATENATE(A5209,H5209),'Point Emissions'!C$2:E$233,3,FALSE))</f>
        <v>0</v>
      </c>
      <c r="R5209" s="2" t="s">
        <v>2651</v>
      </c>
      <c r="S5209" s="43">
        <f>IF(O5209-Q5209&gt;=0,O5209-Q5209,0)</f>
        <v>0.42961625622460059</v>
      </c>
      <c r="T5209" s="2" t="s">
        <v>2651</v>
      </c>
    </row>
    <row r="5210" spans="1:20">
      <c r="A5210" t="s">
        <v>4504</v>
      </c>
      <c r="B5210" t="s">
        <v>4409</v>
      </c>
      <c r="C5210" t="s">
        <v>2474</v>
      </c>
      <c r="D5210" t="s">
        <v>3450</v>
      </c>
      <c r="E5210" t="s">
        <v>2285</v>
      </c>
      <c r="F5210" t="s">
        <v>4410</v>
      </c>
      <c r="G5210" s="9" t="s">
        <v>4620</v>
      </c>
      <c r="H5210" t="s">
        <v>2274</v>
      </c>
      <c r="I5210" t="s">
        <v>4630</v>
      </c>
      <c r="J5210" s="14">
        <f>VLOOKUP(Emissions!A4617,'County Activity'!A$2:J$3224,9,FALSE)</f>
        <v>5115.5062882680113</v>
      </c>
      <c r="K5210" s="14" t="str">
        <f>VLOOKUP(Emissions!B5532,'County Activity'!B$2:J$3224,9,FALSE)</f>
        <v>E6GAL</v>
      </c>
      <c r="L5210" s="20">
        <f>VLOOKUP($H5210,'Emission Factors'!$B$2:$F$3,3, FALSE)</f>
        <v>0.85</v>
      </c>
      <c r="M5210" s="19" t="str">
        <f>VLOOKUP($H5210,'Emission Factors'!$B$2:$F$3,4, FALSE)</f>
        <v>LB</v>
      </c>
      <c r="N5210" s="19" t="str">
        <f>VLOOKUP($H5210,'Emission Factors'!$B$2:$F$3,5, FALSE)</f>
        <v>E6GAL</v>
      </c>
      <c r="O5210" s="42">
        <f>J5210*L5210/2000</f>
        <v>2.1740901725139046</v>
      </c>
      <c r="P5210" s="2" t="s">
        <v>2651</v>
      </c>
      <c r="Q5210" s="42">
        <f>IF(ISNA(VLOOKUP(CONCATENATE(A5210,H5210),'Point Emissions'!C$2:E$233,3,FALSE)),0,VLOOKUP(CONCATENATE(A5210,H5210),'Point Emissions'!C$2:E$233,3,FALSE))</f>
        <v>0</v>
      </c>
      <c r="R5210" s="2" t="s">
        <v>2651</v>
      </c>
      <c r="S5210" s="43">
        <f>IF(O5210-Q5210&gt;=0,O5210-Q5210,0)</f>
        <v>2.1740901725139046</v>
      </c>
      <c r="T5210" s="2" t="s">
        <v>2651</v>
      </c>
    </row>
    <row r="5211" spans="1:20">
      <c r="A5211" t="s">
        <v>1976</v>
      </c>
      <c r="B5211" t="s">
        <v>1909</v>
      </c>
      <c r="C5211" t="s">
        <v>2399</v>
      </c>
      <c r="D5211" t="s">
        <v>1977</v>
      </c>
      <c r="E5211" t="s">
        <v>2285</v>
      </c>
      <c r="F5211" t="s">
        <v>1911</v>
      </c>
      <c r="G5211" s="9" t="s">
        <v>4620</v>
      </c>
      <c r="H5211" t="s">
        <v>4628</v>
      </c>
      <c r="I5211" t="s">
        <v>4629</v>
      </c>
      <c r="J5211" s="14">
        <f>VLOOKUP(Emissions!A2540,'County Activity'!A$2:J$3224,9,FALSE)</f>
        <v>1256.4839629555574</v>
      </c>
      <c r="K5211" s="14" t="str">
        <f>VLOOKUP(Emissions!B1271,'County Activity'!B$2:J$3224,9,FALSE)</f>
        <v>E6GAL</v>
      </c>
      <c r="L5211" s="20">
        <f>VLOOKUP($H5211,'Emission Factors'!$B$2:$F$3,3, FALSE)</f>
        <v>0.16900000000000001</v>
      </c>
      <c r="M5211" s="19" t="str">
        <f>VLOOKUP($H5211,'Emission Factors'!$B$2:$F$3,4, FALSE)</f>
        <v>LB</v>
      </c>
      <c r="N5211" s="19" t="str">
        <f>VLOOKUP($H5211,'Emission Factors'!$B$2:$F$3,5, FALSE)</f>
        <v>E6GAL</v>
      </c>
      <c r="O5211" s="42">
        <f>J5211*L5211/2000</f>
        <v>0.10617289486974461</v>
      </c>
      <c r="P5211" s="2" t="s">
        <v>2651</v>
      </c>
      <c r="Q5211" s="42">
        <f>IF(ISNA(VLOOKUP(CONCATENATE(A5211,H5211),'Point Emissions'!C$2:E$233,3,FALSE)),0,VLOOKUP(CONCATENATE(A5211,H5211),'Point Emissions'!C$2:E$233,3,FALSE))</f>
        <v>0</v>
      </c>
      <c r="R5211" s="2" t="s">
        <v>2651</v>
      </c>
      <c r="S5211" s="43">
        <f>IF(O5211-Q5211&gt;=0,O5211-Q5211,0)</f>
        <v>0.10617289486974461</v>
      </c>
      <c r="T5211" s="2" t="s">
        <v>2651</v>
      </c>
    </row>
    <row r="5212" spans="1:20">
      <c r="A5212" t="s">
        <v>742</v>
      </c>
      <c r="B5212" t="s">
        <v>740</v>
      </c>
      <c r="C5212" t="s">
        <v>2288</v>
      </c>
      <c r="D5212" t="s">
        <v>743</v>
      </c>
      <c r="E5212" t="s">
        <v>2285</v>
      </c>
      <c r="F5212" t="s">
        <v>741</v>
      </c>
      <c r="G5212" s="9" t="s">
        <v>4620</v>
      </c>
      <c r="H5212" t="s">
        <v>2274</v>
      </c>
      <c r="I5212" t="s">
        <v>4630</v>
      </c>
      <c r="J5212" s="14">
        <f>VLOOKUP(Emissions!A5559,'County Activity'!A$2:J$3224,9,FALSE)</f>
        <v>2495.1627193813133</v>
      </c>
      <c r="K5212" s="14" t="str">
        <f>VLOOKUP(Emissions!B6003,'County Activity'!B$2:J$3224,9,FALSE)</f>
        <v>E6GAL</v>
      </c>
      <c r="L5212" s="20">
        <f>VLOOKUP($H5212,'Emission Factors'!$B$2:$F$3,3, FALSE)</f>
        <v>0.85</v>
      </c>
      <c r="M5212" s="19" t="str">
        <f>VLOOKUP($H5212,'Emission Factors'!$B$2:$F$3,4, FALSE)</f>
        <v>LB</v>
      </c>
      <c r="N5212" s="19" t="str">
        <f>VLOOKUP($H5212,'Emission Factors'!$B$2:$F$3,5, FALSE)</f>
        <v>E6GAL</v>
      </c>
      <c r="O5212" s="42">
        <f>J5212*L5212/2000</f>
        <v>1.0604441557370581</v>
      </c>
      <c r="P5212" s="2" t="s">
        <v>2651</v>
      </c>
      <c r="Q5212" s="42">
        <f>IF(ISNA(VLOOKUP(CONCATENATE(A5212,H5212),'Point Emissions'!C$2:E$233,3,FALSE)),0,VLOOKUP(CONCATENATE(A5212,H5212),'Point Emissions'!C$2:E$233,3,FALSE))</f>
        <v>0</v>
      </c>
      <c r="R5212" s="2" t="s">
        <v>2651</v>
      </c>
      <c r="S5212" s="43">
        <f>IF(O5212-Q5212&gt;=0,O5212-Q5212,0)</f>
        <v>1.0604441557370581</v>
      </c>
      <c r="T5212" s="2" t="s">
        <v>2651</v>
      </c>
    </row>
    <row r="5213" spans="1:20">
      <c r="A5213" t="s">
        <v>67</v>
      </c>
      <c r="B5213" t="s">
        <v>4</v>
      </c>
      <c r="C5213" t="s">
        <v>2408</v>
      </c>
      <c r="D5213" t="s">
        <v>2664</v>
      </c>
      <c r="E5213" t="s">
        <v>2285</v>
      </c>
      <c r="F5213" t="s">
        <v>6</v>
      </c>
      <c r="G5213" s="9" t="s">
        <v>4620</v>
      </c>
      <c r="H5213" t="s">
        <v>2274</v>
      </c>
      <c r="I5213" t="s">
        <v>4630</v>
      </c>
      <c r="J5213" s="14">
        <f>VLOOKUP(Emissions!A4807,'County Activity'!A$2:J$3224,9,FALSE)</f>
        <v>1175.4638684944105</v>
      </c>
      <c r="K5213" s="14" t="str">
        <f>VLOOKUP(Emissions!B5627,'County Activity'!B$2:J$3224,9,FALSE)</f>
        <v>E6GAL</v>
      </c>
      <c r="L5213" s="20">
        <f>VLOOKUP($H5213,'Emission Factors'!$B$2:$F$3,3, FALSE)</f>
        <v>0.85</v>
      </c>
      <c r="M5213" s="19" t="str">
        <f>VLOOKUP($H5213,'Emission Factors'!$B$2:$F$3,4, FALSE)</f>
        <v>LB</v>
      </c>
      <c r="N5213" s="19" t="str">
        <f>VLOOKUP($H5213,'Emission Factors'!$B$2:$F$3,5, FALSE)</f>
        <v>E6GAL</v>
      </c>
      <c r="O5213" s="42">
        <f>J5213*L5213/2000</f>
        <v>0.49957214411012446</v>
      </c>
      <c r="P5213" s="2" t="s">
        <v>2651</v>
      </c>
      <c r="Q5213" s="42">
        <f>IF(ISNA(VLOOKUP(CONCATENATE(A5213,H5213),'Point Emissions'!C$2:E$233,3,FALSE)),0,VLOOKUP(CONCATENATE(A5213,H5213),'Point Emissions'!C$2:E$233,3,FALSE))</f>
        <v>0</v>
      </c>
      <c r="R5213" s="2" t="s">
        <v>2651</v>
      </c>
      <c r="S5213" s="43">
        <f>IF(O5213-Q5213&gt;=0,O5213-Q5213,0)</f>
        <v>0.49957214411012446</v>
      </c>
      <c r="T5213" s="2" t="s">
        <v>2651</v>
      </c>
    </row>
    <row r="5214" spans="1:20">
      <c r="A5214" t="s">
        <v>1933</v>
      </c>
      <c r="B5214" t="s">
        <v>1909</v>
      </c>
      <c r="C5214" t="s">
        <v>2324</v>
      </c>
      <c r="D5214" t="s">
        <v>1770</v>
      </c>
      <c r="E5214" t="s">
        <v>2285</v>
      </c>
      <c r="F5214" t="s">
        <v>1911</v>
      </c>
      <c r="G5214" s="9" t="s">
        <v>4620</v>
      </c>
      <c r="H5214" t="s">
        <v>2274</v>
      </c>
      <c r="I5214" t="s">
        <v>4630</v>
      </c>
      <c r="J5214" s="14">
        <f>VLOOKUP(Emissions!A2491,'County Activity'!A$2:J$3224,9,FALSE)</f>
        <v>1225.9333028306824</v>
      </c>
      <c r="K5214" s="14" t="str">
        <f>VLOOKUP(Emissions!B4469,'County Activity'!B$2:J$3224,9,FALSE)</f>
        <v>E6GAL</v>
      </c>
      <c r="L5214" s="20">
        <f>VLOOKUP($H5214,'Emission Factors'!$B$2:$F$3,3, FALSE)</f>
        <v>0.85</v>
      </c>
      <c r="M5214" s="19" t="str">
        <f>VLOOKUP($H5214,'Emission Factors'!$B$2:$F$3,4, FALSE)</f>
        <v>LB</v>
      </c>
      <c r="N5214" s="19" t="str">
        <f>VLOOKUP($H5214,'Emission Factors'!$B$2:$F$3,5, FALSE)</f>
        <v>E6GAL</v>
      </c>
      <c r="O5214" s="42">
        <f>J5214*L5214/2000</f>
        <v>0.52102165370303999</v>
      </c>
      <c r="P5214" s="2" t="s">
        <v>2651</v>
      </c>
      <c r="Q5214" s="42">
        <f>IF(ISNA(VLOOKUP(CONCATENATE(A5214,H5214),'Point Emissions'!C$2:E$233,3,FALSE)),0,VLOOKUP(CONCATENATE(A5214,H5214),'Point Emissions'!C$2:E$233,3,FALSE))</f>
        <v>0</v>
      </c>
      <c r="R5214" s="2" t="s">
        <v>2651</v>
      </c>
      <c r="S5214" s="43">
        <f>IF(O5214-Q5214&gt;=0,O5214-Q5214,0)</f>
        <v>0.52102165370303999</v>
      </c>
      <c r="T5214" s="2" t="s">
        <v>2651</v>
      </c>
    </row>
    <row r="5215" spans="1:20">
      <c r="A5215" t="s">
        <v>3937</v>
      </c>
      <c r="B5215" t="s">
        <v>3858</v>
      </c>
      <c r="C5215" t="s">
        <v>2423</v>
      </c>
      <c r="D5215" t="s">
        <v>3938</v>
      </c>
      <c r="E5215" t="s">
        <v>2285</v>
      </c>
      <c r="F5215" t="s">
        <v>3860</v>
      </c>
      <c r="G5215" s="9" t="s">
        <v>4620</v>
      </c>
      <c r="H5215" t="s">
        <v>2274</v>
      </c>
      <c r="I5215" t="s">
        <v>4630</v>
      </c>
      <c r="J5215" s="14">
        <f>VLOOKUP(Emissions!A3875,'County Activity'!A$2:J$3224,9,FALSE)</f>
        <v>3003.347651793938</v>
      </c>
      <c r="K5215" s="14" t="str">
        <f>VLOOKUP(Emissions!B5161,'County Activity'!B$2:J$3224,9,FALSE)</f>
        <v>E6GAL</v>
      </c>
      <c r="L5215" s="20">
        <f>VLOOKUP($H5215,'Emission Factors'!$B$2:$F$3,3, FALSE)</f>
        <v>0.85</v>
      </c>
      <c r="M5215" s="19" t="str">
        <f>VLOOKUP($H5215,'Emission Factors'!$B$2:$F$3,4, FALSE)</f>
        <v>LB</v>
      </c>
      <c r="N5215" s="19" t="str">
        <f>VLOOKUP($H5215,'Emission Factors'!$B$2:$F$3,5, FALSE)</f>
        <v>E6GAL</v>
      </c>
      <c r="O5215" s="42">
        <f>J5215*L5215/2000</f>
        <v>1.2764227520124236</v>
      </c>
      <c r="P5215" s="2" t="s">
        <v>2651</v>
      </c>
      <c r="Q5215" s="42">
        <f>IF(ISNA(VLOOKUP(CONCATENATE(A5215,H5215),'Point Emissions'!C$2:E$233,3,FALSE)),0,VLOOKUP(CONCATENATE(A5215,H5215),'Point Emissions'!C$2:E$233,3,FALSE))</f>
        <v>0</v>
      </c>
      <c r="R5215" s="2" t="s">
        <v>2651</v>
      </c>
      <c r="S5215" s="43">
        <f>IF(O5215-Q5215&gt;=0,O5215-Q5215,0)</f>
        <v>1.2764227520124236</v>
      </c>
      <c r="T5215" s="2" t="s">
        <v>2651</v>
      </c>
    </row>
    <row r="5216" spans="1:20">
      <c r="A5216" s="10" t="s">
        <v>5547</v>
      </c>
      <c r="B5216" s="10" t="s">
        <v>5542</v>
      </c>
      <c r="C5216" s="10" t="s">
        <v>5548</v>
      </c>
      <c r="D5216" s="11" t="s">
        <v>5549</v>
      </c>
      <c r="E5216" s="11" t="s">
        <v>2285</v>
      </c>
      <c r="F5216" s="11" t="s">
        <v>5544</v>
      </c>
      <c r="G5216" s="9" t="s">
        <v>4620</v>
      </c>
      <c r="H5216" t="s">
        <v>2274</v>
      </c>
      <c r="I5216" t="s">
        <v>4630</v>
      </c>
      <c r="J5216" s="14">
        <f>VLOOKUP(Emissions!A6447,'County Activity'!A$2:J$3224,9,FALSE)</f>
        <v>323974.8595792717</v>
      </c>
      <c r="K5216" s="14" t="str">
        <f>VLOOKUP(Emissions!B6447,'County Activity'!B$2:J$3224,9,FALSE)</f>
        <v>E6GAL</v>
      </c>
      <c r="L5216" s="20">
        <f>VLOOKUP($H5216,'Emission Factors'!$B$2:$F$3,3, FALSE)</f>
        <v>0.85</v>
      </c>
      <c r="M5216" s="19" t="str">
        <f>VLOOKUP($H5216,'Emission Factors'!$B$2:$F$3,4, FALSE)</f>
        <v>LB</v>
      </c>
      <c r="N5216" s="19" t="str">
        <f>VLOOKUP($H5216,'Emission Factors'!$B$2:$F$3,5, FALSE)</f>
        <v>E6GAL</v>
      </c>
      <c r="O5216" s="42">
        <f>J5216*L5216/2000</f>
        <v>137.68931532119046</v>
      </c>
      <c r="P5216" s="2" t="s">
        <v>2651</v>
      </c>
      <c r="Q5216" s="42">
        <f>IF(ISNA(VLOOKUP(CONCATENATE(A5216,H5216),'Point Emissions'!C$2:E$233,3,FALSE)),0,VLOOKUP(CONCATENATE(A5216,H5216),'Point Emissions'!C$2:E$233,3,FALSE))</f>
        <v>0</v>
      </c>
      <c r="R5216" s="2" t="s">
        <v>2651</v>
      </c>
      <c r="S5216" s="43">
        <f>IF(O5216-Q5216&gt;=0,O5216-Q5216,0)</f>
        <v>137.68931532119046</v>
      </c>
      <c r="T5216" s="2" t="s">
        <v>2651</v>
      </c>
    </row>
    <row r="5217" spans="1:20">
      <c r="A5217" t="s">
        <v>1878</v>
      </c>
      <c r="B5217" t="s">
        <v>1840</v>
      </c>
      <c r="C5217" t="s">
        <v>2354</v>
      </c>
      <c r="D5217" t="s">
        <v>1879</v>
      </c>
      <c r="E5217" t="s">
        <v>2285</v>
      </c>
      <c r="F5217" t="s">
        <v>1842</v>
      </c>
      <c r="G5217" s="9" t="s">
        <v>4620</v>
      </c>
      <c r="H5217" t="s">
        <v>2274</v>
      </c>
      <c r="I5217" t="s">
        <v>4630</v>
      </c>
      <c r="J5217" s="14">
        <f>VLOOKUP(Emissions!A2433,'County Activity'!A$2:J$3224,9,FALSE)</f>
        <v>234.73410766806597</v>
      </c>
      <c r="K5217" s="14" t="str">
        <f>VLOOKUP(Emissions!B4440,'County Activity'!B$2:J$3224,9,FALSE)</f>
        <v>E6GAL</v>
      </c>
      <c r="L5217" s="20">
        <f>VLOOKUP($H5217,'Emission Factors'!$B$2:$F$3,3, FALSE)</f>
        <v>0.85</v>
      </c>
      <c r="M5217" s="19" t="str">
        <f>VLOOKUP($H5217,'Emission Factors'!$B$2:$F$3,4, FALSE)</f>
        <v>LB</v>
      </c>
      <c r="N5217" s="19" t="str">
        <f>VLOOKUP($H5217,'Emission Factors'!$B$2:$F$3,5, FALSE)</f>
        <v>E6GAL</v>
      </c>
      <c r="O5217" s="42">
        <f>J5217*L5217/2000</f>
        <v>9.9761995758928038E-2</v>
      </c>
      <c r="P5217" s="2" t="s">
        <v>2651</v>
      </c>
      <c r="Q5217" s="42">
        <f>IF(ISNA(VLOOKUP(CONCATENATE(A5217,H5217),'Point Emissions'!C$2:E$233,3,FALSE)),0,VLOOKUP(CONCATENATE(A5217,H5217),'Point Emissions'!C$2:E$233,3,FALSE))</f>
        <v>0</v>
      </c>
      <c r="R5217" s="2" t="s">
        <v>2651</v>
      </c>
      <c r="S5217" s="43">
        <f>IF(O5217-Q5217&gt;=0,O5217-Q5217,0)</f>
        <v>9.9761995758928038E-2</v>
      </c>
      <c r="T5217" s="2" t="s">
        <v>2651</v>
      </c>
    </row>
    <row r="5218" spans="1:20">
      <c r="A5218" t="s">
        <v>3635</v>
      </c>
      <c r="B5218" t="s">
        <v>3620</v>
      </c>
      <c r="C5218" t="s">
        <v>2312</v>
      </c>
      <c r="D5218" t="s">
        <v>4893</v>
      </c>
      <c r="E5218" t="s">
        <v>2285</v>
      </c>
      <c r="F5218" t="s">
        <v>3622</v>
      </c>
      <c r="G5218" s="9" t="s">
        <v>4620</v>
      </c>
      <c r="H5218" t="s">
        <v>2274</v>
      </c>
      <c r="I5218" t="s">
        <v>4630</v>
      </c>
      <c r="J5218" s="14">
        <f>VLOOKUP(Emissions!A3515,'County Activity'!A$2:J$3224,9,FALSE)</f>
        <v>472.70261436402757</v>
      </c>
      <c r="K5218" s="14" t="str">
        <f>VLOOKUP(Emissions!B4981,'County Activity'!B$2:J$3224,9,FALSE)</f>
        <v>E6GAL</v>
      </c>
      <c r="L5218" s="20">
        <f>VLOOKUP($H5218,'Emission Factors'!$B$2:$F$3,3, FALSE)</f>
        <v>0.85</v>
      </c>
      <c r="M5218" s="19" t="str">
        <f>VLOOKUP($H5218,'Emission Factors'!$B$2:$F$3,4, FALSE)</f>
        <v>LB</v>
      </c>
      <c r="N5218" s="19" t="str">
        <f>VLOOKUP($H5218,'Emission Factors'!$B$2:$F$3,5, FALSE)</f>
        <v>E6GAL</v>
      </c>
      <c r="O5218" s="42">
        <f>J5218*L5218/2000</f>
        <v>0.20089861110471172</v>
      </c>
      <c r="P5218" s="2" t="s">
        <v>2651</v>
      </c>
      <c r="Q5218" s="42">
        <f>IF(ISNA(VLOOKUP(CONCATENATE(A5218,H5218),'Point Emissions'!C$2:E$233,3,FALSE)),0,VLOOKUP(CONCATENATE(A5218,H5218),'Point Emissions'!C$2:E$233,3,FALSE))</f>
        <v>0</v>
      </c>
      <c r="R5218" s="2" t="s">
        <v>2651</v>
      </c>
      <c r="S5218" s="43">
        <f>IF(O5218-Q5218&gt;=0,O5218-Q5218,0)</f>
        <v>0.20089861110471172</v>
      </c>
      <c r="T5218" s="2" t="s">
        <v>2651</v>
      </c>
    </row>
    <row r="5219" spans="1:20">
      <c r="A5219" t="s">
        <v>1220</v>
      </c>
      <c r="B5219" t="s">
        <v>1190</v>
      </c>
      <c r="C5219" t="s">
        <v>2348</v>
      </c>
      <c r="D5219" t="s">
        <v>2642</v>
      </c>
      <c r="E5219" t="s">
        <v>2285</v>
      </c>
      <c r="F5219" t="s">
        <v>1191</v>
      </c>
      <c r="G5219" s="9" t="s">
        <v>4620</v>
      </c>
      <c r="H5219" t="s">
        <v>2274</v>
      </c>
      <c r="I5219" t="s">
        <v>4630</v>
      </c>
      <c r="J5219" s="14">
        <f>VLOOKUP(Emissions!A6139,'County Activity'!A$2:J$3224,9,FALSE)</f>
        <v>7700.9119429028869</v>
      </c>
      <c r="K5219" s="14" t="str">
        <f>VLOOKUP(Emissions!B6293,'County Activity'!B$2:J$3224,9,FALSE)</f>
        <v>E6GAL</v>
      </c>
      <c r="L5219" s="20">
        <f>VLOOKUP($H5219,'Emission Factors'!$B$2:$F$3,3, FALSE)</f>
        <v>0.85</v>
      </c>
      <c r="M5219" s="19" t="str">
        <f>VLOOKUP($H5219,'Emission Factors'!$B$2:$F$3,4, FALSE)</f>
        <v>LB</v>
      </c>
      <c r="N5219" s="19" t="str">
        <f>VLOOKUP($H5219,'Emission Factors'!$B$2:$F$3,5, FALSE)</f>
        <v>E6GAL</v>
      </c>
      <c r="O5219" s="42">
        <f>J5219*L5219/2000</f>
        <v>3.2728875757337268</v>
      </c>
      <c r="P5219" s="2" t="s">
        <v>2651</v>
      </c>
      <c r="Q5219" s="42">
        <f>IF(ISNA(VLOOKUP(CONCATENATE(A5219,H5219),'Point Emissions'!C$2:E$233,3,FALSE)),0,VLOOKUP(CONCATENATE(A5219,H5219),'Point Emissions'!C$2:E$233,3,FALSE))</f>
        <v>0</v>
      </c>
      <c r="R5219" s="2" t="s">
        <v>2651</v>
      </c>
      <c r="S5219" s="43">
        <f>IF(O5219-Q5219&gt;=0,O5219-Q5219,0)</f>
        <v>3.2728875757337268</v>
      </c>
      <c r="T5219" s="2" t="s">
        <v>2651</v>
      </c>
    </row>
    <row r="5220" spans="1:20">
      <c r="A5220" t="s">
        <v>2777</v>
      </c>
      <c r="B5220" t="s">
        <v>2736</v>
      </c>
      <c r="C5220" t="s">
        <v>2345</v>
      </c>
      <c r="D5220" t="s">
        <v>2778</v>
      </c>
      <c r="E5220" t="s">
        <v>2285</v>
      </c>
      <c r="F5220" t="s">
        <v>2738</v>
      </c>
      <c r="G5220" s="9" t="s">
        <v>4620</v>
      </c>
      <c r="H5220" t="s">
        <v>4628</v>
      </c>
      <c r="I5220" t="s">
        <v>4629</v>
      </c>
      <c r="J5220" s="14">
        <f>VLOOKUP(Emissions!A414,'County Activity'!A$2:J$3224,9,FALSE)</f>
        <v>185.41752843084609</v>
      </c>
      <c r="K5220" s="14" t="str">
        <f>VLOOKUP(Emissions!B208,'County Activity'!B$2:J$3224,9,FALSE)</f>
        <v>E6GAL</v>
      </c>
      <c r="L5220" s="20">
        <f>VLOOKUP($H5220,'Emission Factors'!$B$2:$F$3,3, FALSE)</f>
        <v>0.16900000000000001</v>
      </c>
      <c r="M5220" s="19" t="str">
        <f>VLOOKUP($H5220,'Emission Factors'!$B$2:$F$3,4, FALSE)</f>
        <v>LB</v>
      </c>
      <c r="N5220" s="19" t="str">
        <f>VLOOKUP($H5220,'Emission Factors'!$B$2:$F$3,5, FALSE)</f>
        <v>E6GAL</v>
      </c>
      <c r="O5220" s="42">
        <f>J5220*L5220/2000</f>
        <v>1.5667781152406496E-2</v>
      </c>
      <c r="P5220" s="2" t="s">
        <v>2651</v>
      </c>
      <c r="Q5220" s="42">
        <f>IF(ISNA(VLOOKUP(CONCATENATE(A5220,H5220),'Point Emissions'!C$2:E$233,3,FALSE)),0,VLOOKUP(CONCATENATE(A5220,H5220),'Point Emissions'!C$2:E$233,3,FALSE))</f>
        <v>0</v>
      </c>
      <c r="R5220" s="2" t="s">
        <v>2651</v>
      </c>
      <c r="S5220" s="43">
        <f>IF(O5220-Q5220&gt;=0,O5220-Q5220,0)</f>
        <v>1.5667781152406496E-2</v>
      </c>
      <c r="T5220" s="2" t="s">
        <v>2651</v>
      </c>
    </row>
    <row r="5221" spans="1:20">
      <c r="A5221" t="s">
        <v>4347</v>
      </c>
      <c r="B5221" t="s">
        <v>4235</v>
      </c>
      <c r="C5221" t="s">
        <v>2730</v>
      </c>
      <c r="D5221" t="s">
        <v>2478</v>
      </c>
      <c r="E5221" t="s">
        <v>2285</v>
      </c>
      <c r="F5221" t="s">
        <v>4236</v>
      </c>
      <c r="G5221" s="9" t="s">
        <v>4620</v>
      </c>
      <c r="H5221" t="s">
        <v>2274</v>
      </c>
      <c r="I5221" t="s">
        <v>4630</v>
      </c>
      <c r="J5221" s="14">
        <f>VLOOKUP(Emissions!A4411,'County Activity'!A$2:J$3224,9,FALSE)</f>
        <v>870.14940976216758</v>
      </c>
      <c r="K5221" s="14" t="str">
        <f>VLOOKUP(Emissions!B5429,'County Activity'!B$2:J$3224,9,FALSE)</f>
        <v>E6GAL</v>
      </c>
      <c r="L5221" s="20">
        <f>VLOOKUP($H5221,'Emission Factors'!$B$2:$F$3,3, FALSE)</f>
        <v>0.85</v>
      </c>
      <c r="M5221" s="19" t="str">
        <f>VLOOKUP($H5221,'Emission Factors'!$B$2:$F$3,4, FALSE)</f>
        <v>LB</v>
      </c>
      <c r="N5221" s="19" t="str">
        <f>VLOOKUP($H5221,'Emission Factors'!$B$2:$F$3,5, FALSE)</f>
        <v>E6GAL</v>
      </c>
      <c r="O5221" s="42">
        <f>J5221*L5221/2000</f>
        <v>0.3698134991489212</v>
      </c>
      <c r="P5221" s="2" t="s">
        <v>2651</v>
      </c>
      <c r="Q5221" s="42">
        <f>IF(ISNA(VLOOKUP(CONCATENATE(A5221,H5221),'Point Emissions'!C$2:E$233,3,FALSE)),0,VLOOKUP(CONCATENATE(A5221,H5221),'Point Emissions'!C$2:E$233,3,FALSE))</f>
        <v>0</v>
      </c>
      <c r="R5221" s="2" t="s">
        <v>2651</v>
      </c>
      <c r="S5221" s="43">
        <f>IF(O5221-Q5221&gt;=0,O5221-Q5221,0)</f>
        <v>0.3698134991489212</v>
      </c>
      <c r="T5221" s="2" t="s">
        <v>2651</v>
      </c>
    </row>
    <row r="5222" spans="1:20">
      <c r="A5222" t="s">
        <v>3158</v>
      </c>
      <c r="B5222" t="s">
        <v>3123</v>
      </c>
      <c r="C5222" t="s">
        <v>2342</v>
      </c>
      <c r="D5222" t="s">
        <v>3159</v>
      </c>
      <c r="E5222" t="s">
        <v>2285</v>
      </c>
      <c r="F5222" t="s">
        <v>3125</v>
      </c>
      <c r="G5222" s="9" t="s">
        <v>4620</v>
      </c>
      <c r="H5222" t="s">
        <v>2274</v>
      </c>
      <c r="I5222" t="s">
        <v>4630</v>
      </c>
      <c r="J5222" s="14">
        <f>VLOOKUP(Emissions!A815,'County Activity'!A$2:J$3224,9,FALSE)</f>
        <v>64.143576761137268</v>
      </c>
      <c r="K5222" s="14" t="str">
        <f>VLOOKUP(Emissions!B3631,'County Activity'!B$2:J$3224,9,FALSE)</f>
        <v>E6GAL</v>
      </c>
      <c r="L5222" s="20">
        <f>VLOOKUP($H5222,'Emission Factors'!$B$2:$F$3,3, FALSE)</f>
        <v>0.85</v>
      </c>
      <c r="M5222" s="19" t="str">
        <f>VLOOKUP($H5222,'Emission Factors'!$B$2:$F$3,4, FALSE)</f>
        <v>LB</v>
      </c>
      <c r="N5222" s="19" t="str">
        <f>VLOOKUP($H5222,'Emission Factors'!$B$2:$F$3,5, FALSE)</f>
        <v>E6GAL</v>
      </c>
      <c r="O5222" s="42">
        <f>J5222*L5222/2000</f>
        <v>2.7261020123483339E-2</v>
      </c>
      <c r="P5222" s="2" t="s">
        <v>2651</v>
      </c>
      <c r="Q5222" s="42">
        <f>IF(ISNA(VLOOKUP(CONCATENATE(A5222,H5222),'Point Emissions'!C$2:E$233,3,FALSE)),0,VLOOKUP(CONCATENATE(A5222,H5222),'Point Emissions'!C$2:E$233,3,FALSE))</f>
        <v>0</v>
      </c>
      <c r="R5222" s="2" t="s">
        <v>2651</v>
      </c>
      <c r="S5222" s="43">
        <f>IF(O5222-Q5222&gt;=0,O5222-Q5222,0)</f>
        <v>2.7261020123483339E-2</v>
      </c>
      <c r="T5222" s="2" t="s">
        <v>2651</v>
      </c>
    </row>
    <row r="5223" spans="1:20">
      <c r="A5223" t="s">
        <v>1292</v>
      </c>
      <c r="B5223" t="s">
        <v>1190</v>
      </c>
      <c r="C5223" t="s">
        <v>2713</v>
      </c>
      <c r="D5223" t="s">
        <v>1293</v>
      </c>
      <c r="E5223" t="s">
        <v>2285</v>
      </c>
      <c r="F5223" t="s">
        <v>1191</v>
      </c>
      <c r="G5223" s="9" t="s">
        <v>4620</v>
      </c>
      <c r="H5223" t="s">
        <v>2274</v>
      </c>
      <c r="I5223" t="s">
        <v>4630</v>
      </c>
      <c r="J5223" s="14">
        <f>VLOOKUP(Emissions!A6233,'County Activity'!A$2:J$3224,9,FALSE)</f>
        <v>10861.400149448147</v>
      </c>
      <c r="K5223" s="14" t="str">
        <f>VLOOKUP(Emissions!B6340,'County Activity'!B$2:J$3224,9,FALSE)</f>
        <v>E6GAL</v>
      </c>
      <c r="L5223" s="20">
        <f>VLOOKUP($H5223,'Emission Factors'!$B$2:$F$3,3, FALSE)</f>
        <v>0.85</v>
      </c>
      <c r="M5223" s="19" t="str">
        <f>VLOOKUP($H5223,'Emission Factors'!$B$2:$F$3,4, FALSE)</f>
        <v>LB</v>
      </c>
      <c r="N5223" s="19" t="str">
        <f>VLOOKUP($H5223,'Emission Factors'!$B$2:$F$3,5, FALSE)</f>
        <v>E6GAL</v>
      </c>
      <c r="O5223" s="42">
        <f>J5223*L5223/2000</f>
        <v>4.6160950635154618</v>
      </c>
      <c r="P5223" s="2" t="s">
        <v>2651</v>
      </c>
      <c r="Q5223" s="42">
        <f>IF(ISNA(VLOOKUP(CONCATENATE(A5223,H5223),'Point Emissions'!C$2:E$233,3,FALSE)),0,VLOOKUP(CONCATENATE(A5223,H5223),'Point Emissions'!C$2:E$233,3,FALSE))</f>
        <v>0</v>
      </c>
      <c r="R5223" s="2" t="s">
        <v>2651</v>
      </c>
      <c r="S5223" s="43">
        <f>IF(O5223-Q5223&gt;=0,O5223-Q5223,0)</f>
        <v>4.6160950635154618</v>
      </c>
      <c r="T5223" s="2" t="s">
        <v>2651</v>
      </c>
    </row>
    <row r="5224" spans="1:20">
      <c r="A5224" t="s">
        <v>4569</v>
      </c>
      <c r="B5224" t="s">
        <v>1756</v>
      </c>
      <c r="C5224" t="s">
        <v>2426</v>
      </c>
      <c r="D5224" t="s">
        <v>4570</v>
      </c>
      <c r="E5224" t="s">
        <v>2285</v>
      </c>
      <c r="F5224" t="s">
        <v>1757</v>
      </c>
      <c r="G5224" s="9" t="s">
        <v>4620</v>
      </c>
      <c r="H5224" t="s">
        <v>2274</v>
      </c>
      <c r="I5224" t="s">
        <v>4630</v>
      </c>
      <c r="J5224" s="14">
        <f>VLOOKUP(Emissions!A1287,'County Activity'!A$2:J$3224,9,FALSE)</f>
        <v>507.76862362685591</v>
      </c>
      <c r="K5224" s="14" t="str">
        <f>VLOOKUP(Emissions!B3867,'County Activity'!B$2:J$3224,9,FALSE)</f>
        <v>E6GAL</v>
      </c>
      <c r="L5224" s="20">
        <f>VLOOKUP($H5224,'Emission Factors'!$B$2:$F$3,3, FALSE)</f>
        <v>0.85</v>
      </c>
      <c r="M5224" s="19" t="str">
        <f>VLOOKUP($H5224,'Emission Factors'!$B$2:$F$3,4, FALSE)</f>
        <v>LB</v>
      </c>
      <c r="N5224" s="19" t="str">
        <f>VLOOKUP($H5224,'Emission Factors'!$B$2:$F$3,5, FALSE)</f>
        <v>E6GAL</v>
      </c>
      <c r="O5224" s="42">
        <f>J5224*L5224/2000</f>
        <v>0.21580166504141376</v>
      </c>
      <c r="P5224" s="2" t="s">
        <v>2651</v>
      </c>
      <c r="Q5224" s="42">
        <f>IF(ISNA(VLOOKUP(CONCATENATE(A5224,H5224),'Point Emissions'!C$2:E$233,3,FALSE)),0,VLOOKUP(CONCATENATE(A5224,H5224),'Point Emissions'!C$2:E$233,3,FALSE))</f>
        <v>0</v>
      </c>
      <c r="R5224" s="2" t="s">
        <v>2651</v>
      </c>
      <c r="S5224" s="43">
        <f>IF(O5224-Q5224&gt;=0,O5224-Q5224,0)</f>
        <v>0.21580166504141376</v>
      </c>
      <c r="T5224" s="2" t="s">
        <v>2651</v>
      </c>
    </row>
    <row r="5225" spans="1:20">
      <c r="A5225" t="s">
        <v>877</v>
      </c>
      <c r="B5225" t="s">
        <v>811</v>
      </c>
      <c r="C5225" t="s">
        <v>2417</v>
      </c>
      <c r="D5225" t="s">
        <v>2385</v>
      </c>
      <c r="E5225" t="s">
        <v>2285</v>
      </c>
      <c r="F5225" t="s">
        <v>813</v>
      </c>
      <c r="G5225" s="9" t="s">
        <v>4620</v>
      </c>
      <c r="H5225" t="s">
        <v>2274</v>
      </c>
      <c r="I5225" t="s">
        <v>4630</v>
      </c>
      <c r="J5225" s="14">
        <f>VLOOKUP(Emissions!A5729,'County Activity'!A$2:J$3224,9,FALSE)</f>
        <v>3251.6598306286151</v>
      </c>
      <c r="K5225" s="14" t="str">
        <f>VLOOKUP(Emissions!B6088,'County Activity'!B$2:J$3224,9,FALSE)</f>
        <v>E6GAL</v>
      </c>
      <c r="L5225" s="20">
        <f>VLOOKUP($H5225,'Emission Factors'!$B$2:$F$3,3, FALSE)</f>
        <v>0.85</v>
      </c>
      <c r="M5225" s="19" t="str">
        <f>VLOOKUP($H5225,'Emission Factors'!$B$2:$F$3,4, FALSE)</f>
        <v>LB</v>
      </c>
      <c r="N5225" s="19" t="str">
        <f>VLOOKUP($H5225,'Emission Factors'!$B$2:$F$3,5, FALSE)</f>
        <v>E6GAL</v>
      </c>
      <c r="O5225" s="42">
        <f>J5225*L5225/2000</f>
        <v>1.3819554280171615</v>
      </c>
      <c r="P5225" s="2" t="s">
        <v>2651</v>
      </c>
      <c r="Q5225" s="42">
        <f>IF(ISNA(VLOOKUP(CONCATENATE(A5225,H5225),'Point Emissions'!C$2:E$233,3,FALSE)),0,VLOOKUP(CONCATENATE(A5225,H5225),'Point Emissions'!C$2:E$233,3,FALSE))</f>
        <v>0</v>
      </c>
      <c r="R5225" s="2" t="s">
        <v>2651</v>
      </c>
      <c r="S5225" s="43">
        <f>IF(O5225-Q5225&gt;=0,O5225-Q5225,0)</f>
        <v>1.3819554280171615</v>
      </c>
      <c r="T5225" s="2" t="s">
        <v>2651</v>
      </c>
    </row>
    <row r="5226" spans="1:20">
      <c r="A5226" t="s">
        <v>4604</v>
      </c>
      <c r="B5226" t="s">
        <v>1756</v>
      </c>
      <c r="C5226" t="s">
        <v>2722</v>
      </c>
      <c r="D5226" t="s">
        <v>4605</v>
      </c>
      <c r="E5226" t="s">
        <v>2285</v>
      </c>
      <c r="F5226" t="s">
        <v>1757</v>
      </c>
      <c r="G5226" s="9" t="s">
        <v>4620</v>
      </c>
      <c r="H5226" t="s">
        <v>2274</v>
      </c>
      <c r="I5226" t="s">
        <v>4630</v>
      </c>
      <c r="J5226" s="14">
        <f>VLOOKUP(Emissions!A1333,'County Activity'!A$2:J$3224,9,FALSE)</f>
        <v>525.57383015665744</v>
      </c>
      <c r="K5226" s="14" t="str">
        <f>VLOOKUP(Emissions!B3890,'County Activity'!B$2:J$3224,9,FALSE)</f>
        <v>E6GAL</v>
      </c>
      <c r="L5226" s="20">
        <f>VLOOKUP($H5226,'Emission Factors'!$B$2:$F$3,3, FALSE)</f>
        <v>0.85</v>
      </c>
      <c r="M5226" s="19" t="str">
        <f>VLOOKUP($H5226,'Emission Factors'!$B$2:$F$3,4, FALSE)</f>
        <v>LB</v>
      </c>
      <c r="N5226" s="19" t="str">
        <f>VLOOKUP($H5226,'Emission Factors'!$B$2:$F$3,5, FALSE)</f>
        <v>E6GAL</v>
      </c>
      <c r="O5226" s="42">
        <f>J5226*L5226/2000</f>
        <v>0.22336887781657941</v>
      </c>
      <c r="P5226" s="2" t="s">
        <v>2651</v>
      </c>
      <c r="Q5226" s="42">
        <f>IF(ISNA(VLOOKUP(CONCATENATE(A5226,H5226),'Point Emissions'!C$2:E$233,3,FALSE)),0,VLOOKUP(CONCATENATE(A5226,H5226),'Point Emissions'!C$2:E$233,3,FALSE))</f>
        <v>0</v>
      </c>
      <c r="R5226" s="2" t="s">
        <v>2651</v>
      </c>
      <c r="S5226" s="43">
        <f>IF(O5226-Q5226&gt;=0,O5226-Q5226,0)</f>
        <v>0.22336887781657941</v>
      </c>
      <c r="T5226" s="2" t="s">
        <v>2651</v>
      </c>
    </row>
    <row r="5227" spans="1:20">
      <c r="A5227" t="s">
        <v>5428</v>
      </c>
      <c r="B5227" t="s">
        <v>5328</v>
      </c>
      <c r="C5227" t="s">
        <v>2456</v>
      </c>
      <c r="D5227" t="s">
        <v>5429</v>
      </c>
      <c r="E5227" t="s">
        <v>2285</v>
      </c>
      <c r="F5227" t="s">
        <v>5330</v>
      </c>
      <c r="G5227" s="9" t="s">
        <v>4620</v>
      </c>
      <c r="H5227" t="s">
        <v>2274</v>
      </c>
      <c r="I5227" t="s">
        <v>4630</v>
      </c>
      <c r="J5227" s="14">
        <f>VLOOKUP(Emissions!A2343,'County Activity'!A$2:J$3224,9,FALSE)</f>
        <v>221.50829778172061</v>
      </c>
      <c r="K5227" s="14" t="str">
        <f>VLOOKUP(Emissions!B4395,'County Activity'!B$2:J$3224,9,FALSE)</f>
        <v>E6GAL</v>
      </c>
      <c r="L5227" s="20">
        <f>VLOOKUP($H5227,'Emission Factors'!$B$2:$F$3,3, FALSE)</f>
        <v>0.85</v>
      </c>
      <c r="M5227" s="19" t="str">
        <f>VLOOKUP($H5227,'Emission Factors'!$B$2:$F$3,4, FALSE)</f>
        <v>LB</v>
      </c>
      <c r="N5227" s="19" t="str">
        <f>VLOOKUP($H5227,'Emission Factors'!$B$2:$F$3,5, FALSE)</f>
        <v>E6GAL</v>
      </c>
      <c r="O5227" s="42">
        <f>J5227*L5227/2000</f>
        <v>9.414102655723125E-2</v>
      </c>
      <c r="P5227" s="2" t="s">
        <v>2651</v>
      </c>
      <c r="Q5227" s="42">
        <f>IF(ISNA(VLOOKUP(CONCATENATE(A5227,H5227),'Point Emissions'!C$2:E$233,3,FALSE)),0,VLOOKUP(CONCATENATE(A5227,H5227),'Point Emissions'!C$2:E$233,3,FALSE))</f>
        <v>0</v>
      </c>
      <c r="R5227" s="2" t="s">
        <v>2651</v>
      </c>
      <c r="S5227" s="43">
        <f>IF(O5227-Q5227&gt;=0,O5227-Q5227,0)</f>
        <v>9.414102655723125E-2</v>
      </c>
      <c r="T5227" s="2" t="s">
        <v>2651</v>
      </c>
    </row>
    <row r="5228" spans="1:20">
      <c r="A5228" t="s">
        <v>4138</v>
      </c>
      <c r="B5228" t="s">
        <v>4110</v>
      </c>
      <c r="C5228" t="s">
        <v>2339</v>
      </c>
      <c r="D5228" t="s">
        <v>4139</v>
      </c>
      <c r="E5228" t="s">
        <v>2285</v>
      </c>
      <c r="F5228" t="s">
        <v>4111</v>
      </c>
      <c r="G5228" s="9" t="s">
        <v>4620</v>
      </c>
      <c r="H5228" t="s">
        <v>2274</v>
      </c>
      <c r="I5228" t="s">
        <v>4630</v>
      </c>
      <c r="J5228" s="14">
        <f>VLOOKUP(Emissions!A4125,'County Activity'!A$2:J$3224,9,FALSE)</f>
        <v>710.79921607099493</v>
      </c>
      <c r="K5228" s="14" t="str">
        <f>VLOOKUP(Emissions!B5286,'County Activity'!B$2:J$3224,9,FALSE)</f>
        <v>E6GAL</v>
      </c>
      <c r="L5228" s="20">
        <f>VLOOKUP($H5228,'Emission Factors'!$B$2:$F$3,3, FALSE)</f>
        <v>0.85</v>
      </c>
      <c r="M5228" s="19" t="str">
        <f>VLOOKUP($H5228,'Emission Factors'!$B$2:$F$3,4, FALSE)</f>
        <v>LB</v>
      </c>
      <c r="N5228" s="19" t="str">
        <f>VLOOKUP($H5228,'Emission Factors'!$B$2:$F$3,5, FALSE)</f>
        <v>E6GAL</v>
      </c>
      <c r="O5228" s="42">
        <f>J5228*L5228/2000</f>
        <v>0.30208966683017285</v>
      </c>
      <c r="P5228" s="2" t="s">
        <v>2651</v>
      </c>
      <c r="Q5228" s="42">
        <f>IF(ISNA(VLOOKUP(CONCATENATE(A5228,H5228),'Point Emissions'!C$2:E$233,3,FALSE)),0,VLOOKUP(CONCATENATE(A5228,H5228),'Point Emissions'!C$2:E$233,3,FALSE))</f>
        <v>0</v>
      </c>
      <c r="R5228" s="2" t="s">
        <v>2651</v>
      </c>
      <c r="S5228" s="43">
        <f>IF(O5228-Q5228&gt;=0,O5228-Q5228,0)</f>
        <v>0.30208966683017285</v>
      </c>
      <c r="T5228" s="2" t="s">
        <v>2651</v>
      </c>
    </row>
    <row r="5229" spans="1:20">
      <c r="A5229" t="s">
        <v>991</v>
      </c>
      <c r="B5229" t="s">
        <v>811</v>
      </c>
      <c r="C5229" t="s">
        <v>992</v>
      </c>
      <c r="D5229" t="s">
        <v>993</v>
      </c>
      <c r="E5229" t="s">
        <v>2285</v>
      </c>
      <c r="F5229" t="s">
        <v>813</v>
      </c>
      <c r="G5229" s="9" t="s">
        <v>4620</v>
      </c>
      <c r="H5229" t="s">
        <v>2274</v>
      </c>
      <c r="I5229" t="s">
        <v>4630</v>
      </c>
      <c r="J5229" s="14">
        <f>VLOOKUP(Emissions!A5863,'County Activity'!A$2:J$3224,9,FALSE)</f>
        <v>4081.3632406657121</v>
      </c>
      <c r="K5229" s="14" t="str">
        <f>VLOOKUP(Emissions!B6155,'County Activity'!B$2:J$3224,9,FALSE)</f>
        <v>E6GAL</v>
      </c>
      <c r="L5229" s="20">
        <f>VLOOKUP($H5229,'Emission Factors'!$B$2:$F$3,3, FALSE)</f>
        <v>0.85</v>
      </c>
      <c r="M5229" s="19" t="str">
        <f>VLOOKUP($H5229,'Emission Factors'!$B$2:$F$3,4, FALSE)</f>
        <v>LB</v>
      </c>
      <c r="N5229" s="19" t="str">
        <f>VLOOKUP($H5229,'Emission Factors'!$B$2:$F$3,5, FALSE)</f>
        <v>E6GAL</v>
      </c>
      <c r="O5229" s="42">
        <f>J5229*L5229/2000</f>
        <v>1.7345793772829277</v>
      </c>
      <c r="P5229" s="2" t="s">
        <v>2651</v>
      </c>
      <c r="Q5229" s="42">
        <f>IF(ISNA(VLOOKUP(CONCATENATE(A5229,H5229),'Point Emissions'!C$2:E$233,3,FALSE)),0,VLOOKUP(CONCATENATE(A5229,H5229),'Point Emissions'!C$2:E$233,3,FALSE))</f>
        <v>0</v>
      </c>
      <c r="R5229" s="2" t="s">
        <v>2651</v>
      </c>
      <c r="S5229" s="43">
        <f>IF(O5229-Q5229&gt;=0,O5229-Q5229,0)</f>
        <v>1.7345793772829277</v>
      </c>
      <c r="T5229" s="2" t="s">
        <v>2651</v>
      </c>
    </row>
    <row r="5230" spans="1:20">
      <c r="A5230" t="s">
        <v>4014</v>
      </c>
      <c r="B5230" t="s">
        <v>3858</v>
      </c>
      <c r="C5230" t="s">
        <v>3301</v>
      </c>
      <c r="D5230" t="s">
        <v>4015</v>
      </c>
      <c r="E5230" t="s">
        <v>2285</v>
      </c>
      <c r="F5230" t="s">
        <v>3860</v>
      </c>
      <c r="G5230" s="9" t="s">
        <v>4620</v>
      </c>
      <c r="H5230" t="s">
        <v>2274</v>
      </c>
      <c r="I5230" t="s">
        <v>4630</v>
      </c>
      <c r="J5230" s="14">
        <f>VLOOKUP(Emissions!A3971,'County Activity'!A$2:J$3224,9,FALSE)</f>
        <v>647.5202806341465</v>
      </c>
      <c r="K5230" s="14" t="str">
        <f>VLOOKUP(Emissions!B5209,'County Activity'!B$2:J$3224,9,FALSE)</f>
        <v>E6GAL</v>
      </c>
      <c r="L5230" s="20">
        <f>VLOOKUP($H5230,'Emission Factors'!$B$2:$F$3,3, FALSE)</f>
        <v>0.85</v>
      </c>
      <c r="M5230" s="19" t="str">
        <f>VLOOKUP($H5230,'Emission Factors'!$B$2:$F$3,4, FALSE)</f>
        <v>LB</v>
      </c>
      <c r="N5230" s="19" t="str">
        <f>VLOOKUP($H5230,'Emission Factors'!$B$2:$F$3,5, FALSE)</f>
        <v>E6GAL</v>
      </c>
      <c r="O5230" s="42">
        <f>J5230*L5230/2000</f>
        <v>0.27519611926951226</v>
      </c>
      <c r="P5230" s="2" t="s">
        <v>2651</v>
      </c>
      <c r="Q5230" s="42">
        <f>IF(ISNA(VLOOKUP(CONCATENATE(A5230,H5230),'Point Emissions'!C$2:E$233,3,FALSE)),0,VLOOKUP(CONCATENATE(A5230,H5230),'Point Emissions'!C$2:E$233,3,FALSE))</f>
        <v>0</v>
      </c>
      <c r="R5230" s="2" t="s">
        <v>2651</v>
      </c>
      <c r="S5230" s="43">
        <f>IF(O5230-Q5230&gt;=0,O5230-Q5230,0)</f>
        <v>0.27519611926951226</v>
      </c>
      <c r="T5230" s="2" t="s">
        <v>2651</v>
      </c>
    </row>
    <row r="5231" spans="1:20">
      <c r="A5231" t="s">
        <v>177</v>
      </c>
      <c r="B5231" t="s">
        <v>109</v>
      </c>
      <c r="C5231" t="s">
        <v>2444</v>
      </c>
      <c r="D5231" t="s">
        <v>178</v>
      </c>
      <c r="E5231" t="s">
        <v>2285</v>
      </c>
      <c r="F5231" t="s">
        <v>110</v>
      </c>
      <c r="G5231" s="9" t="s">
        <v>4620</v>
      </c>
      <c r="H5231" t="s">
        <v>2274</v>
      </c>
      <c r="I5231" t="s">
        <v>4630</v>
      </c>
      <c r="J5231" s="14">
        <f>VLOOKUP(Emissions!A4965,'County Activity'!A$2:J$3224,9,FALSE)</f>
        <v>1317.2330219250421</v>
      </c>
      <c r="K5231" s="14" t="str">
        <f>VLOOKUP(Emissions!B5706,'County Activity'!B$2:J$3224,9,FALSE)</f>
        <v>E6GAL</v>
      </c>
      <c r="L5231" s="20">
        <f>VLOOKUP($H5231,'Emission Factors'!$B$2:$F$3,3, FALSE)</f>
        <v>0.85</v>
      </c>
      <c r="M5231" s="19" t="str">
        <f>VLOOKUP($H5231,'Emission Factors'!$B$2:$F$3,4, FALSE)</f>
        <v>LB</v>
      </c>
      <c r="N5231" s="19" t="str">
        <f>VLOOKUP($H5231,'Emission Factors'!$B$2:$F$3,5, FALSE)</f>
        <v>E6GAL</v>
      </c>
      <c r="O5231" s="42">
        <f>J5231*L5231/2000</f>
        <v>0.55982403431814287</v>
      </c>
      <c r="P5231" s="2" t="s">
        <v>2651</v>
      </c>
      <c r="Q5231" s="42">
        <f>IF(ISNA(VLOOKUP(CONCATENATE(A5231,H5231),'Point Emissions'!C$2:E$233,3,FALSE)),0,VLOOKUP(CONCATENATE(A5231,H5231),'Point Emissions'!C$2:E$233,3,FALSE))</f>
        <v>0</v>
      </c>
      <c r="R5231" s="2" t="s">
        <v>2651</v>
      </c>
      <c r="S5231" s="43">
        <f>IF(O5231-Q5231&gt;=0,O5231-Q5231,0)</f>
        <v>0.55982403431814287</v>
      </c>
      <c r="T5231" s="2" t="s">
        <v>2651</v>
      </c>
    </row>
    <row r="5232" spans="1:20">
      <c r="A5232" t="s">
        <v>2389</v>
      </c>
      <c r="B5232" t="s">
        <v>2282</v>
      </c>
      <c r="C5232" t="s">
        <v>2390</v>
      </c>
      <c r="D5232" t="s">
        <v>2391</v>
      </c>
      <c r="E5232" t="s">
        <v>2285</v>
      </c>
      <c r="F5232" t="s">
        <v>2286</v>
      </c>
      <c r="G5232" s="9" t="s">
        <v>4620</v>
      </c>
      <c r="H5232" t="s">
        <v>2274</v>
      </c>
      <c r="I5232" t="s">
        <v>4630</v>
      </c>
      <c r="J5232" s="14">
        <f>VLOOKUP(Emissions!A73,'County Activity'!A$2:J$3224,9,FALSE)</f>
        <v>50.405386830768869</v>
      </c>
      <c r="K5232" s="14" t="str">
        <f>VLOOKUP(Emissions!B3260,'County Activity'!B$2:J$3224,9,FALSE)</f>
        <v>E6GAL</v>
      </c>
      <c r="L5232" s="20">
        <f>VLOOKUP($H5232,'Emission Factors'!$B$2:$F$3,3, FALSE)</f>
        <v>0.85</v>
      </c>
      <c r="M5232" s="19" t="str">
        <f>VLOOKUP($H5232,'Emission Factors'!$B$2:$F$3,4, FALSE)</f>
        <v>LB</v>
      </c>
      <c r="N5232" s="19" t="str">
        <f>VLOOKUP($H5232,'Emission Factors'!$B$2:$F$3,5, FALSE)</f>
        <v>E6GAL</v>
      </c>
      <c r="O5232" s="42">
        <f>J5232*L5232/2000</f>
        <v>2.1422289403076767E-2</v>
      </c>
      <c r="P5232" s="2" t="s">
        <v>2651</v>
      </c>
      <c r="Q5232" s="42">
        <f>IF(ISNA(VLOOKUP(CONCATENATE(A5232,H5232),'Point Emissions'!C$2:E$233,3,FALSE)),0,VLOOKUP(CONCATENATE(A5232,H5232),'Point Emissions'!C$2:E$233,3,FALSE))</f>
        <v>0</v>
      </c>
      <c r="R5232" s="2" t="s">
        <v>2651</v>
      </c>
      <c r="S5232" s="43">
        <f>IF(O5232-Q5232&gt;=0,O5232-Q5232,0)</f>
        <v>2.1422289403076767E-2</v>
      </c>
      <c r="T5232" s="2" t="s">
        <v>2651</v>
      </c>
    </row>
    <row r="5233" spans="1:20">
      <c r="A5233" t="s">
        <v>5509</v>
      </c>
      <c r="B5233" t="s">
        <v>1335</v>
      </c>
      <c r="C5233" t="s">
        <v>2462</v>
      </c>
      <c r="D5233" t="s">
        <v>5619</v>
      </c>
      <c r="E5233" s="11" t="s">
        <v>1337</v>
      </c>
      <c r="F5233" t="s">
        <v>1338</v>
      </c>
      <c r="G5233" s="9" t="s">
        <v>4620</v>
      </c>
      <c r="H5233" t="s">
        <v>2274</v>
      </c>
      <c r="I5233" t="s">
        <v>4630</v>
      </c>
      <c r="J5233" s="14">
        <f>VLOOKUP(Emissions!A6407,'County Activity'!A$2:J$3224,9,FALSE)</f>
        <v>32998.779951464603</v>
      </c>
      <c r="K5233" s="14" t="str">
        <f>VLOOKUP(Emissions!B6427,'County Activity'!B$2:J$3224,9,FALSE)</f>
        <v>E6GAL</v>
      </c>
      <c r="L5233" s="20">
        <f>VLOOKUP($H5233,'Emission Factors'!$B$2:$F$3,3, FALSE)</f>
        <v>0.85</v>
      </c>
      <c r="M5233" s="19" t="str">
        <f>VLOOKUP($H5233,'Emission Factors'!$B$2:$F$3,4, FALSE)</f>
        <v>LB</v>
      </c>
      <c r="N5233" s="19" t="str">
        <f>VLOOKUP($H5233,'Emission Factors'!$B$2:$F$3,5, FALSE)</f>
        <v>E6GAL</v>
      </c>
      <c r="O5233" s="42">
        <f>J5233*L5233/2000</f>
        <v>14.024481479372456</v>
      </c>
      <c r="P5233" s="2" t="s">
        <v>2651</v>
      </c>
      <c r="Q5233" s="42">
        <f>IF(ISNA(VLOOKUP(CONCATENATE(A5233,H5233),'Point Emissions'!C$2:E$233,3,FALSE)),0,VLOOKUP(CONCATENATE(A5233,H5233),'Point Emissions'!C$2:E$233,3,FALSE))</f>
        <v>0</v>
      </c>
      <c r="R5233" s="2" t="s">
        <v>2651</v>
      </c>
      <c r="S5233" s="43">
        <f>IF(O5233-Q5233&gt;=0,O5233-Q5233,0)</f>
        <v>14.024481479372456</v>
      </c>
      <c r="T5233" s="2" t="s">
        <v>2651</v>
      </c>
    </row>
    <row r="5234" spans="1:20">
      <c r="A5234" t="s">
        <v>167</v>
      </c>
      <c r="B5234" t="s">
        <v>109</v>
      </c>
      <c r="C5234" t="s">
        <v>2417</v>
      </c>
      <c r="D5234" t="s">
        <v>2394</v>
      </c>
      <c r="E5234" t="s">
        <v>2285</v>
      </c>
      <c r="F5234" t="s">
        <v>110</v>
      </c>
      <c r="G5234" s="9" t="s">
        <v>4620</v>
      </c>
      <c r="H5234" t="s">
        <v>2274</v>
      </c>
      <c r="I5234" t="s">
        <v>4630</v>
      </c>
      <c r="J5234" s="14">
        <f>VLOOKUP(Emissions!A4947,'County Activity'!A$2:J$3224,9,FALSE)</f>
        <v>6508.7316754722242</v>
      </c>
      <c r="K5234" s="14" t="str">
        <f>VLOOKUP(Emissions!B5697,'County Activity'!B$2:J$3224,9,FALSE)</f>
        <v>E6GAL</v>
      </c>
      <c r="L5234" s="20">
        <f>VLOOKUP($H5234,'Emission Factors'!$B$2:$F$3,3, FALSE)</f>
        <v>0.85</v>
      </c>
      <c r="M5234" s="19" t="str">
        <f>VLOOKUP($H5234,'Emission Factors'!$B$2:$F$3,4, FALSE)</f>
        <v>LB</v>
      </c>
      <c r="N5234" s="19" t="str">
        <f>VLOOKUP($H5234,'Emission Factors'!$B$2:$F$3,5, FALSE)</f>
        <v>E6GAL</v>
      </c>
      <c r="O5234" s="42">
        <f>J5234*L5234/2000</f>
        <v>2.7662109620756952</v>
      </c>
      <c r="P5234" s="2" t="s">
        <v>2651</v>
      </c>
      <c r="Q5234" s="42">
        <f>IF(ISNA(VLOOKUP(CONCATENATE(A5234,H5234),'Point Emissions'!C$2:E$233,3,FALSE)),0,VLOOKUP(CONCATENATE(A5234,H5234),'Point Emissions'!C$2:E$233,3,FALSE))</f>
        <v>0</v>
      </c>
      <c r="R5234" s="2" t="s">
        <v>2651</v>
      </c>
      <c r="S5234" s="43">
        <f>IF(O5234-Q5234&gt;=0,O5234-Q5234,0)</f>
        <v>2.7662109620756952</v>
      </c>
      <c r="T5234" s="2" t="s">
        <v>2651</v>
      </c>
    </row>
    <row r="5235" spans="1:20">
      <c r="A5235" t="s">
        <v>5404</v>
      </c>
      <c r="B5235" t="s">
        <v>5328</v>
      </c>
      <c r="C5235" t="s">
        <v>2417</v>
      </c>
      <c r="D5235" t="s">
        <v>5405</v>
      </c>
      <c r="E5235" t="s">
        <v>2285</v>
      </c>
      <c r="F5235" t="s">
        <v>5330</v>
      </c>
      <c r="G5235" s="9" t="s">
        <v>4620</v>
      </c>
      <c r="H5235" t="s">
        <v>2274</v>
      </c>
      <c r="I5235" t="s">
        <v>4630</v>
      </c>
      <c r="J5235" s="14">
        <f>VLOOKUP(Emissions!A2317,'County Activity'!A$2:J$3224,9,FALSE)</f>
        <v>218.53008877583656</v>
      </c>
      <c r="K5235" s="14" t="str">
        <f>VLOOKUP(Emissions!B4382,'County Activity'!B$2:J$3224,9,FALSE)</f>
        <v>E6GAL</v>
      </c>
      <c r="L5235" s="20">
        <f>VLOOKUP($H5235,'Emission Factors'!$B$2:$F$3,3, FALSE)</f>
        <v>0.85</v>
      </c>
      <c r="M5235" s="19" t="str">
        <f>VLOOKUP($H5235,'Emission Factors'!$B$2:$F$3,4, FALSE)</f>
        <v>LB</v>
      </c>
      <c r="N5235" s="19" t="str">
        <f>VLOOKUP($H5235,'Emission Factors'!$B$2:$F$3,5, FALSE)</f>
        <v>E6GAL</v>
      </c>
      <c r="O5235" s="42">
        <f>J5235*L5235/2000</f>
        <v>9.2875287729730527E-2</v>
      </c>
      <c r="P5235" s="2" t="s">
        <v>2651</v>
      </c>
      <c r="Q5235" s="42">
        <f>IF(ISNA(VLOOKUP(CONCATENATE(A5235,H5235),'Point Emissions'!C$2:E$233,3,FALSE)),0,VLOOKUP(CONCATENATE(A5235,H5235),'Point Emissions'!C$2:E$233,3,FALSE))</f>
        <v>0</v>
      </c>
      <c r="R5235" s="2" t="s">
        <v>2651</v>
      </c>
      <c r="S5235" s="43">
        <f>IF(O5235-Q5235&gt;=0,O5235-Q5235,0)</f>
        <v>9.2875287729730527E-2</v>
      </c>
      <c r="T5235" s="2" t="s">
        <v>2651</v>
      </c>
    </row>
    <row r="5236" spans="1:20">
      <c r="A5236" t="s">
        <v>203</v>
      </c>
      <c r="B5236" t="s">
        <v>109</v>
      </c>
      <c r="C5236" t="s">
        <v>2727</v>
      </c>
      <c r="D5236" t="s">
        <v>204</v>
      </c>
      <c r="E5236" t="s">
        <v>2285</v>
      </c>
      <c r="F5236" t="s">
        <v>110</v>
      </c>
      <c r="G5236" s="9" t="s">
        <v>4620</v>
      </c>
      <c r="H5236" t="s">
        <v>2274</v>
      </c>
      <c r="I5236" t="s">
        <v>4630</v>
      </c>
      <c r="J5236" s="14">
        <f>VLOOKUP(Emissions!A5003,'County Activity'!A$2:J$3224,9,FALSE)</f>
        <v>1354.1243850947026</v>
      </c>
      <c r="K5236" s="14" t="str">
        <f>VLOOKUP(Emissions!B5725,'County Activity'!B$2:J$3224,9,FALSE)</f>
        <v>E6GAL</v>
      </c>
      <c r="L5236" s="20">
        <f>VLOOKUP($H5236,'Emission Factors'!$B$2:$F$3,3, FALSE)</f>
        <v>0.85</v>
      </c>
      <c r="M5236" s="19" t="str">
        <f>VLOOKUP($H5236,'Emission Factors'!$B$2:$F$3,4, FALSE)</f>
        <v>LB</v>
      </c>
      <c r="N5236" s="19" t="str">
        <f>VLOOKUP($H5236,'Emission Factors'!$B$2:$F$3,5, FALSE)</f>
        <v>E6GAL</v>
      </c>
      <c r="O5236" s="42">
        <f>J5236*L5236/2000</f>
        <v>0.57550286366524861</v>
      </c>
      <c r="P5236" s="2" t="s">
        <v>2651</v>
      </c>
      <c r="Q5236" s="42">
        <f>IF(ISNA(VLOOKUP(CONCATENATE(A5236,H5236),'Point Emissions'!C$2:E$233,3,FALSE)),0,VLOOKUP(CONCATENATE(A5236,H5236),'Point Emissions'!C$2:E$233,3,FALSE))</f>
        <v>0</v>
      </c>
      <c r="R5236" s="2" t="s">
        <v>2651</v>
      </c>
      <c r="S5236" s="43">
        <f>IF(O5236-Q5236&gt;=0,O5236-Q5236,0)</f>
        <v>0.57550286366524861</v>
      </c>
      <c r="T5236" s="2" t="s">
        <v>2651</v>
      </c>
    </row>
    <row r="5237" spans="1:20">
      <c r="A5237" t="s">
        <v>3625</v>
      </c>
      <c r="B5237" t="s">
        <v>3620</v>
      </c>
      <c r="C5237" t="s">
        <v>2294</v>
      </c>
      <c r="D5237" t="s">
        <v>3626</v>
      </c>
      <c r="E5237" t="s">
        <v>2285</v>
      </c>
      <c r="F5237" t="s">
        <v>3622</v>
      </c>
      <c r="G5237" s="9" t="s">
        <v>4620</v>
      </c>
      <c r="H5237" t="s">
        <v>2274</v>
      </c>
      <c r="I5237" t="s">
        <v>4630</v>
      </c>
      <c r="J5237" s="14">
        <f>VLOOKUP(Emissions!A3503,'County Activity'!A$2:J$3224,9,FALSE)</f>
        <v>469.88452412190065</v>
      </c>
      <c r="K5237" s="14" t="str">
        <f>VLOOKUP(Emissions!B4975,'County Activity'!B$2:J$3224,9,FALSE)</f>
        <v>E6GAL</v>
      </c>
      <c r="L5237" s="20">
        <f>VLOOKUP($H5237,'Emission Factors'!$B$2:$F$3,3, FALSE)</f>
        <v>0.85</v>
      </c>
      <c r="M5237" s="19" t="str">
        <f>VLOOKUP($H5237,'Emission Factors'!$B$2:$F$3,4, FALSE)</f>
        <v>LB</v>
      </c>
      <c r="N5237" s="19" t="str">
        <f>VLOOKUP($H5237,'Emission Factors'!$B$2:$F$3,5, FALSE)</f>
        <v>E6GAL</v>
      </c>
      <c r="O5237" s="42">
        <f>J5237*L5237/2000</f>
        <v>0.19970092275180779</v>
      </c>
      <c r="P5237" s="2" t="s">
        <v>2651</v>
      </c>
      <c r="Q5237" s="42">
        <f>IF(ISNA(VLOOKUP(CONCATENATE(A5237,H5237),'Point Emissions'!C$2:E$233,3,FALSE)),0,VLOOKUP(CONCATENATE(A5237,H5237),'Point Emissions'!C$2:E$233,3,FALSE))</f>
        <v>0</v>
      </c>
      <c r="R5237" s="2" t="s">
        <v>2651</v>
      </c>
      <c r="S5237" s="43">
        <f>IF(O5237-Q5237&gt;=0,O5237-Q5237,0)</f>
        <v>0.19970092275180779</v>
      </c>
      <c r="T5237" s="2" t="s">
        <v>2651</v>
      </c>
    </row>
    <row r="5238" spans="1:20">
      <c r="A5238" t="s">
        <v>4634</v>
      </c>
      <c r="B5238" t="s">
        <v>1756</v>
      </c>
      <c r="C5238" t="s">
        <v>3270</v>
      </c>
      <c r="D5238" t="s">
        <v>2457</v>
      </c>
      <c r="E5238" t="s">
        <v>2285</v>
      </c>
      <c r="F5238" t="s">
        <v>1757</v>
      </c>
      <c r="G5238" s="9" t="s">
        <v>4620</v>
      </c>
      <c r="H5238" t="s">
        <v>4628</v>
      </c>
      <c r="I5238" t="s">
        <v>4629</v>
      </c>
      <c r="J5238" s="14">
        <f>VLOOKUP(Emissions!A1354,'County Activity'!A$2:J$3224,9,FALSE)</f>
        <v>536.26976357563888</v>
      </c>
      <c r="K5238" s="14" t="str">
        <f>VLOOKUP(Emissions!B678,'County Activity'!B$2:J$3224,9,FALSE)</f>
        <v>E6GAL</v>
      </c>
      <c r="L5238" s="20">
        <f>VLOOKUP($H5238,'Emission Factors'!$B$2:$F$3,3, FALSE)</f>
        <v>0.16900000000000001</v>
      </c>
      <c r="M5238" s="19" t="str">
        <f>VLOOKUP($H5238,'Emission Factors'!$B$2:$F$3,4, FALSE)</f>
        <v>LB</v>
      </c>
      <c r="N5238" s="19" t="str">
        <f>VLOOKUP($H5238,'Emission Factors'!$B$2:$F$3,5, FALSE)</f>
        <v>E6GAL</v>
      </c>
      <c r="O5238" s="42">
        <f>J5238*L5238/2000</f>
        <v>4.5314795022141488E-2</v>
      </c>
      <c r="P5238" s="2" t="s">
        <v>2651</v>
      </c>
      <c r="Q5238" s="42">
        <f>IF(ISNA(VLOOKUP(CONCATENATE(A5238,H5238),'Point Emissions'!C$2:E$233,3,FALSE)),0,VLOOKUP(CONCATENATE(A5238,H5238),'Point Emissions'!C$2:E$233,3,FALSE))</f>
        <v>0</v>
      </c>
      <c r="R5238" s="2" t="s">
        <v>2651</v>
      </c>
      <c r="S5238" s="43">
        <f>IF(O5238-Q5238&gt;=0,O5238-Q5238,0)</f>
        <v>4.5314795022141488E-2</v>
      </c>
      <c r="T5238" s="2" t="s">
        <v>2651</v>
      </c>
    </row>
    <row r="5239" spans="1:20">
      <c r="A5239" t="s">
        <v>1104</v>
      </c>
      <c r="B5239" t="s">
        <v>1053</v>
      </c>
      <c r="C5239" t="s">
        <v>2384</v>
      </c>
      <c r="D5239" t="s">
        <v>3612</v>
      </c>
      <c r="E5239" t="s">
        <v>2285</v>
      </c>
      <c r="F5239" t="s">
        <v>1054</v>
      </c>
      <c r="G5239" s="9" t="s">
        <v>4620</v>
      </c>
      <c r="H5239" t="s">
        <v>4628</v>
      </c>
      <c r="I5239" t="s">
        <v>4629</v>
      </c>
      <c r="J5239" s="14">
        <f>VLOOKUP(Emissions!A5974,'County Activity'!A$2:J$3224,9,FALSE)</f>
        <v>25482.036610635259</v>
      </c>
      <c r="K5239" s="14" t="str">
        <f>VLOOKUP(Emissions!B2988,'County Activity'!B$2:J$3224,9,FALSE)</f>
        <v>E6GAL</v>
      </c>
      <c r="L5239" s="20">
        <f>VLOOKUP($H5239,'Emission Factors'!$B$2:$F$3,3, FALSE)</f>
        <v>0.16900000000000001</v>
      </c>
      <c r="M5239" s="19" t="str">
        <f>VLOOKUP($H5239,'Emission Factors'!$B$2:$F$3,4, FALSE)</f>
        <v>LB</v>
      </c>
      <c r="N5239" s="19" t="str">
        <f>VLOOKUP($H5239,'Emission Factors'!$B$2:$F$3,5, FALSE)</f>
        <v>E6GAL</v>
      </c>
      <c r="O5239" s="42">
        <f>J5239*L5239/2000</f>
        <v>2.1532320935986795</v>
      </c>
      <c r="P5239" s="2" t="s">
        <v>2651</v>
      </c>
      <c r="Q5239" s="42">
        <f>IF(ISNA(VLOOKUP(CONCATENATE(A5239,H5239),'Point Emissions'!C$2:E$233,3,FALSE)),0,VLOOKUP(CONCATENATE(A5239,H5239),'Point Emissions'!C$2:E$233,3,FALSE))</f>
        <v>0</v>
      </c>
      <c r="R5239" s="2" t="s">
        <v>2651</v>
      </c>
      <c r="S5239" s="43">
        <f>IF(O5239-Q5239&gt;=0,O5239-Q5239,0)</f>
        <v>2.1532320935986795</v>
      </c>
      <c r="T5239" s="2" t="s">
        <v>2651</v>
      </c>
    </row>
    <row r="5240" spans="1:20">
      <c r="A5240" t="s">
        <v>684</v>
      </c>
      <c r="B5240" t="s">
        <v>232</v>
      </c>
      <c r="C5240" t="s">
        <v>685</v>
      </c>
      <c r="D5240" t="s">
        <v>686</v>
      </c>
      <c r="E5240" t="s">
        <v>2285</v>
      </c>
      <c r="F5240" t="s">
        <v>233</v>
      </c>
      <c r="G5240" s="9" t="s">
        <v>4620</v>
      </c>
      <c r="H5240" t="s">
        <v>2274</v>
      </c>
      <c r="I5240" t="s">
        <v>4630</v>
      </c>
      <c r="J5240" s="14">
        <f>VLOOKUP(Emissions!A5515,'County Activity'!A$2:J$3224,9,FALSE)</f>
        <v>2336.1968107231578</v>
      </c>
      <c r="K5240" s="14" t="str">
        <f>VLOOKUP(Emissions!B5981,'County Activity'!B$2:J$3224,9,FALSE)</f>
        <v>E6GAL</v>
      </c>
      <c r="L5240" s="20">
        <f>VLOOKUP($H5240,'Emission Factors'!$B$2:$F$3,3, FALSE)</f>
        <v>0.85</v>
      </c>
      <c r="M5240" s="19" t="str">
        <f>VLOOKUP($H5240,'Emission Factors'!$B$2:$F$3,4, FALSE)</f>
        <v>LB</v>
      </c>
      <c r="N5240" s="19" t="str">
        <f>VLOOKUP($H5240,'Emission Factors'!$B$2:$F$3,5, FALSE)</f>
        <v>E6GAL</v>
      </c>
      <c r="O5240" s="42">
        <f>J5240*L5240/2000</f>
        <v>0.99288364455734202</v>
      </c>
      <c r="P5240" s="2" t="s">
        <v>2651</v>
      </c>
      <c r="Q5240" s="42">
        <f>IF(ISNA(VLOOKUP(CONCATENATE(A5240,H5240),'Point Emissions'!C$2:E$233,3,FALSE)),0,VLOOKUP(CONCATENATE(A5240,H5240),'Point Emissions'!C$2:E$233,3,FALSE))</f>
        <v>0</v>
      </c>
      <c r="R5240" s="2" t="s">
        <v>2651</v>
      </c>
      <c r="S5240" s="43">
        <f>IF(O5240-Q5240&gt;=0,O5240-Q5240,0)</f>
        <v>0.99288364455734202</v>
      </c>
      <c r="T5240" s="2" t="s">
        <v>2651</v>
      </c>
    </row>
    <row r="5241" spans="1:20">
      <c r="A5241" t="s">
        <v>2892</v>
      </c>
      <c r="B5241" t="s">
        <v>2852</v>
      </c>
      <c r="C5241" t="s">
        <v>2339</v>
      </c>
      <c r="D5241" t="s">
        <v>2893</v>
      </c>
      <c r="E5241" t="s">
        <v>2285</v>
      </c>
      <c r="F5241" t="s">
        <v>2854</v>
      </c>
      <c r="G5241" s="9" t="s">
        <v>4620</v>
      </c>
      <c r="H5241" t="s">
        <v>2274</v>
      </c>
      <c r="I5241" t="s">
        <v>4630</v>
      </c>
      <c r="J5241" s="14">
        <f>VLOOKUP(Emissions!A529,'County Activity'!A$2:J$3224,9,FALSE)</f>
        <v>224.870791820622</v>
      </c>
      <c r="K5241" s="14" t="str">
        <f>VLOOKUP(Emissions!B3488,'County Activity'!B$2:J$3224,9,FALSE)</f>
        <v>E6GAL</v>
      </c>
      <c r="L5241" s="20">
        <f>VLOOKUP($H5241,'Emission Factors'!$B$2:$F$3,3, FALSE)</f>
        <v>0.85</v>
      </c>
      <c r="M5241" s="19" t="str">
        <f>VLOOKUP($H5241,'Emission Factors'!$B$2:$F$3,4, FALSE)</f>
        <v>LB</v>
      </c>
      <c r="N5241" s="19" t="str">
        <f>VLOOKUP($H5241,'Emission Factors'!$B$2:$F$3,5, FALSE)</f>
        <v>E6GAL</v>
      </c>
      <c r="O5241" s="42">
        <f>J5241*L5241/2000</f>
        <v>9.557008652376435E-2</v>
      </c>
      <c r="P5241" s="2" t="s">
        <v>2651</v>
      </c>
      <c r="Q5241" s="42">
        <f>IF(ISNA(VLOOKUP(CONCATENATE(A5241,H5241),'Point Emissions'!C$2:E$233,3,FALSE)),0,VLOOKUP(CONCATENATE(A5241,H5241),'Point Emissions'!C$2:E$233,3,FALSE))</f>
        <v>0</v>
      </c>
      <c r="R5241" s="2" t="s">
        <v>2651</v>
      </c>
      <c r="S5241" s="43">
        <f>IF(O5241-Q5241&gt;=0,O5241-Q5241,0)</f>
        <v>9.557008652376435E-2</v>
      </c>
      <c r="T5241" s="2" t="s">
        <v>2651</v>
      </c>
    </row>
    <row r="5242" spans="1:20">
      <c r="A5242" t="s">
        <v>2265</v>
      </c>
      <c r="B5242" t="s">
        <v>2206</v>
      </c>
      <c r="C5242" t="s">
        <v>2390</v>
      </c>
      <c r="D5242" t="s">
        <v>2660</v>
      </c>
      <c r="E5242" t="s">
        <v>2285</v>
      </c>
      <c r="F5242" t="s">
        <v>2207</v>
      </c>
      <c r="G5242" s="9" t="s">
        <v>4620</v>
      </c>
      <c r="H5242" t="s">
        <v>2274</v>
      </c>
      <c r="I5242" t="s">
        <v>4630</v>
      </c>
      <c r="J5242" s="14">
        <f>VLOOKUP(Emissions!A2875,'County Activity'!A$2:J$3224,9,FALSE)</f>
        <v>1535.7310869481271</v>
      </c>
      <c r="K5242" s="14" t="str">
        <f>VLOOKUP(Emissions!B4661,'County Activity'!B$2:J$3224,9,FALSE)</f>
        <v>E6GAL</v>
      </c>
      <c r="L5242" s="20">
        <f>VLOOKUP($H5242,'Emission Factors'!$B$2:$F$3,3, FALSE)</f>
        <v>0.85</v>
      </c>
      <c r="M5242" s="19" t="str">
        <f>VLOOKUP($H5242,'Emission Factors'!$B$2:$F$3,4, FALSE)</f>
        <v>LB</v>
      </c>
      <c r="N5242" s="19" t="str">
        <f>VLOOKUP($H5242,'Emission Factors'!$B$2:$F$3,5, FALSE)</f>
        <v>E6GAL</v>
      </c>
      <c r="O5242" s="42">
        <f>J5242*L5242/2000</f>
        <v>0.652685711952954</v>
      </c>
      <c r="P5242" s="2" t="s">
        <v>2651</v>
      </c>
      <c r="Q5242" s="42">
        <f>IF(ISNA(VLOOKUP(CONCATENATE(A5242,H5242),'Point Emissions'!C$2:E$233,3,FALSE)),0,VLOOKUP(CONCATENATE(A5242,H5242),'Point Emissions'!C$2:E$233,3,FALSE))</f>
        <v>0</v>
      </c>
      <c r="R5242" s="2" t="s">
        <v>2651</v>
      </c>
      <c r="S5242" s="43">
        <f>IF(O5242-Q5242&gt;=0,O5242-Q5242,0)</f>
        <v>0.652685711952954</v>
      </c>
      <c r="T5242" s="2" t="s">
        <v>2651</v>
      </c>
    </row>
    <row r="5243" spans="1:20">
      <c r="A5243" t="s">
        <v>2783</v>
      </c>
      <c r="B5243" t="s">
        <v>2736</v>
      </c>
      <c r="C5243" t="s">
        <v>2354</v>
      </c>
      <c r="D5243" t="s">
        <v>2784</v>
      </c>
      <c r="E5243" t="s">
        <v>2285</v>
      </c>
      <c r="F5243" t="s">
        <v>2738</v>
      </c>
      <c r="G5243" s="9" t="s">
        <v>4620</v>
      </c>
      <c r="H5243" t="s">
        <v>4628</v>
      </c>
      <c r="I5243" t="s">
        <v>4629</v>
      </c>
      <c r="J5243" s="14">
        <f>VLOOKUP(Emissions!A420,'County Activity'!A$2:J$3224,9,FALSE)</f>
        <v>186.15407474412925</v>
      </c>
      <c r="K5243" s="14" t="str">
        <f>VLOOKUP(Emissions!B211,'County Activity'!B$2:J$3224,9,FALSE)</f>
        <v>E6GAL</v>
      </c>
      <c r="L5243" s="20">
        <f>VLOOKUP($H5243,'Emission Factors'!$B$2:$F$3,3, FALSE)</f>
        <v>0.16900000000000001</v>
      </c>
      <c r="M5243" s="19" t="str">
        <f>VLOOKUP($H5243,'Emission Factors'!$B$2:$F$3,4, FALSE)</f>
        <v>LB</v>
      </c>
      <c r="N5243" s="19" t="str">
        <f>VLOOKUP($H5243,'Emission Factors'!$B$2:$F$3,5, FALSE)</f>
        <v>E6GAL</v>
      </c>
      <c r="O5243" s="42">
        <f>J5243*L5243/2000</f>
        <v>1.5730019315878922E-2</v>
      </c>
      <c r="P5243" s="2" t="s">
        <v>2651</v>
      </c>
      <c r="Q5243" s="42">
        <f>IF(ISNA(VLOOKUP(CONCATENATE(A5243,H5243),'Point Emissions'!C$2:E$233,3,FALSE)),0,VLOOKUP(CONCATENATE(A5243,H5243),'Point Emissions'!C$2:E$233,3,FALSE))</f>
        <v>0</v>
      </c>
      <c r="R5243" s="2" t="s">
        <v>2651</v>
      </c>
      <c r="S5243" s="43">
        <f>IF(O5243-Q5243&gt;=0,O5243-Q5243,0)</f>
        <v>1.5730019315878922E-2</v>
      </c>
      <c r="T5243" s="2" t="s">
        <v>2651</v>
      </c>
    </row>
    <row r="5244" spans="1:20">
      <c r="A5244" t="s">
        <v>3928</v>
      </c>
      <c r="B5244" t="s">
        <v>3858</v>
      </c>
      <c r="C5244" t="s">
        <v>2408</v>
      </c>
      <c r="D5244" t="s">
        <v>3929</v>
      </c>
      <c r="E5244" t="s">
        <v>2285</v>
      </c>
      <c r="F5244" t="s">
        <v>3860</v>
      </c>
      <c r="G5244" s="9" t="s">
        <v>4620</v>
      </c>
      <c r="H5244" t="s">
        <v>2274</v>
      </c>
      <c r="I5244" t="s">
        <v>4630</v>
      </c>
      <c r="J5244" s="14">
        <f>VLOOKUP(Emissions!A3865,'County Activity'!A$2:J$3224,9,FALSE)</f>
        <v>593.75239976447619</v>
      </c>
      <c r="K5244" s="14" t="str">
        <f>VLOOKUP(Emissions!B5156,'County Activity'!B$2:J$3224,9,FALSE)</f>
        <v>E6GAL</v>
      </c>
      <c r="L5244" s="20">
        <f>VLOOKUP($H5244,'Emission Factors'!$B$2:$F$3,3, FALSE)</f>
        <v>0.85</v>
      </c>
      <c r="M5244" s="19" t="str">
        <f>VLOOKUP($H5244,'Emission Factors'!$B$2:$F$3,4, FALSE)</f>
        <v>LB</v>
      </c>
      <c r="N5244" s="19" t="str">
        <f>VLOOKUP($H5244,'Emission Factors'!$B$2:$F$3,5, FALSE)</f>
        <v>E6GAL</v>
      </c>
      <c r="O5244" s="42">
        <f>J5244*L5244/2000</f>
        <v>0.2523447698999024</v>
      </c>
      <c r="P5244" s="2" t="s">
        <v>2651</v>
      </c>
      <c r="Q5244" s="42">
        <f>IF(ISNA(VLOOKUP(CONCATENATE(A5244,H5244),'Point Emissions'!C$2:E$233,3,FALSE)),0,VLOOKUP(CONCATENATE(A5244,H5244),'Point Emissions'!C$2:E$233,3,FALSE))</f>
        <v>0</v>
      </c>
      <c r="R5244" s="2" t="s">
        <v>2651</v>
      </c>
      <c r="S5244" s="43">
        <f>IF(O5244-Q5244&gt;=0,O5244-Q5244,0)</f>
        <v>0.2523447698999024</v>
      </c>
      <c r="T5244" s="2" t="s">
        <v>2651</v>
      </c>
    </row>
    <row r="5245" spans="1:20">
      <c r="A5245" t="s">
        <v>4588</v>
      </c>
      <c r="B5245" t="s">
        <v>1756</v>
      </c>
      <c r="C5245" t="s">
        <v>2462</v>
      </c>
      <c r="D5245" t="s">
        <v>2418</v>
      </c>
      <c r="E5245" t="s">
        <v>2285</v>
      </c>
      <c r="F5245" t="s">
        <v>1757</v>
      </c>
      <c r="G5245" s="9" t="s">
        <v>4620</v>
      </c>
      <c r="H5245" t="s">
        <v>4628</v>
      </c>
      <c r="I5245" t="s">
        <v>4629</v>
      </c>
      <c r="J5245" s="14">
        <f>VLOOKUP(Emissions!A1310,'County Activity'!A$2:J$3224,9,FALSE)</f>
        <v>102.76422257937567</v>
      </c>
      <c r="K5245" s="14" t="str">
        <f>VLOOKUP(Emissions!B656,'County Activity'!B$2:J$3224,9,FALSE)</f>
        <v>E6GAL</v>
      </c>
      <c r="L5245" s="20">
        <f>VLOOKUP($H5245,'Emission Factors'!$B$2:$F$3,3, FALSE)</f>
        <v>0.16900000000000001</v>
      </c>
      <c r="M5245" s="19" t="str">
        <f>VLOOKUP($H5245,'Emission Factors'!$B$2:$F$3,4, FALSE)</f>
        <v>LB</v>
      </c>
      <c r="N5245" s="19" t="str">
        <f>VLOOKUP($H5245,'Emission Factors'!$B$2:$F$3,5, FALSE)</f>
        <v>E6GAL</v>
      </c>
      <c r="O5245" s="42">
        <f>J5245*L5245/2000</f>
        <v>8.6835768079572447E-3</v>
      </c>
      <c r="P5245" s="2" t="s">
        <v>2651</v>
      </c>
      <c r="Q5245" s="42">
        <f>IF(ISNA(VLOOKUP(CONCATENATE(A5245,H5245),'Point Emissions'!C$2:E$233,3,FALSE)),0,VLOOKUP(CONCATENATE(A5245,H5245),'Point Emissions'!C$2:E$233,3,FALSE))</f>
        <v>0</v>
      </c>
      <c r="R5245" s="2" t="s">
        <v>2651</v>
      </c>
      <c r="S5245" s="43">
        <f>IF(O5245-Q5245&gt;=0,O5245-Q5245,0)</f>
        <v>8.6835768079572447E-3</v>
      </c>
      <c r="T5245" s="2" t="s">
        <v>2651</v>
      </c>
    </row>
    <row r="5246" spans="1:20">
      <c r="A5246" t="s">
        <v>699</v>
      </c>
      <c r="B5246" t="s">
        <v>232</v>
      </c>
      <c r="C5246" t="s">
        <v>700</v>
      </c>
      <c r="D5246" t="s">
        <v>701</v>
      </c>
      <c r="E5246" t="s">
        <v>2285</v>
      </c>
      <c r="F5246" t="s">
        <v>233</v>
      </c>
      <c r="G5246" s="9" t="s">
        <v>4620</v>
      </c>
      <c r="H5246" t="s">
        <v>4628</v>
      </c>
      <c r="I5246" t="s">
        <v>4629</v>
      </c>
      <c r="J5246" s="14">
        <f>VLOOKUP(Emissions!A5526,'County Activity'!A$2:J$3224,9,FALSE)</f>
        <v>2377.7636417945291</v>
      </c>
      <c r="K5246" s="14" t="str">
        <f>VLOOKUP(Emissions!B2764,'County Activity'!B$2:J$3224,9,FALSE)</f>
        <v>E6GAL</v>
      </c>
      <c r="L5246" s="20">
        <f>VLOOKUP($H5246,'Emission Factors'!$B$2:$F$3,3, FALSE)</f>
        <v>0.16900000000000001</v>
      </c>
      <c r="M5246" s="19" t="str">
        <f>VLOOKUP($H5246,'Emission Factors'!$B$2:$F$3,4, FALSE)</f>
        <v>LB</v>
      </c>
      <c r="N5246" s="19" t="str">
        <f>VLOOKUP($H5246,'Emission Factors'!$B$2:$F$3,5, FALSE)</f>
        <v>E6GAL</v>
      </c>
      <c r="O5246" s="42">
        <f>J5246*L5246/2000</f>
        <v>0.20092102773163772</v>
      </c>
      <c r="P5246" s="2" t="s">
        <v>2651</v>
      </c>
      <c r="Q5246" s="42">
        <f>IF(ISNA(VLOOKUP(CONCATENATE(A5246,H5246),'Point Emissions'!C$2:E$233,3,FALSE)),0,VLOOKUP(CONCATENATE(A5246,H5246),'Point Emissions'!C$2:E$233,3,FALSE))</f>
        <v>0</v>
      </c>
      <c r="R5246" s="2" t="s">
        <v>2651</v>
      </c>
      <c r="S5246" s="43">
        <f>IF(O5246-Q5246&gt;=0,O5246-Q5246,0)</f>
        <v>0.20092102773163772</v>
      </c>
      <c r="T5246" s="2" t="s">
        <v>2651</v>
      </c>
    </row>
    <row r="5247" spans="1:20">
      <c r="A5247" t="s">
        <v>4113</v>
      </c>
      <c r="B5247" t="s">
        <v>4110</v>
      </c>
      <c r="C5247" t="s">
        <v>2291</v>
      </c>
      <c r="D5247" t="s">
        <v>4114</v>
      </c>
      <c r="E5247" t="s">
        <v>2285</v>
      </c>
      <c r="F5247" t="s">
        <v>4111</v>
      </c>
      <c r="G5247" s="9" t="s">
        <v>4620</v>
      </c>
      <c r="H5247" t="s">
        <v>2274</v>
      </c>
      <c r="I5247" t="s">
        <v>4630</v>
      </c>
      <c r="J5247" s="14">
        <f>VLOOKUP(Emissions!A4093,'County Activity'!A$2:J$3224,9,FALSE)</f>
        <v>3511.8528217340772</v>
      </c>
      <c r="K5247" s="14" t="str">
        <f>VLOOKUP(Emissions!B5270,'County Activity'!B$2:J$3224,9,FALSE)</f>
        <v>E6GAL</v>
      </c>
      <c r="L5247" s="20">
        <f>VLOOKUP($H5247,'Emission Factors'!$B$2:$F$3,3, FALSE)</f>
        <v>0.85</v>
      </c>
      <c r="M5247" s="19" t="str">
        <f>VLOOKUP($H5247,'Emission Factors'!$B$2:$F$3,4, FALSE)</f>
        <v>LB</v>
      </c>
      <c r="N5247" s="19" t="str">
        <f>VLOOKUP($H5247,'Emission Factors'!$B$2:$F$3,5, FALSE)</f>
        <v>E6GAL</v>
      </c>
      <c r="O5247" s="42">
        <f>J5247*L5247/2000</f>
        <v>1.4925374492369829</v>
      </c>
      <c r="P5247" s="2" t="s">
        <v>2651</v>
      </c>
      <c r="Q5247" s="42">
        <f>IF(ISNA(VLOOKUP(CONCATENATE(A5247,H5247),'Point Emissions'!C$2:E$233,3,FALSE)),0,VLOOKUP(CONCATENATE(A5247,H5247),'Point Emissions'!C$2:E$233,3,FALSE))</f>
        <v>0</v>
      </c>
      <c r="R5247" s="2" t="s">
        <v>2651</v>
      </c>
      <c r="S5247" s="43">
        <f>IF(O5247-Q5247&gt;=0,O5247-Q5247,0)</f>
        <v>1.4925374492369829</v>
      </c>
      <c r="T5247" s="2" t="s">
        <v>2651</v>
      </c>
    </row>
    <row r="5248" spans="1:20">
      <c r="A5248" t="s">
        <v>2567</v>
      </c>
      <c r="B5248" t="s">
        <v>2560</v>
      </c>
      <c r="C5248" t="s">
        <v>2294</v>
      </c>
      <c r="D5248" t="s">
        <v>2568</v>
      </c>
      <c r="E5248" t="s">
        <v>2285</v>
      </c>
      <c r="F5248" t="s">
        <v>2562</v>
      </c>
      <c r="G5248" s="9" t="s">
        <v>4620</v>
      </c>
      <c r="H5248" t="s">
        <v>2274</v>
      </c>
      <c r="I5248" t="s">
        <v>4630</v>
      </c>
      <c r="J5248" s="14">
        <f>VLOOKUP(Emissions!A201,'County Activity'!A$2:J$3224,9,FALSE)</f>
        <v>20.335082997165333</v>
      </c>
      <c r="K5248" s="14" t="str">
        <f>VLOOKUP(Emissions!B3324,'County Activity'!B$2:J$3224,9,FALSE)</f>
        <v>E6GAL</v>
      </c>
      <c r="L5248" s="20">
        <f>VLOOKUP($H5248,'Emission Factors'!$B$2:$F$3,3, FALSE)</f>
        <v>0.85</v>
      </c>
      <c r="M5248" s="19" t="str">
        <f>VLOOKUP($H5248,'Emission Factors'!$B$2:$F$3,4, FALSE)</f>
        <v>LB</v>
      </c>
      <c r="N5248" s="19" t="str">
        <f>VLOOKUP($H5248,'Emission Factors'!$B$2:$F$3,5, FALSE)</f>
        <v>E6GAL</v>
      </c>
      <c r="O5248" s="42">
        <f>J5248*L5248/2000</f>
        <v>8.6424102737952674E-3</v>
      </c>
      <c r="P5248" s="2" t="s">
        <v>2651</v>
      </c>
      <c r="Q5248" s="42">
        <f>IF(ISNA(VLOOKUP(CONCATENATE(A5248,H5248),'Point Emissions'!C$2:E$233,3,FALSE)),0,VLOOKUP(CONCATENATE(A5248,H5248),'Point Emissions'!C$2:E$233,3,FALSE))</f>
        <v>0</v>
      </c>
      <c r="R5248" s="2" t="s">
        <v>2651</v>
      </c>
      <c r="S5248" s="43">
        <f>IF(O5248-Q5248&gt;=0,O5248-Q5248,0)</f>
        <v>8.6424102737952674E-3</v>
      </c>
      <c r="T5248" s="2" t="s">
        <v>2651</v>
      </c>
    </row>
    <row r="5249" spans="1:20">
      <c r="A5249" t="s">
        <v>5416</v>
      </c>
      <c r="B5249" t="s">
        <v>5328</v>
      </c>
      <c r="C5249" t="s">
        <v>2435</v>
      </c>
      <c r="D5249" t="s">
        <v>5417</v>
      </c>
      <c r="E5249" t="s">
        <v>2285</v>
      </c>
      <c r="F5249" t="s">
        <v>5330</v>
      </c>
      <c r="G5249" s="9" t="s">
        <v>4620</v>
      </c>
      <c r="H5249" t="s">
        <v>2274</v>
      </c>
      <c r="I5249" t="s">
        <v>4630</v>
      </c>
      <c r="J5249" s="14">
        <f>VLOOKUP(Emissions!A2329,'County Activity'!A$2:J$3224,9,FALSE)</f>
        <v>1103.0261397706499</v>
      </c>
      <c r="K5249" s="14" t="str">
        <f>VLOOKUP(Emissions!B4388,'County Activity'!B$2:J$3224,9,FALSE)</f>
        <v>E6GAL</v>
      </c>
      <c r="L5249" s="20">
        <f>VLOOKUP($H5249,'Emission Factors'!$B$2:$F$3,3, FALSE)</f>
        <v>0.85</v>
      </c>
      <c r="M5249" s="19" t="str">
        <f>VLOOKUP($H5249,'Emission Factors'!$B$2:$F$3,4, FALSE)</f>
        <v>LB</v>
      </c>
      <c r="N5249" s="19" t="str">
        <f>VLOOKUP($H5249,'Emission Factors'!$B$2:$F$3,5, FALSE)</f>
        <v>E6GAL</v>
      </c>
      <c r="O5249" s="42">
        <f>J5249*L5249/2000</f>
        <v>0.46878610940252624</v>
      </c>
      <c r="P5249" s="2" t="s">
        <v>2651</v>
      </c>
      <c r="Q5249" s="42">
        <f>IF(ISNA(VLOOKUP(CONCATENATE(A5249,H5249),'Point Emissions'!C$2:E$233,3,FALSE)),0,VLOOKUP(CONCATENATE(A5249,H5249),'Point Emissions'!C$2:E$233,3,FALSE))</f>
        <v>0</v>
      </c>
      <c r="R5249" s="2" t="s">
        <v>2651</v>
      </c>
      <c r="S5249" s="43">
        <f>IF(O5249-Q5249&gt;=0,O5249-Q5249,0)</f>
        <v>0.46878610940252624</v>
      </c>
      <c r="T5249" s="2" t="s">
        <v>2651</v>
      </c>
    </row>
    <row r="5250" spans="1:20">
      <c r="A5250" t="s">
        <v>3176</v>
      </c>
      <c r="B5250" t="s">
        <v>3123</v>
      </c>
      <c r="C5250" t="s">
        <v>2378</v>
      </c>
      <c r="D5250" t="s">
        <v>3177</v>
      </c>
      <c r="E5250" t="s">
        <v>2285</v>
      </c>
      <c r="F5250" t="s">
        <v>3125</v>
      </c>
      <c r="G5250" s="9" t="s">
        <v>4620</v>
      </c>
      <c r="H5250" t="s">
        <v>4628</v>
      </c>
      <c r="I5250" t="s">
        <v>4629</v>
      </c>
      <c r="J5250" s="14">
        <f>VLOOKUP(Emissions!A836,'County Activity'!A$2:J$3224,9,FALSE)</f>
        <v>328.40358446603221</v>
      </c>
      <c r="K5250" s="14" t="str">
        <f>VLOOKUP(Emissions!B419,'County Activity'!B$2:J$3224,9,FALSE)</f>
        <v>E6GAL</v>
      </c>
      <c r="L5250" s="20">
        <f>VLOOKUP($H5250,'Emission Factors'!$B$2:$F$3,3, FALSE)</f>
        <v>0.16900000000000001</v>
      </c>
      <c r="M5250" s="19" t="str">
        <f>VLOOKUP($H5250,'Emission Factors'!$B$2:$F$3,4, FALSE)</f>
        <v>LB</v>
      </c>
      <c r="N5250" s="19" t="str">
        <f>VLOOKUP($H5250,'Emission Factors'!$B$2:$F$3,5, FALSE)</f>
        <v>E6GAL</v>
      </c>
      <c r="O5250" s="42">
        <f>J5250*L5250/2000</f>
        <v>2.7750102887379724E-2</v>
      </c>
      <c r="P5250" s="2" t="s">
        <v>2651</v>
      </c>
      <c r="Q5250" s="42">
        <f>IF(ISNA(VLOOKUP(CONCATENATE(A5250,H5250),'Point Emissions'!C$2:E$233,3,FALSE)),0,VLOOKUP(CONCATENATE(A5250,H5250),'Point Emissions'!C$2:E$233,3,FALSE))</f>
        <v>0</v>
      </c>
      <c r="R5250" s="2" t="s">
        <v>2651</v>
      </c>
      <c r="S5250" s="43">
        <f>IF(O5250-Q5250&gt;=0,O5250-Q5250,0)</f>
        <v>2.7750102887379724E-2</v>
      </c>
      <c r="T5250" s="2" t="s">
        <v>2651</v>
      </c>
    </row>
    <row r="5251" spans="1:20">
      <c r="A5251" t="s">
        <v>4768</v>
      </c>
      <c r="B5251" t="s">
        <v>4669</v>
      </c>
      <c r="C5251" t="s">
        <v>2722</v>
      </c>
      <c r="D5251" t="s">
        <v>4769</v>
      </c>
      <c r="E5251" t="s">
        <v>2285</v>
      </c>
      <c r="F5251" t="s">
        <v>4670</v>
      </c>
      <c r="G5251" s="9" t="s">
        <v>4620</v>
      </c>
      <c r="H5251" t="s">
        <v>4628</v>
      </c>
      <c r="I5251" t="s">
        <v>4629</v>
      </c>
      <c r="J5251" s="14">
        <f>VLOOKUP(Emissions!A1536,'County Activity'!A$2:J$3224,9,FALSE)</f>
        <v>622.06139719675048</v>
      </c>
      <c r="K5251" s="14" t="str">
        <f>VLOOKUP(Emissions!B769,'County Activity'!B$2:J$3224,9,FALSE)</f>
        <v>E6GAL</v>
      </c>
      <c r="L5251" s="20">
        <f>VLOOKUP($H5251,'Emission Factors'!$B$2:$F$3,3, FALSE)</f>
        <v>0.16900000000000001</v>
      </c>
      <c r="M5251" s="19" t="str">
        <f>VLOOKUP($H5251,'Emission Factors'!$B$2:$F$3,4, FALSE)</f>
        <v>LB</v>
      </c>
      <c r="N5251" s="19" t="str">
        <f>VLOOKUP($H5251,'Emission Factors'!$B$2:$F$3,5, FALSE)</f>
        <v>E6GAL</v>
      </c>
      <c r="O5251" s="42">
        <f>J5251*L5251/2000</f>
        <v>5.2564188063125419E-2</v>
      </c>
      <c r="P5251" s="2" t="s">
        <v>2651</v>
      </c>
      <c r="Q5251" s="42">
        <f>IF(ISNA(VLOOKUP(CONCATENATE(A5251,H5251),'Point Emissions'!C$2:E$233,3,FALSE)),0,VLOOKUP(CONCATENATE(A5251,H5251),'Point Emissions'!C$2:E$233,3,FALSE))</f>
        <v>0</v>
      </c>
      <c r="R5251" s="2" t="s">
        <v>2651</v>
      </c>
      <c r="S5251" s="43">
        <f>IF(O5251-Q5251&gt;=0,O5251-Q5251,0)</f>
        <v>5.2564188063125419E-2</v>
      </c>
      <c r="T5251" s="2" t="s">
        <v>2651</v>
      </c>
    </row>
    <row r="5252" spans="1:20">
      <c r="A5252" t="s">
        <v>5414</v>
      </c>
      <c r="B5252" t="s">
        <v>5328</v>
      </c>
      <c r="C5252" t="s">
        <v>2432</v>
      </c>
      <c r="D5252" t="s">
        <v>5415</v>
      </c>
      <c r="E5252" t="s">
        <v>2285</v>
      </c>
      <c r="F5252" t="s">
        <v>5330</v>
      </c>
      <c r="G5252" s="9" t="s">
        <v>4620</v>
      </c>
      <c r="H5252" t="s">
        <v>2274</v>
      </c>
      <c r="I5252" t="s">
        <v>4630</v>
      </c>
      <c r="J5252" s="14">
        <f>VLOOKUP(Emissions!A2327,'County Activity'!A$2:J$3224,9,FALSE)</f>
        <v>219.20258758361686</v>
      </c>
      <c r="K5252" s="14" t="str">
        <f>VLOOKUP(Emissions!B4387,'County Activity'!B$2:J$3224,9,FALSE)</f>
        <v>E6GAL</v>
      </c>
      <c r="L5252" s="20">
        <f>VLOOKUP($H5252,'Emission Factors'!$B$2:$F$3,3, FALSE)</f>
        <v>0.85</v>
      </c>
      <c r="M5252" s="19" t="str">
        <f>VLOOKUP($H5252,'Emission Factors'!$B$2:$F$3,4, FALSE)</f>
        <v>LB</v>
      </c>
      <c r="N5252" s="19" t="str">
        <f>VLOOKUP($H5252,'Emission Factors'!$B$2:$F$3,5, FALSE)</f>
        <v>E6GAL</v>
      </c>
      <c r="O5252" s="42">
        <f>J5252*L5252/2000</f>
        <v>9.3161099723037169E-2</v>
      </c>
      <c r="P5252" s="2" t="s">
        <v>2651</v>
      </c>
      <c r="Q5252" s="42">
        <f>IF(ISNA(VLOOKUP(CONCATENATE(A5252,H5252),'Point Emissions'!C$2:E$233,3,FALSE)),0,VLOOKUP(CONCATENATE(A5252,H5252),'Point Emissions'!C$2:E$233,3,FALSE))</f>
        <v>0</v>
      </c>
      <c r="R5252" s="2" t="s">
        <v>2651</v>
      </c>
      <c r="S5252" s="43">
        <f>IF(O5252-Q5252&gt;=0,O5252-Q5252,0)</f>
        <v>9.3161099723037169E-2</v>
      </c>
      <c r="T5252" s="2" t="s">
        <v>2651</v>
      </c>
    </row>
    <row r="5253" spans="1:20">
      <c r="A5253" t="s">
        <v>1779</v>
      </c>
      <c r="B5253" t="s">
        <v>1756</v>
      </c>
      <c r="C5253" t="s">
        <v>2327</v>
      </c>
      <c r="D5253" t="s">
        <v>1780</v>
      </c>
      <c r="E5253" t="s">
        <v>2285</v>
      </c>
      <c r="F5253" t="s">
        <v>1757</v>
      </c>
      <c r="G5253" s="9" t="s">
        <v>4620</v>
      </c>
      <c r="H5253" t="s">
        <v>2274</v>
      </c>
      <c r="I5253" t="s">
        <v>4630</v>
      </c>
      <c r="J5253" s="14">
        <f>VLOOKUP(Emissions!A1221,'County Activity'!A$2:J$3224,9,FALSE)</f>
        <v>480.54843378813064</v>
      </c>
      <c r="K5253" s="14" t="str">
        <f>VLOOKUP(Emissions!B3834,'County Activity'!B$2:J$3224,9,FALSE)</f>
        <v>E6GAL</v>
      </c>
      <c r="L5253" s="20">
        <f>VLOOKUP($H5253,'Emission Factors'!$B$2:$F$3,3, FALSE)</f>
        <v>0.85</v>
      </c>
      <c r="M5253" s="19" t="str">
        <f>VLOOKUP($H5253,'Emission Factors'!$B$2:$F$3,4, FALSE)</f>
        <v>LB</v>
      </c>
      <c r="N5253" s="19" t="str">
        <f>VLOOKUP($H5253,'Emission Factors'!$B$2:$F$3,5, FALSE)</f>
        <v>E6GAL</v>
      </c>
      <c r="O5253" s="42">
        <f>J5253*L5253/2000</f>
        <v>0.20423308435995552</v>
      </c>
      <c r="P5253" s="2" t="s">
        <v>2651</v>
      </c>
      <c r="Q5253" s="42">
        <f>IF(ISNA(VLOOKUP(CONCATENATE(A5253,H5253),'Point Emissions'!C$2:E$233,3,FALSE)),0,VLOOKUP(CONCATENATE(A5253,H5253),'Point Emissions'!C$2:E$233,3,FALSE))</f>
        <v>0</v>
      </c>
      <c r="R5253" s="2" t="s">
        <v>2651</v>
      </c>
      <c r="S5253" s="43">
        <f>IF(O5253-Q5253&gt;=0,O5253-Q5253,0)</f>
        <v>0.20423308435995552</v>
      </c>
      <c r="T5253" s="2" t="s">
        <v>2651</v>
      </c>
    </row>
    <row r="5254" spans="1:20">
      <c r="A5254" t="s">
        <v>1538</v>
      </c>
      <c r="B5254" t="s">
        <v>1425</v>
      </c>
      <c r="C5254" t="s">
        <v>3277</v>
      </c>
      <c r="D5254" t="s">
        <v>2698</v>
      </c>
      <c r="E5254" t="s">
        <v>2285</v>
      </c>
      <c r="F5254" t="s">
        <v>1426</v>
      </c>
      <c r="G5254" s="9" t="s">
        <v>4620</v>
      </c>
      <c r="H5254" t="s">
        <v>2274</v>
      </c>
      <c r="I5254" t="s">
        <v>4630</v>
      </c>
      <c r="J5254" s="14">
        <f>VLOOKUP(Emissions!A3137,'County Activity'!A$2:J$3224,9,FALSE)</f>
        <v>1826.0904531454469</v>
      </c>
      <c r="K5254" s="14" t="str">
        <f>VLOOKUP(Emissions!B4792,'County Activity'!B$2:J$3224,9,FALSE)</f>
        <v>E6GAL</v>
      </c>
      <c r="L5254" s="20">
        <f>VLOOKUP($H5254,'Emission Factors'!$B$2:$F$3,3, FALSE)</f>
        <v>0.85</v>
      </c>
      <c r="M5254" s="19" t="str">
        <f>VLOOKUP($H5254,'Emission Factors'!$B$2:$F$3,4, FALSE)</f>
        <v>LB</v>
      </c>
      <c r="N5254" s="19" t="str">
        <f>VLOOKUP($H5254,'Emission Factors'!$B$2:$F$3,5, FALSE)</f>
        <v>E6GAL</v>
      </c>
      <c r="O5254" s="42">
        <f>J5254*L5254/2000</f>
        <v>0.77608844258681497</v>
      </c>
      <c r="P5254" s="2" t="s">
        <v>2651</v>
      </c>
      <c r="Q5254" s="42">
        <f>IF(ISNA(VLOOKUP(CONCATENATE(A5254,H5254),'Point Emissions'!C$2:E$233,3,FALSE)),0,VLOOKUP(CONCATENATE(A5254,H5254),'Point Emissions'!C$2:E$233,3,FALSE))</f>
        <v>0</v>
      </c>
      <c r="R5254" s="2" t="s">
        <v>2651</v>
      </c>
      <c r="S5254" s="43">
        <f>IF(O5254-Q5254&gt;=0,O5254-Q5254,0)</f>
        <v>0.77608844258681497</v>
      </c>
      <c r="T5254" s="2" t="s">
        <v>2651</v>
      </c>
    </row>
    <row r="5255" spans="1:20">
      <c r="A5255" t="s">
        <v>4500</v>
      </c>
      <c r="B5255" t="s">
        <v>4409</v>
      </c>
      <c r="C5255" t="s">
        <v>2465</v>
      </c>
      <c r="D5255" t="s">
        <v>4501</v>
      </c>
      <c r="E5255" t="s">
        <v>2285</v>
      </c>
      <c r="F5255" t="s">
        <v>4410</v>
      </c>
      <c r="G5255" s="9" t="s">
        <v>4620</v>
      </c>
      <c r="H5255" t="s">
        <v>2274</v>
      </c>
      <c r="I5255" t="s">
        <v>4630</v>
      </c>
      <c r="J5255" s="14">
        <f>VLOOKUP(Emissions!A4611,'County Activity'!A$2:J$3224,9,FALSE)</f>
        <v>1011.9826106983018</v>
      </c>
      <c r="K5255" s="14" t="str">
        <f>VLOOKUP(Emissions!B5529,'County Activity'!B$2:J$3224,9,FALSE)</f>
        <v>E6GAL</v>
      </c>
      <c r="L5255" s="20">
        <f>VLOOKUP($H5255,'Emission Factors'!$B$2:$F$3,3, FALSE)</f>
        <v>0.85</v>
      </c>
      <c r="M5255" s="19" t="str">
        <f>VLOOKUP($H5255,'Emission Factors'!$B$2:$F$3,4, FALSE)</f>
        <v>LB</v>
      </c>
      <c r="N5255" s="19" t="str">
        <f>VLOOKUP($H5255,'Emission Factors'!$B$2:$F$3,5, FALSE)</f>
        <v>E6GAL</v>
      </c>
      <c r="O5255" s="42">
        <f>J5255*L5255/2000</f>
        <v>0.43009260954677825</v>
      </c>
      <c r="P5255" s="2" t="s">
        <v>2651</v>
      </c>
      <c r="Q5255" s="42">
        <f>IF(ISNA(VLOOKUP(CONCATENATE(A5255,H5255),'Point Emissions'!C$2:E$233,3,FALSE)),0,VLOOKUP(CONCATENATE(A5255,H5255),'Point Emissions'!C$2:E$233,3,FALSE))</f>
        <v>0</v>
      </c>
      <c r="R5255" s="2" t="s">
        <v>2651</v>
      </c>
      <c r="S5255" s="43">
        <f>IF(O5255-Q5255&gt;=0,O5255-Q5255,0)</f>
        <v>0.43009260954677825</v>
      </c>
      <c r="T5255" s="2" t="s">
        <v>2651</v>
      </c>
    </row>
    <row r="5256" spans="1:20">
      <c r="A5256" t="s">
        <v>129</v>
      </c>
      <c r="B5256" t="s">
        <v>109</v>
      </c>
      <c r="C5256" t="s">
        <v>2330</v>
      </c>
      <c r="D5256" t="s">
        <v>2331</v>
      </c>
      <c r="E5256" t="s">
        <v>2285</v>
      </c>
      <c r="F5256" t="s">
        <v>110</v>
      </c>
      <c r="G5256" s="9" t="s">
        <v>4620</v>
      </c>
      <c r="H5256" t="s">
        <v>2274</v>
      </c>
      <c r="I5256" t="s">
        <v>4630</v>
      </c>
      <c r="J5256" s="14">
        <f>VLOOKUP(Emissions!A4889,'County Activity'!A$2:J$3224,9,FALSE)</f>
        <v>1249.2786185864832</v>
      </c>
      <c r="K5256" s="14" t="str">
        <f>VLOOKUP(Emissions!B5668,'County Activity'!B$2:J$3224,9,FALSE)</f>
        <v>E6GAL</v>
      </c>
      <c r="L5256" s="20">
        <f>VLOOKUP($H5256,'Emission Factors'!$B$2:$F$3,3, FALSE)</f>
        <v>0.85</v>
      </c>
      <c r="M5256" s="19" t="str">
        <f>VLOOKUP($H5256,'Emission Factors'!$B$2:$F$3,4, FALSE)</f>
        <v>LB</v>
      </c>
      <c r="N5256" s="19" t="str">
        <f>VLOOKUP($H5256,'Emission Factors'!$B$2:$F$3,5, FALSE)</f>
        <v>E6GAL</v>
      </c>
      <c r="O5256" s="42">
        <f>J5256*L5256/2000</f>
        <v>0.5309434128992554</v>
      </c>
      <c r="P5256" s="2" t="s">
        <v>2651</v>
      </c>
      <c r="Q5256" s="42">
        <f>IF(ISNA(VLOOKUP(CONCATENATE(A5256,H5256),'Point Emissions'!C$2:E$233,3,FALSE)),0,VLOOKUP(CONCATENATE(A5256,H5256),'Point Emissions'!C$2:E$233,3,FALSE))</f>
        <v>0</v>
      </c>
      <c r="R5256" s="2" t="s">
        <v>2651</v>
      </c>
      <c r="S5256" s="43">
        <f>IF(O5256-Q5256&gt;=0,O5256-Q5256,0)</f>
        <v>0.5309434128992554</v>
      </c>
      <c r="T5256" s="2" t="s">
        <v>2651</v>
      </c>
    </row>
    <row r="5257" spans="1:20">
      <c r="A5257" t="s">
        <v>4255</v>
      </c>
      <c r="B5257" t="s">
        <v>4235</v>
      </c>
      <c r="C5257" t="s">
        <v>2324</v>
      </c>
      <c r="D5257" t="s">
        <v>2616</v>
      </c>
      <c r="E5257" t="s">
        <v>2285</v>
      </c>
      <c r="F5257" t="s">
        <v>4236</v>
      </c>
      <c r="G5257" s="9" t="s">
        <v>4620</v>
      </c>
      <c r="H5257" t="s">
        <v>4628</v>
      </c>
      <c r="I5257" t="s">
        <v>4629</v>
      </c>
      <c r="J5257" s="14">
        <f>VLOOKUP(Emissions!A4290,'County Activity'!A$2:J$3224,9,FALSE)</f>
        <v>799.47298743973624</v>
      </c>
      <c r="K5257" s="14" t="str">
        <f>VLOOKUP(Emissions!B2146,'County Activity'!B$2:J$3224,9,FALSE)</f>
        <v>E6GAL</v>
      </c>
      <c r="L5257" s="20">
        <f>VLOOKUP($H5257,'Emission Factors'!$B$2:$F$3,3, FALSE)</f>
        <v>0.16900000000000001</v>
      </c>
      <c r="M5257" s="19" t="str">
        <f>VLOOKUP($H5257,'Emission Factors'!$B$2:$F$3,4, FALSE)</f>
        <v>LB</v>
      </c>
      <c r="N5257" s="19" t="str">
        <f>VLOOKUP($H5257,'Emission Factors'!$B$2:$F$3,5, FALSE)</f>
        <v>E6GAL</v>
      </c>
      <c r="O5257" s="42">
        <f>J5257*L5257/2000</f>
        <v>6.7555467438657715E-2</v>
      </c>
      <c r="P5257" s="2" t="s">
        <v>2651</v>
      </c>
      <c r="Q5257" s="42">
        <f>IF(ISNA(VLOOKUP(CONCATENATE(A5257,H5257),'Point Emissions'!C$2:E$233,3,FALSE)),0,VLOOKUP(CONCATENATE(A5257,H5257),'Point Emissions'!C$2:E$233,3,FALSE))</f>
        <v>0</v>
      </c>
      <c r="R5257" s="2" t="s">
        <v>2651</v>
      </c>
      <c r="S5257" s="43">
        <f>IF(O5257-Q5257&gt;=0,O5257-Q5257,0)</f>
        <v>6.7555467438657715E-2</v>
      </c>
      <c r="T5257" s="2" t="s">
        <v>2651</v>
      </c>
    </row>
    <row r="5258" spans="1:20">
      <c r="A5258" t="s">
        <v>4221</v>
      </c>
      <c r="B5258" t="s">
        <v>4110</v>
      </c>
      <c r="C5258" t="s">
        <v>3264</v>
      </c>
      <c r="D5258" t="s">
        <v>2720</v>
      </c>
      <c r="E5258" t="s">
        <v>2285</v>
      </c>
      <c r="F5258" t="s">
        <v>4111</v>
      </c>
      <c r="G5258" s="9" t="s">
        <v>4620</v>
      </c>
      <c r="H5258" t="s">
        <v>2274</v>
      </c>
      <c r="I5258" t="s">
        <v>4630</v>
      </c>
      <c r="J5258" s="14">
        <f>VLOOKUP(Emissions!A4247,'County Activity'!A$2:J$3224,9,FALSE)</f>
        <v>3894.9529758995718</v>
      </c>
      <c r="K5258" s="14" t="str">
        <f>VLOOKUP(Emissions!B5347,'County Activity'!B$2:J$3224,9,FALSE)</f>
        <v>E6GAL</v>
      </c>
      <c r="L5258" s="20">
        <f>VLOOKUP($H5258,'Emission Factors'!$B$2:$F$3,3, FALSE)</f>
        <v>0.85</v>
      </c>
      <c r="M5258" s="19" t="str">
        <f>VLOOKUP($H5258,'Emission Factors'!$B$2:$F$3,4, FALSE)</f>
        <v>LB</v>
      </c>
      <c r="N5258" s="19" t="str">
        <f>VLOOKUP($H5258,'Emission Factors'!$B$2:$F$3,5, FALSE)</f>
        <v>E6GAL</v>
      </c>
      <c r="O5258" s="42">
        <f>J5258*L5258/2000</f>
        <v>1.6553550147573179</v>
      </c>
      <c r="P5258" s="2" t="s">
        <v>2651</v>
      </c>
      <c r="Q5258" s="42">
        <f>IF(ISNA(VLOOKUP(CONCATENATE(A5258,H5258),'Point Emissions'!C$2:E$233,3,FALSE)),0,VLOOKUP(CONCATENATE(A5258,H5258),'Point Emissions'!C$2:E$233,3,FALSE))</f>
        <v>0</v>
      </c>
      <c r="R5258" s="2" t="s">
        <v>2651</v>
      </c>
      <c r="S5258" s="43">
        <f>IF(O5258-Q5258&gt;=0,O5258-Q5258,0)</f>
        <v>1.6553550147573179</v>
      </c>
      <c r="T5258" s="2" t="s">
        <v>2651</v>
      </c>
    </row>
    <row r="5259" spans="1:20">
      <c r="A5259" t="s">
        <v>2843</v>
      </c>
      <c r="B5259" t="s">
        <v>2736</v>
      </c>
      <c r="C5259" t="s">
        <v>2447</v>
      </c>
      <c r="D5259" t="s">
        <v>2844</v>
      </c>
      <c r="E5259" t="s">
        <v>2285</v>
      </c>
      <c r="F5259" t="s">
        <v>2738</v>
      </c>
      <c r="G5259" s="9" t="s">
        <v>4620</v>
      </c>
      <c r="H5259" t="s">
        <v>2274</v>
      </c>
      <c r="I5259" t="s">
        <v>4630</v>
      </c>
      <c r="J5259" s="14">
        <f>VLOOKUP(Emissions!A483,'County Activity'!A$2:J$3224,9,FALSE)</f>
        <v>210.23593681321321</v>
      </c>
      <c r="K5259" s="14" t="str">
        <f>VLOOKUP(Emissions!B3465,'County Activity'!B$2:J$3224,9,FALSE)</f>
        <v>E6GAL</v>
      </c>
      <c r="L5259" s="20">
        <f>VLOOKUP($H5259,'Emission Factors'!$B$2:$F$3,3, FALSE)</f>
        <v>0.85</v>
      </c>
      <c r="M5259" s="19" t="str">
        <f>VLOOKUP($H5259,'Emission Factors'!$B$2:$F$3,4, FALSE)</f>
        <v>LB</v>
      </c>
      <c r="N5259" s="19" t="str">
        <f>VLOOKUP($H5259,'Emission Factors'!$B$2:$F$3,5, FALSE)</f>
        <v>E6GAL</v>
      </c>
      <c r="O5259" s="42">
        <f>J5259*L5259/2000</f>
        <v>8.9350273145615611E-2</v>
      </c>
      <c r="P5259" s="2" t="s">
        <v>2651</v>
      </c>
      <c r="Q5259" s="42">
        <f>IF(ISNA(VLOOKUP(CONCATENATE(A5259,H5259),'Point Emissions'!C$2:E$233,3,FALSE)),0,VLOOKUP(CONCATENATE(A5259,H5259),'Point Emissions'!C$2:E$233,3,FALSE))</f>
        <v>0</v>
      </c>
      <c r="R5259" s="2" t="s">
        <v>2651</v>
      </c>
      <c r="S5259" s="43">
        <f>IF(O5259-Q5259&gt;=0,O5259-Q5259,0)</f>
        <v>8.9350273145615611E-2</v>
      </c>
      <c r="T5259" s="2" t="s">
        <v>2651</v>
      </c>
    </row>
    <row r="5260" spans="1:20">
      <c r="A5260" t="s">
        <v>4273</v>
      </c>
      <c r="B5260" t="s">
        <v>4235</v>
      </c>
      <c r="C5260" t="s">
        <v>2360</v>
      </c>
      <c r="D5260" t="s">
        <v>3236</v>
      </c>
      <c r="E5260" t="s">
        <v>2285</v>
      </c>
      <c r="F5260" t="s">
        <v>4236</v>
      </c>
      <c r="G5260" s="9" t="s">
        <v>4620</v>
      </c>
      <c r="H5260" t="s">
        <v>2274</v>
      </c>
      <c r="I5260" t="s">
        <v>4630</v>
      </c>
      <c r="J5260" s="14">
        <f>VLOOKUP(Emissions!A4315,'County Activity'!A$2:J$3224,9,FALSE)</f>
        <v>812.09034602380427</v>
      </c>
      <c r="K5260" s="14" t="str">
        <f>VLOOKUP(Emissions!B5381,'County Activity'!B$2:J$3224,9,FALSE)</f>
        <v>E6GAL</v>
      </c>
      <c r="L5260" s="20">
        <f>VLOOKUP($H5260,'Emission Factors'!$B$2:$F$3,3, FALSE)</f>
        <v>0.85</v>
      </c>
      <c r="M5260" s="19" t="str">
        <f>VLOOKUP($H5260,'Emission Factors'!$B$2:$F$3,4, FALSE)</f>
        <v>LB</v>
      </c>
      <c r="N5260" s="19" t="str">
        <f>VLOOKUP($H5260,'Emission Factors'!$B$2:$F$3,5, FALSE)</f>
        <v>E6GAL</v>
      </c>
      <c r="O5260" s="42">
        <f>J5260*L5260/2000</f>
        <v>0.34513839706011679</v>
      </c>
      <c r="P5260" s="2" t="s">
        <v>2651</v>
      </c>
      <c r="Q5260" s="42">
        <f>IF(ISNA(VLOOKUP(CONCATENATE(A5260,H5260),'Point Emissions'!C$2:E$233,3,FALSE)),0,VLOOKUP(CONCATENATE(A5260,H5260),'Point Emissions'!C$2:E$233,3,FALSE))</f>
        <v>0</v>
      </c>
      <c r="R5260" s="2" t="s">
        <v>2651</v>
      </c>
      <c r="S5260" s="43">
        <f>IF(O5260-Q5260&gt;=0,O5260-Q5260,0)</f>
        <v>0.34513839706011679</v>
      </c>
      <c r="T5260" s="2" t="s">
        <v>2651</v>
      </c>
    </row>
    <row r="5261" spans="1:20">
      <c r="A5261" t="s">
        <v>1762</v>
      </c>
      <c r="B5261" t="s">
        <v>1756</v>
      </c>
      <c r="C5261" t="s">
        <v>2294</v>
      </c>
      <c r="D5261" t="s">
        <v>2603</v>
      </c>
      <c r="E5261" t="s">
        <v>2285</v>
      </c>
      <c r="F5261" t="s">
        <v>1757</v>
      </c>
      <c r="G5261" s="9" t="s">
        <v>4620</v>
      </c>
      <c r="H5261" t="s">
        <v>2274</v>
      </c>
      <c r="I5261" t="s">
        <v>4630</v>
      </c>
      <c r="J5261" s="14">
        <f>VLOOKUP(Emissions!A1199,'County Activity'!A$2:J$3224,9,FALSE)</f>
        <v>472.19023432000449</v>
      </c>
      <c r="K5261" s="14" t="str">
        <f>VLOOKUP(Emissions!B3823,'County Activity'!B$2:J$3224,9,FALSE)</f>
        <v>E6GAL</v>
      </c>
      <c r="L5261" s="20">
        <f>VLOOKUP($H5261,'Emission Factors'!$B$2:$F$3,3, FALSE)</f>
        <v>0.85</v>
      </c>
      <c r="M5261" s="19" t="str">
        <f>VLOOKUP($H5261,'Emission Factors'!$B$2:$F$3,4, FALSE)</f>
        <v>LB</v>
      </c>
      <c r="N5261" s="19" t="str">
        <f>VLOOKUP($H5261,'Emission Factors'!$B$2:$F$3,5, FALSE)</f>
        <v>E6GAL</v>
      </c>
      <c r="O5261" s="42">
        <f>J5261*L5261/2000</f>
        <v>0.20068084958600191</v>
      </c>
      <c r="P5261" s="2" t="s">
        <v>2651</v>
      </c>
      <c r="Q5261" s="42">
        <f>IF(ISNA(VLOOKUP(CONCATENATE(A5261,H5261),'Point Emissions'!C$2:E$233,3,FALSE)),0,VLOOKUP(CONCATENATE(A5261,H5261),'Point Emissions'!C$2:E$233,3,FALSE))</f>
        <v>0</v>
      </c>
      <c r="R5261" s="2" t="s">
        <v>2651</v>
      </c>
      <c r="S5261" s="43">
        <f>IF(O5261-Q5261&gt;=0,O5261-Q5261,0)</f>
        <v>0.20068084958600191</v>
      </c>
      <c r="T5261" s="2" t="s">
        <v>2651</v>
      </c>
    </row>
    <row r="5262" spans="1:20">
      <c r="A5262" t="s">
        <v>414</v>
      </c>
      <c r="B5262" t="s">
        <v>232</v>
      </c>
      <c r="C5262" t="s">
        <v>3337</v>
      </c>
      <c r="D5262" t="s">
        <v>415</v>
      </c>
      <c r="E5262" t="s">
        <v>2285</v>
      </c>
      <c r="F5262" t="s">
        <v>233</v>
      </c>
      <c r="G5262" s="9" t="s">
        <v>4620</v>
      </c>
      <c r="H5262" t="s">
        <v>2274</v>
      </c>
      <c r="I5262" t="s">
        <v>4630</v>
      </c>
      <c r="J5262" s="14">
        <f>VLOOKUP(Emissions!A5269,'County Activity'!A$2:J$3224,9,FALSE)</f>
        <v>1732.6451426167407</v>
      </c>
      <c r="K5262" s="14" t="str">
        <f>VLOOKUP(Emissions!B5858,'County Activity'!B$2:J$3224,9,FALSE)</f>
        <v>E6GAL</v>
      </c>
      <c r="L5262" s="20">
        <f>VLOOKUP($H5262,'Emission Factors'!$B$2:$F$3,3, FALSE)</f>
        <v>0.85</v>
      </c>
      <c r="M5262" s="19" t="str">
        <f>VLOOKUP($H5262,'Emission Factors'!$B$2:$F$3,4, FALSE)</f>
        <v>LB</v>
      </c>
      <c r="N5262" s="19" t="str">
        <f>VLOOKUP($H5262,'Emission Factors'!$B$2:$F$3,5, FALSE)</f>
        <v>E6GAL</v>
      </c>
      <c r="O5262" s="42">
        <f>J5262*L5262/2000</f>
        <v>0.73637418561211476</v>
      </c>
      <c r="P5262" s="2" t="s">
        <v>2651</v>
      </c>
      <c r="Q5262" s="42">
        <f>IF(ISNA(VLOOKUP(CONCATENATE(A5262,H5262),'Point Emissions'!C$2:E$233,3,FALSE)),0,VLOOKUP(CONCATENATE(A5262,H5262),'Point Emissions'!C$2:E$233,3,FALSE))</f>
        <v>0</v>
      </c>
      <c r="R5262" s="2" t="s">
        <v>2651</v>
      </c>
      <c r="S5262" s="43">
        <f>IF(O5262-Q5262&gt;=0,O5262-Q5262,0)</f>
        <v>0.73637418561211476</v>
      </c>
      <c r="T5262" s="2" t="s">
        <v>2651</v>
      </c>
    </row>
    <row r="5263" spans="1:20">
      <c r="A5263" t="s">
        <v>593</v>
      </c>
      <c r="B5263" t="s">
        <v>232</v>
      </c>
      <c r="C5263" t="s">
        <v>594</v>
      </c>
      <c r="D5263" t="s">
        <v>595</v>
      </c>
      <c r="E5263" t="s">
        <v>2285</v>
      </c>
      <c r="F5263" t="s">
        <v>233</v>
      </c>
      <c r="G5263" s="9" t="s">
        <v>4620</v>
      </c>
      <c r="H5263" t="s">
        <v>2274</v>
      </c>
      <c r="I5263" t="s">
        <v>4630</v>
      </c>
      <c r="J5263" s="14">
        <f>VLOOKUP(Emissions!A5449,'County Activity'!A$2:J$3224,9,FALSE)</f>
        <v>2142.8694153627057</v>
      </c>
      <c r="K5263" s="14" t="str">
        <f>VLOOKUP(Emissions!B5948,'County Activity'!B$2:J$3224,9,FALSE)</f>
        <v>E6GAL</v>
      </c>
      <c r="L5263" s="20">
        <f>VLOOKUP($H5263,'Emission Factors'!$B$2:$F$3,3, FALSE)</f>
        <v>0.85</v>
      </c>
      <c r="M5263" s="19" t="str">
        <f>VLOOKUP($H5263,'Emission Factors'!$B$2:$F$3,4, FALSE)</f>
        <v>LB</v>
      </c>
      <c r="N5263" s="19" t="str">
        <f>VLOOKUP($H5263,'Emission Factors'!$B$2:$F$3,5, FALSE)</f>
        <v>E6GAL</v>
      </c>
      <c r="O5263" s="42">
        <f>J5263*L5263/2000</f>
        <v>0.91071950152914982</v>
      </c>
      <c r="P5263" s="2" t="s">
        <v>2651</v>
      </c>
      <c r="Q5263" s="42">
        <f>IF(ISNA(VLOOKUP(CONCATENATE(A5263,H5263),'Point Emissions'!C$2:E$233,3,FALSE)),0,VLOOKUP(CONCATENATE(A5263,H5263),'Point Emissions'!C$2:E$233,3,FALSE))</f>
        <v>0</v>
      </c>
      <c r="R5263" s="2" t="s">
        <v>2651</v>
      </c>
      <c r="S5263" s="43">
        <f>IF(O5263-Q5263&gt;=0,O5263-Q5263,0)</f>
        <v>0.91071950152914982</v>
      </c>
      <c r="T5263" s="2" t="s">
        <v>2651</v>
      </c>
    </row>
    <row r="5264" spans="1:20">
      <c r="A5264" t="s">
        <v>4442</v>
      </c>
      <c r="B5264" t="s">
        <v>4409</v>
      </c>
      <c r="C5264" t="s">
        <v>2348</v>
      </c>
      <c r="D5264" t="s">
        <v>4443</v>
      </c>
      <c r="E5264" t="s">
        <v>2285</v>
      </c>
      <c r="F5264" t="s">
        <v>4410</v>
      </c>
      <c r="G5264" s="9" t="s">
        <v>4620</v>
      </c>
      <c r="H5264" t="s">
        <v>4628</v>
      </c>
      <c r="I5264" t="s">
        <v>4629</v>
      </c>
      <c r="J5264" s="14">
        <f>VLOOKUP(Emissions!A4532,'County Activity'!A$2:J$3224,9,FALSE)</f>
        <v>947.9671289481704</v>
      </c>
      <c r="K5264" s="14" t="str">
        <f>VLOOKUP(Emissions!B2267,'County Activity'!B$2:J$3224,9,FALSE)</f>
        <v>E6GAL</v>
      </c>
      <c r="L5264" s="20">
        <f>VLOOKUP($H5264,'Emission Factors'!$B$2:$F$3,3, FALSE)</f>
        <v>0.16900000000000001</v>
      </c>
      <c r="M5264" s="19" t="str">
        <f>VLOOKUP($H5264,'Emission Factors'!$B$2:$F$3,4, FALSE)</f>
        <v>LB</v>
      </c>
      <c r="N5264" s="19" t="str">
        <f>VLOOKUP($H5264,'Emission Factors'!$B$2:$F$3,5, FALSE)</f>
        <v>E6GAL</v>
      </c>
      <c r="O5264" s="42">
        <f>J5264*L5264/2000</f>
        <v>8.0103222396120402E-2</v>
      </c>
      <c r="P5264" s="2" t="s">
        <v>2651</v>
      </c>
      <c r="Q5264" s="42">
        <f>IF(ISNA(VLOOKUP(CONCATENATE(A5264,H5264),'Point Emissions'!C$2:E$233,3,FALSE)),0,VLOOKUP(CONCATENATE(A5264,H5264),'Point Emissions'!C$2:E$233,3,FALSE))</f>
        <v>0</v>
      </c>
      <c r="R5264" s="2" t="s">
        <v>2651</v>
      </c>
      <c r="S5264" s="43">
        <f>IF(O5264-Q5264&gt;=0,O5264-Q5264,0)</f>
        <v>8.0103222396120402E-2</v>
      </c>
      <c r="T5264" s="2" t="s">
        <v>2651</v>
      </c>
    </row>
    <row r="5265" spans="1:20">
      <c r="A5265" t="s">
        <v>2919</v>
      </c>
      <c r="B5265" t="s">
        <v>2852</v>
      </c>
      <c r="C5265" t="s">
        <v>2384</v>
      </c>
      <c r="D5265" t="s">
        <v>2920</v>
      </c>
      <c r="E5265" t="s">
        <v>2285</v>
      </c>
      <c r="F5265" t="s">
        <v>2854</v>
      </c>
      <c r="G5265" s="9" t="s">
        <v>4620</v>
      </c>
      <c r="H5265" t="s">
        <v>2274</v>
      </c>
      <c r="I5265" t="s">
        <v>4630</v>
      </c>
      <c r="J5265" s="14">
        <f>VLOOKUP(Emissions!A559,'County Activity'!A$2:J$3224,9,FALSE)</f>
        <v>233.83744259102559</v>
      </c>
      <c r="K5265" s="14" t="str">
        <f>VLOOKUP(Emissions!B3503,'County Activity'!B$2:J$3224,9,FALSE)</f>
        <v>E6GAL</v>
      </c>
      <c r="L5265" s="20">
        <f>VLOOKUP($H5265,'Emission Factors'!$B$2:$F$3,3, FALSE)</f>
        <v>0.85</v>
      </c>
      <c r="M5265" s="19" t="str">
        <f>VLOOKUP($H5265,'Emission Factors'!$B$2:$F$3,4, FALSE)</f>
        <v>LB</v>
      </c>
      <c r="N5265" s="19" t="str">
        <f>VLOOKUP($H5265,'Emission Factors'!$B$2:$F$3,5, FALSE)</f>
        <v>E6GAL</v>
      </c>
      <c r="O5265" s="42">
        <f>J5265*L5265/2000</f>
        <v>9.9380913101185867E-2</v>
      </c>
      <c r="P5265" s="2" t="s">
        <v>2651</v>
      </c>
      <c r="Q5265" s="42">
        <f>IF(ISNA(VLOOKUP(CONCATENATE(A5265,H5265),'Point Emissions'!C$2:E$233,3,FALSE)),0,VLOOKUP(CONCATENATE(A5265,H5265),'Point Emissions'!C$2:E$233,3,FALSE))</f>
        <v>0</v>
      </c>
      <c r="R5265" s="2" t="s">
        <v>2651</v>
      </c>
      <c r="S5265" s="43">
        <f>IF(O5265-Q5265&gt;=0,O5265-Q5265,0)</f>
        <v>9.9380913101185867E-2</v>
      </c>
      <c r="T5265" s="2" t="s">
        <v>2651</v>
      </c>
    </row>
    <row r="5266" spans="1:20">
      <c r="A5266" t="s">
        <v>2047</v>
      </c>
      <c r="B5266" t="s">
        <v>1909</v>
      </c>
      <c r="C5266" t="s">
        <v>3262</v>
      </c>
      <c r="D5266" t="s">
        <v>2048</v>
      </c>
      <c r="E5266" t="s">
        <v>2285</v>
      </c>
      <c r="F5266" t="s">
        <v>1911</v>
      </c>
      <c r="G5266" s="9" t="s">
        <v>4620</v>
      </c>
      <c r="H5266" t="s">
        <v>2274</v>
      </c>
      <c r="I5266" t="s">
        <v>4630</v>
      </c>
      <c r="J5266" s="14">
        <f>VLOOKUP(Emissions!A2621,'County Activity'!A$2:J$3224,9,FALSE)</f>
        <v>1326.8721715032259</v>
      </c>
      <c r="K5266" s="14" t="str">
        <f>VLOOKUP(Emissions!B4534,'County Activity'!B$2:J$3224,9,FALSE)</f>
        <v>E6GAL</v>
      </c>
      <c r="L5266" s="20">
        <f>VLOOKUP($H5266,'Emission Factors'!$B$2:$F$3,3, FALSE)</f>
        <v>0.85</v>
      </c>
      <c r="M5266" s="19" t="str">
        <f>VLOOKUP($H5266,'Emission Factors'!$B$2:$F$3,4, FALSE)</f>
        <v>LB</v>
      </c>
      <c r="N5266" s="19" t="str">
        <f>VLOOKUP($H5266,'Emission Factors'!$B$2:$F$3,5, FALSE)</f>
        <v>E6GAL</v>
      </c>
      <c r="O5266" s="42">
        <f>J5266*L5266/2000</f>
        <v>0.56392067288887093</v>
      </c>
      <c r="P5266" s="2" t="s">
        <v>2651</v>
      </c>
      <c r="Q5266" s="42">
        <f>IF(ISNA(VLOOKUP(CONCATENATE(A5266,H5266),'Point Emissions'!C$2:E$233,3,FALSE)),0,VLOOKUP(CONCATENATE(A5266,H5266),'Point Emissions'!C$2:E$233,3,FALSE))</f>
        <v>0</v>
      </c>
      <c r="R5266" s="2" t="s">
        <v>2651</v>
      </c>
      <c r="S5266" s="43">
        <f>IF(O5266-Q5266&gt;=0,O5266-Q5266,0)</f>
        <v>0.56392067288887093</v>
      </c>
      <c r="T5266" s="2" t="s">
        <v>2651</v>
      </c>
    </row>
    <row r="5267" spans="1:20">
      <c r="A5267" t="s">
        <v>2077</v>
      </c>
      <c r="B5267" t="s">
        <v>2056</v>
      </c>
      <c r="C5267" t="s">
        <v>2321</v>
      </c>
      <c r="D5267" t="s">
        <v>2078</v>
      </c>
      <c r="E5267" t="s">
        <v>2285</v>
      </c>
      <c r="F5267" t="s">
        <v>2058</v>
      </c>
      <c r="G5267" s="9" t="s">
        <v>4620</v>
      </c>
      <c r="H5267" t="s">
        <v>2274</v>
      </c>
      <c r="I5267" t="s">
        <v>4630</v>
      </c>
      <c r="J5267" s="14">
        <f>VLOOKUP(Emissions!A2655,'County Activity'!A$2:J$3224,9,FALSE)</f>
        <v>268.71130933734537</v>
      </c>
      <c r="K5267" s="14" t="str">
        <f>VLOOKUP(Emissions!B4551,'County Activity'!B$2:J$3224,9,FALSE)</f>
        <v>E6GAL</v>
      </c>
      <c r="L5267" s="20">
        <f>VLOOKUP($H5267,'Emission Factors'!$B$2:$F$3,3, FALSE)</f>
        <v>0.85</v>
      </c>
      <c r="M5267" s="19" t="str">
        <f>VLOOKUP($H5267,'Emission Factors'!$B$2:$F$3,4, FALSE)</f>
        <v>LB</v>
      </c>
      <c r="N5267" s="19" t="str">
        <f>VLOOKUP($H5267,'Emission Factors'!$B$2:$F$3,5, FALSE)</f>
        <v>E6GAL</v>
      </c>
      <c r="O5267" s="42">
        <f>J5267*L5267/2000</f>
        <v>0.11420230646837178</v>
      </c>
      <c r="P5267" s="2" t="s">
        <v>2651</v>
      </c>
      <c r="Q5267" s="42">
        <f>IF(ISNA(VLOOKUP(CONCATENATE(A5267,H5267),'Point Emissions'!C$2:E$233,3,FALSE)),0,VLOOKUP(CONCATENATE(A5267,H5267),'Point Emissions'!C$2:E$233,3,FALSE))</f>
        <v>0</v>
      </c>
      <c r="R5267" s="2" t="s">
        <v>2651</v>
      </c>
      <c r="S5267" s="43">
        <f>IF(O5267-Q5267&gt;=0,O5267-Q5267,0)</f>
        <v>0.11420230646837178</v>
      </c>
      <c r="T5267" s="2" t="s">
        <v>2651</v>
      </c>
    </row>
    <row r="5268" spans="1:20">
      <c r="A5268" t="s">
        <v>2822</v>
      </c>
      <c r="B5268" t="s">
        <v>2736</v>
      </c>
      <c r="C5268" t="s">
        <v>2414</v>
      </c>
      <c r="D5268" t="s">
        <v>2587</v>
      </c>
      <c r="E5268" t="s">
        <v>2285</v>
      </c>
      <c r="F5268" t="s">
        <v>2738</v>
      </c>
      <c r="G5268" s="9" t="s">
        <v>4620</v>
      </c>
      <c r="H5268" t="s">
        <v>4628</v>
      </c>
      <c r="I5268" t="s">
        <v>4629</v>
      </c>
      <c r="J5268" s="14">
        <f>VLOOKUP(Emissions!A460,'County Activity'!A$2:J$3224,9,FALSE)</f>
        <v>201.49345231206971</v>
      </c>
      <c r="K5268" s="14" t="str">
        <f>VLOOKUP(Emissions!B231,'County Activity'!B$2:J$3224,9,FALSE)</f>
        <v>E6GAL</v>
      </c>
      <c r="L5268" s="20">
        <f>VLOOKUP($H5268,'Emission Factors'!$B$2:$F$3,3, FALSE)</f>
        <v>0.16900000000000001</v>
      </c>
      <c r="M5268" s="19" t="str">
        <f>VLOOKUP($H5268,'Emission Factors'!$B$2:$F$3,4, FALSE)</f>
        <v>LB</v>
      </c>
      <c r="N5268" s="19" t="str">
        <f>VLOOKUP($H5268,'Emission Factors'!$B$2:$F$3,5, FALSE)</f>
        <v>E6GAL</v>
      </c>
      <c r="O5268" s="42">
        <f>J5268*L5268/2000</f>
        <v>1.7026196720369893E-2</v>
      </c>
      <c r="P5268" s="2" t="s">
        <v>2651</v>
      </c>
      <c r="Q5268" s="42">
        <f>IF(ISNA(VLOOKUP(CONCATENATE(A5268,H5268),'Point Emissions'!C$2:E$233,3,FALSE)),0,VLOOKUP(CONCATENATE(A5268,H5268),'Point Emissions'!C$2:E$233,3,FALSE))</f>
        <v>0</v>
      </c>
      <c r="R5268" s="2" t="s">
        <v>2651</v>
      </c>
      <c r="S5268" s="43">
        <f>IF(O5268-Q5268&gt;=0,O5268-Q5268,0)</f>
        <v>1.7026196720369893E-2</v>
      </c>
      <c r="T5268" s="2" t="s">
        <v>2651</v>
      </c>
    </row>
    <row r="5269" spans="1:20">
      <c r="A5269" t="s">
        <v>3792</v>
      </c>
      <c r="B5269" t="s">
        <v>3764</v>
      </c>
      <c r="C5269" t="s">
        <v>2336</v>
      </c>
      <c r="D5269" t="s">
        <v>2638</v>
      </c>
      <c r="E5269" t="s">
        <v>2285</v>
      </c>
      <c r="F5269" t="s">
        <v>3766</v>
      </c>
      <c r="G5269" s="9" t="s">
        <v>4620</v>
      </c>
      <c r="H5269" t="s">
        <v>2274</v>
      </c>
      <c r="I5269" t="s">
        <v>4630</v>
      </c>
      <c r="J5269" s="14">
        <f>VLOOKUP(Emissions!A3693,'County Activity'!A$2:J$3224,9,FALSE)</f>
        <v>528.87227669005586</v>
      </c>
      <c r="K5269" s="14" t="str">
        <f>VLOOKUP(Emissions!B5070,'County Activity'!B$2:J$3224,9,FALSE)</f>
        <v>E6GAL</v>
      </c>
      <c r="L5269" s="20">
        <f>VLOOKUP($H5269,'Emission Factors'!$B$2:$F$3,3, FALSE)</f>
        <v>0.85</v>
      </c>
      <c r="M5269" s="19" t="str">
        <f>VLOOKUP($H5269,'Emission Factors'!$B$2:$F$3,4, FALSE)</f>
        <v>LB</v>
      </c>
      <c r="N5269" s="19" t="str">
        <f>VLOOKUP($H5269,'Emission Factors'!$B$2:$F$3,5, FALSE)</f>
        <v>E6GAL</v>
      </c>
      <c r="O5269" s="42">
        <f>J5269*L5269/2000</f>
        <v>0.22477071759327372</v>
      </c>
      <c r="P5269" s="2" t="s">
        <v>2651</v>
      </c>
      <c r="Q5269" s="42">
        <f>IF(ISNA(VLOOKUP(CONCATENATE(A5269,H5269),'Point Emissions'!C$2:E$233,3,FALSE)),0,VLOOKUP(CONCATENATE(A5269,H5269),'Point Emissions'!C$2:E$233,3,FALSE))</f>
        <v>0</v>
      </c>
      <c r="R5269" s="2" t="s">
        <v>2651</v>
      </c>
      <c r="S5269" s="43">
        <f>IF(O5269-Q5269&gt;=0,O5269-Q5269,0)</f>
        <v>0.22477071759327372</v>
      </c>
      <c r="T5269" s="2" t="s">
        <v>2651</v>
      </c>
    </row>
    <row r="5270" spans="1:20">
      <c r="A5270" t="s">
        <v>1568</v>
      </c>
      <c r="B5270" t="s">
        <v>1425</v>
      </c>
      <c r="C5270" t="s">
        <v>3326</v>
      </c>
      <c r="D5270" t="s">
        <v>1569</v>
      </c>
      <c r="E5270" t="s">
        <v>2285</v>
      </c>
      <c r="F5270" t="s">
        <v>1426</v>
      </c>
      <c r="G5270" s="9" t="s">
        <v>4620</v>
      </c>
      <c r="H5270" t="s">
        <v>2274</v>
      </c>
      <c r="I5270" t="s">
        <v>4630</v>
      </c>
      <c r="J5270" s="14">
        <f>VLOOKUP(Emissions!A3179,'County Activity'!A$2:J$3224,9,FALSE)</f>
        <v>1889.3373648295437</v>
      </c>
      <c r="K5270" s="14" t="str">
        <f>VLOOKUP(Emissions!B4813,'County Activity'!B$2:J$3224,9,FALSE)</f>
        <v>E6GAL</v>
      </c>
      <c r="L5270" s="20">
        <f>VLOOKUP($H5270,'Emission Factors'!$B$2:$F$3,3, FALSE)</f>
        <v>0.85</v>
      </c>
      <c r="M5270" s="19" t="str">
        <f>VLOOKUP($H5270,'Emission Factors'!$B$2:$F$3,4, FALSE)</f>
        <v>LB</v>
      </c>
      <c r="N5270" s="19" t="str">
        <f>VLOOKUP($H5270,'Emission Factors'!$B$2:$F$3,5, FALSE)</f>
        <v>E6GAL</v>
      </c>
      <c r="O5270" s="42">
        <f>J5270*L5270/2000</f>
        <v>0.80296838005255611</v>
      </c>
      <c r="P5270" s="2" t="s">
        <v>2651</v>
      </c>
      <c r="Q5270" s="42">
        <f>IF(ISNA(VLOOKUP(CONCATENATE(A5270,H5270),'Point Emissions'!C$2:E$233,3,FALSE)),0,VLOOKUP(CONCATENATE(A5270,H5270),'Point Emissions'!C$2:E$233,3,FALSE))</f>
        <v>0</v>
      </c>
      <c r="R5270" s="2" t="s">
        <v>2651</v>
      </c>
      <c r="S5270" s="43">
        <f>IF(O5270-Q5270&gt;=0,O5270-Q5270,0)</f>
        <v>0.80296838005255611</v>
      </c>
      <c r="T5270" s="2" t="s">
        <v>2651</v>
      </c>
    </row>
    <row r="5271" spans="1:20">
      <c r="A5271" t="s">
        <v>1499</v>
      </c>
      <c r="B5271" t="s">
        <v>1425</v>
      </c>
      <c r="C5271" t="s">
        <v>2453</v>
      </c>
      <c r="D5271" t="s">
        <v>2664</v>
      </c>
      <c r="E5271" t="s">
        <v>2285</v>
      </c>
      <c r="F5271" t="s">
        <v>1426</v>
      </c>
      <c r="G5271" s="9" t="s">
        <v>4620</v>
      </c>
      <c r="H5271" t="s">
        <v>2274</v>
      </c>
      <c r="I5271" t="s">
        <v>4630</v>
      </c>
      <c r="J5271" s="14">
        <f>VLOOKUP(Emissions!A3081,'County Activity'!A$2:J$3224,9,FALSE)</f>
        <v>348.67461995769469</v>
      </c>
      <c r="K5271" s="14" t="str">
        <f>VLOOKUP(Emissions!B4764,'County Activity'!B$2:J$3224,9,FALSE)</f>
        <v>E6GAL</v>
      </c>
      <c r="L5271" s="20">
        <f>VLOOKUP($H5271,'Emission Factors'!$B$2:$F$3,3, FALSE)</f>
        <v>0.85</v>
      </c>
      <c r="M5271" s="19" t="str">
        <f>VLOOKUP($H5271,'Emission Factors'!$B$2:$F$3,4, FALSE)</f>
        <v>LB</v>
      </c>
      <c r="N5271" s="19" t="str">
        <f>VLOOKUP($H5271,'Emission Factors'!$B$2:$F$3,5, FALSE)</f>
        <v>E6GAL</v>
      </c>
      <c r="O5271" s="42">
        <f>J5271*L5271/2000</f>
        <v>0.14818671348202025</v>
      </c>
      <c r="P5271" s="2" t="s">
        <v>2651</v>
      </c>
      <c r="Q5271" s="42">
        <f>IF(ISNA(VLOOKUP(CONCATENATE(A5271,H5271),'Point Emissions'!C$2:E$233,3,FALSE)),0,VLOOKUP(CONCATENATE(A5271,H5271),'Point Emissions'!C$2:E$233,3,FALSE))</f>
        <v>0</v>
      </c>
      <c r="R5271" s="2" t="s">
        <v>2651</v>
      </c>
      <c r="S5271" s="43">
        <f>IF(O5271-Q5271&gt;=0,O5271-Q5271,0)</f>
        <v>0.14818671348202025</v>
      </c>
      <c r="T5271" s="2" t="s">
        <v>2651</v>
      </c>
    </row>
    <row r="5272" spans="1:20">
      <c r="A5272" t="s">
        <v>1492</v>
      </c>
      <c r="B5272" t="s">
        <v>1425</v>
      </c>
      <c r="C5272" t="s">
        <v>2435</v>
      </c>
      <c r="D5272" t="s">
        <v>2658</v>
      </c>
      <c r="E5272" t="s">
        <v>2285</v>
      </c>
      <c r="F5272" t="s">
        <v>1426</v>
      </c>
      <c r="G5272" s="9" t="s">
        <v>4620</v>
      </c>
      <c r="H5272" t="s">
        <v>2274</v>
      </c>
      <c r="I5272" t="s">
        <v>4630</v>
      </c>
      <c r="J5272" s="14">
        <f>VLOOKUP(Emissions!A3069,'County Activity'!A$2:J$3224,9,FALSE)</f>
        <v>1740.8752470738611</v>
      </c>
      <c r="K5272" s="14" t="str">
        <f>VLOOKUP(Emissions!B4758,'County Activity'!B$2:J$3224,9,FALSE)</f>
        <v>E6GAL</v>
      </c>
      <c r="L5272" s="20">
        <f>VLOOKUP($H5272,'Emission Factors'!$B$2:$F$3,3, FALSE)</f>
        <v>0.85</v>
      </c>
      <c r="M5272" s="19" t="str">
        <f>VLOOKUP($H5272,'Emission Factors'!$B$2:$F$3,4, FALSE)</f>
        <v>LB</v>
      </c>
      <c r="N5272" s="19" t="str">
        <f>VLOOKUP($H5272,'Emission Factors'!$B$2:$F$3,5, FALSE)</f>
        <v>E6GAL</v>
      </c>
      <c r="O5272" s="42">
        <f>J5272*L5272/2000</f>
        <v>0.73987198000639087</v>
      </c>
      <c r="P5272" s="2" t="s">
        <v>2651</v>
      </c>
      <c r="Q5272" s="42">
        <f>IF(ISNA(VLOOKUP(CONCATENATE(A5272,H5272),'Point Emissions'!C$2:E$233,3,FALSE)),0,VLOOKUP(CONCATENATE(A5272,H5272),'Point Emissions'!C$2:E$233,3,FALSE))</f>
        <v>0</v>
      </c>
      <c r="R5272" s="2" t="s">
        <v>2651</v>
      </c>
      <c r="S5272" s="43">
        <f>IF(O5272-Q5272&gt;=0,O5272-Q5272,0)</f>
        <v>0.73987198000639087</v>
      </c>
      <c r="T5272" s="2" t="s">
        <v>2651</v>
      </c>
    </row>
    <row r="5273" spans="1:20">
      <c r="A5273" t="s">
        <v>2985</v>
      </c>
      <c r="B5273" t="s">
        <v>2974</v>
      </c>
      <c r="C5273" t="s">
        <v>2300</v>
      </c>
      <c r="D5273" t="s">
        <v>2986</v>
      </c>
      <c r="E5273" t="s">
        <v>2285</v>
      </c>
      <c r="F5273" t="s">
        <v>2976</v>
      </c>
      <c r="G5273" s="9" t="s">
        <v>4620</v>
      </c>
      <c r="H5273" t="s">
        <v>4628</v>
      </c>
      <c r="I5273" t="s">
        <v>4629</v>
      </c>
      <c r="J5273" s="14">
        <f>VLOOKUP(Emissions!A628,'County Activity'!A$2:J$3224,9,FALSE)</f>
        <v>262.56274880906858</v>
      </c>
      <c r="K5273" s="14" t="str">
        <f>VLOOKUP(Emissions!B315,'County Activity'!B$2:J$3224,9,FALSE)</f>
        <v>E6GAL</v>
      </c>
      <c r="L5273" s="20">
        <f>VLOOKUP($H5273,'Emission Factors'!$B$2:$F$3,3, FALSE)</f>
        <v>0.16900000000000001</v>
      </c>
      <c r="M5273" s="19" t="str">
        <f>VLOOKUP($H5273,'Emission Factors'!$B$2:$F$3,4, FALSE)</f>
        <v>LB</v>
      </c>
      <c r="N5273" s="19" t="str">
        <f>VLOOKUP($H5273,'Emission Factors'!$B$2:$F$3,5, FALSE)</f>
        <v>E6GAL</v>
      </c>
      <c r="O5273" s="42">
        <f>J5273*L5273/2000</f>
        <v>2.2186552274366295E-2</v>
      </c>
      <c r="P5273" s="2" t="s">
        <v>2651</v>
      </c>
      <c r="Q5273" s="42">
        <f>IF(ISNA(VLOOKUP(CONCATENATE(A5273,H5273),'Point Emissions'!C$2:E$233,3,FALSE)),0,VLOOKUP(CONCATENATE(A5273,H5273),'Point Emissions'!C$2:E$233,3,FALSE))</f>
        <v>0</v>
      </c>
      <c r="R5273" s="2" t="s">
        <v>2651</v>
      </c>
      <c r="S5273" s="43">
        <f>IF(O5273-Q5273&gt;=0,O5273-Q5273,0)</f>
        <v>2.2186552274366295E-2</v>
      </c>
      <c r="T5273" s="2" t="s">
        <v>2651</v>
      </c>
    </row>
    <row r="5274" spans="1:20">
      <c r="A5274" t="s">
        <v>3647</v>
      </c>
      <c r="B5274" t="s">
        <v>3620</v>
      </c>
      <c r="C5274" t="s">
        <v>1881</v>
      </c>
      <c r="D5274" t="s">
        <v>3648</v>
      </c>
      <c r="E5274" t="s">
        <v>2285</v>
      </c>
      <c r="F5274" t="s">
        <v>3622</v>
      </c>
      <c r="G5274" s="9" t="s">
        <v>4620</v>
      </c>
      <c r="H5274" t="s">
        <v>2274</v>
      </c>
      <c r="I5274" t="s">
        <v>4630</v>
      </c>
      <c r="J5274" s="14">
        <f>VLOOKUP(Emissions!A3529,'County Activity'!A$2:J$3224,9,FALSE)</f>
        <v>2396.5615846596252</v>
      </c>
      <c r="K5274" s="14" t="str">
        <f>VLOOKUP(Emissions!B4988,'County Activity'!B$2:J$3224,9,FALSE)</f>
        <v>E6GAL</v>
      </c>
      <c r="L5274" s="20">
        <f>VLOOKUP($H5274,'Emission Factors'!$B$2:$F$3,3, FALSE)</f>
        <v>0.85</v>
      </c>
      <c r="M5274" s="19" t="str">
        <f>VLOOKUP($H5274,'Emission Factors'!$B$2:$F$3,4, FALSE)</f>
        <v>LB</v>
      </c>
      <c r="N5274" s="19" t="str">
        <f>VLOOKUP($H5274,'Emission Factors'!$B$2:$F$3,5, FALSE)</f>
        <v>E6GAL</v>
      </c>
      <c r="O5274" s="42">
        <f>J5274*L5274/2000</f>
        <v>1.0185386734803408</v>
      </c>
      <c r="P5274" s="2" t="s">
        <v>2651</v>
      </c>
      <c r="Q5274" s="42">
        <f>IF(ISNA(VLOOKUP(CONCATENATE(A5274,H5274),'Point Emissions'!C$2:E$233,3,FALSE)),0,VLOOKUP(CONCATENATE(A5274,H5274),'Point Emissions'!C$2:E$233,3,FALSE))</f>
        <v>0</v>
      </c>
      <c r="R5274" s="2" t="s">
        <v>2651</v>
      </c>
      <c r="S5274" s="43">
        <f>IF(O5274-Q5274&gt;=0,O5274-Q5274,0)</f>
        <v>1.0185386734803408</v>
      </c>
      <c r="T5274" s="2" t="s">
        <v>2651</v>
      </c>
    </row>
    <row r="5275" spans="1:20">
      <c r="A5275" t="s">
        <v>2332</v>
      </c>
      <c r="B5275" t="s">
        <v>2282</v>
      </c>
      <c r="C5275" t="s">
        <v>2333</v>
      </c>
      <c r="D5275" t="s">
        <v>2334</v>
      </c>
      <c r="E5275" t="s">
        <v>2285</v>
      </c>
      <c r="F5275" t="s">
        <v>2286</v>
      </c>
      <c r="G5275" s="9" t="s">
        <v>4620</v>
      </c>
      <c r="H5275" t="s">
        <v>2274</v>
      </c>
      <c r="I5275" t="s">
        <v>4630</v>
      </c>
      <c r="J5275" s="14">
        <f>VLOOKUP(Emissions!A35,'County Activity'!A$2:J$3224,9,FALSE)</f>
        <v>27.284237344228128</v>
      </c>
      <c r="K5275" s="14" t="str">
        <f>VLOOKUP(Emissions!B3241,'County Activity'!B$2:J$3224,9,FALSE)</f>
        <v>E6GAL</v>
      </c>
      <c r="L5275" s="20">
        <f>VLOOKUP($H5275,'Emission Factors'!$B$2:$F$3,3, FALSE)</f>
        <v>0.85</v>
      </c>
      <c r="M5275" s="19" t="str">
        <f>VLOOKUP($H5275,'Emission Factors'!$B$2:$F$3,4, FALSE)</f>
        <v>LB</v>
      </c>
      <c r="N5275" s="19" t="str">
        <f>VLOOKUP($H5275,'Emission Factors'!$B$2:$F$3,5, FALSE)</f>
        <v>E6GAL</v>
      </c>
      <c r="O5275" s="42">
        <f>J5275*L5275/2000</f>
        <v>1.1595800871296953E-2</v>
      </c>
      <c r="P5275" s="2" t="s">
        <v>2651</v>
      </c>
      <c r="Q5275" s="42">
        <f>IF(ISNA(VLOOKUP(CONCATENATE(A5275,H5275),'Point Emissions'!C$2:E$233,3,FALSE)),0,VLOOKUP(CONCATENATE(A5275,H5275),'Point Emissions'!C$2:E$233,3,FALSE))</f>
        <v>0</v>
      </c>
      <c r="R5275" s="2" t="s">
        <v>2651</v>
      </c>
      <c r="S5275" s="43">
        <f>IF(O5275-Q5275&gt;=0,O5275-Q5275,0)</f>
        <v>1.1595800871296953E-2</v>
      </c>
      <c r="T5275" s="2" t="s">
        <v>2651</v>
      </c>
    </row>
    <row r="5276" spans="1:20">
      <c r="A5276" t="s">
        <v>1819</v>
      </c>
      <c r="B5276" t="s">
        <v>1812</v>
      </c>
      <c r="C5276" t="s">
        <v>2297</v>
      </c>
      <c r="D5276" t="s">
        <v>3245</v>
      </c>
      <c r="E5276" t="s">
        <v>2285</v>
      </c>
      <c r="F5276" t="s">
        <v>1814</v>
      </c>
      <c r="G5276" s="9" t="s">
        <v>4620</v>
      </c>
      <c r="H5276" t="s">
        <v>2274</v>
      </c>
      <c r="I5276" t="s">
        <v>4630</v>
      </c>
      <c r="J5276" s="14">
        <f>VLOOKUP(Emissions!A2365,'County Activity'!A$2:J$3224,9,FALSE)</f>
        <v>224.61460179861047</v>
      </c>
      <c r="K5276" s="14" t="str">
        <f>VLOOKUP(Emissions!B4406,'County Activity'!B$2:J$3224,9,FALSE)</f>
        <v>E6GAL</v>
      </c>
      <c r="L5276" s="20">
        <f>VLOOKUP($H5276,'Emission Factors'!$B$2:$F$3,3, FALSE)</f>
        <v>0.85</v>
      </c>
      <c r="M5276" s="19" t="str">
        <f>VLOOKUP($H5276,'Emission Factors'!$B$2:$F$3,4, FALSE)</f>
        <v>LB</v>
      </c>
      <c r="N5276" s="19" t="str">
        <f>VLOOKUP($H5276,'Emission Factors'!$B$2:$F$3,5, FALSE)</f>
        <v>E6GAL</v>
      </c>
      <c r="O5276" s="42">
        <f>J5276*L5276/2000</f>
        <v>9.5461205764409446E-2</v>
      </c>
      <c r="P5276" s="2" t="s">
        <v>2651</v>
      </c>
      <c r="Q5276" s="42">
        <f>IF(ISNA(VLOOKUP(CONCATENATE(A5276,H5276),'Point Emissions'!C$2:E$233,3,FALSE)),0,VLOOKUP(CONCATENATE(A5276,H5276),'Point Emissions'!C$2:E$233,3,FALSE))</f>
        <v>0</v>
      </c>
      <c r="R5276" s="2" t="s">
        <v>2651</v>
      </c>
      <c r="S5276" s="43">
        <f>IF(O5276-Q5276&gt;=0,O5276-Q5276,0)</f>
        <v>9.5461205764409446E-2</v>
      </c>
      <c r="T5276" s="2" t="s">
        <v>2651</v>
      </c>
    </row>
    <row r="5277" spans="1:20">
      <c r="A5277" t="s">
        <v>3668</v>
      </c>
      <c r="B5277" t="s">
        <v>3669</v>
      </c>
      <c r="C5277" t="s">
        <v>2283</v>
      </c>
      <c r="D5277" t="s">
        <v>3670</v>
      </c>
      <c r="E5277" t="s">
        <v>2285</v>
      </c>
      <c r="F5277" t="s">
        <v>3671</v>
      </c>
      <c r="G5277" s="9" t="s">
        <v>4620</v>
      </c>
      <c r="H5277" t="s">
        <v>4628</v>
      </c>
      <c r="I5277" t="s">
        <v>4629</v>
      </c>
      <c r="J5277" s="14">
        <f>VLOOKUP(Emissions!A3550,'County Activity'!A$2:J$3224,9,FALSE)</f>
        <v>2427.9448623560379</v>
      </c>
      <c r="K5277" s="14" t="str">
        <f>VLOOKUP(Emissions!B1776,'County Activity'!B$2:J$3224,9,FALSE)</f>
        <v>E6GAL</v>
      </c>
      <c r="L5277" s="20">
        <f>VLOOKUP($H5277,'Emission Factors'!$B$2:$F$3,3, FALSE)</f>
        <v>0.16900000000000001</v>
      </c>
      <c r="M5277" s="19" t="str">
        <f>VLOOKUP($H5277,'Emission Factors'!$B$2:$F$3,4, FALSE)</f>
        <v>LB</v>
      </c>
      <c r="N5277" s="19" t="str">
        <f>VLOOKUP($H5277,'Emission Factors'!$B$2:$F$3,5, FALSE)</f>
        <v>E6GAL</v>
      </c>
      <c r="O5277" s="42">
        <f>J5277*L5277/2000</f>
        <v>0.20516134086908522</v>
      </c>
      <c r="P5277" s="2" t="s">
        <v>2651</v>
      </c>
      <c r="Q5277" s="42">
        <f>IF(ISNA(VLOOKUP(CONCATENATE(A5277,H5277),'Point Emissions'!C$2:E$233,3,FALSE)),0,VLOOKUP(CONCATENATE(A5277,H5277),'Point Emissions'!C$2:E$233,3,FALSE))</f>
        <v>0</v>
      </c>
      <c r="R5277" s="2" t="s">
        <v>2651</v>
      </c>
      <c r="S5277" s="43">
        <f>IF(O5277-Q5277&gt;=0,O5277-Q5277,0)</f>
        <v>0.20516134086908522</v>
      </c>
      <c r="T5277" s="2" t="s">
        <v>2651</v>
      </c>
    </row>
    <row r="5278" spans="1:20">
      <c r="A5278" t="s">
        <v>947</v>
      </c>
      <c r="B5278" t="s">
        <v>811</v>
      </c>
      <c r="C5278" t="s">
        <v>3304</v>
      </c>
      <c r="D5278" t="s">
        <v>2478</v>
      </c>
      <c r="E5278" t="s">
        <v>2285</v>
      </c>
      <c r="F5278" t="s">
        <v>813</v>
      </c>
      <c r="G5278" s="9" t="s">
        <v>4620</v>
      </c>
      <c r="H5278" t="s">
        <v>2274</v>
      </c>
      <c r="I5278" t="s">
        <v>4630</v>
      </c>
      <c r="J5278" s="14">
        <f>VLOOKUP(Emissions!A5823,'County Activity'!A$2:J$3224,9,FALSE)</f>
        <v>3814.1250239549331</v>
      </c>
      <c r="K5278" s="14" t="str">
        <f>VLOOKUP(Emissions!B6135,'County Activity'!B$2:J$3224,9,FALSE)</f>
        <v>E6GAL</v>
      </c>
      <c r="L5278" s="20">
        <f>VLOOKUP($H5278,'Emission Factors'!$B$2:$F$3,3, FALSE)</f>
        <v>0.85</v>
      </c>
      <c r="M5278" s="19" t="str">
        <f>VLOOKUP($H5278,'Emission Factors'!$B$2:$F$3,4, FALSE)</f>
        <v>LB</v>
      </c>
      <c r="N5278" s="19" t="str">
        <f>VLOOKUP($H5278,'Emission Factors'!$B$2:$F$3,5, FALSE)</f>
        <v>E6GAL</v>
      </c>
      <c r="O5278" s="42">
        <f>J5278*L5278/2000</f>
        <v>1.6210031351808465</v>
      </c>
      <c r="P5278" s="2" t="s">
        <v>2651</v>
      </c>
      <c r="Q5278" s="42">
        <f>IF(ISNA(VLOOKUP(CONCATENATE(A5278,H5278),'Point Emissions'!C$2:E$233,3,FALSE)),0,VLOOKUP(CONCATENATE(A5278,H5278),'Point Emissions'!C$2:E$233,3,FALSE))</f>
        <v>0</v>
      </c>
      <c r="R5278" s="2" t="s">
        <v>2651</v>
      </c>
      <c r="S5278" s="43">
        <f>IF(O5278-Q5278&gt;=0,O5278-Q5278,0)</f>
        <v>1.6210031351808465</v>
      </c>
      <c r="T5278" s="2" t="s">
        <v>2651</v>
      </c>
    </row>
    <row r="5279" spans="1:20">
      <c r="A5279" t="s">
        <v>837</v>
      </c>
      <c r="B5279" t="s">
        <v>811</v>
      </c>
      <c r="C5279" t="s">
        <v>2330</v>
      </c>
      <c r="D5279" t="s">
        <v>5183</v>
      </c>
      <c r="E5279" t="s">
        <v>2285</v>
      </c>
      <c r="F5279" t="s">
        <v>813</v>
      </c>
      <c r="G5279" s="9" t="s">
        <v>4620</v>
      </c>
      <c r="H5279" t="s">
        <v>2274</v>
      </c>
      <c r="I5279" t="s">
        <v>4630</v>
      </c>
      <c r="J5279" s="14">
        <f>VLOOKUP(Emissions!A5673,'County Activity'!A$2:J$3224,9,FALSE)</f>
        <v>2971.4199703007507</v>
      </c>
      <c r="K5279" s="14" t="str">
        <f>VLOOKUP(Emissions!B6060,'County Activity'!B$2:J$3224,9,FALSE)</f>
        <v>E6GAL</v>
      </c>
      <c r="L5279" s="20">
        <f>VLOOKUP($H5279,'Emission Factors'!$B$2:$F$3,3, FALSE)</f>
        <v>0.85</v>
      </c>
      <c r="M5279" s="19" t="str">
        <f>VLOOKUP($H5279,'Emission Factors'!$B$2:$F$3,4, FALSE)</f>
        <v>LB</v>
      </c>
      <c r="N5279" s="19" t="str">
        <f>VLOOKUP($H5279,'Emission Factors'!$B$2:$F$3,5, FALSE)</f>
        <v>E6GAL</v>
      </c>
      <c r="O5279" s="42">
        <f>J5279*L5279/2000</f>
        <v>1.262853487377819</v>
      </c>
      <c r="P5279" s="2" t="s">
        <v>2651</v>
      </c>
      <c r="Q5279" s="42">
        <f>IF(ISNA(VLOOKUP(CONCATENATE(A5279,H5279),'Point Emissions'!C$2:E$233,3,FALSE)),0,VLOOKUP(CONCATENATE(A5279,H5279),'Point Emissions'!C$2:E$233,3,FALSE))</f>
        <v>0</v>
      </c>
      <c r="R5279" s="2" t="s">
        <v>2651</v>
      </c>
      <c r="S5279" s="43">
        <f>IF(O5279-Q5279&gt;=0,O5279-Q5279,0)</f>
        <v>1.262853487377819</v>
      </c>
      <c r="T5279" s="2" t="s">
        <v>2651</v>
      </c>
    </row>
    <row r="5280" spans="1:20">
      <c r="A5280" t="s">
        <v>3914</v>
      </c>
      <c r="B5280" t="s">
        <v>3858</v>
      </c>
      <c r="C5280" t="s">
        <v>2381</v>
      </c>
      <c r="D5280" t="s">
        <v>3915</v>
      </c>
      <c r="E5280" t="s">
        <v>2285</v>
      </c>
      <c r="F5280" t="s">
        <v>3860</v>
      </c>
      <c r="G5280" s="9" t="s">
        <v>4620</v>
      </c>
      <c r="H5280" t="s">
        <v>2274</v>
      </c>
      <c r="I5280" t="s">
        <v>4630</v>
      </c>
      <c r="J5280" s="14">
        <f>VLOOKUP(Emissions!A3847,'County Activity'!A$2:J$3224,9,FALSE)</f>
        <v>588.05217177471968</v>
      </c>
      <c r="K5280" s="14" t="str">
        <f>VLOOKUP(Emissions!B5147,'County Activity'!B$2:J$3224,9,FALSE)</f>
        <v>E6GAL</v>
      </c>
      <c r="L5280" s="20">
        <f>VLOOKUP($H5280,'Emission Factors'!$B$2:$F$3,3, FALSE)</f>
        <v>0.85</v>
      </c>
      <c r="M5280" s="19" t="str">
        <f>VLOOKUP($H5280,'Emission Factors'!$B$2:$F$3,4, FALSE)</f>
        <v>LB</v>
      </c>
      <c r="N5280" s="19" t="str">
        <f>VLOOKUP($H5280,'Emission Factors'!$B$2:$F$3,5, FALSE)</f>
        <v>E6GAL</v>
      </c>
      <c r="O5280" s="42">
        <f>J5280*L5280/2000</f>
        <v>0.24992217300425584</v>
      </c>
      <c r="P5280" s="2" t="s">
        <v>2651</v>
      </c>
      <c r="Q5280" s="42">
        <f>IF(ISNA(VLOOKUP(CONCATENATE(A5280,H5280),'Point Emissions'!C$2:E$233,3,FALSE)),0,VLOOKUP(CONCATENATE(A5280,H5280),'Point Emissions'!C$2:E$233,3,FALSE))</f>
        <v>0</v>
      </c>
      <c r="R5280" s="2" t="s">
        <v>2651</v>
      </c>
      <c r="S5280" s="43">
        <f>IF(O5280-Q5280&gt;=0,O5280-Q5280,0)</f>
        <v>0.24992217300425584</v>
      </c>
      <c r="T5280" s="2" t="s">
        <v>2651</v>
      </c>
    </row>
    <row r="5281" spans="1:20">
      <c r="A5281" t="s">
        <v>2032</v>
      </c>
      <c r="B5281" t="s">
        <v>1909</v>
      </c>
      <c r="C5281" t="s">
        <v>2719</v>
      </c>
      <c r="D5281" t="s">
        <v>5091</v>
      </c>
      <c r="E5281" t="s">
        <v>2285</v>
      </c>
      <c r="F5281" t="s">
        <v>1911</v>
      </c>
      <c r="G5281" s="9" t="s">
        <v>4620</v>
      </c>
      <c r="H5281" t="s">
        <v>4628</v>
      </c>
      <c r="I5281" t="s">
        <v>4629</v>
      </c>
      <c r="J5281" s="14">
        <f>VLOOKUP(Emissions!A2602,'County Activity'!A$2:J$3224,9,FALSE)</f>
        <v>1312.3654115068227</v>
      </c>
      <c r="K5281" s="14" t="str">
        <f>VLOOKUP(Emissions!B1302,'County Activity'!B$2:J$3224,9,FALSE)</f>
        <v>E6GAL</v>
      </c>
      <c r="L5281" s="20">
        <f>VLOOKUP($H5281,'Emission Factors'!$B$2:$F$3,3, FALSE)</f>
        <v>0.16900000000000001</v>
      </c>
      <c r="M5281" s="19" t="str">
        <f>VLOOKUP($H5281,'Emission Factors'!$B$2:$F$3,4, FALSE)</f>
        <v>LB</v>
      </c>
      <c r="N5281" s="19" t="str">
        <f>VLOOKUP($H5281,'Emission Factors'!$B$2:$F$3,5, FALSE)</f>
        <v>E6GAL</v>
      </c>
      <c r="O5281" s="42">
        <f>J5281*L5281/2000</f>
        <v>0.11089487727232653</v>
      </c>
      <c r="P5281" s="2" t="s">
        <v>2651</v>
      </c>
      <c r="Q5281" s="42">
        <f>IF(ISNA(VLOOKUP(CONCATENATE(A5281,H5281),'Point Emissions'!C$2:E$233,3,FALSE)),0,VLOOKUP(CONCATENATE(A5281,H5281),'Point Emissions'!C$2:E$233,3,FALSE))</f>
        <v>0</v>
      </c>
      <c r="R5281" s="2" t="s">
        <v>2651</v>
      </c>
      <c r="S5281" s="43">
        <f>IF(O5281-Q5281&gt;=0,O5281-Q5281,0)</f>
        <v>0.11089487727232653</v>
      </c>
      <c r="T5281" s="2" t="s">
        <v>2651</v>
      </c>
    </row>
    <row r="5282" spans="1:20">
      <c r="A5282" t="s">
        <v>2970</v>
      </c>
      <c r="B5282" t="s">
        <v>2852</v>
      </c>
      <c r="C5282" t="s">
        <v>2468</v>
      </c>
      <c r="D5282" t="s">
        <v>2971</v>
      </c>
      <c r="E5282" t="s">
        <v>2285</v>
      </c>
      <c r="F5282" t="s">
        <v>2854</v>
      </c>
      <c r="G5282" s="9" t="s">
        <v>4620</v>
      </c>
      <c r="H5282" t="s">
        <v>4628</v>
      </c>
      <c r="I5282" t="s">
        <v>4629</v>
      </c>
      <c r="J5282" s="14">
        <f>VLOOKUP(Emissions!A614,'County Activity'!A$2:J$3224,9,FALSE)</f>
        <v>50.405386830768869</v>
      </c>
      <c r="K5282" s="14" t="str">
        <f>VLOOKUP(Emissions!B308,'County Activity'!B$2:J$3224,9,FALSE)</f>
        <v>E6GAL</v>
      </c>
      <c r="L5282" s="20">
        <f>VLOOKUP($H5282,'Emission Factors'!$B$2:$F$3,3, FALSE)</f>
        <v>0.16900000000000001</v>
      </c>
      <c r="M5282" s="19" t="str">
        <f>VLOOKUP($H5282,'Emission Factors'!$B$2:$F$3,4, FALSE)</f>
        <v>LB</v>
      </c>
      <c r="N5282" s="19" t="str">
        <f>VLOOKUP($H5282,'Emission Factors'!$B$2:$F$3,5, FALSE)</f>
        <v>E6GAL</v>
      </c>
      <c r="O5282" s="42">
        <f>J5282*L5282/2000</f>
        <v>4.2592551871999699E-3</v>
      </c>
      <c r="P5282" s="2" t="s">
        <v>2651</v>
      </c>
      <c r="Q5282" s="42">
        <f>IF(ISNA(VLOOKUP(CONCATENATE(A5282,H5282),'Point Emissions'!C$2:E$233,3,FALSE)),0,VLOOKUP(CONCATENATE(A5282,H5282),'Point Emissions'!C$2:E$233,3,FALSE))</f>
        <v>0</v>
      </c>
      <c r="R5282" s="2" t="s">
        <v>2651</v>
      </c>
      <c r="S5282" s="43">
        <f>IF(O5282-Q5282&gt;=0,O5282-Q5282,0)</f>
        <v>4.2592551871999699E-3</v>
      </c>
      <c r="T5282" s="2" t="s">
        <v>2651</v>
      </c>
    </row>
    <row r="5283" spans="1:20">
      <c r="A5283" t="s">
        <v>1382</v>
      </c>
      <c r="B5283" t="s">
        <v>2206</v>
      </c>
      <c r="C5283" t="s">
        <v>2447</v>
      </c>
      <c r="D5283" t="s">
        <v>1383</v>
      </c>
      <c r="E5283" t="s">
        <v>2285</v>
      </c>
      <c r="F5283" t="s">
        <v>2207</v>
      </c>
      <c r="G5283" s="9" t="s">
        <v>4620</v>
      </c>
      <c r="H5283" t="s">
        <v>2274</v>
      </c>
      <c r="I5283" t="s">
        <v>4630</v>
      </c>
      <c r="J5283" s="14">
        <f>VLOOKUP(Emissions!A2913,'County Activity'!A$2:J$3224,9,FALSE)</f>
        <v>314.69741828841529</v>
      </c>
      <c r="K5283" s="14" t="str">
        <f>VLOOKUP(Emissions!B4680,'County Activity'!B$2:J$3224,9,FALSE)</f>
        <v>E6GAL</v>
      </c>
      <c r="L5283" s="20">
        <f>VLOOKUP($H5283,'Emission Factors'!$B$2:$F$3,3, FALSE)</f>
        <v>0.85</v>
      </c>
      <c r="M5283" s="19" t="str">
        <f>VLOOKUP($H5283,'Emission Factors'!$B$2:$F$3,4, FALSE)</f>
        <v>LB</v>
      </c>
      <c r="N5283" s="19" t="str">
        <f>VLOOKUP($H5283,'Emission Factors'!$B$2:$F$3,5, FALSE)</f>
        <v>E6GAL</v>
      </c>
      <c r="O5283" s="42">
        <f>J5283*L5283/2000</f>
        <v>0.13374640277257649</v>
      </c>
      <c r="P5283" s="2" t="s">
        <v>2651</v>
      </c>
      <c r="Q5283" s="42">
        <f>IF(ISNA(VLOOKUP(CONCATENATE(A5283,H5283),'Point Emissions'!C$2:E$233,3,FALSE)),0,VLOOKUP(CONCATENATE(A5283,H5283),'Point Emissions'!C$2:E$233,3,FALSE))</f>
        <v>0</v>
      </c>
      <c r="R5283" s="2" t="s">
        <v>2651</v>
      </c>
      <c r="S5283" s="43">
        <f>IF(O5283-Q5283&gt;=0,O5283-Q5283,0)</f>
        <v>0.13374640277257649</v>
      </c>
      <c r="T5283" s="2" t="s">
        <v>2651</v>
      </c>
    </row>
    <row r="5284" spans="1:20">
      <c r="A5284" t="s">
        <v>5579</v>
      </c>
      <c r="B5284" t="s">
        <v>4519</v>
      </c>
      <c r="C5284" t="s">
        <v>2378</v>
      </c>
      <c r="D5284" t="s">
        <v>5580</v>
      </c>
      <c r="E5284" t="s">
        <v>2285</v>
      </c>
      <c r="F5284" t="s">
        <v>4521</v>
      </c>
      <c r="G5284" s="9" t="s">
        <v>4620</v>
      </c>
      <c r="H5284" t="s">
        <v>4628</v>
      </c>
      <c r="I5284" t="s">
        <v>4629</v>
      </c>
      <c r="J5284" s="14">
        <f>VLOOKUP(Emissions!A4696,'County Activity'!A$2:J$3224,9,FALSE)</f>
        <v>1078.0476126245255</v>
      </c>
      <c r="K5284" s="14" t="str">
        <f>VLOOKUP(Emissions!B2349,'County Activity'!B$2:J$3224,9,FALSE)</f>
        <v>E6GAL</v>
      </c>
      <c r="L5284" s="20">
        <f>VLOOKUP($H5284,'Emission Factors'!$B$2:$F$3,3, FALSE)</f>
        <v>0.16900000000000001</v>
      </c>
      <c r="M5284" s="19" t="str">
        <f>VLOOKUP($H5284,'Emission Factors'!$B$2:$F$3,4, FALSE)</f>
        <v>LB</v>
      </c>
      <c r="N5284" s="19" t="str">
        <f>VLOOKUP($H5284,'Emission Factors'!$B$2:$F$3,5, FALSE)</f>
        <v>E6GAL</v>
      </c>
      <c r="O5284" s="42">
        <f>J5284*L5284/2000</f>
        <v>9.1095023266772421E-2</v>
      </c>
      <c r="P5284" s="2" t="s">
        <v>2651</v>
      </c>
      <c r="Q5284" s="42">
        <f>IF(ISNA(VLOOKUP(CONCATENATE(A5284,H5284),'Point Emissions'!C$2:E$233,3,FALSE)),0,VLOOKUP(CONCATENATE(A5284,H5284),'Point Emissions'!C$2:E$233,3,FALSE))</f>
        <v>0</v>
      </c>
      <c r="R5284" s="2" t="s">
        <v>2651</v>
      </c>
      <c r="S5284" s="43">
        <f>IF(O5284-Q5284&gt;=0,O5284-Q5284,0)</f>
        <v>9.1095023266772421E-2</v>
      </c>
      <c r="T5284" s="2" t="s">
        <v>2651</v>
      </c>
    </row>
    <row r="5285" spans="1:20">
      <c r="A5285" t="s">
        <v>4446</v>
      </c>
      <c r="B5285" t="s">
        <v>4409</v>
      </c>
      <c r="C5285" t="s">
        <v>2357</v>
      </c>
      <c r="D5285" t="s">
        <v>3789</v>
      </c>
      <c r="E5285" t="s">
        <v>2285</v>
      </c>
      <c r="F5285" t="s">
        <v>4410</v>
      </c>
      <c r="G5285" s="9" t="s">
        <v>4620</v>
      </c>
      <c r="H5285" t="s">
        <v>4628</v>
      </c>
      <c r="I5285" t="s">
        <v>4629</v>
      </c>
      <c r="J5285" s="14">
        <f>VLOOKUP(Emissions!A4538,'County Activity'!A$2:J$3224,9,FALSE)</f>
        <v>951.29759923432027</v>
      </c>
      <c r="K5285" s="14" t="str">
        <f>VLOOKUP(Emissions!B2270,'County Activity'!B$2:J$3224,9,FALSE)</f>
        <v>E6GAL</v>
      </c>
      <c r="L5285" s="20">
        <f>VLOOKUP($H5285,'Emission Factors'!$B$2:$F$3,3, FALSE)</f>
        <v>0.16900000000000001</v>
      </c>
      <c r="M5285" s="19" t="str">
        <f>VLOOKUP($H5285,'Emission Factors'!$B$2:$F$3,4, FALSE)</f>
        <v>LB</v>
      </c>
      <c r="N5285" s="19" t="str">
        <f>VLOOKUP($H5285,'Emission Factors'!$B$2:$F$3,5, FALSE)</f>
        <v>E6GAL</v>
      </c>
      <c r="O5285" s="42">
        <f>J5285*L5285/2000</f>
        <v>8.0384647135300066E-2</v>
      </c>
      <c r="P5285" s="2" t="s">
        <v>2651</v>
      </c>
      <c r="Q5285" s="42">
        <f>IF(ISNA(VLOOKUP(CONCATENATE(A5285,H5285),'Point Emissions'!C$2:E$233,3,FALSE)),0,VLOOKUP(CONCATENATE(A5285,H5285),'Point Emissions'!C$2:E$233,3,FALSE))</f>
        <v>0</v>
      </c>
      <c r="R5285" s="2" t="s">
        <v>2651</v>
      </c>
      <c r="S5285" s="43">
        <f>IF(O5285-Q5285&gt;=0,O5285-Q5285,0)</f>
        <v>8.0384647135300066E-2</v>
      </c>
      <c r="T5285" s="2" t="s">
        <v>2651</v>
      </c>
    </row>
    <row r="5286" spans="1:20">
      <c r="A5286" t="s">
        <v>2281</v>
      </c>
      <c r="B5286" t="s">
        <v>2282</v>
      </c>
      <c r="C5286" t="s">
        <v>2283</v>
      </c>
      <c r="D5286" t="s">
        <v>2284</v>
      </c>
      <c r="E5286" t="s">
        <v>2285</v>
      </c>
      <c r="F5286" t="s">
        <v>2286</v>
      </c>
      <c r="G5286" s="9" t="s">
        <v>4620</v>
      </c>
      <c r="H5286" t="s">
        <v>2274</v>
      </c>
      <c r="I5286" t="s">
        <v>4630</v>
      </c>
      <c r="J5286" s="14">
        <f>VLOOKUP(Emissions!A3,'County Activity'!A$2:J$3224,9,FALSE)</f>
        <v>29896.478903668714</v>
      </c>
      <c r="K5286" s="14" t="str">
        <f>VLOOKUP(Emissions!B3225,'County Activity'!B$2:J$3224,9,FALSE)</f>
        <v>E6GAL</v>
      </c>
      <c r="L5286" s="20">
        <f>VLOOKUP($H5286,'Emission Factors'!$B$2:$F$3,3, FALSE)</f>
        <v>0.85</v>
      </c>
      <c r="M5286" s="19" t="str">
        <f>VLOOKUP($H5286,'Emission Factors'!$B$2:$F$3,4, FALSE)</f>
        <v>LB</v>
      </c>
      <c r="N5286" s="19" t="str">
        <f>VLOOKUP($H5286,'Emission Factors'!$B$2:$F$3,5, FALSE)</f>
        <v>E6GAL</v>
      </c>
      <c r="O5286" s="42">
        <f>J5286*L5286/2000</f>
        <v>12.706003534059205</v>
      </c>
      <c r="P5286" s="2" t="s">
        <v>2651</v>
      </c>
      <c r="Q5286" s="42">
        <f>IF(ISNA(VLOOKUP(CONCATENATE(A5286,H5286),'Point Emissions'!C$2:E$233,3,FALSE)),0,VLOOKUP(CONCATENATE(A5286,H5286),'Point Emissions'!C$2:E$233,3,FALSE))</f>
        <v>0</v>
      </c>
      <c r="R5286" s="2" t="s">
        <v>2651</v>
      </c>
      <c r="S5286" s="43">
        <f>IF(O5286-Q5286&gt;=0,O5286-Q5286,0)</f>
        <v>12.706003534059205</v>
      </c>
      <c r="T5286" s="2" t="s">
        <v>2651</v>
      </c>
    </row>
    <row r="5287" spans="1:20">
      <c r="A5287" t="s">
        <v>3211</v>
      </c>
      <c r="B5287" t="s">
        <v>3123</v>
      </c>
      <c r="C5287" t="s">
        <v>2438</v>
      </c>
      <c r="D5287" t="s">
        <v>3212</v>
      </c>
      <c r="E5287" t="s">
        <v>2285</v>
      </c>
      <c r="F5287" t="s">
        <v>3125</v>
      </c>
      <c r="G5287" s="9" t="s">
        <v>4620</v>
      </c>
      <c r="H5287" t="s">
        <v>2274</v>
      </c>
      <c r="I5287" t="s">
        <v>4630</v>
      </c>
      <c r="J5287" s="14">
        <f>VLOOKUP(Emissions!A877,'County Activity'!A$2:J$3224,9,FALSE)</f>
        <v>342.42998817116359</v>
      </c>
      <c r="K5287" s="14" t="str">
        <f>VLOOKUP(Emissions!B3662,'County Activity'!B$2:J$3224,9,FALSE)</f>
        <v>E6GAL</v>
      </c>
      <c r="L5287" s="20">
        <f>VLOOKUP($H5287,'Emission Factors'!$B$2:$F$3,3, FALSE)</f>
        <v>0.85</v>
      </c>
      <c r="M5287" s="19" t="str">
        <f>VLOOKUP($H5287,'Emission Factors'!$B$2:$F$3,4, FALSE)</f>
        <v>LB</v>
      </c>
      <c r="N5287" s="19" t="str">
        <f>VLOOKUP($H5287,'Emission Factors'!$B$2:$F$3,5, FALSE)</f>
        <v>E6GAL</v>
      </c>
      <c r="O5287" s="42">
        <f>J5287*L5287/2000</f>
        <v>0.14553274497274452</v>
      </c>
      <c r="P5287" s="2" t="s">
        <v>2651</v>
      </c>
      <c r="Q5287" s="42">
        <f>IF(ISNA(VLOOKUP(CONCATENATE(A5287,H5287),'Point Emissions'!C$2:E$233,3,FALSE)),0,VLOOKUP(CONCATENATE(A5287,H5287),'Point Emissions'!C$2:E$233,3,FALSE))</f>
        <v>0</v>
      </c>
      <c r="R5287" s="2" t="s">
        <v>2651</v>
      </c>
      <c r="S5287" s="43">
        <f>IF(O5287-Q5287&gt;=0,O5287-Q5287,0)</f>
        <v>0.14553274497274452</v>
      </c>
      <c r="T5287" s="2" t="s">
        <v>2651</v>
      </c>
    </row>
    <row r="5288" spans="1:20">
      <c r="A5288" t="s">
        <v>2814</v>
      </c>
      <c r="B5288" t="s">
        <v>2736</v>
      </c>
      <c r="C5288" t="s">
        <v>2402</v>
      </c>
      <c r="D5288" t="s">
        <v>2815</v>
      </c>
      <c r="E5288" t="s">
        <v>2285</v>
      </c>
      <c r="F5288" t="s">
        <v>2738</v>
      </c>
      <c r="G5288" s="9" t="s">
        <v>4620</v>
      </c>
      <c r="H5288" t="s">
        <v>4628</v>
      </c>
      <c r="I5288" t="s">
        <v>4629</v>
      </c>
      <c r="J5288" s="14">
        <f>VLOOKUP(Emissions!A452,'County Activity'!A$2:J$3224,9,FALSE)</f>
        <v>198.41917204793134</v>
      </c>
      <c r="K5288" s="14" t="str">
        <f>VLOOKUP(Emissions!B227,'County Activity'!B$2:J$3224,9,FALSE)</f>
        <v>E6GAL</v>
      </c>
      <c r="L5288" s="20">
        <f>VLOOKUP($H5288,'Emission Factors'!$B$2:$F$3,3, FALSE)</f>
        <v>0.16900000000000001</v>
      </c>
      <c r="M5288" s="19" t="str">
        <f>VLOOKUP($H5288,'Emission Factors'!$B$2:$F$3,4, FALSE)</f>
        <v>LB</v>
      </c>
      <c r="N5288" s="19" t="str">
        <f>VLOOKUP($H5288,'Emission Factors'!$B$2:$F$3,5, FALSE)</f>
        <v>E6GAL</v>
      </c>
      <c r="O5288" s="42">
        <f>J5288*L5288/2000</f>
        <v>1.6766420038050199E-2</v>
      </c>
      <c r="P5288" s="2" t="s">
        <v>2651</v>
      </c>
      <c r="Q5288" s="42">
        <f>IF(ISNA(VLOOKUP(CONCATENATE(A5288,H5288),'Point Emissions'!C$2:E$233,3,FALSE)),0,VLOOKUP(CONCATENATE(A5288,H5288),'Point Emissions'!C$2:E$233,3,FALSE))</f>
        <v>0</v>
      </c>
      <c r="R5288" s="2" t="s">
        <v>2651</v>
      </c>
      <c r="S5288" s="43">
        <f>IF(O5288-Q5288&gt;=0,O5288-Q5288,0)</f>
        <v>1.6766420038050199E-2</v>
      </c>
      <c r="T5288" s="2" t="s">
        <v>2651</v>
      </c>
    </row>
    <row r="5289" spans="1:20">
      <c r="A5289" t="s">
        <v>399</v>
      </c>
      <c r="B5289" t="s">
        <v>232</v>
      </c>
      <c r="C5289" t="s">
        <v>3313</v>
      </c>
      <c r="D5289" t="s">
        <v>4549</v>
      </c>
      <c r="E5289" t="s">
        <v>2285</v>
      </c>
      <c r="F5289" t="s">
        <v>233</v>
      </c>
      <c r="G5289" s="9" t="s">
        <v>4620</v>
      </c>
      <c r="H5289" t="s">
        <v>2274</v>
      </c>
      <c r="I5289" t="s">
        <v>4630</v>
      </c>
      <c r="J5289" s="14">
        <f>VLOOKUP(Emissions!A5247,'County Activity'!A$2:J$3224,9,FALSE)</f>
        <v>1698.3797271726983</v>
      </c>
      <c r="K5289" s="14" t="str">
        <f>VLOOKUP(Emissions!B5847,'County Activity'!B$2:J$3224,9,FALSE)</f>
        <v>E6GAL</v>
      </c>
      <c r="L5289" s="20">
        <f>VLOOKUP($H5289,'Emission Factors'!$B$2:$F$3,3, FALSE)</f>
        <v>0.85</v>
      </c>
      <c r="M5289" s="19" t="str">
        <f>VLOOKUP($H5289,'Emission Factors'!$B$2:$F$3,4, FALSE)</f>
        <v>LB</v>
      </c>
      <c r="N5289" s="19" t="str">
        <f>VLOOKUP($H5289,'Emission Factors'!$B$2:$F$3,5, FALSE)</f>
        <v>E6GAL</v>
      </c>
      <c r="O5289" s="42">
        <f>J5289*L5289/2000</f>
        <v>0.72181138404839673</v>
      </c>
      <c r="P5289" s="2" t="s">
        <v>2651</v>
      </c>
      <c r="Q5289" s="42">
        <f>IF(ISNA(VLOOKUP(CONCATENATE(A5289,H5289),'Point Emissions'!C$2:E$233,3,FALSE)),0,VLOOKUP(CONCATENATE(A5289,H5289),'Point Emissions'!C$2:E$233,3,FALSE))</f>
        <v>0</v>
      </c>
      <c r="R5289" s="2" t="s">
        <v>2651</v>
      </c>
      <c r="S5289" s="43">
        <f>IF(O5289-Q5289&gt;=0,O5289-Q5289,0)</f>
        <v>0.72181138404839673</v>
      </c>
      <c r="T5289" s="2" t="s">
        <v>2651</v>
      </c>
    </row>
    <row r="5290" spans="1:20">
      <c r="A5290" t="s">
        <v>4213</v>
      </c>
      <c r="B5290" t="s">
        <v>4110</v>
      </c>
      <c r="C5290" t="s">
        <v>2730</v>
      </c>
      <c r="D5290" t="s">
        <v>3838</v>
      </c>
      <c r="E5290" t="s">
        <v>2285</v>
      </c>
      <c r="F5290" t="s">
        <v>4111</v>
      </c>
      <c r="G5290" s="9" t="s">
        <v>4620</v>
      </c>
      <c r="H5290" t="s">
        <v>2274</v>
      </c>
      <c r="I5290" t="s">
        <v>4630</v>
      </c>
      <c r="J5290" s="14">
        <f>VLOOKUP(Emissions!A4235,'County Activity'!A$2:J$3224,9,FALSE)</f>
        <v>767.8335197213122</v>
      </c>
      <c r="K5290" s="14" t="str">
        <f>VLOOKUP(Emissions!B5341,'County Activity'!B$2:J$3224,9,FALSE)</f>
        <v>E6GAL</v>
      </c>
      <c r="L5290" s="20">
        <f>VLOOKUP($H5290,'Emission Factors'!$B$2:$F$3,3, FALSE)</f>
        <v>0.85</v>
      </c>
      <c r="M5290" s="19" t="str">
        <f>VLOOKUP($H5290,'Emission Factors'!$B$2:$F$3,4, FALSE)</f>
        <v>LB</v>
      </c>
      <c r="N5290" s="19" t="str">
        <f>VLOOKUP($H5290,'Emission Factors'!$B$2:$F$3,5, FALSE)</f>
        <v>E6GAL</v>
      </c>
      <c r="O5290" s="42">
        <f>J5290*L5290/2000</f>
        <v>0.32632924588155765</v>
      </c>
      <c r="P5290" s="2" t="s">
        <v>2651</v>
      </c>
      <c r="Q5290" s="42">
        <f>IF(ISNA(VLOOKUP(CONCATENATE(A5290,H5290),'Point Emissions'!C$2:E$233,3,FALSE)),0,VLOOKUP(CONCATENATE(A5290,H5290),'Point Emissions'!C$2:E$233,3,FALSE))</f>
        <v>0</v>
      </c>
      <c r="R5290" s="2" t="s">
        <v>2651</v>
      </c>
      <c r="S5290" s="43">
        <f>IF(O5290-Q5290&gt;=0,O5290-Q5290,0)</f>
        <v>0.32632924588155765</v>
      </c>
      <c r="T5290" s="2" t="s">
        <v>2651</v>
      </c>
    </row>
    <row r="5291" spans="1:20">
      <c r="A5291" t="s">
        <v>1141</v>
      </c>
      <c r="B5291" t="s">
        <v>1116</v>
      </c>
      <c r="C5291" t="s">
        <v>2339</v>
      </c>
      <c r="D5291" t="s">
        <v>2394</v>
      </c>
      <c r="E5291" t="s">
        <v>2285</v>
      </c>
      <c r="F5291" t="s">
        <v>1117</v>
      </c>
      <c r="G5291" s="9" t="s">
        <v>4620</v>
      </c>
      <c r="H5291" t="s">
        <v>2274</v>
      </c>
      <c r="I5291" t="s">
        <v>4630</v>
      </c>
      <c r="J5291" s="14">
        <f>VLOOKUP(Emissions!A6023,'County Activity'!A$2:J$3224,9,FALSE)</f>
        <v>5530.6942426904507</v>
      </c>
      <c r="K5291" s="14" t="str">
        <f>VLOOKUP(Emissions!B6235,'County Activity'!B$2:J$3224,9,FALSE)</f>
        <v>E6GAL</v>
      </c>
      <c r="L5291" s="20">
        <f>VLOOKUP($H5291,'Emission Factors'!$B$2:$F$3,3, FALSE)</f>
        <v>0.85</v>
      </c>
      <c r="M5291" s="19" t="str">
        <f>VLOOKUP($H5291,'Emission Factors'!$B$2:$F$3,4, FALSE)</f>
        <v>LB</v>
      </c>
      <c r="N5291" s="19" t="str">
        <f>VLOOKUP($H5291,'Emission Factors'!$B$2:$F$3,5, FALSE)</f>
        <v>E6GAL</v>
      </c>
      <c r="O5291" s="42">
        <f>J5291*L5291/2000</f>
        <v>2.3505450531434415</v>
      </c>
      <c r="P5291" s="2" t="s">
        <v>2651</v>
      </c>
      <c r="Q5291" s="42">
        <f>IF(ISNA(VLOOKUP(CONCATENATE(A5291,H5291),'Point Emissions'!C$2:E$233,3,FALSE)),0,VLOOKUP(CONCATENATE(A5291,H5291),'Point Emissions'!C$2:E$233,3,FALSE))</f>
        <v>0</v>
      </c>
      <c r="R5291" s="2" t="s">
        <v>2651</v>
      </c>
      <c r="S5291" s="43">
        <f>IF(O5291-Q5291&gt;=0,O5291-Q5291,0)</f>
        <v>2.3505450531434415</v>
      </c>
      <c r="T5291" s="2" t="s">
        <v>2651</v>
      </c>
    </row>
    <row r="5292" spans="1:20">
      <c r="A5292" t="s">
        <v>5113</v>
      </c>
      <c r="B5292" t="s">
        <v>4977</v>
      </c>
      <c r="C5292" t="s">
        <v>3277</v>
      </c>
      <c r="D5292" t="s">
        <v>2703</v>
      </c>
      <c r="E5292" t="s">
        <v>2285</v>
      </c>
      <c r="F5292" t="s">
        <v>4978</v>
      </c>
      <c r="G5292" s="9" t="s">
        <v>4620</v>
      </c>
      <c r="H5292" t="s">
        <v>2274</v>
      </c>
      <c r="I5292" t="s">
        <v>4630</v>
      </c>
      <c r="J5292" s="14">
        <f>VLOOKUP(Emissions!A1947,'County Activity'!A$2:J$3224,9,FALSE)</f>
        <v>841.16791352211305</v>
      </c>
      <c r="K5292" s="14" t="str">
        <f>VLOOKUP(Emissions!B4197,'County Activity'!B$2:J$3224,9,FALSE)</f>
        <v>E6GAL</v>
      </c>
      <c r="L5292" s="20">
        <f>VLOOKUP($H5292,'Emission Factors'!$B$2:$F$3,3, FALSE)</f>
        <v>0.85</v>
      </c>
      <c r="M5292" s="19" t="str">
        <f>VLOOKUP($H5292,'Emission Factors'!$B$2:$F$3,4, FALSE)</f>
        <v>LB</v>
      </c>
      <c r="N5292" s="19" t="str">
        <f>VLOOKUP($H5292,'Emission Factors'!$B$2:$F$3,5, FALSE)</f>
        <v>E6GAL</v>
      </c>
      <c r="O5292" s="42">
        <f>J5292*L5292/2000</f>
        <v>0.35749636324689804</v>
      </c>
      <c r="P5292" s="2" t="s">
        <v>2651</v>
      </c>
      <c r="Q5292" s="42">
        <f>IF(ISNA(VLOOKUP(CONCATENATE(A5292,H5292),'Point Emissions'!C$2:E$233,3,FALSE)),0,VLOOKUP(CONCATENATE(A5292,H5292),'Point Emissions'!C$2:E$233,3,FALSE))</f>
        <v>0</v>
      </c>
      <c r="R5292" s="2" t="s">
        <v>2651</v>
      </c>
      <c r="S5292" s="43">
        <f>IF(O5292-Q5292&gt;=0,O5292-Q5292,0)</f>
        <v>0.35749636324689804</v>
      </c>
      <c r="T5292" s="2" t="s">
        <v>2651</v>
      </c>
    </row>
    <row r="5293" spans="1:20">
      <c r="A5293" t="s">
        <v>5466</v>
      </c>
      <c r="B5293" t="s">
        <v>1335</v>
      </c>
      <c r="C5293" t="s">
        <v>2387</v>
      </c>
      <c r="D5293" t="s">
        <v>5467</v>
      </c>
      <c r="E5293" s="11" t="s">
        <v>1337</v>
      </c>
      <c r="F5293" t="s">
        <v>1338</v>
      </c>
      <c r="G5293" s="9" t="s">
        <v>4620</v>
      </c>
      <c r="H5293" t="s">
        <v>2274</v>
      </c>
      <c r="I5293" t="s">
        <v>4630</v>
      </c>
      <c r="J5293" s="14">
        <f>VLOOKUP(Emissions!A6357,'County Activity'!A$2:J$3224,9,FALSE)</f>
        <v>21947.318829436652</v>
      </c>
      <c r="K5293" s="14" t="str">
        <f>VLOOKUP(Emissions!B6402,'County Activity'!B$2:J$3224,9,FALSE)</f>
        <v>E6GAL</v>
      </c>
      <c r="L5293" s="20">
        <f>VLOOKUP($H5293,'Emission Factors'!$B$2:$F$3,3, FALSE)</f>
        <v>0.85</v>
      </c>
      <c r="M5293" s="19" t="str">
        <f>VLOOKUP($H5293,'Emission Factors'!$B$2:$F$3,4, FALSE)</f>
        <v>LB</v>
      </c>
      <c r="N5293" s="19" t="str">
        <f>VLOOKUP($H5293,'Emission Factors'!$B$2:$F$3,5, FALSE)</f>
        <v>E6GAL</v>
      </c>
      <c r="O5293" s="42">
        <f>J5293*L5293/2000</f>
        <v>9.3276105025105771</v>
      </c>
      <c r="P5293" s="2" t="s">
        <v>2651</v>
      </c>
      <c r="Q5293" s="42">
        <f>IF(ISNA(VLOOKUP(CONCATENATE(A5293,H5293),'Point Emissions'!C$2:E$233,3,FALSE)),0,VLOOKUP(CONCATENATE(A5293,H5293),'Point Emissions'!C$2:E$233,3,FALSE))</f>
        <v>0</v>
      </c>
      <c r="R5293" s="2" t="s">
        <v>2651</v>
      </c>
      <c r="S5293" s="43">
        <f>IF(O5293-Q5293&gt;=0,O5293-Q5293,0)</f>
        <v>9.3276105025105771</v>
      </c>
      <c r="T5293" s="2" t="s">
        <v>2651</v>
      </c>
    </row>
    <row r="5294" spans="1:20">
      <c r="A5294" t="s">
        <v>808</v>
      </c>
      <c r="B5294" t="s">
        <v>787</v>
      </c>
      <c r="C5294" t="s">
        <v>2324</v>
      </c>
      <c r="D5294" t="s">
        <v>809</v>
      </c>
      <c r="E5294" t="s">
        <v>2285</v>
      </c>
      <c r="F5294" t="s">
        <v>789</v>
      </c>
      <c r="G5294" s="9" t="s">
        <v>4620</v>
      </c>
      <c r="H5294" t="s">
        <v>2274</v>
      </c>
      <c r="I5294" t="s">
        <v>4630</v>
      </c>
      <c r="J5294" s="14">
        <f>VLOOKUP(Emissions!A5641,'County Activity'!A$2:J$3224,9,FALSE)</f>
        <v>2811.973705351324</v>
      </c>
      <c r="K5294" s="14" t="str">
        <f>VLOOKUP(Emissions!B6044,'County Activity'!B$2:J$3224,9,FALSE)</f>
        <v>E6GAL</v>
      </c>
      <c r="L5294" s="20">
        <f>VLOOKUP($H5294,'Emission Factors'!$B$2:$F$3,3, FALSE)</f>
        <v>0.85</v>
      </c>
      <c r="M5294" s="19" t="str">
        <f>VLOOKUP($H5294,'Emission Factors'!$B$2:$F$3,4, FALSE)</f>
        <v>LB</v>
      </c>
      <c r="N5294" s="19" t="str">
        <f>VLOOKUP($H5294,'Emission Factors'!$B$2:$F$3,5, FALSE)</f>
        <v>E6GAL</v>
      </c>
      <c r="O5294" s="42">
        <f>J5294*L5294/2000</f>
        <v>1.1950888247743128</v>
      </c>
      <c r="P5294" s="2" t="s">
        <v>2651</v>
      </c>
      <c r="Q5294" s="42">
        <f>IF(ISNA(VLOOKUP(CONCATENATE(A5294,H5294),'Point Emissions'!C$2:E$233,3,FALSE)),0,VLOOKUP(CONCATENATE(A5294,H5294),'Point Emissions'!C$2:E$233,3,FALSE))</f>
        <v>0</v>
      </c>
      <c r="R5294" s="2" t="s">
        <v>2651</v>
      </c>
      <c r="S5294" s="43">
        <f>IF(O5294-Q5294&gt;=0,O5294-Q5294,0)</f>
        <v>1.1950888247743128</v>
      </c>
      <c r="T5294" s="2" t="s">
        <v>2651</v>
      </c>
    </row>
    <row r="5295" spans="1:20">
      <c r="A5295" t="s">
        <v>4537</v>
      </c>
      <c r="B5295" t="s">
        <v>4519</v>
      </c>
      <c r="C5295" t="s">
        <v>2315</v>
      </c>
      <c r="D5295" t="s">
        <v>2313</v>
      </c>
      <c r="E5295" t="s">
        <v>2285</v>
      </c>
      <c r="F5295" t="s">
        <v>4521</v>
      </c>
      <c r="G5295" s="9" t="s">
        <v>4620</v>
      </c>
      <c r="H5295" t="s">
        <v>2274</v>
      </c>
      <c r="I5295" t="s">
        <v>4630</v>
      </c>
      <c r="J5295" s="14">
        <f>VLOOKUP(Emissions!A4655,'County Activity'!A$2:J$3224,9,FALSE)</f>
        <v>1047.2087387248873</v>
      </c>
      <c r="K5295" s="14" t="str">
        <f>VLOOKUP(Emissions!B5551,'County Activity'!B$2:J$3224,9,FALSE)</f>
        <v>E6GAL</v>
      </c>
      <c r="L5295" s="20">
        <f>VLOOKUP($H5295,'Emission Factors'!$B$2:$F$3,3, FALSE)</f>
        <v>0.85</v>
      </c>
      <c r="M5295" s="19" t="str">
        <f>VLOOKUP($H5295,'Emission Factors'!$B$2:$F$3,4, FALSE)</f>
        <v>LB</v>
      </c>
      <c r="N5295" s="19" t="str">
        <f>VLOOKUP($H5295,'Emission Factors'!$B$2:$F$3,5, FALSE)</f>
        <v>E6GAL</v>
      </c>
      <c r="O5295" s="42">
        <f>J5295*L5295/2000</f>
        <v>0.44506371395807709</v>
      </c>
      <c r="P5295" s="2" t="s">
        <v>2651</v>
      </c>
      <c r="Q5295" s="42">
        <f>IF(ISNA(VLOOKUP(CONCATENATE(A5295,H5295),'Point Emissions'!C$2:E$233,3,FALSE)),0,VLOOKUP(CONCATENATE(A5295,H5295),'Point Emissions'!C$2:E$233,3,FALSE))</f>
        <v>0</v>
      </c>
      <c r="R5295" s="2" t="s">
        <v>2651</v>
      </c>
      <c r="S5295" s="43">
        <f>IF(O5295-Q5295&gt;=0,O5295-Q5295,0)</f>
        <v>0.44506371395807709</v>
      </c>
      <c r="T5295" s="2" t="s">
        <v>2651</v>
      </c>
    </row>
    <row r="5296" spans="1:20">
      <c r="A5296" t="s">
        <v>3233</v>
      </c>
      <c r="B5296" t="s">
        <v>3123</v>
      </c>
      <c r="C5296" t="s">
        <v>2477</v>
      </c>
      <c r="D5296" t="s">
        <v>3234</v>
      </c>
      <c r="E5296" t="s">
        <v>2285</v>
      </c>
      <c r="F5296" t="s">
        <v>3125</v>
      </c>
      <c r="G5296" s="9" t="s">
        <v>4620</v>
      </c>
      <c r="H5296" t="s">
        <v>2274</v>
      </c>
      <c r="I5296" t="s">
        <v>4630</v>
      </c>
      <c r="J5296" s="14">
        <f>VLOOKUP(Emissions!A903,'County Activity'!A$2:J$3224,9,FALSE)</f>
        <v>353.02985033189071</v>
      </c>
      <c r="K5296" s="14" t="str">
        <f>VLOOKUP(Emissions!B3675,'County Activity'!B$2:J$3224,9,FALSE)</f>
        <v>E6GAL</v>
      </c>
      <c r="L5296" s="20">
        <f>VLOOKUP($H5296,'Emission Factors'!$B$2:$F$3,3, FALSE)</f>
        <v>0.85</v>
      </c>
      <c r="M5296" s="19" t="str">
        <f>VLOOKUP($H5296,'Emission Factors'!$B$2:$F$3,4, FALSE)</f>
        <v>LB</v>
      </c>
      <c r="N5296" s="19" t="str">
        <f>VLOOKUP($H5296,'Emission Factors'!$B$2:$F$3,5, FALSE)</f>
        <v>E6GAL</v>
      </c>
      <c r="O5296" s="42">
        <f>J5296*L5296/2000</f>
        <v>0.15003768639105355</v>
      </c>
      <c r="P5296" s="2" t="s">
        <v>2651</v>
      </c>
      <c r="Q5296" s="42">
        <f>IF(ISNA(VLOOKUP(CONCATENATE(A5296,H5296),'Point Emissions'!C$2:E$233,3,FALSE)),0,VLOOKUP(CONCATENATE(A5296,H5296),'Point Emissions'!C$2:E$233,3,FALSE))</f>
        <v>0</v>
      </c>
      <c r="R5296" s="2" t="s">
        <v>2651</v>
      </c>
      <c r="S5296" s="43">
        <f>IF(O5296-Q5296&gt;=0,O5296-Q5296,0)</f>
        <v>0.15003768639105355</v>
      </c>
      <c r="T5296" s="2" t="s">
        <v>2651</v>
      </c>
    </row>
    <row r="5297" spans="1:20">
      <c r="A5297" t="s">
        <v>5531</v>
      </c>
      <c r="B5297" t="s">
        <v>1335</v>
      </c>
      <c r="C5297" t="s">
        <v>2727</v>
      </c>
      <c r="D5297" t="s">
        <v>5532</v>
      </c>
      <c r="E5297" s="11" t="s">
        <v>1337</v>
      </c>
      <c r="F5297" t="s">
        <v>1338</v>
      </c>
      <c r="G5297" s="9" t="s">
        <v>4620</v>
      </c>
      <c r="H5297" t="s">
        <v>2274</v>
      </c>
      <c r="I5297" t="s">
        <v>4630</v>
      </c>
      <c r="J5297" s="14">
        <f>VLOOKUP(Emissions!A6433,'County Activity'!A$2:J$3224,9,FALSE)</f>
        <v>323974.8595792717</v>
      </c>
      <c r="K5297" s="14" t="str">
        <f>VLOOKUP(Emissions!B6440,'County Activity'!B$2:J$3224,9,FALSE)</f>
        <v>E6GAL</v>
      </c>
      <c r="L5297" s="20">
        <f>VLOOKUP($H5297,'Emission Factors'!$B$2:$F$3,3, FALSE)</f>
        <v>0.85</v>
      </c>
      <c r="M5297" s="19" t="str">
        <f>VLOOKUP($H5297,'Emission Factors'!$B$2:$F$3,4, FALSE)</f>
        <v>LB</v>
      </c>
      <c r="N5297" s="19" t="str">
        <f>VLOOKUP($H5297,'Emission Factors'!$B$2:$F$3,5, FALSE)</f>
        <v>E6GAL</v>
      </c>
      <c r="O5297" s="42">
        <f>J5297*L5297/2000</f>
        <v>137.68931532119046</v>
      </c>
      <c r="P5297" s="2" t="s">
        <v>2651</v>
      </c>
      <c r="Q5297" s="42">
        <f>IF(ISNA(VLOOKUP(CONCATENATE(A5297,H5297),'Point Emissions'!C$2:E$233,3,FALSE)),0,VLOOKUP(CONCATENATE(A5297,H5297),'Point Emissions'!C$2:E$233,3,FALSE))</f>
        <v>0</v>
      </c>
      <c r="R5297" s="2" t="s">
        <v>2651</v>
      </c>
      <c r="S5297" s="43">
        <f>IF(O5297-Q5297&gt;=0,O5297-Q5297,0)</f>
        <v>137.68931532119046</v>
      </c>
      <c r="T5297" s="2" t="s">
        <v>2651</v>
      </c>
    </row>
    <row r="5298" spans="1:20">
      <c r="A5298" t="s">
        <v>4487</v>
      </c>
      <c r="B5298" t="s">
        <v>4409</v>
      </c>
      <c r="C5298" t="s">
        <v>2438</v>
      </c>
      <c r="D5298" t="s">
        <v>2448</v>
      </c>
      <c r="E5298" t="s">
        <v>2285</v>
      </c>
      <c r="F5298" t="s">
        <v>4410</v>
      </c>
      <c r="G5298" s="9" t="s">
        <v>4620</v>
      </c>
      <c r="H5298" t="s">
        <v>2274</v>
      </c>
      <c r="I5298" t="s">
        <v>4630</v>
      </c>
      <c r="J5298" s="14">
        <f>VLOOKUP(Emissions!A4593,'County Activity'!A$2:J$3224,9,FALSE)</f>
        <v>998.37251577893926</v>
      </c>
      <c r="K5298" s="14" t="str">
        <f>VLOOKUP(Emissions!B5520,'County Activity'!B$2:J$3224,9,FALSE)</f>
        <v>E6GAL</v>
      </c>
      <c r="L5298" s="20">
        <f>VLOOKUP($H5298,'Emission Factors'!$B$2:$F$3,3, FALSE)</f>
        <v>0.85</v>
      </c>
      <c r="M5298" s="19" t="str">
        <f>VLOOKUP($H5298,'Emission Factors'!$B$2:$F$3,4, FALSE)</f>
        <v>LB</v>
      </c>
      <c r="N5298" s="19" t="str">
        <f>VLOOKUP($H5298,'Emission Factors'!$B$2:$F$3,5, FALSE)</f>
        <v>E6GAL</v>
      </c>
      <c r="O5298" s="42">
        <f>J5298*L5298/2000</f>
        <v>0.42430831920604917</v>
      </c>
      <c r="P5298" s="2" t="s">
        <v>2651</v>
      </c>
      <c r="Q5298" s="42">
        <f>IF(ISNA(VLOOKUP(CONCATENATE(A5298,H5298),'Point Emissions'!C$2:E$233,3,FALSE)),0,VLOOKUP(CONCATENATE(A5298,H5298),'Point Emissions'!C$2:E$233,3,FALSE))</f>
        <v>0</v>
      </c>
      <c r="R5298" s="2" t="s">
        <v>2651</v>
      </c>
      <c r="S5298" s="43">
        <f>IF(O5298-Q5298&gt;=0,O5298-Q5298,0)</f>
        <v>0.42430831920604917</v>
      </c>
      <c r="T5298" s="2" t="s">
        <v>2651</v>
      </c>
    </row>
    <row r="5299" spans="1:20">
      <c r="A5299" t="s">
        <v>3975</v>
      </c>
      <c r="B5299" t="s">
        <v>3858</v>
      </c>
      <c r="C5299" t="s">
        <v>2722</v>
      </c>
      <c r="D5299" t="s">
        <v>3976</v>
      </c>
      <c r="E5299" t="s">
        <v>2285</v>
      </c>
      <c r="F5299" t="s">
        <v>3860</v>
      </c>
      <c r="G5299" s="9" t="s">
        <v>4620</v>
      </c>
      <c r="H5299" t="s">
        <v>2274</v>
      </c>
      <c r="I5299" t="s">
        <v>4630</v>
      </c>
      <c r="J5299" s="14">
        <f>VLOOKUP(Emissions!A3923,'County Activity'!A$2:J$3224,9,FALSE)</f>
        <v>622.06139719675048</v>
      </c>
      <c r="K5299" s="14" t="str">
        <f>VLOOKUP(Emissions!B5185,'County Activity'!B$2:J$3224,9,FALSE)</f>
        <v>E6GAL</v>
      </c>
      <c r="L5299" s="20">
        <f>VLOOKUP($H5299,'Emission Factors'!$B$2:$F$3,3, FALSE)</f>
        <v>0.85</v>
      </c>
      <c r="M5299" s="19" t="str">
        <f>VLOOKUP($H5299,'Emission Factors'!$B$2:$F$3,4, FALSE)</f>
        <v>LB</v>
      </c>
      <c r="N5299" s="19" t="str">
        <f>VLOOKUP($H5299,'Emission Factors'!$B$2:$F$3,5, FALSE)</f>
        <v>E6GAL</v>
      </c>
      <c r="O5299" s="42">
        <f>J5299*L5299/2000</f>
        <v>0.26437609380861893</v>
      </c>
      <c r="P5299" s="2" t="s">
        <v>2651</v>
      </c>
      <c r="Q5299" s="42">
        <f>IF(ISNA(VLOOKUP(CONCATENATE(A5299,H5299),'Point Emissions'!C$2:E$233,3,FALSE)),0,VLOOKUP(CONCATENATE(A5299,H5299),'Point Emissions'!C$2:E$233,3,FALSE))</f>
        <v>0</v>
      </c>
      <c r="R5299" s="2" t="s">
        <v>2651</v>
      </c>
      <c r="S5299" s="43">
        <f>IF(O5299-Q5299&gt;=0,O5299-Q5299,0)</f>
        <v>0.26437609380861893</v>
      </c>
      <c r="T5299" s="2" t="s">
        <v>2651</v>
      </c>
    </row>
    <row r="5300" spans="1:20">
      <c r="A5300" t="s">
        <v>3167</v>
      </c>
      <c r="B5300" t="s">
        <v>3123</v>
      </c>
      <c r="C5300" t="s">
        <v>2360</v>
      </c>
      <c r="D5300" t="s">
        <v>3168</v>
      </c>
      <c r="E5300" t="s">
        <v>2285</v>
      </c>
      <c r="F5300" t="s">
        <v>3125</v>
      </c>
      <c r="G5300" s="9" t="s">
        <v>4620</v>
      </c>
      <c r="H5300" t="s">
        <v>4628</v>
      </c>
      <c r="I5300" t="s">
        <v>4629</v>
      </c>
      <c r="J5300" s="14">
        <f>VLOOKUP(Emissions!A824,'County Activity'!A$2:J$3224,9,FALSE)</f>
        <v>325.07311417988234</v>
      </c>
      <c r="K5300" s="14" t="str">
        <f>VLOOKUP(Emissions!B413,'County Activity'!B$2:J$3224,9,FALSE)</f>
        <v>E6GAL</v>
      </c>
      <c r="L5300" s="20">
        <f>VLOOKUP($H5300,'Emission Factors'!$B$2:$F$3,3, FALSE)</f>
        <v>0.16900000000000001</v>
      </c>
      <c r="M5300" s="19" t="str">
        <f>VLOOKUP($H5300,'Emission Factors'!$B$2:$F$3,4, FALSE)</f>
        <v>LB</v>
      </c>
      <c r="N5300" s="19" t="str">
        <f>VLOOKUP($H5300,'Emission Factors'!$B$2:$F$3,5, FALSE)</f>
        <v>E6GAL</v>
      </c>
      <c r="O5300" s="42">
        <f>J5300*L5300/2000</f>
        <v>2.746867814820006E-2</v>
      </c>
      <c r="P5300" s="2" t="s">
        <v>2651</v>
      </c>
      <c r="Q5300" s="42">
        <f>IF(ISNA(VLOOKUP(CONCATENATE(A5300,H5300),'Point Emissions'!C$2:E$233,3,FALSE)),0,VLOOKUP(CONCATENATE(A5300,H5300),'Point Emissions'!C$2:E$233,3,FALSE))</f>
        <v>0</v>
      </c>
      <c r="R5300" s="2" t="s">
        <v>2651</v>
      </c>
      <c r="S5300" s="43">
        <f>IF(O5300-Q5300&gt;=0,O5300-Q5300,0)</f>
        <v>2.746867814820006E-2</v>
      </c>
      <c r="T5300" s="2" t="s">
        <v>2651</v>
      </c>
    </row>
    <row r="5301" spans="1:20">
      <c r="A5301" t="s">
        <v>862</v>
      </c>
      <c r="B5301" t="s">
        <v>811</v>
      </c>
      <c r="C5301" t="s">
        <v>2384</v>
      </c>
      <c r="D5301" t="s">
        <v>2373</v>
      </c>
      <c r="E5301" t="s">
        <v>2285</v>
      </c>
      <c r="F5301" t="s">
        <v>813</v>
      </c>
      <c r="G5301" s="9" t="s">
        <v>4620</v>
      </c>
      <c r="H5301" t="s">
        <v>2274</v>
      </c>
      <c r="I5301" t="s">
        <v>4630</v>
      </c>
      <c r="J5301" s="14">
        <f>VLOOKUP(Emissions!A5707,'County Activity'!A$2:J$3224,9,FALSE)</f>
        <v>3116.6156652757868</v>
      </c>
      <c r="K5301" s="14" t="str">
        <f>VLOOKUP(Emissions!B6077,'County Activity'!B$2:J$3224,9,FALSE)</f>
        <v>E6GAL</v>
      </c>
      <c r="L5301" s="20">
        <f>VLOOKUP($H5301,'Emission Factors'!$B$2:$F$3,3, FALSE)</f>
        <v>0.85</v>
      </c>
      <c r="M5301" s="19" t="str">
        <f>VLOOKUP($H5301,'Emission Factors'!$B$2:$F$3,4, FALSE)</f>
        <v>LB</v>
      </c>
      <c r="N5301" s="19" t="str">
        <f>VLOOKUP($H5301,'Emission Factors'!$B$2:$F$3,5, FALSE)</f>
        <v>E6GAL</v>
      </c>
      <c r="O5301" s="42">
        <f>J5301*L5301/2000</f>
        <v>1.3245616577422092</v>
      </c>
      <c r="P5301" s="2" t="s">
        <v>2651</v>
      </c>
      <c r="Q5301" s="42">
        <f>IF(ISNA(VLOOKUP(CONCATENATE(A5301,H5301),'Point Emissions'!C$2:E$233,3,FALSE)),0,VLOOKUP(CONCATENATE(A5301,H5301),'Point Emissions'!C$2:E$233,3,FALSE))</f>
        <v>0</v>
      </c>
      <c r="R5301" s="2" t="s">
        <v>2651</v>
      </c>
      <c r="S5301" s="43">
        <f>IF(O5301-Q5301&gt;=0,O5301-Q5301,0)</f>
        <v>1.3245616577422092</v>
      </c>
      <c r="T5301" s="2" t="s">
        <v>2651</v>
      </c>
    </row>
    <row r="5302" spans="1:20">
      <c r="A5302" t="s">
        <v>3720</v>
      </c>
      <c r="B5302" t="s">
        <v>3703</v>
      </c>
      <c r="C5302" t="s">
        <v>2306</v>
      </c>
      <c r="D5302" t="s">
        <v>3721</v>
      </c>
      <c r="E5302" t="s">
        <v>2285</v>
      </c>
      <c r="F5302" t="s">
        <v>3705</v>
      </c>
      <c r="G5302" s="9" t="s">
        <v>4620</v>
      </c>
      <c r="H5302" t="s">
        <v>2274</v>
      </c>
      <c r="I5302" t="s">
        <v>4630</v>
      </c>
      <c r="J5302" s="14">
        <f>VLOOKUP(Emissions!A3609,'County Activity'!A$2:J$3224,9,FALSE)</f>
        <v>2524.2082631268709</v>
      </c>
      <c r="K5302" s="14" t="str">
        <f>VLOOKUP(Emissions!B5028,'County Activity'!B$2:J$3224,9,FALSE)</f>
        <v>E6GAL</v>
      </c>
      <c r="L5302" s="20">
        <f>VLOOKUP($H5302,'Emission Factors'!$B$2:$F$3,3, FALSE)</f>
        <v>0.85</v>
      </c>
      <c r="M5302" s="19" t="str">
        <f>VLOOKUP($H5302,'Emission Factors'!$B$2:$F$3,4, FALSE)</f>
        <v>LB</v>
      </c>
      <c r="N5302" s="19" t="str">
        <f>VLOOKUP($H5302,'Emission Factors'!$B$2:$F$3,5, FALSE)</f>
        <v>E6GAL</v>
      </c>
      <c r="O5302" s="42">
        <f>J5302*L5302/2000</f>
        <v>1.07278851182892</v>
      </c>
      <c r="P5302" s="2" t="s">
        <v>2651</v>
      </c>
      <c r="Q5302" s="42">
        <f>IF(ISNA(VLOOKUP(CONCATENATE(A5302,H5302),'Point Emissions'!C$2:E$233,3,FALSE)),0,VLOOKUP(CONCATENATE(A5302,H5302),'Point Emissions'!C$2:E$233,3,FALSE))</f>
        <v>0</v>
      </c>
      <c r="R5302" s="2" t="s">
        <v>2651</v>
      </c>
      <c r="S5302" s="43">
        <f>IF(O5302-Q5302&gt;=0,O5302-Q5302,0)</f>
        <v>1.07278851182892</v>
      </c>
      <c r="T5302" s="2" t="s">
        <v>2651</v>
      </c>
    </row>
    <row r="5303" spans="1:20">
      <c r="A5303" t="s">
        <v>3065</v>
      </c>
      <c r="B5303" t="s">
        <v>3004</v>
      </c>
      <c r="C5303" t="s">
        <v>2393</v>
      </c>
      <c r="D5303" t="s">
        <v>3066</v>
      </c>
      <c r="E5303" t="s">
        <v>2285</v>
      </c>
      <c r="F5303" t="s">
        <v>3006</v>
      </c>
      <c r="G5303" s="9" t="s">
        <v>4620</v>
      </c>
      <c r="H5303" t="s">
        <v>4628</v>
      </c>
      <c r="I5303" t="s">
        <v>4629</v>
      </c>
      <c r="J5303" s="14">
        <f>VLOOKUP(Emissions!A712,'County Activity'!A$2:J$3224,9,FALSE)</f>
        <v>289.59079613128517</v>
      </c>
      <c r="K5303" s="14" t="str">
        <f>VLOOKUP(Emissions!B357,'County Activity'!B$2:J$3224,9,FALSE)</f>
        <v>E6GAL</v>
      </c>
      <c r="L5303" s="20">
        <f>VLOOKUP($H5303,'Emission Factors'!$B$2:$F$3,3, FALSE)</f>
        <v>0.16900000000000001</v>
      </c>
      <c r="M5303" s="19" t="str">
        <f>VLOOKUP($H5303,'Emission Factors'!$B$2:$F$3,4, FALSE)</f>
        <v>LB</v>
      </c>
      <c r="N5303" s="19" t="str">
        <f>VLOOKUP($H5303,'Emission Factors'!$B$2:$F$3,5, FALSE)</f>
        <v>E6GAL</v>
      </c>
      <c r="O5303" s="42">
        <f>J5303*L5303/2000</f>
        <v>2.4470422273093602E-2</v>
      </c>
      <c r="P5303" s="2" t="s">
        <v>2651</v>
      </c>
      <c r="Q5303" s="42">
        <f>IF(ISNA(VLOOKUP(CONCATENATE(A5303,H5303),'Point Emissions'!C$2:E$233,3,FALSE)),0,VLOOKUP(CONCATENATE(A5303,H5303),'Point Emissions'!C$2:E$233,3,FALSE))</f>
        <v>0</v>
      </c>
      <c r="R5303" s="2" t="s">
        <v>2651</v>
      </c>
      <c r="S5303" s="43">
        <f>IF(O5303-Q5303&gt;=0,O5303-Q5303,0)</f>
        <v>2.4470422273093602E-2</v>
      </c>
      <c r="T5303" s="2" t="s">
        <v>2651</v>
      </c>
    </row>
    <row r="5304" spans="1:20">
      <c r="A5304" t="s">
        <v>1965</v>
      </c>
      <c r="B5304" t="s">
        <v>1909</v>
      </c>
      <c r="C5304" t="s">
        <v>2381</v>
      </c>
      <c r="D5304" t="s">
        <v>1966</v>
      </c>
      <c r="E5304" t="s">
        <v>2285</v>
      </c>
      <c r="F5304" t="s">
        <v>1911</v>
      </c>
      <c r="G5304" s="9" t="s">
        <v>4620</v>
      </c>
      <c r="H5304" t="s">
        <v>4628</v>
      </c>
      <c r="I5304" t="s">
        <v>4629</v>
      </c>
      <c r="J5304" s="14">
        <f>VLOOKUP(Emissions!A2528,'County Activity'!A$2:J$3224,9,FALSE)</f>
        <v>1249.2786185864832</v>
      </c>
      <c r="K5304" s="14" t="str">
        <f>VLOOKUP(Emissions!B1265,'County Activity'!B$2:J$3224,9,FALSE)</f>
        <v>E6GAL</v>
      </c>
      <c r="L5304" s="20">
        <f>VLOOKUP($H5304,'Emission Factors'!$B$2:$F$3,3, FALSE)</f>
        <v>0.16900000000000001</v>
      </c>
      <c r="M5304" s="19" t="str">
        <f>VLOOKUP($H5304,'Emission Factors'!$B$2:$F$3,4, FALSE)</f>
        <v>LB</v>
      </c>
      <c r="N5304" s="19" t="str">
        <f>VLOOKUP($H5304,'Emission Factors'!$B$2:$F$3,5, FALSE)</f>
        <v>E6GAL</v>
      </c>
      <c r="O5304" s="42">
        <f>J5304*L5304/2000</f>
        <v>0.10556404327055784</v>
      </c>
      <c r="P5304" s="2" t="s">
        <v>2651</v>
      </c>
      <c r="Q5304" s="42">
        <f>IF(ISNA(VLOOKUP(CONCATENATE(A5304,H5304),'Point Emissions'!C$2:E$233,3,FALSE)),0,VLOOKUP(CONCATENATE(A5304,H5304),'Point Emissions'!C$2:E$233,3,FALSE))</f>
        <v>0</v>
      </c>
      <c r="R5304" s="2" t="s">
        <v>2651</v>
      </c>
      <c r="S5304" s="43">
        <f>IF(O5304-Q5304&gt;=0,O5304-Q5304,0)</f>
        <v>0.10556404327055784</v>
      </c>
      <c r="T5304" s="2" t="s">
        <v>2651</v>
      </c>
    </row>
    <row r="5305" spans="1:20">
      <c r="A5305" t="s">
        <v>1205</v>
      </c>
      <c r="B5305" t="s">
        <v>1190</v>
      </c>
      <c r="C5305" t="s">
        <v>2315</v>
      </c>
      <c r="D5305" t="s">
        <v>2618</v>
      </c>
      <c r="E5305" t="s">
        <v>2285</v>
      </c>
      <c r="F5305" t="s">
        <v>1191</v>
      </c>
      <c r="G5305" s="9" t="s">
        <v>4620</v>
      </c>
      <c r="H5305" t="s">
        <v>2274</v>
      </c>
      <c r="I5305" t="s">
        <v>4630</v>
      </c>
      <c r="J5305" s="14">
        <f>VLOOKUP(Emissions!A6117,'County Activity'!A$2:J$3224,9,FALSE)</f>
        <v>6976.4706081597778</v>
      </c>
      <c r="K5305" s="14" t="str">
        <f>VLOOKUP(Emissions!B6282,'County Activity'!B$2:J$3224,9,FALSE)</f>
        <v>E6GAL</v>
      </c>
      <c r="L5305" s="20">
        <f>VLOOKUP($H5305,'Emission Factors'!$B$2:$F$3,3, FALSE)</f>
        <v>0.85</v>
      </c>
      <c r="M5305" s="19" t="str">
        <f>VLOOKUP($H5305,'Emission Factors'!$B$2:$F$3,4, FALSE)</f>
        <v>LB</v>
      </c>
      <c r="N5305" s="19" t="str">
        <f>VLOOKUP($H5305,'Emission Factors'!$B$2:$F$3,5, FALSE)</f>
        <v>E6GAL</v>
      </c>
      <c r="O5305" s="42">
        <f>J5305*L5305/2000</f>
        <v>2.9650000084679053</v>
      </c>
      <c r="P5305" s="2" t="s">
        <v>2651</v>
      </c>
      <c r="Q5305" s="42">
        <f>IF(ISNA(VLOOKUP(CONCATENATE(A5305,H5305),'Point Emissions'!C$2:E$233,3,FALSE)),0,VLOOKUP(CONCATENATE(A5305,H5305),'Point Emissions'!C$2:E$233,3,FALSE))</f>
        <v>0</v>
      </c>
      <c r="R5305" s="2" t="s">
        <v>2651</v>
      </c>
      <c r="S5305" s="43">
        <f>IF(O5305-Q5305&gt;=0,O5305-Q5305,0)</f>
        <v>2.9650000084679053</v>
      </c>
      <c r="T5305" s="2" t="s">
        <v>2651</v>
      </c>
    </row>
    <row r="5306" spans="1:20">
      <c r="A5306" t="s">
        <v>158</v>
      </c>
      <c r="B5306" t="s">
        <v>109</v>
      </c>
      <c r="C5306" t="s">
        <v>2393</v>
      </c>
      <c r="D5306" t="s">
        <v>159</v>
      </c>
      <c r="E5306" t="s">
        <v>2285</v>
      </c>
      <c r="F5306" t="s">
        <v>110</v>
      </c>
      <c r="G5306" s="9" t="s">
        <v>4620</v>
      </c>
      <c r="H5306" t="s">
        <v>2274</v>
      </c>
      <c r="I5306" t="s">
        <v>4630</v>
      </c>
      <c r="J5306" s="14">
        <f>VLOOKUP(Emissions!A4931,'County Activity'!A$2:J$3224,9,FALSE)</f>
        <v>6448.5590440522656</v>
      </c>
      <c r="K5306" s="14" t="str">
        <f>VLOOKUP(Emissions!B5689,'County Activity'!B$2:J$3224,9,FALSE)</f>
        <v>E6GAL</v>
      </c>
      <c r="L5306" s="20">
        <f>VLOOKUP($H5306,'Emission Factors'!$B$2:$F$3,3, FALSE)</f>
        <v>0.85</v>
      </c>
      <c r="M5306" s="19" t="str">
        <f>VLOOKUP($H5306,'Emission Factors'!$B$2:$F$3,4, FALSE)</f>
        <v>LB</v>
      </c>
      <c r="N5306" s="19" t="str">
        <f>VLOOKUP($H5306,'Emission Factors'!$B$2:$F$3,5, FALSE)</f>
        <v>E6GAL</v>
      </c>
      <c r="O5306" s="42">
        <f>J5306*L5306/2000</f>
        <v>2.7406375937222127</v>
      </c>
      <c r="P5306" s="2" t="s">
        <v>2651</v>
      </c>
      <c r="Q5306" s="42">
        <f>IF(ISNA(VLOOKUP(CONCATENATE(A5306,H5306),'Point Emissions'!C$2:E$233,3,FALSE)),0,VLOOKUP(CONCATENATE(A5306,H5306),'Point Emissions'!C$2:E$233,3,FALSE))</f>
        <v>0</v>
      </c>
      <c r="R5306" s="2" t="s">
        <v>2651</v>
      </c>
      <c r="S5306" s="43">
        <f>IF(O5306-Q5306&gt;=0,O5306-Q5306,0)</f>
        <v>2.7406375937222127</v>
      </c>
      <c r="T5306" s="2" t="s">
        <v>2651</v>
      </c>
    </row>
    <row r="5307" spans="1:20">
      <c r="A5307" t="s">
        <v>1167</v>
      </c>
      <c r="B5307" t="s">
        <v>1116</v>
      </c>
      <c r="C5307" t="s">
        <v>2402</v>
      </c>
      <c r="D5307" t="s">
        <v>3098</v>
      </c>
      <c r="E5307" t="s">
        <v>2285</v>
      </c>
      <c r="F5307" t="s">
        <v>1117</v>
      </c>
      <c r="G5307" s="9" t="s">
        <v>4620</v>
      </c>
      <c r="H5307" t="s">
        <v>2274</v>
      </c>
      <c r="I5307" t="s">
        <v>4630</v>
      </c>
      <c r="J5307" s="14">
        <f>VLOOKUP(Emissions!A6065,'County Activity'!A$2:J$3224,9,FALSE)</f>
        <v>30934.112540320919</v>
      </c>
      <c r="K5307" s="14" t="str">
        <f>VLOOKUP(Emissions!B6256,'County Activity'!B$2:J$3224,9,FALSE)</f>
        <v>E6GAL</v>
      </c>
      <c r="L5307" s="20">
        <f>VLOOKUP($H5307,'Emission Factors'!$B$2:$F$3,3, FALSE)</f>
        <v>0.85</v>
      </c>
      <c r="M5307" s="19" t="str">
        <f>VLOOKUP($H5307,'Emission Factors'!$B$2:$F$3,4, FALSE)</f>
        <v>LB</v>
      </c>
      <c r="N5307" s="19" t="str">
        <f>VLOOKUP($H5307,'Emission Factors'!$B$2:$F$3,5, FALSE)</f>
        <v>E6GAL</v>
      </c>
      <c r="O5307" s="42">
        <f>J5307*L5307/2000</f>
        <v>13.146997829636391</v>
      </c>
      <c r="P5307" s="2" t="s">
        <v>2651</v>
      </c>
      <c r="Q5307" s="42">
        <f>IF(ISNA(VLOOKUP(CONCATENATE(A5307,H5307),'Point Emissions'!C$2:E$233,3,FALSE)),0,VLOOKUP(CONCATENATE(A5307,H5307),'Point Emissions'!C$2:E$233,3,FALSE))</f>
        <v>0</v>
      </c>
      <c r="R5307" s="2" t="s">
        <v>2651</v>
      </c>
      <c r="S5307" s="43">
        <f>IF(O5307-Q5307&gt;=0,O5307-Q5307,0)</f>
        <v>13.146997829636391</v>
      </c>
      <c r="T5307" s="2" t="s">
        <v>2651</v>
      </c>
    </row>
    <row r="5308" spans="1:20">
      <c r="A5308" t="s">
        <v>1148</v>
      </c>
      <c r="B5308" t="s">
        <v>1116</v>
      </c>
      <c r="C5308" t="s">
        <v>2357</v>
      </c>
      <c r="D5308" t="s">
        <v>2424</v>
      </c>
      <c r="E5308" t="s">
        <v>2285</v>
      </c>
      <c r="F5308" t="s">
        <v>1117</v>
      </c>
      <c r="G5308" s="9" t="s">
        <v>4620</v>
      </c>
      <c r="H5308" t="s">
        <v>2274</v>
      </c>
      <c r="I5308" t="s">
        <v>4630</v>
      </c>
      <c r="J5308" s="14">
        <f>VLOOKUP(Emissions!A6035,'County Activity'!A$2:J$3224,9,FALSE)</f>
        <v>28756.849614503168</v>
      </c>
      <c r="K5308" s="14" t="str">
        <f>VLOOKUP(Emissions!B6241,'County Activity'!B$2:J$3224,9,FALSE)</f>
        <v>E6GAL</v>
      </c>
      <c r="L5308" s="20">
        <f>VLOOKUP($H5308,'Emission Factors'!$B$2:$F$3,3, FALSE)</f>
        <v>0.85</v>
      </c>
      <c r="M5308" s="19" t="str">
        <f>VLOOKUP($H5308,'Emission Factors'!$B$2:$F$3,4, FALSE)</f>
        <v>LB</v>
      </c>
      <c r="N5308" s="19" t="str">
        <f>VLOOKUP($H5308,'Emission Factors'!$B$2:$F$3,5, FALSE)</f>
        <v>E6GAL</v>
      </c>
      <c r="O5308" s="42">
        <f>J5308*L5308/2000</f>
        <v>12.221661086163845</v>
      </c>
      <c r="P5308" s="2" t="s">
        <v>2651</v>
      </c>
      <c r="Q5308" s="42">
        <f>IF(ISNA(VLOOKUP(CONCATENATE(A5308,H5308),'Point Emissions'!C$2:E$233,3,FALSE)),0,VLOOKUP(CONCATENATE(A5308,H5308),'Point Emissions'!C$2:E$233,3,FALSE))</f>
        <v>0</v>
      </c>
      <c r="R5308" s="2" t="s">
        <v>2651</v>
      </c>
      <c r="S5308" s="43">
        <f>IF(O5308-Q5308&gt;=0,O5308-Q5308,0)</f>
        <v>12.221661086163845</v>
      </c>
      <c r="T5308" s="2" t="s">
        <v>2651</v>
      </c>
    </row>
    <row r="5309" spans="1:20">
      <c r="A5309" t="s">
        <v>1477</v>
      </c>
      <c r="B5309" t="s">
        <v>1425</v>
      </c>
      <c r="C5309" t="s">
        <v>2399</v>
      </c>
      <c r="D5309" t="s">
        <v>2379</v>
      </c>
      <c r="E5309" t="s">
        <v>2285</v>
      </c>
      <c r="F5309" t="s">
        <v>1426</v>
      </c>
      <c r="G5309" s="9" t="s">
        <v>4620</v>
      </c>
      <c r="H5309" t="s">
        <v>4628</v>
      </c>
      <c r="I5309" t="s">
        <v>4629</v>
      </c>
      <c r="J5309" s="14">
        <f>VLOOKUP(Emissions!A3044,'County Activity'!A$2:J$3224,9,FALSE)</f>
        <v>340.89284803909447</v>
      </c>
      <c r="K5309" s="14" t="str">
        <f>VLOOKUP(Emissions!B1523,'County Activity'!B$2:J$3224,9,FALSE)</f>
        <v>E6GAL</v>
      </c>
      <c r="L5309" s="20">
        <f>VLOOKUP($H5309,'Emission Factors'!$B$2:$F$3,3, FALSE)</f>
        <v>0.16900000000000001</v>
      </c>
      <c r="M5309" s="19" t="str">
        <f>VLOOKUP($H5309,'Emission Factors'!$B$2:$F$3,4, FALSE)</f>
        <v>LB</v>
      </c>
      <c r="N5309" s="19" t="str">
        <f>VLOOKUP($H5309,'Emission Factors'!$B$2:$F$3,5, FALSE)</f>
        <v>E6GAL</v>
      </c>
      <c r="O5309" s="42">
        <f>J5309*L5309/2000</f>
        <v>2.8805445659303482E-2</v>
      </c>
      <c r="P5309" s="2" t="s">
        <v>2651</v>
      </c>
      <c r="Q5309" s="42">
        <f>IF(ISNA(VLOOKUP(CONCATENATE(A5309,H5309),'Point Emissions'!C$2:E$233,3,FALSE)),0,VLOOKUP(CONCATENATE(A5309,H5309),'Point Emissions'!C$2:E$233,3,FALSE))</f>
        <v>0</v>
      </c>
      <c r="R5309" s="2" t="s">
        <v>2651</v>
      </c>
      <c r="S5309" s="43">
        <f>IF(O5309-Q5309&gt;=0,O5309-Q5309,0)</f>
        <v>2.8805445659303482E-2</v>
      </c>
      <c r="T5309" s="2" t="s">
        <v>2651</v>
      </c>
    </row>
    <row r="5310" spans="1:20">
      <c r="A5310" t="s">
        <v>4657</v>
      </c>
      <c r="B5310" t="s">
        <v>1756</v>
      </c>
      <c r="C5310" t="s">
        <v>3309</v>
      </c>
      <c r="D5310" t="s">
        <v>4658</v>
      </c>
      <c r="E5310" t="s">
        <v>2285</v>
      </c>
      <c r="F5310" t="s">
        <v>1757</v>
      </c>
      <c r="G5310" s="9" t="s">
        <v>4620</v>
      </c>
      <c r="H5310" t="s">
        <v>2274</v>
      </c>
      <c r="I5310" t="s">
        <v>4630</v>
      </c>
      <c r="J5310" s="14">
        <f>VLOOKUP(Emissions!A1387,'County Activity'!A$2:J$3224,9,FALSE)</f>
        <v>551.00068984130189</v>
      </c>
      <c r="K5310" s="14" t="str">
        <f>VLOOKUP(Emissions!B3917,'County Activity'!B$2:J$3224,9,FALSE)</f>
        <v>E6GAL</v>
      </c>
      <c r="L5310" s="20">
        <f>VLOOKUP($H5310,'Emission Factors'!$B$2:$F$3,3, FALSE)</f>
        <v>0.85</v>
      </c>
      <c r="M5310" s="19" t="str">
        <f>VLOOKUP($H5310,'Emission Factors'!$B$2:$F$3,4, FALSE)</f>
        <v>LB</v>
      </c>
      <c r="N5310" s="19" t="str">
        <f>VLOOKUP($H5310,'Emission Factors'!$B$2:$F$3,5, FALSE)</f>
        <v>E6GAL</v>
      </c>
      <c r="O5310" s="42">
        <f>J5310*L5310/2000</f>
        <v>0.23417529318255331</v>
      </c>
      <c r="P5310" s="2" t="s">
        <v>2651</v>
      </c>
      <c r="Q5310" s="42">
        <f>IF(ISNA(VLOOKUP(CONCATENATE(A5310,H5310),'Point Emissions'!C$2:E$233,3,FALSE)),0,VLOOKUP(CONCATENATE(A5310,H5310),'Point Emissions'!C$2:E$233,3,FALSE))</f>
        <v>0</v>
      </c>
      <c r="R5310" s="2" t="s">
        <v>2651</v>
      </c>
      <c r="S5310" s="43">
        <f>IF(O5310-Q5310&gt;=0,O5310-Q5310,0)</f>
        <v>0.23417529318255331</v>
      </c>
      <c r="T5310" s="2" t="s">
        <v>2651</v>
      </c>
    </row>
    <row r="5311" spans="1:20">
      <c r="A5311" t="s">
        <v>4198</v>
      </c>
      <c r="B5311" t="s">
        <v>4110</v>
      </c>
      <c r="C5311" t="s">
        <v>2477</v>
      </c>
      <c r="D5311" t="s">
        <v>4199</v>
      </c>
      <c r="E5311" t="s">
        <v>2285</v>
      </c>
      <c r="F5311" t="s">
        <v>4111</v>
      </c>
      <c r="G5311" s="9" t="s">
        <v>4620</v>
      </c>
      <c r="H5311" t="s">
        <v>2274</v>
      </c>
      <c r="I5311" t="s">
        <v>4630</v>
      </c>
      <c r="J5311" s="14">
        <f>VLOOKUP(Emissions!A4217,'County Activity'!A$2:J$3224,9,FALSE)</f>
        <v>757.5218713353479</v>
      </c>
      <c r="K5311" s="14" t="str">
        <f>VLOOKUP(Emissions!B5332,'County Activity'!B$2:J$3224,9,FALSE)</f>
        <v>E6GAL</v>
      </c>
      <c r="L5311" s="20">
        <f>VLOOKUP($H5311,'Emission Factors'!$B$2:$F$3,3, FALSE)</f>
        <v>0.85</v>
      </c>
      <c r="M5311" s="19" t="str">
        <f>VLOOKUP($H5311,'Emission Factors'!$B$2:$F$3,4, FALSE)</f>
        <v>LB</v>
      </c>
      <c r="N5311" s="19" t="str">
        <f>VLOOKUP($H5311,'Emission Factors'!$B$2:$F$3,5, FALSE)</f>
        <v>E6GAL</v>
      </c>
      <c r="O5311" s="42">
        <f>J5311*L5311/2000</f>
        <v>0.32194679531752285</v>
      </c>
      <c r="P5311" s="2" t="s">
        <v>2651</v>
      </c>
      <c r="Q5311" s="42">
        <f>IF(ISNA(VLOOKUP(CONCATENATE(A5311,H5311),'Point Emissions'!C$2:E$233,3,FALSE)),0,VLOOKUP(CONCATENATE(A5311,H5311),'Point Emissions'!C$2:E$233,3,FALSE))</f>
        <v>0</v>
      </c>
      <c r="R5311" s="2" t="s">
        <v>2651</v>
      </c>
      <c r="S5311" s="43">
        <f>IF(O5311-Q5311&gt;=0,O5311-Q5311,0)</f>
        <v>0.32194679531752285</v>
      </c>
      <c r="T5311" s="2" t="s">
        <v>2651</v>
      </c>
    </row>
    <row r="5312" spans="1:20">
      <c r="A5312" t="s">
        <v>121</v>
      </c>
      <c r="B5312" t="s">
        <v>109</v>
      </c>
      <c r="C5312" t="s">
        <v>2312</v>
      </c>
      <c r="D5312" t="s">
        <v>5188</v>
      </c>
      <c r="E5312" t="s">
        <v>2285</v>
      </c>
      <c r="F5312" t="s">
        <v>110</v>
      </c>
      <c r="G5312" s="9" t="s">
        <v>4620</v>
      </c>
      <c r="H5312" t="s">
        <v>2274</v>
      </c>
      <c r="I5312" t="s">
        <v>4630</v>
      </c>
      <c r="J5312" s="14">
        <f>VLOOKUP(Emissions!A4877,'County Activity'!A$2:J$3224,9,FALSE)</f>
        <v>6218.6925468024183</v>
      </c>
      <c r="K5312" s="14" t="str">
        <f>VLOOKUP(Emissions!B5662,'County Activity'!B$2:J$3224,9,FALSE)</f>
        <v>E6GAL</v>
      </c>
      <c r="L5312" s="20">
        <f>VLOOKUP($H5312,'Emission Factors'!$B$2:$F$3,3, FALSE)</f>
        <v>0.85</v>
      </c>
      <c r="M5312" s="19" t="str">
        <f>VLOOKUP($H5312,'Emission Factors'!$B$2:$F$3,4, FALSE)</f>
        <v>LB</v>
      </c>
      <c r="N5312" s="19" t="str">
        <f>VLOOKUP($H5312,'Emission Factors'!$B$2:$F$3,5, FALSE)</f>
        <v>E6GAL</v>
      </c>
      <c r="O5312" s="42">
        <f>J5312*L5312/2000</f>
        <v>2.6429443323910276</v>
      </c>
      <c r="P5312" s="2" t="s">
        <v>2651</v>
      </c>
      <c r="Q5312" s="42">
        <f>IF(ISNA(VLOOKUP(CONCATENATE(A5312,H5312),'Point Emissions'!C$2:E$233,3,FALSE)),0,VLOOKUP(CONCATENATE(A5312,H5312),'Point Emissions'!C$2:E$233,3,FALSE))</f>
        <v>0</v>
      </c>
      <c r="R5312" s="2" t="s">
        <v>2651</v>
      </c>
      <c r="S5312" s="43">
        <f>IF(O5312-Q5312&gt;=0,O5312-Q5312,0)</f>
        <v>2.6429443323910276</v>
      </c>
      <c r="T5312" s="2" t="s">
        <v>2651</v>
      </c>
    </row>
    <row r="5313" spans="1:20">
      <c r="A5313" t="s">
        <v>3897</v>
      </c>
      <c r="B5313" t="s">
        <v>3858</v>
      </c>
      <c r="C5313" t="s">
        <v>2354</v>
      </c>
      <c r="D5313" t="s">
        <v>3898</v>
      </c>
      <c r="E5313" t="s">
        <v>2285</v>
      </c>
      <c r="F5313" t="s">
        <v>3860</v>
      </c>
      <c r="G5313" s="9" t="s">
        <v>4620</v>
      </c>
      <c r="H5313" t="s">
        <v>2274</v>
      </c>
      <c r="I5313" t="s">
        <v>4630</v>
      </c>
      <c r="J5313" s="14">
        <f>VLOOKUP(Emissions!A3829,'County Activity'!A$2:J$3224,9,FALSE)</f>
        <v>2918.1964932278552</v>
      </c>
      <c r="K5313" s="14" t="str">
        <f>VLOOKUP(Emissions!B5138,'County Activity'!B$2:J$3224,9,FALSE)</f>
        <v>E6GAL</v>
      </c>
      <c r="L5313" s="20">
        <f>VLOOKUP($H5313,'Emission Factors'!$B$2:$F$3,3, FALSE)</f>
        <v>0.85</v>
      </c>
      <c r="M5313" s="19" t="str">
        <f>VLOOKUP($H5313,'Emission Factors'!$B$2:$F$3,4, FALSE)</f>
        <v>LB</v>
      </c>
      <c r="N5313" s="19" t="str">
        <f>VLOOKUP($H5313,'Emission Factors'!$B$2:$F$3,5, FALSE)</f>
        <v>E6GAL</v>
      </c>
      <c r="O5313" s="42">
        <f>J5313*L5313/2000</f>
        <v>1.2402335096218384</v>
      </c>
      <c r="P5313" s="2" t="s">
        <v>2651</v>
      </c>
      <c r="Q5313" s="42">
        <f>IF(ISNA(VLOOKUP(CONCATENATE(A5313,H5313),'Point Emissions'!C$2:E$233,3,FALSE)),0,VLOOKUP(CONCATENATE(A5313,H5313),'Point Emissions'!C$2:E$233,3,FALSE))</f>
        <v>0</v>
      </c>
      <c r="R5313" s="2" t="s">
        <v>2651</v>
      </c>
      <c r="S5313" s="43">
        <f>IF(O5313-Q5313&gt;=0,O5313-Q5313,0)</f>
        <v>1.2402335096218384</v>
      </c>
      <c r="T5313" s="2" t="s">
        <v>2651</v>
      </c>
    </row>
    <row r="5314" spans="1:20">
      <c r="A5314" t="s">
        <v>493</v>
      </c>
      <c r="B5314" t="s">
        <v>232</v>
      </c>
      <c r="C5314" t="s">
        <v>494</v>
      </c>
      <c r="D5314" t="s">
        <v>495</v>
      </c>
      <c r="E5314" t="s">
        <v>2285</v>
      </c>
      <c r="F5314" t="s">
        <v>233</v>
      </c>
      <c r="G5314" s="9" t="s">
        <v>4620</v>
      </c>
      <c r="H5314" t="s">
        <v>2274</v>
      </c>
      <c r="I5314" t="s">
        <v>4630</v>
      </c>
      <c r="J5314" s="14">
        <f>VLOOKUP(Emissions!A5371,'County Activity'!A$2:J$3224,9,FALSE)</f>
        <v>1962.6077111248419</v>
      </c>
      <c r="K5314" s="14" t="str">
        <f>VLOOKUP(Emissions!B5909,'County Activity'!B$2:J$3224,9,FALSE)</f>
        <v>E6GAL</v>
      </c>
      <c r="L5314" s="20">
        <f>VLOOKUP($H5314,'Emission Factors'!$B$2:$F$3,3, FALSE)</f>
        <v>0.85</v>
      </c>
      <c r="M5314" s="19" t="str">
        <f>VLOOKUP($H5314,'Emission Factors'!$B$2:$F$3,4, FALSE)</f>
        <v>LB</v>
      </c>
      <c r="N5314" s="19" t="str">
        <f>VLOOKUP($H5314,'Emission Factors'!$B$2:$F$3,5, FALSE)</f>
        <v>E6GAL</v>
      </c>
      <c r="O5314" s="42">
        <f>J5314*L5314/2000</f>
        <v>0.8341082772280578</v>
      </c>
      <c r="P5314" s="2" t="s">
        <v>2651</v>
      </c>
      <c r="Q5314" s="42">
        <f>IF(ISNA(VLOOKUP(CONCATENATE(A5314,H5314),'Point Emissions'!C$2:E$233,3,FALSE)),0,VLOOKUP(CONCATENATE(A5314,H5314),'Point Emissions'!C$2:E$233,3,FALSE))</f>
        <v>0</v>
      </c>
      <c r="R5314" s="2" t="s">
        <v>2651</v>
      </c>
      <c r="S5314" s="43">
        <f>IF(O5314-Q5314&gt;=0,O5314-Q5314,0)</f>
        <v>0.8341082772280578</v>
      </c>
      <c r="T5314" s="2" t="s">
        <v>2651</v>
      </c>
    </row>
    <row r="5315" spans="1:20">
      <c r="A5315" t="s">
        <v>1817</v>
      </c>
      <c r="B5315" t="s">
        <v>1812</v>
      </c>
      <c r="C5315" t="s">
        <v>2291</v>
      </c>
      <c r="D5315" t="s">
        <v>1784</v>
      </c>
      <c r="E5315" t="s">
        <v>2285</v>
      </c>
      <c r="F5315" t="s">
        <v>1814</v>
      </c>
      <c r="G5315" s="9" t="s">
        <v>4620</v>
      </c>
      <c r="H5315" t="s">
        <v>4628</v>
      </c>
      <c r="I5315" t="s">
        <v>4629</v>
      </c>
      <c r="J5315" s="14">
        <f>VLOOKUP(Emissions!A2360,'County Activity'!A$2:J$3224,9,FALSE)</f>
        <v>1125.6989567186704</v>
      </c>
      <c r="K5315" s="14" t="str">
        <f>VLOOKUP(Emissions!B1181,'County Activity'!B$2:J$3224,9,FALSE)</f>
        <v>E6GAL</v>
      </c>
      <c r="L5315" s="20">
        <f>VLOOKUP($H5315,'Emission Factors'!$B$2:$F$3,3, FALSE)</f>
        <v>0.16900000000000001</v>
      </c>
      <c r="M5315" s="19" t="str">
        <f>VLOOKUP($H5315,'Emission Factors'!$B$2:$F$3,4, FALSE)</f>
        <v>LB</v>
      </c>
      <c r="N5315" s="19" t="str">
        <f>VLOOKUP($H5315,'Emission Factors'!$B$2:$F$3,5, FALSE)</f>
        <v>E6GAL</v>
      </c>
      <c r="O5315" s="42">
        <f>J5315*L5315/2000</f>
        <v>9.5121561842727659E-2</v>
      </c>
      <c r="P5315" s="2" t="s">
        <v>2651</v>
      </c>
      <c r="Q5315" s="42">
        <f>IF(ISNA(VLOOKUP(CONCATENATE(A5315,H5315),'Point Emissions'!C$2:E$233,3,FALSE)),0,VLOOKUP(CONCATENATE(A5315,H5315),'Point Emissions'!C$2:E$233,3,FALSE))</f>
        <v>0</v>
      </c>
      <c r="R5315" s="2" t="s">
        <v>2651</v>
      </c>
      <c r="S5315" s="43">
        <f>IF(O5315-Q5315&gt;=0,O5315-Q5315,0)</f>
        <v>9.5121561842727659E-2</v>
      </c>
      <c r="T5315" s="2" t="s">
        <v>2651</v>
      </c>
    </row>
    <row r="5316" spans="1:20">
      <c r="A5316" t="s">
        <v>1824</v>
      </c>
      <c r="B5316" t="s">
        <v>1812</v>
      </c>
      <c r="C5316" t="s">
        <v>2309</v>
      </c>
      <c r="D5316" t="s">
        <v>1825</v>
      </c>
      <c r="E5316" t="s">
        <v>2285</v>
      </c>
      <c r="F5316" t="s">
        <v>1814</v>
      </c>
      <c r="G5316" s="9" t="s">
        <v>4620</v>
      </c>
      <c r="H5316" t="s">
        <v>2274</v>
      </c>
      <c r="I5316" t="s">
        <v>4630</v>
      </c>
      <c r="J5316" s="14">
        <f>VLOOKUP(Emissions!A2373,'County Activity'!A$2:J$3224,9,FALSE)</f>
        <v>225.47924312289936</v>
      </c>
      <c r="K5316" s="14" t="str">
        <f>VLOOKUP(Emissions!B4410,'County Activity'!B$2:J$3224,9,FALSE)</f>
        <v>E6GAL</v>
      </c>
      <c r="L5316" s="20">
        <f>VLOOKUP($H5316,'Emission Factors'!$B$2:$F$3,3, FALSE)</f>
        <v>0.85</v>
      </c>
      <c r="M5316" s="19" t="str">
        <f>VLOOKUP($H5316,'Emission Factors'!$B$2:$F$3,4, FALSE)</f>
        <v>LB</v>
      </c>
      <c r="N5316" s="19" t="str">
        <f>VLOOKUP($H5316,'Emission Factors'!$B$2:$F$3,5, FALSE)</f>
        <v>E6GAL</v>
      </c>
      <c r="O5316" s="42">
        <f>J5316*L5316/2000</f>
        <v>9.5828678327232228E-2</v>
      </c>
      <c r="P5316" s="2" t="s">
        <v>2651</v>
      </c>
      <c r="Q5316" s="42">
        <f>IF(ISNA(VLOOKUP(CONCATENATE(A5316,H5316),'Point Emissions'!C$2:E$233,3,FALSE)),0,VLOOKUP(CONCATENATE(A5316,H5316),'Point Emissions'!C$2:E$233,3,FALSE))</f>
        <v>0</v>
      </c>
      <c r="R5316" s="2" t="s">
        <v>2651</v>
      </c>
      <c r="S5316" s="43">
        <f>IF(O5316-Q5316&gt;=0,O5316-Q5316,0)</f>
        <v>9.5828678327232228E-2</v>
      </c>
      <c r="T5316" s="2" t="s">
        <v>2651</v>
      </c>
    </row>
    <row r="5317" spans="1:20">
      <c r="A5317" t="s">
        <v>1341</v>
      </c>
      <c r="B5317" t="s">
        <v>1335</v>
      </c>
      <c r="C5317" t="s">
        <v>2291</v>
      </c>
      <c r="D5317" t="s">
        <v>1342</v>
      </c>
      <c r="E5317" s="11" t="s">
        <v>1337</v>
      </c>
      <c r="F5317" t="s">
        <v>1338</v>
      </c>
      <c r="G5317" s="9" t="s">
        <v>4620</v>
      </c>
      <c r="H5317" t="s">
        <v>2274</v>
      </c>
      <c r="I5317" t="s">
        <v>4630</v>
      </c>
      <c r="J5317" s="14">
        <f>VLOOKUP(Emissions!A6291,'County Activity'!A$2:J$3224,9,FALSE)</f>
        <v>14401.78613488376</v>
      </c>
      <c r="K5317" s="14" t="str">
        <f>VLOOKUP(Emissions!B6369,'County Activity'!B$2:J$3224,9,FALSE)</f>
        <v>E6GAL</v>
      </c>
      <c r="L5317" s="20">
        <f>VLOOKUP($H5317,'Emission Factors'!$B$2:$F$3,3, FALSE)</f>
        <v>0.85</v>
      </c>
      <c r="M5317" s="19" t="str">
        <f>VLOOKUP($H5317,'Emission Factors'!$B$2:$F$3,4, FALSE)</f>
        <v>LB</v>
      </c>
      <c r="N5317" s="19" t="str">
        <f>VLOOKUP($H5317,'Emission Factors'!$B$2:$F$3,5, FALSE)</f>
        <v>E6GAL</v>
      </c>
      <c r="O5317" s="42">
        <f>J5317*L5317/2000</f>
        <v>6.1207591073255978</v>
      </c>
      <c r="P5317" s="2" t="s">
        <v>2651</v>
      </c>
      <c r="Q5317" s="42">
        <f>IF(ISNA(VLOOKUP(CONCATENATE(A5317,H5317),'Point Emissions'!C$2:E$233,3,FALSE)),0,VLOOKUP(CONCATENATE(A5317,H5317),'Point Emissions'!C$2:E$233,3,FALSE))</f>
        <v>0</v>
      </c>
      <c r="R5317" s="2" t="s">
        <v>2651</v>
      </c>
      <c r="S5317" s="43">
        <f>IF(O5317-Q5317&gt;=0,O5317-Q5317,0)</f>
        <v>6.1207591073255978</v>
      </c>
      <c r="T5317" s="2" t="s">
        <v>2651</v>
      </c>
    </row>
    <row r="5318" spans="1:20">
      <c r="A5318" t="s">
        <v>4663</v>
      </c>
      <c r="B5318" t="s">
        <v>1756</v>
      </c>
      <c r="C5318" t="s">
        <v>2540</v>
      </c>
      <c r="D5318" t="s">
        <v>4664</v>
      </c>
      <c r="E5318" t="s">
        <v>2285</v>
      </c>
      <c r="F5318" t="s">
        <v>1757</v>
      </c>
      <c r="G5318" s="9" t="s">
        <v>4620</v>
      </c>
      <c r="H5318" t="s">
        <v>4628</v>
      </c>
      <c r="I5318" t="s">
        <v>4629</v>
      </c>
      <c r="J5318" s="14">
        <f>VLOOKUP(Emissions!A1392,'County Activity'!A$2:J$3224,9,FALSE)</f>
        <v>551.86533116559087</v>
      </c>
      <c r="K5318" s="14" t="str">
        <f>VLOOKUP(Emissions!B697,'County Activity'!B$2:J$3224,9,FALSE)</f>
        <v>E6GAL</v>
      </c>
      <c r="L5318" s="20">
        <f>VLOOKUP($H5318,'Emission Factors'!$B$2:$F$3,3, FALSE)</f>
        <v>0.16900000000000001</v>
      </c>
      <c r="M5318" s="19" t="str">
        <f>VLOOKUP($H5318,'Emission Factors'!$B$2:$F$3,4, FALSE)</f>
        <v>LB</v>
      </c>
      <c r="N5318" s="19" t="str">
        <f>VLOOKUP($H5318,'Emission Factors'!$B$2:$F$3,5, FALSE)</f>
        <v>E6GAL</v>
      </c>
      <c r="O5318" s="42">
        <f>J5318*L5318/2000</f>
        <v>4.6632620483492433E-2</v>
      </c>
      <c r="P5318" s="2" t="s">
        <v>2651</v>
      </c>
      <c r="Q5318" s="42">
        <f>IF(ISNA(VLOOKUP(CONCATENATE(A5318,H5318),'Point Emissions'!C$2:E$233,3,FALSE)),0,VLOOKUP(CONCATENATE(A5318,H5318),'Point Emissions'!C$2:E$233,3,FALSE))</f>
        <v>0</v>
      </c>
      <c r="R5318" s="2" t="s">
        <v>2651</v>
      </c>
      <c r="S5318" s="43">
        <f>IF(O5318-Q5318&gt;=0,O5318-Q5318,0)</f>
        <v>4.6632620483492433E-2</v>
      </c>
      <c r="T5318" s="2" t="s">
        <v>2651</v>
      </c>
    </row>
    <row r="5319" spans="1:20">
      <c r="A5319" t="s">
        <v>206</v>
      </c>
      <c r="B5319" t="s">
        <v>109</v>
      </c>
      <c r="C5319" t="s">
        <v>2733</v>
      </c>
      <c r="D5319" t="s">
        <v>3991</v>
      </c>
      <c r="E5319" t="s">
        <v>2285</v>
      </c>
      <c r="F5319" t="s">
        <v>110</v>
      </c>
      <c r="G5319" s="9" t="s">
        <v>4620</v>
      </c>
      <c r="H5319" t="s">
        <v>4628</v>
      </c>
      <c r="I5319" t="s">
        <v>4629</v>
      </c>
      <c r="J5319" s="14">
        <f>VLOOKUP(Emissions!A5006,'County Activity'!A$2:J$3224,9,FALSE)</f>
        <v>1357.2627128643437</v>
      </c>
      <c r="K5319" s="14" t="str">
        <f>VLOOKUP(Emissions!B2504,'County Activity'!B$2:J$3224,9,FALSE)</f>
        <v>E6GAL</v>
      </c>
      <c r="L5319" s="20">
        <f>VLOOKUP($H5319,'Emission Factors'!$B$2:$F$3,3, FALSE)</f>
        <v>0.16900000000000001</v>
      </c>
      <c r="M5319" s="19" t="str">
        <f>VLOOKUP($H5319,'Emission Factors'!$B$2:$F$3,4, FALSE)</f>
        <v>LB</v>
      </c>
      <c r="N5319" s="19" t="str">
        <f>VLOOKUP($H5319,'Emission Factors'!$B$2:$F$3,5, FALSE)</f>
        <v>E6GAL</v>
      </c>
      <c r="O5319" s="42">
        <f>J5319*L5319/2000</f>
        <v>0.11468869923703706</v>
      </c>
      <c r="P5319" s="2" t="s">
        <v>2651</v>
      </c>
      <c r="Q5319" s="42">
        <f>IF(ISNA(VLOOKUP(CONCATENATE(A5319,H5319),'Point Emissions'!C$2:E$233,3,FALSE)),0,VLOOKUP(CONCATENATE(A5319,H5319),'Point Emissions'!C$2:E$233,3,FALSE))</f>
        <v>0</v>
      </c>
      <c r="R5319" s="2" t="s">
        <v>2651</v>
      </c>
      <c r="S5319" s="43">
        <f>IF(O5319-Q5319&gt;=0,O5319-Q5319,0)</f>
        <v>0.11468869923703706</v>
      </c>
      <c r="T5319" s="2" t="s">
        <v>2651</v>
      </c>
    </row>
    <row r="5320" spans="1:20">
      <c r="A5320" t="s">
        <v>2900</v>
      </c>
      <c r="B5320" t="s">
        <v>2852</v>
      </c>
      <c r="C5320" t="s">
        <v>2351</v>
      </c>
      <c r="D5320" t="s">
        <v>2901</v>
      </c>
      <c r="E5320" t="s">
        <v>2285</v>
      </c>
      <c r="F5320" t="s">
        <v>2854</v>
      </c>
      <c r="G5320" s="9" t="s">
        <v>4620</v>
      </c>
      <c r="H5320" t="s">
        <v>2274</v>
      </c>
      <c r="I5320" t="s">
        <v>4630</v>
      </c>
      <c r="J5320" s="14">
        <f>VLOOKUP(Emissions!A537,'County Activity'!A$2:J$3224,9,FALSE)</f>
        <v>44.92932511027238</v>
      </c>
      <c r="K5320" s="14" t="str">
        <f>VLOOKUP(Emissions!B3492,'County Activity'!B$2:J$3224,9,FALSE)</f>
        <v>E6GAL</v>
      </c>
      <c r="L5320" s="20">
        <f>VLOOKUP($H5320,'Emission Factors'!$B$2:$F$3,3, FALSE)</f>
        <v>0.85</v>
      </c>
      <c r="M5320" s="19" t="str">
        <f>VLOOKUP($H5320,'Emission Factors'!$B$2:$F$3,4, FALSE)</f>
        <v>LB</v>
      </c>
      <c r="N5320" s="19" t="str">
        <f>VLOOKUP($H5320,'Emission Factors'!$B$2:$F$3,5, FALSE)</f>
        <v>E6GAL</v>
      </c>
      <c r="O5320" s="42">
        <f>J5320*L5320/2000</f>
        <v>1.9094963171865761E-2</v>
      </c>
      <c r="P5320" s="2" t="s">
        <v>2651</v>
      </c>
      <c r="Q5320" s="42">
        <f>IF(ISNA(VLOOKUP(CONCATENATE(A5320,H5320),'Point Emissions'!C$2:E$233,3,FALSE)),0,VLOOKUP(CONCATENATE(A5320,H5320),'Point Emissions'!C$2:E$233,3,FALSE))</f>
        <v>0</v>
      </c>
      <c r="R5320" s="2" t="s">
        <v>2651</v>
      </c>
      <c r="S5320" s="43">
        <f>IF(O5320-Q5320&gt;=0,O5320-Q5320,0)</f>
        <v>1.9094963171865761E-2</v>
      </c>
      <c r="T5320" s="2" t="s">
        <v>2651</v>
      </c>
    </row>
    <row r="5321" spans="1:20">
      <c r="A5321" t="s">
        <v>2516</v>
      </c>
      <c r="B5321" t="s">
        <v>2486</v>
      </c>
      <c r="C5321" t="s">
        <v>2517</v>
      </c>
      <c r="D5321" t="s">
        <v>2518</v>
      </c>
      <c r="E5321" t="s">
        <v>2285</v>
      </c>
      <c r="F5321" t="s">
        <v>2488</v>
      </c>
      <c r="G5321" s="9" t="s">
        <v>4620</v>
      </c>
      <c r="H5321" t="s">
        <v>2274</v>
      </c>
      <c r="I5321" t="s">
        <v>4630</v>
      </c>
      <c r="J5321" s="14">
        <f>VLOOKUP(Emissions!A159,'County Activity'!A$2:J$3224,9,FALSE)</f>
        <v>85.183182318834298</v>
      </c>
      <c r="K5321" s="14" t="str">
        <f>VLOOKUP(Emissions!B3303,'County Activity'!B$2:J$3224,9,FALSE)</f>
        <v>E6GAL</v>
      </c>
      <c r="L5321" s="20">
        <f>VLOOKUP($H5321,'Emission Factors'!$B$2:$F$3,3, FALSE)</f>
        <v>0.85</v>
      </c>
      <c r="M5321" s="19" t="str">
        <f>VLOOKUP($H5321,'Emission Factors'!$B$2:$F$3,4, FALSE)</f>
        <v>LB</v>
      </c>
      <c r="N5321" s="19" t="str">
        <f>VLOOKUP($H5321,'Emission Factors'!$B$2:$F$3,5, FALSE)</f>
        <v>E6GAL</v>
      </c>
      <c r="O5321" s="42">
        <f>J5321*L5321/2000</f>
        <v>3.6202852485504582E-2</v>
      </c>
      <c r="P5321" s="2" t="s">
        <v>2651</v>
      </c>
      <c r="Q5321" s="42">
        <f>IF(ISNA(VLOOKUP(CONCATENATE(A5321,H5321),'Point Emissions'!C$2:E$233,3,FALSE)),0,VLOOKUP(CONCATENATE(A5321,H5321),'Point Emissions'!C$2:E$233,3,FALSE))</f>
        <v>0</v>
      </c>
      <c r="R5321" s="2" t="s">
        <v>2651</v>
      </c>
      <c r="S5321" s="43">
        <f>IF(O5321-Q5321&gt;=0,O5321-Q5321,0)</f>
        <v>3.6202852485504582E-2</v>
      </c>
      <c r="T5321" s="2" t="s">
        <v>2651</v>
      </c>
    </row>
    <row r="5322" spans="1:20">
      <c r="A5322" t="s">
        <v>231</v>
      </c>
      <c r="B5322" t="s">
        <v>232</v>
      </c>
      <c r="C5322" t="s">
        <v>2283</v>
      </c>
      <c r="D5322" t="s">
        <v>4980</v>
      </c>
      <c r="E5322" t="s">
        <v>2285</v>
      </c>
      <c r="F5322" t="s">
        <v>233</v>
      </c>
      <c r="G5322" s="9" t="s">
        <v>4620</v>
      </c>
      <c r="H5322" t="s">
        <v>2274</v>
      </c>
      <c r="I5322" t="s">
        <v>4630</v>
      </c>
      <c r="J5322" s="14">
        <f>VLOOKUP(Emissions!A5049,'County Activity'!A$2:J$3224,9,FALSE)</f>
        <v>1406.4191733378063</v>
      </c>
      <c r="K5322" s="14" t="str">
        <f>VLOOKUP(Emissions!B5748,'County Activity'!B$2:J$3224,9,FALSE)</f>
        <v>E6GAL</v>
      </c>
      <c r="L5322" s="20">
        <f>VLOOKUP($H5322,'Emission Factors'!$B$2:$F$3,3, FALSE)</f>
        <v>0.85</v>
      </c>
      <c r="M5322" s="19" t="str">
        <f>VLOOKUP($H5322,'Emission Factors'!$B$2:$F$3,4, FALSE)</f>
        <v>LB</v>
      </c>
      <c r="N5322" s="19" t="str">
        <f>VLOOKUP($H5322,'Emission Factors'!$B$2:$F$3,5, FALSE)</f>
        <v>E6GAL</v>
      </c>
      <c r="O5322" s="42">
        <f>J5322*L5322/2000</f>
        <v>0.5977281486685676</v>
      </c>
      <c r="P5322" s="2" t="s">
        <v>2651</v>
      </c>
      <c r="Q5322" s="42">
        <f>IF(ISNA(VLOOKUP(CONCATENATE(A5322,H5322),'Point Emissions'!C$2:E$233,3,FALSE)),0,VLOOKUP(CONCATENATE(A5322,H5322),'Point Emissions'!C$2:E$233,3,FALSE))</f>
        <v>0</v>
      </c>
      <c r="R5322" s="2" t="s">
        <v>2651</v>
      </c>
      <c r="S5322" s="43">
        <f>IF(O5322-Q5322&gt;=0,O5322-Q5322,0)</f>
        <v>0.5977281486685676</v>
      </c>
      <c r="T5322" s="2" t="s">
        <v>2651</v>
      </c>
    </row>
    <row r="5323" spans="1:20">
      <c r="A5323" t="s">
        <v>2149</v>
      </c>
      <c r="B5323" t="s">
        <v>2056</v>
      </c>
      <c r="C5323" t="s">
        <v>2450</v>
      </c>
      <c r="D5323" t="s">
        <v>2150</v>
      </c>
      <c r="E5323" t="s">
        <v>2285</v>
      </c>
      <c r="F5323" t="s">
        <v>2058</v>
      </c>
      <c r="G5323" s="9" t="s">
        <v>4620</v>
      </c>
      <c r="H5323" t="s">
        <v>2274</v>
      </c>
      <c r="I5323" t="s">
        <v>4630</v>
      </c>
      <c r="J5323" s="14">
        <f>VLOOKUP(Emissions!A2741,'County Activity'!A$2:J$3224,9,FALSE)</f>
        <v>282.89783180623397</v>
      </c>
      <c r="K5323" s="14" t="str">
        <f>VLOOKUP(Emissions!B4594,'County Activity'!B$2:J$3224,9,FALSE)</f>
        <v>E6GAL</v>
      </c>
      <c r="L5323" s="20">
        <f>VLOOKUP($H5323,'Emission Factors'!$B$2:$F$3,3, FALSE)</f>
        <v>0.85</v>
      </c>
      <c r="M5323" s="19" t="str">
        <f>VLOOKUP($H5323,'Emission Factors'!$B$2:$F$3,4, FALSE)</f>
        <v>LB</v>
      </c>
      <c r="N5323" s="19" t="str">
        <f>VLOOKUP($H5323,'Emission Factors'!$B$2:$F$3,5, FALSE)</f>
        <v>E6GAL</v>
      </c>
      <c r="O5323" s="42">
        <f>J5323*L5323/2000</f>
        <v>0.12023157851764944</v>
      </c>
      <c r="P5323" s="2" t="s">
        <v>2651</v>
      </c>
      <c r="Q5323" s="42">
        <f>IF(ISNA(VLOOKUP(CONCATENATE(A5323,H5323),'Point Emissions'!C$2:E$233,3,FALSE)),0,VLOOKUP(CONCATENATE(A5323,H5323),'Point Emissions'!C$2:E$233,3,FALSE))</f>
        <v>0</v>
      </c>
      <c r="R5323" s="2" t="s">
        <v>2651</v>
      </c>
      <c r="S5323" s="43">
        <f>IF(O5323-Q5323&gt;=0,O5323-Q5323,0)</f>
        <v>0.12023157851764944</v>
      </c>
      <c r="T5323" s="2" t="s">
        <v>2651</v>
      </c>
    </row>
    <row r="5324" spans="1:20">
      <c r="A5324" t="s">
        <v>2296</v>
      </c>
      <c r="B5324" t="s">
        <v>2282</v>
      </c>
      <c r="C5324" t="s">
        <v>2297</v>
      </c>
      <c r="D5324" t="s">
        <v>2298</v>
      </c>
      <c r="E5324" t="s">
        <v>2285</v>
      </c>
      <c r="F5324" t="s">
        <v>2286</v>
      </c>
      <c r="G5324" s="9" t="s">
        <v>4620</v>
      </c>
      <c r="H5324" t="s">
        <v>2274</v>
      </c>
      <c r="I5324" t="s">
        <v>4630</v>
      </c>
      <c r="J5324" s="14">
        <f>VLOOKUP(Emissions!A11,'County Activity'!A$2:J$3224,9,FALSE)</f>
        <v>2.8501139948782908</v>
      </c>
      <c r="K5324" s="14" t="str">
        <f>VLOOKUP(Emissions!B3229,'County Activity'!B$2:J$3224,9,FALSE)</f>
        <v>E6GAL</v>
      </c>
      <c r="L5324" s="20">
        <f>VLOOKUP($H5324,'Emission Factors'!$B$2:$F$3,3, FALSE)</f>
        <v>0.85</v>
      </c>
      <c r="M5324" s="19" t="str">
        <f>VLOOKUP($H5324,'Emission Factors'!$B$2:$F$3,4, FALSE)</f>
        <v>LB</v>
      </c>
      <c r="N5324" s="19" t="str">
        <f>VLOOKUP($H5324,'Emission Factors'!$B$2:$F$3,5, FALSE)</f>
        <v>E6GAL</v>
      </c>
      <c r="O5324" s="42">
        <f>J5324*L5324/2000</f>
        <v>1.2112984478232737E-3</v>
      </c>
      <c r="P5324" s="2" t="s">
        <v>2651</v>
      </c>
      <c r="Q5324" s="42">
        <f>IF(ISNA(VLOOKUP(CONCATENATE(A5324,H5324),'Point Emissions'!C$2:E$233,3,FALSE)),0,VLOOKUP(CONCATENATE(A5324,H5324),'Point Emissions'!C$2:E$233,3,FALSE))</f>
        <v>0</v>
      </c>
      <c r="R5324" s="2" t="s">
        <v>2651</v>
      </c>
      <c r="S5324" s="43">
        <f>IF(O5324-Q5324&gt;=0,O5324-Q5324,0)</f>
        <v>1.2112984478232737E-3</v>
      </c>
      <c r="T5324" s="2" t="s">
        <v>2651</v>
      </c>
    </row>
    <row r="5325" spans="1:20">
      <c r="A5325" t="s">
        <v>3681</v>
      </c>
      <c r="B5325" t="s">
        <v>3669</v>
      </c>
      <c r="C5325" t="s">
        <v>2306</v>
      </c>
      <c r="D5325" t="s">
        <v>3682</v>
      </c>
      <c r="E5325" t="s">
        <v>2285</v>
      </c>
      <c r="F5325" t="s">
        <v>3671</v>
      </c>
      <c r="G5325" s="9" t="s">
        <v>4620</v>
      </c>
      <c r="H5325" t="s">
        <v>4628</v>
      </c>
      <c r="I5325" t="s">
        <v>4629</v>
      </c>
      <c r="J5325" s="14">
        <f>VLOOKUP(Emissions!A3564,'County Activity'!A$2:J$3224,9,FALSE)</f>
        <v>2444.3730475175275</v>
      </c>
      <c r="K5325" s="14" t="str">
        <f>VLOOKUP(Emissions!B1783,'County Activity'!B$2:J$3224,9,FALSE)</f>
        <v>E6GAL</v>
      </c>
      <c r="L5325" s="20">
        <f>VLOOKUP($H5325,'Emission Factors'!$B$2:$F$3,3, FALSE)</f>
        <v>0.16900000000000001</v>
      </c>
      <c r="M5325" s="19" t="str">
        <f>VLOOKUP($H5325,'Emission Factors'!$B$2:$F$3,4, FALSE)</f>
        <v>LB</v>
      </c>
      <c r="N5325" s="19" t="str">
        <f>VLOOKUP($H5325,'Emission Factors'!$B$2:$F$3,5, FALSE)</f>
        <v>E6GAL</v>
      </c>
      <c r="O5325" s="42">
        <f>J5325*L5325/2000</f>
        <v>0.20654952251523109</v>
      </c>
      <c r="P5325" s="2" t="s">
        <v>2651</v>
      </c>
      <c r="Q5325" s="42">
        <f>IF(ISNA(VLOOKUP(CONCATENATE(A5325,H5325),'Point Emissions'!C$2:E$233,3,FALSE)),0,VLOOKUP(CONCATENATE(A5325,H5325),'Point Emissions'!C$2:E$233,3,FALSE))</f>
        <v>0</v>
      </c>
      <c r="R5325" s="2" t="s">
        <v>2651</v>
      </c>
      <c r="S5325" s="43">
        <f>IF(O5325-Q5325&gt;=0,O5325-Q5325,0)</f>
        <v>0.20654952251523109</v>
      </c>
      <c r="T5325" s="2" t="s">
        <v>2651</v>
      </c>
    </row>
    <row r="5326" spans="1:20">
      <c r="A5326" t="s">
        <v>3101</v>
      </c>
      <c r="B5326" t="s">
        <v>3004</v>
      </c>
      <c r="C5326" t="s">
        <v>2450</v>
      </c>
      <c r="D5326" t="s">
        <v>3102</v>
      </c>
      <c r="E5326" t="s">
        <v>2285</v>
      </c>
      <c r="F5326" t="s">
        <v>3006</v>
      </c>
      <c r="G5326" s="9" t="s">
        <v>4620</v>
      </c>
      <c r="H5326" t="s">
        <v>4628</v>
      </c>
      <c r="I5326" t="s">
        <v>4629</v>
      </c>
      <c r="J5326" s="14">
        <f>VLOOKUP(Emissions!A752,'County Activity'!A$2:J$3224,9,FALSE)</f>
        <v>300.54291957227815</v>
      </c>
      <c r="K5326" s="14" t="str">
        <f>VLOOKUP(Emissions!B377,'County Activity'!B$2:J$3224,9,FALSE)</f>
        <v>E6GAL</v>
      </c>
      <c r="L5326" s="20">
        <f>VLOOKUP($H5326,'Emission Factors'!$B$2:$F$3,3, FALSE)</f>
        <v>0.16900000000000001</v>
      </c>
      <c r="M5326" s="19" t="str">
        <f>VLOOKUP($H5326,'Emission Factors'!$B$2:$F$3,4, FALSE)</f>
        <v>LB</v>
      </c>
      <c r="N5326" s="19" t="str">
        <f>VLOOKUP($H5326,'Emission Factors'!$B$2:$F$3,5, FALSE)</f>
        <v>E6GAL</v>
      </c>
      <c r="O5326" s="42">
        <f>J5326*L5326/2000</f>
        <v>2.5395876703857508E-2</v>
      </c>
      <c r="P5326" s="2" t="s">
        <v>2651</v>
      </c>
      <c r="Q5326" s="42">
        <f>IF(ISNA(VLOOKUP(CONCATENATE(A5326,H5326),'Point Emissions'!C$2:E$233,3,FALSE)),0,VLOOKUP(CONCATENATE(A5326,H5326),'Point Emissions'!C$2:E$233,3,FALSE))</f>
        <v>0</v>
      </c>
      <c r="R5326" s="2" t="s">
        <v>2651</v>
      </c>
      <c r="S5326" s="43">
        <f>IF(O5326-Q5326&gt;=0,O5326-Q5326,0)</f>
        <v>2.5395876703857508E-2</v>
      </c>
      <c r="T5326" s="2" t="s">
        <v>2651</v>
      </c>
    </row>
    <row r="5327" spans="1:20">
      <c r="A5327" t="s">
        <v>132</v>
      </c>
      <c r="B5327" t="s">
        <v>109</v>
      </c>
      <c r="C5327" t="s">
        <v>2336</v>
      </c>
      <c r="D5327" t="s">
        <v>1784</v>
      </c>
      <c r="E5327" t="s">
        <v>2285</v>
      </c>
      <c r="F5327" t="s">
        <v>110</v>
      </c>
      <c r="G5327" s="9" t="s">
        <v>4620</v>
      </c>
      <c r="H5327" t="s">
        <v>2274</v>
      </c>
      <c r="I5327" t="s">
        <v>4630</v>
      </c>
      <c r="J5327" s="14">
        <f>VLOOKUP(Emissions!A4893,'County Activity'!A$2:J$3224,9,FALSE)</f>
        <v>1252.2888513451187</v>
      </c>
      <c r="K5327" s="14" t="str">
        <f>VLOOKUP(Emissions!B5670,'County Activity'!B$2:J$3224,9,FALSE)</f>
        <v>E6GAL</v>
      </c>
      <c r="L5327" s="20">
        <f>VLOOKUP($H5327,'Emission Factors'!$B$2:$F$3,3, FALSE)</f>
        <v>0.85</v>
      </c>
      <c r="M5327" s="19" t="str">
        <f>VLOOKUP($H5327,'Emission Factors'!$B$2:$F$3,4, FALSE)</f>
        <v>LB</v>
      </c>
      <c r="N5327" s="19" t="str">
        <f>VLOOKUP($H5327,'Emission Factors'!$B$2:$F$3,5, FALSE)</f>
        <v>E6GAL</v>
      </c>
      <c r="O5327" s="42">
        <f>J5327*L5327/2000</f>
        <v>0.53222276182167549</v>
      </c>
      <c r="P5327" s="2" t="s">
        <v>2651</v>
      </c>
      <c r="Q5327" s="42">
        <f>IF(ISNA(VLOOKUP(CONCATENATE(A5327,H5327),'Point Emissions'!C$2:E$233,3,FALSE)),0,VLOOKUP(CONCATENATE(A5327,H5327),'Point Emissions'!C$2:E$233,3,FALSE))</f>
        <v>0</v>
      </c>
      <c r="R5327" s="2" t="s">
        <v>2651</v>
      </c>
      <c r="S5327" s="43">
        <f>IF(O5327-Q5327&gt;=0,O5327-Q5327,0)</f>
        <v>0.53222276182167549</v>
      </c>
      <c r="T5327" s="2" t="s">
        <v>2651</v>
      </c>
    </row>
    <row r="5328" spans="1:20">
      <c r="A5328" t="s">
        <v>2804</v>
      </c>
      <c r="B5328" t="s">
        <v>2736</v>
      </c>
      <c r="C5328" t="s">
        <v>2387</v>
      </c>
      <c r="D5328" t="s">
        <v>2805</v>
      </c>
      <c r="E5328" t="s">
        <v>2285</v>
      </c>
      <c r="F5328" t="s">
        <v>2738</v>
      </c>
      <c r="G5328" s="9" t="s">
        <v>4620</v>
      </c>
      <c r="H5328" t="s">
        <v>2274</v>
      </c>
      <c r="I5328" t="s">
        <v>4630</v>
      </c>
      <c r="J5328" s="14">
        <f>VLOOKUP(Emissions!A443,'County Activity'!A$2:J$3224,9,FALSE)</f>
        <v>194.76846423426701</v>
      </c>
      <c r="K5328" s="14" t="str">
        <f>VLOOKUP(Emissions!B3445,'County Activity'!B$2:J$3224,9,FALSE)</f>
        <v>E6GAL</v>
      </c>
      <c r="L5328" s="20">
        <f>VLOOKUP($H5328,'Emission Factors'!$B$2:$F$3,3, FALSE)</f>
        <v>0.85</v>
      </c>
      <c r="M5328" s="19" t="str">
        <f>VLOOKUP($H5328,'Emission Factors'!$B$2:$F$3,4, FALSE)</f>
        <v>LB</v>
      </c>
      <c r="N5328" s="19" t="str">
        <f>VLOOKUP($H5328,'Emission Factors'!$B$2:$F$3,5, FALSE)</f>
        <v>E6GAL</v>
      </c>
      <c r="O5328" s="42">
        <f>J5328*L5328/2000</f>
        <v>8.2776597299563479E-2</v>
      </c>
      <c r="P5328" s="2" t="s">
        <v>2651</v>
      </c>
      <c r="Q5328" s="42">
        <f>IF(ISNA(VLOOKUP(CONCATENATE(A5328,H5328),'Point Emissions'!C$2:E$233,3,FALSE)),0,VLOOKUP(CONCATENATE(A5328,H5328),'Point Emissions'!C$2:E$233,3,FALSE))</f>
        <v>0</v>
      </c>
      <c r="R5328" s="2" t="s">
        <v>2651</v>
      </c>
      <c r="S5328" s="43">
        <f>IF(O5328-Q5328&gt;=0,O5328-Q5328,0)</f>
        <v>8.2776597299563479E-2</v>
      </c>
      <c r="T5328" s="2" t="s">
        <v>2651</v>
      </c>
    </row>
    <row r="5329" spans="1:20">
      <c r="A5329" t="s">
        <v>5595</v>
      </c>
      <c r="B5329" t="s">
        <v>4519</v>
      </c>
      <c r="C5329" t="s">
        <v>2408</v>
      </c>
      <c r="D5329" t="s">
        <v>5596</v>
      </c>
      <c r="E5329" t="s">
        <v>2285</v>
      </c>
      <c r="F5329" t="s">
        <v>4521</v>
      </c>
      <c r="G5329" s="9" t="s">
        <v>4620</v>
      </c>
      <c r="H5329" t="s">
        <v>4628</v>
      </c>
      <c r="I5329" t="s">
        <v>4629</v>
      </c>
      <c r="J5329" s="14">
        <f>VLOOKUP(Emissions!A4716,'County Activity'!A$2:J$3224,9,FALSE)</f>
        <v>1091.2413987581194</v>
      </c>
      <c r="K5329" s="14" t="str">
        <f>VLOOKUP(Emissions!B2359,'County Activity'!B$2:J$3224,9,FALSE)</f>
        <v>E6GAL</v>
      </c>
      <c r="L5329" s="20">
        <f>VLOOKUP($H5329,'Emission Factors'!$B$2:$F$3,3, FALSE)</f>
        <v>0.16900000000000001</v>
      </c>
      <c r="M5329" s="19" t="str">
        <f>VLOOKUP($H5329,'Emission Factors'!$B$2:$F$3,4, FALSE)</f>
        <v>LB</v>
      </c>
      <c r="N5329" s="19" t="str">
        <f>VLOOKUP($H5329,'Emission Factors'!$B$2:$F$3,5, FALSE)</f>
        <v>E6GAL</v>
      </c>
      <c r="O5329" s="42">
        <f>J5329*L5329/2000</f>
        <v>9.2209898195061105E-2</v>
      </c>
      <c r="P5329" s="2" t="s">
        <v>2651</v>
      </c>
      <c r="Q5329" s="42">
        <f>IF(ISNA(VLOOKUP(CONCATENATE(A5329,H5329),'Point Emissions'!C$2:E$233,3,FALSE)),0,VLOOKUP(CONCATENATE(A5329,H5329),'Point Emissions'!C$2:E$233,3,FALSE))</f>
        <v>0</v>
      </c>
      <c r="R5329" s="2" t="s">
        <v>2651</v>
      </c>
      <c r="S5329" s="43">
        <f>IF(O5329-Q5329&gt;=0,O5329-Q5329,0)</f>
        <v>9.2209898195061105E-2</v>
      </c>
      <c r="T5329" s="2" t="s">
        <v>2651</v>
      </c>
    </row>
    <row r="5330" spans="1:20">
      <c r="A5330" t="s">
        <v>477</v>
      </c>
      <c r="B5330" t="s">
        <v>232</v>
      </c>
      <c r="C5330" t="s">
        <v>3447</v>
      </c>
      <c r="D5330" t="s">
        <v>478</v>
      </c>
      <c r="E5330" t="s">
        <v>2285</v>
      </c>
      <c r="F5330" t="s">
        <v>233</v>
      </c>
      <c r="G5330" s="9" t="s">
        <v>4620</v>
      </c>
      <c r="H5330" t="s">
        <v>4628</v>
      </c>
      <c r="I5330" t="s">
        <v>4629</v>
      </c>
      <c r="J5330" s="14">
        <f>VLOOKUP(Emissions!A5350,'County Activity'!A$2:J$3224,9,FALSE)</f>
        <v>9639.4698157113962</v>
      </c>
      <c r="K5330" s="14" t="str">
        <f>VLOOKUP(Emissions!B2676,'County Activity'!B$2:J$3224,9,FALSE)</f>
        <v>E6GAL</v>
      </c>
      <c r="L5330" s="20">
        <f>VLOOKUP($H5330,'Emission Factors'!$B$2:$F$3,3, FALSE)</f>
        <v>0.16900000000000001</v>
      </c>
      <c r="M5330" s="19" t="str">
        <f>VLOOKUP($H5330,'Emission Factors'!$B$2:$F$3,4, FALSE)</f>
        <v>LB</v>
      </c>
      <c r="N5330" s="19" t="str">
        <f>VLOOKUP($H5330,'Emission Factors'!$B$2:$F$3,5, FALSE)</f>
        <v>E6GAL</v>
      </c>
      <c r="O5330" s="42">
        <f>J5330*L5330/2000</f>
        <v>0.8145351994276131</v>
      </c>
      <c r="P5330" s="2" t="s">
        <v>2651</v>
      </c>
      <c r="Q5330" s="42">
        <f>IF(ISNA(VLOOKUP(CONCATENATE(A5330,H5330),'Point Emissions'!C$2:E$233,3,FALSE)),0,VLOOKUP(CONCATENATE(A5330,H5330),'Point Emissions'!C$2:E$233,3,FALSE))</f>
        <v>0</v>
      </c>
      <c r="R5330" s="2" t="s">
        <v>2651</v>
      </c>
      <c r="S5330" s="43">
        <f>IF(O5330-Q5330&gt;=0,O5330-Q5330,0)</f>
        <v>0.8145351994276131</v>
      </c>
      <c r="T5330" s="2" t="s">
        <v>2651</v>
      </c>
    </row>
    <row r="5331" spans="1:20">
      <c r="A5331" t="s">
        <v>3948</v>
      </c>
      <c r="B5331" t="s">
        <v>3858</v>
      </c>
      <c r="C5331" t="s">
        <v>2444</v>
      </c>
      <c r="D5331" t="s">
        <v>3949</v>
      </c>
      <c r="E5331" t="s">
        <v>2285</v>
      </c>
      <c r="F5331" t="s">
        <v>3860</v>
      </c>
      <c r="G5331" s="9" t="s">
        <v>4620</v>
      </c>
      <c r="H5331" t="s">
        <v>2274</v>
      </c>
      <c r="I5331" t="s">
        <v>4630</v>
      </c>
      <c r="J5331" s="14">
        <f>VLOOKUP(Emissions!A3889,'County Activity'!A$2:J$3224,9,FALSE)</f>
        <v>3039.8227061778298</v>
      </c>
      <c r="K5331" s="14" t="str">
        <f>VLOOKUP(Emissions!B5168,'County Activity'!B$2:J$3224,9,FALSE)</f>
        <v>E6GAL</v>
      </c>
      <c r="L5331" s="20">
        <f>VLOOKUP($H5331,'Emission Factors'!$B$2:$F$3,3, FALSE)</f>
        <v>0.85</v>
      </c>
      <c r="M5331" s="19" t="str">
        <f>VLOOKUP($H5331,'Emission Factors'!$B$2:$F$3,4, FALSE)</f>
        <v>LB</v>
      </c>
      <c r="N5331" s="19" t="str">
        <f>VLOOKUP($H5331,'Emission Factors'!$B$2:$F$3,5, FALSE)</f>
        <v>E6GAL</v>
      </c>
      <c r="O5331" s="42">
        <f>J5331*L5331/2000</f>
        <v>1.2919246501255777</v>
      </c>
      <c r="P5331" s="2" t="s">
        <v>2651</v>
      </c>
      <c r="Q5331" s="42">
        <f>IF(ISNA(VLOOKUP(CONCATENATE(A5331,H5331),'Point Emissions'!C$2:E$233,3,FALSE)),0,VLOOKUP(CONCATENATE(A5331,H5331),'Point Emissions'!C$2:E$233,3,FALSE))</f>
        <v>0</v>
      </c>
      <c r="R5331" s="2" t="s">
        <v>2651</v>
      </c>
      <c r="S5331" s="43">
        <f>IF(O5331-Q5331&gt;=0,O5331-Q5331,0)</f>
        <v>1.2919246501255777</v>
      </c>
      <c r="T5331" s="2" t="s">
        <v>2651</v>
      </c>
    </row>
    <row r="5332" spans="1:20">
      <c r="A5332" t="s">
        <v>3923</v>
      </c>
      <c r="B5332" t="s">
        <v>3858</v>
      </c>
      <c r="C5332" t="s">
        <v>2399</v>
      </c>
      <c r="D5332" t="s">
        <v>3924</v>
      </c>
      <c r="E5332" t="s">
        <v>2285</v>
      </c>
      <c r="F5332" t="s">
        <v>3860</v>
      </c>
      <c r="G5332" s="9" t="s">
        <v>4620</v>
      </c>
      <c r="H5332" t="s">
        <v>2274</v>
      </c>
      <c r="I5332" t="s">
        <v>4630</v>
      </c>
      <c r="J5332" s="14">
        <f>VLOOKUP(Emissions!A3859,'County Activity'!A$2:J$3224,9,FALSE)</f>
        <v>2981.2832861481952</v>
      </c>
      <c r="K5332" s="14" t="str">
        <f>VLOOKUP(Emissions!B5153,'County Activity'!B$2:J$3224,9,FALSE)</f>
        <v>E6GAL</v>
      </c>
      <c r="L5332" s="20">
        <f>VLOOKUP($H5332,'Emission Factors'!$B$2:$F$3,3, FALSE)</f>
        <v>0.85</v>
      </c>
      <c r="M5332" s="19" t="str">
        <f>VLOOKUP($H5332,'Emission Factors'!$B$2:$F$3,4, FALSE)</f>
        <v>LB</v>
      </c>
      <c r="N5332" s="19" t="str">
        <f>VLOOKUP($H5332,'Emission Factors'!$B$2:$F$3,5, FALSE)</f>
        <v>E6GAL</v>
      </c>
      <c r="O5332" s="42">
        <f>J5332*L5332/2000</f>
        <v>1.2670453966129831</v>
      </c>
      <c r="P5332" s="2" t="s">
        <v>2651</v>
      </c>
      <c r="Q5332" s="42">
        <f>IF(ISNA(VLOOKUP(CONCATENATE(A5332,H5332),'Point Emissions'!C$2:E$233,3,FALSE)),0,VLOOKUP(CONCATENATE(A5332,H5332),'Point Emissions'!C$2:E$233,3,FALSE))</f>
        <v>0</v>
      </c>
      <c r="R5332" s="2" t="s">
        <v>2651</v>
      </c>
      <c r="S5332" s="43">
        <f>IF(O5332-Q5332&gt;=0,O5332-Q5332,0)</f>
        <v>1.2670453966129831</v>
      </c>
      <c r="T5332" s="2" t="s">
        <v>2651</v>
      </c>
    </row>
    <row r="5333" spans="1:20">
      <c r="A5333" t="s">
        <v>3912</v>
      </c>
      <c r="B5333" t="s">
        <v>3858</v>
      </c>
      <c r="C5333" t="s">
        <v>2378</v>
      </c>
      <c r="D5333" t="s">
        <v>3913</v>
      </c>
      <c r="E5333" t="s">
        <v>2285</v>
      </c>
      <c r="F5333" t="s">
        <v>3860</v>
      </c>
      <c r="G5333" s="9" t="s">
        <v>4620</v>
      </c>
      <c r="H5333" t="s">
        <v>4628</v>
      </c>
      <c r="I5333" t="s">
        <v>4629</v>
      </c>
      <c r="J5333" s="14">
        <f>VLOOKUP(Emissions!A3844,'County Activity'!A$2:J$3224,9,FALSE)</f>
        <v>2947.8184645229389</v>
      </c>
      <c r="K5333" s="14" t="str">
        <f>VLOOKUP(Emissions!B1923,'County Activity'!B$2:J$3224,9,FALSE)</f>
        <v>E6GAL</v>
      </c>
      <c r="L5333" s="20">
        <f>VLOOKUP($H5333,'Emission Factors'!$B$2:$F$3,3, FALSE)</f>
        <v>0.16900000000000001</v>
      </c>
      <c r="M5333" s="19" t="str">
        <f>VLOOKUP($H5333,'Emission Factors'!$B$2:$F$3,4, FALSE)</f>
        <v>LB</v>
      </c>
      <c r="N5333" s="19" t="str">
        <f>VLOOKUP($H5333,'Emission Factors'!$B$2:$F$3,5, FALSE)</f>
        <v>E6GAL</v>
      </c>
      <c r="O5333" s="42">
        <f>J5333*L5333/2000</f>
        <v>0.24909066025218835</v>
      </c>
      <c r="P5333" s="2" t="s">
        <v>2651</v>
      </c>
      <c r="Q5333" s="42">
        <f>IF(ISNA(VLOOKUP(CONCATENATE(A5333,H5333),'Point Emissions'!C$2:E$233,3,FALSE)),0,VLOOKUP(CONCATENATE(A5333,H5333),'Point Emissions'!C$2:E$233,3,FALSE))</f>
        <v>0</v>
      </c>
      <c r="R5333" s="2" t="s">
        <v>2651</v>
      </c>
      <c r="S5333" s="43">
        <f>IF(O5333-Q5333&gt;=0,O5333-Q5333,0)</f>
        <v>0.24909066025218835</v>
      </c>
      <c r="T5333" s="2" t="s">
        <v>2651</v>
      </c>
    </row>
    <row r="5334" spans="1:20">
      <c r="A5334" t="s">
        <v>1519</v>
      </c>
      <c r="B5334" t="s">
        <v>1425</v>
      </c>
      <c r="C5334" t="s">
        <v>2727</v>
      </c>
      <c r="D5334" t="s">
        <v>2682</v>
      </c>
      <c r="E5334" t="s">
        <v>2285</v>
      </c>
      <c r="F5334" t="s">
        <v>1426</v>
      </c>
      <c r="G5334" s="9" t="s">
        <v>4620</v>
      </c>
      <c r="H5334" t="s">
        <v>2274</v>
      </c>
      <c r="I5334" t="s">
        <v>4630</v>
      </c>
      <c r="J5334" s="14">
        <f>VLOOKUP(Emissions!A3113,'County Activity'!A$2:J$3224,9,FALSE)</f>
        <v>1793.7784866192424</v>
      </c>
      <c r="K5334" s="14" t="str">
        <f>VLOOKUP(Emissions!B4780,'County Activity'!B$2:J$3224,9,FALSE)</f>
        <v>E6GAL</v>
      </c>
      <c r="L5334" s="20">
        <f>VLOOKUP($H5334,'Emission Factors'!$B$2:$F$3,3, FALSE)</f>
        <v>0.85</v>
      </c>
      <c r="M5334" s="19" t="str">
        <f>VLOOKUP($H5334,'Emission Factors'!$B$2:$F$3,4, FALSE)</f>
        <v>LB</v>
      </c>
      <c r="N5334" s="19" t="str">
        <f>VLOOKUP($H5334,'Emission Factors'!$B$2:$F$3,5, FALSE)</f>
        <v>E6GAL</v>
      </c>
      <c r="O5334" s="42">
        <f>J5334*L5334/2000</f>
        <v>0.76235585681317797</v>
      </c>
      <c r="P5334" s="2" t="s">
        <v>2651</v>
      </c>
      <c r="Q5334" s="42">
        <f>IF(ISNA(VLOOKUP(CONCATENATE(A5334,H5334),'Point Emissions'!C$2:E$233,3,FALSE)),0,VLOOKUP(CONCATENATE(A5334,H5334),'Point Emissions'!C$2:E$233,3,FALSE))</f>
        <v>0</v>
      </c>
      <c r="R5334" s="2" t="s">
        <v>2651</v>
      </c>
      <c r="S5334" s="43">
        <f>IF(O5334-Q5334&gt;=0,O5334-Q5334,0)</f>
        <v>0.76235585681317797</v>
      </c>
      <c r="T5334" s="2" t="s">
        <v>2651</v>
      </c>
    </row>
    <row r="5335" spans="1:20">
      <c r="A5335" t="s">
        <v>4165</v>
      </c>
      <c r="B5335" t="s">
        <v>4110</v>
      </c>
      <c r="C5335" t="s">
        <v>2399</v>
      </c>
      <c r="D5335" t="s">
        <v>1964</v>
      </c>
      <c r="E5335" t="s">
        <v>2285</v>
      </c>
      <c r="F5335" t="s">
        <v>4111</v>
      </c>
      <c r="G5335" s="9" t="s">
        <v>4620</v>
      </c>
      <c r="H5335" t="s">
        <v>2274</v>
      </c>
      <c r="I5335" t="s">
        <v>4630</v>
      </c>
      <c r="J5335" s="14">
        <f>VLOOKUP(Emissions!A4165,'County Activity'!A$2:J$3224,9,FALSE)</f>
        <v>732.86358171673794</v>
      </c>
      <c r="K5335" s="14" t="str">
        <f>VLOOKUP(Emissions!B5306,'County Activity'!B$2:J$3224,9,FALSE)</f>
        <v>E6GAL</v>
      </c>
      <c r="L5335" s="20">
        <f>VLOOKUP($H5335,'Emission Factors'!$B$2:$F$3,3, FALSE)</f>
        <v>0.85</v>
      </c>
      <c r="M5335" s="19" t="str">
        <f>VLOOKUP($H5335,'Emission Factors'!$B$2:$F$3,4, FALSE)</f>
        <v>LB</v>
      </c>
      <c r="N5335" s="19" t="str">
        <f>VLOOKUP($H5335,'Emission Factors'!$B$2:$F$3,5, FALSE)</f>
        <v>E6GAL</v>
      </c>
      <c r="O5335" s="42">
        <f>J5335*L5335/2000</f>
        <v>0.31146702222961364</v>
      </c>
      <c r="P5335" s="2" t="s">
        <v>2651</v>
      </c>
      <c r="Q5335" s="42">
        <f>IF(ISNA(VLOOKUP(CONCATENATE(A5335,H5335),'Point Emissions'!C$2:E$233,3,FALSE)),0,VLOOKUP(CONCATENATE(A5335,H5335),'Point Emissions'!C$2:E$233,3,FALSE))</f>
        <v>0</v>
      </c>
      <c r="R5335" s="2" t="s">
        <v>2651</v>
      </c>
      <c r="S5335" s="43">
        <f>IF(O5335-Q5335&gt;=0,O5335-Q5335,0)</f>
        <v>0.31146702222961364</v>
      </c>
      <c r="T5335" s="2" t="s">
        <v>2651</v>
      </c>
    </row>
    <row r="5336" spans="1:20">
      <c r="A5336" t="s">
        <v>3786</v>
      </c>
      <c r="B5336" t="s">
        <v>3764</v>
      </c>
      <c r="C5336" t="s">
        <v>2324</v>
      </c>
      <c r="D5336" t="s">
        <v>3787</v>
      </c>
      <c r="E5336" t="s">
        <v>2285</v>
      </c>
      <c r="F5336" t="s">
        <v>3766</v>
      </c>
      <c r="G5336" s="9" t="s">
        <v>4620</v>
      </c>
      <c r="H5336" t="s">
        <v>4628</v>
      </c>
      <c r="I5336" t="s">
        <v>4629</v>
      </c>
      <c r="J5336" s="14">
        <f>VLOOKUP(Emissions!A3684,'County Activity'!A$2:J$3224,9,FALSE)</f>
        <v>525.70192516766315</v>
      </c>
      <c r="K5336" s="14" t="str">
        <f>VLOOKUP(Emissions!B1843,'County Activity'!B$2:J$3224,9,FALSE)</f>
        <v>E6GAL</v>
      </c>
      <c r="L5336" s="20">
        <f>VLOOKUP($H5336,'Emission Factors'!$B$2:$F$3,3, FALSE)</f>
        <v>0.16900000000000001</v>
      </c>
      <c r="M5336" s="19" t="str">
        <f>VLOOKUP($H5336,'Emission Factors'!$B$2:$F$3,4, FALSE)</f>
        <v>LB</v>
      </c>
      <c r="N5336" s="19" t="str">
        <f>VLOOKUP($H5336,'Emission Factors'!$B$2:$F$3,5, FALSE)</f>
        <v>E6GAL</v>
      </c>
      <c r="O5336" s="42">
        <f>J5336*L5336/2000</f>
        <v>4.4421812676667539E-2</v>
      </c>
      <c r="P5336" s="2" t="s">
        <v>2651</v>
      </c>
      <c r="Q5336" s="42">
        <f>IF(ISNA(VLOOKUP(CONCATENATE(A5336,H5336),'Point Emissions'!C$2:E$233,3,FALSE)),0,VLOOKUP(CONCATENATE(A5336,H5336),'Point Emissions'!C$2:E$233,3,FALSE))</f>
        <v>0</v>
      </c>
      <c r="R5336" s="2" t="s">
        <v>2651</v>
      </c>
      <c r="S5336" s="43">
        <f>IF(O5336-Q5336&gt;=0,O5336-Q5336,0)</f>
        <v>4.4421812676667539E-2</v>
      </c>
      <c r="T5336" s="2" t="s">
        <v>2651</v>
      </c>
    </row>
    <row r="5337" spans="1:20">
      <c r="A5337" t="s">
        <v>806</v>
      </c>
      <c r="B5337" t="s">
        <v>787</v>
      </c>
      <c r="C5337" t="s">
        <v>2318</v>
      </c>
      <c r="D5337" t="s">
        <v>2478</v>
      </c>
      <c r="E5337" t="s">
        <v>2285</v>
      </c>
      <c r="F5337" t="s">
        <v>789</v>
      </c>
      <c r="G5337" s="9" t="s">
        <v>4620</v>
      </c>
      <c r="H5337" t="s">
        <v>2274</v>
      </c>
      <c r="I5337" t="s">
        <v>4630</v>
      </c>
      <c r="J5337" s="14">
        <f>VLOOKUP(Emissions!A5637,'County Activity'!A$2:J$3224,9,FALSE)</f>
        <v>2810.0843039389888</v>
      </c>
      <c r="K5337" s="14" t="str">
        <f>VLOOKUP(Emissions!B6042,'County Activity'!B$2:J$3224,9,FALSE)</f>
        <v>E6GAL</v>
      </c>
      <c r="L5337" s="20">
        <f>VLOOKUP($H5337,'Emission Factors'!$B$2:$F$3,3, FALSE)</f>
        <v>0.85</v>
      </c>
      <c r="M5337" s="19" t="str">
        <f>VLOOKUP($H5337,'Emission Factors'!$B$2:$F$3,4, FALSE)</f>
        <v>LB</v>
      </c>
      <c r="N5337" s="19" t="str">
        <f>VLOOKUP($H5337,'Emission Factors'!$B$2:$F$3,5, FALSE)</f>
        <v>E6GAL</v>
      </c>
      <c r="O5337" s="42">
        <f>J5337*L5337/2000</f>
        <v>1.1942858291740701</v>
      </c>
      <c r="P5337" s="2" t="s">
        <v>2651</v>
      </c>
      <c r="Q5337" s="42">
        <f>IF(ISNA(VLOOKUP(CONCATENATE(A5337,H5337),'Point Emissions'!C$2:E$233,3,FALSE)),0,VLOOKUP(CONCATENATE(A5337,H5337),'Point Emissions'!C$2:E$233,3,FALSE))</f>
        <v>0</v>
      </c>
      <c r="R5337" s="2" t="s">
        <v>2651</v>
      </c>
      <c r="S5337" s="43">
        <f>IF(O5337-Q5337&gt;=0,O5337-Q5337,0)</f>
        <v>1.1942858291740701</v>
      </c>
      <c r="T5337" s="2" t="s">
        <v>2651</v>
      </c>
    </row>
    <row r="5338" spans="1:20">
      <c r="A5338" t="s">
        <v>3793</v>
      </c>
      <c r="B5338" t="s">
        <v>3764</v>
      </c>
      <c r="C5338" t="s">
        <v>2339</v>
      </c>
      <c r="D5338" t="s">
        <v>1950</v>
      </c>
      <c r="E5338" t="s">
        <v>2285</v>
      </c>
      <c r="F5338" t="s">
        <v>3766</v>
      </c>
      <c r="G5338" s="9" t="s">
        <v>4620</v>
      </c>
      <c r="H5338" t="s">
        <v>2274</v>
      </c>
      <c r="I5338" t="s">
        <v>4630</v>
      </c>
      <c r="J5338" s="14">
        <f>VLOOKUP(Emissions!A3695,'County Activity'!A$2:J$3224,9,FALSE)</f>
        <v>529.00037170106157</v>
      </c>
      <c r="K5338" s="14" t="str">
        <f>VLOOKUP(Emissions!B5071,'County Activity'!B$2:J$3224,9,FALSE)</f>
        <v>E6GAL</v>
      </c>
      <c r="L5338" s="20">
        <f>VLOOKUP($H5338,'Emission Factors'!$B$2:$F$3,3, FALSE)</f>
        <v>0.85</v>
      </c>
      <c r="M5338" s="19" t="str">
        <f>VLOOKUP($H5338,'Emission Factors'!$B$2:$F$3,4, FALSE)</f>
        <v>LB</v>
      </c>
      <c r="N5338" s="19" t="str">
        <f>VLOOKUP($H5338,'Emission Factors'!$B$2:$F$3,5, FALSE)</f>
        <v>E6GAL</v>
      </c>
      <c r="O5338" s="42">
        <f>J5338*L5338/2000</f>
        <v>0.22482515797295116</v>
      </c>
      <c r="P5338" s="2" t="s">
        <v>2651</v>
      </c>
      <c r="Q5338" s="42">
        <f>IF(ISNA(VLOOKUP(CONCATENATE(A5338,H5338),'Point Emissions'!C$2:E$233,3,FALSE)),0,VLOOKUP(CONCATENATE(A5338,H5338),'Point Emissions'!C$2:E$233,3,FALSE))</f>
        <v>0</v>
      </c>
      <c r="R5338" s="2" t="s">
        <v>2651</v>
      </c>
      <c r="S5338" s="43">
        <f>IF(O5338-Q5338&gt;=0,O5338-Q5338,0)</f>
        <v>0.22482515797295116</v>
      </c>
      <c r="T5338" s="2" t="s">
        <v>2651</v>
      </c>
    </row>
    <row r="5339" spans="1:20">
      <c r="A5339" t="s">
        <v>1924</v>
      </c>
      <c r="B5339" t="s">
        <v>1909</v>
      </c>
      <c r="C5339" t="s">
        <v>2306</v>
      </c>
      <c r="D5339" t="s">
        <v>1925</v>
      </c>
      <c r="E5339" t="s">
        <v>2285</v>
      </c>
      <c r="F5339" t="s">
        <v>1911</v>
      </c>
      <c r="G5339" s="9" t="s">
        <v>4620</v>
      </c>
      <c r="H5339" t="s">
        <v>2274</v>
      </c>
      <c r="I5339" t="s">
        <v>4630</v>
      </c>
      <c r="J5339" s="14">
        <f>VLOOKUP(Emissions!A2479,'County Activity'!A$2:J$3224,9,FALSE)</f>
        <v>241.74730952063166</v>
      </c>
      <c r="K5339" s="14" t="str">
        <f>VLOOKUP(Emissions!B4463,'County Activity'!B$2:J$3224,9,FALSE)</f>
        <v>E6GAL</v>
      </c>
      <c r="L5339" s="20">
        <f>VLOOKUP($H5339,'Emission Factors'!$B$2:$F$3,3, FALSE)</f>
        <v>0.85</v>
      </c>
      <c r="M5339" s="19" t="str">
        <f>VLOOKUP($H5339,'Emission Factors'!$B$2:$F$3,4, FALSE)</f>
        <v>LB</v>
      </c>
      <c r="N5339" s="19" t="str">
        <f>VLOOKUP($H5339,'Emission Factors'!$B$2:$F$3,5, FALSE)</f>
        <v>E6GAL</v>
      </c>
      <c r="O5339" s="42">
        <f>J5339*L5339/2000</f>
        <v>0.10274260654626845</v>
      </c>
      <c r="P5339" s="2" t="s">
        <v>2651</v>
      </c>
      <c r="Q5339" s="42">
        <f>IF(ISNA(VLOOKUP(CONCATENATE(A5339,H5339),'Point Emissions'!C$2:E$233,3,FALSE)),0,VLOOKUP(CONCATENATE(A5339,H5339),'Point Emissions'!C$2:E$233,3,FALSE))</f>
        <v>0</v>
      </c>
      <c r="R5339" s="2" t="s">
        <v>2651</v>
      </c>
      <c r="S5339" s="43">
        <f>IF(O5339-Q5339&gt;=0,O5339-Q5339,0)</f>
        <v>0.10274260654626845</v>
      </c>
      <c r="T5339" s="2" t="s">
        <v>2651</v>
      </c>
    </row>
    <row r="5340" spans="1:20">
      <c r="A5340" t="s">
        <v>5571</v>
      </c>
      <c r="B5340" t="s">
        <v>4519</v>
      </c>
      <c r="C5340" t="s">
        <v>2360</v>
      </c>
      <c r="D5340" t="s">
        <v>5572</v>
      </c>
      <c r="E5340" t="s">
        <v>2285</v>
      </c>
      <c r="F5340" t="s">
        <v>4521</v>
      </c>
      <c r="G5340" s="9" t="s">
        <v>4620</v>
      </c>
      <c r="H5340" t="s">
        <v>4628</v>
      </c>
      <c r="I5340" t="s">
        <v>4629</v>
      </c>
      <c r="J5340" s="14">
        <f>VLOOKUP(Emissions!A4684,'County Activity'!A$2:J$3224,9,FALSE)</f>
        <v>1066.839299161521</v>
      </c>
      <c r="K5340" s="14" t="str">
        <f>VLOOKUP(Emissions!B2343,'County Activity'!B$2:J$3224,9,FALSE)</f>
        <v>E6GAL</v>
      </c>
      <c r="L5340" s="20">
        <f>VLOOKUP($H5340,'Emission Factors'!$B$2:$F$3,3, FALSE)</f>
        <v>0.16900000000000001</v>
      </c>
      <c r="M5340" s="19" t="str">
        <f>VLOOKUP($H5340,'Emission Factors'!$B$2:$F$3,4, FALSE)</f>
        <v>LB</v>
      </c>
      <c r="N5340" s="19" t="str">
        <f>VLOOKUP($H5340,'Emission Factors'!$B$2:$F$3,5, FALSE)</f>
        <v>E6GAL</v>
      </c>
      <c r="O5340" s="42">
        <f>J5340*L5340/2000</f>
        <v>9.014792077914853E-2</v>
      </c>
      <c r="P5340" s="2" t="s">
        <v>2651</v>
      </c>
      <c r="Q5340" s="42">
        <f>IF(ISNA(VLOOKUP(CONCATENATE(A5340,H5340),'Point Emissions'!C$2:E$233,3,FALSE)),0,VLOOKUP(CONCATENATE(A5340,H5340),'Point Emissions'!C$2:E$233,3,FALSE))</f>
        <v>0</v>
      </c>
      <c r="R5340" s="2" t="s">
        <v>2651</v>
      </c>
      <c r="S5340" s="43">
        <f>IF(O5340-Q5340&gt;=0,O5340-Q5340,0)</f>
        <v>9.014792077914853E-2</v>
      </c>
      <c r="T5340" s="2" t="s">
        <v>2651</v>
      </c>
    </row>
    <row r="5341" spans="1:20">
      <c r="A5341" t="s">
        <v>3932</v>
      </c>
      <c r="B5341" t="s">
        <v>3858</v>
      </c>
      <c r="C5341" t="s">
        <v>2414</v>
      </c>
      <c r="D5341" t="s">
        <v>3933</v>
      </c>
      <c r="E5341" t="s">
        <v>2285</v>
      </c>
      <c r="F5341" t="s">
        <v>3860</v>
      </c>
      <c r="G5341" s="9" t="s">
        <v>4620</v>
      </c>
      <c r="H5341" t="s">
        <v>2274</v>
      </c>
      <c r="I5341" t="s">
        <v>4630</v>
      </c>
      <c r="J5341" s="14">
        <f>VLOOKUP(Emissions!A3869,'County Activity'!A$2:J$3224,9,FALSE)</f>
        <v>595.38561115479979</v>
      </c>
      <c r="K5341" s="14" t="str">
        <f>VLOOKUP(Emissions!B5158,'County Activity'!B$2:J$3224,9,FALSE)</f>
        <v>E6GAL</v>
      </c>
      <c r="L5341" s="20">
        <f>VLOOKUP($H5341,'Emission Factors'!$B$2:$F$3,3, FALSE)</f>
        <v>0.85</v>
      </c>
      <c r="M5341" s="19" t="str">
        <f>VLOOKUP($H5341,'Emission Factors'!$B$2:$F$3,4, FALSE)</f>
        <v>LB</v>
      </c>
      <c r="N5341" s="19" t="str">
        <f>VLOOKUP($H5341,'Emission Factors'!$B$2:$F$3,5, FALSE)</f>
        <v>E6GAL</v>
      </c>
      <c r="O5341" s="42">
        <f>J5341*L5341/2000</f>
        <v>0.25303888474078989</v>
      </c>
      <c r="P5341" s="2" t="s">
        <v>2651</v>
      </c>
      <c r="Q5341" s="42">
        <f>IF(ISNA(VLOOKUP(CONCATENATE(A5341,H5341),'Point Emissions'!C$2:E$233,3,FALSE)),0,VLOOKUP(CONCATENATE(A5341,H5341),'Point Emissions'!C$2:E$233,3,FALSE))</f>
        <v>0</v>
      </c>
      <c r="R5341" s="2" t="s">
        <v>2651</v>
      </c>
      <c r="S5341" s="43">
        <f>IF(O5341-Q5341&gt;=0,O5341-Q5341,0)</f>
        <v>0.25303888474078989</v>
      </c>
      <c r="T5341" s="2" t="s">
        <v>2651</v>
      </c>
    </row>
    <row r="5342" spans="1:20">
      <c r="A5342" t="s">
        <v>2452</v>
      </c>
      <c r="B5342" t="s">
        <v>2282</v>
      </c>
      <c r="C5342" t="s">
        <v>2453</v>
      </c>
      <c r="D5342" t="s">
        <v>2454</v>
      </c>
      <c r="E5342" t="s">
        <v>2285</v>
      </c>
      <c r="F5342" t="s">
        <v>2286</v>
      </c>
      <c r="G5342" s="9" t="s">
        <v>4620</v>
      </c>
      <c r="H5342" t="s">
        <v>2274</v>
      </c>
      <c r="I5342" t="s">
        <v>4630</v>
      </c>
      <c r="J5342" s="14">
        <f>VLOOKUP(Emissions!A115,'County Activity'!A$2:J$3224,9,FALSE)</f>
        <v>68.658925899090505</v>
      </c>
      <c r="K5342" s="14" t="str">
        <f>VLOOKUP(Emissions!B3281,'County Activity'!B$2:J$3224,9,FALSE)</f>
        <v>E6GAL</v>
      </c>
      <c r="L5342" s="20">
        <f>VLOOKUP($H5342,'Emission Factors'!$B$2:$F$3,3, FALSE)</f>
        <v>0.85</v>
      </c>
      <c r="M5342" s="19" t="str">
        <f>VLOOKUP($H5342,'Emission Factors'!$B$2:$F$3,4, FALSE)</f>
        <v>LB</v>
      </c>
      <c r="N5342" s="19" t="str">
        <f>VLOOKUP($H5342,'Emission Factors'!$B$2:$F$3,5, FALSE)</f>
        <v>E6GAL</v>
      </c>
      <c r="O5342" s="42">
        <f>J5342*L5342/2000</f>
        <v>2.9180043507113465E-2</v>
      </c>
      <c r="P5342" s="2" t="s">
        <v>2651</v>
      </c>
      <c r="Q5342" s="42">
        <f>IF(ISNA(VLOOKUP(CONCATENATE(A5342,H5342),'Point Emissions'!C$2:E$233,3,FALSE)),0,VLOOKUP(CONCATENATE(A5342,H5342),'Point Emissions'!C$2:E$233,3,FALSE))</f>
        <v>0</v>
      </c>
      <c r="R5342" s="2" t="s">
        <v>2651</v>
      </c>
      <c r="S5342" s="43">
        <f>IF(O5342-Q5342&gt;=0,O5342-Q5342,0)</f>
        <v>2.9180043507113465E-2</v>
      </c>
      <c r="T5342" s="2" t="s">
        <v>2651</v>
      </c>
    </row>
    <row r="5343" spans="1:20">
      <c r="A5343" t="s">
        <v>5427</v>
      </c>
      <c r="B5343" t="s">
        <v>5328</v>
      </c>
      <c r="C5343" t="s">
        <v>2453</v>
      </c>
      <c r="D5343" t="s">
        <v>4650</v>
      </c>
      <c r="E5343" t="s">
        <v>2285</v>
      </c>
      <c r="F5343" t="s">
        <v>5330</v>
      </c>
      <c r="G5343" s="9" t="s">
        <v>4620</v>
      </c>
      <c r="H5343" t="s">
        <v>2274</v>
      </c>
      <c r="I5343" t="s">
        <v>4630</v>
      </c>
      <c r="J5343" s="14">
        <f>VLOOKUP(Emissions!A2341,'County Activity'!A$2:J$3224,9,FALSE)</f>
        <v>221.47627402896919</v>
      </c>
      <c r="K5343" s="14" t="str">
        <f>VLOOKUP(Emissions!B4394,'County Activity'!B$2:J$3224,9,FALSE)</f>
        <v>E6GAL</v>
      </c>
      <c r="L5343" s="20">
        <f>VLOOKUP($H5343,'Emission Factors'!$B$2:$F$3,3, FALSE)</f>
        <v>0.85</v>
      </c>
      <c r="M5343" s="19" t="str">
        <f>VLOOKUP($H5343,'Emission Factors'!$B$2:$F$3,4, FALSE)</f>
        <v>LB</v>
      </c>
      <c r="N5343" s="19" t="str">
        <f>VLOOKUP($H5343,'Emission Factors'!$B$2:$F$3,5, FALSE)</f>
        <v>E6GAL</v>
      </c>
      <c r="O5343" s="42">
        <f>J5343*L5343/2000</f>
        <v>9.4127416462311903E-2</v>
      </c>
      <c r="P5343" s="2" t="s">
        <v>2651</v>
      </c>
      <c r="Q5343" s="42">
        <f>IF(ISNA(VLOOKUP(CONCATENATE(A5343,H5343),'Point Emissions'!C$2:E$233,3,FALSE)),0,VLOOKUP(CONCATENATE(A5343,H5343),'Point Emissions'!C$2:E$233,3,FALSE))</f>
        <v>0</v>
      </c>
      <c r="R5343" s="2" t="s">
        <v>2651</v>
      </c>
      <c r="S5343" s="43">
        <f>IF(O5343-Q5343&gt;=0,O5343-Q5343,0)</f>
        <v>9.4127416462311903E-2</v>
      </c>
      <c r="T5343" s="2" t="s">
        <v>2651</v>
      </c>
    </row>
    <row r="5344" spans="1:20">
      <c r="A5344" t="s">
        <v>3947</v>
      </c>
      <c r="B5344" t="s">
        <v>3858</v>
      </c>
      <c r="C5344" t="s">
        <v>2441</v>
      </c>
      <c r="D5344" t="s">
        <v>2406</v>
      </c>
      <c r="E5344" t="s">
        <v>2285</v>
      </c>
      <c r="F5344" t="s">
        <v>3860</v>
      </c>
      <c r="G5344" s="9" t="s">
        <v>4620</v>
      </c>
      <c r="H5344" t="s">
        <v>2274</v>
      </c>
      <c r="I5344" t="s">
        <v>4630</v>
      </c>
      <c r="J5344" s="14">
        <f>VLOOKUP(Emissions!A3887,'County Activity'!A$2:J$3224,9,FALSE)</f>
        <v>603.74381062292593</v>
      </c>
      <c r="K5344" s="14" t="str">
        <f>VLOOKUP(Emissions!B5167,'County Activity'!B$2:J$3224,9,FALSE)</f>
        <v>E6GAL</v>
      </c>
      <c r="L5344" s="20">
        <f>VLOOKUP($H5344,'Emission Factors'!$B$2:$F$3,3, FALSE)</f>
        <v>0.85</v>
      </c>
      <c r="M5344" s="19" t="str">
        <f>VLOOKUP($H5344,'Emission Factors'!$B$2:$F$3,4, FALSE)</f>
        <v>LB</v>
      </c>
      <c r="N5344" s="19" t="str">
        <f>VLOOKUP($H5344,'Emission Factors'!$B$2:$F$3,5, FALSE)</f>
        <v>E6GAL</v>
      </c>
      <c r="O5344" s="42">
        <f>J5344*L5344/2000</f>
        <v>0.2565911195147435</v>
      </c>
      <c r="P5344" s="2" t="s">
        <v>2651</v>
      </c>
      <c r="Q5344" s="42">
        <f>IF(ISNA(VLOOKUP(CONCATENATE(A5344,H5344),'Point Emissions'!C$2:E$233,3,FALSE)),0,VLOOKUP(CONCATENATE(A5344,H5344),'Point Emissions'!C$2:E$233,3,FALSE))</f>
        <v>0</v>
      </c>
      <c r="R5344" s="2" t="s">
        <v>2651</v>
      </c>
      <c r="S5344" s="43">
        <f>IF(O5344-Q5344&gt;=0,O5344-Q5344,0)</f>
        <v>0.2565911195147435</v>
      </c>
      <c r="T5344" s="2" t="s">
        <v>2651</v>
      </c>
    </row>
    <row r="5345" spans="1:20">
      <c r="A5345" t="s">
        <v>4555</v>
      </c>
      <c r="B5345" t="s">
        <v>1756</v>
      </c>
      <c r="C5345" t="s">
        <v>2399</v>
      </c>
      <c r="D5345" t="s">
        <v>2391</v>
      </c>
      <c r="E5345" t="s">
        <v>2285</v>
      </c>
      <c r="F5345" t="s">
        <v>1757</v>
      </c>
      <c r="G5345" s="9" t="s">
        <v>4620</v>
      </c>
      <c r="H5345" t="s">
        <v>2274</v>
      </c>
      <c r="I5345" t="s">
        <v>4630</v>
      </c>
      <c r="J5345" s="14">
        <f>VLOOKUP(Emissions!A1269,'County Activity'!A$2:J$3224,9,FALSE)</f>
        <v>499.92280420275273</v>
      </c>
      <c r="K5345" s="14" t="str">
        <f>VLOOKUP(Emissions!B3858,'County Activity'!B$2:J$3224,9,FALSE)</f>
        <v>E6GAL</v>
      </c>
      <c r="L5345" s="20">
        <f>VLOOKUP($H5345,'Emission Factors'!$B$2:$F$3,3, FALSE)</f>
        <v>0.85</v>
      </c>
      <c r="M5345" s="19" t="str">
        <f>VLOOKUP($H5345,'Emission Factors'!$B$2:$F$3,4, FALSE)</f>
        <v>LB</v>
      </c>
      <c r="N5345" s="19" t="str">
        <f>VLOOKUP($H5345,'Emission Factors'!$B$2:$F$3,5, FALSE)</f>
        <v>E6GAL</v>
      </c>
      <c r="O5345" s="42">
        <f>J5345*L5345/2000</f>
        <v>0.21246719178616991</v>
      </c>
      <c r="P5345" s="2" t="s">
        <v>2651</v>
      </c>
      <c r="Q5345" s="42">
        <f>IF(ISNA(VLOOKUP(CONCATENATE(A5345,H5345),'Point Emissions'!C$2:E$233,3,FALSE)),0,VLOOKUP(CONCATENATE(A5345,H5345),'Point Emissions'!C$2:E$233,3,FALSE))</f>
        <v>0</v>
      </c>
      <c r="R5345" s="2" t="s">
        <v>2651</v>
      </c>
      <c r="S5345" s="43">
        <f>IF(O5345-Q5345&gt;=0,O5345-Q5345,0)</f>
        <v>0.21246719178616991</v>
      </c>
      <c r="T5345" s="2" t="s">
        <v>2651</v>
      </c>
    </row>
    <row r="5346" spans="1:20">
      <c r="A5346" t="s">
        <v>1367</v>
      </c>
      <c r="B5346" t="s">
        <v>2206</v>
      </c>
      <c r="C5346" t="s">
        <v>2414</v>
      </c>
      <c r="D5346" t="s">
        <v>2412</v>
      </c>
      <c r="E5346" t="s">
        <v>2285</v>
      </c>
      <c r="F5346" t="s">
        <v>2207</v>
      </c>
      <c r="G5346" s="9" t="s">
        <v>4620</v>
      </c>
      <c r="H5346" t="s">
        <v>2274</v>
      </c>
      <c r="I5346" t="s">
        <v>4630</v>
      </c>
      <c r="J5346" s="14">
        <f>VLOOKUP(Emissions!A2891,'County Activity'!A$2:J$3224,9,FALSE)</f>
        <v>1562.7911580230952</v>
      </c>
      <c r="K5346" s="14" t="str">
        <f>VLOOKUP(Emissions!B4669,'County Activity'!B$2:J$3224,9,FALSE)</f>
        <v>E6GAL</v>
      </c>
      <c r="L5346" s="20">
        <f>VLOOKUP($H5346,'Emission Factors'!$B$2:$F$3,3, FALSE)</f>
        <v>0.85</v>
      </c>
      <c r="M5346" s="19" t="str">
        <f>VLOOKUP($H5346,'Emission Factors'!$B$2:$F$3,4, FALSE)</f>
        <v>LB</v>
      </c>
      <c r="N5346" s="19" t="str">
        <f>VLOOKUP($H5346,'Emission Factors'!$B$2:$F$3,5, FALSE)</f>
        <v>E6GAL</v>
      </c>
      <c r="O5346" s="42">
        <f>J5346*L5346/2000</f>
        <v>0.66418624215981548</v>
      </c>
      <c r="P5346" s="2" t="s">
        <v>2651</v>
      </c>
      <c r="Q5346" s="42">
        <f>IF(ISNA(VLOOKUP(CONCATENATE(A5346,H5346),'Point Emissions'!C$2:E$233,3,FALSE)),0,VLOOKUP(CONCATENATE(A5346,H5346),'Point Emissions'!C$2:E$233,3,FALSE))</f>
        <v>0</v>
      </c>
      <c r="R5346" s="2" t="s">
        <v>2651</v>
      </c>
      <c r="S5346" s="43">
        <f>IF(O5346-Q5346&gt;=0,O5346-Q5346,0)</f>
        <v>0.66418624215981548</v>
      </c>
      <c r="T5346" s="2" t="s">
        <v>2651</v>
      </c>
    </row>
    <row r="5347" spans="1:20">
      <c r="A5347" t="s">
        <v>3663</v>
      </c>
      <c r="B5347" t="s">
        <v>3650</v>
      </c>
      <c r="C5347" t="s">
        <v>2306</v>
      </c>
      <c r="D5347" t="s">
        <v>3664</v>
      </c>
      <c r="E5347" t="s">
        <v>2285</v>
      </c>
      <c r="F5347" t="s">
        <v>3652</v>
      </c>
      <c r="G5347" s="9" t="s">
        <v>4620</v>
      </c>
      <c r="H5347" t="s">
        <v>4628</v>
      </c>
      <c r="I5347" t="s">
        <v>4629</v>
      </c>
      <c r="J5347" s="14">
        <f>VLOOKUP(Emissions!A3544,'County Activity'!A$2:J$3224,9,FALSE)</f>
        <v>481.28498010141379</v>
      </c>
      <c r="K5347" s="14" t="str">
        <f>VLOOKUP(Emissions!B1773,'County Activity'!B$2:J$3224,9,FALSE)</f>
        <v>E6GAL</v>
      </c>
      <c r="L5347" s="20">
        <f>VLOOKUP($H5347,'Emission Factors'!$B$2:$F$3,3, FALSE)</f>
        <v>0.16900000000000001</v>
      </c>
      <c r="M5347" s="19" t="str">
        <f>VLOOKUP($H5347,'Emission Factors'!$B$2:$F$3,4, FALSE)</f>
        <v>LB</v>
      </c>
      <c r="N5347" s="19" t="str">
        <f>VLOOKUP($H5347,'Emission Factors'!$B$2:$F$3,5, FALSE)</f>
        <v>E6GAL</v>
      </c>
      <c r="O5347" s="42">
        <f>J5347*L5347/2000</f>
        <v>4.0668580818569465E-2</v>
      </c>
      <c r="P5347" s="2" t="s">
        <v>2651</v>
      </c>
      <c r="Q5347" s="42">
        <f>IF(ISNA(VLOOKUP(CONCATENATE(A5347,H5347),'Point Emissions'!C$2:E$233,3,FALSE)),0,VLOOKUP(CONCATENATE(A5347,H5347),'Point Emissions'!C$2:E$233,3,FALSE))</f>
        <v>0</v>
      </c>
      <c r="R5347" s="2" t="s">
        <v>2651</v>
      </c>
      <c r="S5347" s="43">
        <f>IF(O5347-Q5347&gt;=0,O5347-Q5347,0)</f>
        <v>4.0668580818569465E-2</v>
      </c>
      <c r="T5347" s="2" t="s">
        <v>2651</v>
      </c>
    </row>
    <row r="5348" spans="1:20">
      <c r="A5348" t="s">
        <v>4481</v>
      </c>
      <c r="B5348" t="s">
        <v>4409</v>
      </c>
      <c r="C5348" t="s">
        <v>2426</v>
      </c>
      <c r="D5348" t="s">
        <v>3967</v>
      </c>
      <c r="E5348" t="s">
        <v>2285</v>
      </c>
      <c r="F5348" t="s">
        <v>4410</v>
      </c>
      <c r="G5348" s="9" t="s">
        <v>4620</v>
      </c>
      <c r="H5348" t="s">
        <v>4628</v>
      </c>
      <c r="I5348" t="s">
        <v>4629</v>
      </c>
      <c r="J5348" s="14">
        <f>VLOOKUP(Emissions!A4584,'County Activity'!A$2:J$3224,9,FALSE)</f>
        <v>4989.0444886525693</v>
      </c>
      <c r="K5348" s="14" t="str">
        <f>VLOOKUP(Emissions!B2293,'County Activity'!B$2:J$3224,9,FALSE)</f>
        <v>E6GAL</v>
      </c>
      <c r="L5348" s="20">
        <f>VLOOKUP($H5348,'Emission Factors'!$B$2:$F$3,3, FALSE)</f>
        <v>0.16900000000000001</v>
      </c>
      <c r="M5348" s="19" t="str">
        <f>VLOOKUP($H5348,'Emission Factors'!$B$2:$F$3,4, FALSE)</f>
        <v>LB</v>
      </c>
      <c r="N5348" s="19" t="str">
        <f>VLOOKUP($H5348,'Emission Factors'!$B$2:$F$3,5, FALSE)</f>
        <v>E6GAL</v>
      </c>
      <c r="O5348" s="42">
        <f>J5348*L5348/2000</f>
        <v>0.42157425929114212</v>
      </c>
      <c r="P5348" s="2" t="s">
        <v>2651</v>
      </c>
      <c r="Q5348" s="42">
        <f>IF(ISNA(VLOOKUP(CONCATENATE(A5348,H5348),'Point Emissions'!C$2:E$233,3,FALSE)),0,VLOOKUP(CONCATENATE(A5348,H5348),'Point Emissions'!C$2:E$233,3,FALSE))</f>
        <v>0</v>
      </c>
      <c r="R5348" s="2" t="s">
        <v>2651</v>
      </c>
      <c r="S5348" s="43">
        <f>IF(O5348-Q5348&gt;=0,O5348-Q5348,0)</f>
        <v>0.42157425929114212</v>
      </c>
      <c r="T5348" s="2" t="s">
        <v>2651</v>
      </c>
    </row>
    <row r="5349" spans="1:20">
      <c r="A5349" t="s">
        <v>1107</v>
      </c>
      <c r="B5349" t="s">
        <v>1053</v>
      </c>
      <c r="C5349" t="s">
        <v>2390</v>
      </c>
      <c r="D5349" t="s">
        <v>1108</v>
      </c>
      <c r="E5349" t="s">
        <v>2285</v>
      </c>
      <c r="F5349" t="s">
        <v>1054</v>
      </c>
      <c r="G5349" s="9" t="s">
        <v>4620</v>
      </c>
      <c r="H5349" t="s">
        <v>2274</v>
      </c>
      <c r="I5349" t="s">
        <v>4630</v>
      </c>
      <c r="J5349" s="14">
        <f>VLOOKUP(Emissions!A5979,'County Activity'!A$2:J$3224,9,FALSE)</f>
        <v>5126.2982929452473</v>
      </c>
      <c r="K5349" s="14" t="str">
        <f>VLOOKUP(Emissions!B6213,'County Activity'!B$2:J$3224,9,FALSE)</f>
        <v>E6GAL</v>
      </c>
      <c r="L5349" s="20">
        <f>VLOOKUP($H5349,'Emission Factors'!$B$2:$F$3,3, FALSE)</f>
        <v>0.85</v>
      </c>
      <c r="M5349" s="19" t="str">
        <f>VLOOKUP($H5349,'Emission Factors'!$B$2:$F$3,4, FALSE)</f>
        <v>LB</v>
      </c>
      <c r="N5349" s="19" t="str">
        <f>VLOOKUP($H5349,'Emission Factors'!$B$2:$F$3,5, FALSE)</f>
        <v>E6GAL</v>
      </c>
      <c r="O5349" s="42">
        <f>J5349*L5349/2000</f>
        <v>2.1786767745017301</v>
      </c>
      <c r="P5349" s="2" t="s">
        <v>2651</v>
      </c>
      <c r="Q5349" s="42">
        <f>IF(ISNA(VLOOKUP(CONCATENATE(A5349,H5349),'Point Emissions'!C$2:E$233,3,FALSE)),0,VLOOKUP(CONCATENATE(A5349,H5349),'Point Emissions'!C$2:E$233,3,FALSE))</f>
        <v>0</v>
      </c>
      <c r="R5349" s="2" t="s">
        <v>2651</v>
      </c>
      <c r="S5349" s="43">
        <f>IF(O5349-Q5349&gt;=0,O5349-Q5349,0)</f>
        <v>2.1786767745017301</v>
      </c>
      <c r="T5349" s="2" t="s">
        <v>2651</v>
      </c>
    </row>
    <row r="5350" spans="1:20">
      <c r="A5350" t="s">
        <v>2492</v>
      </c>
      <c r="B5350" t="s">
        <v>2486</v>
      </c>
      <c r="C5350" t="s">
        <v>2493</v>
      </c>
      <c r="D5350" t="s">
        <v>2494</v>
      </c>
      <c r="E5350" t="s">
        <v>2285</v>
      </c>
      <c r="F5350" t="s">
        <v>2488</v>
      </c>
      <c r="G5350" s="9" t="s">
        <v>4620</v>
      </c>
      <c r="H5350" t="s">
        <v>4628</v>
      </c>
      <c r="I5350" t="s">
        <v>4629</v>
      </c>
      <c r="J5350" s="14">
        <f>VLOOKUP(Emissions!A140,'County Activity'!A$2:J$3224,9,FALSE)</f>
        <v>76.120460290176368</v>
      </c>
      <c r="K5350" s="14" t="str">
        <f>VLOOKUP(Emissions!B71,'County Activity'!B$2:J$3224,9,FALSE)</f>
        <v>E6GAL</v>
      </c>
      <c r="L5350" s="20">
        <f>VLOOKUP($H5350,'Emission Factors'!$B$2:$F$3,3, FALSE)</f>
        <v>0.16900000000000001</v>
      </c>
      <c r="M5350" s="19" t="str">
        <f>VLOOKUP($H5350,'Emission Factors'!$B$2:$F$3,4, FALSE)</f>
        <v>LB</v>
      </c>
      <c r="N5350" s="19" t="str">
        <f>VLOOKUP($H5350,'Emission Factors'!$B$2:$F$3,5, FALSE)</f>
        <v>E6GAL</v>
      </c>
      <c r="O5350" s="42">
        <f>J5350*L5350/2000</f>
        <v>6.4321788945199037E-3</v>
      </c>
      <c r="P5350" s="2" t="s">
        <v>2651</v>
      </c>
      <c r="Q5350" s="42">
        <f>IF(ISNA(VLOOKUP(CONCATENATE(A5350,H5350),'Point Emissions'!C$2:E$233,3,FALSE)),0,VLOOKUP(CONCATENATE(A5350,H5350),'Point Emissions'!C$2:E$233,3,FALSE))</f>
        <v>0</v>
      </c>
      <c r="R5350" s="2" t="s">
        <v>2651</v>
      </c>
      <c r="S5350" s="43">
        <f>IF(O5350-Q5350&gt;=0,O5350-Q5350,0)</f>
        <v>6.4321788945199037E-3</v>
      </c>
      <c r="T5350" s="2" t="s">
        <v>2651</v>
      </c>
    </row>
    <row r="5351" spans="1:20">
      <c r="A5351" t="s">
        <v>3910</v>
      </c>
      <c r="B5351" t="s">
        <v>3858</v>
      </c>
      <c r="C5351" t="s">
        <v>2375</v>
      </c>
      <c r="D5351" t="s">
        <v>3911</v>
      </c>
      <c r="E5351" t="s">
        <v>2285</v>
      </c>
      <c r="F5351" t="s">
        <v>3860</v>
      </c>
      <c r="G5351" s="9" t="s">
        <v>4620</v>
      </c>
      <c r="H5351" t="s">
        <v>2274</v>
      </c>
      <c r="I5351" t="s">
        <v>4630</v>
      </c>
      <c r="J5351" s="14">
        <f>VLOOKUP(Emissions!A3843,'County Activity'!A$2:J$3224,9,FALSE)</f>
        <v>585.87455658762167</v>
      </c>
      <c r="K5351" s="14" t="str">
        <f>VLOOKUP(Emissions!B5145,'County Activity'!B$2:J$3224,9,FALSE)</f>
        <v>E6GAL</v>
      </c>
      <c r="L5351" s="20">
        <f>VLOOKUP($H5351,'Emission Factors'!$B$2:$F$3,3, FALSE)</f>
        <v>0.85</v>
      </c>
      <c r="M5351" s="19" t="str">
        <f>VLOOKUP($H5351,'Emission Factors'!$B$2:$F$3,4, FALSE)</f>
        <v>LB</v>
      </c>
      <c r="N5351" s="19" t="str">
        <f>VLOOKUP($H5351,'Emission Factors'!$B$2:$F$3,5, FALSE)</f>
        <v>E6GAL</v>
      </c>
      <c r="O5351" s="42">
        <f>J5351*L5351/2000</f>
        <v>0.24899668654973919</v>
      </c>
      <c r="P5351" s="2" t="s">
        <v>2651</v>
      </c>
      <c r="Q5351" s="42">
        <f>IF(ISNA(VLOOKUP(CONCATENATE(A5351,H5351),'Point Emissions'!C$2:E$233,3,FALSE)),0,VLOOKUP(CONCATENATE(A5351,H5351),'Point Emissions'!C$2:E$233,3,FALSE))</f>
        <v>0</v>
      </c>
      <c r="R5351" s="2" t="s">
        <v>2651</v>
      </c>
      <c r="S5351" s="43">
        <f>IF(O5351-Q5351&gt;=0,O5351-Q5351,0)</f>
        <v>0.24899668654973919</v>
      </c>
      <c r="T5351" s="2" t="s">
        <v>2651</v>
      </c>
    </row>
    <row r="5352" spans="1:20">
      <c r="A5352" t="s">
        <v>3565</v>
      </c>
      <c r="B5352" t="s">
        <v>1675</v>
      </c>
      <c r="C5352" t="s">
        <v>2447</v>
      </c>
      <c r="D5352" t="s">
        <v>3566</v>
      </c>
      <c r="E5352" t="s">
        <v>2285</v>
      </c>
      <c r="F5352" t="s">
        <v>1676</v>
      </c>
      <c r="G5352" s="9" t="s">
        <v>4620</v>
      </c>
      <c r="H5352" t="s">
        <v>4628</v>
      </c>
      <c r="I5352" t="s">
        <v>4629</v>
      </c>
      <c r="J5352" s="14">
        <f>VLOOKUP(Emissions!A3418,'County Activity'!A$2:J$3224,9,FALSE)</f>
        <v>2226.2912912802108</v>
      </c>
      <c r="K5352" s="14" t="str">
        <f>VLOOKUP(Emissions!B1710,'County Activity'!B$2:J$3224,9,FALSE)</f>
        <v>E6GAL</v>
      </c>
      <c r="L5352" s="20">
        <f>VLOOKUP($H5352,'Emission Factors'!$B$2:$F$3,3, FALSE)</f>
        <v>0.16900000000000001</v>
      </c>
      <c r="M5352" s="19" t="str">
        <f>VLOOKUP($H5352,'Emission Factors'!$B$2:$F$3,4, FALSE)</f>
        <v>LB</v>
      </c>
      <c r="N5352" s="19" t="str">
        <f>VLOOKUP($H5352,'Emission Factors'!$B$2:$F$3,5, FALSE)</f>
        <v>E6GAL</v>
      </c>
      <c r="O5352" s="42">
        <f>J5352*L5352/2000</f>
        <v>0.18812161411317782</v>
      </c>
      <c r="P5352" s="2" t="s">
        <v>2651</v>
      </c>
      <c r="Q5352" s="42">
        <f>IF(ISNA(VLOOKUP(CONCATENATE(A5352,H5352),'Point Emissions'!C$2:E$233,3,FALSE)),0,VLOOKUP(CONCATENATE(A5352,H5352),'Point Emissions'!C$2:E$233,3,FALSE))</f>
        <v>0</v>
      </c>
      <c r="R5352" s="2" t="s">
        <v>2651</v>
      </c>
      <c r="S5352" s="43">
        <f>IF(O5352-Q5352&gt;=0,O5352-Q5352,0)</f>
        <v>0.18812161411317782</v>
      </c>
      <c r="T5352" s="2" t="s">
        <v>2651</v>
      </c>
    </row>
    <row r="5353" spans="1:20">
      <c r="A5353" t="s">
        <v>5246</v>
      </c>
      <c r="B5353" t="s">
        <v>5151</v>
      </c>
      <c r="C5353" t="s">
        <v>2471</v>
      </c>
      <c r="D5353" t="s">
        <v>5247</v>
      </c>
      <c r="E5353" t="s">
        <v>2285</v>
      </c>
      <c r="F5353" t="s">
        <v>5152</v>
      </c>
      <c r="G5353" s="9" t="s">
        <v>4620</v>
      </c>
      <c r="H5353" t="s">
        <v>2274</v>
      </c>
      <c r="I5353" t="s">
        <v>4630</v>
      </c>
      <c r="J5353" s="14">
        <f>VLOOKUP(Emissions!A2113,'County Activity'!A$2:J$3224,9,FALSE)</f>
        <v>938.84035941400941</v>
      </c>
      <c r="K5353" s="14" t="str">
        <f>VLOOKUP(Emissions!B4280,'County Activity'!B$2:J$3224,9,FALSE)</f>
        <v>E6GAL</v>
      </c>
      <c r="L5353" s="20">
        <f>VLOOKUP($H5353,'Emission Factors'!$B$2:$F$3,3, FALSE)</f>
        <v>0.85</v>
      </c>
      <c r="M5353" s="19" t="str">
        <f>VLOOKUP($H5353,'Emission Factors'!$B$2:$F$3,4, FALSE)</f>
        <v>LB</v>
      </c>
      <c r="N5353" s="19" t="str">
        <f>VLOOKUP($H5353,'Emission Factors'!$B$2:$F$3,5, FALSE)</f>
        <v>E6GAL</v>
      </c>
      <c r="O5353" s="42">
        <f>J5353*L5353/2000</f>
        <v>0.399007152750954</v>
      </c>
      <c r="P5353" s="2" t="s">
        <v>2651</v>
      </c>
      <c r="Q5353" s="42">
        <f>IF(ISNA(VLOOKUP(CONCATENATE(A5353,H5353),'Point Emissions'!C$2:E$233,3,FALSE)),0,VLOOKUP(CONCATENATE(A5353,H5353),'Point Emissions'!C$2:E$233,3,FALSE))</f>
        <v>0</v>
      </c>
      <c r="R5353" s="2" t="s">
        <v>2651</v>
      </c>
      <c r="S5353" s="43">
        <f>IF(O5353-Q5353&gt;=0,O5353-Q5353,0)</f>
        <v>0.399007152750954</v>
      </c>
      <c r="T5353" s="2" t="s">
        <v>2651</v>
      </c>
    </row>
    <row r="5354" spans="1:20">
      <c r="A5354" t="s">
        <v>804</v>
      </c>
      <c r="B5354" t="s">
        <v>787</v>
      </c>
      <c r="C5354" t="s">
        <v>2315</v>
      </c>
      <c r="D5354" t="s">
        <v>805</v>
      </c>
      <c r="E5354" t="s">
        <v>2285</v>
      </c>
      <c r="F5354" t="s">
        <v>789</v>
      </c>
      <c r="G5354" s="9" t="s">
        <v>4620</v>
      </c>
      <c r="H5354" t="s">
        <v>2274</v>
      </c>
      <c r="I5354" t="s">
        <v>4630</v>
      </c>
      <c r="J5354" s="14">
        <f>VLOOKUP(Emissions!A5635,'County Activity'!A$2:J$3224,9,FALSE)</f>
        <v>14114.629143961583</v>
      </c>
      <c r="K5354" s="14" t="str">
        <f>VLOOKUP(Emissions!B6041,'County Activity'!B$2:J$3224,9,FALSE)</f>
        <v>E6GAL</v>
      </c>
      <c r="L5354" s="20">
        <f>VLOOKUP($H5354,'Emission Factors'!$B$2:$F$3,3, FALSE)</f>
        <v>0.85</v>
      </c>
      <c r="M5354" s="19" t="str">
        <f>VLOOKUP($H5354,'Emission Factors'!$B$2:$F$3,4, FALSE)</f>
        <v>LB</v>
      </c>
      <c r="N5354" s="19" t="str">
        <f>VLOOKUP($H5354,'Emission Factors'!$B$2:$F$3,5, FALSE)</f>
        <v>E6GAL</v>
      </c>
      <c r="O5354" s="42">
        <f>J5354*L5354/2000</f>
        <v>5.9987173861836727</v>
      </c>
      <c r="P5354" s="2" t="s">
        <v>2651</v>
      </c>
      <c r="Q5354" s="42">
        <f>IF(ISNA(VLOOKUP(CONCATENATE(A5354,H5354),'Point Emissions'!C$2:E$233,3,FALSE)),0,VLOOKUP(CONCATENATE(A5354,H5354),'Point Emissions'!C$2:E$233,3,FALSE))</f>
        <v>0</v>
      </c>
      <c r="R5354" s="2" t="s">
        <v>2651</v>
      </c>
      <c r="S5354" s="43">
        <f>IF(O5354-Q5354&gt;=0,O5354-Q5354,0)</f>
        <v>5.9987173861836727</v>
      </c>
      <c r="T5354" s="2" t="s">
        <v>2651</v>
      </c>
    </row>
    <row r="5355" spans="1:20">
      <c r="A5355" t="s">
        <v>2266</v>
      </c>
      <c r="B5355" t="s">
        <v>2206</v>
      </c>
      <c r="C5355" t="s">
        <v>2393</v>
      </c>
      <c r="D5355" t="s">
        <v>2397</v>
      </c>
      <c r="E5355" t="s">
        <v>2285</v>
      </c>
      <c r="F5355" t="s">
        <v>2207</v>
      </c>
      <c r="G5355" s="9" t="s">
        <v>4620</v>
      </c>
      <c r="H5355" t="s">
        <v>2274</v>
      </c>
      <c r="I5355" t="s">
        <v>4630</v>
      </c>
      <c r="J5355" s="14">
        <f>VLOOKUP(Emissions!A2877,'County Activity'!A$2:J$3224,9,FALSE)</f>
        <v>1536.531680766913</v>
      </c>
      <c r="K5355" s="14" t="str">
        <f>VLOOKUP(Emissions!B4662,'County Activity'!B$2:J$3224,9,FALSE)</f>
        <v>E6GAL</v>
      </c>
      <c r="L5355" s="20">
        <f>VLOOKUP($H5355,'Emission Factors'!$B$2:$F$3,3, FALSE)</f>
        <v>0.85</v>
      </c>
      <c r="M5355" s="19" t="str">
        <f>VLOOKUP($H5355,'Emission Factors'!$B$2:$F$3,4, FALSE)</f>
        <v>LB</v>
      </c>
      <c r="N5355" s="19" t="str">
        <f>VLOOKUP($H5355,'Emission Factors'!$B$2:$F$3,5, FALSE)</f>
        <v>E6GAL</v>
      </c>
      <c r="O5355" s="42">
        <f>J5355*L5355/2000</f>
        <v>0.65302596432593807</v>
      </c>
      <c r="P5355" s="2" t="s">
        <v>2651</v>
      </c>
      <c r="Q5355" s="42">
        <f>IF(ISNA(VLOOKUP(CONCATENATE(A5355,H5355),'Point Emissions'!C$2:E$233,3,FALSE)),0,VLOOKUP(CONCATENATE(A5355,H5355),'Point Emissions'!C$2:E$233,3,FALSE))</f>
        <v>0</v>
      </c>
      <c r="R5355" s="2" t="s">
        <v>2651</v>
      </c>
      <c r="S5355" s="43">
        <f>IF(O5355-Q5355&gt;=0,O5355-Q5355,0)</f>
        <v>0.65302596432593807</v>
      </c>
      <c r="T5355" s="2" t="s">
        <v>2651</v>
      </c>
    </row>
    <row r="5356" spans="1:20">
      <c r="A5356" t="s">
        <v>4709</v>
      </c>
      <c r="B5356" t="s">
        <v>4669</v>
      </c>
      <c r="C5356" t="s">
        <v>2369</v>
      </c>
      <c r="D5356" t="s">
        <v>3045</v>
      </c>
      <c r="E5356" t="s">
        <v>2285</v>
      </c>
      <c r="F5356" t="s">
        <v>4670</v>
      </c>
      <c r="G5356" s="9" t="s">
        <v>4620</v>
      </c>
      <c r="H5356" t="s">
        <v>4628</v>
      </c>
      <c r="I5356" t="s">
        <v>4629</v>
      </c>
      <c r="J5356" s="14">
        <f>VLOOKUP(Emissions!A1452,'County Activity'!A$2:J$3224,9,FALSE)</f>
        <v>114.26074981714315</v>
      </c>
      <c r="K5356" s="14" t="str">
        <f>VLOOKUP(Emissions!B727,'County Activity'!B$2:J$3224,9,FALSE)</f>
        <v>E6GAL</v>
      </c>
      <c r="L5356" s="20">
        <f>VLOOKUP($H5356,'Emission Factors'!$B$2:$F$3,3, FALSE)</f>
        <v>0.16900000000000001</v>
      </c>
      <c r="M5356" s="19" t="str">
        <f>VLOOKUP($H5356,'Emission Factors'!$B$2:$F$3,4, FALSE)</f>
        <v>LB</v>
      </c>
      <c r="N5356" s="19" t="str">
        <f>VLOOKUP($H5356,'Emission Factors'!$B$2:$F$3,5, FALSE)</f>
        <v>E6GAL</v>
      </c>
      <c r="O5356" s="42">
        <f>J5356*L5356/2000</f>
        <v>9.6550333595485961E-3</v>
      </c>
      <c r="P5356" s="2" t="s">
        <v>2651</v>
      </c>
      <c r="Q5356" s="42">
        <f>IF(ISNA(VLOOKUP(CONCATENATE(A5356,H5356),'Point Emissions'!C$2:E$233,3,FALSE)),0,VLOOKUP(CONCATENATE(A5356,H5356),'Point Emissions'!C$2:E$233,3,FALSE))</f>
        <v>0</v>
      </c>
      <c r="R5356" s="2" t="s">
        <v>2651</v>
      </c>
      <c r="S5356" s="43">
        <f>IF(O5356-Q5356&gt;=0,O5356-Q5356,0)</f>
        <v>9.6550333595485961E-3</v>
      </c>
      <c r="T5356" s="2" t="s">
        <v>2651</v>
      </c>
    </row>
    <row r="5357" spans="1:20">
      <c r="A5357" t="s">
        <v>4209</v>
      </c>
      <c r="B5357" t="s">
        <v>4110</v>
      </c>
      <c r="C5357" t="s">
        <v>2725</v>
      </c>
      <c r="D5357" t="s">
        <v>4210</v>
      </c>
      <c r="E5357" t="s">
        <v>2285</v>
      </c>
      <c r="F5357" t="s">
        <v>4111</v>
      </c>
      <c r="G5357" s="9" t="s">
        <v>4620</v>
      </c>
      <c r="H5357" t="s">
        <v>2274</v>
      </c>
      <c r="I5357" t="s">
        <v>4630</v>
      </c>
      <c r="J5357" s="14">
        <f>VLOOKUP(Emissions!A4231,'County Activity'!A$2:J$3224,9,FALSE)</f>
        <v>3854.6350711855061</v>
      </c>
      <c r="K5357" s="14" t="str">
        <f>VLOOKUP(Emissions!B5339,'County Activity'!B$2:J$3224,9,FALSE)</f>
        <v>E6GAL</v>
      </c>
      <c r="L5357" s="20">
        <f>VLOOKUP($H5357,'Emission Factors'!$B$2:$F$3,3, FALSE)</f>
        <v>0.85</v>
      </c>
      <c r="M5357" s="19" t="str">
        <f>VLOOKUP($H5357,'Emission Factors'!$B$2:$F$3,4, FALSE)</f>
        <v>LB</v>
      </c>
      <c r="N5357" s="19" t="str">
        <f>VLOOKUP($H5357,'Emission Factors'!$B$2:$F$3,5, FALSE)</f>
        <v>E6GAL</v>
      </c>
      <c r="O5357" s="42">
        <f>J5357*L5357/2000</f>
        <v>1.6382199052538402</v>
      </c>
      <c r="P5357" s="2" t="s">
        <v>2651</v>
      </c>
      <c r="Q5357" s="42">
        <f>IF(ISNA(VLOOKUP(CONCATENATE(A5357,H5357),'Point Emissions'!C$2:E$233,3,FALSE)),0,VLOOKUP(CONCATENATE(A5357,H5357),'Point Emissions'!C$2:E$233,3,FALSE))</f>
        <v>0</v>
      </c>
      <c r="R5357" s="2" t="s">
        <v>2651</v>
      </c>
      <c r="S5357" s="43">
        <f>IF(O5357-Q5357&gt;=0,O5357-Q5357,0)</f>
        <v>1.6382199052538402</v>
      </c>
      <c r="T5357" s="2" t="s">
        <v>2651</v>
      </c>
    </row>
    <row r="5358" spans="1:20">
      <c r="A5358" t="s">
        <v>3649</v>
      </c>
      <c r="B5358" t="s">
        <v>3650</v>
      </c>
      <c r="C5358" t="s">
        <v>2283</v>
      </c>
      <c r="D5358" t="s">
        <v>3651</v>
      </c>
      <c r="E5358" t="s">
        <v>2285</v>
      </c>
      <c r="F5358" t="s">
        <v>3652</v>
      </c>
      <c r="G5358" s="9" t="s">
        <v>4620</v>
      </c>
      <c r="H5358" t="s">
        <v>2274</v>
      </c>
      <c r="I5358" t="s">
        <v>4630</v>
      </c>
      <c r="J5358" s="14">
        <f>VLOOKUP(Emissions!A3531,'County Activity'!A$2:J$3224,9,FALSE)</f>
        <v>477.34605851298653</v>
      </c>
      <c r="K5358" s="14" t="str">
        <f>VLOOKUP(Emissions!B4989,'County Activity'!B$2:J$3224,9,FALSE)</f>
        <v>E6GAL</v>
      </c>
      <c r="L5358" s="20">
        <f>VLOOKUP($H5358,'Emission Factors'!$B$2:$F$3,3, FALSE)</f>
        <v>0.85</v>
      </c>
      <c r="M5358" s="19" t="str">
        <f>VLOOKUP($H5358,'Emission Factors'!$B$2:$F$3,4, FALSE)</f>
        <v>LB</v>
      </c>
      <c r="N5358" s="19" t="str">
        <f>VLOOKUP($H5358,'Emission Factors'!$B$2:$F$3,5, FALSE)</f>
        <v>E6GAL</v>
      </c>
      <c r="O5358" s="42">
        <f>J5358*L5358/2000</f>
        <v>0.20287207486801928</v>
      </c>
      <c r="P5358" s="2" t="s">
        <v>2651</v>
      </c>
      <c r="Q5358" s="42">
        <f>IF(ISNA(VLOOKUP(CONCATENATE(A5358,H5358),'Point Emissions'!C$2:E$233,3,FALSE)),0,VLOOKUP(CONCATENATE(A5358,H5358),'Point Emissions'!C$2:E$233,3,FALSE))</f>
        <v>0</v>
      </c>
      <c r="R5358" s="2" t="s">
        <v>2651</v>
      </c>
      <c r="S5358" s="43">
        <f>IF(O5358-Q5358&gt;=0,O5358-Q5358,0)</f>
        <v>0.20287207486801928</v>
      </c>
      <c r="T5358" s="2" t="s">
        <v>2651</v>
      </c>
    </row>
    <row r="5359" spans="1:20">
      <c r="A5359" t="s">
        <v>4174</v>
      </c>
      <c r="B5359" t="s">
        <v>4110</v>
      </c>
      <c r="C5359" t="s">
        <v>2423</v>
      </c>
      <c r="D5359" t="s">
        <v>4175</v>
      </c>
      <c r="E5359" t="s">
        <v>2285</v>
      </c>
      <c r="F5359" t="s">
        <v>4111</v>
      </c>
      <c r="G5359" s="9" t="s">
        <v>4620</v>
      </c>
      <c r="H5359" t="s">
        <v>4628</v>
      </c>
      <c r="I5359" t="s">
        <v>4629</v>
      </c>
      <c r="J5359" s="14">
        <f>VLOOKUP(Emissions!A4180,'County Activity'!A$2:J$3224,9,FALSE)</f>
        <v>738.91607098676047</v>
      </c>
      <c r="K5359" s="14" t="str">
        <f>VLOOKUP(Emissions!B2091,'County Activity'!B$2:J$3224,9,FALSE)</f>
        <v>E6GAL</v>
      </c>
      <c r="L5359" s="20">
        <f>VLOOKUP($H5359,'Emission Factors'!$B$2:$F$3,3, FALSE)</f>
        <v>0.16900000000000001</v>
      </c>
      <c r="M5359" s="19" t="str">
        <f>VLOOKUP($H5359,'Emission Factors'!$B$2:$F$3,4, FALSE)</f>
        <v>LB</v>
      </c>
      <c r="N5359" s="19" t="str">
        <f>VLOOKUP($H5359,'Emission Factors'!$B$2:$F$3,5, FALSE)</f>
        <v>E6GAL</v>
      </c>
      <c r="O5359" s="42">
        <f>J5359*L5359/2000</f>
        <v>6.2438407998381268E-2</v>
      </c>
      <c r="P5359" s="2" t="s">
        <v>2651</v>
      </c>
      <c r="Q5359" s="42">
        <f>IF(ISNA(VLOOKUP(CONCATENATE(A5359,H5359),'Point Emissions'!C$2:E$233,3,FALSE)),0,VLOOKUP(CONCATENATE(A5359,H5359),'Point Emissions'!C$2:E$233,3,FALSE))</f>
        <v>0</v>
      </c>
      <c r="R5359" s="2" t="s">
        <v>2651</v>
      </c>
      <c r="S5359" s="43">
        <f>IF(O5359-Q5359&gt;=0,O5359-Q5359,0)</f>
        <v>6.2438407998381268E-2</v>
      </c>
      <c r="T5359" s="2" t="s">
        <v>2651</v>
      </c>
    </row>
    <row r="5360" spans="1:20">
      <c r="A5360" t="s">
        <v>3995</v>
      </c>
      <c r="B5360" t="s">
        <v>3858</v>
      </c>
      <c r="C5360" t="s">
        <v>3275</v>
      </c>
      <c r="D5360" t="s">
        <v>3996</v>
      </c>
      <c r="E5360" t="s">
        <v>2285</v>
      </c>
      <c r="F5360" t="s">
        <v>3860</v>
      </c>
      <c r="G5360" s="9" t="s">
        <v>4620</v>
      </c>
      <c r="H5360" t="s">
        <v>2274</v>
      </c>
      <c r="I5360" t="s">
        <v>4630</v>
      </c>
      <c r="J5360" s="14">
        <f>VLOOKUP(Emissions!A3949,'County Activity'!A$2:J$3224,9,FALSE)</f>
        <v>634.71077953356996</v>
      </c>
      <c r="K5360" s="14" t="str">
        <f>VLOOKUP(Emissions!B5198,'County Activity'!B$2:J$3224,9,FALSE)</f>
        <v>E6GAL</v>
      </c>
      <c r="L5360" s="20">
        <f>VLOOKUP($H5360,'Emission Factors'!$B$2:$F$3,3, FALSE)</f>
        <v>0.85</v>
      </c>
      <c r="M5360" s="19" t="str">
        <f>VLOOKUP($H5360,'Emission Factors'!$B$2:$F$3,4, FALSE)</f>
        <v>LB</v>
      </c>
      <c r="N5360" s="19" t="str">
        <f>VLOOKUP($H5360,'Emission Factors'!$B$2:$F$3,5, FALSE)</f>
        <v>E6GAL</v>
      </c>
      <c r="O5360" s="42">
        <f>J5360*L5360/2000</f>
        <v>0.26975208130176725</v>
      </c>
      <c r="P5360" s="2" t="s">
        <v>2651</v>
      </c>
      <c r="Q5360" s="42">
        <f>IF(ISNA(VLOOKUP(CONCATENATE(A5360,H5360),'Point Emissions'!C$2:E$233,3,FALSE)),0,VLOOKUP(CONCATENATE(A5360,H5360),'Point Emissions'!C$2:E$233,3,FALSE))</f>
        <v>0</v>
      </c>
      <c r="R5360" s="2" t="s">
        <v>2651</v>
      </c>
      <c r="S5360" s="43">
        <f>IF(O5360-Q5360&gt;=0,O5360-Q5360,0)</f>
        <v>0.26975208130176725</v>
      </c>
      <c r="T5360" s="2" t="s">
        <v>2651</v>
      </c>
    </row>
    <row r="5361" spans="1:20">
      <c r="A5361" t="s">
        <v>1086</v>
      </c>
      <c r="B5361" t="s">
        <v>1053</v>
      </c>
      <c r="C5361" t="s">
        <v>2351</v>
      </c>
      <c r="D5361" t="s">
        <v>4592</v>
      </c>
      <c r="E5361" t="s">
        <v>2285</v>
      </c>
      <c r="F5361" t="s">
        <v>1054</v>
      </c>
      <c r="G5361" s="9" t="s">
        <v>4620</v>
      </c>
      <c r="H5361" t="s">
        <v>2274</v>
      </c>
      <c r="I5361" t="s">
        <v>4630</v>
      </c>
      <c r="J5361" s="14">
        <f>VLOOKUP(Emissions!A5953,'County Activity'!A$2:J$3224,9,FALSE)</f>
        <v>4912.1874820491093</v>
      </c>
      <c r="K5361" s="14" t="str">
        <f>VLOOKUP(Emissions!B6200,'County Activity'!B$2:J$3224,9,FALSE)</f>
        <v>E6GAL</v>
      </c>
      <c r="L5361" s="20">
        <f>VLOOKUP($H5361,'Emission Factors'!$B$2:$F$3,3, FALSE)</f>
        <v>0.85</v>
      </c>
      <c r="M5361" s="19" t="str">
        <f>VLOOKUP($H5361,'Emission Factors'!$B$2:$F$3,4, FALSE)</f>
        <v>LB</v>
      </c>
      <c r="N5361" s="19" t="str">
        <f>VLOOKUP($H5361,'Emission Factors'!$B$2:$F$3,5, FALSE)</f>
        <v>E6GAL</v>
      </c>
      <c r="O5361" s="42">
        <f>J5361*L5361/2000</f>
        <v>2.0876796798708717</v>
      </c>
      <c r="P5361" s="2" t="s">
        <v>2651</v>
      </c>
      <c r="Q5361" s="42">
        <f>IF(ISNA(VLOOKUP(CONCATENATE(A5361,H5361),'Point Emissions'!C$2:E$233,3,FALSE)),0,VLOOKUP(CONCATENATE(A5361,H5361),'Point Emissions'!C$2:E$233,3,FALSE))</f>
        <v>0</v>
      </c>
      <c r="R5361" s="2" t="s">
        <v>2651</v>
      </c>
      <c r="S5361" s="43">
        <f>IF(O5361-Q5361&gt;=0,O5361-Q5361,0)</f>
        <v>2.0876796798708717</v>
      </c>
      <c r="T5361" s="2" t="s">
        <v>2651</v>
      </c>
    </row>
    <row r="5362" spans="1:20">
      <c r="A5362" t="s">
        <v>5564</v>
      </c>
      <c r="B5362" t="s">
        <v>4519</v>
      </c>
      <c r="C5362" t="s">
        <v>2348</v>
      </c>
      <c r="D5362" t="s">
        <v>5565</v>
      </c>
      <c r="E5362" t="s">
        <v>2285</v>
      </c>
      <c r="F5362" t="s">
        <v>4521</v>
      </c>
      <c r="G5362" s="9" t="s">
        <v>4620</v>
      </c>
      <c r="H5362" t="s">
        <v>2274</v>
      </c>
      <c r="I5362" t="s">
        <v>4630</v>
      </c>
      <c r="J5362" s="14">
        <f>VLOOKUP(Emissions!A4677,'County Activity'!A$2:J$3224,9,FALSE)</f>
        <v>5337.5589898465059</v>
      </c>
      <c r="K5362" s="14" t="str">
        <f>VLOOKUP(Emissions!B5562,'County Activity'!B$2:J$3224,9,FALSE)</f>
        <v>E6GAL</v>
      </c>
      <c r="L5362" s="20">
        <f>VLOOKUP($H5362,'Emission Factors'!$B$2:$F$3,3, FALSE)</f>
        <v>0.85</v>
      </c>
      <c r="M5362" s="19" t="str">
        <f>VLOOKUP($H5362,'Emission Factors'!$B$2:$F$3,4, FALSE)</f>
        <v>LB</v>
      </c>
      <c r="N5362" s="19" t="str">
        <f>VLOOKUP($H5362,'Emission Factors'!$B$2:$F$3,5, FALSE)</f>
        <v>E6GAL</v>
      </c>
      <c r="O5362" s="42">
        <f>J5362*L5362/2000</f>
        <v>2.2684625706847652</v>
      </c>
      <c r="P5362" s="2" t="s">
        <v>2651</v>
      </c>
      <c r="Q5362" s="42">
        <f>IF(ISNA(VLOOKUP(CONCATENATE(A5362,H5362),'Point Emissions'!C$2:E$233,3,FALSE)),0,VLOOKUP(CONCATENATE(A5362,H5362),'Point Emissions'!C$2:E$233,3,FALSE))</f>
        <v>0</v>
      </c>
      <c r="R5362" s="2" t="s">
        <v>2651</v>
      </c>
      <c r="S5362" s="43">
        <f>IF(O5362-Q5362&gt;=0,O5362-Q5362,0)</f>
        <v>2.2684625706847652</v>
      </c>
      <c r="T5362" s="2" t="s">
        <v>2651</v>
      </c>
    </row>
    <row r="5363" spans="1:20">
      <c r="A5363" t="s">
        <v>374</v>
      </c>
      <c r="B5363" t="s">
        <v>232</v>
      </c>
      <c r="C5363" t="s">
        <v>3275</v>
      </c>
      <c r="D5363" t="s">
        <v>375</v>
      </c>
      <c r="E5363" t="s">
        <v>2285</v>
      </c>
      <c r="F5363" t="s">
        <v>233</v>
      </c>
      <c r="G5363" s="9" t="s">
        <v>4620</v>
      </c>
      <c r="H5363" t="s">
        <v>4628</v>
      </c>
      <c r="I5363" t="s">
        <v>4629</v>
      </c>
      <c r="J5363" s="14">
        <f>VLOOKUP(Emissions!A5214,'County Activity'!A$2:J$3224,9,FALSE)</f>
        <v>1652.6818319963913</v>
      </c>
      <c r="K5363" s="14" t="str">
        <f>VLOOKUP(Emissions!B2608,'County Activity'!B$2:J$3224,9,FALSE)</f>
        <v>E6GAL</v>
      </c>
      <c r="L5363" s="20">
        <f>VLOOKUP($H5363,'Emission Factors'!$B$2:$F$3,3, FALSE)</f>
        <v>0.16900000000000001</v>
      </c>
      <c r="M5363" s="19" t="str">
        <f>VLOOKUP($H5363,'Emission Factors'!$B$2:$F$3,4, FALSE)</f>
        <v>LB</v>
      </c>
      <c r="N5363" s="19" t="str">
        <f>VLOOKUP($H5363,'Emission Factors'!$B$2:$F$3,5, FALSE)</f>
        <v>E6GAL</v>
      </c>
      <c r="O5363" s="42">
        <f>J5363*L5363/2000</f>
        <v>0.13965161480369509</v>
      </c>
      <c r="P5363" s="2" t="s">
        <v>2651</v>
      </c>
      <c r="Q5363" s="42">
        <f>IF(ISNA(VLOOKUP(CONCATENATE(A5363,H5363),'Point Emissions'!C$2:E$233,3,FALSE)),0,VLOOKUP(CONCATENATE(A5363,H5363),'Point Emissions'!C$2:E$233,3,FALSE))</f>
        <v>2.18E-2</v>
      </c>
      <c r="R5363" s="2" t="s">
        <v>2651</v>
      </c>
      <c r="S5363" s="43">
        <f>IF(O5363-Q5363&gt;=0,O5363-Q5363,0)</f>
        <v>0.11785161480369509</v>
      </c>
      <c r="T5363" s="2" t="s">
        <v>2651</v>
      </c>
    </row>
    <row r="5364" spans="1:20">
      <c r="A5364" t="s">
        <v>2040</v>
      </c>
      <c r="B5364" t="s">
        <v>1909</v>
      </c>
      <c r="C5364" t="s">
        <v>2733</v>
      </c>
      <c r="D5364" t="s">
        <v>4769</v>
      </c>
      <c r="E5364" t="s">
        <v>2285</v>
      </c>
      <c r="F5364" t="s">
        <v>1911</v>
      </c>
      <c r="G5364" s="9" t="s">
        <v>4620</v>
      </c>
      <c r="H5364" t="s">
        <v>2274</v>
      </c>
      <c r="I5364" t="s">
        <v>4630</v>
      </c>
      <c r="J5364" s="14">
        <f>VLOOKUP(Emissions!A2613,'County Activity'!A$2:J$3224,9,FALSE)</f>
        <v>262.56274880906858</v>
      </c>
      <c r="K5364" s="14" t="str">
        <f>VLOOKUP(Emissions!B4530,'County Activity'!B$2:J$3224,9,FALSE)</f>
        <v>E6GAL</v>
      </c>
      <c r="L5364" s="20">
        <f>VLOOKUP($H5364,'Emission Factors'!$B$2:$F$3,3, FALSE)</f>
        <v>0.85</v>
      </c>
      <c r="M5364" s="19" t="str">
        <f>VLOOKUP($H5364,'Emission Factors'!$B$2:$F$3,4, FALSE)</f>
        <v>LB</v>
      </c>
      <c r="N5364" s="19" t="str">
        <f>VLOOKUP($H5364,'Emission Factors'!$B$2:$F$3,5, FALSE)</f>
        <v>E6GAL</v>
      </c>
      <c r="O5364" s="42">
        <f>J5364*L5364/2000</f>
        <v>0.11158916824385415</v>
      </c>
      <c r="P5364" s="2" t="s">
        <v>2651</v>
      </c>
      <c r="Q5364" s="42">
        <f>IF(ISNA(VLOOKUP(CONCATENATE(A5364,H5364),'Point Emissions'!C$2:E$233,3,FALSE)),0,VLOOKUP(CONCATENATE(A5364,H5364),'Point Emissions'!C$2:E$233,3,FALSE))</f>
        <v>0</v>
      </c>
      <c r="R5364" s="2" t="s">
        <v>2651</v>
      </c>
      <c r="S5364" s="43">
        <f>IF(O5364-Q5364&gt;=0,O5364-Q5364,0)</f>
        <v>0.11158916824385415</v>
      </c>
      <c r="T5364" s="2" t="s">
        <v>2651</v>
      </c>
    </row>
    <row r="5365" spans="1:20">
      <c r="A5365" t="s">
        <v>4581</v>
      </c>
      <c r="B5365" t="s">
        <v>1756</v>
      </c>
      <c r="C5365" t="s">
        <v>2450</v>
      </c>
      <c r="D5365" t="s">
        <v>4582</v>
      </c>
      <c r="E5365" t="s">
        <v>2285</v>
      </c>
      <c r="F5365" t="s">
        <v>1757</v>
      </c>
      <c r="G5365" s="9" t="s">
        <v>4620</v>
      </c>
      <c r="H5365" t="s">
        <v>4628</v>
      </c>
      <c r="I5365" t="s">
        <v>4629</v>
      </c>
      <c r="J5365" s="14">
        <f>VLOOKUP(Emissions!A1302,'County Activity'!A$2:J$3224,9,FALSE)</f>
        <v>512.18790150655479</v>
      </c>
      <c r="K5365" s="14" t="str">
        <f>VLOOKUP(Emissions!B652,'County Activity'!B$2:J$3224,9,FALSE)</f>
        <v>E6GAL</v>
      </c>
      <c r="L5365" s="20">
        <f>VLOOKUP($H5365,'Emission Factors'!$B$2:$F$3,3, FALSE)</f>
        <v>0.16900000000000001</v>
      </c>
      <c r="M5365" s="19" t="str">
        <f>VLOOKUP($H5365,'Emission Factors'!$B$2:$F$3,4, FALSE)</f>
        <v>LB</v>
      </c>
      <c r="N5365" s="19" t="str">
        <f>VLOOKUP($H5365,'Emission Factors'!$B$2:$F$3,5, FALSE)</f>
        <v>E6GAL</v>
      </c>
      <c r="O5365" s="42">
        <f>J5365*L5365/2000</f>
        <v>4.3279877677303881E-2</v>
      </c>
      <c r="P5365" s="2" t="s">
        <v>2651</v>
      </c>
      <c r="Q5365" s="42">
        <f>IF(ISNA(VLOOKUP(CONCATENATE(A5365,H5365),'Point Emissions'!C$2:E$233,3,FALSE)),0,VLOOKUP(CONCATENATE(A5365,H5365),'Point Emissions'!C$2:E$233,3,FALSE))</f>
        <v>0</v>
      </c>
      <c r="R5365" s="2" t="s">
        <v>2651</v>
      </c>
      <c r="S5365" s="43">
        <f>IF(O5365-Q5365&gt;=0,O5365-Q5365,0)</f>
        <v>4.3279877677303881E-2</v>
      </c>
      <c r="T5365" s="2" t="s">
        <v>2651</v>
      </c>
    </row>
    <row r="5366" spans="1:20">
      <c r="A5366" t="s">
        <v>3819</v>
      </c>
      <c r="B5366" t="s">
        <v>3764</v>
      </c>
      <c r="C5366" t="s">
        <v>2399</v>
      </c>
      <c r="D5366" t="s">
        <v>2031</v>
      </c>
      <c r="E5366" t="s">
        <v>2285</v>
      </c>
      <c r="F5366" t="s">
        <v>3766</v>
      </c>
      <c r="G5366" s="9" t="s">
        <v>4620</v>
      </c>
      <c r="H5366" t="s">
        <v>2274</v>
      </c>
      <c r="I5366" t="s">
        <v>4630</v>
      </c>
      <c r="J5366" s="14">
        <f>VLOOKUP(Emissions!A3735,'County Activity'!A$2:J$3224,9,FALSE)</f>
        <v>548.02248083541792</v>
      </c>
      <c r="K5366" s="14" t="str">
        <f>VLOOKUP(Emissions!B5091,'County Activity'!B$2:J$3224,9,FALSE)</f>
        <v>E6GAL</v>
      </c>
      <c r="L5366" s="20">
        <f>VLOOKUP($H5366,'Emission Factors'!$B$2:$F$3,3, FALSE)</f>
        <v>0.85</v>
      </c>
      <c r="M5366" s="19" t="str">
        <f>VLOOKUP($H5366,'Emission Factors'!$B$2:$F$3,4, FALSE)</f>
        <v>LB</v>
      </c>
      <c r="N5366" s="19" t="str">
        <f>VLOOKUP($H5366,'Emission Factors'!$B$2:$F$3,5, FALSE)</f>
        <v>E6GAL</v>
      </c>
      <c r="O5366" s="42">
        <f>J5366*L5366/2000</f>
        <v>0.23290955435505262</v>
      </c>
      <c r="P5366" s="2" t="s">
        <v>2651</v>
      </c>
      <c r="Q5366" s="42">
        <f>IF(ISNA(VLOOKUP(CONCATENATE(A5366,H5366),'Point Emissions'!C$2:E$233,3,FALSE)),0,VLOOKUP(CONCATENATE(A5366,H5366),'Point Emissions'!C$2:E$233,3,FALSE))</f>
        <v>0</v>
      </c>
      <c r="R5366" s="2" t="s">
        <v>2651</v>
      </c>
      <c r="S5366" s="43">
        <f>IF(O5366-Q5366&gt;=0,O5366-Q5366,0)</f>
        <v>0.23290955435505262</v>
      </c>
      <c r="T5366" s="2" t="s">
        <v>2651</v>
      </c>
    </row>
    <row r="5367" spans="1:20">
      <c r="A5367" t="s">
        <v>4795</v>
      </c>
      <c r="B5367" t="s">
        <v>4669</v>
      </c>
      <c r="C5367" t="s">
        <v>3282</v>
      </c>
      <c r="D5367" t="s">
        <v>4796</v>
      </c>
      <c r="E5367" t="s">
        <v>2285</v>
      </c>
      <c r="F5367" t="s">
        <v>4670</v>
      </c>
      <c r="G5367" s="9" t="s">
        <v>4620</v>
      </c>
      <c r="H5367" t="s">
        <v>2274</v>
      </c>
      <c r="I5367" t="s">
        <v>4630</v>
      </c>
      <c r="J5367" s="14">
        <f>VLOOKUP(Emissions!A1569,'County Activity'!A$2:J$3224,9,FALSE)</f>
        <v>641.3076726003668</v>
      </c>
      <c r="K5367" s="14" t="str">
        <f>VLOOKUP(Emissions!B4008,'County Activity'!B$2:J$3224,9,FALSE)</f>
        <v>E6GAL</v>
      </c>
      <c r="L5367" s="20">
        <f>VLOOKUP($H5367,'Emission Factors'!$B$2:$F$3,3, FALSE)</f>
        <v>0.85</v>
      </c>
      <c r="M5367" s="19" t="str">
        <f>VLOOKUP($H5367,'Emission Factors'!$B$2:$F$3,4, FALSE)</f>
        <v>LB</v>
      </c>
      <c r="N5367" s="19" t="str">
        <f>VLOOKUP($H5367,'Emission Factors'!$B$2:$F$3,5, FALSE)</f>
        <v>E6GAL</v>
      </c>
      <c r="O5367" s="42">
        <f>J5367*L5367/2000</f>
        <v>0.27255576085515587</v>
      </c>
      <c r="P5367" s="2" t="s">
        <v>2651</v>
      </c>
      <c r="Q5367" s="42">
        <f>IF(ISNA(VLOOKUP(CONCATENATE(A5367,H5367),'Point Emissions'!C$2:E$233,3,FALSE)),0,VLOOKUP(CONCATENATE(A5367,H5367),'Point Emissions'!C$2:E$233,3,FALSE))</f>
        <v>0</v>
      </c>
      <c r="R5367" s="2" t="s">
        <v>2651</v>
      </c>
      <c r="S5367" s="43">
        <f>IF(O5367-Q5367&gt;=0,O5367-Q5367,0)</f>
        <v>0.27255576085515587</v>
      </c>
      <c r="T5367" s="2" t="s">
        <v>2651</v>
      </c>
    </row>
    <row r="5368" spans="1:20">
      <c r="A5368" t="s">
        <v>4168</v>
      </c>
      <c r="B5368" t="s">
        <v>4110</v>
      </c>
      <c r="C5368" t="s">
        <v>2408</v>
      </c>
      <c r="D5368" t="s">
        <v>4570</v>
      </c>
      <c r="E5368" t="s">
        <v>2285</v>
      </c>
      <c r="F5368" t="s">
        <v>4111</v>
      </c>
      <c r="G5368" s="9" t="s">
        <v>4620</v>
      </c>
      <c r="H5368" t="s">
        <v>2274</v>
      </c>
      <c r="I5368" t="s">
        <v>4630</v>
      </c>
      <c r="J5368" s="14">
        <f>VLOOKUP(Emissions!A4171,'County Activity'!A$2:J$3224,9,FALSE)</f>
        <v>734.91310189283024</v>
      </c>
      <c r="K5368" s="14" t="str">
        <f>VLOOKUP(Emissions!B5309,'County Activity'!B$2:J$3224,9,FALSE)</f>
        <v>E6GAL</v>
      </c>
      <c r="L5368" s="20">
        <f>VLOOKUP($H5368,'Emission Factors'!$B$2:$F$3,3, FALSE)</f>
        <v>0.85</v>
      </c>
      <c r="M5368" s="19" t="str">
        <f>VLOOKUP($H5368,'Emission Factors'!$B$2:$F$3,4, FALSE)</f>
        <v>LB</v>
      </c>
      <c r="N5368" s="19" t="str">
        <f>VLOOKUP($H5368,'Emission Factors'!$B$2:$F$3,5, FALSE)</f>
        <v>E6GAL</v>
      </c>
      <c r="O5368" s="42">
        <f>J5368*L5368/2000</f>
        <v>0.31233806830445288</v>
      </c>
      <c r="P5368" s="2" t="s">
        <v>2651</v>
      </c>
      <c r="Q5368" s="42">
        <f>IF(ISNA(VLOOKUP(CONCATENATE(A5368,H5368),'Point Emissions'!C$2:E$233,3,FALSE)),0,VLOOKUP(CONCATENATE(A5368,H5368),'Point Emissions'!C$2:E$233,3,FALSE))</f>
        <v>0</v>
      </c>
      <c r="R5368" s="2" t="s">
        <v>2651</v>
      </c>
      <c r="S5368" s="43">
        <f>IF(O5368-Q5368&gt;=0,O5368-Q5368,0)</f>
        <v>0.31233806830445288</v>
      </c>
      <c r="T5368" s="2" t="s">
        <v>2651</v>
      </c>
    </row>
    <row r="5369" spans="1:20">
      <c r="A5369" t="s">
        <v>4227</v>
      </c>
      <c r="B5369" t="s">
        <v>4110</v>
      </c>
      <c r="C5369" t="s">
        <v>3275</v>
      </c>
      <c r="D5369" t="s">
        <v>2478</v>
      </c>
      <c r="E5369" t="s">
        <v>2285</v>
      </c>
      <c r="F5369" t="s">
        <v>4111</v>
      </c>
      <c r="G5369" s="9" t="s">
        <v>4620</v>
      </c>
      <c r="H5369" t="s">
        <v>2274</v>
      </c>
      <c r="I5369" t="s">
        <v>4630</v>
      </c>
      <c r="J5369" s="14">
        <f>VLOOKUP(Emissions!A4255,'County Activity'!A$2:J$3224,9,FALSE)</f>
        <v>780.86718709114882</v>
      </c>
      <c r="K5369" s="14" t="str">
        <f>VLOOKUP(Emissions!B5351,'County Activity'!B$2:J$3224,9,FALSE)</f>
        <v>E6GAL</v>
      </c>
      <c r="L5369" s="20">
        <f>VLOOKUP($H5369,'Emission Factors'!$B$2:$F$3,3, FALSE)</f>
        <v>0.85</v>
      </c>
      <c r="M5369" s="19" t="str">
        <f>VLOOKUP($H5369,'Emission Factors'!$B$2:$F$3,4, FALSE)</f>
        <v>LB</v>
      </c>
      <c r="N5369" s="19" t="str">
        <f>VLOOKUP($H5369,'Emission Factors'!$B$2:$F$3,5, FALSE)</f>
        <v>E6GAL</v>
      </c>
      <c r="O5369" s="42">
        <f>J5369*L5369/2000</f>
        <v>0.3318685545137382</v>
      </c>
      <c r="P5369" s="2" t="s">
        <v>2651</v>
      </c>
      <c r="Q5369" s="42">
        <f>IF(ISNA(VLOOKUP(CONCATENATE(A5369,H5369),'Point Emissions'!C$2:E$233,3,FALSE)),0,VLOOKUP(CONCATENATE(A5369,H5369),'Point Emissions'!C$2:E$233,3,FALSE))</f>
        <v>0</v>
      </c>
      <c r="R5369" s="2" t="s">
        <v>2651</v>
      </c>
      <c r="S5369" s="43">
        <f>IF(O5369-Q5369&gt;=0,O5369-Q5369,0)</f>
        <v>0.3318685545137382</v>
      </c>
      <c r="T5369" s="2" t="s">
        <v>2651</v>
      </c>
    </row>
    <row r="5370" spans="1:20">
      <c r="A5370" t="s">
        <v>3763</v>
      </c>
      <c r="B5370" t="s">
        <v>3764</v>
      </c>
      <c r="C5370" t="s">
        <v>2283</v>
      </c>
      <c r="D5370" t="s">
        <v>3765</v>
      </c>
      <c r="E5370" t="s">
        <v>2285</v>
      </c>
      <c r="F5370" t="s">
        <v>3766</v>
      </c>
      <c r="G5370" s="9" t="s">
        <v>4620</v>
      </c>
      <c r="H5370" t="s">
        <v>4628</v>
      </c>
      <c r="I5370" t="s">
        <v>4629</v>
      </c>
      <c r="J5370" s="14">
        <f>VLOOKUP(Emissions!A3658,'County Activity'!A$2:J$3224,9,FALSE)</f>
        <v>2606.7654977200868</v>
      </c>
      <c r="K5370" s="14" t="str">
        <f>VLOOKUP(Emissions!B1830,'County Activity'!B$2:J$3224,9,FALSE)</f>
        <v>E6GAL</v>
      </c>
      <c r="L5370" s="20">
        <f>VLOOKUP($H5370,'Emission Factors'!$B$2:$F$3,3, FALSE)</f>
        <v>0.16900000000000001</v>
      </c>
      <c r="M5370" s="19" t="str">
        <f>VLOOKUP($H5370,'Emission Factors'!$B$2:$F$3,4, FALSE)</f>
        <v>LB</v>
      </c>
      <c r="N5370" s="19" t="str">
        <f>VLOOKUP($H5370,'Emission Factors'!$B$2:$F$3,5, FALSE)</f>
        <v>E6GAL</v>
      </c>
      <c r="O5370" s="42">
        <f>J5370*L5370/2000</f>
        <v>0.22027168455734736</v>
      </c>
      <c r="P5370" s="2" t="s">
        <v>2651</v>
      </c>
      <c r="Q5370" s="42">
        <f>IF(ISNA(VLOOKUP(CONCATENATE(A5370,H5370),'Point Emissions'!C$2:E$233,3,FALSE)),0,VLOOKUP(CONCATENATE(A5370,H5370),'Point Emissions'!C$2:E$233,3,FALSE))</f>
        <v>0</v>
      </c>
      <c r="R5370" s="2" t="s">
        <v>2651</v>
      </c>
      <c r="S5370" s="43">
        <f>IF(O5370-Q5370&gt;=0,O5370-Q5370,0)</f>
        <v>0.22027168455734736</v>
      </c>
      <c r="T5370" s="2" t="s">
        <v>2651</v>
      </c>
    </row>
    <row r="5371" spans="1:20">
      <c r="A5371" t="s">
        <v>2079</v>
      </c>
      <c r="B5371" t="s">
        <v>2056</v>
      </c>
      <c r="C5371" t="s">
        <v>2324</v>
      </c>
      <c r="D5371" t="s">
        <v>2325</v>
      </c>
      <c r="E5371" t="s">
        <v>2285</v>
      </c>
      <c r="F5371" t="s">
        <v>2058</v>
      </c>
      <c r="G5371" s="9" t="s">
        <v>4620</v>
      </c>
      <c r="H5371" t="s">
        <v>2274</v>
      </c>
      <c r="I5371" t="s">
        <v>4630</v>
      </c>
      <c r="J5371" s="14">
        <f>VLOOKUP(Emissions!A2657,'County Activity'!A$2:J$3224,9,FALSE)</f>
        <v>1353.7721238144366</v>
      </c>
      <c r="K5371" s="14" t="str">
        <f>VLOOKUP(Emissions!B4552,'County Activity'!B$2:J$3224,9,FALSE)</f>
        <v>E6GAL</v>
      </c>
      <c r="L5371" s="20">
        <f>VLOOKUP($H5371,'Emission Factors'!$B$2:$F$3,3, FALSE)</f>
        <v>0.85</v>
      </c>
      <c r="M5371" s="19" t="str">
        <f>VLOOKUP($H5371,'Emission Factors'!$B$2:$F$3,4, FALSE)</f>
        <v>LB</v>
      </c>
      <c r="N5371" s="19" t="str">
        <f>VLOOKUP($H5371,'Emission Factors'!$B$2:$F$3,5, FALSE)</f>
        <v>E6GAL</v>
      </c>
      <c r="O5371" s="42">
        <f>J5371*L5371/2000</f>
        <v>0.57535315262113551</v>
      </c>
      <c r="P5371" s="2" t="s">
        <v>2651</v>
      </c>
      <c r="Q5371" s="42">
        <f>IF(ISNA(VLOOKUP(CONCATENATE(A5371,H5371),'Point Emissions'!C$2:E$233,3,FALSE)),0,VLOOKUP(CONCATENATE(A5371,H5371),'Point Emissions'!C$2:E$233,3,FALSE))</f>
        <v>0</v>
      </c>
      <c r="R5371" s="2" t="s">
        <v>2651</v>
      </c>
      <c r="S5371" s="43">
        <f>IF(O5371-Q5371&gt;=0,O5371-Q5371,0)</f>
        <v>0.57535315262113551</v>
      </c>
      <c r="T5371" s="2" t="s">
        <v>2651</v>
      </c>
    </row>
    <row r="5372" spans="1:20">
      <c r="A5372" t="s">
        <v>3543</v>
      </c>
      <c r="B5372" t="s">
        <v>1675</v>
      </c>
      <c r="C5372" t="s">
        <v>2402</v>
      </c>
      <c r="D5372" t="s">
        <v>3243</v>
      </c>
      <c r="E5372" t="s">
        <v>2285</v>
      </c>
      <c r="F5372" t="s">
        <v>1676</v>
      </c>
      <c r="G5372" s="9" t="s">
        <v>4620</v>
      </c>
      <c r="H5372" t="s">
        <v>2274</v>
      </c>
      <c r="I5372" t="s">
        <v>4630</v>
      </c>
      <c r="J5372" s="14">
        <f>VLOOKUP(Emissions!A3389,'County Activity'!A$2:J$3224,9,FALSE)</f>
        <v>434.69041984806648</v>
      </c>
      <c r="K5372" s="14" t="str">
        <f>VLOOKUP(Emissions!B4918,'County Activity'!B$2:J$3224,9,FALSE)</f>
        <v>E6GAL</v>
      </c>
      <c r="L5372" s="20">
        <f>VLOOKUP($H5372,'Emission Factors'!$B$2:$F$3,3, FALSE)</f>
        <v>0.85</v>
      </c>
      <c r="M5372" s="19" t="str">
        <f>VLOOKUP($H5372,'Emission Factors'!$B$2:$F$3,4, FALSE)</f>
        <v>LB</v>
      </c>
      <c r="N5372" s="19" t="str">
        <f>VLOOKUP($H5372,'Emission Factors'!$B$2:$F$3,5, FALSE)</f>
        <v>E6GAL</v>
      </c>
      <c r="O5372" s="42">
        <f>J5372*L5372/2000</f>
        <v>0.18474342843542826</v>
      </c>
      <c r="P5372" s="2" t="s">
        <v>2651</v>
      </c>
      <c r="Q5372" s="42">
        <f>IF(ISNA(VLOOKUP(CONCATENATE(A5372,H5372),'Point Emissions'!C$2:E$233,3,FALSE)),0,VLOOKUP(CONCATENATE(A5372,H5372),'Point Emissions'!C$2:E$233,3,FALSE))</f>
        <v>0</v>
      </c>
      <c r="R5372" s="2" t="s">
        <v>2651</v>
      </c>
      <c r="S5372" s="43">
        <f>IF(O5372-Q5372&gt;=0,O5372-Q5372,0)</f>
        <v>0.18474342843542826</v>
      </c>
      <c r="T5372" s="2" t="s">
        <v>2651</v>
      </c>
    </row>
    <row r="5373" spans="1:20">
      <c r="A5373" t="s">
        <v>1864</v>
      </c>
      <c r="B5373" t="s">
        <v>1840</v>
      </c>
      <c r="C5373" t="s">
        <v>2324</v>
      </c>
      <c r="D5373" t="s">
        <v>2649</v>
      </c>
      <c r="E5373" t="s">
        <v>2285</v>
      </c>
      <c r="F5373" t="s">
        <v>1842</v>
      </c>
      <c r="G5373" s="9" t="s">
        <v>4620</v>
      </c>
      <c r="H5373" t="s">
        <v>4628</v>
      </c>
      <c r="I5373" t="s">
        <v>4629</v>
      </c>
      <c r="J5373" s="14">
        <f>VLOOKUP(Emissions!A2412,'County Activity'!A$2:J$3224,9,FALSE)</f>
        <v>1162.7184148993367</v>
      </c>
      <c r="K5373" s="14" t="str">
        <f>VLOOKUP(Emissions!B1207,'County Activity'!B$2:J$3224,9,FALSE)</f>
        <v>E6GAL</v>
      </c>
      <c r="L5373" s="20">
        <f>VLOOKUP($H5373,'Emission Factors'!$B$2:$F$3,3, FALSE)</f>
        <v>0.16900000000000001</v>
      </c>
      <c r="M5373" s="19" t="str">
        <f>VLOOKUP($H5373,'Emission Factors'!$B$2:$F$3,4, FALSE)</f>
        <v>LB</v>
      </c>
      <c r="N5373" s="19" t="str">
        <f>VLOOKUP($H5373,'Emission Factors'!$B$2:$F$3,5, FALSE)</f>
        <v>E6GAL</v>
      </c>
      <c r="O5373" s="42">
        <f>J5373*L5373/2000</f>
        <v>9.8249706058993969E-2</v>
      </c>
      <c r="P5373" s="2" t="s">
        <v>2651</v>
      </c>
      <c r="Q5373" s="42">
        <f>IF(ISNA(VLOOKUP(CONCATENATE(A5373,H5373),'Point Emissions'!C$2:E$233,3,FALSE)),0,VLOOKUP(CONCATENATE(A5373,H5373),'Point Emissions'!C$2:E$233,3,FALSE))</f>
        <v>0</v>
      </c>
      <c r="R5373" s="2" t="s">
        <v>2651</v>
      </c>
      <c r="S5373" s="43">
        <f>IF(O5373-Q5373&gt;=0,O5373-Q5373,0)</f>
        <v>9.8249706058993969E-2</v>
      </c>
      <c r="T5373" s="2" t="s">
        <v>2651</v>
      </c>
    </row>
    <row r="5374" spans="1:20">
      <c r="A5374" t="s">
        <v>3119</v>
      </c>
      <c r="B5374" t="s">
        <v>3004</v>
      </c>
      <c r="C5374" t="s">
        <v>2480</v>
      </c>
      <c r="D5374" t="s">
        <v>3120</v>
      </c>
      <c r="E5374" t="s">
        <v>2285</v>
      </c>
      <c r="F5374" t="s">
        <v>3006</v>
      </c>
      <c r="G5374" s="9" t="s">
        <v>4620</v>
      </c>
      <c r="H5374" t="s">
        <v>2274</v>
      </c>
      <c r="I5374" t="s">
        <v>4630</v>
      </c>
      <c r="J5374" s="14">
        <f>VLOOKUP(Emissions!A773,'County Activity'!A$2:J$3224,9,FALSE)</f>
        <v>61.357510271761853</v>
      </c>
      <c r="K5374" s="14" t="str">
        <f>VLOOKUP(Emissions!B3610,'County Activity'!B$2:J$3224,9,FALSE)</f>
        <v>E6GAL</v>
      </c>
      <c r="L5374" s="20">
        <f>VLOOKUP($H5374,'Emission Factors'!$B$2:$F$3,3, FALSE)</f>
        <v>0.85</v>
      </c>
      <c r="M5374" s="19" t="str">
        <f>VLOOKUP($H5374,'Emission Factors'!$B$2:$F$3,4, FALSE)</f>
        <v>LB</v>
      </c>
      <c r="N5374" s="19" t="str">
        <f>VLOOKUP($H5374,'Emission Factors'!$B$2:$F$3,5, FALSE)</f>
        <v>E6GAL</v>
      </c>
      <c r="O5374" s="42">
        <f>J5374*L5374/2000</f>
        <v>2.607694186549879E-2</v>
      </c>
      <c r="P5374" s="2" t="s">
        <v>2651</v>
      </c>
      <c r="Q5374" s="42">
        <f>IF(ISNA(VLOOKUP(CONCATENATE(A5374,H5374),'Point Emissions'!C$2:E$233,3,FALSE)),0,VLOOKUP(CONCATENATE(A5374,H5374),'Point Emissions'!C$2:E$233,3,FALSE))</f>
        <v>0</v>
      </c>
      <c r="R5374" s="2" t="s">
        <v>2651</v>
      </c>
      <c r="S5374" s="43">
        <f>IF(O5374-Q5374&gt;=0,O5374-Q5374,0)</f>
        <v>2.607694186549879E-2</v>
      </c>
      <c r="T5374" s="2" t="s">
        <v>2651</v>
      </c>
    </row>
    <row r="5375" spans="1:20">
      <c r="A5375" t="s">
        <v>774</v>
      </c>
      <c r="B5375" t="s">
        <v>740</v>
      </c>
      <c r="C5375" t="s">
        <v>2351</v>
      </c>
      <c r="D5375" t="s">
        <v>775</v>
      </c>
      <c r="E5375" t="s">
        <v>2285</v>
      </c>
      <c r="F5375" t="s">
        <v>741</v>
      </c>
      <c r="G5375" s="9" t="s">
        <v>4620</v>
      </c>
      <c r="H5375" t="s">
        <v>2274</v>
      </c>
      <c r="I5375" t="s">
        <v>4630</v>
      </c>
      <c r="J5375" s="14">
        <f>VLOOKUP(Emissions!A5601,'County Activity'!A$2:J$3224,9,FALSE)</f>
        <v>13247.938299496573</v>
      </c>
      <c r="K5375" s="14" t="str">
        <f>VLOOKUP(Emissions!B6024,'County Activity'!B$2:J$3224,9,FALSE)</f>
        <v>E6GAL</v>
      </c>
      <c r="L5375" s="20">
        <f>VLOOKUP($H5375,'Emission Factors'!$B$2:$F$3,3, FALSE)</f>
        <v>0.85</v>
      </c>
      <c r="M5375" s="19" t="str">
        <f>VLOOKUP($H5375,'Emission Factors'!$B$2:$F$3,4, FALSE)</f>
        <v>LB</v>
      </c>
      <c r="N5375" s="19" t="str">
        <f>VLOOKUP($H5375,'Emission Factors'!$B$2:$F$3,5, FALSE)</f>
        <v>E6GAL</v>
      </c>
      <c r="O5375" s="42">
        <f>J5375*L5375/2000</f>
        <v>5.6303737772860432</v>
      </c>
      <c r="P5375" s="2" t="s">
        <v>2651</v>
      </c>
      <c r="Q5375" s="42">
        <f>IF(ISNA(VLOOKUP(CONCATENATE(A5375,H5375),'Point Emissions'!C$2:E$233,3,FALSE)),0,VLOOKUP(CONCATENATE(A5375,H5375),'Point Emissions'!C$2:E$233,3,FALSE))</f>
        <v>0</v>
      </c>
      <c r="R5375" s="2" t="s">
        <v>2651</v>
      </c>
      <c r="S5375" s="43">
        <f>IF(O5375-Q5375&gt;=0,O5375-Q5375,0)</f>
        <v>5.6303737772860432</v>
      </c>
      <c r="T5375" s="2" t="s">
        <v>2651</v>
      </c>
    </row>
    <row r="5376" spans="1:20">
      <c r="A5376" t="s">
        <v>4170</v>
      </c>
      <c r="B5376" t="s">
        <v>4110</v>
      </c>
      <c r="C5376" t="s">
        <v>2414</v>
      </c>
      <c r="D5376" t="s">
        <v>2403</v>
      </c>
      <c r="E5376" t="s">
        <v>2285</v>
      </c>
      <c r="F5376" t="s">
        <v>4111</v>
      </c>
      <c r="G5376" s="9" t="s">
        <v>4620</v>
      </c>
      <c r="H5376" t="s">
        <v>2274</v>
      </c>
      <c r="I5376" t="s">
        <v>4630</v>
      </c>
      <c r="J5376" s="14">
        <f>VLOOKUP(Emissions!A4175,'County Activity'!A$2:J$3224,9,FALSE)</f>
        <v>736.64238454140821</v>
      </c>
      <c r="K5376" s="14" t="str">
        <f>VLOOKUP(Emissions!B5311,'County Activity'!B$2:J$3224,9,FALSE)</f>
        <v>E6GAL</v>
      </c>
      <c r="L5376" s="20">
        <f>VLOOKUP($H5376,'Emission Factors'!$B$2:$F$3,3, FALSE)</f>
        <v>0.85</v>
      </c>
      <c r="M5376" s="19" t="str">
        <f>VLOOKUP($H5376,'Emission Factors'!$B$2:$F$3,4, FALSE)</f>
        <v>LB</v>
      </c>
      <c r="N5376" s="19" t="str">
        <f>VLOOKUP($H5376,'Emission Factors'!$B$2:$F$3,5, FALSE)</f>
        <v>E6GAL</v>
      </c>
      <c r="O5376" s="42">
        <f>J5376*L5376/2000</f>
        <v>0.31307301343009847</v>
      </c>
      <c r="P5376" s="2" t="s">
        <v>2651</v>
      </c>
      <c r="Q5376" s="42">
        <f>IF(ISNA(VLOOKUP(CONCATENATE(A5376,H5376),'Point Emissions'!C$2:E$233,3,FALSE)),0,VLOOKUP(CONCATENATE(A5376,H5376),'Point Emissions'!C$2:E$233,3,FALSE))</f>
        <v>0</v>
      </c>
      <c r="R5376" s="2" t="s">
        <v>2651</v>
      </c>
      <c r="S5376" s="43">
        <f>IF(O5376-Q5376&gt;=0,O5376-Q5376,0)</f>
        <v>0.31307301343009847</v>
      </c>
      <c r="T5376" s="2" t="s">
        <v>2651</v>
      </c>
    </row>
    <row r="5377" spans="1:20">
      <c r="A5377" t="s">
        <v>216</v>
      </c>
      <c r="B5377" t="s">
        <v>109</v>
      </c>
      <c r="C5377" t="s">
        <v>3275</v>
      </c>
      <c r="D5377" t="s">
        <v>4785</v>
      </c>
      <c r="E5377" t="s">
        <v>2285</v>
      </c>
      <c r="F5377" t="s">
        <v>110</v>
      </c>
      <c r="G5377" s="9" t="s">
        <v>4620</v>
      </c>
      <c r="H5377" t="s">
        <v>2274</v>
      </c>
      <c r="I5377" t="s">
        <v>4630</v>
      </c>
      <c r="J5377" s="14">
        <f>VLOOKUP(Emissions!A5025,'County Activity'!A$2:J$3224,9,FALSE)</f>
        <v>1382.9777863237514</v>
      </c>
      <c r="K5377" s="14" t="str">
        <f>VLOOKUP(Emissions!B5736,'County Activity'!B$2:J$3224,9,FALSE)</f>
        <v>E6GAL</v>
      </c>
      <c r="L5377" s="20">
        <f>VLOOKUP($H5377,'Emission Factors'!$B$2:$F$3,3, FALSE)</f>
        <v>0.85</v>
      </c>
      <c r="M5377" s="19" t="str">
        <f>VLOOKUP($H5377,'Emission Factors'!$B$2:$F$3,4, FALSE)</f>
        <v>LB</v>
      </c>
      <c r="N5377" s="19" t="str">
        <f>VLOOKUP($H5377,'Emission Factors'!$B$2:$F$3,5, FALSE)</f>
        <v>E6GAL</v>
      </c>
      <c r="O5377" s="42">
        <f>J5377*L5377/2000</f>
        <v>0.58776555918759432</v>
      </c>
      <c r="P5377" s="2" t="s">
        <v>2651</v>
      </c>
      <c r="Q5377" s="42">
        <f>IF(ISNA(VLOOKUP(CONCATENATE(A5377,H5377),'Point Emissions'!C$2:E$233,3,FALSE)),0,VLOOKUP(CONCATENATE(A5377,H5377),'Point Emissions'!C$2:E$233,3,FALSE))</f>
        <v>0</v>
      </c>
      <c r="R5377" s="2" t="s">
        <v>2651</v>
      </c>
      <c r="S5377" s="43">
        <f>IF(O5377-Q5377&gt;=0,O5377-Q5377,0)</f>
        <v>0.58776555918759432</v>
      </c>
      <c r="T5377" s="2" t="s">
        <v>2651</v>
      </c>
    </row>
    <row r="5378" spans="1:20">
      <c r="A5378" t="s">
        <v>722</v>
      </c>
      <c r="B5378" t="s">
        <v>232</v>
      </c>
      <c r="C5378" t="s">
        <v>723</v>
      </c>
      <c r="D5378" t="s">
        <v>724</v>
      </c>
      <c r="E5378" t="s">
        <v>2285</v>
      </c>
      <c r="F5378" t="s">
        <v>233</v>
      </c>
      <c r="G5378" s="9" t="s">
        <v>4620</v>
      </c>
      <c r="H5378" t="s">
        <v>2274</v>
      </c>
      <c r="I5378" t="s">
        <v>4630</v>
      </c>
      <c r="J5378" s="14">
        <f>VLOOKUP(Emissions!A5545,'County Activity'!A$2:J$3224,9,FALSE)</f>
        <v>2437.4879406759674</v>
      </c>
      <c r="K5378" s="14" t="str">
        <f>VLOOKUP(Emissions!B5996,'County Activity'!B$2:J$3224,9,FALSE)</f>
        <v>E6GAL</v>
      </c>
      <c r="L5378" s="20">
        <f>VLOOKUP($H5378,'Emission Factors'!$B$2:$F$3,3, FALSE)</f>
        <v>0.85</v>
      </c>
      <c r="M5378" s="19" t="str">
        <f>VLOOKUP($H5378,'Emission Factors'!$B$2:$F$3,4, FALSE)</f>
        <v>LB</v>
      </c>
      <c r="N5378" s="19" t="str">
        <f>VLOOKUP($H5378,'Emission Factors'!$B$2:$F$3,5, FALSE)</f>
        <v>E6GAL</v>
      </c>
      <c r="O5378" s="42">
        <f>J5378*L5378/2000</f>
        <v>1.0359323747872862</v>
      </c>
      <c r="P5378" s="2" t="s">
        <v>2651</v>
      </c>
      <c r="Q5378" s="42">
        <f>IF(ISNA(VLOOKUP(CONCATENATE(A5378,H5378),'Point Emissions'!C$2:E$233,3,FALSE)),0,VLOOKUP(CONCATENATE(A5378,H5378),'Point Emissions'!C$2:E$233,3,FALSE))</f>
        <v>0</v>
      </c>
      <c r="R5378" s="2" t="s">
        <v>2651</v>
      </c>
      <c r="S5378" s="43">
        <f>IF(O5378-Q5378&gt;=0,O5378-Q5378,0)</f>
        <v>1.0359323747872862</v>
      </c>
      <c r="T5378" s="2" t="s">
        <v>2651</v>
      </c>
    </row>
    <row r="5379" spans="1:20">
      <c r="A5379" t="s">
        <v>3088</v>
      </c>
      <c r="B5379" t="s">
        <v>3004</v>
      </c>
      <c r="C5379" t="s">
        <v>2429</v>
      </c>
      <c r="D5379" t="s">
        <v>3089</v>
      </c>
      <c r="E5379" t="s">
        <v>2285</v>
      </c>
      <c r="F5379" t="s">
        <v>3006</v>
      </c>
      <c r="G5379" s="9" t="s">
        <v>4620</v>
      </c>
      <c r="H5379" t="s">
        <v>4628</v>
      </c>
      <c r="I5379" t="s">
        <v>4629</v>
      </c>
      <c r="J5379" s="14">
        <f>VLOOKUP(Emissions!A738,'County Activity'!A$2:J$3224,9,FALSE)</f>
        <v>297.21244928612828</v>
      </c>
      <c r="K5379" s="14" t="str">
        <f>VLOOKUP(Emissions!B370,'County Activity'!B$2:J$3224,9,FALSE)</f>
        <v>E6GAL</v>
      </c>
      <c r="L5379" s="20">
        <f>VLOOKUP($H5379,'Emission Factors'!$B$2:$F$3,3, FALSE)</f>
        <v>0.16900000000000001</v>
      </c>
      <c r="M5379" s="19" t="str">
        <f>VLOOKUP($H5379,'Emission Factors'!$B$2:$F$3,4, FALSE)</f>
        <v>LB</v>
      </c>
      <c r="N5379" s="19" t="str">
        <f>VLOOKUP($H5379,'Emission Factors'!$B$2:$F$3,5, FALSE)</f>
        <v>E6GAL</v>
      </c>
      <c r="O5379" s="42">
        <f>J5379*L5379/2000</f>
        <v>2.5114451964677841E-2</v>
      </c>
      <c r="P5379" s="2" t="s">
        <v>2651</v>
      </c>
      <c r="Q5379" s="42">
        <f>IF(ISNA(VLOOKUP(CONCATENATE(A5379,H5379),'Point Emissions'!C$2:E$233,3,FALSE)),0,VLOOKUP(CONCATENATE(A5379,H5379),'Point Emissions'!C$2:E$233,3,FALSE))</f>
        <v>0</v>
      </c>
      <c r="R5379" s="2" t="s">
        <v>2651</v>
      </c>
      <c r="S5379" s="43">
        <f>IF(O5379-Q5379&gt;=0,O5379-Q5379,0)</f>
        <v>2.5114451964677841E-2</v>
      </c>
      <c r="T5379" s="2" t="s">
        <v>2651</v>
      </c>
    </row>
    <row r="5380" spans="1:20">
      <c r="A5380" t="s">
        <v>2623</v>
      </c>
      <c r="B5380" t="s">
        <v>2593</v>
      </c>
      <c r="C5380" t="s">
        <v>2333</v>
      </c>
      <c r="D5380" t="s">
        <v>2624</v>
      </c>
      <c r="E5380" t="s">
        <v>2285</v>
      </c>
      <c r="F5380" t="s">
        <v>2595</v>
      </c>
      <c r="G5380" s="9" t="s">
        <v>4620</v>
      </c>
      <c r="H5380" t="s">
        <v>2274</v>
      </c>
      <c r="I5380" t="s">
        <v>4630</v>
      </c>
      <c r="J5380" s="14">
        <f>VLOOKUP(Emissions!A257,'County Activity'!A$2:J$3224,9,FALSE)</f>
        <v>124.09204191183569</v>
      </c>
      <c r="K5380" s="14" t="str">
        <f>VLOOKUP(Emissions!B3352,'County Activity'!B$2:J$3224,9,FALSE)</f>
        <v>E6GAL</v>
      </c>
      <c r="L5380" s="20">
        <f>VLOOKUP($H5380,'Emission Factors'!$B$2:$F$3,3, FALSE)</f>
        <v>0.85</v>
      </c>
      <c r="M5380" s="19" t="str">
        <f>VLOOKUP($H5380,'Emission Factors'!$B$2:$F$3,4, FALSE)</f>
        <v>LB</v>
      </c>
      <c r="N5380" s="19" t="str">
        <f>VLOOKUP($H5380,'Emission Factors'!$B$2:$F$3,5, FALSE)</f>
        <v>E6GAL</v>
      </c>
      <c r="O5380" s="42">
        <f>J5380*L5380/2000</f>
        <v>5.273911781253017E-2</v>
      </c>
      <c r="P5380" s="2" t="s">
        <v>2651</v>
      </c>
      <c r="Q5380" s="42">
        <f>IF(ISNA(VLOOKUP(CONCATENATE(A5380,H5380),'Point Emissions'!C$2:E$233,3,FALSE)),0,VLOOKUP(CONCATENATE(A5380,H5380),'Point Emissions'!C$2:E$233,3,FALSE))</f>
        <v>0</v>
      </c>
      <c r="R5380" s="2" t="s">
        <v>2651</v>
      </c>
      <c r="S5380" s="43">
        <f>IF(O5380-Q5380&gt;=0,O5380-Q5380,0)</f>
        <v>5.273911781253017E-2</v>
      </c>
      <c r="T5380" s="2" t="s">
        <v>2651</v>
      </c>
    </row>
    <row r="5381" spans="1:20">
      <c r="A5381" t="s">
        <v>3032</v>
      </c>
      <c r="B5381" t="s">
        <v>3004</v>
      </c>
      <c r="C5381" t="s">
        <v>2333</v>
      </c>
      <c r="D5381" t="s">
        <v>2364</v>
      </c>
      <c r="E5381" t="s">
        <v>2285</v>
      </c>
      <c r="F5381" t="s">
        <v>3006</v>
      </c>
      <c r="G5381" s="9" t="s">
        <v>4620</v>
      </c>
      <c r="H5381" t="s">
        <v>4628</v>
      </c>
      <c r="I5381" t="s">
        <v>4629</v>
      </c>
      <c r="J5381" s="14">
        <f>VLOOKUP(Emissions!A672,'County Activity'!A$2:J$3224,9,FALSE)</f>
        <v>275.72451118991103</v>
      </c>
      <c r="K5381" s="14" t="str">
        <f>VLOOKUP(Emissions!B337,'County Activity'!B$2:J$3224,9,FALSE)</f>
        <v>E6GAL</v>
      </c>
      <c r="L5381" s="20">
        <f>VLOOKUP($H5381,'Emission Factors'!$B$2:$F$3,3, FALSE)</f>
        <v>0.16900000000000001</v>
      </c>
      <c r="M5381" s="19" t="str">
        <f>VLOOKUP($H5381,'Emission Factors'!$B$2:$F$3,4, FALSE)</f>
        <v>LB</v>
      </c>
      <c r="N5381" s="19" t="str">
        <f>VLOOKUP($H5381,'Emission Factors'!$B$2:$F$3,5, FALSE)</f>
        <v>E6GAL</v>
      </c>
      <c r="O5381" s="42">
        <f>J5381*L5381/2000</f>
        <v>2.3298721195547482E-2</v>
      </c>
      <c r="P5381" s="2" t="s">
        <v>2651</v>
      </c>
      <c r="Q5381" s="42">
        <f>IF(ISNA(VLOOKUP(CONCATENATE(A5381,H5381),'Point Emissions'!C$2:E$233,3,FALSE)),0,VLOOKUP(CONCATENATE(A5381,H5381),'Point Emissions'!C$2:E$233,3,FALSE))</f>
        <v>0</v>
      </c>
      <c r="R5381" s="2" t="s">
        <v>2651</v>
      </c>
      <c r="S5381" s="43">
        <f>IF(O5381-Q5381&gt;=0,O5381-Q5381,0)</f>
        <v>2.3298721195547482E-2</v>
      </c>
      <c r="T5381" s="2" t="s">
        <v>2651</v>
      </c>
    </row>
    <row r="5382" spans="1:20">
      <c r="A5382" t="s">
        <v>4422</v>
      </c>
      <c r="B5382" t="s">
        <v>4409</v>
      </c>
      <c r="C5382" t="s">
        <v>2306</v>
      </c>
      <c r="D5382" t="s">
        <v>3012</v>
      </c>
      <c r="E5382" t="s">
        <v>2285</v>
      </c>
      <c r="F5382" t="s">
        <v>4410</v>
      </c>
      <c r="G5382" s="9" t="s">
        <v>4620</v>
      </c>
      <c r="H5382" t="s">
        <v>2274</v>
      </c>
      <c r="I5382" t="s">
        <v>4630</v>
      </c>
      <c r="J5382" s="14">
        <f>VLOOKUP(Emissions!A4505,'County Activity'!A$2:J$3224,9,FALSE)</f>
        <v>928.33656851153671</v>
      </c>
      <c r="K5382" s="14" t="str">
        <f>VLOOKUP(Emissions!B5476,'County Activity'!B$2:J$3224,9,FALSE)</f>
        <v>E6GAL</v>
      </c>
      <c r="L5382" s="20">
        <f>VLOOKUP($H5382,'Emission Factors'!$B$2:$F$3,3, FALSE)</f>
        <v>0.85</v>
      </c>
      <c r="M5382" s="19" t="str">
        <f>VLOOKUP($H5382,'Emission Factors'!$B$2:$F$3,4, FALSE)</f>
        <v>LB</v>
      </c>
      <c r="N5382" s="19" t="str">
        <f>VLOOKUP($H5382,'Emission Factors'!$B$2:$F$3,5, FALSE)</f>
        <v>E6GAL</v>
      </c>
      <c r="O5382" s="42">
        <f>J5382*L5382/2000</f>
        <v>0.39454304161740311</v>
      </c>
      <c r="P5382" s="2" t="s">
        <v>2651</v>
      </c>
      <c r="Q5382" s="42">
        <f>IF(ISNA(VLOOKUP(CONCATENATE(A5382,H5382),'Point Emissions'!C$2:E$233,3,FALSE)),0,VLOOKUP(CONCATENATE(A5382,H5382),'Point Emissions'!C$2:E$233,3,FALSE))</f>
        <v>0</v>
      </c>
      <c r="R5382" s="2" t="s">
        <v>2651</v>
      </c>
      <c r="S5382" s="43">
        <f>IF(O5382-Q5382&gt;=0,O5382-Q5382,0)</f>
        <v>0.39454304161740311</v>
      </c>
      <c r="T5382" s="2" t="s">
        <v>2651</v>
      </c>
    </row>
    <row r="5383" spans="1:20">
      <c r="A5383" t="s">
        <v>1151</v>
      </c>
      <c r="B5383" t="s">
        <v>1116</v>
      </c>
      <c r="C5383" t="s">
        <v>2366</v>
      </c>
      <c r="D5383" t="s">
        <v>4598</v>
      </c>
      <c r="E5383" t="s">
        <v>2285</v>
      </c>
      <c r="F5383" t="s">
        <v>1117</v>
      </c>
      <c r="G5383" s="9" t="s">
        <v>4620</v>
      </c>
      <c r="H5383" t="s">
        <v>2274</v>
      </c>
      <c r="I5383" t="s">
        <v>4630</v>
      </c>
      <c r="J5383" s="14">
        <f>VLOOKUP(Emissions!A6041,'County Activity'!A$2:J$3224,9,FALSE)</f>
        <v>5809.8452954247659</v>
      </c>
      <c r="K5383" s="14" t="str">
        <f>VLOOKUP(Emissions!B6244,'County Activity'!B$2:J$3224,9,FALSE)</f>
        <v>E6GAL</v>
      </c>
      <c r="L5383" s="20">
        <f>VLOOKUP($H5383,'Emission Factors'!$B$2:$F$3,3, FALSE)</f>
        <v>0.85</v>
      </c>
      <c r="M5383" s="19" t="str">
        <f>VLOOKUP($H5383,'Emission Factors'!$B$2:$F$3,4, FALSE)</f>
        <v>LB</v>
      </c>
      <c r="N5383" s="19" t="str">
        <f>VLOOKUP($H5383,'Emission Factors'!$B$2:$F$3,5, FALSE)</f>
        <v>E6GAL</v>
      </c>
      <c r="O5383" s="42">
        <f>J5383*L5383/2000</f>
        <v>2.4691842505555255</v>
      </c>
      <c r="P5383" s="2" t="s">
        <v>2651</v>
      </c>
      <c r="Q5383" s="42">
        <f>IF(ISNA(VLOOKUP(CONCATENATE(A5383,H5383),'Point Emissions'!C$2:E$233,3,FALSE)),0,VLOOKUP(CONCATENATE(A5383,H5383),'Point Emissions'!C$2:E$233,3,FALSE))</f>
        <v>0</v>
      </c>
      <c r="R5383" s="2" t="s">
        <v>2651</v>
      </c>
      <c r="S5383" s="43">
        <f>IF(O5383-Q5383&gt;=0,O5383-Q5383,0)</f>
        <v>2.4691842505555255</v>
      </c>
      <c r="T5383" s="2" t="s">
        <v>2651</v>
      </c>
    </row>
    <row r="5384" spans="1:20">
      <c r="A5384" t="s">
        <v>5204</v>
      </c>
      <c r="B5384" t="s">
        <v>5151</v>
      </c>
      <c r="C5384" t="s">
        <v>2384</v>
      </c>
      <c r="D5384" t="s">
        <v>2370</v>
      </c>
      <c r="E5384" t="s">
        <v>2285</v>
      </c>
      <c r="F5384" t="s">
        <v>5152</v>
      </c>
      <c r="G5384" s="9" t="s">
        <v>4620</v>
      </c>
      <c r="H5384" t="s">
        <v>4628</v>
      </c>
      <c r="I5384" t="s">
        <v>4629</v>
      </c>
      <c r="J5384" s="14">
        <f>VLOOKUP(Emissions!A2054,'County Activity'!A$2:J$3224,9,FALSE)</f>
        <v>907.16886794283391</v>
      </c>
      <c r="K5384" s="14" t="str">
        <f>VLOOKUP(Emissions!B1028,'County Activity'!B$2:J$3224,9,FALSE)</f>
        <v>E6GAL</v>
      </c>
      <c r="L5384" s="20">
        <f>VLOOKUP($H5384,'Emission Factors'!$B$2:$F$3,3, FALSE)</f>
        <v>0.16900000000000001</v>
      </c>
      <c r="M5384" s="19" t="str">
        <f>VLOOKUP($H5384,'Emission Factors'!$B$2:$F$3,4, FALSE)</f>
        <v>LB</v>
      </c>
      <c r="N5384" s="19" t="str">
        <f>VLOOKUP($H5384,'Emission Factors'!$B$2:$F$3,5, FALSE)</f>
        <v>E6GAL</v>
      </c>
      <c r="O5384" s="42">
        <f>J5384*L5384/2000</f>
        <v>7.665576934116948E-2</v>
      </c>
      <c r="P5384" s="2" t="s">
        <v>2651</v>
      </c>
      <c r="Q5384" s="42">
        <f>IF(ISNA(VLOOKUP(CONCATENATE(A5384,H5384),'Point Emissions'!C$2:E$233,3,FALSE)),0,VLOOKUP(CONCATENATE(A5384,H5384),'Point Emissions'!C$2:E$233,3,FALSE))</f>
        <v>0</v>
      </c>
      <c r="R5384" s="2" t="s">
        <v>2651</v>
      </c>
      <c r="S5384" s="43">
        <f>IF(O5384-Q5384&gt;=0,O5384-Q5384,0)</f>
        <v>7.665576934116948E-2</v>
      </c>
      <c r="T5384" s="2" t="s">
        <v>2651</v>
      </c>
    </row>
    <row r="5385" spans="1:20">
      <c r="A5385" t="s">
        <v>3261</v>
      </c>
      <c r="B5385" t="s">
        <v>3123</v>
      </c>
      <c r="C5385" t="s">
        <v>3262</v>
      </c>
      <c r="D5385" t="s">
        <v>2391</v>
      </c>
      <c r="E5385" t="s">
        <v>2285</v>
      </c>
      <c r="F5385" t="s">
        <v>3125</v>
      </c>
      <c r="G5385" s="9" t="s">
        <v>4620</v>
      </c>
      <c r="H5385" t="s">
        <v>2274</v>
      </c>
      <c r="I5385" t="s">
        <v>4630</v>
      </c>
      <c r="J5385" s="14">
        <f>VLOOKUP(Emissions!A931,'County Activity'!A$2:J$3224,9,FALSE)</f>
        <v>362.89316617933468</v>
      </c>
      <c r="K5385" s="14" t="str">
        <f>VLOOKUP(Emissions!B3689,'County Activity'!B$2:J$3224,9,FALSE)</f>
        <v>E6GAL</v>
      </c>
      <c r="L5385" s="20">
        <f>VLOOKUP($H5385,'Emission Factors'!$B$2:$F$3,3, FALSE)</f>
        <v>0.85</v>
      </c>
      <c r="M5385" s="19" t="str">
        <f>VLOOKUP($H5385,'Emission Factors'!$B$2:$F$3,4, FALSE)</f>
        <v>LB</v>
      </c>
      <c r="N5385" s="19" t="str">
        <f>VLOOKUP($H5385,'Emission Factors'!$B$2:$F$3,5, FALSE)</f>
        <v>E6GAL</v>
      </c>
      <c r="O5385" s="42">
        <f>J5385*L5385/2000</f>
        <v>0.15422959562621724</v>
      </c>
      <c r="P5385" s="2" t="s">
        <v>2651</v>
      </c>
      <c r="Q5385" s="42">
        <f>IF(ISNA(VLOOKUP(CONCATENATE(A5385,H5385),'Point Emissions'!C$2:E$233,3,FALSE)),0,VLOOKUP(CONCATENATE(A5385,H5385),'Point Emissions'!C$2:E$233,3,FALSE))</f>
        <v>0</v>
      </c>
      <c r="R5385" s="2" t="s">
        <v>2651</v>
      </c>
      <c r="S5385" s="43">
        <f>IF(O5385-Q5385&gt;=0,O5385-Q5385,0)</f>
        <v>0.15422959562621724</v>
      </c>
      <c r="T5385" s="2" t="s">
        <v>2651</v>
      </c>
    </row>
    <row r="5386" spans="1:20">
      <c r="A5386" t="s">
        <v>4678</v>
      </c>
      <c r="B5386" t="s">
        <v>4669</v>
      </c>
      <c r="C5386" t="s">
        <v>2300</v>
      </c>
      <c r="D5386" t="s">
        <v>2603</v>
      </c>
      <c r="E5386" t="s">
        <v>2285</v>
      </c>
      <c r="F5386" t="s">
        <v>4670</v>
      </c>
      <c r="G5386" s="9" t="s">
        <v>4620</v>
      </c>
      <c r="H5386" t="s">
        <v>2274</v>
      </c>
      <c r="I5386" t="s">
        <v>4630</v>
      </c>
      <c r="J5386" s="14">
        <f>VLOOKUP(Emissions!A1407,'County Activity'!A$2:J$3224,9,FALSE)</f>
        <v>557.14925036957868</v>
      </c>
      <c r="K5386" s="14" t="str">
        <f>VLOOKUP(Emissions!B3927,'County Activity'!B$2:J$3224,9,FALSE)</f>
        <v>E6GAL</v>
      </c>
      <c r="L5386" s="20">
        <f>VLOOKUP($H5386,'Emission Factors'!$B$2:$F$3,3, FALSE)</f>
        <v>0.85</v>
      </c>
      <c r="M5386" s="19" t="str">
        <f>VLOOKUP($H5386,'Emission Factors'!$B$2:$F$3,4, FALSE)</f>
        <v>LB</v>
      </c>
      <c r="N5386" s="19" t="str">
        <f>VLOOKUP($H5386,'Emission Factors'!$B$2:$F$3,5, FALSE)</f>
        <v>E6GAL</v>
      </c>
      <c r="O5386" s="42">
        <f>J5386*L5386/2000</f>
        <v>0.23678843140707093</v>
      </c>
      <c r="P5386" s="2" t="s">
        <v>2651</v>
      </c>
      <c r="Q5386" s="42">
        <f>IF(ISNA(VLOOKUP(CONCATENATE(A5386,H5386),'Point Emissions'!C$2:E$233,3,FALSE)),0,VLOOKUP(CONCATENATE(A5386,H5386),'Point Emissions'!C$2:E$233,3,FALSE))</f>
        <v>0</v>
      </c>
      <c r="R5386" s="2" t="s">
        <v>2651</v>
      </c>
      <c r="S5386" s="43">
        <f>IF(O5386-Q5386&gt;=0,O5386-Q5386,0)</f>
        <v>0.23678843140707093</v>
      </c>
      <c r="T5386" s="2" t="s">
        <v>2651</v>
      </c>
    </row>
    <row r="5387" spans="1:20">
      <c r="A5387" t="s">
        <v>3782</v>
      </c>
      <c r="B5387" t="s">
        <v>3764</v>
      </c>
      <c r="C5387" t="s">
        <v>2315</v>
      </c>
      <c r="D5387" t="s">
        <v>2618</v>
      </c>
      <c r="E5387" t="s">
        <v>2285</v>
      </c>
      <c r="F5387" t="s">
        <v>3766</v>
      </c>
      <c r="G5387" s="9" t="s">
        <v>4620</v>
      </c>
      <c r="H5387" t="s">
        <v>2274</v>
      </c>
      <c r="I5387" t="s">
        <v>4630</v>
      </c>
      <c r="J5387" s="14">
        <f>VLOOKUP(Emissions!A3679,'County Activity'!A$2:J$3224,9,FALSE)</f>
        <v>524.83728384337417</v>
      </c>
      <c r="K5387" s="14" t="str">
        <f>VLOOKUP(Emissions!B5063,'County Activity'!B$2:J$3224,9,FALSE)</f>
        <v>E6GAL</v>
      </c>
      <c r="L5387" s="20">
        <f>VLOOKUP($H5387,'Emission Factors'!$B$2:$F$3,3, FALSE)</f>
        <v>0.85</v>
      </c>
      <c r="M5387" s="19" t="str">
        <f>VLOOKUP($H5387,'Emission Factors'!$B$2:$F$3,4, FALSE)</f>
        <v>LB</v>
      </c>
      <c r="N5387" s="19" t="str">
        <f>VLOOKUP($H5387,'Emission Factors'!$B$2:$F$3,5, FALSE)</f>
        <v>E6GAL</v>
      </c>
      <c r="O5387" s="42">
        <f>J5387*L5387/2000</f>
        <v>0.22305584563343403</v>
      </c>
      <c r="P5387" s="2" t="s">
        <v>2651</v>
      </c>
      <c r="Q5387" s="42">
        <f>IF(ISNA(VLOOKUP(CONCATENATE(A5387,H5387),'Point Emissions'!C$2:E$233,3,FALSE)),0,VLOOKUP(CONCATENATE(A5387,H5387),'Point Emissions'!C$2:E$233,3,FALSE))</f>
        <v>0</v>
      </c>
      <c r="R5387" s="2" t="s">
        <v>2651</v>
      </c>
      <c r="S5387" s="43">
        <f>IF(O5387-Q5387&gt;=0,O5387-Q5387,0)</f>
        <v>0.22305584563343403</v>
      </c>
      <c r="T5387" s="2" t="s">
        <v>2651</v>
      </c>
    </row>
    <row r="5388" spans="1:20">
      <c r="A5388" t="s">
        <v>2867</v>
      </c>
      <c r="B5388" t="s">
        <v>2852</v>
      </c>
      <c r="C5388" t="s">
        <v>2868</v>
      </c>
      <c r="D5388" t="s">
        <v>2869</v>
      </c>
      <c r="E5388" t="s">
        <v>2285</v>
      </c>
      <c r="F5388" t="s">
        <v>2854</v>
      </c>
      <c r="G5388" s="9" t="s">
        <v>4620</v>
      </c>
      <c r="H5388" t="s">
        <v>2274</v>
      </c>
      <c r="I5388" t="s">
        <v>4630</v>
      </c>
      <c r="J5388" s="14">
        <f>VLOOKUP(Emissions!A505,'County Activity'!A$2:J$3224,9,FALSE)</f>
        <v>218.59413628133947</v>
      </c>
      <c r="K5388" s="14" t="str">
        <f>VLOOKUP(Emissions!B3476,'County Activity'!B$2:J$3224,9,FALSE)</f>
        <v>E6GAL</v>
      </c>
      <c r="L5388" s="20">
        <f>VLOOKUP($H5388,'Emission Factors'!$B$2:$F$3,3, FALSE)</f>
        <v>0.85</v>
      </c>
      <c r="M5388" s="19" t="str">
        <f>VLOOKUP($H5388,'Emission Factors'!$B$2:$F$3,4, FALSE)</f>
        <v>LB</v>
      </c>
      <c r="N5388" s="19" t="str">
        <f>VLOOKUP($H5388,'Emission Factors'!$B$2:$F$3,5, FALSE)</f>
        <v>E6GAL</v>
      </c>
      <c r="O5388" s="42">
        <f>J5388*L5388/2000</f>
        <v>9.2902507919569277E-2</v>
      </c>
      <c r="P5388" s="2" t="s">
        <v>2651</v>
      </c>
      <c r="Q5388" s="42">
        <f>IF(ISNA(VLOOKUP(CONCATENATE(A5388,H5388),'Point Emissions'!C$2:E$233,3,FALSE)),0,VLOOKUP(CONCATENATE(A5388,H5388),'Point Emissions'!C$2:E$233,3,FALSE))</f>
        <v>0</v>
      </c>
      <c r="R5388" s="2" t="s">
        <v>2651</v>
      </c>
      <c r="S5388" s="43">
        <f>IF(O5388-Q5388&gt;=0,O5388-Q5388,0)</f>
        <v>9.2902507919569277E-2</v>
      </c>
      <c r="T5388" s="2" t="s">
        <v>2651</v>
      </c>
    </row>
    <row r="5389" spans="1:20">
      <c r="A5389" t="s">
        <v>2865</v>
      </c>
      <c r="B5389" t="s">
        <v>2852</v>
      </c>
      <c r="C5389" t="s">
        <v>2303</v>
      </c>
      <c r="D5389" t="s">
        <v>2866</v>
      </c>
      <c r="E5389" t="s">
        <v>2285</v>
      </c>
      <c r="F5389" t="s">
        <v>2854</v>
      </c>
      <c r="G5389" s="9" t="s">
        <v>4620</v>
      </c>
      <c r="H5389" t="s">
        <v>4628</v>
      </c>
      <c r="I5389" t="s">
        <v>4629</v>
      </c>
      <c r="J5389" s="14">
        <f>VLOOKUP(Emissions!A502,'County Activity'!A$2:J$3224,9,FALSE)</f>
        <v>217.44128118228755</v>
      </c>
      <c r="K5389" s="14" t="str">
        <f>VLOOKUP(Emissions!B252,'County Activity'!B$2:J$3224,9,FALSE)</f>
        <v>E6GAL</v>
      </c>
      <c r="L5389" s="20">
        <f>VLOOKUP($H5389,'Emission Factors'!$B$2:$F$3,3, FALSE)</f>
        <v>0.16900000000000001</v>
      </c>
      <c r="M5389" s="19" t="str">
        <f>VLOOKUP($H5389,'Emission Factors'!$B$2:$F$3,4, FALSE)</f>
        <v>LB</v>
      </c>
      <c r="N5389" s="19" t="str">
        <f>VLOOKUP($H5389,'Emission Factors'!$B$2:$F$3,5, FALSE)</f>
        <v>E6GAL</v>
      </c>
      <c r="O5389" s="42">
        <f>J5389*L5389/2000</f>
        <v>1.8373788259903299E-2</v>
      </c>
      <c r="P5389" s="2" t="s">
        <v>2651</v>
      </c>
      <c r="Q5389" s="42">
        <f>IF(ISNA(VLOOKUP(CONCATENATE(A5389,H5389),'Point Emissions'!C$2:E$233,3,FALSE)),0,VLOOKUP(CONCATENATE(A5389,H5389),'Point Emissions'!C$2:E$233,3,FALSE))</f>
        <v>0</v>
      </c>
      <c r="R5389" s="2" t="s">
        <v>2651</v>
      </c>
      <c r="S5389" s="43">
        <f>IF(O5389-Q5389&gt;=0,O5389-Q5389,0)</f>
        <v>1.8373788259903299E-2</v>
      </c>
      <c r="T5389" s="2" t="s">
        <v>2651</v>
      </c>
    </row>
    <row r="5390" spans="1:20">
      <c r="A5390" t="s">
        <v>3849</v>
      </c>
      <c r="B5390" t="s">
        <v>3764</v>
      </c>
      <c r="C5390" t="s">
        <v>2456</v>
      </c>
      <c r="D5390" t="s">
        <v>2478</v>
      </c>
      <c r="E5390" t="s">
        <v>2285</v>
      </c>
      <c r="F5390" t="s">
        <v>3766</v>
      </c>
      <c r="G5390" s="9" t="s">
        <v>4620</v>
      </c>
      <c r="H5390" t="s">
        <v>2274</v>
      </c>
      <c r="I5390" t="s">
        <v>4630</v>
      </c>
      <c r="J5390" s="14">
        <f>VLOOKUP(Emissions!A3773,'County Activity'!A$2:J$3224,9,FALSE)</f>
        <v>558.84650926540507</v>
      </c>
      <c r="K5390" s="14" t="str">
        <f>VLOOKUP(Emissions!B5110,'County Activity'!B$2:J$3224,9,FALSE)</f>
        <v>E6GAL</v>
      </c>
      <c r="L5390" s="20">
        <f>VLOOKUP($H5390,'Emission Factors'!$B$2:$F$3,3, FALSE)</f>
        <v>0.85</v>
      </c>
      <c r="M5390" s="19" t="str">
        <f>VLOOKUP($H5390,'Emission Factors'!$B$2:$F$3,4, FALSE)</f>
        <v>LB</v>
      </c>
      <c r="N5390" s="19" t="str">
        <f>VLOOKUP($H5390,'Emission Factors'!$B$2:$F$3,5, FALSE)</f>
        <v>E6GAL</v>
      </c>
      <c r="O5390" s="42">
        <f>J5390*L5390/2000</f>
        <v>0.23750976643779714</v>
      </c>
      <c r="P5390" s="2" t="s">
        <v>2651</v>
      </c>
      <c r="Q5390" s="42">
        <f>IF(ISNA(VLOOKUP(CONCATENATE(A5390,H5390),'Point Emissions'!C$2:E$233,3,FALSE)),0,VLOOKUP(CONCATENATE(A5390,H5390),'Point Emissions'!C$2:E$233,3,FALSE))</f>
        <v>0</v>
      </c>
      <c r="R5390" s="2" t="s">
        <v>2651</v>
      </c>
      <c r="S5390" s="43">
        <f>IF(O5390-Q5390&gt;=0,O5390-Q5390,0)</f>
        <v>0.23750976643779714</v>
      </c>
      <c r="T5390" s="2" t="s">
        <v>2651</v>
      </c>
    </row>
    <row r="5391" spans="1:20">
      <c r="A5391" t="s">
        <v>913</v>
      </c>
      <c r="B5391" t="s">
        <v>811</v>
      </c>
      <c r="C5391" t="s">
        <v>2725</v>
      </c>
      <c r="D5391" t="s">
        <v>914</v>
      </c>
      <c r="E5391" t="s">
        <v>2285</v>
      </c>
      <c r="F5391" t="s">
        <v>813</v>
      </c>
      <c r="G5391" s="9" t="s">
        <v>4620</v>
      </c>
      <c r="H5391" t="s">
        <v>2274</v>
      </c>
      <c r="I5391" t="s">
        <v>4630</v>
      </c>
      <c r="J5391" s="14">
        <f>VLOOKUP(Emissions!A5779,'County Activity'!A$2:J$3224,9,FALSE)</f>
        <v>3477.1070499987636</v>
      </c>
      <c r="K5391" s="14" t="str">
        <f>VLOOKUP(Emissions!B6113,'County Activity'!B$2:J$3224,9,FALSE)</f>
        <v>E6GAL</v>
      </c>
      <c r="L5391" s="20">
        <f>VLOOKUP($H5391,'Emission Factors'!$B$2:$F$3,3, FALSE)</f>
        <v>0.85</v>
      </c>
      <c r="M5391" s="19" t="str">
        <f>VLOOKUP($H5391,'Emission Factors'!$B$2:$F$3,4, FALSE)</f>
        <v>LB</v>
      </c>
      <c r="N5391" s="19" t="str">
        <f>VLOOKUP($H5391,'Emission Factors'!$B$2:$F$3,5, FALSE)</f>
        <v>E6GAL</v>
      </c>
      <c r="O5391" s="42">
        <f>J5391*L5391/2000</f>
        <v>1.4777704962494744</v>
      </c>
      <c r="P5391" s="2" t="s">
        <v>2651</v>
      </c>
      <c r="Q5391" s="42">
        <f>IF(ISNA(VLOOKUP(CONCATENATE(A5391,H5391),'Point Emissions'!C$2:E$233,3,FALSE)),0,VLOOKUP(CONCATENATE(A5391,H5391),'Point Emissions'!C$2:E$233,3,FALSE))</f>
        <v>0</v>
      </c>
      <c r="R5391" s="2" t="s">
        <v>2651</v>
      </c>
      <c r="S5391" s="43">
        <f>IF(O5391-Q5391&gt;=0,O5391-Q5391,0)</f>
        <v>1.4777704962494744</v>
      </c>
      <c r="T5391" s="2" t="s">
        <v>2651</v>
      </c>
    </row>
    <row r="5392" spans="1:20">
      <c r="A5392" t="s">
        <v>4363</v>
      </c>
      <c r="B5392" t="s">
        <v>4355</v>
      </c>
      <c r="C5392" t="s">
        <v>2300</v>
      </c>
      <c r="D5392" t="s">
        <v>3657</v>
      </c>
      <c r="E5392" t="s">
        <v>2285</v>
      </c>
      <c r="F5392" t="s">
        <v>4356</v>
      </c>
      <c r="G5392" s="9" t="s">
        <v>4620</v>
      </c>
      <c r="H5392" t="s">
        <v>2274</v>
      </c>
      <c r="I5392" t="s">
        <v>4630</v>
      </c>
      <c r="J5392" s="14">
        <f>VLOOKUP(Emissions!A4429,'County Activity'!A$2:J$3224,9,FALSE)</f>
        <v>879.82058309310298</v>
      </c>
      <c r="K5392" s="14" t="str">
        <f>VLOOKUP(Emissions!B5438,'County Activity'!B$2:J$3224,9,FALSE)</f>
        <v>E6GAL</v>
      </c>
      <c r="L5392" s="20">
        <f>VLOOKUP($H5392,'Emission Factors'!$B$2:$F$3,3, FALSE)</f>
        <v>0.85</v>
      </c>
      <c r="M5392" s="19" t="str">
        <f>VLOOKUP($H5392,'Emission Factors'!$B$2:$F$3,4, FALSE)</f>
        <v>LB</v>
      </c>
      <c r="N5392" s="19" t="str">
        <f>VLOOKUP($H5392,'Emission Factors'!$B$2:$F$3,5, FALSE)</f>
        <v>E6GAL</v>
      </c>
      <c r="O5392" s="42">
        <f>J5392*L5392/2000</f>
        <v>0.37392374781456872</v>
      </c>
      <c r="P5392" s="2" t="s">
        <v>2651</v>
      </c>
      <c r="Q5392" s="42">
        <f>IF(ISNA(VLOOKUP(CONCATENATE(A5392,H5392),'Point Emissions'!C$2:E$233,3,FALSE)),0,VLOOKUP(CONCATENATE(A5392,H5392),'Point Emissions'!C$2:E$233,3,FALSE))</f>
        <v>0</v>
      </c>
      <c r="R5392" s="2" t="s">
        <v>2651</v>
      </c>
      <c r="S5392" s="43">
        <f>IF(O5392-Q5392&gt;=0,O5392-Q5392,0)</f>
        <v>0.37392374781456872</v>
      </c>
      <c r="T5392" s="2" t="s">
        <v>2651</v>
      </c>
    </row>
    <row r="5393" spans="1:20">
      <c r="A5393" t="s">
        <v>5327</v>
      </c>
      <c r="B5393" t="s">
        <v>5328</v>
      </c>
      <c r="C5393" t="s">
        <v>2283</v>
      </c>
      <c r="D5393" t="s">
        <v>5329</v>
      </c>
      <c r="E5393" t="s">
        <v>2285</v>
      </c>
      <c r="F5393" t="s">
        <v>5330</v>
      </c>
      <c r="G5393" s="9" t="s">
        <v>4620</v>
      </c>
      <c r="H5393" t="s">
        <v>2274</v>
      </c>
      <c r="I5393" t="s">
        <v>4630</v>
      </c>
      <c r="J5393" s="14">
        <f>VLOOKUP(Emissions!A2229,'County Activity'!A$2:J$3224,9,FALSE)</f>
        <v>1031.292933607421</v>
      </c>
      <c r="K5393" s="14" t="str">
        <f>VLOOKUP(Emissions!B4338,'County Activity'!B$2:J$3224,9,FALSE)</f>
        <v>E6GAL</v>
      </c>
      <c r="L5393" s="20">
        <f>VLOOKUP($H5393,'Emission Factors'!$B$2:$F$3,3, FALSE)</f>
        <v>0.85</v>
      </c>
      <c r="M5393" s="19" t="str">
        <f>VLOOKUP($H5393,'Emission Factors'!$B$2:$F$3,4, FALSE)</f>
        <v>LB</v>
      </c>
      <c r="N5393" s="19" t="str">
        <f>VLOOKUP($H5393,'Emission Factors'!$B$2:$F$3,5, FALSE)</f>
        <v>E6GAL</v>
      </c>
      <c r="O5393" s="42">
        <f>J5393*L5393/2000</f>
        <v>0.43829949678315394</v>
      </c>
      <c r="P5393" s="2" t="s">
        <v>2651</v>
      </c>
      <c r="Q5393" s="42">
        <f>IF(ISNA(VLOOKUP(CONCATENATE(A5393,H5393),'Point Emissions'!C$2:E$233,3,FALSE)),0,VLOOKUP(CONCATENATE(A5393,H5393),'Point Emissions'!C$2:E$233,3,FALSE))</f>
        <v>0</v>
      </c>
      <c r="R5393" s="2" t="s">
        <v>2651</v>
      </c>
      <c r="S5393" s="43">
        <f>IF(O5393-Q5393&gt;=0,O5393-Q5393,0)</f>
        <v>0.43829949678315394</v>
      </c>
      <c r="T5393" s="2" t="s">
        <v>2651</v>
      </c>
    </row>
    <row r="5394" spans="1:20">
      <c r="A5394" t="s">
        <v>2890</v>
      </c>
      <c r="B5394" t="s">
        <v>2852</v>
      </c>
      <c r="C5394" t="s">
        <v>2336</v>
      </c>
      <c r="D5394" t="s">
        <v>2891</v>
      </c>
      <c r="E5394" t="s">
        <v>2285</v>
      </c>
      <c r="F5394" t="s">
        <v>2854</v>
      </c>
      <c r="G5394" s="9" t="s">
        <v>4620</v>
      </c>
      <c r="H5394" t="s">
        <v>4628</v>
      </c>
      <c r="I5394" t="s">
        <v>4629</v>
      </c>
      <c r="J5394" s="14">
        <f>VLOOKUP(Emissions!A526,'County Activity'!A$2:J$3224,9,FALSE)</f>
        <v>224.61460179861047</v>
      </c>
      <c r="K5394" s="14" t="str">
        <f>VLOOKUP(Emissions!B264,'County Activity'!B$2:J$3224,9,FALSE)</f>
        <v>E6GAL</v>
      </c>
      <c r="L5394" s="20">
        <f>VLOOKUP($H5394,'Emission Factors'!$B$2:$F$3,3, FALSE)</f>
        <v>0.16900000000000001</v>
      </c>
      <c r="M5394" s="19" t="str">
        <f>VLOOKUP($H5394,'Emission Factors'!$B$2:$F$3,4, FALSE)</f>
        <v>LB</v>
      </c>
      <c r="N5394" s="19" t="str">
        <f>VLOOKUP($H5394,'Emission Factors'!$B$2:$F$3,5, FALSE)</f>
        <v>E6GAL</v>
      </c>
      <c r="O5394" s="42">
        <f>J5394*L5394/2000</f>
        <v>1.8979933851982586E-2</v>
      </c>
      <c r="P5394" s="2" t="s">
        <v>2651</v>
      </c>
      <c r="Q5394" s="42">
        <f>IF(ISNA(VLOOKUP(CONCATENATE(A5394,H5394),'Point Emissions'!C$2:E$233,3,FALSE)),0,VLOOKUP(CONCATENATE(A5394,H5394),'Point Emissions'!C$2:E$233,3,FALSE))</f>
        <v>0</v>
      </c>
      <c r="R5394" s="2" t="s">
        <v>2651</v>
      </c>
      <c r="S5394" s="43">
        <f>IF(O5394-Q5394&gt;=0,O5394-Q5394,0)</f>
        <v>1.8979933851982586E-2</v>
      </c>
      <c r="T5394" s="2" t="s">
        <v>2651</v>
      </c>
    </row>
    <row r="5395" spans="1:20">
      <c r="A5395" t="s">
        <v>3063</v>
      </c>
      <c r="B5395" t="s">
        <v>3004</v>
      </c>
      <c r="C5395" t="s">
        <v>2387</v>
      </c>
      <c r="D5395" t="s">
        <v>2770</v>
      </c>
      <c r="E5395" t="s">
        <v>2285</v>
      </c>
      <c r="F5395" t="s">
        <v>3006</v>
      </c>
      <c r="G5395" s="9" t="s">
        <v>4620</v>
      </c>
      <c r="H5395" t="s">
        <v>4628</v>
      </c>
      <c r="I5395" t="s">
        <v>4629</v>
      </c>
      <c r="J5395" s="14">
        <f>VLOOKUP(Emissions!A708,'County Activity'!A$2:J$3224,9,FALSE)</f>
        <v>289.07841608726216</v>
      </c>
      <c r="K5395" s="14" t="str">
        <f>VLOOKUP(Emissions!B355,'County Activity'!B$2:J$3224,9,FALSE)</f>
        <v>E6GAL</v>
      </c>
      <c r="L5395" s="20">
        <f>VLOOKUP($H5395,'Emission Factors'!$B$2:$F$3,3, FALSE)</f>
        <v>0.16900000000000001</v>
      </c>
      <c r="M5395" s="19" t="str">
        <f>VLOOKUP($H5395,'Emission Factors'!$B$2:$F$3,4, FALSE)</f>
        <v>LB</v>
      </c>
      <c r="N5395" s="19" t="str">
        <f>VLOOKUP($H5395,'Emission Factors'!$B$2:$F$3,5, FALSE)</f>
        <v>E6GAL</v>
      </c>
      <c r="O5395" s="42">
        <f>J5395*L5395/2000</f>
        <v>2.4427126159373654E-2</v>
      </c>
      <c r="P5395" s="2" t="s">
        <v>2651</v>
      </c>
      <c r="Q5395" s="42">
        <f>IF(ISNA(VLOOKUP(CONCATENATE(A5395,H5395),'Point Emissions'!C$2:E$233,3,FALSE)),0,VLOOKUP(CONCATENATE(A5395,H5395),'Point Emissions'!C$2:E$233,3,FALSE))</f>
        <v>0</v>
      </c>
      <c r="R5395" s="2" t="s">
        <v>2651</v>
      </c>
      <c r="S5395" s="43">
        <f>IF(O5395-Q5395&gt;=0,O5395-Q5395,0)</f>
        <v>2.4427126159373654E-2</v>
      </c>
      <c r="T5395" s="2" t="s">
        <v>2651</v>
      </c>
    </row>
    <row r="5396" spans="1:20">
      <c r="A5396" t="s">
        <v>3917</v>
      </c>
      <c r="B5396" t="s">
        <v>3858</v>
      </c>
      <c r="C5396" t="s">
        <v>2387</v>
      </c>
      <c r="D5396" t="s">
        <v>2373</v>
      </c>
      <c r="E5396" t="s">
        <v>2285</v>
      </c>
      <c r="F5396" t="s">
        <v>3860</v>
      </c>
      <c r="G5396" s="9" t="s">
        <v>4620</v>
      </c>
      <c r="H5396" t="s">
        <v>2274</v>
      </c>
      <c r="I5396" t="s">
        <v>4630</v>
      </c>
      <c r="J5396" s="14">
        <f>VLOOKUP(Emissions!A3851,'County Activity'!A$2:J$3224,9,FALSE)</f>
        <v>589.78145442329753</v>
      </c>
      <c r="K5396" s="14" t="str">
        <f>VLOOKUP(Emissions!B5149,'County Activity'!B$2:J$3224,9,FALSE)</f>
        <v>E6GAL</v>
      </c>
      <c r="L5396" s="20">
        <f>VLOOKUP($H5396,'Emission Factors'!$B$2:$F$3,3, FALSE)</f>
        <v>0.85</v>
      </c>
      <c r="M5396" s="19" t="str">
        <f>VLOOKUP($H5396,'Emission Factors'!$B$2:$F$3,4, FALSE)</f>
        <v>LB</v>
      </c>
      <c r="N5396" s="19" t="str">
        <f>VLOOKUP($H5396,'Emission Factors'!$B$2:$F$3,5, FALSE)</f>
        <v>E6GAL</v>
      </c>
      <c r="O5396" s="42">
        <f>J5396*L5396/2000</f>
        <v>0.25065711812990144</v>
      </c>
      <c r="P5396" s="2" t="s">
        <v>2651</v>
      </c>
      <c r="Q5396" s="42">
        <f>IF(ISNA(VLOOKUP(CONCATENATE(A5396,H5396),'Point Emissions'!C$2:E$233,3,FALSE)),0,VLOOKUP(CONCATENATE(A5396,H5396),'Point Emissions'!C$2:E$233,3,FALSE))</f>
        <v>0</v>
      </c>
      <c r="R5396" s="2" t="s">
        <v>2651</v>
      </c>
      <c r="S5396" s="43">
        <f>IF(O5396-Q5396&gt;=0,O5396-Q5396,0)</f>
        <v>0.25065711812990144</v>
      </c>
      <c r="T5396" s="2" t="s">
        <v>2651</v>
      </c>
    </row>
    <row r="5397" spans="1:20">
      <c r="A5397" t="s">
        <v>2011</v>
      </c>
      <c r="B5397" t="s">
        <v>1909</v>
      </c>
      <c r="C5397" t="s">
        <v>2459</v>
      </c>
      <c r="D5397" t="s">
        <v>2012</v>
      </c>
      <c r="E5397" t="s">
        <v>2285</v>
      </c>
      <c r="F5397" t="s">
        <v>1911</v>
      </c>
      <c r="G5397" s="9" t="s">
        <v>4620</v>
      </c>
      <c r="H5397" t="s">
        <v>2274</v>
      </c>
      <c r="I5397" t="s">
        <v>4630</v>
      </c>
      <c r="J5397" s="14">
        <f>VLOOKUP(Emissions!A2581,'County Activity'!A$2:J$3224,9,FALSE)</f>
        <v>256.25406951703462</v>
      </c>
      <c r="K5397" s="14" t="str">
        <f>VLOOKUP(Emissions!B4514,'County Activity'!B$2:J$3224,9,FALSE)</f>
        <v>E6GAL</v>
      </c>
      <c r="L5397" s="20">
        <f>VLOOKUP($H5397,'Emission Factors'!$B$2:$F$3,3, FALSE)</f>
        <v>0.85</v>
      </c>
      <c r="M5397" s="19" t="str">
        <f>VLOOKUP($H5397,'Emission Factors'!$B$2:$F$3,4, FALSE)</f>
        <v>LB</v>
      </c>
      <c r="N5397" s="19" t="str">
        <f>VLOOKUP($H5397,'Emission Factors'!$B$2:$F$3,5, FALSE)</f>
        <v>E6GAL</v>
      </c>
      <c r="O5397" s="42">
        <f>J5397*L5397/2000</f>
        <v>0.10890797954473971</v>
      </c>
      <c r="P5397" s="2" t="s">
        <v>2651</v>
      </c>
      <c r="Q5397" s="42">
        <f>IF(ISNA(VLOOKUP(CONCATENATE(A5397,H5397),'Point Emissions'!C$2:E$233,3,FALSE)),0,VLOOKUP(CONCATENATE(A5397,H5397),'Point Emissions'!C$2:E$233,3,FALSE))</f>
        <v>0</v>
      </c>
      <c r="R5397" s="2" t="s">
        <v>2651</v>
      </c>
      <c r="S5397" s="43">
        <f>IF(O5397-Q5397&gt;=0,O5397-Q5397,0)</f>
        <v>0.10890797954473971</v>
      </c>
      <c r="T5397" s="2" t="s">
        <v>2651</v>
      </c>
    </row>
    <row r="5398" spans="1:20">
      <c r="A5398" t="s">
        <v>628</v>
      </c>
      <c r="B5398" t="s">
        <v>232</v>
      </c>
      <c r="C5398" t="s">
        <v>629</v>
      </c>
      <c r="D5398" t="s">
        <v>630</v>
      </c>
      <c r="E5398" t="s">
        <v>2285</v>
      </c>
      <c r="F5398" t="s">
        <v>233</v>
      </c>
      <c r="G5398" s="9" t="s">
        <v>4620</v>
      </c>
      <c r="H5398" t="s">
        <v>2274</v>
      </c>
      <c r="I5398" t="s">
        <v>4630</v>
      </c>
      <c r="J5398" s="14">
        <f>VLOOKUP(Emissions!A5475,'County Activity'!A$2:J$3224,9,FALSE)</f>
        <v>2221.9360609060145</v>
      </c>
      <c r="K5398" s="14" t="str">
        <f>VLOOKUP(Emissions!B5961,'County Activity'!B$2:J$3224,9,FALSE)</f>
        <v>E6GAL</v>
      </c>
      <c r="L5398" s="20">
        <f>VLOOKUP($H5398,'Emission Factors'!$B$2:$F$3,3, FALSE)</f>
        <v>0.85</v>
      </c>
      <c r="M5398" s="19" t="str">
        <f>VLOOKUP($H5398,'Emission Factors'!$B$2:$F$3,4, FALSE)</f>
        <v>LB</v>
      </c>
      <c r="N5398" s="19" t="str">
        <f>VLOOKUP($H5398,'Emission Factors'!$B$2:$F$3,5, FALSE)</f>
        <v>E6GAL</v>
      </c>
      <c r="O5398" s="42">
        <f>J5398*L5398/2000</f>
        <v>0.94432282588505612</v>
      </c>
      <c r="P5398" s="2" t="s">
        <v>2651</v>
      </c>
      <c r="Q5398" s="42">
        <f>IF(ISNA(VLOOKUP(CONCATENATE(A5398,H5398),'Point Emissions'!C$2:E$233,3,FALSE)),0,VLOOKUP(CONCATENATE(A5398,H5398),'Point Emissions'!C$2:E$233,3,FALSE))</f>
        <v>0</v>
      </c>
      <c r="R5398" s="2" t="s">
        <v>2651</v>
      </c>
      <c r="S5398" s="43">
        <f>IF(O5398-Q5398&gt;=0,O5398-Q5398,0)</f>
        <v>0.94432282588505612</v>
      </c>
      <c r="T5398" s="2" t="s">
        <v>2651</v>
      </c>
    </row>
    <row r="5399" spans="1:20">
      <c r="A5399" t="s">
        <v>5295</v>
      </c>
      <c r="B5399" t="s">
        <v>5151</v>
      </c>
      <c r="C5399" t="s">
        <v>3309</v>
      </c>
      <c r="D5399" t="s">
        <v>2448</v>
      </c>
      <c r="E5399" t="s">
        <v>2285</v>
      </c>
      <c r="F5399" t="s">
        <v>5152</v>
      </c>
      <c r="G5399" s="9" t="s">
        <v>4620</v>
      </c>
      <c r="H5399" t="s">
        <v>2274</v>
      </c>
      <c r="I5399" t="s">
        <v>4630</v>
      </c>
      <c r="J5399" s="14">
        <f>VLOOKUP(Emissions!A2183,'County Activity'!A$2:J$3224,9,FALSE)</f>
        <v>998.94894332846513</v>
      </c>
      <c r="K5399" s="14" t="str">
        <f>VLOOKUP(Emissions!B4315,'County Activity'!B$2:J$3224,9,FALSE)</f>
        <v>E6GAL</v>
      </c>
      <c r="L5399" s="20">
        <f>VLOOKUP($H5399,'Emission Factors'!$B$2:$F$3,3, FALSE)</f>
        <v>0.85</v>
      </c>
      <c r="M5399" s="19" t="str">
        <f>VLOOKUP($H5399,'Emission Factors'!$B$2:$F$3,4, FALSE)</f>
        <v>LB</v>
      </c>
      <c r="N5399" s="19" t="str">
        <f>VLOOKUP($H5399,'Emission Factors'!$B$2:$F$3,5, FALSE)</f>
        <v>E6GAL</v>
      </c>
      <c r="O5399" s="42">
        <f>J5399*L5399/2000</f>
        <v>0.4245533009145977</v>
      </c>
      <c r="P5399" s="2" t="s">
        <v>2651</v>
      </c>
      <c r="Q5399" s="42">
        <f>IF(ISNA(VLOOKUP(CONCATENATE(A5399,H5399),'Point Emissions'!C$2:E$233,3,FALSE)),0,VLOOKUP(CONCATENATE(A5399,H5399),'Point Emissions'!C$2:E$233,3,FALSE))</f>
        <v>0</v>
      </c>
      <c r="R5399" s="2" t="s">
        <v>2651</v>
      </c>
      <c r="S5399" s="43">
        <f>IF(O5399-Q5399&gt;=0,O5399-Q5399,0)</f>
        <v>0.4245533009145977</v>
      </c>
      <c r="T5399" s="2" t="s">
        <v>2651</v>
      </c>
    </row>
    <row r="5400" spans="1:20">
      <c r="A5400" t="s">
        <v>151</v>
      </c>
      <c r="B5400" t="s">
        <v>109</v>
      </c>
      <c r="C5400" t="s">
        <v>2378</v>
      </c>
      <c r="D5400" t="s">
        <v>152</v>
      </c>
      <c r="E5400" t="s">
        <v>2285</v>
      </c>
      <c r="F5400" t="s">
        <v>110</v>
      </c>
      <c r="G5400" s="9" t="s">
        <v>4620</v>
      </c>
      <c r="H5400" t="s">
        <v>2274</v>
      </c>
      <c r="I5400" t="s">
        <v>4630</v>
      </c>
      <c r="J5400" s="14">
        <f>VLOOKUP(Emissions!A4921,'County Activity'!A$2:J$3224,9,FALSE)</f>
        <v>1274.673454518376</v>
      </c>
      <c r="K5400" s="14" t="str">
        <f>VLOOKUP(Emissions!B5684,'County Activity'!B$2:J$3224,9,FALSE)</f>
        <v>E6GAL</v>
      </c>
      <c r="L5400" s="20">
        <f>VLOOKUP($H5400,'Emission Factors'!$B$2:$F$3,3, FALSE)</f>
        <v>0.85</v>
      </c>
      <c r="M5400" s="19" t="str">
        <f>VLOOKUP($H5400,'Emission Factors'!$B$2:$F$3,4, FALSE)</f>
        <v>LB</v>
      </c>
      <c r="N5400" s="19" t="str">
        <f>VLOOKUP($H5400,'Emission Factors'!$B$2:$F$3,5, FALSE)</f>
        <v>E6GAL</v>
      </c>
      <c r="O5400" s="42">
        <f>J5400*L5400/2000</f>
        <v>0.54173621817030981</v>
      </c>
      <c r="P5400" s="2" t="s">
        <v>2651</v>
      </c>
      <c r="Q5400" s="42">
        <f>IF(ISNA(VLOOKUP(CONCATENATE(A5400,H5400),'Point Emissions'!C$2:E$233,3,FALSE)),0,VLOOKUP(CONCATENATE(A5400,H5400),'Point Emissions'!C$2:E$233,3,FALSE))</f>
        <v>0</v>
      </c>
      <c r="R5400" s="2" t="s">
        <v>2651</v>
      </c>
      <c r="S5400" s="43">
        <f>IF(O5400-Q5400&gt;=0,O5400-Q5400,0)</f>
        <v>0.54173621817030981</v>
      </c>
      <c r="T5400" s="2" t="s">
        <v>2651</v>
      </c>
    </row>
    <row r="5401" spans="1:20">
      <c r="A5401" t="s">
        <v>2837</v>
      </c>
      <c r="B5401" t="s">
        <v>2736</v>
      </c>
      <c r="C5401" t="s">
        <v>2438</v>
      </c>
      <c r="D5401" t="s">
        <v>2838</v>
      </c>
      <c r="E5401" t="s">
        <v>2285</v>
      </c>
      <c r="F5401" t="s">
        <v>2738</v>
      </c>
      <c r="G5401" s="9" t="s">
        <v>4620</v>
      </c>
      <c r="H5401" t="s">
        <v>2274</v>
      </c>
      <c r="I5401" t="s">
        <v>4630</v>
      </c>
      <c r="J5401" s="14">
        <f>VLOOKUP(Emissions!A477,'County Activity'!A$2:J$3224,9,FALSE)</f>
        <v>206.93749027981477</v>
      </c>
      <c r="K5401" s="14" t="str">
        <f>VLOOKUP(Emissions!B3462,'County Activity'!B$2:J$3224,9,FALSE)</f>
        <v>E6GAL</v>
      </c>
      <c r="L5401" s="20">
        <f>VLOOKUP($H5401,'Emission Factors'!$B$2:$F$3,3, FALSE)</f>
        <v>0.85</v>
      </c>
      <c r="M5401" s="19" t="str">
        <f>VLOOKUP($H5401,'Emission Factors'!$B$2:$F$3,4, FALSE)</f>
        <v>LB</v>
      </c>
      <c r="N5401" s="19" t="str">
        <f>VLOOKUP($H5401,'Emission Factors'!$B$2:$F$3,5, FALSE)</f>
        <v>E6GAL</v>
      </c>
      <c r="O5401" s="42">
        <f>J5401*L5401/2000</f>
        <v>8.7948433368921275E-2</v>
      </c>
      <c r="P5401" s="2" t="s">
        <v>2651</v>
      </c>
      <c r="Q5401" s="42">
        <f>IF(ISNA(VLOOKUP(CONCATENATE(A5401,H5401),'Point Emissions'!C$2:E$233,3,FALSE)),0,VLOOKUP(CONCATENATE(A5401,H5401),'Point Emissions'!C$2:E$233,3,FALSE))</f>
        <v>0</v>
      </c>
      <c r="R5401" s="2" t="s">
        <v>2651</v>
      </c>
      <c r="S5401" s="43">
        <f>IF(O5401-Q5401&gt;=0,O5401-Q5401,0)</f>
        <v>8.7948433368921275E-2</v>
      </c>
      <c r="T5401" s="2" t="s">
        <v>2651</v>
      </c>
    </row>
    <row r="5402" spans="1:20">
      <c r="A5402" t="s">
        <v>4270</v>
      </c>
      <c r="B5402" t="s">
        <v>4235</v>
      </c>
      <c r="C5402" t="s">
        <v>2354</v>
      </c>
      <c r="D5402" t="s">
        <v>2901</v>
      </c>
      <c r="E5402" t="s">
        <v>2285</v>
      </c>
      <c r="F5402" t="s">
        <v>4236</v>
      </c>
      <c r="G5402" s="9" t="s">
        <v>4620</v>
      </c>
      <c r="H5402" t="s">
        <v>2274</v>
      </c>
      <c r="I5402" t="s">
        <v>4630</v>
      </c>
      <c r="J5402" s="14">
        <f>VLOOKUP(Emissions!A4311,'County Activity'!A$2:J$3224,9,FALSE)</f>
        <v>4068.5857633178866</v>
      </c>
      <c r="K5402" s="14" t="str">
        <f>VLOOKUP(Emissions!B5379,'County Activity'!B$2:J$3224,9,FALSE)</f>
        <v>E6GAL</v>
      </c>
      <c r="L5402" s="20">
        <f>VLOOKUP($H5402,'Emission Factors'!$B$2:$F$3,3, FALSE)</f>
        <v>0.85</v>
      </c>
      <c r="M5402" s="19" t="str">
        <f>VLOOKUP($H5402,'Emission Factors'!$B$2:$F$3,4, FALSE)</f>
        <v>LB</v>
      </c>
      <c r="N5402" s="19" t="str">
        <f>VLOOKUP($H5402,'Emission Factors'!$B$2:$F$3,5, FALSE)</f>
        <v>E6GAL</v>
      </c>
      <c r="O5402" s="42">
        <f>J5402*L5402/2000</f>
        <v>1.7291489494101018</v>
      </c>
      <c r="P5402" s="2" t="s">
        <v>2651</v>
      </c>
      <c r="Q5402" s="42">
        <f>IF(ISNA(VLOOKUP(CONCATENATE(A5402,H5402),'Point Emissions'!C$2:E$233,3,FALSE)),0,VLOOKUP(CONCATENATE(A5402,H5402),'Point Emissions'!C$2:E$233,3,FALSE))</f>
        <v>0</v>
      </c>
      <c r="R5402" s="2" t="s">
        <v>2651</v>
      </c>
      <c r="S5402" s="43">
        <f>IF(O5402-Q5402&gt;=0,O5402-Q5402,0)</f>
        <v>1.7291489494101018</v>
      </c>
      <c r="T5402" s="2" t="s">
        <v>2651</v>
      </c>
    </row>
    <row r="5403" spans="1:20">
      <c r="A5403" t="s">
        <v>1579</v>
      </c>
      <c r="B5403" t="s">
        <v>1425</v>
      </c>
      <c r="C5403" t="s">
        <v>1881</v>
      </c>
      <c r="D5403" t="s">
        <v>2173</v>
      </c>
      <c r="E5403" t="s">
        <v>2285</v>
      </c>
      <c r="F5403" t="s">
        <v>1426</v>
      </c>
      <c r="G5403" s="9" t="s">
        <v>4620</v>
      </c>
      <c r="H5403" t="s">
        <v>4628</v>
      </c>
      <c r="I5403" t="s">
        <v>4629</v>
      </c>
      <c r="J5403" s="14">
        <f>VLOOKUP(Emissions!A3196,'County Activity'!A$2:J$3224,9,FALSE)</f>
        <v>1917.646362261818</v>
      </c>
      <c r="K5403" s="14" t="str">
        <f>VLOOKUP(Emissions!B1599,'County Activity'!B$2:J$3224,9,FALSE)</f>
        <v>E6GAL</v>
      </c>
      <c r="L5403" s="20">
        <f>VLOOKUP($H5403,'Emission Factors'!$B$2:$F$3,3, FALSE)</f>
        <v>0.16900000000000001</v>
      </c>
      <c r="M5403" s="19" t="str">
        <f>VLOOKUP($H5403,'Emission Factors'!$B$2:$F$3,4, FALSE)</f>
        <v>LB</v>
      </c>
      <c r="N5403" s="19" t="str">
        <f>VLOOKUP($H5403,'Emission Factors'!$B$2:$F$3,5, FALSE)</f>
        <v>E6GAL</v>
      </c>
      <c r="O5403" s="42">
        <f>J5403*L5403/2000</f>
        <v>0.16204111761112364</v>
      </c>
      <c r="P5403" s="2" t="s">
        <v>2651</v>
      </c>
      <c r="Q5403" s="42">
        <f>IF(ISNA(VLOOKUP(CONCATENATE(A5403,H5403),'Point Emissions'!C$2:E$233,3,FALSE)),0,VLOOKUP(CONCATENATE(A5403,H5403),'Point Emissions'!C$2:E$233,3,FALSE))</f>
        <v>0</v>
      </c>
      <c r="R5403" s="2" t="s">
        <v>2651</v>
      </c>
      <c r="S5403" s="43">
        <f>IF(O5403-Q5403&gt;=0,O5403-Q5403,0)</f>
        <v>0.16204111761112364</v>
      </c>
      <c r="T5403" s="2" t="s">
        <v>2651</v>
      </c>
    </row>
    <row r="5404" spans="1:20">
      <c r="A5404" t="s">
        <v>5574</v>
      </c>
      <c r="B5404" t="s">
        <v>4519</v>
      </c>
      <c r="C5404" t="s">
        <v>2366</v>
      </c>
      <c r="D5404" t="s">
        <v>5575</v>
      </c>
      <c r="E5404" t="s">
        <v>2285</v>
      </c>
      <c r="F5404" t="s">
        <v>4521</v>
      </c>
      <c r="G5404" s="9" t="s">
        <v>4620</v>
      </c>
      <c r="H5404" t="s">
        <v>2274</v>
      </c>
      <c r="I5404" t="s">
        <v>4630</v>
      </c>
      <c r="J5404" s="14">
        <f>VLOOKUP(Emissions!A4689,'County Activity'!A$2:J$3224,9,FALSE)</f>
        <v>1069.2410806178793</v>
      </c>
      <c r="K5404" s="14" t="str">
        <f>VLOOKUP(Emissions!B5568,'County Activity'!B$2:J$3224,9,FALSE)</f>
        <v>E6GAL</v>
      </c>
      <c r="L5404" s="20">
        <f>VLOOKUP($H5404,'Emission Factors'!$B$2:$F$3,3, FALSE)</f>
        <v>0.85</v>
      </c>
      <c r="M5404" s="19" t="str">
        <f>VLOOKUP($H5404,'Emission Factors'!$B$2:$F$3,4, FALSE)</f>
        <v>LB</v>
      </c>
      <c r="N5404" s="19" t="str">
        <f>VLOOKUP($H5404,'Emission Factors'!$B$2:$F$3,5, FALSE)</f>
        <v>E6GAL</v>
      </c>
      <c r="O5404" s="42">
        <f>J5404*L5404/2000</f>
        <v>0.4544274592625987</v>
      </c>
      <c r="P5404" s="2" t="s">
        <v>2651</v>
      </c>
      <c r="Q5404" s="42">
        <f>IF(ISNA(VLOOKUP(CONCATENATE(A5404,H5404),'Point Emissions'!C$2:E$233,3,FALSE)),0,VLOOKUP(CONCATENATE(A5404,H5404),'Point Emissions'!C$2:E$233,3,FALSE))</f>
        <v>0</v>
      </c>
      <c r="R5404" s="2" t="s">
        <v>2651</v>
      </c>
      <c r="S5404" s="43">
        <f>IF(O5404-Q5404&gt;=0,O5404-Q5404,0)</f>
        <v>0.4544274592625987</v>
      </c>
      <c r="T5404" s="2" t="s">
        <v>2651</v>
      </c>
    </row>
    <row r="5405" spans="1:20">
      <c r="A5405" t="s">
        <v>2693</v>
      </c>
      <c r="B5405" t="s">
        <v>2593</v>
      </c>
      <c r="C5405" t="s">
        <v>2456</v>
      </c>
      <c r="D5405" t="s">
        <v>2694</v>
      </c>
      <c r="E5405" t="s">
        <v>2285</v>
      </c>
      <c r="F5405" t="s">
        <v>2595</v>
      </c>
      <c r="G5405" s="9" t="s">
        <v>4620</v>
      </c>
      <c r="H5405" t="s">
        <v>2274</v>
      </c>
      <c r="I5405" t="s">
        <v>4630</v>
      </c>
      <c r="J5405" s="14">
        <f>VLOOKUP(Emissions!A339,'County Activity'!A$2:J$3224,9,FALSE)</f>
        <v>155.73150963025986</v>
      </c>
      <c r="K5405" s="14" t="str">
        <f>VLOOKUP(Emissions!B3393,'County Activity'!B$2:J$3224,9,FALSE)</f>
        <v>E6GAL</v>
      </c>
      <c r="L5405" s="20">
        <f>VLOOKUP($H5405,'Emission Factors'!$B$2:$F$3,3, FALSE)</f>
        <v>0.85</v>
      </c>
      <c r="M5405" s="19" t="str">
        <f>VLOOKUP($H5405,'Emission Factors'!$B$2:$F$3,4, FALSE)</f>
        <v>LB</v>
      </c>
      <c r="N5405" s="19" t="str">
        <f>VLOOKUP($H5405,'Emission Factors'!$B$2:$F$3,5, FALSE)</f>
        <v>E6GAL</v>
      </c>
      <c r="O5405" s="42">
        <f>J5405*L5405/2000</f>
        <v>6.6185891592860438E-2</v>
      </c>
      <c r="P5405" s="2" t="s">
        <v>2651</v>
      </c>
      <c r="Q5405" s="42">
        <f>IF(ISNA(VLOOKUP(CONCATENATE(A5405,H5405),'Point Emissions'!C$2:E$233,3,FALSE)),0,VLOOKUP(CONCATENATE(A5405,H5405),'Point Emissions'!C$2:E$233,3,FALSE))</f>
        <v>0</v>
      </c>
      <c r="R5405" s="2" t="s">
        <v>2651</v>
      </c>
      <c r="S5405" s="43">
        <f>IF(O5405-Q5405&gt;=0,O5405-Q5405,0)</f>
        <v>6.6185891592860438E-2</v>
      </c>
      <c r="T5405" s="2" t="s">
        <v>2651</v>
      </c>
    </row>
    <row r="5406" spans="1:20">
      <c r="A5406" t="s">
        <v>2084</v>
      </c>
      <c r="B5406" t="s">
        <v>2056</v>
      </c>
      <c r="C5406" t="s">
        <v>2336</v>
      </c>
      <c r="D5406" t="s">
        <v>2085</v>
      </c>
      <c r="E5406" t="s">
        <v>2285</v>
      </c>
      <c r="F5406" t="s">
        <v>2058</v>
      </c>
      <c r="G5406" s="9" t="s">
        <v>4620</v>
      </c>
      <c r="H5406" t="s">
        <v>2274</v>
      </c>
      <c r="I5406" t="s">
        <v>4630</v>
      </c>
      <c r="J5406" s="14">
        <f>VLOOKUP(Emissions!A2665,'County Activity'!A$2:J$3224,9,FALSE)</f>
        <v>269.96023569465154</v>
      </c>
      <c r="K5406" s="14" t="str">
        <f>VLOOKUP(Emissions!B4556,'County Activity'!B$2:J$3224,9,FALSE)</f>
        <v>E6GAL</v>
      </c>
      <c r="L5406" s="20">
        <f>VLOOKUP($H5406,'Emission Factors'!$B$2:$F$3,3, FALSE)</f>
        <v>0.85</v>
      </c>
      <c r="M5406" s="19" t="str">
        <f>VLOOKUP($H5406,'Emission Factors'!$B$2:$F$3,4, FALSE)</f>
        <v>LB</v>
      </c>
      <c r="N5406" s="19" t="str">
        <f>VLOOKUP($H5406,'Emission Factors'!$B$2:$F$3,5, FALSE)</f>
        <v>E6GAL</v>
      </c>
      <c r="O5406" s="42">
        <f>J5406*L5406/2000</f>
        <v>0.11473310017022691</v>
      </c>
      <c r="P5406" s="2" t="s">
        <v>2651</v>
      </c>
      <c r="Q5406" s="42">
        <f>IF(ISNA(VLOOKUP(CONCATENATE(A5406,H5406),'Point Emissions'!C$2:E$233,3,FALSE)),0,VLOOKUP(CONCATENATE(A5406,H5406),'Point Emissions'!C$2:E$233,3,FALSE))</f>
        <v>0</v>
      </c>
      <c r="R5406" s="2" t="s">
        <v>2651</v>
      </c>
      <c r="S5406" s="43">
        <f>IF(O5406-Q5406&gt;=0,O5406-Q5406,0)</f>
        <v>0.11473310017022691</v>
      </c>
      <c r="T5406" s="2" t="s">
        <v>2651</v>
      </c>
    </row>
    <row r="5407" spans="1:20">
      <c r="A5407" t="s">
        <v>1272</v>
      </c>
      <c r="B5407" t="s">
        <v>1190</v>
      </c>
      <c r="C5407" t="s">
        <v>2450</v>
      </c>
      <c r="D5407" t="s">
        <v>1273</v>
      </c>
      <c r="E5407" t="s">
        <v>2285</v>
      </c>
      <c r="F5407" t="s">
        <v>1191</v>
      </c>
      <c r="G5407" s="9" t="s">
        <v>4620</v>
      </c>
      <c r="H5407" t="s">
        <v>2274</v>
      </c>
      <c r="I5407" t="s">
        <v>4630</v>
      </c>
      <c r="J5407" s="14">
        <f>VLOOKUP(Emissions!A6209,'County Activity'!A$2:J$3224,9,FALSE)</f>
        <v>9868.791909164469</v>
      </c>
      <c r="K5407" s="14" t="str">
        <f>VLOOKUP(Emissions!B6328,'County Activity'!B$2:J$3224,9,FALSE)</f>
        <v>E6GAL</v>
      </c>
      <c r="L5407" s="20">
        <f>VLOOKUP($H5407,'Emission Factors'!$B$2:$F$3,3, FALSE)</f>
        <v>0.85</v>
      </c>
      <c r="M5407" s="19" t="str">
        <f>VLOOKUP($H5407,'Emission Factors'!$B$2:$F$3,4, FALSE)</f>
        <v>LB</v>
      </c>
      <c r="N5407" s="19" t="str">
        <f>VLOOKUP($H5407,'Emission Factors'!$B$2:$F$3,5, FALSE)</f>
        <v>E6GAL</v>
      </c>
      <c r="O5407" s="42">
        <f>J5407*L5407/2000</f>
        <v>4.1942365613948995</v>
      </c>
      <c r="P5407" s="2" t="s">
        <v>2651</v>
      </c>
      <c r="Q5407" s="42">
        <f>IF(ISNA(VLOOKUP(CONCATENATE(A5407,H5407),'Point Emissions'!C$2:E$233,3,FALSE)),0,VLOOKUP(CONCATENATE(A5407,H5407),'Point Emissions'!C$2:E$233,3,FALSE))</f>
        <v>0</v>
      </c>
      <c r="R5407" s="2" t="s">
        <v>2651</v>
      </c>
      <c r="S5407" s="43">
        <f>IF(O5407-Q5407&gt;=0,O5407-Q5407,0)</f>
        <v>4.1942365613948995</v>
      </c>
      <c r="T5407" s="2" t="s">
        <v>2651</v>
      </c>
    </row>
    <row r="5408" spans="1:20">
      <c r="A5408" t="s">
        <v>4468</v>
      </c>
      <c r="B5408" t="s">
        <v>4409</v>
      </c>
      <c r="C5408" t="s">
        <v>2402</v>
      </c>
      <c r="D5408" t="s">
        <v>4469</v>
      </c>
      <c r="E5408" t="s">
        <v>2285</v>
      </c>
      <c r="F5408" t="s">
        <v>4410</v>
      </c>
      <c r="G5408" s="9" t="s">
        <v>4620</v>
      </c>
      <c r="H5408" t="s">
        <v>4628</v>
      </c>
      <c r="I5408" t="s">
        <v>4629</v>
      </c>
      <c r="J5408" s="14">
        <f>VLOOKUP(Emissions!A4568,'County Activity'!A$2:J$3224,9,FALSE)</f>
        <v>4912.8920046096418</v>
      </c>
      <c r="K5408" s="14" t="str">
        <f>VLOOKUP(Emissions!B2285,'County Activity'!B$2:J$3224,9,FALSE)</f>
        <v>E6GAL</v>
      </c>
      <c r="L5408" s="20">
        <f>VLOOKUP($H5408,'Emission Factors'!$B$2:$F$3,3, FALSE)</f>
        <v>0.16900000000000001</v>
      </c>
      <c r="M5408" s="19" t="str">
        <f>VLOOKUP($H5408,'Emission Factors'!$B$2:$F$3,4, FALSE)</f>
        <v>LB</v>
      </c>
      <c r="N5408" s="19" t="str">
        <f>VLOOKUP($H5408,'Emission Factors'!$B$2:$F$3,5, FALSE)</f>
        <v>E6GAL</v>
      </c>
      <c r="O5408" s="42">
        <f>J5408*L5408/2000</f>
        <v>0.41513937438951476</v>
      </c>
      <c r="P5408" s="2" t="s">
        <v>2651</v>
      </c>
      <c r="Q5408" s="42">
        <f>IF(ISNA(VLOOKUP(CONCATENATE(A5408,H5408),'Point Emissions'!C$2:E$233,3,FALSE)),0,VLOOKUP(CONCATENATE(A5408,H5408),'Point Emissions'!C$2:E$233,3,FALSE))</f>
        <v>0</v>
      </c>
      <c r="R5408" s="2" t="s">
        <v>2651</v>
      </c>
      <c r="S5408" s="43">
        <f>IF(O5408-Q5408&gt;=0,O5408-Q5408,0)</f>
        <v>0.41513937438951476</v>
      </c>
      <c r="T5408" s="2" t="s">
        <v>2651</v>
      </c>
    </row>
    <row r="5409" spans="1:20">
      <c r="A5409" t="s">
        <v>1203</v>
      </c>
      <c r="B5409" t="s">
        <v>1190</v>
      </c>
      <c r="C5409" t="s">
        <v>2309</v>
      </c>
      <c r="D5409" t="s">
        <v>1939</v>
      </c>
      <c r="E5409" t="s">
        <v>2285</v>
      </c>
      <c r="F5409" t="s">
        <v>1191</v>
      </c>
      <c r="G5409" s="9" t="s">
        <v>4620</v>
      </c>
      <c r="H5409" t="s">
        <v>2274</v>
      </c>
      <c r="I5409" t="s">
        <v>4630</v>
      </c>
      <c r="J5409" s="14">
        <f>VLOOKUP(Emissions!A6113,'County Activity'!A$2:J$3224,9,FALSE)</f>
        <v>6848.8879771980355</v>
      </c>
      <c r="K5409" s="14" t="str">
        <f>VLOOKUP(Emissions!B6280,'County Activity'!B$2:J$3224,9,FALSE)</f>
        <v>E6GAL</v>
      </c>
      <c r="L5409" s="20">
        <f>VLOOKUP($H5409,'Emission Factors'!$B$2:$F$3,3, FALSE)</f>
        <v>0.85</v>
      </c>
      <c r="M5409" s="19" t="str">
        <f>VLOOKUP($H5409,'Emission Factors'!$B$2:$F$3,4, FALSE)</f>
        <v>LB</v>
      </c>
      <c r="N5409" s="19" t="str">
        <f>VLOOKUP($H5409,'Emission Factors'!$B$2:$F$3,5, FALSE)</f>
        <v>E6GAL</v>
      </c>
      <c r="O5409" s="42">
        <f>J5409*L5409/2000</f>
        <v>2.9107773903091654</v>
      </c>
      <c r="P5409" s="2" t="s">
        <v>2651</v>
      </c>
      <c r="Q5409" s="42">
        <f>IF(ISNA(VLOOKUP(CONCATENATE(A5409,H5409),'Point Emissions'!C$2:E$233,3,FALSE)),0,VLOOKUP(CONCATENATE(A5409,H5409),'Point Emissions'!C$2:E$233,3,FALSE))</f>
        <v>0</v>
      </c>
      <c r="R5409" s="2" t="s">
        <v>2651</v>
      </c>
      <c r="S5409" s="43">
        <f>IF(O5409-Q5409&gt;=0,O5409-Q5409,0)</f>
        <v>2.9107773903091654</v>
      </c>
      <c r="T5409" s="2" t="s">
        <v>2651</v>
      </c>
    </row>
    <row r="5410" spans="1:20">
      <c r="A5410" t="s">
        <v>5287</v>
      </c>
      <c r="B5410" t="s">
        <v>5151</v>
      </c>
      <c r="C5410" t="s">
        <v>2535</v>
      </c>
      <c r="D5410" t="s">
        <v>5288</v>
      </c>
      <c r="E5410" t="s">
        <v>2285</v>
      </c>
      <c r="F5410" t="s">
        <v>5152</v>
      </c>
      <c r="G5410" s="9" t="s">
        <v>4620</v>
      </c>
      <c r="H5410" t="s">
        <v>2274</v>
      </c>
      <c r="I5410" t="s">
        <v>4630</v>
      </c>
      <c r="J5410" s="14">
        <f>VLOOKUP(Emissions!A2173,'County Activity'!A$2:J$3224,9,FALSE)</f>
        <v>991.23121891536778</v>
      </c>
      <c r="K5410" s="14" t="str">
        <f>VLOOKUP(Emissions!B4310,'County Activity'!B$2:J$3224,9,FALSE)</f>
        <v>E6GAL</v>
      </c>
      <c r="L5410" s="20">
        <f>VLOOKUP($H5410,'Emission Factors'!$B$2:$F$3,3, FALSE)</f>
        <v>0.85</v>
      </c>
      <c r="M5410" s="19" t="str">
        <f>VLOOKUP($H5410,'Emission Factors'!$B$2:$F$3,4, FALSE)</f>
        <v>LB</v>
      </c>
      <c r="N5410" s="19" t="str">
        <f>VLOOKUP($H5410,'Emission Factors'!$B$2:$F$3,5, FALSE)</f>
        <v>E6GAL</v>
      </c>
      <c r="O5410" s="42">
        <f>J5410*L5410/2000</f>
        <v>0.42127326803903126</v>
      </c>
      <c r="P5410" s="2" t="s">
        <v>2651</v>
      </c>
      <c r="Q5410" s="42">
        <f>IF(ISNA(VLOOKUP(CONCATENATE(A5410,H5410),'Point Emissions'!C$2:E$233,3,FALSE)),0,VLOOKUP(CONCATENATE(A5410,H5410),'Point Emissions'!C$2:E$233,3,FALSE))</f>
        <v>0</v>
      </c>
      <c r="R5410" s="2" t="s">
        <v>2651</v>
      </c>
      <c r="S5410" s="43">
        <f>IF(O5410-Q5410&gt;=0,O5410-Q5410,0)</f>
        <v>0.42127326803903126</v>
      </c>
      <c r="T5410" s="2" t="s">
        <v>2651</v>
      </c>
    </row>
    <row r="5411" spans="1:20">
      <c r="A5411" t="s">
        <v>3796</v>
      </c>
      <c r="B5411" t="s">
        <v>3764</v>
      </c>
      <c r="C5411" t="s">
        <v>2348</v>
      </c>
      <c r="D5411" t="s">
        <v>3797</v>
      </c>
      <c r="E5411" t="s">
        <v>2285</v>
      </c>
      <c r="F5411" t="s">
        <v>3766</v>
      </c>
      <c r="G5411" s="9" t="s">
        <v>4620</v>
      </c>
      <c r="H5411" t="s">
        <v>2274</v>
      </c>
      <c r="I5411" t="s">
        <v>4630</v>
      </c>
      <c r="J5411" s="14">
        <f>VLOOKUP(Emissions!A3701,'County Activity'!A$2:J$3224,9,FALSE)</f>
        <v>2671.8377633110158</v>
      </c>
      <c r="K5411" s="14" t="str">
        <f>VLOOKUP(Emissions!B5074,'County Activity'!B$2:J$3224,9,FALSE)</f>
        <v>E6GAL</v>
      </c>
      <c r="L5411" s="20">
        <f>VLOOKUP($H5411,'Emission Factors'!$B$2:$F$3,3, FALSE)</f>
        <v>0.85</v>
      </c>
      <c r="M5411" s="19" t="str">
        <f>VLOOKUP($H5411,'Emission Factors'!$B$2:$F$3,4, FALSE)</f>
        <v>LB</v>
      </c>
      <c r="N5411" s="19" t="str">
        <f>VLOOKUP($H5411,'Emission Factors'!$B$2:$F$3,5, FALSE)</f>
        <v>E6GAL</v>
      </c>
      <c r="O5411" s="42">
        <f>J5411*L5411/2000</f>
        <v>1.1355310494071815</v>
      </c>
      <c r="P5411" s="2" t="s">
        <v>2651</v>
      </c>
      <c r="Q5411" s="42">
        <f>IF(ISNA(VLOOKUP(CONCATENATE(A5411,H5411),'Point Emissions'!C$2:E$233,3,FALSE)),0,VLOOKUP(CONCATENATE(A5411,H5411),'Point Emissions'!C$2:E$233,3,FALSE))</f>
        <v>0</v>
      </c>
      <c r="R5411" s="2" t="s">
        <v>2651</v>
      </c>
      <c r="S5411" s="43">
        <f>IF(O5411-Q5411&gt;=0,O5411-Q5411,0)</f>
        <v>1.1355310494071815</v>
      </c>
      <c r="T5411" s="2" t="s">
        <v>2651</v>
      </c>
    </row>
    <row r="5412" spans="1:20">
      <c r="A5412" t="s">
        <v>5101</v>
      </c>
      <c r="B5412" t="s">
        <v>4977</v>
      </c>
      <c r="C5412" t="s">
        <v>3259</v>
      </c>
      <c r="D5412" t="s">
        <v>5102</v>
      </c>
      <c r="E5412" t="s">
        <v>2285</v>
      </c>
      <c r="F5412" t="s">
        <v>4978</v>
      </c>
      <c r="G5412" s="9" t="s">
        <v>4620</v>
      </c>
      <c r="H5412" t="s">
        <v>2274</v>
      </c>
      <c r="I5412" t="s">
        <v>4630</v>
      </c>
      <c r="J5412" s="14">
        <f>VLOOKUP(Emissions!A1933,'County Activity'!A$2:J$3224,9,FALSE)</f>
        <v>165.33863545569233</v>
      </c>
      <c r="K5412" s="14" t="str">
        <f>VLOOKUP(Emissions!B4190,'County Activity'!B$2:J$3224,9,FALSE)</f>
        <v>E6GAL</v>
      </c>
      <c r="L5412" s="20">
        <f>VLOOKUP($H5412,'Emission Factors'!$B$2:$F$3,3, FALSE)</f>
        <v>0.85</v>
      </c>
      <c r="M5412" s="19" t="str">
        <f>VLOOKUP($H5412,'Emission Factors'!$B$2:$F$3,4, FALSE)</f>
        <v>LB</v>
      </c>
      <c r="N5412" s="19" t="str">
        <f>VLOOKUP($H5412,'Emission Factors'!$B$2:$F$3,5, FALSE)</f>
        <v>E6GAL</v>
      </c>
      <c r="O5412" s="42">
        <f>J5412*L5412/2000</f>
        <v>7.0268920068669236E-2</v>
      </c>
      <c r="P5412" s="2" t="s">
        <v>2651</v>
      </c>
      <c r="Q5412" s="42">
        <f>IF(ISNA(VLOOKUP(CONCATENATE(A5412,H5412),'Point Emissions'!C$2:E$233,3,FALSE)),0,VLOOKUP(CONCATENATE(A5412,H5412),'Point Emissions'!C$2:E$233,3,FALSE))</f>
        <v>0</v>
      </c>
      <c r="R5412" s="2" t="s">
        <v>2651</v>
      </c>
      <c r="S5412" s="43">
        <f>IF(O5412-Q5412&gt;=0,O5412-Q5412,0)</f>
        <v>7.0268920068669236E-2</v>
      </c>
      <c r="T5412" s="2" t="s">
        <v>2651</v>
      </c>
    </row>
    <row r="5413" spans="1:20">
      <c r="A5413" t="s">
        <v>5298</v>
      </c>
      <c r="B5413" t="s">
        <v>5151</v>
      </c>
      <c r="C5413" t="s">
        <v>3313</v>
      </c>
      <c r="D5413" t="s">
        <v>2698</v>
      </c>
      <c r="E5413" t="s">
        <v>2285</v>
      </c>
      <c r="F5413" t="s">
        <v>5152</v>
      </c>
      <c r="G5413" s="9" t="s">
        <v>4620</v>
      </c>
      <c r="H5413" t="s">
        <v>2274</v>
      </c>
      <c r="I5413" t="s">
        <v>4630</v>
      </c>
      <c r="J5413" s="14">
        <f>VLOOKUP(Emissions!A2187,'County Activity'!A$2:J$3224,9,FALSE)</f>
        <v>199.12369460846304</v>
      </c>
      <c r="K5413" s="14" t="str">
        <f>VLOOKUP(Emissions!B4317,'County Activity'!B$2:J$3224,9,FALSE)</f>
        <v>E6GAL</v>
      </c>
      <c r="L5413" s="20">
        <f>VLOOKUP($H5413,'Emission Factors'!$B$2:$F$3,3, FALSE)</f>
        <v>0.85</v>
      </c>
      <c r="M5413" s="19" t="str">
        <f>VLOOKUP($H5413,'Emission Factors'!$B$2:$F$3,4, FALSE)</f>
        <v>LB</v>
      </c>
      <c r="N5413" s="19" t="str">
        <f>VLOOKUP($H5413,'Emission Factors'!$B$2:$F$3,5, FALSE)</f>
        <v>E6GAL</v>
      </c>
      <c r="O5413" s="42">
        <f>J5413*L5413/2000</f>
        <v>8.4627570208596792E-2</v>
      </c>
      <c r="P5413" s="2" t="s">
        <v>2651</v>
      </c>
      <c r="Q5413" s="42">
        <f>IF(ISNA(VLOOKUP(CONCATENATE(A5413,H5413),'Point Emissions'!C$2:E$233,3,FALSE)),0,VLOOKUP(CONCATENATE(A5413,H5413),'Point Emissions'!C$2:E$233,3,FALSE))</f>
        <v>0</v>
      </c>
      <c r="R5413" s="2" t="s">
        <v>2651</v>
      </c>
      <c r="S5413" s="43">
        <f>IF(O5413-Q5413&gt;=0,O5413-Q5413,0)</f>
        <v>8.4627570208596792E-2</v>
      </c>
      <c r="T5413" s="2" t="s">
        <v>2651</v>
      </c>
    </row>
    <row r="5414" spans="1:20">
      <c r="A5414" t="s">
        <v>3380</v>
      </c>
      <c r="B5414" t="s">
        <v>3123</v>
      </c>
      <c r="C5414" t="s">
        <v>3381</v>
      </c>
      <c r="D5414" t="s">
        <v>3382</v>
      </c>
      <c r="E5414" t="s">
        <v>2285</v>
      </c>
      <c r="F5414" t="s">
        <v>3125</v>
      </c>
      <c r="G5414" s="9" t="s">
        <v>4620</v>
      </c>
      <c r="H5414" t="s">
        <v>2274</v>
      </c>
      <c r="I5414" t="s">
        <v>4630</v>
      </c>
      <c r="J5414" s="14">
        <f>VLOOKUP(Emissions!A1027,'County Activity'!A$2:J$3224,9,FALSE)</f>
        <v>400.8092894370414</v>
      </c>
      <c r="K5414" s="14" t="str">
        <f>VLOOKUP(Emissions!B3737,'County Activity'!B$2:J$3224,9,FALSE)</f>
        <v>E6GAL</v>
      </c>
      <c r="L5414" s="20">
        <f>VLOOKUP($H5414,'Emission Factors'!$B$2:$F$3,3, FALSE)</f>
        <v>0.85</v>
      </c>
      <c r="M5414" s="19" t="str">
        <f>VLOOKUP($H5414,'Emission Factors'!$B$2:$F$3,4, FALSE)</f>
        <v>LB</v>
      </c>
      <c r="N5414" s="19" t="str">
        <f>VLOOKUP($H5414,'Emission Factors'!$B$2:$F$3,5, FALSE)</f>
        <v>E6GAL</v>
      </c>
      <c r="O5414" s="42">
        <f>J5414*L5414/2000</f>
        <v>0.1703439480107426</v>
      </c>
      <c r="P5414" s="2" t="s">
        <v>2651</v>
      </c>
      <c r="Q5414" s="42">
        <f>IF(ISNA(VLOOKUP(CONCATENATE(A5414,H5414),'Point Emissions'!C$2:E$233,3,FALSE)),0,VLOOKUP(CONCATENATE(A5414,H5414),'Point Emissions'!C$2:E$233,3,FALSE))</f>
        <v>0</v>
      </c>
      <c r="R5414" s="2" t="s">
        <v>2651</v>
      </c>
      <c r="S5414" s="43">
        <f>IF(O5414-Q5414&gt;=0,O5414-Q5414,0)</f>
        <v>0.1703439480107426</v>
      </c>
      <c r="T5414" s="2" t="s">
        <v>2651</v>
      </c>
    </row>
    <row r="5415" spans="1:20">
      <c r="A5415" t="s">
        <v>875</v>
      </c>
      <c r="B5415" t="s">
        <v>811</v>
      </c>
      <c r="C5415" t="s">
        <v>2414</v>
      </c>
      <c r="D5415" t="s">
        <v>876</v>
      </c>
      <c r="E5415" t="s">
        <v>2285</v>
      </c>
      <c r="F5415" t="s">
        <v>813</v>
      </c>
      <c r="G5415" s="9" t="s">
        <v>4620</v>
      </c>
      <c r="H5415" t="s">
        <v>4628</v>
      </c>
      <c r="I5415" t="s">
        <v>4629</v>
      </c>
      <c r="J5415" s="14">
        <f>VLOOKUP(Emissions!A5726,'County Activity'!A$2:J$3224,9,FALSE)</f>
        <v>16253.04725769184</v>
      </c>
      <c r="K5415" s="14" t="str">
        <f>VLOOKUP(Emissions!B2864,'County Activity'!B$2:J$3224,9,FALSE)</f>
        <v>E6GAL</v>
      </c>
      <c r="L5415" s="20">
        <f>VLOOKUP($H5415,'Emission Factors'!$B$2:$F$3,3, FALSE)</f>
        <v>0.16900000000000001</v>
      </c>
      <c r="M5415" s="19" t="str">
        <f>VLOOKUP($H5415,'Emission Factors'!$B$2:$F$3,4, FALSE)</f>
        <v>LB</v>
      </c>
      <c r="N5415" s="19" t="str">
        <f>VLOOKUP($H5415,'Emission Factors'!$B$2:$F$3,5, FALSE)</f>
        <v>E6GAL</v>
      </c>
      <c r="O5415" s="42">
        <f>J5415*L5415/2000</f>
        <v>1.3733824932749605</v>
      </c>
      <c r="P5415" s="2" t="s">
        <v>2651</v>
      </c>
      <c r="Q5415" s="42">
        <f>IF(ISNA(VLOOKUP(CONCATENATE(A5415,H5415),'Point Emissions'!C$2:E$233,3,FALSE)),0,VLOOKUP(CONCATENATE(A5415,H5415),'Point Emissions'!C$2:E$233,3,FALSE))</f>
        <v>0</v>
      </c>
      <c r="R5415" s="2" t="s">
        <v>2651</v>
      </c>
      <c r="S5415" s="43">
        <f>IF(O5415-Q5415&gt;=0,O5415-Q5415,0)</f>
        <v>1.3733824932749605</v>
      </c>
      <c r="T5415" s="2" t="s">
        <v>2651</v>
      </c>
    </row>
    <row r="5416" spans="1:20">
      <c r="A5416" t="s">
        <v>3992</v>
      </c>
      <c r="B5416" t="s">
        <v>3858</v>
      </c>
      <c r="C5416" t="s">
        <v>3270</v>
      </c>
      <c r="D5416" t="s">
        <v>3993</v>
      </c>
      <c r="E5416" t="s">
        <v>2285</v>
      </c>
      <c r="F5416" t="s">
        <v>3860</v>
      </c>
      <c r="G5416" s="9" t="s">
        <v>4620</v>
      </c>
      <c r="H5416" t="s">
        <v>2274</v>
      </c>
      <c r="I5416" t="s">
        <v>4630</v>
      </c>
      <c r="J5416" s="14">
        <f>VLOOKUP(Emissions!A3945,'County Activity'!A$2:J$3224,9,FALSE)</f>
        <v>632.85340187398629</v>
      </c>
      <c r="K5416" s="14" t="str">
        <f>VLOOKUP(Emissions!B5196,'County Activity'!B$2:J$3224,9,FALSE)</f>
        <v>E6GAL</v>
      </c>
      <c r="L5416" s="20">
        <f>VLOOKUP($H5416,'Emission Factors'!$B$2:$F$3,3, FALSE)</f>
        <v>0.85</v>
      </c>
      <c r="M5416" s="19" t="str">
        <f>VLOOKUP($H5416,'Emission Factors'!$B$2:$F$3,4, FALSE)</f>
        <v>LB</v>
      </c>
      <c r="N5416" s="19" t="str">
        <f>VLOOKUP($H5416,'Emission Factors'!$B$2:$F$3,5, FALSE)</f>
        <v>E6GAL</v>
      </c>
      <c r="O5416" s="42">
        <f>J5416*L5416/2000</f>
        <v>0.26896269579644416</v>
      </c>
      <c r="P5416" s="2" t="s">
        <v>2651</v>
      </c>
      <c r="Q5416" s="42">
        <f>IF(ISNA(VLOOKUP(CONCATENATE(A5416,H5416),'Point Emissions'!C$2:E$233,3,FALSE)),0,VLOOKUP(CONCATENATE(A5416,H5416),'Point Emissions'!C$2:E$233,3,FALSE))</f>
        <v>0</v>
      </c>
      <c r="R5416" s="2" t="s">
        <v>2651</v>
      </c>
      <c r="S5416" s="43">
        <f>IF(O5416-Q5416&gt;=0,O5416-Q5416,0)</f>
        <v>0.26896269579644416</v>
      </c>
      <c r="T5416" s="2" t="s">
        <v>2651</v>
      </c>
    </row>
    <row r="5417" spans="1:20">
      <c r="A5417" t="s">
        <v>2769</v>
      </c>
      <c r="B5417" t="s">
        <v>2736</v>
      </c>
      <c r="C5417" t="s">
        <v>2333</v>
      </c>
      <c r="D5417" t="s">
        <v>2770</v>
      </c>
      <c r="E5417" t="s">
        <v>2285</v>
      </c>
      <c r="F5417" t="s">
        <v>2738</v>
      </c>
      <c r="G5417" s="9" t="s">
        <v>4620</v>
      </c>
      <c r="H5417" t="s">
        <v>2274</v>
      </c>
      <c r="I5417" t="s">
        <v>4630</v>
      </c>
      <c r="J5417" s="14">
        <f>VLOOKUP(Emissions!A407,'County Activity'!A$2:J$3224,9,FALSE)</f>
        <v>184.13657832078843</v>
      </c>
      <c r="K5417" s="14" t="str">
        <f>VLOOKUP(Emissions!B3427,'County Activity'!B$2:J$3224,9,FALSE)</f>
        <v>E6GAL</v>
      </c>
      <c r="L5417" s="20">
        <f>VLOOKUP($H5417,'Emission Factors'!$B$2:$F$3,3, FALSE)</f>
        <v>0.85</v>
      </c>
      <c r="M5417" s="19" t="str">
        <f>VLOOKUP($H5417,'Emission Factors'!$B$2:$F$3,4, FALSE)</f>
        <v>LB</v>
      </c>
      <c r="N5417" s="19" t="str">
        <f>VLOOKUP($H5417,'Emission Factors'!$B$2:$F$3,5, FALSE)</f>
        <v>E6GAL</v>
      </c>
      <c r="O5417" s="42">
        <f>J5417*L5417/2000</f>
        <v>7.8258045786335079E-2</v>
      </c>
      <c r="P5417" s="2" t="s">
        <v>2651</v>
      </c>
      <c r="Q5417" s="42">
        <f>IF(ISNA(VLOOKUP(CONCATENATE(A5417,H5417),'Point Emissions'!C$2:E$233,3,FALSE)),0,VLOOKUP(CONCATENATE(A5417,H5417),'Point Emissions'!C$2:E$233,3,FALSE))</f>
        <v>0</v>
      </c>
      <c r="R5417" s="2" t="s">
        <v>2651</v>
      </c>
      <c r="S5417" s="43">
        <f>IF(O5417-Q5417&gt;=0,O5417-Q5417,0)</f>
        <v>7.8258045786335079E-2</v>
      </c>
      <c r="T5417" s="2" t="s">
        <v>2651</v>
      </c>
    </row>
    <row r="5418" spans="1:20">
      <c r="A5418" t="s">
        <v>1967</v>
      </c>
      <c r="B5418" t="s">
        <v>1909</v>
      </c>
      <c r="C5418" t="s">
        <v>2384</v>
      </c>
      <c r="D5418" t="s">
        <v>1968</v>
      </c>
      <c r="E5418" t="s">
        <v>2285</v>
      </c>
      <c r="F5418" t="s">
        <v>1911</v>
      </c>
      <c r="G5418" s="9" t="s">
        <v>4620</v>
      </c>
      <c r="H5418" t="s">
        <v>2274</v>
      </c>
      <c r="I5418" t="s">
        <v>4630</v>
      </c>
      <c r="J5418" s="14">
        <f>VLOOKUP(Emissions!A2531,'County Activity'!A$2:J$3224,9,FALSE)</f>
        <v>248.69646386769443</v>
      </c>
      <c r="K5418" s="14" t="str">
        <f>VLOOKUP(Emissions!B4489,'County Activity'!B$2:J$3224,9,FALSE)</f>
        <v>E6GAL</v>
      </c>
      <c r="L5418" s="20">
        <f>VLOOKUP($H5418,'Emission Factors'!$B$2:$F$3,3, FALSE)</f>
        <v>0.85</v>
      </c>
      <c r="M5418" s="19" t="str">
        <f>VLOOKUP($H5418,'Emission Factors'!$B$2:$F$3,4, FALSE)</f>
        <v>LB</v>
      </c>
      <c r="N5418" s="19" t="str">
        <f>VLOOKUP($H5418,'Emission Factors'!$B$2:$F$3,5, FALSE)</f>
        <v>E6GAL</v>
      </c>
      <c r="O5418" s="42">
        <f>J5418*L5418/2000</f>
        <v>0.10569599714377013</v>
      </c>
      <c r="P5418" s="2" t="s">
        <v>2651</v>
      </c>
      <c r="Q5418" s="42">
        <f>IF(ISNA(VLOOKUP(CONCATENATE(A5418,H5418),'Point Emissions'!C$2:E$233,3,FALSE)),0,VLOOKUP(CONCATENATE(A5418,H5418),'Point Emissions'!C$2:E$233,3,FALSE))</f>
        <v>0</v>
      </c>
      <c r="R5418" s="2" t="s">
        <v>2651</v>
      </c>
      <c r="S5418" s="43">
        <f>IF(O5418-Q5418&gt;=0,O5418-Q5418,0)</f>
        <v>0.10569599714377013</v>
      </c>
      <c r="T5418" s="2" t="s">
        <v>2651</v>
      </c>
    </row>
    <row r="5419" spans="1:20">
      <c r="A5419" t="s">
        <v>3826</v>
      </c>
      <c r="B5419" t="s">
        <v>3764</v>
      </c>
      <c r="C5419" t="s">
        <v>2414</v>
      </c>
      <c r="D5419" t="s">
        <v>3827</v>
      </c>
      <c r="E5419" t="s">
        <v>2285</v>
      </c>
      <c r="F5419" t="s">
        <v>3766</v>
      </c>
      <c r="G5419" s="9" t="s">
        <v>4620</v>
      </c>
      <c r="H5419" t="s">
        <v>4628</v>
      </c>
      <c r="I5419" t="s">
        <v>4629</v>
      </c>
      <c r="J5419" s="14">
        <f>VLOOKUP(Emissions!A3744,'County Activity'!A$2:J$3224,9,FALSE)</f>
        <v>551.67318864908214</v>
      </c>
      <c r="K5419" s="14" t="str">
        <f>VLOOKUP(Emissions!B1873,'County Activity'!B$2:J$3224,9,FALSE)</f>
        <v>E6GAL</v>
      </c>
      <c r="L5419" s="20">
        <f>VLOOKUP($H5419,'Emission Factors'!$B$2:$F$3,3, FALSE)</f>
        <v>0.16900000000000001</v>
      </c>
      <c r="M5419" s="19" t="str">
        <f>VLOOKUP($H5419,'Emission Factors'!$B$2:$F$3,4, FALSE)</f>
        <v>LB</v>
      </c>
      <c r="N5419" s="19" t="str">
        <f>VLOOKUP($H5419,'Emission Factors'!$B$2:$F$3,5, FALSE)</f>
        <v>E6GAL</v>
      </c>
      <c r="O5419" s="42">
        <f>J5419*L5419/2000</f>
        <v>4.6616384440847439E-2</v>
      </c>
      <c r="P5419" s="2" t="s">
        <v>2651</v>
      </c>
      <c r="Q5419" s="42">
        <f>IF(ISNA(VLOOKUP(CONCATENATE(A5419,H5419),'Point Emissions'!C$2:E$233,3,FALSE)),0,VLOOKUP(CONCATENATE(A5419,H5419),'Point Emissions'!C$2:E$233,3,FALSE))</f>
        <v>0</v>
      </c>
      <c r="R5419" s="2" t="s">
        <v>2651</v>
      </c>
      <c r="S5419" s="43">
        <f>IF(O5419-Q5419&gt;=0,O5419-Q5419,0)</f>
        <v>4.6616384440847439E-2</v>
      </c>
      <c r="T5419" s="2" t="s">
        <v>2651</v>
      </c>
    </row>
    <row r="5420" spans="1:20">
      <c r="A5420" t="s">
        <v>4429</v>
      </c>
      <c r="B5420" t="s">
        <v>4409</v>
      </c>
      <c r="C5420" t="s">
        <v>2321</v>
      </c>
      <c r="D5420" t="s">
        <v>1590</v>
      </c>
      <c r="E5420" t="s">
        <v>2285</v>
      </c>
      <c r="F5420" t="s">
        <v>4410</v>
      </c>
      <c r="G5420" s="9" t="s">
        <v>4620</v>
      </c>
      <c r="H5420" t="s">
        <v>2274</v>
      </c>
      <c r="I5420" t="s">
        <v>4630</v>
      </c>
      <c r="J5420" s="14">
        <f>VLOOKUP(Emissions!A4515,'County Activity'!A$2:J$3224,9,FALSE)</f>
        <v>934.80536656732795</v>
      </c>
      <c r="K5420" s="14" t="str">
        <f>VLOOKUP(Emissions!B5481,'County Activity'!B$2:J$3224,9,FALSE)</f>
        <v>E6GAL</v>
      </c>
      <c r="L5420" s="20">
        <f>VLOOKUP($H5420,'Emission Factors'!$B$2:$F$3,3, FALSE)</f>
        <v>0.85</v>
      </c>
      <c r="M5420" s="19" t="str">
        <f>VLOOKUP($H5420,'Emission Factors'!$B$2:$F$3,4, FALSE)</f>
        <v>LB</v>
      </c>
      <c r="N5420" s="19" t="str">
        <f>VLOOKUP($H5420,'Emission Factors'!$B$2:$F$3,5, FALSE)</f>
        <v>E6GAL</v>
      </c>
      <c r="O5420" s="42">
        <f>J5420*L5420/2000</f>
        <v>0.39729228079111434</v>
      </c>
      <c r="P5420" s="2" t="s">
        <v>2651</v>
      </c>
      <c r="Q5420" s="42">
        <f>IF(ISNA(VLOOKUP(CONCATENATE(A5420,H5420),'Point Emissions'!C$2:E$233,3,FALSE)),0,VLOOKUP(CONCATENATE(A5420,H5420),'Point Emissions'!C$2:E$233,3,FALSE))</f>
        <v>0</v>
      </c>
      <c r="R5420" s="2" t="s">
        <v>2651</v>
      </c>
      <c r="S5420" s="43">
        <f>IF(O5420-Q5420&gt;=0,O5420-Q5420,0)</f>
        <v>0.39729228079111434</v>
      </c>
      <c r="T5420" s="2" t="s">
        <v>2651</v>
      </c>
    </row>
    <row r="5421" spans="1:20">
      <c r="A5421" t="s">
        <v>2921</v>
      </c>
      <c r="B5421" t="s">
        <v>2852</v>
      </c>
      <c r="C5421" t="s">
        <v>2387</v>
      </c>
      <c r="D5421" t="s">
        <v>2922</v>
      </c>
      <c r="E5421" t="s">
        <v>2285</v>
      </c>
      <c r="F5421" t="s">
        <v>2854</v>
      </c>
      <c r="G5421" s="9" t="s">
        <v>4620</v>
      </c>
      <c r="H5421" t="s">
        <v>4628</v>
      </c>
      <c r="I5421" t="s">
        <v>4629</v>
      </c>
      <c r="J5421" s="14">
        <f>VLOOKUP(Emissions!A560,'County Activity'!A$2:J$3224,9,FALSE)</f>
        <v>234.12565636578856</v>
      </c>
      <c r="K5421" s="14" t="str">
        <f>VLOOKUP(Emissions!B281,'County Activity'!B$2:J$3224,9,FALSE)</f>
        <v>E6GAL</v>
      </c>
      <c r="L5421" s="20">
        <f>VLOOKUP($H5421,'Emission Factors'!$B$2:$F$3,3, FALSE)</f>
        <v>0.16900000000000001</v>
      </c>
      <c r="M5421" s="19" t="str">
        <f>VLOOKUP($H5421,'Emission Factors'!$B$2:$F$3,4, FALSE)</f>
        <v>LB</v>
      </c>
      <c r="N5421" s="19" t="str">
        <f>VLOOKUP($H5421,'Emission Factors'!$B$2:$F$3,5, FALSE)</f>
        <v>E6GAL</v>
      </c>
      <c r="O5421" s="42">
        <f>J5421*L5421/2000</f>
        <v>1.9783617962909134E-2</v>
      </c>
      <c r="P5421" s="2" t="s">
        <v>2651</v>
      </c>
      <c r="Q5421" s="42">
        <f>IF(ISNA(VLOOKUP(CONCATENATE(A5421,H5421),'Point Emissions'!C$2:E$233,3,FALSE)),0,VLOOKUP(CONCATENATE(A5421,H5421),'Point Emissions'!C$2:E$233,3,FALSE))</f>
        <v>0</v>
      </c>
      <c r="R5421" s="2" t="s">
        <v>2651</v>
      </c>
      <c r="S5421" s="43">
        <f>IF(O5421-Q5421&gt;=0,O5421-Q5421,0)</f>
        <v>1.9783617962909134E-2</v>
      </c>
      <c r="T5421" s="2" t="s">
        <v>2651</v>
      </c>
    </row>
    <row r="5422" spans="1:20">
      <c r="A5422" t="s">
        <v>3801</v>
      </c>
      <c r="B5422" t="s">
        <v>3764</v>
      </c>
      <c r="C5422" t="s">
        <v>2360</v>
      </c>
      <c r="D5422" t="s">
        <v>4577</v>
      </c>
      <c r="E5422" t="s">
        <v>2285</v>
      </c>
      <c r="F5422" t="s">
        <v>3766</v>
      </c>
      <c r="G5422" s="9" t="s">
        <v>4620</v>
      </c>
      <c r="H5422" t="s">
        <v>2274</v>
      </c>
      <c r="I5422" t="s">
        <v>4630</v>
      </c>
      <c r="J5422" s="14">
        <f>VLOOKUP(Emissions!A3709,'County Activity'!A$2:J$3224,9,FALSE)</f>
        <v>536.14166856463305</v>
      </c>
      <c r="K5422" s="14" t="str">
        <f>VLOOKUP(Emissions!B5078,'County Activity'!B$2:J$3224,9,FALSE)</f>
        <v>E6GAL</v>
      </c>
      <c r="L5422" s="20">
        <f>VLOOKUP($H5422,'Emission Factors'!$B$2:$F$3,3, FALSE)</f>
        <v>0.85</v>
      </c>
      <c r="M5422" s="19" t="str">
        <f>VLOOKUP($H5422,'Emission Factors'!$B$2:$F$3,4, FALSE)</f>
        <v>LB</v>
      </c>
      <c r="N5422" s="19" t="str">
        <f>VLOOKUP($H5422,'Emission Factors'!$B$2:$F$3,5, FALSE)</f>
        <v>E6GAL</v>
      </c>
      <c r="O5422" s="42">
        <f>J5422*L5422/2000</f>
        <v>0.22786020913996904</v>
      </c>
      <c r="P5422" s="2" t="s">
        <v>2651</v>
      </c>
      <c r="Q5422" s="42">
        <f>IF(ISNA(VLOOKUP(CONCATENATE(A5422,H5422),'Point Emissions'!C$2:E$233,3,FALSE)),0,VLOOKUP(CONCATENATE(A5422,H5422),'Point Emissions'!C$2:E$233,3,FALSE))</f>
        <v>0</v>
      </c>
      <c r="R5422" s="2" t="s">
        <v>2651</v>
      </c>
      <c r="S5422" s="43">
        <f>IF(O5422-Q5422&gt;=0,O5422-Q5422,0)</f>
        <v>0.22786020913996904</v>
      </c>
      <c r="T5422" s="2" t="s">
        <v>2651</v>
      </c>
    </row>
    <row r="5423" spans="1:20">
      <c r="A5423" t="s">
        <v>4117</v>
      </c>
      <c r="B5423" t="s">
        <v>4110</v>
      </c>
      <c r="C5423" t="s">
        <v>2297</v>
      </c>
      <c r="D5423" t="s">
        <v>4118</v>
      </c>
      <c r="E5423" t="s">
        <v>2285</v>
      </c>
      <c r="F5423" t="s">
        <v>4111</v>
      </c>
      <c r="G5423" s="9" t="s">
        <v>4620</v>
      </c>
      <c r="H5423" t="s">
        <v>2274</v>
      </c>
      <c r="I5423" t="s">
        <v>4630</v>
      </c>
      <c r="J5423" s="14">
        <f>VLOOKUP(Emissions!A4097,'County Activity'!A$2:J$3224,9,FALSE)</f>
        <v>700.35947267402491</v>
      </c>
      <c r="K5423" s="14" t="str">
        <f>VLOOKUP(Emissions!B5272,'County Activity'!B$2:J$3224,9,FALSE)</f>
        <v>E6GAL</v>
      </c>
      <c r="L5423" s="20">
        <f>VLOOKUP($H5423,'Emission Factors'!$B$2:$F$3,3, FALSE)</f>
        <v>0.85</v>
      </c>
      <c r="M5423" s="19" t="str">
        <f>VLOOKUP($H5423,'Emission Factors'!$B$2:$F$3,4, FALSE)</f>
        <v>LB</v>
      </c>
      <c r="N5423" s="19" t="str">
        <f>VLOOKUP($H5423,'Emission Factors'!$B$2:$F$3,5, FALSE)</f>
        <v>E6GAL</v>
      </c>
      <c r="O5423" s="42">
        <f>J5423*L5423/2000</f>
        <v>0.29765277588646055</v>
      </c>
      <c r="P5423" s="2" t="s">
        <v>2651</v>
      </c>
      <c r="Q5423" s="42">
        <f>IF(ISNA(VLOOKUP(CONCATENATE(A5423,H5423),'Point Emissions'!C$2:E$233,3,FALSE)),0,VLOOKUP(CONCATENATE(A5423,H5423),'Point Emissions'!C$2:E$233,3,FALSE))</f>
        <v>0</v>
      </c>
      <c r="R5423" s="2" t="s">
        <v>2651</v>
      </c>
      <c r="S5423" s="43">
        <f>IF(O5423-Q5423&gt;=0,O5423-Q5423,0)</f>
        <v>0.29765277588646055</v>
      </c>
      <c r="T5423" s="2" t="s">
        <v>2651</v>
      </c>
    </row>
    <row r="5424" spans="1:20">
      <c r="A5424" t="s">
        <v>3696</v>
      </c>
      <c r="B5424" t="s">
        <v>3669</v>
      </c>
      <c r="C5424" t="s">
        <v>2333</v>
      </c>
      <c r="D5424" t="s">
        <v>3697</v>
      </c>
      <c r="E5424" t="s">
        <v>2285</v>
      </c>
      <c r="F5424" t="s">
        <v>3671</v>
      </c>
      <c r="G5424" s="9" t="s">
        <v>4620</v>
      </c>
      <c r="H5424" t="s">
        <v>2274</v>
      </c>
      <c r="I5424" t="s">
        <v>4630</v>
      </c>
      <c r="J5424" s="14">
        <f>VLOOKUP(Emissions!A3583,'County Activity'!A$2:J$3224,9,FALSE)</f>
        <v>2478.6384629615695</v>
      </c>
      <c r="K5424" s="14" t="str">
        <f>VLOOKUP(Emissions!B5015,'County Activity'!B$2:J$3224,9,FALSE)</f>
        <v>E6GAL</v>
      </c>
      <c r="L5424" s="20">
        <f>VLOOKUP($H5424,'Emission Factors'!$B$2:$F$3,3, FALSE)</f>
        <v>0.85</v>
      </c>
      <c r="M5424" s="19" t="str">
        <f>VLOOKUP($H5424,'Emission Factors'!$B$2:$F$3,4, FALSE)</f>
        <v>LB</v>
      </c>
      <c r="N5424" s="19" t="str">
        <f>VLOOKUP($H5424,'Emission Factors'!$B$2:$F$3,5, FALSE)</f>
        <v>E6GAL</v>
      </c>
      <c r="O5424" s="42">
        <f>J5424*L5424/2000</f>
        <v>1.0534213467586668</v>
      </c>
      <c r="P5424" s="2" t="s">
        <v>2651</v>
      </c>
      <c r="Q5424" s="42">
        <f>IF(ISNA(VLOOKUP(CONCATENATE(A5424,H5424),'Point Emissions'!C$2:E$233,3,FALSE)),0,VLOOKUP(CONCATENATE(A5424,H5424),'Point Emissions'!C$2:E$233,3,FALSE))</f>
        <v>0</v>
      </c>
      <c r="R5424" s="2" t="s">
        <v>2651</v>
      </c>
      <c r="S5424" s="43">
        <f>IF(O5424-Q5424&gt;=0,O5424-Q5424,0)</f>
        <v>1.0534213467586668</v>
      </c>
      <c r="T5424" s="2" t="s">
        <v>2651</v>
      </c>
    </row>
    <row r="5425" spans="1:20">
      <c r="A5425" t="s">
        <v>4389</v>
      </c>
      <c r="B5425" t="s">
        <v>4355</v>
      </c>
      <c r="C5425" t="s">
        <v>2354</v>
      </c>
      <c r="D5425" t="s">
        <v>2424</v>
      </c>
      <c r="E5425" t="s">
        <v>2285</v>
      </c>
      <c r="F5425" t="s">
        <v>4356</v>
      </c>
      <c r="G5425" s="9" t="s">
        <v>4620</v>
      </c>
      <c r="H5425" t="s">
        <v>4628</v>
      </c>
      <c r="I5425" t="s">
        <v>4629</v>
      </c>
      <c r="J5425" s="14">
        <f>VLOOKUP(Emissions!A4464,'County Activity'!A$2:J$3224,9,FALSE)</f>
        <v>899.77138105725089</v>
      </c>
      <c r="K5425" s="14" t="str">
        <f>VLOOKUP(Emissions!B2233,'County Activity'!B$2:J$3224,9,FALSE)</f>
        <v>E6GAL</v>
      </c>
      <c r="L5425" s="20">
        <f>VLOOKUP($H5425,'Emission Factors'!$B$2:$F$3,3, FALSE)</f>
        <v>0.16900000000000001</v>
      </c>
      <c r="M5425" s="19" t="str">
        <f>VLOOKUP($H5425,'Emission Factors'!$B$2:$F$3,4, FALSE)</f>
        <v>LB</v>
      </c>
      <c r="N5425" s="19" t="str">
        <f>VLOOKUP($H5425,'Emission Factors'!$B$2:$F$3,5, FALSE)</f>
        <v>E6GAL</v>
      </c>
      <c r="O5425" s="42">
        <f>J5425*L5425/2000</f>
        <v>7.6030681699337702E-2</v>
      </c>
      <c r="P5425" s="2" t="s">
        <v>2651</v>
      </c>
      <c r="Q5425" s="42">
        <f>IF(ISNA(VLOOKUP(CONCATENATE(A5425,H5425),'Point Emissions'!C$2:E$233,3,FALSE)),0,VLOOKUP(CONCATENATE(A5425,H5425),'Point Emissions'!C$2:E$233,3,FALSE))</f>
        <v>0</v>
      </c>
      <c r="R5425" s="2" t="s">
        <v>2651</v>
      </c>
      <c r="S5425" s="43">
        <f>IF(O5425-Q5425&gt;=0,O5425-Q5425,0)</f>
        <v>7.6030681699337702E-2</v>
      </c>
      <c r="T5425" s="2" t="s">
        <v>2651</v>
      </c>
    </row>
    <row r="5426" spans="1:20">
      <c r="A5426" t="s">
        <v>3901</v>
      </c>
      <c r="B5426" t="s">
        <v>3858</v>
      </c>
      <c r="C5426" t="s">
        <v>2360</v>
      </c>
      <c r="D5426" t="s">
        <v>1784</v>
      </c>
      <c r="E5426" t="s">
        <v>2285</v>
      </c>
      <c r="F5426" t="s">
        <v>3860</v>
      </c>
      <c r="G5426" s="9" t="s">
        <v>4620</v>
      </c>
      <c r="H5426" t="s">
        <v>4628</v>
      </c>
      <c r="I5426" t="s">
        <v>4629</v>
      </c>
      <c r="J5426" s="14">
        <f>VLOOKUP(Emissions!A3832,'County Activity'!A$2:J$3224,9,FALSE)</f>
        <v>581.83956374093998</v>
      </c>
      <c r="K5426" s="14" t="str">
        <f>VLOOKUP(Emissions!B1917,'County Activity'!B$2:J$3224,9,FALSE)</f>
        <v>E6GAL</v>
      </c>
      <c r="L5426" s="20">
        <f>VLOOKUP($H5426,'Emission Factors'!$B$2:$F$3,3, FALSE)</f>
        <v>0.16900000000000001</v>
      </c>
      <c r="M5426" s="19" t="str">
        <f>VLOOKUP($H5426,'Emission Factors'!$B$2:$F$3,4, FALSE)</f>
        <v>LB</v>
      </c>
      <c r="N5426" s="19" t="str">
        <f>VLOOKUP($H5426,'Emission Factors'!$B$2:$F$3,5, FALSE)</f>
        <v>E6GAL</v>
      </c>
      <c r="O5426" s="42">
        <f>J5426*L5426/2000</f>
        <v>4.9165443136109432E-2</v>
      </c>
      <c r="P5426" s="2" t="s">
        <v>2651</v>
      </c>
      <c r="Q5426" s="42">
        <f>IF(ISNA(VLOOKUP(CONCATENATE(A5426,H5426),'Point Emissions'!C$2:E$233,3,FALSE)),0,VLOOKUP(CONCATENATE(A5426,H5426),'Point Emissions'!C$2:E$233,3,FALSE))</f>
        <v>0</v>
      </c>
      <c r="R5426" s="2" t="s">
        <v>2651</v>
      </c>
      <c r="S5426" s="43">
        <f>IF(O5426-Q5426&gt;=0,O5426-Q5426,0)</f>
        <v>4.9165443136109432E-2</v>
      </c>
      <c r="T5426" s="2" t="s">
        <v>2651</v>
      </c>
    </row>
    <row r="5427" spans="1:20">
      <c r="A5427" t="s">
        <v>3848</v>
      </c>
      <c r="B5427" t="s">
        <v>3764</v>
      </c>
      <c r="C5427" t="s">
        <v>2453</v>
      </c>
      <c r="D5427" t="s">
        <v>3445</v>
      </c>
      <c r="E5427" t="s">
        <v>2285</v>
      </c>
      <c r="F5427" t="s">
        <v>3766</v>
      </c>
      <c r="G5427" s="9" t="s">
        <v>4620</v>
      </c>
      <c r="H5427" t="s">
        <v>2274</v>
      </c>
      <c r="I5427" t="s">
        <v>4630</v>
      </c>
      <c r="J5427" s="14">
        <f>VLOOKUP(Emissions!A3771,'County Activity'!A$2:J$3224,9,FALSE)</f>
        <v>2810.2123989499942</v>
      </c>
      <c r="K5427" s="14" t="str">
        <f>VLOOKUP(Emissions!B5109,'County Activity'!B$2:J$3224,9,FALSE)</f>
        <v>E6GAL</v>
      </c>
      <c r="L5427" s="20">
        <f>VLOOKUP($H5427,'Emission Factors'!$B$2:$F$3,3, FALSE)</f>
        <v>0.85</v>
      </c>
      <c r="M5427" s="19" t="str">
        <f>VLOOKUP($H5427,'Emission Factors'!$B$2:$F$3,4, FALSE)</f>
        <v>LB</v>
      </c>
      <c r="N5427" s="19" t="str">
        <f>VLOOKUP($H5427,'Emission Factors'!$B$2:$F$3,5, FALSE)</f>
        <v>E6GAL</v>
      </c>
      <c r="O5427" s="42">
        <f>J5427*L5427/2000</f>
        <v>1.1943402695537475</v>
      </c>
      <c r="P5427" s="2" t="s">
        <v>2651</v>
      </c>
      <c r="Q5427" s="42">
        <f>IF(ISNA(VLOOKUP(CONCATENATE(A5427,H5427),'Point Emissions'!C$2:E$233,3,FALSE)),0,VLOOKUP(CONCATENATE(A5427,H5427),'Point Emissions'!C$2:E$233,3,FALSE))</f>
        <v>0</v>
      </c>
      <c r="R5427" s="2" t="s">
        <v>2651</v>
      </c>
      <c r="S5427" s="43">
        <f>IF(O5427-Q5427&gt;=0,O5427-Q5427,0)</f>
        <v>1.1943402695537475</v>
      </c>
      <c r="T5427" s="2" t="s">
        <v>2651</v>
      </c>
    </row>
    <row r="5428" spans="1:20">
      <c r="A5428" t="s">
        <v>3741</v>
      </c>
      <c r="B5428" t="s">
        <v>3703</v>
      </c>
      <c r="C5428" t="s">
        <v>2336</v>
      </c>
      <c r="D5428" t="s">
        <v>2939</v>
      </c>
      <c r="E5428" t="s">
        <v>2285</v>
      </c>
      <c r="F5428" t="s">
        <v>3705</v>
      </c>
      <c r="G5428" s="9" t="s">
        <v>4620</v>
      </c>
      <c r="H5428" t="s">
        <v>2274</v>
      </c>
      <c r="I5428" t="s">
        <v>4630</v>
      </c>
      <c r="J5428" s="14">
        <f>VLOOKUP(Emissions!A3631,'County Activity'!A$2:J$3224,9,FALSE)</f>
        <v>508.92147872590783</v>
      </c>
      <c r="K5428" s="14" t="str">
        <f>VLOOKUP(Emissions!B5039,'County Activity'!B$2:J$3224,9,FALSE)</f>
        <v>E6GAL</v>
      </c>
      <c r="L5428" s="20">
        <f>VLOOKUP($H5428,'Emission Factors'!$B$2:$F$3,3, FALSE)</f>
        <v>0.85</v>
      </c>
      <c r="M5428" s="19" t="str">
        <f>VLOOKUP($H5428,'Emission Factors'!$B$2:$F$3,4, FALSE)</f>
        <v>LB</v>
      </c>
      <c r="N5428" s="19" t="str">
        <f>VLOOKUP($H5428,'Emission Factors'!$B$2:$F$3,5, FALSE)</f>
        <v>E6GAL</v>
      </c>
      <c r="O5428" s="42">
        <f>J5428*L5428/2000</f>
        <v>0.21629162845851083</v>
      </c>
      <c r="P5428" s="2" t="s">
        <v>2651</v>
      </c>
      <c r="Q5428" s="42">
        <f>IF(ISNA(VLOOKUP(CONCATENATE(A5428,H5428),'Point Emissions'!C$2:E$233,3,FALSE)),0,VLOOKUP(CONCATENATE(A5428,H5428),'Point Emissions'!C$2:E$233,3,FALSE))</f>
        <v>0</v>
      </c>
      <c r="R5428" s="2" t="s">
        <v>2651</v>
      </c>
      <c r="S5428" s="43">
        <f>IF(O5428-Q5428&gt;=0,O5428-Q5428,0)</f>
        <v>0.21629162845851083</v>
      </c>
      <c r="T5428" s="2" t="s">
        <v>2651</v>
      </c>
    </row>
    <row r="5429" spans="1:20">
      <c r="A5429" t="s">
        <v>2167</v>
      </c>
      <c r="B5429" t="s">
        <v>2056</v>
      </c>
      <c r="C5429" t="s">
        <v>2480</v>
      </c>
      <c r="D5429" t="s">
        <v>5106</v>
      </c>
      <c r="E5429" t="s">
        <v>2285</v>
      </c>
      <c r="F5429" t="s">
        <v>2058</v>
      </c>
      <c r="G5429" s="9" t="s">
        <v>4620</v>
      </c>
      <c r="H5429" t="s">
        <v>2274</v>
      </c>
      <c r="I5429" t="s">
        <v>4630</v>
      </c>
      <c r="J5429" s="14">
        <f>VLOOKUP(Emissions!A2761,'County Activity'!A$2:J$3224,9,FALSE)</f>
        <v>1439.7558999520568</v>
      </c>
      <c r="K5429" s="14" t="str">
        <f>VLOOKUP(Emissions!B4604,'County Activity'!B$2:J$3224,9,FALSE)</f>
        <v>E6GAL</v>
      </c>
      <c r="L5429" s="20">
        <f>VLOOKUP($H5429,'Emission Factors'!$B$2:$F$3,3, FALSE)</f>
        <v>0.85</v>
      </c>
      <c r="M5429" s="19" t="str">
        <f>VLOOKUP($H5429,'Emission Factors'!$B$2:$F$3,4, FALSE)</f>
        <v>LB</v>
      </c>
      <c r="N5429" s="19" t="str">
        <f>VLOOKUP($H5429,'Emission Factors'!$B$2:$F$3,5, FALSE)</f>
        <v>E6GAL</v>
      </c>
      <c r="O5429" s="42">
        <f>J5429*L5429/2000</f>
        <v>0.61189625747962406</v>
      </c>
      <c r="P5429" s="2" t="s">
        <v>2651</v>
      </c>
      <c r="Q5429" s="42">
        <f>IF(ISNA(VLOOKUP(CONCATENATE(A5429,H5429),'Point Emissions'!C$2:E$233,3,FALSE)),0,VLOOKUP(CONCATENATE(A5429,H5429),'Point Emissions'!C$2:E$233,3,FALSE))</f>
        <v>0</v>
      </c>
      <c r="R5429" s="2" t="s">
        <v>2651</v>
      </c>
      <c r="S5429" s="43">
        <f>IF(O5429-Q5429&gt;=0,O5429-Q5429,0)</f>
        <v>0.61189625747962406</v>
      </c>
      <c r="T5429" s="2" t="s">
        <v>2651</v>
      </c>
    </row>
    <row r="5430" spans="1:20">
      <c r="A5430" t="s">
        <v>3289</v>
      </c>
      <c r="B5430" t="s">
        <v>3123</v>
      </c>
      <c r="C5430" t="s">
        <v>3290</v>
      </c>
      <c r="D5430" t="s">
        <v>3070</v>
      </c>
      <c r="E5430" t="s">
        <v>2285</v>
      </c>
      <c r="F5430" t="s">
        <v>3125</v>
      </c>
      <c r="G5430" s="9" t="s">
        <v>4620</v>
      </c>
      <c r="H5430" t="s">
        <v>2274</v>
      </c>
      <c r="I5430" t="s">
        <v>4630</v>
      </c>
      <c r="J5430" s="14">
        <f>VLOOKUP(Emissions!A953,'County Activity'!A$2:J$3224,9,FALSE)</f>
        <v>370.70696185068641</v>
      </c>
      <c r="K5430" s="14" t="str">
        <f>VLOOKUP(Emissions!B3700,'County Activity'!B$2:J$3224,9,FALSE)</f>
        <v>E6GAL</v>
      </c>
      <c r="L5430" s="20">
        <f>VLOOKUP($H5430,'Emission Factors'!$B$2:$F$3,3, FALSE)</f>
        <v>0.85</v>
      </c>
      <c r="M5430" s="19" t="str">
        <f>VLOOKUP($H5430,'Emission Factors'!$B$2:$F$3,4, FALSE)</f>
        <v>LB</v>
      </c>
      <c r="N5430" s="19" t="str">
        <f>VLOOKUP($H5430,'Emission Factors'!$B$2:$F$3,5, FALSE)</f>
        <v>E6GAL</v>
      </c>
      <c r="O5430" s="42">
        <f>J5430*L5430/2000</f>
        <v>0.15755045878654172</v>
      </c>
      <c r="P5430" s="2" t="s">
        <v>2651</v>
      </c>
      <c r="Q5430" s="42">
        <f>IF(ISNA(VLOOKUP(CONCATENATE(A5430,H5430),'Point Emissions'!C$2:E$233,3,FALSE)),0,VLOOKUP(CONCATENATE(A5430,H5430),'Point Emissions'!C$2:E$233,3,FALSE))</f>
        <v>0</v>
      </c>
      <c r="R5430" s="2" t="s">
        <v>2651</v>
      </c>
      <c r="S5430" s="43">
        <f>IF(O5430-Q5430&gt;=0,O5430-Q5430,0)</f>
        <v>0.15755045878654172</v>
      </c>
      <c r="T5430" s="2" t="s">
        <v>2651</v>
      </c>
    </row>
    <row r="5431" spans="1:20">
      <c r="A5431" t="s">
        <v>521</v>
      </c>
      <c r="B5431" t="s">
        <v>232</v>
      </c>
      <c r="C5431" t="s">
        <v>522</v>
      </c>
      <c r="D5431" t="s">
        <v>523</v>
      </c>
      <c r="E5431" t="s">
        <v>2285</v>
      </c>
      <c r="F5431" t="s">
        <v>233</v>
      </c>
      <c r="G5431" s="9" t="s">
        <v>4620</v>
      </c>
      <c r="H5431" t="s">
        <v>2274</v>
      </c>
      <c r="I5431" t="s">
        <v>4630</v>
      </c>
      <c r="J5431" s="14">
        <f>VLOOKUP(Emissions!A5395,'County Activity'!A$2:J$3224,9,FALSE)</f>
        <v>10109.578506102558</v>
      </c>
      <c r="K5431" s="14" t="str">
        <f>VLOOKUP(Emissions!B5921,'County Activity'!B$2:J$3224,9,FALSE)</f>
        <v>E6GAL</v>
      </c>
      <c r="L5431" s="20">
        <f>VLOOKUP($H5431,'Emission Factors'!$B$2:$F$3,3, FALSE)</f>
        <v>0.85</v>
      </c>
      <c r="M5431" s="19" t="str">
        <f>VLOOKUP($H5431,'Emission Factors'!$B$2:$F$3,4, FALSE)</f>
        <v>LB</v>
      </c>
      <c r="N5431" s="19" t="str">
        <f>VLOOKUP($H5431,'Emission Factors'!$B$2:$F$3,5, FALSE)</f>
        <v>E6GAL</v>
      </c>
      <c r="O5431" s="42">
        <f>J5431*L5431/2000</f>
        <v>4.296570865093587</v>
      </c>
      <c r="P5431" s="2" t="s">
        <v>2651</v>
      </c>
      <c r="Q5431" s="42">
        <f>IF(ISNA(VLOOKUP(CONCATENATE(A5431,H5431),'Point Emissions'!C$2:E$233,3,FALSE)),0,VLOOKUP(CONCATENATE(A5431,H5431),'Point Emissions'!C$2:E$233,3,FALSE))</f>
        <v>0</v>
      </c>
      <c r="R5431" s="2" t="s">
        <v>2651</v>
      </c>
      <c r="S5431" s="43">
        <f>IF(O5431-Q5431&gt;=0,O5431-Q5431,0)</f>
        <v>4.296570865093587</v>
      </c>
      <c r="T5431" s="2" t="s">
        <v>2651</v>
      </c>
    </row>
    <row r="5432" spans="1:20">
      <c r="A5432" t="s">
        <v>5259</v>
      </c>
      <c r="B5432" t="s">
        <v>5151</v>
      </c>
      <c r="C5432" t="s">
        <v>2727</v>
      </c>
      <c r="D5432" t="s">
        <v>5260</v>
      </c>
      <c r="E5432" t="s">
        <v>2285</v>
      </c>
      <c r="F5432" t="s">
        <v>5152</v>
      </c>
      <c r="G5432" s="9" t="s">
        <v>4620</v>
      </c>
      <c r="H5432" t="s">
        <v>2274</v>
      </c>
      <c r="I5432" t="s">
        <v>4630</v>
      </c>
      <c r="J5432" s="14">
        <f>VLOOKUP(Emissions!A2133,'County Activity'!A$2:J$3224,9,FALSE)</f>
        <v>956.45342342730237</v>
      </c>
      <c r="K5432" s="14" t="str">
        <f>VLOOKUP(Emissions!B4290,'County Activity'!B$2:J$3224,9,FALSE)</f>
        <v>E6GAL</v>
      </c>
      <c r="L5432" s="20">
        <f>VLOOKUP($H5432,'Emission Factors'!$B$2:$F$3,3, FALSE)</f>
        <v>0.85</v>
      </c>
      <c r="M5432" s="19" t="str">
        <f>VLOOKUP($H5432,'Emission Factors'!$B$2:$F$3,4, FALSE)</f>
        <v>LB</v>
      </c>
      <c r="N5432" s="19" t="str">
        <f>VLOOKUP($H5432,'Emission Factors'!$B$2:$F$3,5, FALSE)</f>
        <v>E6GAL</v>
      </c>
      <c r="O5432" s="42">
        <f>J5432*L5432/2000</f>
        <v>0.4064927049566035</v>
      </c>
      <c r="P5432" s="2" t="s">
        <v>2651</v>
      </c>
      <c r="Q5432" s="42">
        <f>IF(ISNA(VLOOKUP(CONCATENATE(A5432,H5432),'Point Emissions'!C$2:E$233,3,FALSE)),0,VLOOKUP(CONCATENATE(A5432,H5432),'Point Emissions'!C$2:E$233,3,FALSE))</f>
        <v>0</v>
      </c>
      <c r="R5432" s="2" t="s">
        <v>2651</v>
      </c>
      <c r="S5432" s="43">
        <f>IF(O5432-Q5432&gt;=0,O5432-Q5432,0)</f>
        <v>0.4064927049566035</v>
      </c>
      <c r="T5432" s="2" t="s">
        <v>2651</v>
      </c>
    </row>
    <row r="5433" spans="1:20">
      <c r="A5433" t="s">
        <v>2068</v>
      </c>
      <c r="B5433" t="s">
        <v>2056</v>
      </c>
      <c r="C5433" t="s">
        <v>2303</v>
      </c>
      <c r="D5433" t="s">
        <v>2069</v>
      </c>
      <c r="E5433" t="s">
        <v>2285</v>
      </c>
      <c r="F5433" t="s">
        <v>2058</v>
      </c>
      <c r="G5433" s="9" t="s">
        <v>4620</v>
      </c>
      <c r="H5433" t="s">
        <v>2274</v>
      </c>
      <c r="I5433" t="s">
        <v>4630</v>
      </c>
      <c r="J5433" s="14">
        <f>VLOOKUP(Emissions!A2643,'County Activity'!A$2:J$3224,9,FALSE)</f>
        <v>266.34155163373867</v>
      </c>
      <c r="K5433" s="14" t="str">
        <f>VLOOKUP(Emissions!B4545,'County Activity'!B$2:J$3224,9,FALSE)</f>
        <v>E6GAL</v>
      </c>
      <c r="L5433" s="20">
        <f>VLOOKUP($H5433,'Emission Factors'!$B$2:$F$3,3, FALSE)</f>
        <v>0.85</v>
      </c>
      <c r="M5433" s="19" t="str">
        <f>VLOOKUP($H5433,'Emission Factors'!$B$2:$F$3,4, FALSE)</f>
        <v>LB</v>
      </c>
      <c r="N5433" s="19" t="str">
        <f>VLOOKUP($H5433,'Emission Factors'!$B$2:$F$3,5, FALSE)</f>
        <v>E6GAL</v>
      </c>
      <c r="O5433" s="42">
        <f>J5433*L5433/2000</f>
        <v>0.11319515944433893</v>
      </c>
      <c r="P5433" s="2" t="s">
        <v>2651</v>
      </c>
      <c r="Q5433" s="42">
        <f>IF(ISNA(VLOOKUP(CONCATENATE(A5433,H5433),'Point Emissions'!C$2:E$233,3,FALSE)),0,VLOOKUP(CONCATENATE(A5433,H5433),'Point Emissions'!C$2:E$233,3,FALSE))</f>
        <v>0</v>
      </c>
      <c r="R5433" s="2" t="s">
        <v>2651</v>
      </c>
      <c r="S5433" s="43">
        <f>IF(O5433-Q5433&gt;=0,O5433-Q5433,0)</f>
        <v>0.11319515944433893</v>
      </c>
      <c r="T5433" s="2" t="s">
        <v>2651</v>
      </c>
    </row>
    <row r="5434" spans="1:20">
      <c r="A5434" t="s">
        <v>257</v>
      </c>
      <c r="B5434" t="s">
        <v>232</v>
      </c>
      <c r="C5434" t="s">
        <v>2324</v>
      </c>
      <c r="D5434" t="s">
        <v>5162</v>
      </c>
      <c r="E5434" t="s">
        <v>2285</v>
      </c>
      <c r="F5434" t="s">
        <v>233</v>
      </c>
      <c r="G5434" s="9" t="s">
        <v>4620</v>
      </c>
      <c r="H5434" t="s">
        <v>4628</v>
      </c>
      <c r="I5434" t="s">
        <v>4629</v>
      </c>
      <c r="J5434" s="14">
        <f>VLOOKUP(Emissions!A5074,'County Activity'!A$2:J$3224,9,FALSE)</f>
        <v>1439.2435199080339</v>
      </c>
      <c r="K5434" s="14" t="str">
        <f>VLOOKUP(Emissions!B2538,'County Activity'!B$2:J$3224,9,FALSE)</f>
        <v>E6GAL</v>
      </c>
      <c r="L5434" s="20">
        <f>VLOOKUP($H5434,'Emission Factors'!$B$2:$F$3,3, FALSE)</f>
        <v>0.16900000000000001</v>
      </c>
      <c r="M5434" s="19" t="str">
        <f>VLOOKUP($H5434,'Emission Factors'!$B$2:$F$3,4, FALSE)</f>
        <v>LB</v>
      </c>
      <c r="N5434" s="19" t="str">
        <f>VLOOKUP($H5434,'Emission Factors'!$B$2:$F$3,5, FALSE)</f>
        <v>E6GAL</v>
      </c>
      <c r="O5434" s="42">
        <f>J5434*L5434/2000</f>
        <v>0.12161607743222888</v>
      </c>
      <c r="P5434" s="2" t="s">
        <v>2651</v>
      </c>
      <c r="Q5434" s="42">
        <f>IF(ISNA(VLOOKUP(CONCATENATE(A5434,H5434),'Point Emissions'!C$2:E$233,3,FALSE)),0,VLOOKUP(CONCATENATE(A5434,H5434),'Point Emissions'!C$2:E$233,3,FALSE))</f>
        <v>0</v>
      </c>
      <c r="R5434" s="2" t="s">
        <v>2651</v>
      </c>
      <c r="S5434" s="43">
        <f>IF(O5434-Q5434&gt;=0,O5434-Q5434,0)</f>
        <v>0.12161607743222888</v>
      </c>
      <c r="T5434" s="2" t="s">
        <v>2651</v>
      </c>
    </row>
    <row r="5435" spans="1:20">
      <c r="A5435" t="s">
        <v>4381</v>
      </c>
      <c r="B5435" t="s">
        <v>4355</v>
      </c>
      <c r="C5435" t="s">
        <v>2336</v>
      </c>
      <c r="D5435" t="s">
        <v>4382</v>
      </c>
      <c r="E5435" t="s">
        <v>2285</v>
      </c>
      <c r="F5435" t="s">
        <v>4356</v>
      </c>
      <c r="G5435" s="9" t="s">
        <v>4620</v>
      </c>
      <c r="H5435" t="s">
        <v>2274</v>
      </c>
      <c r="I5435" t="s">
        <v>4630</v>
      </c>
      <c r="J5435" s="14">
        <f>VLOOKUP(Emissions!A4453,'County Activity'!A$2:J$3224,9,FALSE)</f>
        <v>894.23127183125155</v>
      </c>
      <c r="K5435" s="14" t="str">
        <f>VLOOKUP(Emissions!B5450,'County Activity'!B$2:J$3224,9,FALSE)</f>
        <v>E6GAL</v>
      </c>
      <c r="L5435" s="20">
        <f>VLOOKUP($H5435,'Emission Factors'!$B$2:$F$3,3, FALSE)</f>
        <v>0.85</v>
      </c>
      <c r="M5435" s="19" t="str">
        <f>VLOOKUP($H5435,'Emission Factors'!$B$2:$F$3,4, FALSE)</f>
        <v>LB</v>
      </c>
      <c r="N5435" s="19" t="str">
        <f>VLOOKUP($H5435,'Emission Factors'!$B$2:$F$3,5, FALSE)</f>
        <v>E6GAL</v>
      </c>
      <c r="O5435" s="42">
        <f>J5435*L5435/2000</f>
        <v>0.38004829052828187</v>
      </c>
      <c r="P5435" s="2" t="s">
        <v>2651</v>
      </c>
      <c r="Q5435" s="42">
        <f>IF(ISNA(VLOOKUP(CONCATENATE(A5435,H5435),'Point Emissions'!C$2:E$233,3,FALSE)),0,VLOOKUP(CONCATENATE(A5435,H5435),'Point Emissions'!C$2:E$233,3,FALSE))</f>
        <v>0</v>
      </c>
      <c r="R5435" s="2" t="s">
        <v>2651</v>
      </c>
      <c r="S5435" s="43">
        <f>IF(O5435-Q5435&gt;=0,O5435-Q5435,0)</f>
        <v>0.38004829052828187</v>
      </c>
      <c r="T5435" s="2" t="s">
        <v>2651</v>
      </c>
    </row>
    <row r="5436" spans="1:20">
      <c r="A5436" t="s">
        <v>2473</v>
      </c>
      <c r="B5436" t="s">
        <v>2282</v>
      </c>
      <c r="C5436" t="s">
        <v>2474</v>
      </c>
      <c r="D5436" t="s">
        <v>2475</v>
      </c>
      <c r="E5436" t="s">
        <v>2285</v>
      </c>
      <c r="F5436" t="s">
        <v>2286</v>
      </c>
      <c r="G5436" s="9" t="s">
        <v>4620</v>
      </c>
      <c r="H5436" t="s">
        <v>2274</v>
      </c>
      <c r="I5436" t="s">
        <v>4630</v>
      </c>
      <c r="J5436" s="14">
        <f>VLOOKUP(Emissions!A129,'County Activity'!A$2:J$3224,9,FALSE)</f>
        <v>73.974868855829797</v>
      </c>
      <c r="K5436" s="14" t="str">
        <f>VLOOKUP(Emissions!B3288,'County Activity'!B$2:J$3224,9,FALSE)</f>
        <v>E6GAL</v>
      </c>
      <c r="L5436" s="20">
        <f>VLOOKUP($H5436,'Emission Factors'!$B$2:$F$3,3, FALSE)</f>
        <v>0.85</v>
      </c>
      <c r="M5436" s="19" t="str">
        <f>VLOOKUP($H5436,'Emission Factors'!$B$2:$F$3,4, FALSE)</f>
        <v>LB</v>
      </c>
      <c r="N5436" s="19" t="str">
        <f>VLOOKUP($H5436,'Emission Factors'!$B$2:$F$3,5, FALSE)</f>
        <v>E6GAL</v>
      </c>
      <c r="O5436" s="42">
        <f>J5436*L5436/2000</f>
        <v>3.1439319263727658E-2</v>
      </c>
      <c r="P5436" s="2" t="s">
        <v>2651</v>
      </c>
      <c r="Q5436" s="42">
        <f>IF(ISNA(VLOOKUP(CONCATENATE(A5436,H5436),'Point Emissions'!C$2:E$233,3,FALSE)),0,VLOOKUP(CONCATENATE(A5436,H5436),'Point Emissions'!C$2:E$233,3,FALSE))</f>
        <v>0</v>
      </c>
      <c r="R5436" s="2" t="s">
        <v>2651</v>
      </c>
      <c r="S5436" s="43">
        <f>IF(O5436-Q5436&gt;=0,O5436-Q5436,0)</f>
        <v>3.1439319263727658E-2</v>
      </c>
      <c r="T5436" s="2" t="s">
        <v>2651</v>
      </c>
    </row>
    <row r="5437" spans="1:20">
      <c r="A5437" t="s">
        <v>749</v>
      </c>
      <c r="B5437" t="s">
        <v>740</v>
      </c>
      <c r="C5437" t="s">
        <v>2300</v>
      </c>
      <c r="D5437" t="s">
        <v>4846</v>
      </c>
      <c r="E5437" t="s">
        <v>2285</v>
      </c>
      <c r="F5437" t="s">
        <v>741</v>
      </c>
      <c r="G5437" s="9" t="s">
        <v>4620</v>
      </c>
      <c r="H5437" t="s">
        <v>4628</v>
      </c>
      <c r="I5437" t="s">
        <v>4629</v>
      </c>
      <c r="J5437" s="14">
        <f>VLOOKUP(Emissions!A5566,'County Activity'!A$2:J$3224,9,FALSE)</f>
        <v>2505.5704390255319</v>
      </c>
      <c r="K5437" s="14" t="str">
        <f>VLOOKUP(Emissions!B2784,'County Activity'!B$2:J$3224,9,FALSE)</f>
        <v>E6GAL</v>
      </c>
      <c r="L5437" s="20">
        <f>VLOOKUP($H5437,'Emission Factors'!$B$2:$F$3,3, FALSE)</f>
        <v>0.16900000000000001</v>
      </c>
      <c r="M5437" s="19" t="str">
        <f>VLOOKUP($H5437,'Emission Factors'!$B$2:$F$3,4, FALSE)</f>
        <v>LB</v>
      </c>
      <c r="N5437" s="19" t="str">
        <f>VLOOKUP($H5437,'Emission Factors'!$B$2:$F$3,5, FALSE)</f>
        <v>E6GAL</v>
      </c>
      <c r="O5437" s="42">
        <f>J5437*L5437/2000</f>
        <v>0.21172070209765748</v>
      </c>
      <c r="P5437" s="2" t="s">
        <v>2651</v>
      </c>
      <c r="Q5437" s="42">
        <f>IF(ISNA(VLOOKUP(CONCATENATE(A5437,H5437),'Point Emissions'!C$2:E$233,3,FALSE)),0,VLOOKUP(CONCATENATE(A5437,H5437),'Point Emissions'!C$2:E$233,3,FALSE))</f>
        <v>0</v>
      </c>
      <c r="R5437" s="2" t="s">
        <v>2651</v>
      </c>
      <c r="S5437" s="43">
        <f>IF(O5437-Q5437&gt;=0,O5437-Q5437,0)</f>
        <v>0.21172070209765748</v>
      </c>
      <c r="T5437" s="2" t="s">
        <v>2651</v>
      </c>
    </row>
    <row r="5438" spans="1:20">
      <c r="A5438" t="s">
        <v>3163</v>
      </c>
      <c r="B5438" t="s">
        <v>3123</v>
      </c>
      <c r="C5438" t="s">
        <v>2354</v>
      </c>
      <c r="D5438" t="s">
        <v>3164</v>
      </c>
      <c r="E5438" t="s">
        <v>2285</v>
      </c>
      <c r="F5438" t="s">
        <v>3125</v>
      </c>
      <c r="G5438" s="9" t="s">
        <v>4620</v>
      </c>
      <c r="H5438" t="s">
        <v>2274</v>
      </c>
      <c r="I5438" t="s">
        <v>4630</v>
      </c>
      <c r="J5438" s="14">
        <f>VLOOKUP(Emissions!A821,'County Activity'!A$2:J$3224,9,FALSE)</f>
        <v>324.97704292162803</v>
      </c>
      <c r="K5438" s="14" t="str">
        <f>VLOOKUP(Emissions!B3634,'County Activity'!B$2:J$3224,9,FALSE)</f>
        <v>E6GAL</v>
      </c>
      <c r="L5438" s="20">
        <f>VLOOKUP($H5438,'Emission Factors'!$B$2:$F$3,3, FALSE)</f>
        <v>0.85</v>
      </c>
      <c r="M5438" s="19" t="str">
        <f>VLOOKUP($H5438,'Emission Factors'!$B$2:$F$3,4, FALSE)</f>
        <v>LB</v>
      </c>
      <c r="N5438" s="19" t="str">
        <f>VLOOKUP($H5438,'Emission Factors'!$B$2:$F$3,5, FALSE)</f>
        <v>E6GAL</v>
      </c>
      <c r="O5438" s="42">
        <f>J5438*L5438/2000</f>
        <v>0.13811524324169189</v>
      </c>
      <c r="P5438" s="2" t="s">
        <v>2651</v>
      </c>
      <c r="Q5438" s="42">
        <f>IF(ISNA(VLOOKUP(CONCATENATE(A5438,H5438),'Point Emissions'!C$2:E$233,3,FALSE)),0,VLOOKUP(CONCATENATE(A5438,H5438),'Point Emissions'!C$2:E$233,3,FALSE))</f>
        <v>0</v>
      </c>
      <c r="R5438" s="2" t="s">
        <v>2651</v>
      </c>
      <c r="S5438" s="43">
        <f>IF(O5438-Q5438&gt;=0,O5438-Q5438,0)</f>
        <v>0.13811524324169189</v>
      </c>
      <c r="T5438" s="2" t="s">
        <v>2651</v>
      </c>
    </row>
    <row r="5439" spans="1:20">
      <c r="A5439" t="s">
        <v>4180</v>
      </c>
      <c r="B5439" t="s">
        <v>4110</v>
      </c>
      <c r="C5439" t="s">
        <v>2435</v>
      </c>
      <c r="D5439" t="s">
        <v>2424</v>
      </c>
      <c r="E5439" t="s">
        <v>2285</v>
      </c>
      <c r="F5439" t="s">
        <v>4111</v>
      </c>
      <c r="G5439" s="9" t="s">
        <v>4620</v>
      </c>
      <c r="H5439" t="s">
        <v>2274</v>
      </c>
      <c r="I5439" t="s">
        <v>4630</v>
      </c>
      <c r="J5439" s="14">
        <f>VLOOKUP(Emissions!A4189,'County Activity'!A$2:J$3224,9,FALSE)</f>
        <v>3734.2257608400869</v>
      </c>
      <c r="K5439" s="14" t="str">
        <f>VLOOKUP(Emissions!B5318,'County Activity'!B$2:J$3224,9,FALSE)</f>
        <v>E6GAL</v>
      </c>
      <c r="L5439" s="20">
        <f>VLOOKUP($H5439,'Emission Factors'!$B$2:$F$3,3, FALSE)</f>
        <v>0.85</v>
      </c>
      <c r="M5439" s="19" t="str">
        <f>VLOOKUP($H5439,'Emission Factors'!$B$2:$F$3,4, FALSE)</f>
        <v>LB</v>
      </c>
      <c r="N5439" s="19" t="str">
        <f>VLOOKUP($H5439,'Emission Factors'!$B$2:$F$3,5, FALSE)</f>
        <v>E6GAL</v>
      </c>
      <c r="O5439" s="42">
        <f>J5439*L5439/2000</f>
        <v>1.5870459483570369</v>
      </c>
      <c r="P5439" s="2" t="s">
        <v>2651</v>
      </c>
      <c r="Q5439" s="42">
        <f>IF(ISNA(VLOOKUP(CONCATENATE(A5439,H5439),'Point Emissions'!C$2:E$233,3,FALSE)),0,VLOOKUP(CONCATENATE(A5439,H5439),'Point Emissions'!C$2:E$233,3,FALSE))</f>
        <v>0</v>
      </c>
      <c r="R5439" s="2" t="s">
        <v>2651</v>
      </c>
      <c r="S5439" s="43">
        <f>IF(O5439-Q5439&gt;=0,O5439-Q5439,0)</f>
        <v>1.5870459483570369</v>
      </c>
      <c r="T5439" s="2" t="s">
        <v>2651</v>
      </c>
    </row>
    <row r="5440" spans="1:20">
      <c r="A5440" t="s">
        <v>1622</v>
      </c>
      <c r="B5440" t="s">
        <v>1581</v>
      </c>
      <c r="C5440" t="s">
        <v>2357</v>
      </c>
      <c r="D5440" t="s">
        <v>1623</v>
      </c>
      <c r="E5440" t="s">
        <v>2285</v>
      </c>
      <c r="F5440" t="s">
        <v>1583</v>
      </c>
      <c r="G5440" s="9" t="s">
        <v>4620</v>
      </c>
      <c r="H5440" t="s">
        <v>2274</v>
      </c>
      <c r="I5440" t="s">
        <v>4630</v>
      </c>
      <c r="J5440" s="14">
        <f>VLOOKUP(Emissions!A3247,'County Activity'!A$2:J$3224,9,FALSE)</f>
        <v>394.2444201229959</v>
      </c>
      <c r="K5440" s="14" t="str">
        <f>VLOOKUP(Emissions!B4847,'County Activity'!B$2:J$3224,9,FALSE)</f>
        <v>E6GAL</v>
      </c>
      <c r="L5440" s="20">
        <f>VLOOKUP($H5440,'Emission Factors'!$B$2:$F$3,3, FALSE)</f>
        <v>0.85</v>
      </c>
      <c r="M5440" s="19" t="str">
        <f>VLOOKUP($H5440,'Emission Factors'!$B$2:$F$3,4, FALSE)</f>
        <v>LB</v>
      </c>
      <c r="N5440" s="19" t="str">
        <f>VLOOKUP($H5440,'Emission Factors'!$B$2:$F$3,5, FALSE)</f>
        <v>E6GAL</v>
      </c>
      <c r="O5440" s="42">
        <f>J5440*L5440/2000</f>
        <v>0.16755387855227327</v>
      </c>
      <c r="P5440" s="2" t="s">
        <v>2651</v>
      </c>
      <c r="Q5440" s="42">
        <f>IF(ISNA(VLOOKUP(CONCATENATE(A5440,H5440),'Point Emissions'!C$2:E$233,3,FALSE)),0,VLOOKUP(CONCATENATE(A5440,H5440),'Point Emissions'!C$2:E$233,3,FALSE))</f>
        <v>0</v>
      </c>
      <c r="R5440" s="2" t="s">
        <v>2651</v>
      </c>
      <c r="S5440" s="43">
        <f>IF(O5440-Q5440&gt;=0,O5440-Q5440,0)</f>
        <v>0.16755387855227327</v>
      </c>
      <c r="T5440" s="2" t="s">
        <v>2651</v>
      </c>
    </row>
    <row r="5441" spans="1:20">
      <c r="A5441" t="s">
        <v>3708</v>
      </c>
      <c r="B5441" t="s">
        <v>3703</v>
      </c>
      <c r="C5441" t="s">
        <v>2291</v>
      </c>
      <c r="D5441" t="s">
        <v>3709</v>
      </c>
      <c r="E5441" t="s">
        <v>2285</v>
      </c>
      <c r="F5441" t="s">
        <v>3705</v>
      </c>
      <c r="G5441" s="9" t="s">
        <v>4620</v>
      </c>
      <c r="H5441" t="s">
        <v>2274</v>
      </c>
      <c r="I5441" t="s">
        <v>4630</v>
      </c>
      <c r="J5441" s="14">
        <f>VLOOKUP(Emissions!A3597,'County Activity'!A$2:J$3224,9,FALSE)</f>
        <v>497.74518901565472</v>
      </c>
      <c r="K5441" s="14" t="str">
        <f>VLOOKUP(Emissions!B5022,'County Activity'!B$2:J$3224,9,FALSE)</f>
        <v>E6GAL</v>
      </c>
      <c r="L5441" s="20">
        <f>VLOOKUP($H5441,'Emission Factors'!$B$2:$F$3,3, FALSE)</f>
        <v>0.85</v>
      </c>
      <c r="M5441" s="19" t="str">
        <f>VLOOKUP($H5441,'Emission Factors'!$B$2:$F$3,4, FALSE)</f>
        <v>LB</v>
      </c>
      <c r="N5441" s="19" t="str">
        <f>VLOOKUP($H5441,'Emission Factors'!$B$2:$F$3,5, FALSE)</f>
        <v>E6GAL</v>
      </c>
      <c r="O5441" s="42">
        <f>J5441*L5441/2000</f>
        <v>0.21154170533165326</v>
      </c>
      <c r="P5441" s="2" t="s">
        <v>2651</v>
      </c>
      <c r="Q5441" s="42">
        <f>IF(ISNA(VLOOKUP(CONCATENATE(A5441,H5441),'Point Emissions'!C$2:E$233,3,FALSE)),0,VLOOKUP(CONCATENATE(A5441,H5441),'Point Emissions'!C$2:E$233,3,FALSE))</f>
        <v>0</v>
      </c>
      <c r="R5441" s="2" t="s">
        <v>2651</v>
      </c>
      <c r="S5441" s="43">
        <f>IF(O5441-Q5441&gt;=0,O5441-Q5441,0)</f>
        <v>0.21154170533165326</v>
      </c>
      <c r="T5441" s="2" t="s">
        <v>2651</v>
      </c>
    </row>
    <row r="5442" spans="1:20">
      <c r="A5442" t="s">
        <v>1553</v>
      </c>
      <c r="B5442" t="s">
        <v>1425</v>
      </c>
      <c r="C5442" t="s">
        <v>3298</v>
      </c>
      <c r="D5442" t="s">
        <v>1554</v>
      </c>
      <c r="E5442" t="s">
        <v>2285</v>
      </c>
      <c r="F5442" t="s">
        <v>1426</v>
      </c>
      <c r="G5442" s="9" t="s">
        <v>4620</v>
      </c>
      <c r="H5442" t="s">
        <v>2274</v>
      </c>
      <c r="I5442" t="s">
        <v>4630</v>
      </c>
      <c r="J5442" s="14">
        <f>VLOOKUP(Emissions!A3157,'County Activity'!A$2:J$3224,9,FALSE)</f>
        <v>369.77827302089463</v>
      </c>
      <c r="K5442" s="14" t="str">
        <f>VLOOKUP(Emissions!B4802,'County Activity'!B$2:J$3224,9,FALSE)</f>
        <v>E6GAL</v>
      </c>
      <c r="L5442" s="20">
        <f>VLOOKUP($H5442,'Emission Factors'!$B$2:$F$3,3, FALSE)</f>
        <v>0.85</v>
      </c>
      <c r="M5442" s="19" t="str">
        <f>VLOOKUP($H5442,'Emission Factors'!$B$2:$F$3,4, FALSE)</f>
        <v>LB</v>
      </c>
      <c r="N5442" s="19" t="str">
        <f>VLOOKUP($H5442,'Emission Factors'!$B$2:$F$3,5, FALSE)</f>
        <v>E6GAL</v>
      </c>
      <c r="O5442" s="42">
        <f>J5442*L5442/2000</f>
        <v>0.15715576603388021</v>
      </c>
      <c r="P5442" s="2" t="s">
        <v>2651</v>
      </c>
      <c r="Q5442" s="42">
        <f>IF(ISNA(VLOOKUP(CONCATENATE(A5442,H5442),'Point Emissions'!C$2:E$233,3,FALSE)),0,VLOOKUP(CONCATENATE(A5442,H5442),'Point Emissions'!C$2:E$233,3,FALSE))</f>
        <v>0</v>
      </c>
      <c r="R5442" s="2" t="s">
        <v>2651</v>
      </c>
      <c r="S5442" s="43">
        <f>IF(O5442-Q5442&gt;=0,O5442-Q5442,0)</f>
        <v>0.15715576603388021</v>
      </c>
      <c r="T5442" s="2" t="s">
        <v>2651</v>
      </c>
    </row>
    <row r="5443" spans="1:20">
      <c r="A5443" t="s">
        <v>844</v>
      </c>
      <c r="B5443" t="s">
        <v>811</v>
      </c>
      <c r="C5443" t="s">
        <v>2345</v>
      </c>
      <c r="D5443" t="s">
        <v>4540</v>
      </c>
      <c r="E5443" t="s">
        <v>2285</v>
      </c>
      <c r="F5443" t="s">
        <v>813</v>
      </c>
      <c r="G5443" s="9" t="s">
        <v>4620</v>
      </c>
      <c r="H5443" t="s">
        <v>4628</v>
      </c>
      <c r="I5443" t="s">
        <v>4629</v>
      </c>
      <c r="J5443" s="14">
        <f>VLOOKUP(Emissions!A5682,'County Activity'!A$2:J$3224,9,FALSE)</f>
        <v>3003.347651793938</v>
      </c>
      <c r="K5443" s="14" t="str">
        <f>VLOOKUP(Emissions!B2842,'County Activity'!B$2:J$3224,9,FALSE)</f>
        <v>E6GAL</v>
      </c>
      <c r="L5443" s="20">
        <f>VLOOKUP($H5443,'Emission Factors'!$B$2:$F$3,3, FALSE)</f>
        <v>0.16900000000000001</v>
      </c>
      <c r="M5443" s="19" t="str">
        <f>VLOOKUP($H5443,'Emission Factors'!$B$2:$F$3,4, FALSE)</f>
        <v>LB</v>
      </c>
      <c r="N5443" s="19" t="str">
        <f>VLOOKUP($H5443,'Emission Factors'!$B$2:$F$3,5, FALSE)</f>
        <v>E6GAL</v>
      </c>
      <c r="O5443" s="42">
        <f>J5443*L5443/2000</f>
        <v>0.25378287657658777</v>
      </c>
      <c r="P5443" s="2" t="s">
        <v>2651</v>
      </c>
      <c r="Q5443" s="42">
        <f>IF(ISNA(VLOOKUP(CONCATENATE(A5443,H5443),'Point Emissions'!C$2:E$233,3,FALSE)),0,VLOOKUP(CONCATENATE(A5443,H5443),'Point Emissions'!C$2:E$233,3,FALSE))</f>
        <v>0</v>
      </c>
      <c r="R5443" s="2" t="s">
        <v>2651</v>
      </c>
      <c r="S5443" s="43">
        <f>IF(O5443-Q5443&gt;=0,O5443-Q5443,0)</f>
        <v>0.25378287657658777</v>
      </c>
      <c r="T5443" s="2" t="s">
        <v>2651</v>
      </c>
    </row>
    <row r="5444" spans="1:20">
      <c r="A5444" t="s">
        <v>3698</v>
      </c>
      <c r="B5444" t="s">
        <v>3669</v>
      </c>
      <c r="C5444" t="s">
        <v>2336</v>
      </c>
      <c r="D5444" t="s">
        <v>1833</v>
      </c>
      <c r="E5444" t="s">
        <v>2285</v>
      </c>
      <c r="F5444" t="s">
        <v>3671</v>
      </c>
      <c r="G5444" s="9" t="s">
        <v>4620</v>
      </c>
      <c r="H5444" t="s">
        <v>4628</v>
      </c>
      <c r="I5444" t="s">
        <v>4629</v>
      </c>
      <c r="J5444" s="14">
        <f>VLOOKUP(Emissions!A3584,'County Activity'!A$2:J$3224,9,FALSE)</f>
        <v>493.35793488870723</v>
      </c>
      <c r="K5444" s="14" t="str">
        <f>VLOOKUP(Emissions!B1793,'County Activity'!B$2:J$3224,9,FALSE)</f>
        <v>E6GAL</v>
      </c>
      <c r="L5444" s="20">
        <f>VLOOKUP($H5444,'Emission Factors'!$B$2:$F$3,3, FALSE)</f>
        <v>0.16900000000000001</v>
      </c>
      <c r="M5444" s="19" t="str">
        <f>VLOOKUP($H5444,'Emission Factors'!$B$2:$F$3,4, FALSE)</f>
        <v>LB</v>
      </c>
      <c r="N5444" s="19" t="str">
        <f>VLOOKUP($H5444,'Emission Factors'!$B$2:$F$3,5, FALSE)</f>
        <v>E6GAL</v>
      </c>
      <c r="O5444" s="42">
        <f>J5444*L5444/2000</f>
        <v>4.1688745498095765E-2</v>
      </c>
      <c r="P5444" s="2" t="s">
        <v>2651</v>
      </c>
      <c r="Q5444" s="42">
        <f>IF(ISNA(VLOOKUP(CONCATENATE(A5444,H5444),'Point Emissions'!C$2:E$233,3,FALSE)),0,VLOOKUP(CONCATENATE(A5444,H5444),'Point Emissions'!C$2:E$233,3,FALSE))</f>
        <v>0</v>
      </c>
      <c r="R5444" s="2" t="s">
        <v>2651</v>
      </c>
      <c r="S5444" s="43">
        <f>IF(O5444-Q5444&gt;=0,O5444-Q5444,0)</f>
        <v>4.1688745498095765E-2</v>
      </c>
      <c r="T5444" s="2" t="s">
        <v>2651</v>
      </c>
    </row>
    <row r="5445" spans="1:20">
      <c r="A5445" t="s">
        <v>4990</v>
      </c>
      <c r="B5445" t="s">
        <v>4977</v>
      </c>
      <c r="C5445" t="s">
        <v>2306</v>
      </c>
      <c r="D5445" t="s">
        <v>2304</v>
      </c>
      <c r="E5445" t="s">
        <v>2285</v>
      </c>
      <c r="F5445" t="s">
        <v>4978</v>
      </c>
      <c r="G5445" s="9" t="s">
        <v>4620</v>
      </c>
      <c r="H5445" t="s">
        <v>2274</v>
      </c>
      <c r="I5445" t="s">
        <v>4630</v>
      </c>
      <c r="J5445" s="14">
        <f>VLOOKUP(Emissions!A1793,'County Activity'!A$2:J$3224,9,FALSE)</f>
        <v>750.86093076304815</v>
      </c>
      <c r="K5445" s="14" t="str">
        <f>VLOOKUP(Emissions!B4120,'County Activity'!B$2:J$3224,9,FALSE)</f>
        <v>E6GAL</v>
      </c>
      <c r="L5445" s="20">
        <f>VLOOKUP($H5445,'Emission Factors'!$B$2:$F$3,3, FALSE)</f>
        <v>0.85</v>
      </c>
      <c r="M5445" s="19" t="str">
        <f>VLOOKUP($H5445,'Emission Factors'!$B$2:$F$3,4, FALSE)</f>
        <v>LB</v>
      </c>
      <c r="N5445" s="19" t="str">
        <f>VLOOKUP($H5445,'Emission Factors'!$B$2:$F$3,5, FALSE)</f>
        <v>E6GAL</v>
      </c>
      <c r="O5445" s="42">
        <f>J5445*L5445/2000</f>
        <v>0.31911589557429543</v>
      </c>
      <c r="P5445" s="2" t="s">
        <v>2651</v>
      </c>
      <c r="Q5445" s="42">
        <f>IF(ISNA(VLOOKUP(CONCATENATE(A5445,H5445),'Point Emissions'!C$2:E$233,3,FALSE)),0,VLOOKUP(CONCATENATE(A5445,H5445),'Point Emissions'!C$2:E$233,3,FALSE))</f>
        <v>0</v>
      </c>
      <c r="R5445" s="2" t="s">
        <v>2651</v>
      </c>
      <c r="S5445" s="43">
        <f>IF(O5445-Q5445&gt;=0,O5445-Q5445,0)</f>
        <v>0.31911589557429543</v>
      </c>
      <c r="T5445" s="2" t="s">
        <v>2651</v>
      </c>
    </row>
    <row r="5446" spans="1:20">
      <c r="A5446" t="s">
        <v>952</v>
      </c>
      <c r="B5446" t="s">
        <v>811</v>
      </c>
      <c r="C5446" t="s">
        <v>3313</v>
      </c>
      <c r="D5446" t="s">
        <v>1838</v>
      </c>
      <c r="E5446" t="s">
        <v>2285</v>
      </c>
      <c r="F5446" t="s">
        <v>813</v>
      </c>
      <c r="G5446" s="9" t="s">
        <v>4620</v>
      </c>
      <c r="H5446" t="s">
        <v>2274</v>
      </c>
      <c r="I5446" t="s">
        <v>4630</v>
      </c>
      <c r="J5446" s="14">
        <f>VLOOKUP(Emissions!A5831,'County Activity'!A$2:J$3224,9,FALSE)</f>
        <v>3872.8886102538281</v>
      </c>
      <c r="K5446" s="14" t="str">
        <f>VLOOKUP(Emissions!B6139,'County Activity'!B$2:J$3224,9,FALSE)</f>
        <v>E6GAL</v>
      </c>
      <c r="L5446" s="20">
        <f>VLOOKUP($H5446,'Emission Factors'!$B$2:$F$3,3, FALSE)</f>
        <v>0.85</v>
      </c>
      <c r="M5446" s="19" t="str">
        <f>VLOOKUP($H5446,'Emission Factors'!$B$2:$F$3,4, FALSE)</f>
        <v>LB</v>
      </c>
      <c r="N5446" s="19" t="str">
        <f>VLOOKUP($H5446,'Emission Factors'!$B$2:$F$3,5, FALSE)</f>
        <v>E6GAL</v>
      </c>
      <c r="O5446" s="42">
        <f>J5446*L5446/2000</f>
        <v>1.645977659357877</v>
      </c>
      <c r="P5446" s="2" t="s">
        <v>2651</v>
      </c>
      <c r="Q5446" s="42">
        <f>IF(ISNA(VLOOKUP(CONCATENATE(A5446,H5446),'Point Emissions'!C$2:E$233,3,FALSE)),0,VLOOKUP(CONCATENATE(A5446,H5446),'Point Emissions'!C$2:E$233,3,FALSE))</f>
        <v>0</v>
      </c>
      <c r="R5446" s="2" t="s">
        <v>2651</v>
      </c>
      <c r="S5446" s="43">
        <f>IF(O5446-Q5446&gt;=0,O5446-Q5446,0)</f>
        <v>1.645977659357877</v>
      </c>
      <c r="T5446" s="2" t="s">
        <v>2651</v>
      </c>
    </row>
    <row r="5447" spans="1:20">
      <c r="A5447" t="s">
        <v>5577</v>
      </c>
      <c r="B5447" t="s">
        <v>4519</v>
      </c>
      <c r="C5447" t="s">
        <v>2372</v>
      </c>
      <c r="D5447" t="s">
        <v>3286</v>
      </c>
      <c r="E5447" t="s">
        <v>2285</v>
      </c>
      <c r="F5447" t="s">
        <v>4521</v>
      </c>
      <c r="G5447" s="9" t="s">
        <v>4620</v>
      </c>
      <c r="H5447" t="s">
        <v>2274</v>
      </c>
      <c r="I5447" t="s">
        <v>4630</v>
      </c>
      <c r="J5447" s="14">
        <f>VLOOKUP(Emissions!A4693,'County Activity'!A$2:J$3224,9,FALSE)</f>
        <v>1072.0591708600059</v>
      </c>
      <c r="K5447" s="14" t="str">
        <f>VLOOKUP(Emissions!B5570,'County Activity'!B$2:J$3224,9,FALSE)</f>
        <v>E6GAL</v>
      </c>
      <c r="L5447" s="20">
        <f>VLOOKUP($H5447,'Emission Factors'!$B$2:$F$3,3, FALSE)</f>
        <v>0.85</v>
      </c>
      <c r="M5447" s="19" t="str">
        <f>VLOOKUP($H5447,'Emission Factors'!$B$2:$F$3,4, FALSE)</f>
        <v>LB</v>
      </c>
      <c r="N5447" s="19" t="str">
        <f>VLOOKUP($H5447,'Emission Factors'!$B$2:$F$3,5, FALSE)</f>
        <v>E6GAL</v>
      </c>
      <c r="O5447" s="42">
        <f>J5447*L5447/2000</f>
        <v>0.45562514761550249</v>
      </c>
      <c r="P5447" s="2" t="s">
        <v>2651</v>
      </c>
      <c r="Q5447" s="42">
        <f>IF(ISNA(VLOOKUP(CONCATENATE(A5447,H5447),'Point Emissions'!C$2:E$233,3,FALSE)),0,VLOOKUP(CONCATENATE(A5447,H5447),'Point Emissions'!C$2:E$233,3,FALSE))</f>
        <v>0</v>
      </c>
      <c r="R5447" s="2" t="s">
        <v>2651</v>
      </c>
      <c r="S5447" s="43">
        <f>IF(O5447-Q5447&gt;=0,O5447-Q5447,0)</f>
        <v>0.45562514761550249</v>
      </c>
      <c r="T5447" s="2" t="s">
        <v>2651</v>
      </c>
    </row>
    <row r="5448" spans="1:20">
      <c r="A5448" t="s">
        <v>3990</v>
      </c>
      <c r="B5448" t="s">
        <v>3858</v>
      </c>
      <c r="C5448" t="s">
        <v>3267</v>
      </c>
      <c r="D5448" t="s">
        <v>3991</v>
      </c>
      <c r="E5448" t="s">
        <v>2285</v>
      </c>
      <c r="F5448" t="s">
        <v>3860</v>
      </c>
      <c r="G5448" s="9" t="s">
        <v>4620</v>
      </c>
      <c r="H5448" t="s">
        <v>2274</v>
      </c>
      <c r="I5448" t="s">
        <v>4630</v>
      </c>
      <c r="J5448" s="14">
        <f>VLOOKUP(Emissions!A3943,'County Activity'!A$2:J$3224,9,FALSE)</f>
        <v>631.54042801117726</v>
      </c>
      <c r="K5448" s="14" t="str">
        <f>VLOOKUP(Emissions!B5195,'County Activity'!B$2:J$3224,9,FALSE)</f>
        <v>E6GAL</v>
      </c>
      <c r="L5448" s="20">
        <f>VLOOKUP($H5448,'Emission Factors'!$B$2:$F$3,3, FALSE)</f>
        <v>0.85</v>
      </c>
      <c r="M5448" s="19" t="str">
        <f>VLOOKUP($H5448,'Emission Factors'!$B$2:$F$3,4, FALSE)</f>
        <v>LB</v>
      </c>
      <c r="N5448" s="19" t="str">
        <f>VLOOKUP($H5448,'Emission Factors'!$B$2:$F$3,5, FALSE)</f>
        <v>E6GAL</v>
      </c>
      <c r="O5448" s="42">
        <f>J5448*L5448/2000</f>
        <v>0.26840468190475031</v>
      </c>
      <c r="P5448" s="2" t="s">
        <v>2651</v>
      </c>
      <c r="Q5448" s="42">
        <f>IF(ISNA(VLOOKUP(CONCATENATE(A5448,H5448),'Point Emissions'!C$2:E$233,3,FALSE)),0,VLOOKUP(CONCATENATE(A5448,H5448),'Point Emissions'!C$2:E$233,3,FALSE))</f>
        <v>0</v>
      </c>
      <c r="R5448" s="2" t="s">
        <v>2651</v>
      </c>
      <c r="S5448" s="43">
        <f>IF(O5448-Q5448&gt;=0,O5448-Q5448,0)</f>
        <v>0.26840468190475031</v>
      </c>
      <c r="T5448" s="2" t="s">
        <v>2651</v>
      </c>
    </row>
    <row r="5449" spans="1:20">
      <c r="A5449" t="s">
        <v>604</v>
      </c>
      <c r="B5449" t="s">
        <v>232</v>
      </c>
      <c r="C5449" t="s">
        <v>605</v>
      </c>
      <c r="D5449" t="s">
        <v>606</v>
      </c>
      <c r="E5449" t="s">
        <v>2285</v>
      </c>
      <c r="F5449" t="s">
        <v>233</v>
      </c>
      <c r="G5449" s="9" t="s">
        <v>4620</v>
      </c>
      <c r="H5449" t="s">
        <v>2274</v>
      </c>
      <c r="I5449" t="s">
        <v>4630</v>
      </c>
      <c r="J5449" s="14">
        <f>VLOOKUP(Emissions!A5457,'County Activity'!A$2:J$3224,9,FALSE)</f>
        <v>2167.2394912065529</v>
      </c>
      <c r="K5449" s="14" t="str">
        <f>VLOOKUP(Emissions!B5952,'County Activity'!B$2:J$3224,9,FALSE)</f>
        <v>E6GAL</v>
      </c>
      <c r="L5449" s="20">
        <f>VLOOKUP($H5449,'Emission Factors'!$B$2:$F$3,3, FALSE)</f>
        <v>0.85</v>
      </c>
      <c r="M5449" s="19" t="str">
        <f>VLOOKUP($H5449,'Emission Factors'!$B$2:$F$3,4, FALSE)</f>
        <v>LB</v>
      </c>
      <c r="N5449" s="19" t="str">
        <f>VLOOKUP($H5449,'Emission Factors'!$B$2:$F$3,5, FALSE)</f>
        <v>E6GAL</v>
      </c>
      <c r="O5449" s="42">
        <f>J5449*L5449/2000</f>
        <v>0.92107678376278501</v>
      </c>
      <c r="P5449" s="2" t="s">
        <v>2651</v>
      </c>
      <c r="Q5449" s="42">
        <f>IF(ISNA(VLOOKUP(CONCATENATE(A5449,H5449),'Point Emissions'!C$2:E$233,3,FALSE)),0,VLOOKUP(CONCATENATE(A5449,H5449),'Point Emissions'!C$2:E$233,3,FALSE))</f>
        <v>0</v>
      </c>
      <c r="R5449" s="2" t="s">
        <v>2651</v>
      </c>
      <c r="S5449" s="43">
        <f>IF(O5449-Q5449&gt;=0,O5449-Q5449,0)</f>
        <v>0.92107678376278501</v>
      </c>
      <c r="T5449" s="2" t="s">
        <v>2651</v>
      </c>
    </row>
    <row r="5450" spans="1:20">
      <c r="A5450" t="s">
        <v>1755</v>
      </c>
      <c r="B5450" t="s">
        <v>1756</v>
      </c>
      <c r="C5450" t="s">
        <v>2283</v>
      </c>
      <c r="D5450" t="s">
        <v>2853</v>
      </c>
      <c r="E5450" t="s">
        <v>2285</v>
      </c>
      <c r="F5450" t="s">
        <v>1757</v>
      </c>
      <c r="G5450" s="9" t="s">
        <v>4620</v>
      </c>
      <c r="H5450" t="s">
        <v>2274</v>
      </c>
      <c r="I5450" t="s">
        <v>4630</v>
      </c>
      <c r="J5450" s="14">
        <f>VLOOKUP(Emissions!A1193,'County Activity'!A$2:J$3224,9,FALSE)</f>
        <v>469.88452412190065</v>
      </c>
      <c r="K5450" s="14" t="str">
        <f>VLOOKUP(Emissions!B3820,'County Activity'!B$2:J$3224,9,FALSE)</f>
        <v>E6GAL</v>
      </c>
      <c r="L5450" s="20">
        <f>VLOOKUP($H5450,'Emission Factors'!$B$2:$F$3,3, FALSE)</f>
        <v>0.85</v>
      </c>
      <c r="M5450" s="19" t="str">
        <f>VLOOKUP($H5450,'Emission Factors'!$B$2:$F$3,4, FALSE)</f>
        <v>LB</v>
      </c>
      <c r="N5450" s="19" t="str">
        <f>VLOOKUP($H5450,'Emission Factors'!$B$2:$F$3,5, FALSE)</f>
        <v>E6GAL</v>
      </c>
      <c r="O5450" s="42">
        <f>J5450*L5450/2000</f>
        <v>0.19970092275180779</v>
      </c>
      <c r="P5450" s="2" t="s">
        <v>2651</v>
      </c>
      <c r="Q5450" s="42">
        <f>IF(ISNA(VLOOKUP(CONCATENATE(A5450,H5450),'Point Emissions'!C$2:E$233,3,FALSE)),0,VLOOKUP(CONCATENATE(A5450,H5450),'Point Emissions'!C$2:E$233,3,FALSE))</f>
        <v>0</v>
      </c>
      <c r="R5450" s="2" t="s">
        <v>2651</v>
      </c>
      <c r="S5450" s="43">
        <f>IF(O5450-Q5450&gt;=0,O5450-Q5450,0)</f>
        <v>0.19970092275180779</v>
      </c>
      <c r="T5450" s="2" t="s">
        <v>2651</v>
      </c>
    </row>
    <row r="5451" spans="1:20">
      <c r="A5451" t="s">
        <v>4661</v>
      </c>
      <c r="B5451" t="s">
        <v>1756</v>
      </c>
      <c r="C5451" t="s">
        <v>3313</v>
      </c>
      <c r="D5451" t="s">
        <v>4662</v>
      </c>
      <c r="E5451" t="s">
        <v>2285</v>
      </c>
      <c r="F5451" t="s">
        <v>1757</v>
      </c>
      <c r="G5451" s="9" t="s">
        <v>4620</v>
      </c>
      <c r="H5451" t="s">
        <v>2274</v>
      </c>
      <c r="I5451" t="s">
        <v>4630</v>
      </c>
      <c r="J5451" s="14">
        <f>VLOOKUP(Emissions!A1391,'County Activity'!A$2:J$3224,9,FALSE)</f>
        <v>551.70521240183359</v>
      </c>
      <c r="K5451" s="14" t="str">
        <f>VLOOKUP(Emissions!B3919,'County Activity'!B$2:J$3224,9,FALSE)</f>
        <v>E6GAL</v>
      </c>
      <c r="L5451" s="20">
        <f>VLOOKUP($H5451,'Emission Factors'!$B$2:$F$3,3, FALSE)</f>
        <v>0.85</v>
      </c>
      <c r="M5451" s="19" t="str">
        <f>VLOOKUP($H5451,'Emission Factors'!$B$2:$F$3,4, FALSE)</f>
        <v>LB</v>
      </c>
      <c r="N5451" s="19" t="str">
        <f>VLOOKUP($H5451,'Emission Factors'!$B$2:$F$3,5, FALSE)</f>
        <v>E6GAL</v>
      </c>
      <c r="O5451" s="42">
        <f>J5451*L5451/2000</f>
        <v>0.23447471527077926</v>
      </c>
      <c r="P5451" s="2" t="s">
        <v>2651</v>
      </c>
      <c r="Q5451" s="42">
        <f>IF(ISNA(VLOOKUP(CONCATENATE(A5451,H5451),'Point Emissions'!C$2:E$233,3,FALSE)),0,VLOOKUP(CONCATENATE(A5451,H5451),'Point Emissions'!C$2:E$233,3,FALSE))</f>
        <v>0</v>
      </c>
      <c r="R5451" s="2" t="s">
        <v>2651</v>
      </c>
      <c r="S5451" s="43">
        <f>IF(O5451-Q5451&gt;=0,O5451-Q5451,0)</f>
        <v>0.23447471527077926</v>
      </c>
      <c r="T5451" s="2" t="s">
        <v>2651</v>
      </c>
    </row>
    <row r="5452" spans="1:20">
      <c r="A5452" t="s">
        <v>4439</v>
      </c>
      <c r="B5452" t="s">
        <v>4409</v>
      </c>
      <c r="C5452" t="s">
        <v>2339</v>
      </c>
      <c r="D5452" t="s">
        <v>2618</v>
      </c>
      <c r="E5452" t="s">
        <v>2285</v>
      </c>
      <c r="F5452" t="s">
        <v>4410</v>
      </c>
      <c r="G5452" s="9" t="s">
        <v>4620</v>
      </c>
      <c r="H5452" t="s">
        <v>2274</v>
      </c>
      <c r="I5452" t="s">
        <v>4630</v>
      </c>
      <c r="J5452" s="14">
        <f>VLOOKUP(Emissions!A4527,'County Activity'!A$2:J$3224,9,FALSE)</f>
        <v>943.57987482122292</v>
      </c>
      <c r="K5452" s="14" t="str">
        <f>VLOOKUP(Emissions!B5487,'County Activity'!B$2:J$3224,9,FALSE)</f>
        <v>E6GAL</v>
      </c>
      <c r="L5452" s="20">
        <f>VLOOKUP($H5452,'Emission Factors'!$B$2:$F$3,3, FALSE)</f>
        <v>0.85</v>
      </c>
      <c r="M5452" s="19" t="str">
        <f>VLOOKUP($H5452,'Emission Factors'!$B$2:$F$3,4, FALSE)</f>
        <v>LB</v>
      </c>
      <c r="N5452" s="19" t="str">
        <f>VLOOKUP($H5452,'Emission Factors'!$B$2:$F$3,5, FALSE)</f>
        <v>E6GAL</v>
      </c>
      <c r="O5452" s="42">
        <f>J5452*L5452/2000</f>
        <v>0.40102144679901969</v>
      </c>
      <c r="P5452" s="2" t="s">
        <v>2651</v>
      </c>
      <c r="Q5452" s="42">
        <f>IF(ISNA(VLOOKUP(CONCATENATE(A5452,H5452),'Point Emissions'!C$2:E$233,3,FALSE)),0,VLOOKUP(CONCATENATE(A5452,H5452),'Point Emissions'!C$2:E$233,3,FALSE))</f>
        <v>0</v>
      </c>
      <c r="R5452" s="2" t="s">
        <v>2651</v>
      </c>
      <c r="S5452" s="43">
        <f>IF(O5452-Q5452&gt;=0,O5452-Q5452,0)</f>
        <v>0.40102144679901969</v>
      </c>
      <c r="T5452" s="2" t="s">
        <v>2651</v>
      </c>
    </row>
    <row r="5453" spans="1:20">
      <c r="A5453" t="s">
        <v>268</v>
      </c>
      <c r="B5453" t="s">
        <v>232</v>
      </c>
      <c r="C5453" t="s">
        <v>2342</v>
      </c>
      <c r="D5453" t="s">
        <v>269</v>
      </c>
      <c r="E5453" t="s">
        <v>2285</v>
      </c>
      <c r="F5453" t="s">
        <v>233</v>
      </c>
      <c r="G5453" s="9" t="s">
        <v>4620</v>
      </c>
      <c r="H5453" t="s">
        <v>4628</v>
      </c>
      <c r="I5453" t="s">
        <v>4629</v>
      </c>
      <c r="J5453" s="14">
        <f>VLOOKUP(Emissions!A5086,'County Activity'!A$2:J$3224,9,FALSE)</f>
        <v>1456.3762276300552</v>
      </c>
      <c r="K5453" s="14" t="str">
        <f>VLOOKUP(Emissions!B2544,'County Activity'!B$2:J$3224,9,FALSE)</f>
        <v>E6GAL</v>
      </c>
      <c r="L5453" s="20">
        <f>VLOOKUP($H5453,'Emission Factors'!$B$2:$F$3,3, FALSE)</f>
        <v>0.16900000000000001</v>
      </c>
      <c r="M5453" s="19" t="str">
        <f>VLOOKUP($H5453,'Emission Factors'!$B$2:$F$3,4, FALSE)</f>
        <v>LB</v>
      </c>
      <c r="N5453" s="19" t="str">
        <f>VLOOKUP($H5453,'Emission Factors'!$B$2:$F$3,5, FALSE)</f>
        <v>E6GAL</v>
      </c>
      <c r="O5453" s="42">
        <f>J5453*L5453/2000</f>
        <v>0.12306379123473966</v>
      </c>
      <c r="P5453" s="2" t="s">
        <v>2651</v>
      </c>
      <c r="Q5453" s="42">
        <f>IF(ISNA(VLOOKUP(CONCATENATE(A5453,H5453),'Point Emissions'!C$2:E$233,3,FALSE)),0,VLOOKUP(CONCATENATE(A5453,H5453),'Point Emissions'!C$2:E$233,3,FALSE))</f>
        <v>0</v>
      </c>
      <c r="R5453" s="2" t="s">
        <v>2651</v>
      </c>
      <c r="S5453" s="43">
        <f>IF(O5453-Q5453&gt;=0,O5453-Q5453,0)</f>
        <v>0.12306379123473966</v>
      </c>
      <c r="T5453" s="2" t="s">
        <v>2651</v>
      </c>
    </row>
    <row r="5454" spans="1:20">
      <c r="A5454" t="s">
        <v>401</v>
      </c>
      <c r="B5454" t="s">
        <v>232</v>
      </c>
      <c r="C5454" t="s">
        <v>4666</v>
      </c>
      <c r="D5454" t="s">
        <v>4712</v>
      </c>
      <c r="E5454" t="s">
        <v>2285</v>
      </c>
      <c r="F5454" t="s">
        <v>233</v>
      </c>
      <c r="G5454" s="9" t="s">
        <v>4620</v>
      </c>
      <c r="H5454" t="s">
        <v>2274</v>
      </c>
      <c r="I5454" t="s">
        <v>4630</v>
      </c>
      <c r="J5454" s="14">
        <f>VLOOKUP(Emissions!A5251,'County Activity'!A$2:J$3224,9,FALSE)</f>
        <v>8570.1326638352639</v>
      </c>
      <c r="K5454" s="14" t="str">
        <f>VLOOKUP(Emissions!B5849,'County Activity'!B$2:J$3224,9,FALSE)</f>
        <v>E6GAL</v>
      </c>
      <c r="L5454" s="20">
        <f>VLOOKUP($H5454,'Emission Factors'!$B$2:$F$3,3, FALSE)</f>
        <v>0.85</v>
      </c>
      <c r="M5454" s="19" t="str">
        <f>VLOOKUP($H5454,'Emission Factors'!$B$2:$F$3,4, FALSE)</f>
        <v>LB</v>
      </c>
      <c r="N5454" s="19" t="str">
        <f>VLOOKUP($H5454,'Emission Factors'!$B$2:$F$3,5, FALSE)</f>
        <v>E6GAL</v>
      </c>
      <c r="O5454" s="42">
        <f>J5454*L5454/2000</f>
        <v>3.6423063821299868</v>
      </c>
      <c r="P5454" s="2" t="s">
        <v>2651</v>
      </c>
      <c r="Q5454" s="42">
        <f>IF(ISNA(VLOOKUP(CONCATENATE(A5454,H5454),'Point Emissions'!C$2:E$233,3,FALSE)),0,VLOOKUP(CONCATENATE(A5454,H5454),'Point Emissions'!C$2:E$233,3,FALSE))</f>
        <v>0</v>
      </c>
      <c r="R5454" s="2" t="s">
        <v>2651</v>
      </c>
      <c r="S5454" s="43">
        <f>IF(O5454-Q5454&gt;=0,O5454-Q5454,0)</f>
        <v>3.6423063821299868</v>
      </c>
      <c r="T5454" s="2" t="s">
        <v>2651</v>
      </c>
    </row>
    <row r="5455" spans="1:20">
      <c r="A5455" t="s">
        <v>3074</v>
      </c>
      <c r="B5455" t="s">
        <v>3004</v>
      </c>
      <c r="C5455" t="s">
        <v>2408</v>
      </c>
      <c r="D5455" t="s">
        <v>2424</v>
      </c>
      <c r="E5455" t="s">
        <v>2285</v>
      </c>
      <c r="F5455" t="s">
        <v>3006</v>
      </c>
      <c r="G5455" s="9" t="s">
        <v>4620</v>
      </c>
      <c r="H5455" t="s">
        <v>4628</v>
      </c>
      <c r="I5455" t="s">
        <v>4629</v>
      </c>
      <c r="J5455" s="14">
        <f>VLOOKUP(Emissions!A722,'County Activity'!A$2:J$3224,9,FALSE)</f>
        <v>292.28079136240626</v>
      </c>
      <c r="K5455" s="14" t="str">
        <f>VLOOKUP(Emissions!B362,'County Activity'!B$2:J$3224,9,FALSE)</f>
        <v>E6GAL</v>
      </c>
      <c r="L5455" s="20">
        <f>VLOOKUP($H5455,'Emission Factors'!$B$2:$F$3,3, FALSE)</f>
        <v>0.16900000000000001</v>
      </c>
      <c r="M5455" s="19" t="str">
        <f>VLOOKUP($H5455,'Emission Factors'!$B$2:$F$3,4, FALSE)</f>
        <v>LB</v>
      </c>
      <c r="N5455" s="19" t="str">
        <f>VLOOKUP($H5455,'Emission Factors'!$B$2:$F$3,5, FALSE)</f>
        <v>E6GAL</v>
      </c>
      <c r="O5455" s="42">
        <f>J5455*L5455/2000</f>
        <v>2.4697726870123331E-2</v>
      </c>
      <c r="P5455" s="2" t="s">
        <v>2651</v>
      </c>
      <c r="Q5455" s="42">
        <f>IF(ISNA(VLOOKUP(CONCATENATE(A5455,H5455),'Point Emissions'!C$2:E$233,3,FALSE)),0,VLOOKUP(CONCATENATE(A5455,H5455),'Point Emissions'!C$2:E$233,3,FALSE))</f>
        <v>0</v>
      </c>
      <c r="R5455" s="2" t="s">
        <v>2651</v>
      </c>
      <c r="S5455" s="43">
        <f>IF(O5455-Q5455&gt;=0,O5455-Q5455,0)</f>
        <v>2.4697726870123331E-2</v>
      </c>
      <c r="T5455" s="2" t="s">
        <v>2651</v>
      </c>
    </row>
    <row r="5456" spans="1:20">
      <c r="A5456" t="s">
        <v>4798</v>
      </c>
      <c r="B5456" t="s">
        <v>4669</v>
      </c>
      <c r="C5456" t="s">
        <v>3288</v>
      </c>
      <c r="D5456" t="s">
        <v>3450</v>
      </c>
      <c r="E5456" t="s">
        <v>2285</v>
      </c>
      <c r="F5456" t="s">
        <v>4670</v>
      </c>
      <c r="G5456" s="9" t="s">
        <v>4620</v>
      </c>
      <c r="H5456" t="s">
        <v>2274</v>
      </c>
      <c r="I5456" t="s">
        <v>4630</v>
      </c>
      <c r="J5456" s="14">
        <f>VLOOKUP(Emissions!A1573,'County Activity'!A$2:J$3224,9,FALSE)</f>
        <v>643.86957282048206</v>
      </c>
      <c r="K5456" s="14" t="str">
        <f>VLOOKUP(Emissions!B4010,'County Activity'!B$2:J$3224,9,FALSE)</f>
        <v>E6GAL</v>
      </c>
      <c r="L5456" s="20">
        <f>VLOOKUP($H5456,'Emission Factors'!$B$2:$F$3,3, FALSE)</f>
        <v>0.85</v>
      </c>
      <c r="M5456" s="19" t="str">
        <f>VLOOKUP($H5456,'Emission Factors'!$B$2:$F$3,4, FALSE)</f>
        <v>LB</v>
      </c>
      <c r="N5456" s="19" t="str">
        <f>VLOOKUP($H5456,'Emission Factors'!$B$2:$F$3,5, FALSE)</f>
        <v>E6GAL</v>
      </c>
      <c r="O5456" s="42">
        <f>J5456*L5456/2000</f>
        <v>0.27364456844870488</v>
      </c>
      <c r="P5456" s="2" t="s">
        <v>2651</v>
      </c>
      <c r="Q5456" s="42">
        <f>IF(ISNA(VLOOKUP(CONCATENATE(A5456,H5456),'Point Emissions'!C$2:E$233,3,FALSE)),0,VLOOKUP(CONCATENATE(A5456,H5456),'Point Emissions'!C$2:E$233,3,FALSE))</f>
        <v>0</v>
      </c>
      <c r="R5456" s="2" t="s">
        <v>2651</v>
      </c>
      <c r="S5456" s="43">
        <f>IF(O5456-Q5456&gt;=0,O5456-Q5456,0)</f>
        <v>0.27364456844870488</v>
      </c>
      <c r="T5456" s="2" t="s">
        <v>2651</v>
      </c>
    </row>
    <row r="5457" spans="1:20">
      <c r="A5457" t="s">
        <v>1999</v>
      </c>
      <c r="B5457" t="s">
        <v>1909</v>
      </c>
      <c r="C5457" t="s">
        <v>2438</v>
      </c>
      <c r="D5457" t="s">
        <v>2000</v>
      </c>
      <c r="E5457" t="s">
        <v>2285</v>
      </c>
      <c r="F5457" t="s">
        <v>1911</v>
      </c>
      <c r="G5457" s="9" t="s">
        <v>4620</v>
      </c>
      <c r="H5457" t="s">
        <v>2274</v>
      </c>
      <c r="I5457" t="s">
        <v>4630</v>
      </c>
      <c r="J5457" s="14">
        <f>VLOOKUP(Emissions!A2567,'County Activity'!A$2:J$3224,9,FALSE)</f>
        <v>1274.8655970348848</v>
      </c>
      <c r="K5457" s="14" t="str">
        <f>VLOOKUP(Emissions!B4507,'County Activity'!B$2:J$3224,9,FALSE)</f>
        <v>E6GAL</v>
      </c>
      <c r="L5457" s="20">
        <f>VLOOKUP($H5457,'Emission Factors'!$B$2:$F$3,3, FALSE)</f>
        <v>0.85</v>
      </c>
      <c r="M5457" s="19" t="str">
        <f>VLOOKUP($H5457,'Emission Factors'!$B$2:$F$3,4, FALSE)</f>
        <v>LB</v>
      </c>
      <c r="N5457" s="19" t="str">
        <f>VLOOKUP($H5457,'Emission Factors'!$B$2:$F$3,5, FALSE)</f>
        <v>E6GAL</v>
      </c>
      <c r="O5457" s="42">
        <f>J5457*L5457/2000</f>
        <v>0.54181787873982601</v>
      </c>
      <c r="P5457" s="2" t="s">
        <v>2651</v>
      </c>
      <c r="Q5457" s="42">
        <f>IF(ISNA(VLOOKUP(CONCATENATE(A5457,H5457),'Point Emissions'!C$2:E$233,3,FALSE)),0,VLOOKUP(CONCATENATE(A5457,H5457),'Point Emissions'!C$2:E$233,3,FALSE))</f>
        <v>0</v>
      </c>
      <c r="R5457" s="2" t="s">
        <v>2651</v>
      </c>
      <c r="S5457" s="43">
        <f>IF(O5457-Q5457&gt;=0,O5457-Q5457,0)</f>
        <v>0.54181787873982601</v>
      </c>
      <c r="T5457" s="2" t="s">
        <v>2651</v>
      </c>
    </row>
    <row r="5458" spans="1:20">
      <c r="A5458" t="s">
        <v>4167</v>
      </c>
      <c r="B5458" t="s">
        <v>4110</v>
      </c>
      <c r="C5458" t="s">
        <v>2405</v>
      </c>
      <c r="D5458" t="s">
        <v>2394</v>
      </c>
      <c r="E5458" t="s">
        <v>2285</v>
      </c>
      <c r="F5458" t="s">
        <v>4111</v>
      </c>
      <c r="G5458" s="9" t="s">
        <v>4620</v>
      </c>
      <c r="H5458" t="s">
        <v>2274</v>
      </c>
      <c r="I5458" t="s">
        <v>4630</v>
      </c>
      <c r="J5458" s="14">
        <f>VLOOKUP(Emissions!A4169,'County Activity'!A$2:J$3224,9,FALSE)</f>
        <v>734.43274560155851</v>
      </c>
      <c r="K5458" s="14" t="str">
        <f>VLOOKUP(Emissions!B5308,'County Activity'!B$2:J$3224,9,FALSE)</f>
        <v>E6GAL</v>
      </c>
      <c r="L5458" s="20">
        <f>VLOOKUP($H5458,'Emission Factors'!$B$2:$F$3,3, FALSE)</f>
        <v>0.85</v>
      </c>
      <c r="M5458" s="19" t="str">
        <f>VLOOKUP($H5458,'Emission Factors'!$B$2:$F$3,4, FALSE)</f>
        <v>LB</v>
      </c>
      <c r="N5458" s="19" t="str">
        <f>VLOOKUP($H5458,'Emission Factors'!$B$2:$F$3,5, FALSE)</f>
        <v>E6GAL</v>
      </c>
      <c r="O5458" s="42">
        <f>J5458*L5458/2000</f>
        <v>0.31213391688066233</v>
      </c>
      <c r="P5458" s="2" t="s">
        <v>2651</v>
      </c>
      <c r="Q5458" s="42">
        <f>IF(ISNA(VLOOKUP(CONCATENATE(A5458,H5458),'Point Emissions'!C$2:E$233,3,FALSE)),0,VLOOKUP(CONCATENATE(A5458,H5458),'Point Emissions'!C$2:E$233,3,FALSE))</f>
        <v>0</v>
      </c>
      <c r="R5458" s="2" t="s">
        <v>2651</v>
      </c>
      <c r="S5458" s="43">
        <f>IF(O5458-Q5458&gt;=0,O5458-Q5458,0)</f>
        <v>0.31213391688066233</v>
      </c>
      <c r="T5458" s="2" t="s">
        <v>2651</v>
      </c>
    </row>
    <row r="5459" spans="1:20">
      <c r="A5459" t="s">
        <v>4413</v>
      </c>
      <c r="B5459" t="s">
        <v>4409</v>
      </c>
      <c r="C5459" t="s">
        <v>2291</v>
      </c>
      <c r="D5459" t="s">
        <v>4414</v>
      </c>
      <c r="E5459" t="s">
        <v>2285</v>
      </c>
      <c r="F5459" t="s">
        <v>4410</v>
      </c>
      <c r="G5459" s="9" t="s">
        <v>4620</v>
      </c>
      <c r="H5459" t="s">
        <v>2274</v>
      </c>
      <c r="I5459" t="s">
        <v>4630</v>
      </c>
      <c r="J5459" s="14">
        <f>VLOOKUP(Emissions!A4495,'County Activity'!A$2:J$3224,9,FALSE)</f>
        <v>922.28407924151429</v>
      </c>
      <c r="K5459" s="14" t="str">
        <f>VLOOKUP(Emissions!B5471,'County Activity'!B$2:J$3224,9,FALSE)</f>
        <v>E6GAL</v>
      </c>
      <c r="L5459" s="20">
        <f>VLOOKUP($H5459,'Emission Factors'!$B$2:$F$3,3, FALSE)</f>
        <v>0.85</v>
      </c>
      <c r="M5459" s="19" t="str">
        <f>VLOOKUP($H5459,'Emission Factors'!$B$2:$F$3,4, FALSE)</f>
        <v>LB</v>
      </c>
      <c r="N5459" s="19" t="str">
        <f>VLOOKUP($H5459,'Emission Factors'!$B$2:$F$3,5, FALSE)</f>
        <v>E6GAL</v>
      </c>
      <c r="O5459" s="42">
        <f>J5459*L5459/2000</f>
        <v>0.39197073367764357</v>
      </c>
      <c r="P5459" s="2" t="s">
        <v>2651</v>
      </c>
      <c r="Q5459" s="42">
        <f>IF(ISNA(VLOOKUP(CONCATENATE(A5459,H5459),'Point Emissions'!C$2:E$233,3,FALSE)),0,VLOOKUP(CONCATENATE(A5459,H5459),'Point Emissions'!C$2:E$233,3,FALSE))</f>
        <v>0</v>
      </c>
      <c r="R5459" s="2" t="s">
        <v>2651</v>
      </c>
      <c r="S5459" s="43">
        <f>IF(O5459-Q5459&gt;=0,O5459-Q5459,0)</f>
        <v>0.39197073367764357</v>
      </c>
      <c r="T5459" s="2" t="s">
        <v>2651</v>
      </c>
    </row>
    <row r="5460" spans="1:20">
      <c r="A5460" t="s">
        <v>5554</v>
      </c>
      <c r="B5460" t="s">
        <v>4519</v>
      </c>
      <c r="C5460" t="s">
        <v>2330</v>
      </c>
      <c r="D5460" t="s">
        <v>5555</v>
      </c>
      <c r="E5460" t="s">
        <v>2285</v>
      </c>
      <c r="F5460" t="s">
        <v>4521</v>
      </c>
      <c r="G5460" s="9" t="s">
        <v>4620</v>
      </c>
      <c r="H5460" t="s">
        <v>2274</v>
      </c>
      <c r="I5460" t="s">
        <v>4630</v>
      </c>
      <c r="J5460" s="14">
        <f>VLOOKUP(Emissions!A4665,'County Activity'!A$2:J$3224,9,FALSE)</f>
        <v>1052.396586670621</v>
      </c>
      <c r="K5460" s="14" t="str">
        <f>VLOOKUP(Emissions!B5556,'County Activity'!B$2:J$3224,9,FALSE)</f>
        <v>E6GAL</v>
      </c>
      <c r="L5460" s="20">
        <f>VLOOKUP($H5460,'Emission Factors'!$B$2:$F$3,3, FALSE)</f>
        <v>0.85</v>
      </c>
      <c r="M5460" s="19" t="str">
        <f>VLOOKUP($H5460,'Emission Factors'!$B$2:$F$3,4, FALSE)</f>
        <v>LB</v>
      </c>
      <c r="N5460" s="19" t="str">
        <f>VLOOKUP($H5460,'Emission Factors'!$B$2:$F$3,5, FALSE)</f>
        <v>E6GAL</v>
      </c>
      <c r="O5460" s="42">
        <f>J5460*L5460/2000</f>
        <v>0.44726854933501392</v>
      </c>
      <c r="P5460" s="2" t="s">
        <v>2651</v>
      </c>
      <c r="Q5460" s="42">
        <f>IF(ISNA(VLOOKUP(CONCATENATE(A5460,H5460),'Point Emissions'!C$2:E$233,3,FALSE)),0,VLOOKUP(CONCATENATE(A5460,H5460),'Point Emissions'!C$2:E$233,3,FALSE))</f>
        <v>0</v>
      </c>
      <c r="R5460" s="2" t="s">
        <v>2651</v>
      </c>
      <c r="S5460" s="43">
        <f>IF(O5460-Q5460&gt;=0,O5460-Q5460,0)</f>
        <v>0.44726854933501392</v>
      </c>
      <c r="T5460" s="2" t="s">
        <v>2651</v>
      </c>
    </row>
    <row r="5461" spans="1:20">
      <c r="A5461" t="s">
        <v>3025</v>
      </c>
      <c r="B5461" t="s">
        <v>3004</v>
      </c>
      <c r="C5461" t="s">
        <v>2318</v>
      </c>
      <c r="D5461" t="s">
        <v>2618</v>
      </c>
      <c r="E5461" t="s">
        <v>2285</v>
      </c>
      <c r="F5461" t="s">
        <v>3006</v>
      </c>
      <c r="G5461" s="9" t="s">
        <v>4620</v>
      </c>
      <c r="H5461" t="s">
        <v>2274</v>
      </c>
      <c r="I5461" t="s">
        <v>4630</v>
      </c>
      <c r="J5461" s="14">
        <f>VLOOKUP(Emissions!A665,'County Activity'!A$2:J$3224,9,FALSE)</f>
        <v>273.03451595878994</v>
      </c>
      <c r="K5461" s="14" t="str">
        <f>VLOOKUP(Emissions!B3556,'County Activity'!B$2:J$3224,9,FALSE)</f>
        <v>E6GAL</v>
      </c>
      <c r="L5461" s="20">
        <f>VLOOKUP($H5461,'Emission Factors'!$B$2:$F$3,3, FALSE)</f>
        <v>0.85</v>
      </c>
      <c r="M5461" s="19" t="str">
        <f>VLOOKUP($H5461,'Emission Factors'!$B$2:$F$3,4, FALSE)</f>
        <v>LB</v>
      </c>
      <c r="N5461" s="19" t="str">
        <f>VLOOKUP($H5461,'Emission Factors'!$B$2:$F$3,5, FALSE)</f>
        <v>E6GAL</v>
      </c>
      <c r="O5461" s="42">
        <f>J5461*L5461/2000</f>
        <v>0.11603966928248571</v>
      </c>
      <c r="P5461" s="2" t="s">
        <v>2651</v>
      </c>
      <c r="Q5461" s="42">
        <f>IF(ISNA(VLOOKUP(CONCATENATE(A5461,H5461),'Point Emissions'!C$2:E$233,3,FALSE)),0,VLOOKUP(CONCATENATE(A5461,H5461),'Point Emissions'!C$2:E$233,3,FALSE))</f>
        <v>0</v>
      </c>
      <c r="R5461" s="2" t="s">
        <v>2651</v>
      </c>
      <c r="S5461" s="43">
        <f>IF(O5461-Q5461&gt;=0,O5461-Q5461,0)</f>
        <v>0.11603966928248571</v>
      </c>
      <c r="T5461" s="2" t="s">
        <v>2651</v>
      </c>
    </row>
    <row r="5462" spans="1:20">
      <c r="A5462" t="s">
        <v>2059</v>
      </c>
      <c r="B5462" t="s">
        <v>2056</v>
      </c>
      <c r="C5462" t="s">
        <v>2288</v>
      </c>
      <c r="D5462" t="s">
        <v>2060</v>
      </c>
      <c r="E5462" t="s">
        <v>2285</v>
      </c>
      <c r="F5462" t="s">
        <v>2058</v>
      </c>
      <c r="G5462" s="9" t="s">
        <v>4620</v>
      </c>
      <c r="H5462" t="s">
        <v>4628</v>
      </c>
      <c r="I5462" t="s">
        <v>4629</v>
      </c>
      <c r="J5462" s="14">
        <f>VLOOKUP(Emissions!A2632,'County Activity'!A$2:J$3224,9,FALSE)</f>
        <v>264.90048275992382</v>
      </c>
      <c r="K5462" s="14" t="str">
        <f>VLOOKUP(Emissions!B1317,'County Activity'!B$2:J$3224,9,FALSE)</f>
        <v>E6GAL</v>
      </c>
      <c r="L5462" s="20">
        <f>VLOOKUP($H5462,'Emission Factors'!$B$2:$F$3,3, FALSE)</f>
        <v>0.16900000000000001</v>
      </c>
      <c r="M5462" s="19" t="str">
        <f>VLOOKUP($H5462,'Emission Factors'!$B$2:$F$3,4, FALSE)</f>
        <v>LB</v>
      </c>
      <c r="N5462" s="19" t="str">
        <f>VLOOKUP($H5462,'Emission Factors'!$B$2:$F$3,5, FALSE)</f>
        <v>E6GAL</v>
      </c>
      <c r="O5462" s="42">
        <f>J5462*L5462/2000</f>
        <v>2.2384090793213563E-2</v>
      </c>
      <c r="P5462" s="2" t="s">
        <v>2651</v>
      </c>
      <c r="Q5462" s="42">
        <f>IF(ISNA(VLOOKUP(CONCATENATE(A5462,H5462),'Point Emissions'!C$2:E$233,3,FALSE)),0,VLOOKUP(CONCATENATE(A5462,H5462),'Point Emissions'!C$2:E$233,3,FALSE))</f>
        <v>0</v>
      </c>
      <c r="R5462" s="2" t="s">
        <v>2651</v>
      </c>
      <c r="S5462" s="43">
        <f>IF(O5462-Q5462&gt;=0,O5462-Q5462,0)</f>
        <v>2.2384090793213563E-2</v>
      </c>
      <c r="T5462" s="2" t="s">
        <v>2651</v>
      </c>
    </row>
    <row r="5463" spans="1:20">
      <c r="A5463" t="s">
        <v>205</v>
      </c>
      <c r="B5463" t="s">
        <v>109</v>
      </c>
      <c r="C5463" t="s">
        <v>2730</v>
      </c>
      <c r="D5463" t="s">
        <v>5300</v>
      </c>
      <c r="E5463" t="s">
        <v>2285</v>
      </c>
      <c r="F5463" t="s">
        <v>110</v>
      </c>
      <c r="G5463" s="9" t="s">
        <v>4620</v>
      </c>
      <c r="H5463" t="s">
        <v>2274</v>
      </c>
      <c r="I5463" t="s">
        <v>4630</v>
      </c>
      <c r="J5463" s="14">
        <f>VLOOKUP(Emissions!A5005,'County Activity'!A$2:J$3224,9,FALSE)</f>
        <v>1356.0458102597891</v>
      </c>
      <c r="K5463" s="14" t="str">
        <f>VLOOKUP(Emissions!B5726,'County Activity'!B$2:J$3224,9,FALSE)</f>
        <v>E6GAL</v>
      </c>
      <c r="L5463" s="20">
        <f>VLOOKUP($H5463,'Emission Factors'!$B$2:$F$3,3, FALSE)</f>
        <v>0.85</v>
      </c>
      <c r="M5463" s="19" t="str">
        <f>VLOOKUP($H5463,'Emission Factors'!$B$2:$F$3,4, FALSE)</f>
        <v>LB</v>
      </c>
      <c r="N5463" s="19" t="str">
        <f>VLOOKUP($H5463,'Emission Factors'!$B$2:$F$3,5, FALSE)</f>
        <v>E6GAL</v>
      </c>
      <c r="O5463" s="42">
        <f>J5463*L5463/2000</f>
        <v>0.57631946936041034</v>
      </c>
      <c r="P5463" s="2" t="s">
        <v>2651</v>
      </c>
      <c r="Q5463" s="42">
        <f>IF(ISNA(VLOOKUP(CONCATENATE(A5463,H5463),'Point Emissions'!C$2:E$233,3,FALSE)),0,VLOOKUP(CONCATENATE(A5463,H5463),'Point Emissions'!C$2:E$233,3,FALSE))</f>
        <v>0</v>
      </c>
      <c r="R5463" s="2" t="s">
        <v>2651</v>
      </c>
      <c r="S5463" s="43">
        <f>IF(O5463-Q5463&gt;=0,O5463-Q5463,0)</f>
        <v>0.57631946936041034</v>
      </c>
      <c r="T5463" s="2" t="s">
        <v>2651</v>
      </c>
    </row>
    <row r="5464" spans="1:20">
      <c r="A5464" t="s">
        <v>3436</v>
      </c>
      <c r="B5464" t="s">
        <v>3123</v>
      </c>
      <c r="C5464" t="s">
        <v>3437</v>
      </c>
      <c r="D5464" t="s">
        <v>2475</v>
      </c>
      <c r="E5464" t="s">
        <v>2285</v>
      </c>
      <c r="F5464" t="s">
        <v>3125</v>
      </c>
      <c r="G5464" s="9" t="s">
        <v>4620</v>
      </c>
      <c r="H5464" t="s">
        <v>2274</v>
      </c>
      <c r="I5464" t="s">
        <v>4630</v>
      </c>
      <c r="J5464" s="14">
        <f>VLOOKUP(Emissions!A1067,'County Activity'!A$2:J$3224,9,FALSE)</f>
        <v>82.845448367979074</v>
      </c>
      <c r="K5464" s="14" t="str">
        <f>VLOOKUP(Emissions!B3757,'County Activity'!B$2:J$3224,9,FALSE)</f>
        <v>E6GAL</v>
      </c>
      <c r="L5464" s="20">
        <f>VLOOKUP($H5464,'Emission Factors'!$B$2:$F$3,3, FALSE)</f>
        <v>0.85</v>
      </c>
      <c r="M5464" s="19" t="str">
        <f>VLOOKUP($H5464,'Emission Factors'!$B$2:$F$3,4, FALSE)</f>
        <v>LB</v>
      </c>
      <c r="N5464" s="19" t="str">
        <f>VLOOKUP($H5464,'Emission Factors'!$B$2:$F$3,5, FALSE)</f>
        <v>E6GAL</v>
      </c>
      <c r="O5464" s="42">
        <f>J5464*L5464/2000</f>
        <v>3.5209315556391105E-2</v>
      </c>
      <c r="P5464" s="2" t="s">
        <v>2651</v>
      </c>
      <c r="Q5464" s="42">
        <f>IF(ISNA(VLOOKUP(CONCATENATE(A5464,H5464),'Point Emissions'!C$2:E$233,3,FALSE)),0,VLOOKUP(CONCATENATE(A5464,H5464),'Point Emissions'!C$2:E$233,3,FALSE))</f>
        <v>0</v>
      </c>
      <c r="R5464" s="2" t="s">
        <v>2651</v>
      </c>
      <c r="S5464" s="43">
        <f>IF(O5464-Q5464&gt;=0,O5464-Q5464,0)</f>
        <v>3.5209315556391105E-2</v>
      </c>
      <c r="T5464" s="2" t="s">
        <v>2651</v>
      </c>
    </row>
    <row r="5465" spans="1:20">
      <c r="A5465" t="s">
        <v>857</v>
      </c>
      <c r="B5465" t="s">
        <v>811</v>
      </c>
      <c r="C5465" t="s">
        <v>2375</v>
      </c>
      <c r="D5465" t="s">
        <v>858</v>
      </c>
      <c r="E5465" t="s">
        <v>2285</v>
      </c>
      <c r="F5465" t="s">
        <v>813</v>
      </c>
      <c r="G5465" s="9" t="s">
        <v>4620</v>
      </c>
      <c r="H5465" t="s">
        <v>2274</v>
      </c>
      <c r="I5465" t="s">
        <v>4630</v>
      </c>
      <c r="J5465" s="14">
        <f>VLOOKUP(Emissions!A5701,'County Activity'!A$2:J$3224,9,FALSE)</f>
        <v>15542.119946609839</v>
      </c>
      <c r="K5465" s="14" t="str">
        <f>VLOOKUP(Emissions!B6074,'County Activity'!B$2:J$3224,9,FALSE)</f>
        <v>E6GAL</v>
      </c>
      <c r="L5465" s="20">
        <f>VLOOKUP($H5465,'Emission Factors'!$B$2:$F$3,3, FALSE)</f>
        <v>0.85</v>
      </c>
      <c r="M5465" s="19" t="str">
        <f>VLOOKUP($H5465,'Emission Factors'!$B$2:$F$3,4, FALSE)</f>
        <v>LB</v>
      </c>
      <c r="N5465" s="19" t="str">
        <f>VLOOKUP($H5465,'Emission Factors'!$B$2:$F$3,5, FALSE)</f>
        <v>E6GAL</v>
      </c>
      <c r="O5465" s="42">
        <f>J5465*L5465/2000</f>
        <v>6.6054009773091815</v>
      </c>
      <c r="P5465" s="2" t="s">
        <v>2651</v>
      </c>
      <c r="Q5465" s="42">
        <f>IF(ISNA(VLOOKUP(CONCATENATE(A5465,H5465),'Point Emissions'!C$2:E$233,3,FALSE)),0,VLOOKUP(CONCATENATE(A5465,H5465),'Point Emissions'!C$2:E$233,3,FALSE))</f>
        <v>0</v>
      </c>
      <c r="R5465" s="2" t="s">
        <v>2651</v>
      </c>
      <c r="S5465" s="43">
        <f>IF(O5465-Q5465&gt;=0,O5465-Q5465,0)</f>
        <v>6.6054009773091815</v>
      </c>
      <c r="T5465" s="2" t="s">
        <v>2651</v>
      </c>
    </row>
    <row r="5466" spans="1:20">
      <c r="A5466" t="s">
        <v>2262</v>
      </c>
      <c r="B5466" t="s">
        <v>2206</v>
      </c>
      <c r="C5466" t="s">
        <v>2384</v>
      </c>
      <c r="D5466" t="s">
        <v>3278</v>
      </c>
      <c r="E5466" t="s">
        <v>2285</v>
      </c>
      <c r="F5466" t="s">
        <v>2207</v>
      </c>
      <c r="G5466" s="9" t="s">
        <v>4620</v>
      </c>
      <c r="H5466" t="s">
        <v>2274</v>
      </c>
      <c r="I5466" t="s">
        <v>4630</v>
      </c>
      <c r="J5466" s="14">
        <f>VLOOKUP(Emissions!A2871,'County Activity'!A$2:J$3224,9,FALSE)</f>
        <v>1532.3685929092255</v>
      </c>
      <c r="K5466" s="14" t="str">
        <f>VLOOKUP(Emissions!B4659,'County Activity'!B$2:J$3224,9,FALSE)</f>
        <v>E6GAL</v>
      </c>
      <c r="L5466" s="20">
        <f>VLOOKUP($H5466,'Emission Factors'!$B$2:$F$3,3, FALSE)</f>
        <v>0.85</v>
      </c>
      <c r="M5466" s="19" t="str">
        <f>VLOOKUP($H5466,'Emission Factors'!$B$2:$F$3,4, FALSE)</f>
        <v>LB</v>
      </c>
      <c r="N5466" s="19" t="str">
        <f>VLOOKUP($H5466,'Emission Factors'!$B$2:$F$3,5, FALSE)</f>
        <v>E6GAL</v>
      </c>
      <c r="O5466" s="42">
        <f>J5466*L5466/2000</f>
        <v>0.6512566519864208</v>
      </c>
      <c r="P5466" s="2" t="s">
        <v>2651</v>
      </c>
      <c r="Q5466" s="42">
        <f>IF(ISNA(VLOOKUP(CONCATENATE(A5466,H5466),'Point Emissions'!C$2:E$233,3,FALSE)),0,VLOOKUP(CONCATENATE(A5466,H5466),'Point Emissions'!C$2:E$233,3,FALSE))</f>
        <v>0</v>
      </c>
      <c r="R5466" s="2" t="s">
        <v>2651</v>
      </c>
      <c r="S5466" s="43">
        <f>IF(O5466-Q5466&gt;=0,O5466-Q5466,0)</f>
        <v>0.6512566519864208</v>
      </c>
      <c r="T5466" s="2" t="s">
        <v>2651</v>
      </c>
    </row>
    <row r="5467" spans="1:20">
      <c r="A5467" t="s">
        <v>149</v>
      </c>
      <c r="B5467" t="s">
        <v>109</v>
      </c>
      <c r="C5467" t="s">
        <v>2372</v>
      </c>
      <c r="D5467" t="s">
        <v>2379</v>
      </c>
      <c r="E5467" t="s">
        <v>2285</v>
      </c>
      <c r="F5467" t="s">
        <v>110</v>
      </c>
      <c r="G5467" s="9" t="s">
        <v>4620</v>
      </c>
      <c r="H5467" t="s">
        <v>2274</v>
      </c>
      <c r="I5467" t="s">
        <v>4630</v>
      </c>
      <c r="J5467" s="14">
        <f>VLOOKUP(Emissions!A4917,'County Activity'!A$2:J$3224,9,FALSE)</f>
        <v>1273.3925044083187</v>
      </c>
      <c r="K5467" s="14" t="str">
        <f>VLOOKUP(Emissions!B5682,'County Activity'!B$2:J$3224,9,FALSE)</f>
        <v>E6GAL</v>
      </c>
      <c r="L5467" s="20">
        <f>VLOOKUP($H5467,'Emission Factors'!$B$2:$F$3,3, FALSE)</f>
        <v>0.85</v>
      </c>
      <c r="M5467" s="19" t="str">
        <f>VLOOKUP($H5467,'Emission Factors'!$B$2:$F$3,4, FALSE)</f>
        <v>LB</v>
      </c>
      <c r="N5467" s="19" t="str">
        <f>VLOOKUP($H5467,'Emission Factors'!$B$2:$F$3,5, FALSE)</f>
        <v>E6GAL</v>
      </c>
      <c r="O5467" s="42">
        <f>J5467*L5467/2000</f>
        <v>0.54119181437353536</v>
      </c>
      <c r="P5467" s="2" t="s">
        <v>2651</v>
      </c>
      <c r="Q5467" s="42">
        <f>IF(ISNA(VLOOKUP(CONCATENATE(A5467,H5467),'Point Emissions'!C$2:E$233,3,FALSE)),0,VLOOKUP(CONCATENATE(A5467,H5467),'Point Emissions'!C$2:E$233,3,FALSE))</f>
        <v>0</v>
      </c>
      <c r="R5467" s="2" t="s">
        <v>2651</v>
      </c>
      <c r="S5467" s="43">
        <f>IF(O5467-Q5467&gt;=0,O5467-Q5467,0)</f>
        <v>0.54119181437353536</v>
      </c>
      <c r="T5467" s="2" t="s">
        <v>2651</v>
      </c>
    </row>
    <row r="5468" spans="1:20">
      <c r="A5468" t="s">
        <v>4707</v>
      </c>
      <c r="B5468" t="s">
        <v>4669</v>
      </c>
      <c r="C5468" t="s">
        <v>2363</v>
      </c>
      <c r="D5468" t="s">
        <v>2642</v>
      </c>
      <c r="E5468" t="s">
        <v>2285</v>
      </c>
      <c r="F5468" t="s">
        <v>4670</v>
      </c>
      <c r="G5468" s="9" t="s">
        <v>4620</v>
      </c>
      <c r="H5468" t="s">
        <v>2274</v>
      </c>
      <c r="I5468" t="s">
        <v>4630</v>
      </c>
      <c r="J5468" s="14">
        <f>VLOOKUP(Emissions!A1449,'County Activity'!A$2:J$3224,9,FALSE)</f>
        <v>572.42458043201623</v>
      </c>
      <c r="K5468" s="14" t="str">
        <f>VLOOKUP(Emissions!B3948,'County Activity'!B$2:J$3224,9,FALSE)</f>
        <v>E6GAL</v>
      </c>
      <c r="L5468" s="20">
        <f>VLOOKUP($H5468,'Emission Factors'!$B$2:$F$3,3, FALSE)</f>
        <v>0.85</v>
      </c>
      <c r="M5468" s="19" t="str">
        <f>VLOOKUP($H5468,'Emission Factors'!$B$2:$F$3,4, FALSE)</f>
        <v>LB</v>
      </c>
      <c r="N5468" s="19" t="str">
        <f>VLOOKUP($H5468,'Emission Factors'!$B$2:$F$3,5, FALSE)</f>
        <v>E6GAL</v>
      </c>
      <c r="O5468" s="42">
        <f>J5468*L5468/2000</f>
        <v>0.2432804466836069</v>
      </c>
      <c r="P5468" s="2" t="s">
        <v>2651</v>
      </c>
      <c r="Q5468" s="42">
        <f>IF(ISNA(VLOOKUP(CONCATENATE(A5468,H5468),'Point Emissions'!C$2:E$233,3,FALSE)),0,VLOOKUP(CONCATENATE(A5468,H5468),'Point Emissions'!C$2:E$233,3,FALSE))</f>
        <v>0</v>
      </c>
      <c r="R5468" s="2" t="s">
        <v>2651</v>
      </c>
      <c r="S5468" s="43">
        <f>IF(O5468-Q5468&gt;=0,O5468-Q5468,0)</f>
        <v>0.2432804466836069</v>
      </c>
      <c r="T5468" s="2" t="s">
        <v>2651</v>
      </c>
    </row>
    <row r="5469" spans="1:20">
      <c r="A5469" t="s">
        <v>3891</v>
      </c>
      <c r="B5469" t="s">
        <v>3858</v>
      </c>
      <c r="C5469" t="s">
        <v>2339</v>
      </c>
      <c r="D5469" t="s">
        <v>3168</v>
      </c>
      <c r="E5469" t="s">
        <v>2285</v>
      </c>
      <c r="F5469" t="s">
        <v>3860</v>
      </c>
      <c r="G5469" s="9" t="s">
        <v>4620</v>
      </c>
      <c r="H5469" t="s">
        <v>2274</v>
      </c>
      <c r="I5469" t="s">
        <v>4630</v>
      </c>
      <c r="J5469" s="14">
        <f>VLOOKUP(Emissions!A3819,'County Activity'!A$2:J$3224,9,FALSE)</f>
        <v>2885.0198853773618</v>
      </c>
      <c r="K5469" s="14" t="str">
        <f>VLOOKUP(Emissions!B5133,'County Activity'!B$2:J$3224,9,FALSE)</f>
        <v>E6GAL</v>
      </c>
      <c r="L5469" s="20">
        <f>VLOOKUP($H5469,'Emission Factors'!$B$2:$F$3,3, FALSE)</f>
        <v>0.85</v>
      </c>
      <c r="M5469" s="19" t="str">
        <f>VLOOKUP($H5469,'Emission Factors'!$B$2:$F$3,4, FALSE)</f>
        <v>LB</v>
      </c>
      <c r="N5469" s="19" t="str">
        <f>VLOOKUP($H5469,'Emission Factors'!$B$2:$F$3,5, FALSE)</f>
        <v>E6GAL</v>
      </c>
      <c r="O5469" s="42">
        <f>J5469*L5469/2000</f>
        <v>1.2261334512853788</v>
      </c>
      <c r="P5469" s="2" t="s">
        <v>2651</v>
      </c>
      <c r="Q5469" s="42">
        <f>IF(ISNA(VLOOKUP(CONCATENATE(A5469,H5469),'Point Emissions'!C$2:E$233,3,FALSE)),0,VLOOKUP(CONCATENATE(A5469,H5469),'Point Emissions'!C$2:E$233,3,FALSE))</f>
        <v>0</v>
      </c>
      <c r="R5469" s="2" t="s">
        <v>2651</v>
      </c>
      <c r="S5469" s="43">
        <f>IF(O5469-Q5469&gt;=0,O5469-Q5469,0)</f>
        <v>1.2261334512853788</v>
      </c>
      <c r="T5469" s="2" t="s">
        <v>2651</v>
      </c>
    </row>
    <row r="5470" spans="1:20">
      <c r="A5470" t="s">
        <v>1139</v>
      </c>
      <c r="B5470" t="s">
        <v>1116</v>
      </c>
      <c r="C5470" t="s">
        <v>2333</v>
      </c>
      <c r="D5470" t="s">
        <v>4712</v>
      </c>
      <c r="E5470" t="s">
        <v>2285</v>
      </c>
      <c r="F5470" t="s">
        <v>1117</v>
      </c>
      <c r="G5470" s="9" t="s">
        <v>4620</v>
      </c>
      <c r="H5470" t="s">
        <v>2274</v>
      </c>
      <c r="I5470" t="s">
        <v>4630</v>
      </c>
      <c r="J5470" s="14">
        <f>VLOOKUP(Emissions!A6019,'County Activity'!A$2:J$3224,9,FALSE)</f>
        <v>5488.4549128112985</v>
      </c>
      <c r="K5470" s="14" t="str">
        <f>VLOOKUP(Emissions!B6233,'County Activity'!B$2:J$3224,9,FALSE)</f>
        <v>E6GAL</v>
      </c>
      <c r="L5470" s="20">
        <f>VLOOKUP($H5470,'Emission Factors'!$B$2:$F$3,3, FALSE)</f>
        <v>0.85</v>
      </c>
      <c r="M5470" s="19" t="str">
        <f>VLOOKUP($H5470,'Emission Factors'!$B$2:$F$3,4, FALSE)</f>
        <v>LB</v>
      </c>
      <c r="N5470" s="19" t="str">
        <f>VLOOKUP($H5470,'Emission Factors'!$B$2:$F$3,5, FALSE)</f>
        <v>E6GAL</v>
      </c>
      <c r="O5470" s="42">
        <f>J5470*L5470/2000</f>
        <v>2.3325933379448021</v>
      </c>
      <c r="P5470" s="2" t="s">
        <v>2651</v>
      </c>
      <c r="Q5470" s="42">
        <f>IF(ISNA(VLOOKUP(CONCATENATE(A5470,H5470),'Point Emissions'!C$2:E$233,3,FALSE)),0,VLOOKUP(CONCATENATE(A5470,H5470),'Point Emissions'!C$2:E$233,3,FALSE))</f>
        <v>0</v>
      </c>
      <c r="R5470" s="2" t="s">
        <v>2651</v>
      </c>
      <c r="S5470" s="43">
        <f>IF(O5470-Q5470&gt;=0,O5470-Q5470,0)</f>
        <v>2.3325933379448021</v>
      </c>
      <c r="T5470" s="2" t="s">
        <v>2651</v>
      </c>
    </row>
    <row r="5471" spans="1:20">
      <c r="A5471" t="s">
        <v>3885</v>
      </c>
      <c r="B5471" t="s">
        <v>3858</v>
      </c>
      <c r="C5471" t="s">
        <v>2330</v>
      </c>
      <c r="D5471" t="s">
        <v>3886</v>
      </c>
      <c r="E5471" t="s">
        <v>2285</v>
      </c>
      <c r="F5471" t="s">
        <v>3860</v>
      </c>
      <c r="G5471" s="9" t="s">
        <v>4620</v>
      </c>
      <c r="H5471" t="s">
        <v>2274</v>
      </c>
      <c r="I5471" t="s">
        <v>4630</v>
      </c>
      <c r="J5471" s="14">
        <f>VLOOKUP(Emissions!A3813,'County Activity'!A$2:J$3224,9,FALSE)</f>
        <v>2876.2133533707156</v>
      </c>
      <c r="K5471" s="14" t="str">
        <f>VLOOKUP(Emissions!B5130,'County Activity'!B$2:J$3224,9,FALSE)</f>
        <v>E6GAL</v>
      </c>
      <c r="L5471" s="20">
        <f>VLOOKUP($H5471,'Emission Factors'!$B$2:$F$3,3, FALSE)</f>
        <v>0.85</v>
      </c>
      <c r="M5471" s="19" t="str">
        <f>VLOOKUP($H5471,'Emission Factors'!$B$2:$F$3,4, FALSE)</f>
        <v>LB</v>
      </c>
      <c r="N5471" s="19" t="str">
        <f>VLOOKUP($H5471,'Emission Factors'!$B$2:$F$3,5, FALSE)</f>
        <v>E6GAL</v>
      </c>
      <c r="O5471" s="42">
        <f>J5471*L5471/2000</f>
        <v>1.2223906751825542</v>
      </c>
      <c r="P5471" s="2" t="s">
        <v>2651</v>
      </c>
      <c r="Q5471" s="42">
        <f>IF(ISNA(VLOOKUP(CONCATENATE(A5471,H5471),'Point Emissions'!C$2:E$233,3,FALSE)),0,VLOOKUP(CONCATENATE(A5471,H5471),'Point Emissions'!C$2:E$233,3,FALSE))</f>
        <v>0</v>
      </c>
      <c r="R5471" s="2" t="s">
        <v>2651</v>
      </c>
      <c r="S5471" s="43">
        <f>IF(O5471-Q5471&gt;=0,O5471-Q5471,0)</f>
        <v>1.2223906751825542</v>
      </c>
      <c r="T5471" s="2" t="s">
        <v>2651</v>
      </c>
    </row>
    <row r="5472" spans="1:20">
      <c r="A5472" t="s">
        <v>4017</v>
      </c>
      <c r="B5472" t="s">
        <v>3858</v>
      </c>
      <c r="C5472" t="s">
        <v>3307</v>
      </c>
      <c r="D5472" t="s">
        <v>3466</v>
      </c>
      <c r="E5472" t="s">
        <v>2285</v>
      </c>
      <c r="F5472" t="s">
        <v>3860</v>
      </c>
      <c r="G5472" s="9" t="s">
        <v>4620</v>
      </c>
      <c r="H5472" t="s">
        <v>2274</v>
      </c>
      <c r="I5472" t="s">
        <v>4630</v>
      </c>
      <c r="J5472" s="14">
        <f>VLOOKUP(Emissions!A3975,'County Activity'!A$2:J$3224,9,FALSE)</f>
        <v>3257.9685099206495</v>
      </c>
      <c r="K5472" s="14" t="str">
        <f>VLOOKUP(Emissions!B5211,'County Activity'!B$2:J$3224,9,FALSE)</f>
        <v>E6GAL</v>
      </c>
      <c r="L5472" s="20">
        <f>VLOOKUP($H5472,'Emission Factors'!$B$2:$F$3,3, FALSE)</f>
        <v>0.85</v>
      </c>
      <c r="M5472" s="19" t="str">
        <f>VLOOKUP($H5472,'Emission Factors'!$B$2:$F$3,4, FALSE)</f>
        <v>LB</v>
      </c>
      <c r="N5472" s="19" t="str">
        <f>VLOOKUP($H5472,'Emission Factors'!$B$2:$F$3,5, FALSE)</f>
        <v>E6GAL</v>
      </c>
      <c r="O5472" s="42">
        <f>J5472*L5472/2000</f>
        <v>1.384636616716276</v>
      </c>
      <c r="P5472" s="2" t="s">
        <v>2651</v>
      </c>
      <c r="Q5472" s="42">
        <f>IF(ISNA(VLOOKUP(CONCATENATE(A5472,H5472),'Point Emissions'!C$2:E$233,3,FALSE)),0,VLOOKUP(CONCATENATE(A5472,H5472),'Point Emissions'!C$2:E$233,3,FALSE))</f>
        <v>0</v>
      </c>
      <c r="R5472" s="2" t="s">
        <v>2651</v>
      </c>
      <c r="S5472" s="43">
        <f>IF(O5472-Q5472&gt;=0,O5472-Q5472,0)</f>
        <v>1.384636616716276</v>
      </c>
      <c r="T5472" s="2" t="s">
        <v>2651</v>
      </c>
    </row>
    <row r="5473" spans="1:20">
      <c r="A5473" t="s">
        <v>2045</v>
      </c>
      <c r="B5473" t="s">
        <v>1909</v>
      </c>
      <c r="C5473" t="s">
        <v>3259</v>
      </c>
      <c r="D5473" t="s">
        <v>2046</v>
      </c>
      <c r="E5473" t="s">
        <v>2285</v>
      </c>
      <c r="F5473" t="s">
        <v>1911</v>
      </c>
      <c r="G5473" s="9" t="s">
        <v>4620</v>
      </c>
      <c r="H5473" t="s">
        <v>2274</v>
      </c>
      <c r="I5473" t="s">
        <v>4630</v>
      </c>
      <c r="J5473" s="14">
        <f>VLOOKUP(Emissions!A2619,'County Activity'!A$2:J$3224,9,FALSE)</f>
        <v>263.33131887510319</v>
      </c>
      <c r="K5473" s="14" t="str">
        <f>VLOOKUP(Emissions!B4533,'County Activity'!B$2:J$3224,9,FALSE)</f>
        <v>E6GAL</v>
      </c>
      <c r="L5473" s="20">
        <f>VLOOKUP($H5473,'Emission Factors'!$B$2:$F$3,3, FALSE)</f>
        <v>0.85</v>
      </c>
      <c r="M5473" s="19" t="str">
        <f>VLOOKUP($H5473,'Emission Factors'!$B$2:$F$3,4, FALSE)</f>
        <v>LB</v>
      </c>
      <c r="N5473" s="19" t="str">
        <f>VLOOKUP($H5473,'Emission Factors'!$B$2:$F$3,5, FALSE)</f>
        <v>E6GAL</v>
      </c>
      <c r="O5473" s="42">
        <f>J5473*L5473/2000</f>
        <v>0.11191581052191886</v>
      </c>
      <c r="P5473" s="2" t="s">
        <v>2651</v>
      </c>
      <c r="Q5473" s="42">
        <f>IF(ISNA(VLOOKUP(CONCATENATE(A5473,H5473),'Point Emissions'!C$2:E$233,3,FALSE)),0,VLOOKUP(CONCATENATE(A5473,H5473),'Point Emissions'!C$2:E$233,3,FALSE))</f>
        <v>0</v>
      </c>
      <c r="R5473" s="2" t="s">
        <v>2651</v>
      </c>
      <c r="S5473" s="43">
        <f>IF(O5473-Q5473&gt;=0,O5473-Q5473,0)</f>
        <v>0.11191581052191886</v>
      </c>
      <c r="T5473" s="2" t="s">
        <v>2651</v>
      </c>
    </row>
    <row r="5474" spans="1:20">
      <c r="A5474" t="s">
        <v>3023</v>
      </c>
      <c r="B5474" t="s">
        <v>3004</v>
      </c>
      <c r="C5474" t="s">
        <v>2315</v>
      </c>
      <c r="D5474" t="s">
        <v>3024</v>
      </c>
      <c r="E5474" t="s">
        <v>2285</v>
      </c>
      <c r="F5474" t="s">
        <v>3006</v>
      </c>
      <c r="G5474" s="9" t="s">
        <v>4620</v>
      </c>
      <c r="H5474" t="s">
        <v>4628</v>
      </c>
      <c r="I5474" t="s">
        <v>4629</v>
      </c>
      <c r="J5474" s="14">
        <f>VLOOKUP(Emissions!A662,'County Activity'!A$2:J$3224,9,FALSE)</f>
        <v>272.49011216201546</v>
      </c>
      <c r="K5474" s="14" t="str">
        <f>VLOOKUP(Emissions!B332,'County Activity'!B$2:J$3224,9,FALSE)</f>
        <v>E6GAL</v>
      </c>
      <c r="L5474" s="20">
        <f>VLOOKUP($H5474,'Emission Factors'!$B$2:$F$3,3, FALSE)</f>
        <v>0.16900000000000001</v>
      </c>
      <c r="M5474" s="19" t="str">
        <f>VLOOKUP($H5474,'Emission Factors'!$B$2:$F$3,4, FALSE)</f>
        <v>LB</v>
      </c>
      <c r="N5474" s="19" t="str">
        <f>VLOOKUP($H5474,'Emission Factors'!$B$2:$F$3,5, FALSE)</f>
        <v>E6GAL</v>
      </c>
      <c r="O5474" s="42">
        <f>J5474*L5474/2000</f>
        <v>2.3025414477690308E-2</v>
      </c>
      <c r="P5474" s="2" t="s">
        <v>2651</v>
      </c>
      <c r="Q5474" s="42">
        <f>IF(ISNA(VLOOKUP(CONCATENATE(A5474,H5474),'Point Emissions'!C$2:E$233,3,FALSE)),0,VLOOKUP(CONCATENATE(A5474,H5474),'Point Emissions'!C$2:E$233,3,FALSE))</f>
        <v>0</v>
      </c>
      <c r="R5474" s="2" t="s">
        <v>2651</v>
      </c>
      <c r="S5474" s="43">
        <f>IF(O5474-Q5474&gt;=0,O5474-Q5474,0)</f>
        <v>2.3025414477690308E-2</v>
      </c>
      <c r="T5474" s="2" t="s">
        <v>2651</v>
      </c>
    </row>
    <row r="5475" spans="1:20">
      <c r="A5475" t="s">
        <v>4104</v>
      </c>
      <c r="B5475" t="s">
        <v>4024</v>
      </c>
      <c r="C5475" t="s">
        <v>2435</v>
      </c>
      <c r="D5475" t="s">
        <v>4105</v>
      </c>
      <c r="E5475" t="s">
        <v>2285</v>
      </c>
      <c r="F5475" t="s">
        <v>4025</v>
      </c>
      <c r="G5475" s="9" t="s">
        <v>4620</v>
      </c>
      <c r="H5475" t="s">
        <v>2274</v>
      </c>
      <c r="I5475" t="s">
        <v>4630</v>
      </c>
      <c r="J5475" s="14">
        <f>VLOOKUP(Emissions!A4083,'County Activity'!A$2:J$3224,9,FALSE)</f>
        <v>3477.1070499987636</v>
      </c>
      <c r="K5475" s="14" t="str">
        <f>VLOOKUP(Emissions!B5265,'County Activity'!B$2:J$3224,9,FALSE)</f>
        <v>E6GAL</v>
      </c>
      <c r="L5475" s="20">
        <f>VLOOKUP($H5475,'Emission Factors'!$B$2:$F$3,3, FALSE)</f>
        <v>0.85</v>
      </c>
      <c r="M5475" s="19" t="str">
        <f>VLOOKUP($H5475,'Emission Factors'!$B$2:$F$3,4, FALSE)</f>
        <v>LB</v>
      </c>
      <c r="N5475" s="19" t="str">
        <f>VLOOKUP($H5475,'Emission Factors'!$B$2:$F$3,5, FALSE)</f>
        <v>E6GAL</v>
      </c>
      <c r="O5475" s="42">
        <f>J5475*L5475/2000</f>
        <v>1.4777704962494744</v>
      </c>
      <c r="P5475" s="2" t="s">
        <v>2651</v>
      </c>
      <c r="Q5475" s="42">
        <f>IF(ISNA(VLOOKUP(CONCATENATE(A5475,H5475),'Point Emissions'!C$2:E$233,3,FALSE)),0,VLOOKUP(CONCATENATE(A5475,H5475),'Point Emissions'!C$2:E$233,3,FALSE))</f>
        <v>0</v>
      </c>
      <c r="R5475" s="2" t="s">
        <v>2651</v>
      </c>
      <c r="S5475" s="43">
        <f>IF(O5475-Q5475&gt;=0,O5475-Q5475,0)</f>
        <v>1.4777704962494744</v>
      </c>
      <c r="T5475" s="2" t="s">
        <v>2651</v>
      </c>
    </row>
    <row r="5476" spans="1:20">
      <c r="A5476" t="s">
        <v>1815</v>
      </c>
      <c r="B5476" t="s">
        <v>1812</v>
      </c>
      <c r="C5476" t="s">
        <v>2288</v>
      </c>
      <c r="D5476" t="s">
        <v>1816</v>
      </c>
      <c r="E5476" t="s">
        <v>2285</v>
      </c>
      <c r="F5476" t="s">
        <v>1814</v>
      </c>
      <c r="G5476" s="9" t="s">
        <v>4620</v>
      </c>
      <c r="H5476" t="s">
        <v>2274</v>
      </c>
      <c r="I5476" t="s">
        <v>4630</v>
      </c>
      <c r="J5476" s="14">
        <f>VLOOKUP(Emissions!A2359,'County Activity'!A$2:J$3224,9,FALSE)</f>
        <v>1124.1618165866014</v>
      </c>
      <c r="K5476" s="14" t="str">
        <f>VLOOKUP(Emissions!B4403,'County Activity'!B$2:J$3224,9,FALSE)</f>
        <v>E6GAL</v>
      </c>
      <c r="L5476" s="20">
        <f>VLOOKUP($H5476,'Emission Factors'!$B$2:$F$3,3, FALSE)</f>
        <v>0.85</v>
      </c>
      <c r="M5476" s="19" t="str">
        <f>VLOOKUP($H5476,'Emission Factors'!$B$2:$F$3,4, FALSE)</f>
        <v>LB</v>
      </c>
      <c r="N5476" s="19" t="str">
        <f>VLOOKUP($H5476,'Emission Factors'!$B$2:$F$3,5, FALSE)</f>
        <v>E6GAL</v>
      </c>
      <c r="O5476" s="42">
        <f>J5476*L5476/2000</f>
        <v>0.47776877204930562</v>
      </c>
      <c r="P5476" s="2" t="s">
        <v>2651</v>
      </c>
      <c r="Q5476" s="42">
        <f>IF(ISNA(VLOOKUP(CONCATENATE(A5476,H5476),'Point Emissions'!C$2:E$233,3,FALSE)),0,VLOOKUP(CONCATENATE(A5476,H5476),'Point Emissions'!C$2:E$233,3,FALSE))</f>
        <v>0</v>
      </c>
      <c r="R5476" s="2" t="s">
        <v>2651</v>
      </c>
      <c r="S5476" s="43">
        <f>IF(O5476-Q5476&gt;=0,O5476-Q5476,0)</f>
        <v>0.47776877204930562</v>
      </c>
      <c r="T5476" s="2" t="s">
        <v>2651</v>
      </c>
    </row>
    <row r="5477" spans="1:20">
      <c r="A5477" t="s">
        <v>4121</v>
      </c>
      <c r="B5477" t="s">
        <v>4110</v>
      </c>
      <c r="C5477" t="s">
        <v>2303</v>
      </c>
      <c r="D5477" t="s">
        <v>4122</v>
      </c>
      <c r="E5477" t="s">
        <v>2285</v>
      </c>
      <c r="F5477" t="s">
        <v>4111</v>
      </c>
      <c r="G5477" s="9" t="s">
        <v>4620</v>
      </c>
      <c r="H5477" t="s">
        <v>2274</v>
      </c>
      <c r="I5477" t="s">
        <v>4630</v>
      </c>
      <c r="J5477" s="14">
        <f>VLOOKUP(Emissions!A4101,'County Activity'!A$2:J$3224,9,FALSE)</f>
        <v>702.47304035562013</v>
      </c>
      <c r="K5477" s="14" t="str">
        <f>VLOOKUP(Emissions!B5274,'County Activity'!B$2:J$3224,9,FALSE)</f>
        <v>E6GAL</v>
      </c>
      <c r="L5477" s="20">
        <f>VLOOKUP($H5477,'Emission Factors'!$B$2:$F$3,3, FALSE)</f>
        <v>0.85</v>
      </c>
      <c r="M5477" s="19" t="str">
        <f>VLOOKUP($H5477,'Emission Factors'!$B$2:$F$3,4, FALSE)</f>
        <v>LB</v>
      </c>
      <c r="N5477" s="19" t="str">
        <f>VLOOKUP($H5477,'Emission Factors'!$B$2:$F$3,5, FALSE)</f>
        <v>E6GAL</v>
      </c>
      <c r="O5477" s="42">
        <f>J5477*L5477/2000</f>
        <v>0.29855104215113859</v>
      </c>
      <c r="P5477" s="2" t="s">
        <v>2651</v>
      </c>
      <c r="Q5477" s="42">
        <f>IF(ISNA(VLOOKUP(CONCATENATE(A5477,H5477),'Point Emissions'!C$2:E$233,3,FALSE)),0,VLOOKUP(CONCATENATE(A5477,H5477),'Point Emissions'!C$2:E$233,3,FALSE))</f>
        <v>0</v>
      </c>
      <c r="R5477" s="2" t="s">
        <v>2651</v>
      </c>
      <c r="S5477" s="43">
        <f>IF(O5477-Q5477&gt;=0,O5477-Q5477,0)</f>
        <v>0.29855104215113859</v>
      </c>
      <c r="T5477" s="2" t="s">
        <v>2651</v>
      </c>
    </row>
    <row r="5478" spans="1:20">
      <c r="A5478" t="s">
        <v>3422</v>
      </c>
      <c r="B5478" t="s">
        <v>3123</v>
      </c>
      <c r="C5478" t="s">
        <v>3423</v>
      </c>
      <c r="D5478" t="s">
        <v>3424</v>
      </c>
      <c r="E5478" t="s">
        <v>2285</v>
      </c>
      <c r="F5478" t="s">
        <v>3125</v>
      </c>
      <c r="G5478" s="9" t="s">
        <v>4620</v>
      </c>
      <c r="H5478" t="s">
        <v>2274</v>
      </c>
      <c r="I5478" t="s">
        <v>4630</v>
      </c>
      <c r="J5478" s="14">
        <f>VLOOKUP(Emissions!A1057,'County Activity'!A$2:J$3224,9,FALSE)</f>
        <v>82.172949560198802</v>
      </c>
      <c r="K5478" s="14" t="str">
        <f>VLOOKUP(Emissions!B3752,'County Activity'!B$2:J$3224,9,FALSE)</f>
        <v>E6GAL</v>
      </c>
      <c r="L5478" s="20">
        <f>VLOOKUP($H5478,'Emission Factors'!$B$2:$F$3,3, FALSE)</f>
        <v>0.85</v>
      </c>
      <c r="M5478" s="19" t="str">
        <f>VLOOKUP($H5478,'Emission Factors'!$B$2:$F$3,4, FALSE)</f>
        <v>LB</v>
      </c>
      <c r="N5478" s="19" t="str">
        <f>VLOOKUP($H5478,'Emission Factors'!$B$2:$F$3,5, FALSE)</f>
        <v>E6GAL</v>
      </c>
      <c r="O5478" s="42">
        <f>J5478*L5478/2000</f>
        <v>3.492350356308449E-2</v>
      </c>
      <c r="P5478" s="2" t="s">
        <v>2651</v>
      </c>
      <c r="Q5478" s="42">
        <f>IF(ISNA(VLOOKUP(CONCATENATE(A5478,H5478),'Point Emissions'!C$2:E$233,3,FALSE)),0,VLOOKUP(CONCATENATE(A5478,H5478),'Point Emissions'!C$2:E$233,3,FALSE))</f>
        <v>0</v>
      </c>
      <c r="R5478" s="2" t="s">
        <v>2651</v>
      </c>
      <c r="S5478" s="43">
        <f>IF(O5478-Q5478&gt;=0,O5478-Q5478,0)</f>
        <v>3.492350356308449E-2</v>
      </c>
      <c r="T5478" s="2" t="s">
        <v>2651</v>
      </c>
    </row>
    <row r="5479" spans="1:20">
      <c r="A5479" t="s">
        <v>5568</v>
      </c>
      <c r="B5479" t="s">
        <v>4519</v>
      </c>
      <c r="C5479" t="s">
        <v>2354</v>
      </c>
      <c r="D5479" t="s">
        <v>5035</v>
      </c>
      <c r="E5479" t="s">
        <v>2285</v>
      </c>
      <c r="F5479" t="s">
        <v>4521</v>
      </c>
      <c r="G5479" s="9" t="s">
        <v>4620</v>
      </c>
      <c r="H5479" t="s">
        <v>2274</v>
      </c>
      <c r="I5479" t="s">
        <v>4630</v>
      </c>
      <c r="J5479" s="14">
        <f>VLOOKUP(Emissions!A4681,'County Activity'!A$2:J$3224,9,FALSE)</f>
        <v>5350.4005146998343</v>
      </c>
      <c r="K5479" s="14" t="str">
        <f>VLOOKUP(Emissions!B5564,'County Activity'!B$2:J$3224,9,FALSE)</f>
        <v>E6GAL</v>
      </c>
      <c r="L5479" s="20">
        <f>VLOOKUP($H5479,'Emission Factors'!$B$2:$F$3,3, FALSE)</f>
        <v>0.85</v>
      </c>
      <c r="M5479" s="19" t="str">
        <f>VLOOKUP($H5479,'Emission Factors'!$B$2:$F$3,4, FALSE)</f>
        <v>LB</v>
      </c>
      <c r="N5479" s="19" t="str">
        <f>VLOOKUP($H5479,'Emission Factors'!$B$2:$F$3,5, FALSE)</f>
        <v>E6GAL</v>
      </c>
      <c r="O5479" s="42">
        <f>J5479*L5479/2000</f>
        <v>2.2739202187474294</v>
      </c>
      <c r="P5479" s="2" t="s">
        <v>2651</v>
      </c>
      <c r="Q5479" s="42">
        <f>IF(ISNA(VLOOKUP(CONCATENATE(A5479,H5479),'Point Emissions'!C$2:E$233,3,FALSE)),0,VLOOKUP(CONCATENATE(A5479,H5479),'Point Emissions'!C$2:E$233,3,FALSE))</f>
        <v>0</v>
      </c>
      <c r="R5479" s="2" t="s">
        <v>2651</v>
      </c>
      <c r="S5479" s="43">
        <f>IF(O5479-Q5479&gt;=0,O5479-Q5479,0)</f>
        <v>2.2739202187474294</v>
      </c>
      <c r="T5479" s="2" t="s">
        <v>2651</v>
      </c>
    </row>
    <row r="5480" spans="1:20">
      <c r="A5480" t="s">
        <v>2416</v>
      </c>
      <c r="B5480" t="s">
        <v>2282</v>
      </c>
      <c r="C5480" t="s">
        <v>2417</v>
      </c>
      <c r="D5480" t="s">
        <v>2418</v>
      </c>
      <c r="E5480" t="s">
        <v>2285</v>
      </c>
      <c r="F5480" t="s">
        <v>2286</v>
      </c>
      <c r="G5480" s="9" t="s">
        <v>4620</v>
      </c>
      <c r="H5480" t="s">
        <v>4628</v>
      </c>
      <c r="I5480" t="s">
        <v>4629</v>
      </c>
      <c r="J5480" s="14">
        <f>VLOOKUP(Emissions!A90,'County Activity'!A$2:J$3224,9,FALSE)</f>
        <v>60.396797689218609</v>
      </c>
      <c r="K5480" s="14" t="str">
        <f>VLOOKUP(Emissions!B46,'County Activity'!B$2:J$3224,9,FALSE)</f>
        <v>E6GAL</v>
      </c>
      <c r="L5480" s="20">
        <f>VLOOKUP($H5480,'Emission Factors'!$B$2:$F$3,3, FALSE)</f>
        <v>0.16900000000000001</v>
      </c>
      <c r="M5480" s="19" t="str">
        <f>VLOOKUP($H5480,'Emission Factors'!$B$2:$F$3,4, FALSE)</f>
        <v>LB</v>
      </c>
      <c r="N5480" s="19" t="str">
        <f>VLOOKUP($H5480,'Emission Factors'!$B$2:$F$3,5, FALSE)</f>
        <v>E6GAL</v>
      </c>
      <c r="O5480" s="42">
        <f>J5480*L5480/2000</f>
        <v>5.1035294047389731E-3</v>
      </c>
      <c r="P5480" s="2" t="s">
        <v>2651</v>
      </c>
      <c r="Q5480" s="42">
        <f>IF(ISNA(VLOOKUP(CONCATENATE(A5480,H5480),'Point Emissions'!C$2:E$233,3,FALSE)),0,VLOOKUP(CONCATENATE(A5480,H5480),'Point Emissions'!C$2:E$233,3,FALSE))</f>
        <v>0</v>
      </c>
      <c r="R5480" s="2" t="s">
        <v>2651</v>
      </c>
      <c r="S5480" s="43">
        <f>IF(O5480-Q5480&gt;=0,O5480-Q5480,0)</f>
        <v>5.1035294047389731E-3</v>
      </c>
      <c r="T5480" s="2" t="s">
        <v>2651</v>
      </c>
    </row>
    <row r="5481" spans="1:20">
      <c r="A5481" t="s">
        <v>4744</v>
      </c>
      <c r="B5481" t="s">
        <v>4669</v>
      </c>
      <c r="C5481" t="s">
        <v>2447</v>
      </c>
      <c r="D5481" t="s">
        <v>2439</v>
      </c>
      <c r="E5481" t="s">
        <v>2285</v>
      </c>
      <c r="F5481" t="s">
        <v>4670</v>
      </c>
      <c r="G5481" s="9" t="s">
        <v>4620</v>
      </c>
      <c r="H5481" t="s">
        <v>2274</v>
      </c>
      <c r="I5481" t="s">
        <v>4630</v>
      </c>
      <c r="J5481" s="14">
        <f>VLOOKUP(Emissions!A1505,'County Activity'!A$2:J$3224,9,FALSE)</f>
        <v>120.24919158166271</v>
      </c>
      <c r="K5481" s="14" t="str">
        <f>VLOOKUP(Emissions!B3976,'County Activity'!B$2:J$3224,9,FALSE)</f>
        <v>E6GAL</v>
      </c>
      <c r="L5481" s="20">
        <f>VLOOKUP($H5481,'Emission Factors'!$B$2:$F$3,3, FALSE)</f>
        <v>0.85</v>
      </c>
      <c r="M5481" s="19" t="str">
        <f>VLOOKUP($H5481,'Emission Factors'!$B$2:$F$3,4, FALSE)</f>
        <v>LB</v>
      </c>
      <c r="N5481" s="19" t="str">
        <f>VLOOKUP($H5481,'Emission Factors'!$B$2:$F$3,5, FALSE)</f>
        <v>E6GAL</v>
      </c>
      <c r="O5481" s="42">
        <f>J5481*L5481/2000</f>
        <v>5.1105906422206651E-2</v>
      </c>
      <c r="P5481" s="2" t="s">
        <v>2651</v>
      </c>
      <c r="Q5481" s="42">
        <f>IF(ISNA(VLOOKUP(CONCATENATE(A5481,H5481),'Point Emissions'!C$2:E$233,3,FALSE)),0,VLOOKUP(CONCATENATE(A5481,H5481),'Point Emissions'!C$2:E$233,3,FALSE))</f>
        <v>0</v>
      </c>
      <c r="R5481" s="2" t="s">
        <v>2651</v>
      </c>
      <c r="S5481" s="43">
        <f>IF(O5481-Q5481&gt;=0,O5481-Q5481,0)</f>
        <v>5.1105906422206651E-2</v>
      </c>
      <c r="T5481" s="2" t="s">
        <v>2651</v>
      </c>
    </row>
    <row r="5482" spans="1:20">
      <c r="A5482" t="s">
        <v>690</v>
      </c>
      <c r="B5482" t="s">
        <v>232</v>
      </c>
      <c r="C5482" t="s">
        <v>691</v>
      </c>
      <c r="D5482" t="s">
        <v>2475</v>
      </c>
      <c r="E5482" t="s">
        <v>2285</v>
      </c>
      <c r="F5482" t="s">
        <v>233</v>
      </c>
      <c r="G5482" s="9" t="s">
        <v>4620</v>
      </c>
      <c r="H5482" t="s">
        <v>2274</v>
      </c>
      <c r="I5482" t="s">
        <v>4630</v>
      </c>
      <c r="J5482" s="14">
        <f>VLOOKUP(Emissions!A5519,'County Activity'!A$2:J$3224,9,FALSE)</f>
        <v>2365.3384257269695</v>
      </c>
      <c r="K5482" s="14" t="str">
        <f>VLOOKUP(Emissions!B5983,'County Activity'!B$2:J$3224,9,FALSE)</f>
        <v>E6GAL</v>
      </c>
      <c r="L5482" s="20">
        <f>VLOOKUP($H5482,'Emission Factors'!$B$2:$F$3,3, FALSE)</f>
        <v>0.85</v>
      </c>
      <c r="M5482" s="19" t="str">
        <f>VLOOKUP($H5482,'Emission Factors'!$B$2:$F$3,4, FALSE)</f>
        <v>LB</v>
      </c>
      <c r="N5482" s="19" t="str">
        <f>VLOOKUP($H5482,'Emission Factors'!$B$2:$F$3,5, FALSE)</f>
        <v>E6GAL</v>
      </c>
      <c r="O5482" s="42">
        <f>J5482*L5482/2000</f>
        <v>1.0052688309339621</v>
      </c>
      <c r="P5482" s="2" t="s">
        <v>2651</v>
      </c>
      <c r="Q5482" s="42">
        <f>IF(ISNA(VLOOKUP(CONCATENATE(A5482,H5482),'Point Emissions'!C$2:E$233,3,FALSE)),0,VLOOKUP(CONCATENATE(A5482,H5482),'Point Emissions'!C$2:E$233,3,FALSE))</f>
        <v>0</v>
      </c>
      <c r="R5482" s="2" t="s">
        <v>2651</v>
      </c>
      <c r="S5482" s="43">
        <f>IF(O5482-Q5482&gt;=0,O5482-Q5482,0)</f>
        <v>1.0052688309339621</v>
      </c>
      <c r="T5482" s="2" t="s">
        <v>2651</v>
      </c>
    </row>
    <row r="5483" spans="1:20">
      <c r="A5483" t="s">
        <v>153</v>
      </c>
      <c r="B5483" t="s">
        <v>109</v>
      </c>
      <c r="C5483" t="s">
        <v>2381</v>
      </c>
      <c r="D5483" t="s">
        <v>3045</v>
      </c>
      <c r="E5483" t="s">
        <v>2285</v>
      </c>
      <c r="F5483" t="s">
        <v>110</v>
      </c>
      <c r="G5483" s="9" t="s">
        <v>4620</v>
      </c>
      <c r="H5483" t="s">
        <v>4628</v>
      </c>
      <c r="I5483" t="s">
        <v>4629</v>
      </c>
      <c r="J5483" s="14">
        <f>VLOOKUP(Emissions!A4922,'County Activity'!A$2:J$3224,9,FALSE)</f>
        <v>1274.8655970348848</v>
      </c>
      <c r="K5483" s="14" t="str">
        <f>VLOOKUP(Emissions!B2462,'County Activity'!B$2:J$3224,9,FALSE)</f>
        <v>E6GAL</v>
      </c>
      <c r="L5483" s="20">
        <f>VLOOKUP($H5483,'Emission Factors'!$B$2:$F$3,3, FALSE)</f>
        <v>0.16900000000000001</v>
      </c>
      <c r="M5483" s="19" t="str">
        <f>VLOOKUP($H5483,'Emission Factors'!$B$2:$F$3,4, FALSE)</f>
        <v>LB</v>
      </c>
      <c r="N5483" s="19" t="str">
        <f>VLOOKUP($H5483,'Emission Factors'!$B$2:$F$3,5, FALSE)</f>
        <v>E6GAL</v>
      </c>
      <c r="O5483" s="42">
        <f>J5483*L5483/2000</f>
        <v>0.10772614294944778</v>
      </c>
      <c r="P5483" s="2" t="s">
        <v>2651</v>
      </c>
      <c r="Q5483" s="42">
        <f>IF(ISNA(VLOOKUP(CONCATENATE(A5483,H5483),'Point Emissions'!C$2:E$233,3,FALSE)),0,VLOOKUP(CONCATENATE(A5483,H5483),'Point Emissions'!C$2:E$233,3,FALSE))</f>
        <v>0</v>
      </c>
      <c r="R5483" s="2" t="s">
        <v>2651</v>
      </c>
      <c r="S5483" s="43">
        <f>IF(O5483-Q5483&gt;=0,O5483-Q5483,0)</f>
        <v>0.10772614294944778</v>
      </c>
      <c r="T5483" s="2" t="s">
        <v>2651</v>
      </c>
    </row>
    <row r="5484" spans="1:20">
      <c r="A5484" t="s">
        <v>3072</v>
      </c>
      <c r="B5484" t="s">
        <v>3004</v>
      </c>
      <c r="C5484" t="s">
        <v>2405</v>
      </c>
      <c r="D5484" t="s">
        <v>3073</v>
      </c>
      <c r="E5484" t="s">
        <v>2285</v>
      </c>
      <c r="F5484" t="s">
        <v>3006</v>
      </c>
      <c r="G5484" s="9" t="s">
        <v>4620</v>
      </c>
      <c r="H5484" t="s">
        <v>4628</v>
      </c>
      <c r="I5484" t="s">
        <v>4629</v>
      </c>
      <c r="J5484" s="14">
        <f>VLOOKUP(Emissions!A720,'County Activity'!A$2:J$3224,9,FALSE)</f>
        <v>291.99257758764327</v>
      </c>
      <c r="K5484" s="14" t="str">
        <f>VLOOKUP(Emissions!B361,'County Activity'!B$2:J$3224,9,FALSE)</f>
        <v>E6GAL</v>
      </c>
      <c r="L5484" s="20">
        <f>VLOOKUP($H5484,'Emission Factors'!$B$2:$F$3,3, FALSE)</f>
        <v>0.16900000000000001</v>
      </c>
      <c r="M5484" s="19" t="str">
        <f>VLOOKUP($H5484,'Emission Factors'!$B$2:$F$3,4, FALSE)</f>
        <v>LB</v>
      </c>
      <c r="N5484" s="19" t="str">
        <f>VLOOKUP($H5484,'Emission Factors'!$B$2:$F$3,5, FALSE)</f>
        <v>E6GAL</v>
      </c>
      <c r="O5484" s="42">
        <f>J5484*L5484/2000</f>
        <v>2.4673372806155856E-2</v>
      </c>
      <c r="P5484" s="2" t="s">
        <v>2651</v>
      </c>
      <c r="Q5484" s="42">
        <f>IF(ISNA(VLOOKUP(CONCATENATE(A5484,H5484),'Point Emissions'!C$2:E$233,3,FALSE)),0,VLOOKUP(CONCATENATE(A5484,H5484),'Point Emissions'!C$2:E$233,3,FALSE))</f>
        <v>0</v>
      </c>
      <c r="R5484" s="2" t="s">
        <v>2651</v>
      </c>
      <c r="S5484" s="43">
        <f>IF(O5484-Q5484&gt;=0,O5484-Q5484,0)</f>
        <v>2.4673372806155856E-2</v>
      </c>
      <c r="T5484" s="2" t="s">
        <v>2651</v>
      </c>
    </row>
    <row r="5485" spans="1:20">
      <c r="A5485" t="s">
        <v>4310</v>
      </c>
      <c r="B5485" t="s">
        <v>4235</v>
      </c>
      <c r="C5485" t="s">
        <v>2435</v>
      </c>
      <c r="D5485" t="s">
        <v>4311</v>
      </c>
      <c r="E5485" t="s">
        <v>2285</v>
      </c>
      <c r="F5485" t="s">
        <v>4236</v>
      </c>
      <c r="G5485" s="9" t="s">
        <v>4620</v>
      </c>
      <c r="H5485" t="s">
        <v>2274</v>
      </c>
      <c r="I5485" t="s">
        <v>4630</v>
      </c>
      <c r="J5485" s="14">
        <f>VLOOKUP(Emissions!A4365,'County Activity'!A$2:J$3224,9,FALSE)</f>
        <v>839.69482089554674</v>
      </c>
      <c r="K5485" s="14" t="str">
        <f>VLOOKUP(Emissions!B5406,'County Activity'!B$2:J$3224,9,FALSE)</f>
        <v>E6GAL</v>
      </c>
      <c r="L5485" s="20">
        <f>VLOOKUP($H5485,'Emission Factors'!$B$2:$F$3,3, FALSE)</f>
        <v>0.85</v>
      </c>
      <c r="M5485" s="19" t="str">
        <f>VLOOKUP($H5485,'Emission Factors'!$B$2:$F$3,4, FALSE)</f>
        <v>LB</v>
      </c>
      <c r="N5485" s="19" t="str">
        <f>VLOOKUP($H5485,'Emission Factors'!$B$2:$F$3,5, FALSE)</f>
        <v>E6GAL</v>
      </c>
      <c r="O5485" s="42">
        <f>J5485*L5485/2000</f>
        <v>0.3568702988806074</v>
      </c>
      <c r="P5485" s="2" t="s">
        <v>2651</v>
      </c>
      <c r="Q5485" s="42">
        <f>IF(ISNA(VLOOKUP(CONCATENATE(A5485,H5485),'Point Emissions'!C$2:E$233,3,FALSE)),0,VLOOKUP(CONCATENATE(A5485,H5485),'Point Emissions'!C$2:E$233,3,FALSE))</f>
        <v>0</v>
      </c>
      <c r="R5485" s="2" t="s">
        <v>2651</v>
      </c>
      <c r="S5485" s="43">
        <f>IF(O5485-Q5485&gt;=0,O5485-Q5485,0)</f>
        <v>0.3568702988806074</v>
      </c>
      <c r="T5485" s="2" t="s">
        <v>2651</v>
      </c>
    </row>
    <row r="5486" spans="1:20">
      <c r="A5486" t="s">
        <v>3729</v>
      </c>
      <c r="B5486" t="s">
        <v>3703</v>
      </c>
      <c r="C5486" t="s">
        <v>2321</v>
      </c>
      <c r="D5486" t="s">
        <v>3730</v>
      </c>
      <c r="E5486" t="s">
        <v>2285</v>
      </c>
      <c r="F5486" t="s">
        <v>3705</v>
      </c>
      <c r="G5486" s="9" t="s">
        <v>4620</v>
      </c>
      <c r="H5486" t="s">
        <v>2274</v>
      </c>
      <c r="I5486" t="s">
        <v>4630</v>
      </c>
      <c r="J5486" s="14">
        <f>VLOOKUP(Emissions!A3619,'County Activity'!A$2:J$3224,9,FALSE)</f>
        <v>2539.163355661794</v>
      </c>
      <c r="K5486" s="14" t="str">
        <f>VLOOKUP(Emissions!B5033,'County Activity'!B$2:J$3224,9,FALSE)</f>
        <v>E6GAL</v>
      </c>
      <c r="L5486" s="20">
        <f>VLOOKUP($H5486,'Emission Factors'!$B$2:$F$3,3, FALSE)</f>
        <v>0.85</v>
      </c>
      <c r="M5486" s="19" t="str">
        <f>VLOOKUP($H5486,'Emission Factors'!$B$2:$F$3,4, FALSE)</f>
        <v>LB</v>
      </c>
      <c r="N5486" s="19" t="str">
        <f>VLOOKUP($H5486,'Emission Factors'!$B$2:$F$3,5, FALSE)</f>
        <v>E6GAL</v>
      </c>
      <c r="O5486" s="42">
        <f>J5486*L5486/2000</f>
        <v>1.0791444261562624</v>
      </c>
      <c r="P5486" s="2" t="s">
        <v>2651</v>
      </c>
      <c r="Q5486" s="42">
        <f>IF(ISNA(VLOOKUP(CONCATENATE(A5486,H5486),'Point Emissions'!C$2:E$233,3,FALSE)),0,VLOOKUP(CONCATENATE(A5486,H5486),'Point Emissions'!C$2:E$233,3,FALSE))</f>
        <v>0</v>
      </c>
      <c r="R5486" s="2" t="s">
        <v>2651</v>
      </c>
      <c r="S5486" s="43">
        <f>IF(O5486-Q5486&gt;=0,O5486-Q5486,0)</f>
        <v>1.0791444261562624</v>
      </c>
      <c r="T5486" s="2" t="s">
        <v>2651</v>
      </c>
    </row>
    <row r="5487" spans="1:20">
      <c r="A5487" t="s">
        <v>4054</v>
      </c>
      <c r="B5487" t="s">
        <v>4024</v>
      </c>
      <c r="C5487" t="s">
        <v>2336</v>
      </c>
      <c r="D5487" t="s">
        <v>4055</v>
      </c>
      <c r="E5487" t="s">
        <v>2285</v>
      </c>
      <c r="F5487" t="s">
        <v>4025</v>
      </c>
      <c r="G5487" s="9" t="s">
        <v>4620</v>
      </c>
      <c r="H5487" t="s">
        <v>2274</v>
      </c>
      <c r="I5487" t="s">
        <v>4630</v>
      </c>
      <c r="J5487" s="14">
        <f>VLOOKUP(Emissions!A4017,'County Activity'!A$2:J$3224,9,FALSE)</f>
        <v>3315.3230510984808</v>
      </c>
      <c r="K5487" s="14" t="str">
        <f>VLOOKUP(Emissions!B5232,'County Activity'!B$2:J$3224,9,FALSE)</f>
        <v>E6GAL</v>
      </c>
      <c r="L5487" s="20">
        <f>VLOOKUP($H5487,'Emission Factors'!$B$2:$F$3,3, FALSE)</f>
        <v>0.85</v>
      </c>
      <c r="M5487" s="19" t="str">
        <f>VLOOKUP($H5487,'Emission Factors'!$B$2:$F$3,4, FALSE)</f>
        <v>LB</v>
      </c>
      <c r="N5487" s="19" t="str">
        <f>VLOOKUP($H5487,'Emission Factors'!$B$2:$F$3,5, FALSE)</f>
        <v>E6GAL</v>
      </c>
      <c r="O5487" s="42">
        <f>J5487*L5487/2000</f>
        <v>1.4090122967168544</v>
      </c>
      <c r="P5487" s="2" t="s">
        <v>2651</v>
      </c>
      <c r="Q5487" s="42">
        <f>IF(ISNA(VLOOKUP(CONCATENATE(A5487,H5487),'Point Emissions'!C$2:E$233,3,FALSE)),0,VLOOKUP(CONCATENATE(A5487,H5487),'Point Emissions'!C$2:E$233,3,FALSE))</f>
        <v>0</v>
      </c>
      <c r="R5487" s="2" t="s">
        <v>2651</v>
      </c>
      <c r="S5487" s="43">
        <f>IF(O5487-Q5487&gt;=0,O5487-Q5487,0)</f>
        <v>1.4090122967168544</v>
      </c>
      <c r="T5487" s="2" t="s">
        <v>2651</v>
      </c>
    </row>
    <row r="5488" spans="1:20">
      <c r="A5488" t="s">
        <v>3481</v>
      </c>
      <c r="B5488" t="s">
        <v>3474</v>
      </c>
      <c r="C5488" t="s">
        <v>2294</v>
      </c>
      <c r="D5488" t="s">
        <v>3482</v>
      </c>
      <c r="E5488" t="s">
        <v>2285</v>
      </c>
      <c r="F5488" t="s">
        <v>3476</v>
      </c>
      <c r="G5488" s="9" t="s">
        <v>4620</v>
      </c>
      <c r="H5488" t="s">
        <v>2274</v>
      </c>
      <c r="I5488" t="s">
        <v>4630</v>
      </c>
      <c r="J5488" s="14">
        <f>VLOOKUP(Emissions!A1101,'County Activity'!A$2:J$3224,9,FALSE)</f>
        <v>86.239966159631877</v>
      </c>
      <c r="K5488" s="14" t="str">
        <f>VLOOKUP(Emissions!B3774,'County Activity'!B$2:J$3224,9,FALSE)</f>
        <v>E6GAL</v>
      </c>
      <c r="L5488" s="20">
        <f>VLOOKUP($H5488,'Emission Factors'!$B$2:$F$3,3, FALSE)</f>
        <v>0.85</v>
      </c>
      <c r="M5488" s="19" t="str">
        <f>VLOOKUP($H5488,'Emission Factors'!$B$2:$F$3,4, FALSE)</f>
        <v>LB</v>
      </c>
      <c r="N5488" s="19" t="str">
        <f>VLOOKUP($H5488,'Emission Factors'!$B$2:$F$3,5, FALSE)</f>
        <v>E6GAL</v>
      </c>
      <c r="O5488" s="42">
        <f>J5488*L5488/2000</f>
        <v>3.6651985617843545E-2</v>
      </c>
      <c r="P5488" s="2" t="s">
        <v>2651</v>
      </c>
      <c r="Q5488" s="42">
        <f>IF(ISNA(VLOOKUP(CONCATENATE(A5488,H5488),'Point Emissions'!C$2:E$233,3,FALSE)),0,VLOOKUP(CONCATENATE(A5488,H5488),'Point Emissions'!C$2:E$233,3,FALSE))</f>
        <v>0</v>
      </c>
      <c r="R5488" s="2" t="s">
        <v>2651</v>
      </c>
      <c r="S5488" s="43">
        <f>IF(O5488-Q5488&gt;=0,O5488-Q5488,0)</f>
        <v>3.6651985617843545E-2</v>
      </c>
      <c r="T5488" s="2" t="s">
        <v>2651</v>
      </c>
    </row>
    <row r="5489" spans="1:20">
      <c r="A5489" t="s">
        <v>1262</v>
      </c>
      <c r="B5489" t="s">
        <v>1190</v>
      </c>
      <c r="C5489" t="s">
        <v>2429</v>
      </c>
      <c r="D5489" t="s">
        <v>4202</v>
      </c>
      <c r="E5489" t="s">
        <v>2285</v>
      </c>
      <c r="F5489" t="s">
        <v>1191</v>
      </c>
      <c r="G5489" s="9" t="s">
        <v>4620</v>
      </c>
      <c r="H5489" t="s">
        <v>2274</v>
      </c>
      <c r="I5489" t="s">
        <v>4630</v>
      </c>
      <c r="J5489" s="14">
        <f>VLOOKUP(Emissions!A6195,'County Activity'!A$2:J$3224,9,FALSE)</f>
        <v>9400.3164301636316</v>
      </c>
      <c r="K5489" s="14" t="str">
        <f>VLOOKUP(Emissions!B6321,'County Activity'!B$2:J$3224,9,FALSE)</f>
        <v>E6GAL</v>
      </c>
      <c r="L5489" s="20">
        <f>VLOOKUP($H5489,'Emission Factors'!$B$2:$F$3,3, FALSE)</f>
        <v>0.85</v>
      </c>
      <c r="M5489" s="19" t="str">
        <f>VLOOKUP($H5489,'Emission Factors'!$B$2:$F$3,4, FALSE)</f>
        <v>LB</v>
      </c>
      <c r="N5489" s="19" t="str">
        <f>VLOOKUP($H5489,'Emission Factors'!$B$2:$F$3,5, FALSE)</f>
        <v>E6GAL</v>
      </c>
      <c r="O5489" s="42">
        <f>J5489*L5489/2000</f>
        <v>3.9951344828195432</v>
      </c>
      <c r="P5489" s="2" t="s">
        <v>2651</v>
      </c>
      <c r="Q5489" s="42">
        <f>IF(ISNA(VLOOKUP(CONCATENATE(A5489,H5489),'Point Emissions'!C$2:E$233,3,FALSE)),0,VLOOKUP(CONCATENATE(A5489,H5489),'Point Emissions'!C$2:E$233,3,FALSE))</f>
        <v>0</v>
      </c>
      <c r="R5489" s="2" t="s">
        <v>2651</v>
      </c>
      <c r="S5489" s="43">
        <f>IF(O5489-Q5489&gt;=0,O5489-Q5489,0)</f>
        <v>3.9951344828195432</v>
      </c>
      <c r="T5489" s="2" t="s">
        <v>2651</v>
      </c>
    </row>
    <row r="5490" spans="1:20">
      <c r="A5490" t="s">
        <v>1973</v>
      </c>
      <c r="B5490" t="s">
        <v>1909</v>
      </c>
      <c r="C5490" t="s">
        <v>2393</v>
      </c>
      <c r="D5490" t="s">
        <v>1974</v>
      </c>
      <c r="E5490" t="s">
        <v>2285</v>
      </c>
      <c r="F5490" t="s">
        <v>1911</v>
      </c>
      <c r="G5490" s="9" t="s">
        <v>4620</v>
      </c>
      <c r="H5490" t="s">
        <v>2274</v>
      </c>
      <c r="I5490" t="s">
        <v>4630</v>
      </c>
      <c r="J5490" s="14">
        <f>VLOOKUP(Emissions!A2537,'County Activity'!A$2:J$3224,9,FALSE)</f>
        <v>1253.6978964661821</v>
      </c>
      <c r="K5490" s="14" t="str">
        <f>VLOOKUP(Emissions!B4492,'County Activity'!B$2:J$3224,9,FALSE)</f>
        <v>E6GAL</v>
      </c>
      <c r="L5490" s="20">
        <f>VLOOKUP($H5490,'Emission Factors'!$B$2:$F$3,3, FALSE)</f>
        <v>0.85</v>
      </c>
      <c r="M5490" s="19" t="str">
        <f>VLOOKUP($H5490,'Emission Factors'!$B$2:$F$3,4, FALSE)</f>
        <v>LB</v>
      </c>
      <c r="N5490" s="19" t="str">
        <f>VLOOKUP($H5490,'Emission Factors'!$B$2:$F$3,5, FALSE)</f>
        <v>E6GAL</v>
      </c>
      <c r="O5490" s="42">
        <f>J5490*L5490/2000</f>
        <v>0.53282160599812733</v>
      </c>
      <c r="P5490" s="2" t="s">
        <v>2651</v>
      </c>
      <c r="Q5490" s="42">
        <f>IF(ISNA(VLOOKUP(CONCATENATE(A5490,H5490),'Point Emissions'!C$2:E$233,3,FALSE)),0,VLOOKUP(CONCATENATE(A5490,H5490),'Point Emissions'!C$2:E$233,3,FALSE))</f>
        <v>0</v>
      </c>
      <c r="R5490" s="2" t="s">
        <v>2651</v>
      </c>
      <c r="S5490" s="43">
        <f>IF(O5490-Q5490&gt;=0,O5490-Q5490,0)</f>
        <v>0.53282160599812733</v>
      </c>
      <c r="T5490" s="2" t="s">
        <v>2651</v>
      </c>
    </row>
    <row r="5491" spans="1:20">
      <c r="A5491" t="s">
        <v>4263</v>
      </c>
      <c r="B5491" t="s">
        <v>4235</v>
      </c>
      <c r="C5491" t="s">
        <v>2339</v>
      </c>
      <c r="D5491" t="s">
        <v>4264</v>
      </c>
      <c r="E5491" t="s">
        <v>2285</v>
      </c>
      <c r="F5491" t="s">
        <v>4236</v>
      </c>
      <c r="G5491" s="9" t="s">
        <v>4620</v>
      </c>
      <c r="H5491" t="s">
        <v>2274</v>
      </c>
      <c r="I5491" t="s">
        <v>4630</v>
      </c>
      <c r="J5491" s="14">
        <f>VLOOKUP(Emissions!A4301,'County Activity'!A$2:J$3224,9,FALSE)</f>
        <v>4042.7425948474738</v>
      </c>
      <c r="K5491" s="14" t="str">
        <f>VLOOKUP(Emissions!B5374,'County Activity'!B$2:J$3224,9,FALSE)</f>
        <v>E6GAL</v>
      </c>
      <c r="L5491" s="20">
        <f>VLOOKUP($H5491,'Emission Factors'!$B$2:$F$3,3, FALSE)</f>
        <v>0.85</v>
      </c>
      <c r="M5491" s="19" t="str">
        <f>VLOOKUP($H5491,'Emission Factors'!$B$2:$F$3,4, FALSE)</f>
        <v>LB</v>
      </c>
      <c r="N5491" s="19" t="str">
        <f>VLOOKUP($H5491,'Emission Factors'!$B$2:$F$3,5, FALSE)</f>
        <v>E6GAL</v>
      </c>
      <c r="O5491" s="42">
        <f>J5491*L5491/2000</f>
        <v>1.7181656028101764</v>
      </c>
      <c r="P5491" s="2" t="s">
        <v>2651</v>
      </c>
      <c r="Q5491" s="42">
        <f>IF(ISNA(VLOOKUP(CONCATENATE(A5491,H5491),'Point Emissions'!C$2:E$233,3,FALSE)),0,VLOOKUP(CONCATENATE(A5491,H5491),'Point Emissions'!C$2:E$233,3,FALSE))</f>
        <v>0</v>
      </c>
      <c r="R5491" s="2" t="s">
        <v>2651</v>
      </c>
      <c r="S5491" s="43">
        <f>IF(O5491-Q5491&gt;=0,O5491-Q5491,0)</f>
        <v>1.7181656028101764</v>
      </c>
      <c r="T5491" s="2" t="s">
        <v>2651</v>
      </c>
    </row>
    <row r="5492" spans="1:20">
      <c r="A5492" t="s">
        <v>1072</v>
      </c>
      <c r="B5492" t="s">
        <v>1053</v>
      </c>
      <c r="C5492" t="s">
        <v>2324</v>
      </c>
      <c r="D5492" t="s">
        <v>1073</v>
      </c>
      <c r="E5492" t="s">
        <v>2285</v>
      </c>
      <c r="F5492" t="s">
        <v>1054</v>
      </c>
      <c r="G5492" s="9" t="s">
        <v>4620</v>
      </c>
      <c r="H5492" t="s">
        <v>2274</v>
      </c>
      <c r="I5492" t="s">
        <v>4630</v>
      </c>
      <c r="J5492" s="14">
        <f>VLOOKUP(Emissions!A5935,'County Activity'!A$2:J$3224,9,FALSE)</f>
        <v>4775.0937965201883</v>
      </c>
      <c r="K5492" s="14" t="str">
        <f>VLOOKUP(Emissions!B6191,'County Activity'!B$2:J$3224,9,FALSE)</f>
        <v>E6GAL</v>
      </c>
      <c r="L5492" s="20">
        <f>VLOOKUP($H5492,'Emission Factors'!$B$2:$F$3,3, FALSE)</f>
        <v>0.85</v>
      </c>
      <c r="M5492" s="19" t="str">
        <f>VLOOKUP($H5492,'Emission Factors'!$B$2:$F$3,4, FALSE)</f>
        <v>LB</v>
      </c>
      <c r="N5492" s="19" t="str">
        <f>VLOOKUP($H5492,'Emission Factors'!$B$2:$F$3,5, FALSE)</f>
        <v>E6GAL</v>
      </c>
      <c r="O5492" s="42">
        <f>J5492*L5492/2000</f>
        <v>2.02941486352108</v>
      </c>
      <c r="P5492" s="2" t="s">
        <v>2651</v>
      </c>
      <c r="Q5492" s="42">
        <f>IF(ISNA(VLOOKUP(CONCATENATE(A5492,H5492),'Point Emissions'!C$2:E$233,3,FALSE)),0,VLOOKUP(CONCATENATE(A5492,H5492),'Point Emissions'!C$2:E$233,3,FALSE))</f>
        <v>0</v>
      </c>
      <c r="R5492" s="2" t="s">
        <v>2651</v>
      </c>
      <c r="S5492" s="43">
        <f>IF(O5492-Q5492&gt;=0,O5492-Q5492,0)</f>
        <v>2.02941486352108</v>
      </c>
      <c r="T5492" s="2" t="s">
        <v>2651</v>
      </c>
    </row>
    <row r="5493" spans="1:20">
      <c r="A5493" t="s">
        <v>532</v>
      </c>
      <c r="B5493" t="s">
        <v>232</v>
      </c>
      <c r="C5493" t="s">
        <v>533</v>
      </c>
      <c r="D5493" t="s">
        <v>534</v>
      </c>
      <c r="E5493" t="s">
        <v>2285</v>
      </c>
      <c r="F5493" t="s">
        <v>233</v>
      </c>
      <c r="G5493" s="9" t="s">
        <v>4620</v>
      </c>
      <c r="H5493" t="s">
        <v>4628</v>
      </c>
      <c r="I5493" t="s">
        <v>4629</v>
      </c>
      <c r="J5493" s="14">
        <f>VLOOKUP(Emissions!A5402,'County Activity'!A$2:J$3224,9,FALSE)</f>
        <v>2020.4105848411937</v>
      </c>
      <c r="K5493" s="14" t="str">
        <f>VLOOKUP(Emissions!B2702,'County Activity'!B$2:J$3224,9,FALSE)</f>
        <v>E6GAL</v>
      </c>
      <c r="L5493" s="20">
        <f>VLOOKUP($H5493,'Emission Factors'!$B$2:$F$3,3, FALSE)</f>
        <v>0.16900000000000001</v>
      </c>
      <c r="M5493" s="19" t="str">
        <f>VLOOKUP($H5493,'Emission Factors'!$B$2:$F$3,4, FALSE)</f>
        <v>LB</v>
      </c>
      <c r="N5493" s="19" t="str">
        <f>VLOOKUP($H5493,'Emission Factors'!$B$2:$F$3,5, FALSE)</f>
        <v>E6GAL</v>
      </c>
      <c r="O5493" s="42">
        <f>J5493*L5493/2000</f>
        <v>0.17072469441908089</v>
      </c>
      <c r="P5493" s="2" t="s">
        <v>2651</v>
      </c>
      <c r="Q5493" s="42">
        <f>IF(ISNA(VLOOKUP(CONCATENATE(A5493,H5493),'Point Emissions'!C$2:E$233,3,FALSE)),0,VLOOKUP(CONCATENATE(A5493,H5493),'Point Emissions'!C$2:E$233,3,FALSE))</f>
        <v>0</v>
      </c>
      <c r="R5493" s="2" t="s">
        <v>2651</v>
      </c>
      <c r="S5493" s="43">
        <f>IF(O5493-Q5493&gt;=0,O5493-Q5493,0)</f>
        <v>0.17072469441908089</v>
      </c>
      <c r="T5493" s="2" t="s">
        <v>2651</v>
      </c>
    </row>
    <row r="5494" spans="1:20">
      <c r="A5494" t="s">
        <v>1894</v>
      </c>
      <c r="B5494" t="s">
        <v>1883</v>
      </c>
      <c r="C5494" t="s">
        <v>2300</v>
      </c>
      <c r="D5494" t="s">
        <v>2373</v>
      </c>
      <c r="E5494" t="s">
        <v>2285</v>
      </c>
      <c r="F5494" t="s">
        <v>1885</v>
      </c>
      <c r="G5494" s="9" t="s">
        <v>4620</v>
      </c>
      <c r="H5494" t="s">
        <v>2274</v>
      </c>
      <c r="I5494" t="s">
        <v>4630</v>
      </c>
      <c r="J5494" s="14">
        <f>VLOOKUP(Emissions!A2447,'County Activity'!A$2:J$3224,9,FALSE)</f>
        <v>1190.7712223095996</v>
      </c>
      <c r="K5494" s="14" t="str">
        <f>VLOOKUP(Emissions!B4447,'County Activity'!B$2:J$3224,9,FALSE)</f>
        <v>E6GAL</v>
      </c>
      <c r="L5494" s="20">
        <f>VLOOKUP($H5494,'Emission Factors'!$B$2:$F$3,3, FALSE)</f>
        <v>0.85</v>
      </c>
      <c r="M5494" s="19" t="str">
        <f>VLOOKUP($H5494,'Emission Factors'!$B$2:$F$3,4, FALSE)</f>
        <v>LB</v>
      </c>
      <c r="N5494" s="19" t="str">
        <f>VLOOKUP($H5494,'Emission Factors'!$B$2:$F$3,5, FALSE)</f>
        <v>E6GAL</v>
      </c>
      <c r="O5494" s="42">
        <f>J5494*L5494/2000</f>
        <v>0.50607776948157979</v>
      </c>
      <c r="P5494" s="2" t="s">
        <v>2651</v>
      </c>
      <c r="Q5494" s="42">
        <f>IF(ISNA(VLOOKUP(CONCATENATE(A5494,H5494),'Point Emissions'!C$2:E$233,3,FALSE)),0,VLOOKUP(CONCATENATE(A5494,H5494),'Point Emissions'!C$2:E$233,3,FALSE))</f>
        <v>0</v>
      </c>
      <c r="R5494" s="2" t="s">
        <v>2651</v>
      </c>
      <c r="S5494" s="43">
        <f>IF(O5494-Q5494&gt;=0,O5494-Q5494,0)</f>
        <v>0.50607776948157979</v>
      </c>
      <c r="T5494" s="2" t="s">
        <v>2651</v>
      </c>
    </row>
    <row r="5495" spans="1:20">
      <c r="A5495" t="s">
        <v>2050</v>
      </c>
      <c r="B5495" t="s">
        <v>1909</v>
      </c>
      <c r="C5495" t="s">
        <v>3267</v>
      </c>
      <c r="D5495" t="s">
        <v>2051</v>
      </c>
      <c r="E5495" t="s">
        <v>2285</v>
      </c>
      <c r="F5495" t="s">
        <v>1911</v>
      </c>
      <c r="G5495" s="9" t="s">
        <v>4620</v>
      </c>
      <c r="H5495" t="s">
        <v>4628</v>
      </c>
      <c r="I5495" t="s">
        <v>4629</v>
      </c>
      <c r="J5495" s="14">
        <f>VLOOKUP(Emissions!A2624,'County Activity'!A$2:J$3224,9,FALSE)</f>
        <v>264.16393644664066</v>
      </c>
      <c r="K5495" s="14" t="str">
        <f>VLOOKUP(Emissions!B1313,'County Activity'!B$2:J$3224,9,FALSE)</f>
        <v>E6GAL</v>
      </c>
      <c r="L5495" s="20">
        <f>VLOOKUP($H5495,'Emission Factors'!$B$2:$F$3,3, FALSE)</f>
        <v>0.16900000000000001</v>
      </c>
      <c r="M5495" s="19" t="str">
        <f>VLOOKUP($H5495,'Emission Factors'!$B$2:$F$3,4, FALSE)</f>
        <v>LB</v>
      </c>
      <c r="N5495" s="19" t="str">
        <f>VLOOKUP($H5495,'Emission Factors'!$B$2:$F$3,5, FALSE)</f>
        <v>E6GAL</v>
      </c>
      <c r="O5495" s="42">
        <f>J5495*L5495/2000</f>
        <v>2.2321852629741137E-2</v>
      </c>
      <c r="P5495" s="2" t="s">
        <v>2651</v>
      </c>
      <c r="Q5495" s="42">
        <f>IF(ISNA(VLOOKUP(CONCATENATE(A5495,H5495),'Point Emissions'!C$2:E$233,3,FALSE)),0,VLOOKUP(CONCATENATE(A5495,H5495),'Point Emissions'!C$2:E$233,3,FALSE))</f>
        <v>0</v>
      </c>
      <c r="R5495" s="2" t="s">
        <v>2651</v>
      </c>
      <c r="S5495" s="43">
        <f>IF(O5495-Q5495&gt;=0,O5495-Q5495,0)</f>
        <v>2.2321852629741137E-2</v>
      </c>
      <c r="T5495" s="2" t="s">
        <v>2651</v>
      </c>
    </row>
    <row r="5496" spans="1:20">
      <c r="A5496" t="s">
        <v>5525</v>
      </c>
      <c r="B5496" t="s">
        <v>1335</v>
      </c>
      <c r="C5496" t="s">
        <v>2719</v>
      </c>
      <c r="D5496" t="s">
        <v>5526</v>
      </c>
      <c r="E5496" s="11" t="s">
        <v>1337</v>
      </c>
      <c r="F5496" t="s">
        <v>1338</v>
      </c>
      <c r="G5496" s="9" t="s">
        <v>4620</v>
      </c>
      <c r="H5496" t="s">
        <v>2274</v>
      </c>
      <c r="I5496" t="s">
        <v>4630</v>
      </c>
      <c r="J5496" s="14">
        <f>VLOOKUP(Emissions!A6427,'County Activity'!A$2:J$3224,9,FALSE)</f>
        <v>51587.735806104844</v>
      </c>
      <c r="K5496" s="14" t="str">
        <f>VLOOKUP(Emissions!B6437,'County Activity'!B$2:J$3224,9,FALSE)</f>
        <v>E6GAL</v>
      </c>
      <c r="L5496" s="20">
        <f>VLOOKUP($H5496,'Emission Factors'!$B$2:$F$3,3, FALSE)</f>
        <v>0.85</v>
      </c>
      <c r="M5496" s="19" t="str">
        <f>VLOOKUP($H5496,'Emission Factors'!$B$2:$F$3,4, FALSE)</f>
        <v>LB</v>
      </c>
      <c r="N5496" s="19" t="str">
        <f>VLOOKUP($H5496,'Emission Factors'!$B$2:$F$3,5, FALSE)</f>
        <v>E6GAL</v>
      </c>
      <c r="O5496" s="42">
        <f>J5496*L5496/2000</f>
        <v>21.924787717594558</v>
      </c>
      <c r="P5496" s="2" t="s">
        <v>2651</v>
      </c>
      <c r="Q5496" s="42">
        <f>IF(ISNA(VLOOKUP(CONCATENATE(A5496,H5496),'Point Emissions'!C$2:E$233,3,FALSE)),0,VLOOKUP(CONCATENATE(A5496,H5496),'Point Emissions'!C$2:E$233,3,FALSE))</f>
        <v>0</v>
      </c>
      <c r="R5496" s="2" t="s">
        <v>2651</v>
      </c>
      <c r="S5496" s="43">
        <f>IF(O5496-Q5496&gt;=0,O5496-Q5496,0)</f>
        <v>21.924787717594558</v>
      </c>
      <c r="T5496" s="2" t="s">
        <v>2651</v>
      </c>
    </row>
    <row r="5497" spans="1:20">
      <c r="A5497" t="s">
        <v>2356</v>
      </c>
      <c r="B5497" t="s">
        <v>2282</v>
      </c>
      <c r="C5497" t="s">
        <v>2357</v>
      </c>
      <c r="D5497" t="s">
        <v>2358</v>
      </c>
      <c r="E5497" t="s">
        <v>2285</v>
      </c>
      <c r="F5497" t="s">
        <v>2286</v>
      </c>
      <c r="G5497" s="9" t="s">
        <v>4620</v>
      </c>
      <c r="H5497" t="s">
        <v>2274</v>
      </c>
      <c r="I5497" t="s">
        <v>4630</v>
      </c>
      <c r="J5497" s="14">
        <f>VLOOKUP(Emissions!A51,'County Activity'!A$2:J$3224,9,FALSE)</f>
        <v>40.029690939301837</v>
      </c>
      <c r="K5497" s="14" t="str">
        <f>VLOOKUP(Emissions!B3249,'County Activity'!B$2:J$3224,9,FALSE)</f>
        <v>E6GAL</v>
      </c>
      <c r="L5497" s="20">
        <f>VLOOKUP($H5497,'Emission Factors'!$B$2:$F$3,3, FALSE)</f>
        <v>0.85</v>
      </c>
      <c r="M5497" s="19" t="str">
        <f>VLOOKUP($H5497,'Emission Factors'!$B$2:$F$3,4, FALSE)</f>
        <v>LB</v>
      </c>
      <c r="N5497" s="19" t="str">
        <f>VLOOKUP($H5497,'Emission Factors'!$B$2:$F$3,5, FALSE)</f>
        <v>E6GAL</v>
      </c>
      <c r="O5497" s="42">
        <f>J5497*L5497/2000</f>
        <v>1.7012618649203278E-2</v>
      </c>
      <c r="P5497" s="2" t="s">
        <v>2651</v>
      </c>
      <c r="Q5497" s="42">
        <f>IF(ISNA(VLOOKUP(CONCATENATE(A5497,H5497),'Point Emissions'!C$2:E$233,3,FALSE)),0,VLOOKUP(CONCATENATE(A5497,H5497),'Point Emissions'!C$2:E$233,3,FALSE))</f>
        <v>0</v>
      </c>
      <c r="R5497" s="2" t="s">
        <v>2651</v>
      </c>
      <c r="S5497" s="43">
        <f>IF(O5497-Q5497&gt;=0,O5497-Q5497,0)</f>
        <v>1.7012618649203278E-2</v>
      </c>
      <c r="T5497" s="2" t="s">
        <v>2651</v>
      </c>
    </row>
    <row r="5498" spans="1:20">
      <c r="A5498" t="s">
        <v>4466</v>
      </c>
      <c r="B5498" t="s">
        <v>4409</v>
      </c>
      <c r="C5498" t="s">
        <v>2399</v>
      </c>
      <c r="D5498" t="s">
        <v>4467</v>
      </c>
      <c r="E5498" t="s">
        <v>2285</v>
      </c>
      <c r="F5498" t="s">
        <v>4410</v>
      </c>
      <c r="G5498" s="9" t="s">
        <v>4620</v>
      </c>
      <c r="H5498" t="s">
        <v>4628</v>
      </c>
      <c r="I5498" t="s">
        <v>4629</v>
      </c>
      <c r="J5498" s="14">
        <f>VLOOKUP(Emissions!A4566,'County Activity'!A$2:J$3224,9,FALSE)</f>
        <v>4896.8160807284175</v>
      </c>
      <c r="K5498" s="14" t="str">
        <f>VLOOKUP(Emissions!B2284,'County Activity'!B$2:J$3224,9,FALSE)</f>
        <v>E6GAL</v>
      </c>
      <c r="L5498" s="20">
        <f>VLOOKUP($H5498,'Emission Factors'!$B$2:$F$3,3, FALSE)</f>
        <v>0.16900000000000001</v>
      </c>
      <c r="M5498" s="19" t="str">
        <f>VLOOKUP($H5498,'Emission Factors'!$B$2:$F$3,4, FALSE)</f>
        <v>LB</v>
      </c>
      <c r="N5498" s="19" t="str">
        <f>VLOOKUP($H5498,'Emission Factors'!$B$2:$F$3,5, FALSE)</f>
        <v>E6GAL</v>
      </c>
      <c r="O5498" s="42">
        <f>J5498*L5498/2000</f>
        <v>0.41378095882155136</v>
      </c>
      <c r="P5498" s="2" t="s">
        <v>2651</v>
      </c>
      <c r="Q5498" s="42">
        <f>IF(ISNA(VLOOKUP(CONCATENATE(A5498,H5498),'Point Emissions'!C$2:E$233,3,FALSE)),0,VLOOKUP(CONCATENATE(A5498,H5498),'Point Emissions'!C$2:E$233,3,FALSE))</f>
        <v>0</v>
      </c>
      <c r="R5498" s="2" t="s">
        <v>2651</v>
      </c>
      <c r="S5498" s="43">
        <f>IF(O5498-Q5498&gt;=0,O5498-Q5498,0)</f>
        <v>0.41378095882155136</v>
      </c>
      <c r="T5498" s="2" t="s">
        <v>2651</v>
      </c>
    </row>
    <row r="5499" spans="1:20">
      <c r="A5499" t="s">
        <v>4384</v>
      </c>
      <c r="B5499" t="s">
        <v>4355</v>
      </c>
      <c r="C5499" t="s">
        <v>2342</v>
      </c>
      <c r="D5499" t="s">
        <v>5058</v>
      </c>
      <c r="E5499" t="s">
        <v>2285</v>
      </c>
      <c r="F5499" t="s">
        <v>4356</v>
      </c>
      <c r="G5499" s="9" t="s">
        <v>4620</v>
      </c>
      <c r="H5499" t="s">
        <v>4628</v>
      </c>
      <c r="I5499" t="s">
        <v>4629</v>
      </c>
      <c r="J5499" s="14">
        <f>VLOOKUP(Emissions!A4456,'County Activity'!A$2:J$3224,9,FALSE)</f>
        <v>895.22400816654624</v>
      </c>
      <c r="K5499" s="14" t="str">
        <f>VLOOKUP(Emissions!B2229,'County Activity'!B$2:J$3224,9,FALSE)</f>
        <v>E6GAL</v>
      </c>
      <c r="L5499" s="20">
        <f>VLOOKUP($H5499,'Emission Factors'!$B$2:$F$3,3, FALSE)</f>
        <v>0.16900000000000001</v>
      </c>
      <c r="M5499" s="19" t="str">
        <f>VLOOKUP($H5499,'Emission Factors'!$B$2:$F$3,4, FALSE)</f>
        <v>LB</v>
      </c>
      <c r="N5499" s="19" t="str">
        <f>VLOOKUP($H5499,'Emission Factors'!$B$2:$F$3,5, FALSE)</f>
        <v>E6GAL</v>
      </c>
      <c r="O5499" s="42">
        <f>J5499*L5499/2000</f>
        <v>7.5646428690073167E-2</v>
      </c>
      <c r="P5499" s="2" t="s">
        <v>2651</v>
      </c>
      <c r="Q5499" s="42">
        <f>IF(ISNA(VLOOKUP(CONCATENATE(A5499,H5499),'Point Emissions'!C$2:E$233,3,FALSE)),0,VLOOKUP(CONCATENATE(A5499,H5499),'Point Emissions'!C$2:E$233,3,FALSE))</f>
        <v>0</v>
      </c>
      <c r="R5499" s="2" t="s">
        <v>2651</v>
      </c>
      <c r="S5499" s="43">
        <f>IF(O5499-Q5499&gt;=0,O5499-Q5499,0)</f>
        <v>7.5646428690073167E-2</v>
      </c>
      <c r="T5499" s="2" t="s">
        <v>2651</v>
      </c>
    </row>
    <row r="5500" spans="1:20">
      <c r="A5500" t="s">
        <v>4505</v>
      </c>
      <c r="B5500" t="s">
        <v>4409</v>
      </c>
      <c r="C5500" t="s">
        <v>2477</v>
      </c>
      <c r="D5500" t="s">
        <v>4506</v>
      </c>
      <c r="E5500" t="s">
        <v>2285</v>
      </c>
      <c r="F5500" t="s">
        <v>4410</v>
      </c>
      <c r="G5500" s="9" t="s">
        <v>4620</v>
      </c>
      <c r="H5500" t="s">
        <v>4628</v>
      </c>
      <c r="I5500" t="s">
        <v>4629</v>
      </c>
      <c r="J5500" s="14">
        <f>VLOOKUP(Emissions!A4618,'County Activity'!A$2:J$3224,9,FALSE)</f>
        <v>5116.5630721088091</v>
      </c>
      <c r="K5500" s="14" t="str">
        <f>VLOOKUP(Emissions!B2310,'County Activity'!B$2:J$3224,9,FALSE)</f>
        <v>E6GAL</v>
      </c>
      <c r="L5500" s="20">
        <f>VLOOKUP($H5500,'Emission Factors'!$B$2:$F$3,3, FALSE)</f>
        <v>0.16900000000000001</v>
      </c>
      <c r="M5500" s="19" t="str">
        <f>VLOOKUP($H5500,'Emission Factors'!$B$2:$F$3,4, FALSE)</f>
        <v>LB</v>
      </c>
      <c r="N5500" s="19" t="str">
        <f>VLOOKUP($H5500,'Emission Factors'!$B$2:$F$3,5, FALSE)</f>
        <v>E6GAL</v>
      </c>
      <c r="O5500" s="42">
        <f>J5500*L5500/2000</f>
        <v>0.43234957959319437</v>
      </c>
      <c r="P5500" s="2" t="s">
        <v>2651</v>
      </c>
      <c r="Q5500" s="42">
        <f>IF(ISNA(VLOOKUP(CONCATENATE(A5500,H5500),'Point Emissions'!C$2:E$233,3,FALSE)),0,VLOOKUP(CONCATENATE(A5500,H5500),'Point Emissions'!C$2:E$233,3,FALSE))</f>
        <v>0</v>
      </c>
      <c r="R5500" s="2" t="s">
        <v>2651</v>
      </c>
      <c r="S5500" s="43">
        <f>IF(O5500-Q5500&gt;=0,O5500-Q5500,0)</f>
        <v>0.43234957959319437</v>
      </c>
      <c r="T5500" s="2" t="s">
        <v>2651</v>
      </c>
    </row>
    <row r="5501" spans="1:20">
      <c r="A5501" t="s">
        <v>2669</v>
      </c>
      <c r="B5501" t="s">
        <v>2593</v>
      </c>
      <c r="C5501" t="s">
        <v>2411</v>
      </c>
      <c r="D5501" t="s">
        <v>2670</v>
      </c>
      <c r="E5501" t="s">
        <v>2285</v>
      </c>
      <c r="F5501" t="s">
        <v>2595</v>
      </c>
      <c r="G5501" s="9" t="s">
        <v>4620</v>
      </c>
      <c r="H5501" t="s">
        <v>2274</v>
      </c>
      <c r="I5501" t="s">
        <v>4630</v>
      </c>
      <c r="J5501" s="14">
        <f>VLOOKUP(Emissions!A309,'County Activity'!A$2:J$3224,9,FALSE)</f>
        <v>142.02534345264291</v>
      </c>
      <c r="K5501" s="14" t="str">
        <f>VLOOKUP(Emissions!B3378,'County Activity'!B$2:J$3224,9,FALSE)</f>
        <v>E6GAL</v>
      </c>
      <c r="L5501" s="20">
        <f>VLOOKUP($H5501,'Emission Factors'!$B$2:$F$3,3, FALSE)</f>
        <v>0.85</v>
      </c>
      <c r="M5501" s="19" t="str">
        <f>VLOOKUP($H5501,'Emission Factors'!$B$2:$F$3,4, FALSE)</f>
        <v>LB</v>
      </c>
      <c r="N5501" s="19" t="str">
        <f>VLOOKUP($H5501,'Emission Factors'!$B$2:$F$3,5, FALSE)</f>
        <v>E6GAL</v>
      </c>
      <c r="O5501" s="42">
        <f>J5501*L5501/2000</f>
        <v>6.0360770967373231E-2</v>
      </c>
      <c r="P5501" s="2" t="s">
        <v>2651</v>
      </c>
      <c r="Q5501" s="42">
        <f>IF(ISNA(VLOOKUP(CONCATENATE(A5501,H5501),'Point Emissions'!C$2:E$233,3,FALSE)),0,VLOOKUP(CONCATENATE(A5501,H5501),'Point Emissions'!C$2:E$233,3,FALSE))</f>
        <v>0</v>
      </c>
      <c r="R5501" s="2" t="s">
        <v>2651</v>
      </c>
      <c r="S5501" s="43">
        <f>IF(O5501-Q5501&gt;=0,O5501-Q5501,0)</f>
        <v>6.0360770967373231E-2</v>
      </c>
      <c r="T5501" s="2" t="s">
        <v>2651</v>
      </c>
    </row>
    <row r="5502" spans="1:20">
      <c r="A5502" t="s">
        <v>4329</v>
      </c>
      <c r="B5502" t="s">
        <v>4235</v>
      </c>
      <c r="C5502" t="s">
        <v>2471</v>
      </c>
      <c r="D5502" t="s">
        <v>5096</v>
      </c>
      <c r="E5502" t="s">
        <v>2285</v>
      </c>
      <c r="F5502" t="s">
        <v>4236</v>
      </c>
      <c r="G5502" s="9" t="s">
        <v>4620</v>
      </c>
      <c r="H5502" t="s">
        <v>2274</v>
      </c>
      <c r="I5502" t="s">
        <v>4630</v>
      </c>
      <c r="J5502" s="14">
        <f>VLOOKUP(Emissions!A4389,'County Activity'!A$2:J$3224,9,FALSE)</f>
        <v>860.99061647525525</v>
      </c>
      <c r="K5502" s="14" t="str">
        <f>VLOOKUP(Emissions!B5418,'County Activity'!B$2:J$3224,9,FALSE)</f>
        <v>E6GAL</v>
      </c>
      <c r="L5502" s="20">
        <f>VLOOKUP($H5502,'Emission Factors'!$B$2:$F$3,3, FALSE)</f>
        <v>0.85</v>
      </c>
      <c r="M5502" s="19" t="str">
        <f>VLOOKUP($H5502,'Emission Factors'!$B$2:$F$3,4, FALSE)</f>
        <v>LB</v>
      </c>
      <c r="N5502" s="19" t="str">
        <f>VLOOKUP($H5502,'Emission Factors'!$B$2:$F$3,5, FALSE)</f>
        <v>E6GAL</v>
      </c>
      <c r="O5502" s="42">
        <f>J5502*L5502/2000</f>
        <v>0.36592101200198346</v>
      </c>
      <c r="P5502" s="2" t="s">
        <v>2651</v>
      </c>
      <c r="Q5502" s="42">
        <f>IF(ISNA(VLOOKUP(CONCATENATE(A5502,H5502),'Point Emissions'!C$2:E$233,3,FALSE)),0,VLOOKUP(CONCATENATE(A5502,H5502),'Point Emissions'!C$2:E$233,3,FALSE))</f>
        <v>0</v>
      </c>
      <c r="R5502" s="2" t="s">
        <v>2651</v>
      </c>
      <c r="S5502" s="43">
        <f>IF(O5502-Q5502&gt;=0,O5502-Q5502,0)</f>
        <v>0.36592101200198346</v>
      </c>
      <c r="T5502" s="2" t="s">
        <v>2651</v>
      </c>
    </row>
    <row r="5503" spans="1:20">
      <c r="A5503" t="s">
        <v>2559</v>
      </c>
      <c r="B5503" t="s">
        <v>2560</v>
      </c>
      <c r="C5503" t="s">
        <v>2283</v>
      </c>
      <c r="D5503" t="s">
        <v>2561</v>
      </c>
      <c r="E5503" t="s">
        <v>2285</v>
      </c>
      <c r="F5503" t="s">
        <v>2562</v>
      </c>
      <c r="G5503" s="9" t="s">
        <v>4620</v>
      </c>
      <c r="H5503" t="s">
        <v>2274</v>
      </c>
      <c r="I5503" t="s">
        <v>4630</v>
      </c>
      <c r="J5503" s="14">
        <f>VLOOKUP(Emissions!A195,'County Activity'!A$2:J$3224,9,FALSE)</f>
        <v>19.822702953142265</v>
      </c>
      <c r="K5503" s="14" t="str">
        <f>VLOOKUP(Emissions!B3321,'County Activity'!B$2:J$3224,9,FALSE)</f>
        <v>E6GAL</v>
      </c>
      <c r="L5503" s="20">
        <f>VLOOKUP($H5503,'Emission Factors'!$B$2:$F$3,3, FALSE)</f>
        <v>0.85</v>
      </c>
      <c r="M5503" s="19" t="str">
        <f>VLOOKUP($H5503,'Emission Factors'!$B$2:$F$3,4, FALSE)</f>
        <v>LB</v>
      </c>
      <c r="N5503" s="19" t="str">
        <f>VLOOKUP($H5503,'Emission Factors'!$B$2:$F$3,5, FALSE)</f>
        <v>E6GAL</v>
      </c>
      <c r="O5503" s="42">
        <f>J5503*L5503/2000</f>
        <v>8.4246487550854628E-3</v>
      </c>
      <c r="P5503" s="2" t="s">
        <v>2651</v>
      </c>
      <c r="Q5503" s="42">
        <f>IF(ISNA(VLOOKUP(CONCATENATE(A5503,H5503),'Point Emissions'!C$2:E$233,3,FALSE)),0,VLOOKUP(CONCATENATE(A5503,H5503),'Point Emissions'!C$2:E$233,3,FALSE))</f>
        <v>0</v>
      </c>
      <c r="R5503" s="2" t="s">
        <v>2651</v>
      </c>
      <c r="S5503" s="43">
        <f>IF(O5503-Q5503&gt;=0,O5503-Q5503,0)</f>
        <v>8.4246487550854628E-3</v>
      </c>
      <c r="T5503" s="2" t="s">
        <v>2651</v>
      </c>
    </row>
    <row r="5504" spans="1:20">
      <c r="A5504" t="s">
        <v>4710</v>
      </c>
      <c r="B5504" t="s">
        <v>4669</v>
      </c>
      <c r="C5504" t="s">
        <v>2372</v>
      </c>
      <c r="D5504" t="s">
        <v>3245</v>
      </c>
      <c r="E5504" t="s">
        <v>2285</v>
      </c>
      <c r="F5504" t="s">
        <v>4670</v>
      </c>
      <c r="G5504" s="9" t="s">
        <v>4620</v>
      </c>
      <c r="H5504" t="s">
        <v>2274</v>
      </c>
      <c r="I5504" t="s">
        <v>4630</v>
      </c>
      <c r="J5504" s="14">
        <f>VLOOKUP(Emissions!A1455,'County Activity'!A$2:J$3224,9,FALSE)</f>
        <v>575.24267067414303</v>
      </c>
      <c r="K5504" s="14" t="str">
        <f>VLOOKUP(Emissions!B3951,'County Activity'!B$2:J$3224,9,FALSE)</f>
        <v>E6GAL</v>
      </c>
      <c r="L5504" s="20">
        <f>VLOOKUP($H5504,'Emission Factors'!$B$2:$F$3,3, FALSE)</f>
        <v>0.85</v>
      </c>
      <c r="M5504" s="19" t="str">
        <f>VLOOKUP($H5504,'Emission Factors'!$B$2:$F$3,4, FALSE)</f>
        <v>LB</v>
      </c>
      <c r="N5504" s="19" t="str">
        <f>VLOOKUP($H5504,'Emission Factors'!$B$2:$F$3,5, FALSE)</f>
        <v>E6GAL</v>
      </c>
      <c r="O5504" s="42">
        <f>J5504*L5504/2000</f>
        <v>0.24447813503651078</v>
      </c>
      <c r="P5504" s="2" t="s">
        <v>2651</v>
      </c>
      <c r="Q5504" s="42">
        <f>IF(ISNA(VLOOKUP(CONCATENATE(A5504,H5504),'Point Emissions'!C$2:E$233,3,FALSE)),0,VLOOKUP(CONCATENATE(A5504,H5504),'Point Emissions'!C$2:E$233,3,FALSE))</f>
        <v>0</v>
      </c>
      <c r="R5504" s="2" t="s">
        <v>2651</v>
      </c>
      <c r="S5504" s="43">
        <f>IF(O5504-Q5504&gt;=0,O5504-Q5504,0)</f>
        <v>0.24447813503651078</v>
      </c>
      <c r="T5504" s="2" t="s">
        <v>2651</v>
      </c>
    </row>
    <row r="5505" spans="1:20">
      <c r="A5505" t="s">
        <v>3151</v>
      </c>
      <c r="B5505" t="s">
        <v>3123</v>
      </c>
      <c r="C5505" t="s">
        <v>2330</v>
      </c>
      <c r="D5505" t="s">
        <v>3152</v>
      </c>
      <c r="E5505" t="s">
        <v>2285</v>
      </c>
      <c r="F5505" t="s">
        <v>3125</v>
      </c>
      <c r="G5505" s="9" t="s">
        <v>4620</v>
      </c>
      <c r="H5505" t="s">
        <v>2274</v>
      </c>
      <c r="I5505" t="s">
        <v>4630</v>
      </c>
      <c r="J5505" s="14">
        <f>VLOOKUP(Emissions!A807,'County Activity'!A$2:J$3224,9,FALSE)</f>
        <v>320.42967003092338</v>
      </c>
      <c r="K5505" s="14" t="str">
        <f>VLOOKUP(Emissions!B3627,'County Activity'!B$2:J$3224,9,FALSE)</f>
        <v>E6GAL</v>
      </c>
      <c r="L5505" s="20">
        <f>VLOOKUP($H5505,'Emission Factors'!$B$2:$F$3,3, FALSE)</f>
        <v>0.85</v>
      </c>
      <c r="M5505" s="19" t="str">
        <f>VLOOKUP($H5505,'Emission Factors'!$B$2:$F$3,4, FALSE)</f>
        <v>LB</v>
      </c>
      <c r="N5505" s="19" t="str">
        <f>VLOOKUP($H5505,'Emission Factors'!$B$2:$F$3,5, FALSE)</f>
        <v>E6GAL</v>
      </c>
      <c r="O5505" s="42">
        <f>J5505*L5505/2000</f>
        <v>0.13618260976314245</v>
      </c>
      <c r="P5505" s="2" t="s">
        <v>2651</v>
      </c>
      <c r="Q5505" s="42">
        <f>IF(ISNA(VLOOKUP(CONCATENATE(A5505,H5505),'Point Emissions'!C$2:E$233,3,FALSE)),0,VLOOKUP(CONCATENATE(A5505,H5505),'Point Emissions'!C$2:E$233,3,FALSE))</f>
        <v>0</v>
      </c>
      <c r="R5505" s="2" t="s">
        <v>2651</v>
      </c>
      <c r="S5505" s="43">
        <f>IF(O5505-Q5505&gt;=0,O5505-Q5505,0)</f>
        <v>0.13618260976314245</v>
      </c>
      <c r="T5505" s="2" t="s">
        <v>2651</v>
      </c>
    </row>
    <row r="5506" spans="1:20">
      <c r="A5506" t="s">
        <v>3097</v>
      </c>
      <c r="B5506" t="s">
        <v>3004</v>
      </c>
      <c r="C5506" t="s">
        <v>2444</v>
      </c>
      <c r="D5506" t="s">
        <v>3098</v>
      </c>
      <c r="E5506" t="s">
        <v>2285</v>
      </c>
      <c r="F5506" t="s">
        <v>3006</v>
      </c>
      <c r="G5506" s="9" t="s">
        <v>4620</v>
      </c>
      <c r="H5506" t="s">
        <v>2274</v>
      </c>
      <c r="I5506" t="s">
        <v>4630</v>
      </c>
      <c r="J5506" s="14">
        <f>VLOOKUP(Emissions!A749,'County Activity'!A$2:J$3224,9,FALSE)</f>
        <v>299.26196946222052</v>
      </c>
      <c r="K5506" s="14" t="str">
        <f>VLOOKUP(Emissions!B3598,'County Activity'!B$2:J$3224,9,FALSE)</f>
        <v>E6GAL</v>
      </c>
      <c r="L5506" s="20">
        <f>VLOOKUP($H5506,'Emission Factors'!$B$2:$F$3,3, FALSE)</f>
        <v>0.85</v>
      </c>
      <c r="M5506" s="19" t="str">
        <f>VLOOKUP($H5506,'Emission Factors'!$B$2:$F$3,4, FALSE)</f>
        <v>LB</v>
      </c>
      <c r="N5506" s="19" t="str">
        <f>VLOOKUP($H5506,'Emission Factors'!$B$2:$F$3,5, FALSE)</f>
        <v>E6GAL</v>
      </c>
      <c r="O5506" s="42">
        <f>J5506*L5506/2000</f>
        <v>0.12718633702144372</v>
      </c>
      <c r="P5506" s="2" t="s">
        <v>2651</v>
      </c>
      <c r="Q5506" s="42">
        <f>IF(ISNA(VLOOKUP(CONCATENATE(A5506,H5506),'Point Emissions'!C$2:E$233,3,FALSE)),0,VLOOKUP(CONCATENATE(A5506,H5506),'Point Emissions'!C$2:E$233,3,FALSE))</f>
        <v>0</v>
      </c>
      <c r="R5506" s="2" t="s">
        <v>2651</v>
      </c>
      <c r="S5506" s="43">
        <f>IF(O5506-Q5506&gt;=0,O5506-Q5506,0)</f>
        <v>0.12718633702144372</v>
      </c>
      <c r="T5506" s="2" t="s">
        <v>2651</v>
      </c>
    </row>
    <row r="5507" spans="1:20">
      <c r="A5507" t="s">
        <v>891</v>
      </c>
      <c r="B5507" t="s">
        <v>811</v>
      </c>
      <c r="C5507" t="s">
        <v>2444</v>
      </c>
      <c r="D5507" t="s">
        <v>892</v>
      </c>
      <c r="E5507" t="s">
        <v>2285</v>
      </c>
      <c r="F5507" t="s">
        <v>813</v>
      </c>
      <c r="G5507" s="9" t="s">
        <v>4620</v>
      </c>
      <c r="H5507" t="s">
        <v>4628</v>
      </c>
      <c r="I5507" t="s">
        <v>4629</v>
      </c>
      <c r="J5507" s="14">
        <f>VLOOKUP(Emissions!A5746,'County Activity'!A$2:J$3224,9,FALSE)</f>
        <v>16533.351165525208</v>
      </c>
      <c r="K5507" s="14" t="str">
        <f>VLOOKUP(Emissions!B2874,'County Activity'!B$2:J$3224,9,FALSE)</f>
        <v>E6GAL</v>
      </c>
      <c r="L5507" s="20">
        <f>VLOOKUP($H5507,'Emission Factors'!$B$2:$F$3,3, FALSE)</f>
        <v>0.16900000000000001</v>
      </c>
      <c r="M5507" s="19" t="str">
        <f>VLOOKUP($H5507,'Emission Factors'!$B$2:$F$3,4, FALSE)</f>
        <v>LB</v>
      </c>
      <c r="N5507" s="19" t="str">
        <f>VLOOKUP($H5507,'Emission Factors'!$B$2:$F$3,5, FALSE)</f>
        <v>E6GAL</v>
      </c>
      <c r="O5507" s="42">
        <f>J5507*L5507/2000</f>
        <v>1.3970681734868802</v>
      </c>
      <c r="P5507" s="2" t="s">
        <v>2651</v>
      </c>
      <c r="Q5507" s="42">
        <f>IF(ISNA(VLOOKUP(CONCATENATE(A5507,H5507),'Point Emissions'!C$2:E$233,3,FALSE)),0,VLOOKUP(CONCATENATE(A5507,H5507),'Point Emissions'!C$2:E$233,3,FALSE))</f>
        <v>0</v>
      </c>
      <c r="R5507" s="2" t="s">
        <v>2651</v>
      </c>
      <c r="S5507" s="43">
        <f>IF(O5507-Q5507&gt;=0,O5507-Q5507,0)</f>
        <v>1.3970681734868802</v>
      </c>
      <c r="T5507" s="2" t="s">
        <v>2651</v>
      </c>
    </row>
    <row r="5508" spans="1:20">
      <c r="A5508" t="s">
        <v>2656</v>
      </c>
      <c r="B5508" t="s">
        <v>2593</v>
      </c>
      <c r="C5508" t="s">
        <v>2387</v>
      </c>
      <c r="D5508" t="s">
        <v>2394</v>
      </c>
      <c r="E5508" t="s">
        <v>2285</v>
      </c>
      <c r="F5508" t="s">
        <v>2595</v>
      </c>
      <c r="G5508" s="9" t="s">
        <v>4620</v>
      </c>
      <c r="H5508" t="s">
        <v>2274</v>
      </c>
      <c r="I5508" t="s">
        <v>4630</v>
      </c>
      <c r="J5508" s="14">
        <f>VLOOKUP(Emissions!A293,'County Activity'!A$2:J$3224,9,FALSE)</f>
        <v>135.04416535282868</v>
      </c>
      <c r="K5508" s="14" t="str">
        <f>VLOOKUP(Emissions!B3370,'County Activity'!B$2:J$3224,9,FALSE)</f>
        <v>E6GAL</v>
      </c>
      <c r="L5508" s="20">
        <f>VLOOKUP($H5508,'Emission Factors'!$B$2:$F$3,3, FALSE)</f>
        <v>0.85</v>
      </c>
      <c r="M5508" s="19" t="str">
        <f>VLOOKUP($H5508,'Emission Factors'!$B$2:$F$3,4, FALSE)</f>
        <v>LB</v>
      </c>
      <c r="N5508" s="19" t="str">
        <f>VLOOKUP($H5508,'Emission Factors'!$B$2:$F$3,5, FALSE)</f>
        <v>E6GAL</v>
      </c>
      <c r="O5508" s="42">
        <f>J5508*L5508/2000</f>
        <v>5.739377027495219E-2</v>
      </c>
      <c r="P5508" s="2" t="s">
        <v>2651</v>
      </c>
      <c r="Q5508" s="42">
        <f>IF(ISNA(VLOOKUP(CONCATENATE(A5508,H5508),'Point Emissions'!C$2:E$233,3,FALSE)),0,VLOOKUP(CONCATENATE(A5508,H5508),'Point Emissions'!C$2:E$233,3,FALSE))</f>
        <v>0</v>
      </c>
      <c r="R5508" s="2" t="s">
        <v>2651</v>
      </c>
      <c r="S5508" s="43">
        <f>IF(O5508-Q5508&gt;=0,O5508-Q5508,0)</f>
        <v>5.739377027495219E-2</v>
      </c>
      <c r="T5508" s="2" t="s">
        <v>2651</v>
      </c>
    </row>
    <row r="5509" spans="1:20">
      <c r="A5509" t="s">
        <v>3802</v>
      </c>
      <c r="B5509" t="s">
        <v>3764</v>
      </c>
      <c r="C5509" t="s">
        <v>2363</v>
      </c>
      <c r="D5509" t="s">
        <v>2418</v>
      </c>
      <c r="E5509" t="s">
        <v>2285</v>
      </c>
      <c r="F5509" t="s">
        <v>3766</v>
      </c>
      <c r="G5509" s="9" t="s">
        <v>4620</v>
      </c>
      <c r="H5509" t="s">
        <v>2274</v>
      </c>
      <c r="I5509" t="s">
        <v>4630</v>
      </c>
      <c r="J5509" s="14">
        <f>VLOOKUP(Emissions!A3711,'County Activity'!A$2:J$3224,9,FALSE)</f>
        <v>536.91023863066766</v>
      </c>
      <c r="K5509" s="14" t="str">
        <f>VLOOKUP(Emissions!B5079,'County Activity'!B$2:J$3224,9,FALSE)</f>
        <v>E6GAL</v>
      </c>
      <c r="L5509" s="20">
        <f>VLOOKUP($H5509,'Emission Factors'!$B$2:$F$3,3, FALSE)</f>
        <v>0.85</v>
      </c>
      <c r="M5509" s="19" t="str">
        <f>VLOOKUP($H5509,'Emission Factors'!$B$2:$F$3,4, FALSE)</f>
        <v>LB</v>
      </c>
      <c r="N5509" s="19" t="str">
        <f>VLOOKUP($H5509,'Emission Factors'!$B$2:$F$3,5, FALSE)</f>
        <v>E6GAL</v>
      </c>
      <c r="O5509" s="42">
        <f>J5509*L5509/2000</f>
        <v>0.22818685141803374</v>
      </c>
      <c r="P5509" s="2" t="s">
        <v>2651</v>
      </c>
      <c r="Q5509" s="42">
        <f>IF(ISNA(VLOOKUP(CONCATENATE(A5509,H5509),'Point Emissions'!C$2:E$233,3,FALSE)),0,VLOOKUP(CONCATENATE(A5509,H5509),'Point Emissions'!C$2:E$233,3,FALSE))</f>
        <v>0</v>
      </c>
      <c r="R5509" s="2" t="s">
        <v>2651</v>
      </c>
      <c r="S5509" s="43">
        <f>IF(O5509-Q5509&gt;=0,O5509-Q5509,0)</f>
        <v>0.22818685141803374</v>
      </c>
      <c r="T5509" s="2" t="s">
        <v>2651</v>
      </c>
    </row>
    <row r="5510" spans="1:20">
      <c r="A5510" t="s">
        <v>881</v>
      </c>
      <c r="B5510" t="s">
        <v>811</v>
      </c>
      <c r="C5510" t="s">
        <v>2426</v>
      </c>
      <c r="D5510" t="s">
        <v>882</v>
      </c>
      <c r="E5510" t="s">
        <v>2285</v>
      </c>
      <c r="F5510" t="s">
        <v>813</v>
      </c>
      <c r="G5510" s="9" t="s">
        <v>4620</v>
      </c>
      <c r="H5510" t="s">
        <v>2274</v>
      </c>
      <c r="I5510" t="s">
        <v>4630</v>
      </c>
      <c r="J5510" s="14">
        <f>VLOOKUP(Emissions!A5735,'County Activity'!A$2:J$3224,9,FALSE)</f>
        <v>3258.6730324811811</v>
      </c>
      <c r="K5510" s="14" t="str">
        <f>VLOOKUP(Emissions!B6091,'County Activity'!B$2:J$3224,9,FALSE)</f>
        <v>E6GAL</v>
      </c>
      <c r="L5510" s="20">
        <f>VLOOKUP($H5510,'Emission Factors'!$B$2:$F$3,3, FALSE)</f>
        <v>0.85</v>
      </c>
      <c r="M5510" s="19" t="str">
        <f>VLOOKUP($H5510,'Emission Factors'!$B$2:$F$3,4, FALSE)</f>
        <v>LB</v>
      </c>
      <c r="N5510" s="19" t="str">
        <f>VLOOKUP($H5510,'Emission Factors'!$B$2:$F$3,5, FALSE)</f>
        <v>E6GAL</v>
      </c>
      <c r="O5510" s="42">
        <f>J5510*L5510/2000</f>
        <v>1.384936038804502</v>
      </c>
      <c r="P5510" s="2" t="s">
        <v>2651</v>
      </c>
      <c r="Q5510" s="42">
        <f>IF(ISNA(VLOOKUP(CONCATENATE(A5510,H5510),'Point Emissions'!C$2:E$233,3,FALSE)),0,VLOOKUP(CONCATENATE(A5510,H5510),'Point Emissions'!C$2:E$233,3,FALSE))</f>
        <v>0</v>
      </c>
      <c r="R5510" s="2" t="s">
        <v>2651</v>
      </c>
      <c r="S5510" s="43">
        <f>IF(O5510-Q5510&gt;=0,O5510-Q5510,0)</f>
        <v>1.384936038804502</v>
      </c>
      <c r="T5510" s="2" t="s">
        <v>2651</v>
      </c>
    </row>
    <row r="5511" spans="1:20">
      <c r="A5511" t="s">
        <v>3916</v>
      </c>
      <c r="B5511" t="s">
        <v>3858</v>
      </c>
      <c r="C5511" t="s">
        <v>2384</v>
      </c>
      <c r="D5511" t="s">
        <v>3224</v>
      </c>
      <c r="E5511" t="s">
        <v>2285</v>
      </c>
      <c r="F5511" t="s">
        <v>3860</v>
      </c>
      <c r="G5511" s="9" t="s">
        <v>4620</v>
      </c>
      <c r="H5511" t="s">
        <v>4628</v>
      </c>
      <c r="I5511" t="s">
        <v>4629</v>
      </c>
      <c r="J5511" s="14">
        <f>VLOOKUP(Emissions!A3848,'County Activity'!A$2:J$3224,9,FALSE)</f>
        <v>2959.2189205024515</v>
      </c>
      <c r="K5511" s="14" t="str">
        <f>VLOOKUP(Emissions!B1925,'County Activity'!B$2:J$3224,9,FALSE)</f>
        <v>E6GAL</v>
      </c>
      <c r="L5511" s="20">
        <f>VLOOKUP($H5511,'Emission Factors'!$B$2:$F$3,3, FALSE)</f>
        <v>0.16900000000000001</v>
      </c>
      <c r="M5511" s="19" t="str">
        <f>VLOOKUP($H5511,'Emission Factors'!$B$2:$F$3,4, FALSE)</f>
        <v>LB</v>
      </c>
      <c r="N5511" s="19" t="str">
        <f>VLOOKUP($H5511,'Emission Factors'!$B$2:$F$3,5, FALSE)</f>
        <v>E6GAL</v>
      </c>
      <c r="O5511" s="42">
        <f>J5511*L5511/2000</f>
        <v>0.25005399878245715</v>
      </c>
      <c r="P5511" s="2" t="s">
        <v>2651</v>
      </c>
      <c r="Q5511" s="42">
        <f>IF(ISNA(VLOOKUP(CONCATENATE(A5511,H5511),'Point Emissions'!C$2:E$233,3,FALSE)),0,VLOOKUP(CONCATENATE(A5511,H5511),'Point Emissions'!C$2:E$233,3,FALSE))</f>
        <v>0</v>
      </c>
      <c r="R5511" s="2" t="s">
        <v>2651</v>
      </c>
      <c r="S5511" s="43">
        <f>IF(O5511-Q5511&gt;=0,O5511-Q5511,0)</f>
        <v>0.25005399878245715</v>
      </c>
      <c r="T5511" s="2" t="s">
        <v>2651</v>
      </c>
    </row>
    <row r="5512" spans="1:20">
      <c r="A5512" t="s">
        <v>5515</v>
      </c>
      <c r="B5512" t="s">
        <v>1335</v>
      </c>
      <c r="C5512" t="s">
        <v>2474</v>
      </c>
      <c r="D5512" t="s">
        <v>2960</v>
      </c>
      <c r="E5512" s="11" t="s">
        <v>1337</v>
      </c>
      <c r="F5512" t="s">
        <v>1338</v>
      </c>
      <c r="G5512" s="9" t="s">
        <v>4620</v>
      </c>
      <c r="H5512" t="s">
        <v>4628</v>
      </c>
      <c r="I5512" t="s">
        <v>4629</v>
      </c>
      <c r="J5512" s="14">
        <f>VLOOKUP(Emissions!A6414,'County Activity'!A$2:J$3224,9,FALSE)</f>
        <v>39433.824971855764</v>
      </c>
      <c r="K5512" s="14" t="str">
        <f>VLOOKUP(Emissions!B3208,'County Activity'!B$2:J$3224,9,FALSE)</f>
        <v>E6GAL</v>
      </c>
      <c r="L5512" s="20">
        <f>VLOOKUP($H5512,'Emission Factors'!$B$2:$F$3,3, FALSE)</f>
        <v>0.16900000000000001</v>
      </c>
      <c r="M5512" s="19" t="str">
        <f>VLOOKUP($H5512,'Emission Factors'!$B$2:$F$3,4, FALSE)</f>
        <v>LB</v>
      </c>
      <c r="N5512" s="19" t="str">
        <f>VLOOKUP($H5512,'Emission Factors'!$B$2:$F$3,5, FALSE)</f>
        <v>E6GAL</v>
      </c>
      <c r="O5512" s="42">
        <f>J5512*L5512/2000</f>
        <v>3.3321582101218121</v>
      </c>
      <c r="P5512" s="2" t="s">
        <v>2651</v>
      </c>
      <c r="Q5512" s="42">
        <f>IF(ISNA(VLOOKUP(CONCATENATE(A5512,H5512),'Point Emissions'!C$2:E$233,3,FALSE)),0,VLOOKUP(CONCATENATE(A5512,H5512),'Point Emissions'!C$2:E$233,3,FALSE))</f>
        <v>0</v>
      </c>
      <c r="R5512" s="2" t="s">
        <v>2651</v>
      </c>
      <c r="S5512" s="43">
        <f>IF(O5512-Q5512&gt;=0,O5512-Q5512,0)</f>
        <v>3.3321582101218121</v>
      </c>
      <c r="T5512" s="2" t="s">
        <v>2651</v>
      </c>
    </row>
    <row r="5513" spans="1:20">
      <c r="A5513" t="s">
        <v>1060</v>
      </c>
      <c r="B5513" t="s">
        <v>1053</v>
      </c>
      <c r="C5513" t="s">
        <v>2297</v>
      </c>
      <c r="D5513" t="s">
        <v>1061</v>
      </c>
      <c r="E5513" t="s">
        <v>2285</v>
      </c>
      <c r="F5513" t="s">
        <v>1054</v>
      </c>
      <c r="G5513" s="9" t="s">
        <v>4620</v>
      </c>
      <c r="H5513" t="s">
        <v>2274</v>
      </c>
      <c r="I5513" t="s">
        <v>4630</v>
      </c>
      <c r="J5513" s="14">
        <f>VLOOKUP(Emissions!A5917,'County Activity'!A$2:J$3224,9,FALSE)</f>
        <v>4572.2873703453097</v>
      </c>
      <c r="K5513" s="14" t="str">
        <f>VLOOKUP(Emissions!B6182,'County Activity'!B$2:J$3224,9,FALSE)</f>
        <v>E6GAL</v>
      </c>
      <c r="L5513" s="20">
        <f>VLOOKUP($H5513,'Emission Factors'!$B$2:$F$3,3, FALSE)</f>
        <v>0.85</v>
      </c>
      <c r="M5513" s="19" t="str">
        <f>VLOOKUP($H5513,'Emission Factors'!$B$2:$F$3,4, FALSE)</f>
        <v>LB</v>
      </c>
      <c r="N5513" s="19" t="str">
        <f>VLOOKUP($H5513,'Emission Factors'!$B$2:$F$3,5, FALSE)</f>
        <v>E6GAL</v>
      </c>
      <c r="O5513" s="42">
        <f>J5513*L5513/2000</f>
        <v>1.9432221323967565</v>
      </c>
      <c r="P5513" s="2" t="s">
        <v>2651</v>
      </c>
      <c r="Q5513" s="42">
        <f>IF(ISNA(VLOOKUP(CONCATENATE(A5513,H5513),'Point Emissions'!C$2:E$233,3,FALSE)),0,VLOOKUP(CONCATENATE(A5513,H5513),'Point Emissions'!C$2:E$233,3,FALSE))</f>
        <v>0</v>
      </c>
      <c r="R5513" s="2" t="s">
        <v>2651</v>
      </c>
      <c r="S5513" s="43">
        <f>IF(O5513-Q5513&gt;=0,O5513-Q5513,0)</f>
        <v>1.9432221323967565</v>
      </c>
      <c r="T5513" s="2" t="s">
        <v>2651</v>
      </c>
    </row>
    <row r="5514" spans="1:20">
      <c r="A5514" t="s">
        <v>4671</v>
      </c>
      <c r="B5514" t="s">
        <v>4669</v>
      </c>
      <c r="C5514" t="s">
        <v>2288</v>
      </c>
      <c r="D5514" t="s">
        <v>4672</v>
      </c>
      <c r="E5514" t="s">
        <v>2285</v>
      </c>
      <c r="F5514" t="s">
        <v>4670</v>
      </c>
      <c r="G5514" s="9" t="s">
        <v>4620</v>
      </c>
      <c r="H5514" t="s">
        <v>4628</v>
      </c>
      <c r="I5514" t="s">
        <v>4629</v>
      </c>
      <c r="J5514" s="14">
        <f>VLOOKUP(Emissions!A1398,'County Activity'!A$2:J$3224,9,FALSE)</f>
        <v>554.36318388020322</v>
      </c>
      <c r="K5514" s="14" t="str">
        <f>VLOOKUP(Emissions!B700,'County Activity'!B$2:J$3224,9,FALSE)</f>
        <v>E6GAL</v>
      </c>
      <c r="L5514" s="20">
        <f>VLOOKUP($H5514,'Emission Factors'!$B$2:$F$3,3, FALSE)</f>
        <v>0.16900000000000001</v>
      </c>
      <c r="M5514" s="19" t="str">
        <f>VLOOKUP($H5514,'Emission Factors'!$B$2:$F$3,4, FALSE)</f>
        <v>LB</v>
      </c>
      <c r="N5514" s="19" t="str">
        <f>VLOOKUP($H5514,'Emission Factors'!$B$2:$F$3,5, FALSE)</f>
        <v>E6GAL</v>
      </c>
      <c r="O5514" s="42">
        <f>J5514*L5514/2000</f>
        <v>4.6843689037877174E-2</v>
      </c>
      <c r="P5514" s="2" t="s">
        <v>2651</v>
      </c>
      <c r="Q5514" s="42">
        <f>IF(ISNA(VLOOKUP(CONCATENATE(A5514,H5514),'Point Emissions'!C$2:E$233,3,FALSE)),0,VLOOKUP(CONCATENATE(A5514,H5514),'Point Emissions'!C$2:E$233,3,FALSE))</f>
        <v>0</v>
      </c>
      <c r="R5514" s="2" t="s">
        <v>2651</v>
      </c>
      <c r="S5514" s="43">
        <f>IF(O5514-Q5514&gt;=0,O5514-Q5514,0)</f>
        <v>4.6843689037877174E-2</v>
      </c>
      <c r="T5514" s="2" t="s">
        <v>2651</v>
      </c>
    </row>
    <row r="5515" spans="1:20">
      <c r="A5515" t="s">
        <v>1839</v>
      </c>
      <c r="B5515" t="s">
        <v>1840</v>
      </c>
      <c r="C5515" t="s">
        <v>2283</v>
      </c>
      <c r="D5515" t="s">
        <v>1841</v>
      </c>
      <c r="E5515" t="s">
        <v>2285</v>
      </c>
      <c r="F5515" t="s">
        <v>1842</v>
      </c>
      <c r="G5515" s="9" t="s">
        <v>4620</v>
      </c>
      <c r="H5515" t="s">
        <v>2274</v>
      </c>
      <c r="I5515" t="s">
        <v>4630</v>
      </c>
      <c r="J5515" s="14">
        <f>VLOOKUP(Emissions!A2389,'County Activity'!A$2:J$3224,9,FALSE)</f>
        <v>1146.9307047928762</v>
      </c>
      <c r="K5515" s="14" t="str">
        <f>VLOOKUP(Emissions!B4418,'County Activity'!B$2:J$3224,9,FALSE)</f>
        <v>E6GAL</v>
      </c>
      <c r="L5515" s="20">
        <f>VLOOKUP($H5515,'Emission Factors'!$B$2:$F$3,3, FALSE)</f>
        <v>0.85</v>
      </c>
      <c r="M5515" s="19" t="str">
        <f>VLOOKUP($H5515,'Emission Factors'!$B$2:$F$3,4, FALSE)</f>
        <v>LB</v>
      </c>
      <c r="N5515" s="19" t="str">
        <f>VLOOKUP($H5515,'Emission Factors'!$B$2:$F$3,5, FALSE)</f>
        <v>E6GAL</v>
      </c>
      <c r="O5515" s="42">
        <f>J5515*L5515/2000</f>
        <v>0.48744554953697233</v>
      </c>
      <c r="P5515" s="2" t="s">
        <v>2651</v>
      </c>
      <c r="Q5515" s="42">
        <f>IF(ISNA(VLOOKUP(CONCATENATE(A5515,H5515),'Point Emissions'!C$2:E$233,3,FALSE)),0,VLOOKUP(CONCATENATE(A5515,H5515),'Point Emissions'!C$2:E$233,3,FALSE))</f>
        <v>0</v>
      </c>
      <c r="R5515" s="2" t="s">
        <v>2651</v>
      </c>
      <c r="S5515" s="43">
        <f>IF(O5515-Q5515&gt;=0,O5515-Q5515,0)</f>
        <v>0.48744554953697233</v>
      </c>
      <c r="T5515" s="2" t="s">
        <v>2651</v>
      </c>
    </row>
    <row r="5516" spans="1:20">
      <c r="A5516" t="s">
        <v>3999</v>
      </c>
      <c r="B5516" t="s">
        <v>3858</v>
      </c>
      <c r="C5516" t="s">
        <v>3280</v>
      </c>
      <c r="D5516" t="s">
        <v>4000</v>
      </c>
      <c r="E5516" t="s">
        <v>2285</v>
      </c>
      <c r="F5516" t="s">
        <v>3860</v>
      </c>
      <c r="G5516" s="9" t="s">
        <v>4620</v>
      </c>
      <c r="H5516" t="s">
        <v>2274</v>
      </c>
      <c r="I5516" t="s">
        <v>4630</v>
      </c>
      <c r="J5516" s="14">
        <f>VLOOKUP(Emissions!A3953,'County Activity'!A$2:J$3224,9,FALSE)</f>
        <v>638.00922606696838</v>
      </c>
      <c r="K5516" s="14" t="str">
        <f>VLOOKUP(Emissions!B5200,'County Activity'!B$2:J$3224,9,FALSE)</f>
        <v>E6GAL</v>
      </c>
      <c r="L5516" s="20">
        <f>VLOOKUP($H5516,'Emission Factors'!$B$2:$F$3,3, FALSE)</f>
        <v>0.85</v>
      </c>
      <c r="M5516" s="19" t="str">
        <f>VLOOKUP($H5516,'Emission Factors'!$B$2:$F$3,4, FALSE)</f>
        <v>LB</v>
      </c>
      <c r="N5516" s="19" t="str">
        <f>VLOOKUP($H5516,'Emission Factors'!$B$2:$F$3,5, FALSE)</f>
        <v>E6GAL</v>
      </c>
      <c r="O5516" s="42">
        <f>J5516*L5516/2000</f>
        <v>0.27115392107846159</v>
      </c>
      <c r="P5516" s="2" t="s">
        <v>2651</v>
      </c>
      <c r="Q5516" s="42">
        <f>IF(ISNA(VLOOKUP(CONCATENATE(A5516,H5516),'Point Emissions'!C$2:E$233,3,FALSE)),0,VLOOKUP(CONCATENATE(A5516,H5516),'Point Emissions'!C$2:E$233,3,FALSE))</f>
        <v>0</v>
      </c>
      <c r="R5516" s="2" t="s">
        <v>2651</v>
      </c>
      <c r="S5516" s="43">
        <f>IF(O5516-Q5516&gt;=0,O5516-Q5516,0)</f>
        <v>0.27115392107846159</v>
      </c>
      <c r="T5516" s="2" t="s">
        <v>2651</v>
      </c>
    </row>
    <row r="5517" spans="1:20">
      <c r="A5517" t="s">
        <v>3134</v>
      </c>
      <c r="B5517" t="s">
        <v>3123</v>
      </c>
      <c r="C5517" t="s">
        <v>2303</v>
      </c>
      <c r="D5517" t="s">
        <v>3135</v>
      </c>
      <c r="E5517" t="s">
        <v>2285</v>
      </c>
      <c r="F5517" t="s">
        <v>3125</v>
      </c>
      <c r="G5517" s="9" t="s">
        <v>4620</v>
      </c>
      <c r="H5517" t="s">
        <v>2274</v>
      </c>
      <c r="I5517" t="s">
        <v>4630</v>
      </c>
      <c r="J5517" s="14">
        <f>VLOOKUP(Emissions!A789,'County Activity'!A$2:J$3224,9,FALSE)</f>
        <v>314.69741828841529</v>
      </c>
      <c r="K5517" s="14" t="str">
        <f>VLOOKUP(Emissions!B3618,'County Activity'!B$2:J$3224,9,FALSE)</f>
        <v>E6GAL</v>
      </c>
      <c r="L5517" s="20">
        <f>VLOOKUP($H5517,'Emission Factors'!$B$2:$F$3,3, FALSE)</f>
        <v>0.85</v>
      </c>
      <c r="M5517" s="19" t="str">
        <f>VLOOKUP($H5517,'Emission Factors'!$B$2:$F$3,4, FALSE)</f>
        <v>LB</v>
      </c>
      <c r="N5517" s="19" t="str">
        <f>VLOOKUP($H5517,'Emission Factors'!$B$2:$F$3,5, FALSE)</f>
        <v>E6GAL</v>
      </c>
      <c r="O5517" s="42">
        <f>J5517*L5517/2000</f>
        <v>0.13374640277257649</v>
      </c>
      <c r="P5517" s="2" t="s">
        <v>2651</v>
      </c>
      <c r="Q5517" s="42">
        <f>IF(ISNA(VLOOKUP(CONCATENATE(A5517,H5517),'Point Emissions'!C$2:E$233,3,FALSE)),0,VLOOKUP(CONCATENATE(A5517,H5517),'Point Emissions'!C$2:E$233,3,FALSE))</f>
        <v>0</v>
      </c>
      <c r="R5517" s="2" t="s">
        <v>2651</v>
      </c>
      <c r="S5517" s="43">
        <f>IF(O5517-Q5517&gt;=0,O5517-Q5517,0)</f>
        <v>0.13374640277257649</v>
      </c>
      <c r="T5517" s="2" t="s">
        <v>2651</v>
      </c>
    </row>
    <row r="5518" spans="1:20">
      <c r="A5518" t="s">
        <v>1297</v>
      </c>
      <c r="B5518" t="s">
        <v>1190</v>
      </c>
      <c r="C5518" t="s">
        <v>2722</v>
      </c>
      <c r="D5518" t="s">
        <v>4231</v>
      </c>
      <c r="E5518" t="s">
        <v>2285</v>
      </c>
      <c r="F5518" t="s">
        <v>1191</v>
      </c>
      <c r="G5518" s="9" t="s">
        <v>4620</v>
      </c>
      <c r="H5518" t="s">
        <v>2274</v>
      </c>
      <c r="I5518" t="s">
        <v>4630</v>
      </c>
      <c r="J5518" s="14">
        <f>VLOOKUP(Emissions!A6239,'County Activity'!A$2:J$3224,9,FALSE)</f>
        <v>11247.382441361271</v>
      </c>
      <c r="K5518" s="14" t="str">
        <f>VLOOKUP(Emissions!B6343,'County Activity'!B$2:J$3224,9,FALSE)</f>
        <v>E6GAL</v>
      </c>
      <c r="L5518" s="20">
        <f>VLOOKUP($H5518,'Emission Factors'!$B$2:$F$3,3, FALSE)</f>
        <v>0.85</v>
      </c>
      <c r="M5518" s="19" t="str">
        <f>VLOOKUP($H5518,'Emission Factors'!$B$2:$F$3,4, FALSE)</f>
        <v>LB</v>
      </c>
      <c r="N5518" s="19" t="str">
        <f>VLOOKUP($H5518,'Emission Factors'!$B$2:$F$3,5, FALSE)</f>
        <v>E6GAL</v>
      </c>
      <c r="O5518" s="42">
        <f>J5518*L5518/2000</f>
        <v>4.7801375375785398</v>
      </c>
      <c r="P5518" s="2" t="s">
        <v>2651</v>
      </c>
      <c r="Q5518" s="42">
        <f>IF(ISNA(VLOOKUP(CONCATENATE(A5518,H5518),'Point Emissions'!C$2:E$233,3,FALSE)),0,VLOOKUP(CONCATENATE(A5518,H5518),'Point Emissions'!C$2:E$233,3,FALSE))</f>
        <v>0</v>
      </c>
      <c r="R5518" s="2" t="s">
        <v>2651</v>
      </c>
      <c r="S5518" s="43">
        <f>IF(O5518-Q5518&gt;=0,O5518-Q5518,0)</f>
        <v>4.7801375375785398</v>
      </c>
      <c r="T5518" s="2" t="s">
        <v>2651</v>
      </c>
    </row>
    <row r="5519" spans="1:20">
      <c r="A5519" t="s">
        <v>825</v>
      </c>
      <c r="B5519" t="s">
        <v>811</v>
      </c>
      <c r="C5519" t="s">
        <v>2306</v>
      </c>
      <c r="D5519" t="s">
        <v>826</v>
      </c>
      <c r="E5519" t="s">
        <v>2285</v>
      </c>
      <c r="F5519" t="s">
        <v>813</v>
      </c>
      <c r="G5519" s="9" t="s">
        <v>4620</v>
      </c>
      <c r="H5519" t="s">
        <v>2274</v>
      </c>
      <c r="I5519" t="s">
        <v>4630</v>
      </c>
      <c r="J5519" s="14">
        <f>VLOOKUP(Emissions!A5657,'County Activity'!A$2:J$3224,9,FALSE)</f>
        <v>2876.2133533707156</v>
      </c>
      <c r="K5519" s="14" t="str">
        <f>VLOOKUP(Emissions!B6052,'County Activity'!B$2:J$3224,9,FALSE)</f>
        <v>E6GAL</v>
      </c>
      <c r="L5519" s="20">
        <f>VLOOKUP($H5519,'Emission Factors'!$B$2:$F$3,3, FALSE)</f>
        <v>0.85</v>
      </c>
      <c r="M5519" s="19" t="str">
        <f>VLOOKUP($H5519,'Emission Factors'!$B$2:$F$3,4, FALSE)</f>
        <v>LB</v>
      </c>
      <c r="N5519" s="19" t="str">
        <f>VLOOKUP($H5519,'Emission Factors'!$B$2:$F$3,5, FALSE)</f>
        <v>E6GAL</v>
      </c>
      <c r="O5519" s="42">
        <f>J5519*L5519/2000</f>
        <v>1.2223906751825542</v>
      </c>
      <c r="P5519" s="2" t="s">
        <v>2651</v>
      </c>
      <c r="Q5519" s="42">
        <f>IF(ISNA(VLOOKUP(CONCATENATE(A5519,H5519),'Point Emissions'!C$2:E$233,3,FALSE)),0,VLOOKUP(CONCATENATE(A5519,H5519),'Point Emissions'!C$2:E$233,3,FALSE))</f>
        <v>0</v>
      </c>
      <c r="R5519" s="2" t="s">
        <v>2651</v>
      </c>
      <c r="S5519" s="43">
        <f>IF(O5519-Q5519&gt;=0,O5519-Q5519,0)</f>
        <v>1.2223906751825542</v>
      </c>
      <c r="T5519" s="2" t="s">
        <v>2651</v>
      </c>
    </row>
    <row r="5520" spans="1:20">
      <c r="A5520" t="s">
        <v>3687</v>
      </c>
      <c r="B5520" t="s">
        <v>3669</v>
      </c>
      <c r="C5520" t="s">
        <v>2315</v>
      </c>
      <c r="D5520" t="s">
        <v>4598</v>
      </c>
      <c r="E5520" t="s">
        <v>2285</v>
      </c>
      <c r="F5520" t="s">
        <v>3671</v>
      </c>
      <c r="G5520" s="9" t="s">
        <v>4620</v>
      </c>
      <c r="H5520" t="s">
        <v>4628</v>
      </c>
      <c r="I5520" t="s">
        <v>4629</v>
      </c>
      <c r="J5520" s="14">
        <f>VLOOKUP(Emissions!A3570,'County Activity'!A$2:J$3224,9,FALSE)</f>
        <v>2452.4750569636421</v>
      </c>
      <c r="K5520" s="14" t="str">
        <f>VLOOKUP(Emissions!B1786,'County Activity'!B$2:J$3224,9,FALSE)</f>
        <v>E6GAL</v>
      </c>
      <c r="L5520" s="20">
        <f>VLOOKUP($H5520,'Emission Factors'!$B$2:$F$3,3, FALSE)</f>
        <v>0.16900000000000001</v>
      </c>
      <c r="M5520" s="19" t="str">
        <f>VLOOKUP($H5520,'Emission Factors'!$B$2:$F$3,4, FALSE)</f>
        <v>LB</v>
      </c>
      <c r="N5520" s="19" t="str">
        <f>VLOOKUP($H5520,'Emission Factors'!$B$2:$F$3,5, FALSE)</f>
        <v>E6GAL</v>
      </c>
      <c r="O5520" s="42">
        <f>J5520*L5520/2000</f>
        <v>0.20723414231342779</v>
      </c>
      <c r="P5520" s="2" t="s">
        <v>2651</v>
      </c>
      <c r="Q5520" s="42">
        <f>IF(ISNA(VLOOKUP(CONCATENATE(A5520,H5520),'Point Emissions'!C$2:E$233,3,FALSE)),0,VLOOKUP(CONCATENATE(A5520,H5520),'Point Emissions'!C$2:E$233,3,FALSE))</f>
        <v>0</v>
      </c>
      <c r="R5520" s="2" t="s">
        <v>2651</v>
      </c>
      <c r="S5520" s="43">
        <f>IF(O5520-Q5520&gt;=0,O5520-Q5520,0)</f>
        <v>0.20723414231342779</v>
      </c>
      <c r="T5520" s="2" t="s">
        <v>2651</v>
      </c>
    </row>
    <row r="5521" spans="1:20">
      <c r="A5521" t="s">
        <v>2796</v>
      </c>
      <c r="B5521" t="s">
        <v>2736</v>
      </c>
      <c r="C5521" t="s">
        <v>2375</v>
      </c>
      <c r="D5521" t="s">
        <v>2797</v>
      </c>
      <c r="E5521" t="s">
        <v>2285</v>
      </c>
      <c r="F5521" t="s">
        <v>2738</v>
      </c>
      <c r="G5521" s="9" t="s">
        <v>4620</v>
      </c>
      <c r="H5521" t="s">
        <v>4628</v>
      </c>
      <c r="I5521" t="s">
        <v>4629</v>
      </c>
      <c r="J5521" s="14">
        <f>VLOOKUP(Emissions!A434,'County Activity'!A$2:J$3224,9,FALSE)</f>
        <v>191.7582314756315</v>
      </c>
      <c r="K5521" s="14" t="str">
        <f>VLOOKUP(Emissions!B218,'County Activity'!B$2:J$3224,9,FALSE)</f>
        <v>E6GAL</v>
      </c>
      <c r="L5521" s="20">
        <f>VLOOKUP($H5521,'Emission Factors'!$B$2:$F$3,3, FALSE)</f>
        <v>0.16900000000000001</v>
      </c>
      <c r="M5521" s="19" t="str">
        <f>VLOOKUP($H5521,'Emission Factors'!$B$2:$F$3,4, FALSE)</f>
        <v>LB</v>
      </c>
      <c r="N5521" s="19" t="str">
        <f>VLOOKUP($H5521,'Emission Factors'!$B$2:$F$3,5, FALSE)</f>
        <v>E6GAL</v>
      </c>
      <c r="O5521" s="42">
        <f>J5521*L5521/2000</f>
        <v>1.6203570559690864E-2</v>
      </c>
      <c r="P5521" s="2" t="s">
        <v>2651</v>
      </c>
      <c r="Q5521" s="42">
        <f>IF(ISNA(VLOOKUP(CONCATENATE(A5521,H5521),'Point Emissions'!C$2:E$233,3,FALSE)),0,VLOOKUP(CONCATENATE(A5521,H5521),'Point Emissions'!C$2:E$233,3,FALSE))</f>
        <v>0</v>
      </c>
      <c r="R5521" s="2" t="s">
        <v>2651</v>
      </c>
      <c r="S5521" s="43">
        <f>IF(O5521-Q5521&gt;=0,O5521-Q5521,0)</f>
        <v>1.6203570559690864E-2</v>
      </c>
      <c r="T5521" s="2" t="s">
        <v>2651</v>
      </c>
    </row>
    <row r="5522" spans="1:20">
      <c r="A5522" t="s">
        <v>5369</v>
      </c>
      <c r="B5522" t="s">
        <v>5328</v>
      </c>
      <c r="C5522" t="s">
        <v>2351</v>
      </c>
      <c r="D5522" t="s">
        <v>5370</v>
      </c>
      <c r="E5522" t="s">
        <v>2285</v>
      </c>
      <c r="F5522" t="s">
        <v>5330</v>
      </c>
      <c r="G5522" s="9" t="s">
        <v>4620</v>
      </c>
      <c r="H5522" t="s">
        <v>2274</v>
      </c>
      <c r="I5522" t="s">
        <v>4630</v>
      </c>
      <c r="J5522" s="14">
        <f>VLOOKUP(Emissions!A2273,'County Activity'!A$2:J$3224,9,FALSE)</f>
        <v>1065.0779927601918</v>
      </c>
      <c r="K5522" s="14" t="str">
        <f>VLOOKUP(Emissions!B4360,'County Activity'!B$2:J$3224,9,FALSE)</f>
        <v>E6GAL</v>
      </c>
      <c r="L5522" s="20">
        <f>VLOOKUP($H5522,'Emission Factors'!$B$2:$F$3,3, FALSE)</f>
        <v>0.85</v>
      </c>
      <c r="M5522" s="19" t="str">
        <f>VLOOKUP($H5522,'Emission Factors'!$B$2:$F$3,4, FALSE)</f>
        <v>LB</v>
      </c>
      <c r="N5522" s="19" t="str">
        <f>VLOOKUP($H5522,'Emission Factors'!$B$2:$F$3,5, FALSE)</f>
        <v>E6GAL</v>
      </c>
      <c r="O5522" s="42">
        <f>J5522*L5522/2000</f>
        <v>0.45265814692308154</v>
      </c>
      <c r="P5522" s="2" t="s">
        <v>2651</v>
      </c>
      <c r="Q5522" s="42">
        <f>IF(ISNA(VLOOKUP(CONCATENATE(A5522,H5522),'Point Emissions'!C$2:E$233,3,FALSE)),0,VLOOKUP(CONCATENATE(A5522,H5522),'Point Emissions'!C$2:E$233,3,FALSE))</f>
        <v>0</v>
      </c>
      <c r="R5522" s="2" t="s">
        <v>2651</v>
      </c>
      <c r="S5522" s="43">
        <f>IF(O5522-Q5522&gt;=0,O5522-Q5522,0)</f>
        <v>0.45265814692308154</v>
      </c>
      <c r="T5522" s="2" t="s">
        <v>2651</v>
      </c>
    </row>
    <row r="5523" spans="1:20">
      <c r="A5523" t="s">
        <v>2849</v>
      </c>
      <c r="B5523" t="s">
        <v>2736</v>
      </c>
      <c r="C5523" t="s">
        <v>2456</v>
      </c>
      <c r="D5523" t="s">
        <v>2850</v>
      </c>
      <c r="E5523" t="s">
        <v>2285</v>
      </c>
      <c r="F5523" t="s">
        <v>2738</v>
      </c>
      <c r="G5523" s="9" t="s">
        <v>4620</v>
      </c>
      <c r="H5523" t="s">
        <v>2274</v>
      </c>
      <c r="I5523" t="s">
        <v>4630</v>
      </c>
      <c r="J5523" s="14">
        <f>VLOOKUP(Emissions!A489,'County Activity'!A$2:J$3224,9,FALSE)</f>
        <v>211.96521946179109</v>
      </c>
      <c r="K5523" s="14" t="str">
        <f>VLOOKUP(Emissions!B3468,'County Activity'!B$2:J$3224,9,FALSE)</f>
        <v>E6GAL</v>
      </c>
      <c r="L5523" s="20">
        <f>VLOOKUP($H5523,'Emission Factors'!$B$2:$F$3,3, FALSE)</f>
        <v>0.85</v>
      </c>
      <c r="M5523" s="19" t="str">
        <f>VLOOKUP($H5523,'Emission Factors'!$B$2:$F$3,4, FALSE)</f>
        <v>LB</v>
      </c>
      <c r="N5523" s="19" t="str">
        <f>VLOOKUP($H5523,'Emission Factors'!$B$2:$F$3,5, FALSE)</f>
        <v>E6GAL</v>
      </c>
      <c r="O5523" s="42">
        <f>J5523*L5523/2000</f>
        <v>9.0085218271261217E-2</v>
      </c>
      <c r="P5523" s="2" t="s">
        <v>2651</v>
      </c>
      <c r="Q5523" s="42">
        <f>IF(ISNA(VLOOKUP(CONCATENATE(A5523,H5523),'Point Emissions'!C$2:E$233,3,FALSE)),0,VLOOKUP(CONCATENATE(A5523,H5523),'Point Emissions'!C$2:E$233,3,FALSE))</f>
        <v>0</v>
      </c>
      <c r="R5523" s="2" t="s">
        <v>2651</v>
      </c>
      <c r="S5523" s="43">
        <f>IF(O5523-Q5523&gt;=0,O5523-Q5523,0)</f>
        <v>9.0085218271261217E-2</v>
      </c>
      <c r="T5523" s="2" t="s">
        <v>2651</v>
      </c>
    </row>
    <row r="5524" spans="1:20">
      <c r="A5524" t="s">
        <v>3737</v>
      </c>
      <c r="B5524" t="s">
        <v>3703</v>
      </c>
      <c r="C5524" t="s">
        <v>2330</v>
      </c>
      <c r="D5524" t="s">
        <v>3738</v>
      </c>
      <c r="E5524" t="s">
        <v>2285</v>
      </c>
      <c r="F5524" t="s">
        <v>3705</v>
      </c>
      <c r="G5524" s="9" t="s">
        <v>4620</v>
      </c>
      <c r="H5524" t="s">
        <v>2274</v>
      </c>
      <c r="I5524" t="s">
        <v>4630</v>
      </c>
      <c r="J5524" s="14">
        <f>VLOOKUP(Emissions!A3627,'County Activity'!A$2:J$3224,9,FALSE)</f>
        <v>507.76862362685591</v>
      </c>
      <c r="K5524" s="14" t="str">
        <f>VLOOKUP(Emissions!B5037,'County Activity'!B$2:J$3224,9,FALSE)</f>
        <v>E6GAL</v>
      </c>
      <c r="L5524" s="20">
        <f>VLOOKUP($H5524,'Emission Factors'!$B$2:$F$3,3, FALSE)</f>
        <v>0.85</v>
      </c>
      <c r="M5524" s="19" t="str">
        <f>VLOOKUP($H5524,'Emission Factors'!$B$2:$F$3,4, FALSE)</f>
        <v>LB</v>
      </c>
      <c r="N5524" s="19" t="str">
        <f>VLOOKUP($H5524,'Emission Factors'!$B$2:$F$3,5, FALSE)</f>
        <v>E6GAL</v>
      </c>
      <c r="O5524" s="42">
        <f>J5524*L5524/2000</f>
        <v>0.21580166504141376</v>
      </c>
      <c r="P5524" s="2" t="s">
        <v>2651</v>
      </c>
      <c r="Q5524" s="42">
        <f>IF(ISNA(VLOOKUP(CONCATENATE(A5524,H5524),'Point Emissions'!C$2:E$233,3,FALSE)),0,VLOOKUP(CONCATENATE(A5524,H5524),'Point Emissions'!C$2:E$233,3,FALSE))</f>
        <v>0</v>
      </c>
      <c r="R5524" s="2" t="s">
        <v>2651</v>
      </c>
      <c r="S5524" s="43">
        <f>IF(O5524-Q5524&gt;=0,O5524-Q5524,0)</f>
        <v>0.21580166504141376</v>
      </c>
      <c r="T5524" s="2" t="s">
        <v>2651</v>
      </c>
    </row>
    <row r="5525" spans="1:20">
      <c r="A5525" t="s">
        <v>200</v>
      </c>
      <c r="B5525" t="s">
        <v>109</v>
      </c>
      <c r="C5525" t="s">
        <v>2722</v>
      </c>
      <c r="D5525" t="s">
        <v>3098</v>
      </c>
      <c r="E5525" t="s">
        <v>2285</v>
      </c>
      <c r="F5525" t="s">
        <v>110</v>
      </c>
      <c r="G5525" s="9" t="s">
        <v>4620</v>
      </c>
      <c r="H5525" t="s">
        <v>2274</v>
      </c>
      <c r="I5525" t="s">
        <v>4630</v>
      </c>
      <c r="J5525" s="14">
        <f>VLOOKUP(Emissions!A4999,'County Activity'!A$2:J$3224,9,FALSE)</f>
        <v>1352.2029599296161</v>
      </c>
      <c r="K5525" s="14" t="str">
        <f>VLOOKUP(Emissions!B5723,'County Activity'!B$2:J$3224,9,FALSE)</f>
        <v>E6GAL</v>
      </c>
      <c r="L5525" s="20">
        <f>VLOOKUP($H5525,'Emission Factors'!$B$2:$F$3,3, FALSE)</f>
        <v>0.85</v>
      </c>
      <c r="M5525" s="19" t="str">
        <f>VLOOKUP($H5525,'Emission Factors'!$B$2:$F$3,4, FALSE)</f>
        <v>LB</v>
      </c>
      <c r="N5525" s="19" t="str">
        <f>VLOOKUP($H5525,'Emission Factors'!$B$2:$F$3,5, FALSE)</f>
        <v>E6GAL</v>
      </c>
      <c r="O5525" s="42">
        <f>J5525*L5525/2000</f>
        <v>0.57468625797008677</v>
      </c>
      <c r="P5525" s="2" t="s">
        <v>2651</v>
      </c>
      <c r="Q5525" s="42">
        <f>IF(ISNA(VLOOKUP(CONCATENATE(A5525,H5525),'Point Emissions'!C$2:E$233,3,FALSE)),0,VLOOKUP(CONCATENATE(A5525,H5525),'Point Emissions'!C$2:E$233,3,FALSE))</f>
        <v>0</v>
      </c>
      <c r="R5525" s="2" t="s">
        <v>2651</v>
      </c>
      <c r="S5525" s="43">
        <f>IF(O5525-Q5525&gt;=0,O5525-Q5525,0)</f>
        <v>0.57468625797008677</v>
      </c>
      <c r="T5525" s="2" t="s">
        <v>2651</v>
      </c>
    </row>
    <row r="5526" spans="1:20">
      <c r="A5526" t="s">
        <v>5191</v>
      </c>
      <c r="B5526" t="s">
        <v>5151</v>
      </c>
      <c r="C5526" t="s">
        <v>2354</v>
      </c>
      <c r="D5526" t="s">
        <v>1774</v>
      </c>
      <c r="E5526" t="s">
        <v>2285</v>
      </c>
      <c r="F5526" t="s">
        <v>5152</v>
      </c>
      <c r="G5526" s="9" t="s">
        <v>4620</v>
      </c>
      <c r="H5526" t="s">
        <v>2274</v>
      </c>
      <c r="I5526" t="s">
        <v>4630</v>
      </c>
      <c r="J5526" s="14">
        <f>VLOOKUP(Emissions!A2035,'County Activity'!A$2:J$3224,9,FALSE)</f>
        <v>896.6650770403611</v>
      </c>
      <c r="K5526" s="14" t="str">
        <f>VLOOKUP(Emissions!B4241,'County Activity'!B$2:J$3224,9,FALSE)</f>
        <v>E6GAL</v>
      </c>
      <c r="L5526" s="20">
        <f>VLOOKUP($H5526,'Emission Factors'!$B$2:$F$3,3, FALSE)</f>
        <v>0.85</v>
      </c>
      <c r="M5526" s="19" t="str">
        <f>VLOOKUP($H5526,'Emission Factors'!$B$2:$F$3,4, FALSE)</f>
        <v>LB</v>
      </c>
      <c r="N5526" s="19" t="str">
        <f>VLOOKUP($H5526,'Emission Factors'!$B$2:$F$3,5, FALSE)</f>
        <v>E6GAL</v>
      </c>
      <c r="O5526" s="42">
        <f>J5526*L5526/2000</f>
        <v>0.38108265774215344</v>
      </c>
      <c r="P5526" s="2" t="s">
        <v>2651</v>
      </c>
      <c r="Q5526" s="42">
        <f>IF(ISNA(VLOOKUP(CONCATENATE(A5526,H5526),'Point Emissions'!C$2:E$233,3,FALSE)),0,VLOOKUP(CONCATENATE(A5526,H5526),'Point Emissions'!C$2:E$233,3,FALSE))</f>
        <v>0</v>
      </c>
      <c r="R5526" s="2" t="s">
        <v>2651</v>
      </c>
      <c r="S5526" s="43">
        <f>IF(O5526-Q5526&gt;=0,O5526-Q5526,0)</f>
        <v>0.38108265774215344</v>
      </c>
      <c r="T5526" s="2" t="s">
        <v>2651</v>
      </c>
    </row>
    <row r="5527" spans="1:20">
      <c r="A5527" t="s">
        <v>4124</v>
      </c>
      <c r="B5527" t="s">
        <v>4110</v>
      </c>
      <c r="C5527" t="s">
        <v>2309</v>
      </c>
      <c r="D5527" t="s">
        <v>2304</v>
      </c>
      <c r="E5527" t="s">
        <v>2285</v>
      </c>
      <c r="F5527" t="s">
        <v>4111</v>
      </c>
      <c r="G5527" s="9" t="s">
        <v>4620</v>
      </c>
      <c r="H5527" t="s">
        <v>4628</v>
      </c>
      <c r="I5527" t="s">
        <v>4629</v>
      </c>
      <c r="J5527" s="14">
        <f>VLOOKUP(Emissions!A4104,'County Activity'!A$2:J$3224,9,FALSE)</f>
        <v>702.95339664689163</v>
      </c>
      <c r="K5527" s="14" t="str">
        <f>VLOOKUP(Emissions!B2053,'County Activity'!B$2:J$3224,9,FALSE)</f>
        <v>E6GAL</v>
      </c>
      <c r="L5527" s="20">
        <f>VLOOKUP($H5527,'Emission Factors'!$B$2:$F$3,3, FALSE)</f>
        <v>0.16900000000000001</v>
      </c>
      <c r="M5527" s="19" t="str">
        <f>VLOOKUP($H5527,'Emission Factors'!$B$2:$F$3,4, FALSE)</f>
        <v>LB</v>
      </c>
      <c r="N5527" s="19" t="str">
        <f>VLOOKUP($H5527,'Emission Factors'!$B$2:$F$3,5, FALSE)</f>
        <v>E6GAL</v>
      </c>
      <c r="O5527" s="42">
        <f>J5527*L5527/2000</f>
        <v>5.9399562016662341E-2</v>
      </c>
      <c r="P5527" s="2" t="s">
        <v>2651</v>
      </c>
      <c r="Q5527" s="42">
        <f>IF(ISNA(VLOOKUP(CONCATENATE(A5527,H5527),'Point Emissions'!C$2:E$233,3,FALSE)),0,VLOOKUP(CONCATENATE(A5527,H5527),'Point Emissions'!C$2:E$233,3,FALSE))</f>
        <v>0</v>
      </c>
      <c r="R5527" s="2" t="s">
        <v>2651</v>
      </c>
      <c r="S5527" s="43">
        <f>IF(O5527-Q5527&gt;=0,O5527-Q5527,0)</f>
        <v>5.9399562016662341E-2</v>
      </c>
      <c r="T5527" s="2" t="s">
        <v>2651</v>
      </c>
    </row>
    <row r="5528" spans="1:20">
      <c r="A5528" t="s">
        <v>1058</v>
      </c>
      <c r="B5528" t="s">
        <v>1053</v>
      </c>
      <c r="C5528" t="s">
        <v>2294</v>
      </c>
      <c r="D5528" t="s">
        <v>1059</v>
      </c>
      <c r="E5528" t="s">
        <v>2285</v>
      </c>
      <c r="F5528" t="s">
        <v>1054</v>
      </c>
      <c r="G5528" s="9" t="s">
        <v>4620</v>
      </c>
      <c r="H5528" t="s">
        <v>2274</v>
      </c>
      <c r="I5528" t="s">
        <v>4630</v>
      </c>
      <c r="J5528" s="14">
        <f>VLOOKUP(Emissions!A5915,'County Activity'!A$2:J$3224,9,FALSE)</f>
        <v>22916.101397673261</v>
      </c>
      <c r="K5528" s="14" t="str">
        <f>VLOOKUP(Emissions!B6181,'County Activity'!B$2:J$3224,9,FALSE)</f>
        <v>E6GAL</v>
      </c>
      <c r="L5528" s="20">
        <f>VLOOKUP($H5528,'Emission Factors'!$B$2:$F$3,3, FALSE)</f>
        <v>0.85</v>
      </c>
      <c r="M5528" s="19" t="str">
        <f>VLOOKUP($H5528,'Emission Factors'!$B$2:$F$3,4, FALSE)</f>
        <v>LB</v>
      </c>
      <c r="N5528" s="19" t="str">
        <f>VLOOKUP($H5528,'Emission Factors'!$B$2:$F$3,5, FALSE)</f>
        <v>E6GAL</v>
      </c>
      <c r="O5528" s="42">
        <f>J5528*L5528/2000</f>
        <v>9.7393430940111365</v>
      </c>
      <c r="P5528" s="2" t="s">
        <v>2651</v>
      </c>
      <c r="Q5528" s="42">
        <f>IF(ISNA(VLOOKUP(CONCATENATE(A5528,H5528),'Point Emissions'!C$2:E$233,3,FALSE)),0,VLOOKUP(CONCATENATE(A5528,H5528),'Point Emissions'!C$2:E$233,3,FALSE))</f>
        <v>0</v>
      </c>
      <c r="R5528" s="2" t="s">
        <v>2651</v>
      </c>
      <c r="S5528" s="43">
        <f>IF(O5528-Q5528&gt;=0,O5528-Q5528,0)</f>
        <v>9.7393430940111365</v>
      </c>
      <c r="T5528" s="2" t="s">
        <v>2651</v>
      </c>
    </row>
    <row r="5529" spans="1:20">
      <c r="A5529" t="s">
        <v>4215</v>
      </c>
      <c r="B5529" t="s">
        <v>4110</v>
      </c>
      <c r="C5529" t="s">
        <v>3255</v>
      </c>
      <c r="D5529" t="s">
        <v>4643</v>
      </c>
      <c r="E5529" t="s">
        <v>2285</v>
      </c>
      <c r="F5529" t="s">
        <v>4111</v>
      </c>
      <c r="G5529" s="9" t="s">
        <v>4620</v>
      </c>
      <c r="H5529" t="s">
        <v>4628</v>
      </c>
      <c r="I5529" t="s">
        <v>4629</v>
      </c>
      <c r="J5529" s="14">
        <f>VLOOKUP(Emissions!A4238,'County Activity'!A$2:J$3224,9,FALSE)</f>
        <v>3872.0880164350424</v>
      </c>
      <c r="K5529" s="14" t="str">
        <f>VLOOKUP(Emissions!B2120,'County Activity'!B$2:J$3224,9,FALSE)</f>
        <v>E6GAL</v>
      </c>
      <c r="L5529" s="20">
        <f>VLOOKUP($H5529,'Emission Factors'!$B$2:$F$3,3, FALSE)</f>
        <v>0.16900000000000001</v>
      </c>
      <c r="M5529" s="19" t="str">
        <f>VLOOKUP($H5529,'Emission Factors'!$B$2:$F$3,4, FALSE)</f>
        <v>LB</v>
      </c>
      <c r="N5529" s="19" t="str">
        <f>VLOOKUP($H5529,'Emission Factors'!$B$2:$F$3,5, FALSE)</f>
        <v>E6GAL</v>
      </c>
      <c r="O5529" s="42">
        <f>J5529*L5529/2000</f>
        <v>0.32719143738876111</v>
      </c>
      <c r="P5529" s="2" t="s">
        <v>2651</v>
      </c>
      <c r="Q5529" s="42">
        <f>IF(ISNA(VLOOKUP(CONCATENATE(A5529,H5529),'Point Emissions'!C$2:E$233,3,FALSE)),0,VLOOKUP(CONCATENATE(A5529,H5529),'Point Emissions'!C$2:E$233,3,FALSE))</f>
        <v>0</v>
      </c>
      <c r="R5529" s="2" t="s">
        <v>2651</v>
      </c>
      <c r="S5529" s="43">
        <f>IF(O5529-Q5529&gt;=0,O5529-Q5529,0)</f>
        <v>0.32719143738876111</v>
      </c>
      <c r="T5529" s="2" t="s">
        <v>2651</v>
      </c>
    </row>
    <row r="5530" spans="1:20">
      <c r="A5530" t="s">
        <v>3815</v>
      </c>
      <c r="B5530" t="s">
        <v>3764</v>
      </c>
      <c r="C5530" t="s">
        <v>2390</v>
      </c>
      <c r="D5530" t="s">
        <v>2795</v>
      </c>
      <c r="E5530" t="s">
        <v>2285</v>
      </c>
      <c r="F5530" t="s">
        <v>3766</v>
      </c>
      <c r="G5530" s="9" t="s">
        <v>4620</v>
      </c>
      <c r="H5530" t="s">
        <v>4628</v>
      </c>
      <c r="I5530" t="s">
        <v>4629</v>
      </c>
      <c r="J5530" s="14">
        <f>VLOOKUP(Emissions!A3728,'County Activity'!A$2:J$3224,9,FALSE)</f>
        <v>2729.8968270493797</v>
      </c>
      <c r="K5530" s="14" t="str">
        <f>VLOOKUP(Emissions!B1865,'County Activity'!B$2:J$3224,9,FALSE)</f>
        <v>E6GAL</v>
      </c>
      <c r="L5530" s="20">
        <f>VLOOKUP($H5530,'Emission Factors'!$B$2:$F$3,3, FALSE)</f>
        <v>0.16900000000000001</v>
      </c>
      <c r="M5530" s="19" t="str">
        <f>VLOOKUP($H5530,'Emission Factors'!$B$2:$F$3,4, FALSE)</f>
        <v>LB</v>
      </c>
      <c r="N5530" s="19" t="str">
        <f>VLOOKUP($H5530,'Emission Factors'!$B$2:$F$3,5, FALSE)</f>
        <v>E6GAL</v>
      </c>
      <c r="O5530" s="42">
        <f>J5530*L5530/2000</f>
        <v>0.2306762818856726</v>
      </c>
      <c r="P5530" s="2" t="s">
        <v>2651</v>
      </c>
      <c r="Q5530" s="42">
        <f>IF(ISNA(VLOOKUP(CONCATENATE(A5530,H5530),'Point Emissions'!C$2:E$233,3,FALSE)),0,VLOOKUP(CONCATENATE(A5530,H5530),'Point Emissions'!C$2:E$233,3,FALSE))</f>
        <v>0</v>
      </c>
      <c r="R5530" s="2" t="s">
        <v>2651</v>
      </c>
      <c r="S5530" s="43">
        <f>IF(O5530-Q5530&gt;=0,O5530-Q5530,0)</f>
        <v>0.2306762818856726</v>
      </c>
      <c r="T5530" s="2" t="s">
        <v>2651</v>
      </c>
    </row>
    <row r="5531" spans="1:20">
      <c r="A5531" t="s">
        <v>5521</v>
      </c>
      <c r="B5531" t="s">
        <v>1335</v>
      </c>
      <c r="C5531" t="s">
        <v>2713</v>
      </c>
      <c r="D5531" t="s">
        <v>5522</v>
      </c>
      <c r="E5531" s="11" t="s">
        <v>1337</v>
      </c>
      <c r="F5531" t="s">
        <v>1338</v>
      </c>
      <c r="G5531" s="9" t="s">
        <v>4620</v>
      </c>
      <c r="H5531" t="s">
        <v>2274</v>
      </c>
      <c r="I5531" t="s">
        <v>4630</v>
      </c>
      <c r="J5531" s="14">
        <f>VLOOKUP(Emissions!A6423,'County Activity'!A$2:J$3224,9,FALSE)</f>
        <v>48130.675625328484</v>
      </c>
      <c r="K5531" s="14" t="str">
        <f>VLOOKUP(Emissions!B6435,'County Activity'!B$2:J$3224,9,FALSE)</f>
        <v>E6GAL</v>
      </c>
      <c r="L5531" s="20">
        <f>VLOOKUP($H5531,'Emission Factors'!$B$2:$F$3,3, FALSE)</f>
        <v>0.85</v>
      </c>
      <c r="M5531" s="19" t="str">
        <f>VLOOKUP($H5531,'Emission Factors'!$B$2:$F$3,4, FALSE)</f>
        <v>LB</v>
      </c>
      <c r="N5531" s="19" t="str">
        <f>VLOOKUP($H5531,'Emission Factors'!$B$2:$F$3,5, FALSE)</f>
        <v>E6GAL</v>
      </c>
      <c r="O5531" s="42">
        <f>J5531*L5531/2000</f>
        <v>20.455537140764605</v>
      </c>
      <c r="P5531" s="2" t="s">
        <v>2651</v>
      </c>
      <c r="Q5531" s="42">
        <f>IF(ISNA(VLOOKUP(CONCATENATE(A5531,H5531),'Point Emissions'!C$2:E$233,3,FALSE)),0,VLOOKUP(CONCATENATE(A5531,H5531),'Point Emissions'!C$2:E$233,3,FALSE))</f>
        <v>0</v>
      </c>
      <c r="R5531" s="2" t="s">
        <v>2651</v>
      </c>
      <c r="S5531" s="43">
        <f>IF(O5531-Q5531&gt;=0,O5531-Q5531,0)</f>
        <v>20.455537140764605</v>
      </c>
      <c r="T5531" s="2" t="s">
        <v>2651</v>
      </c>
    </row>
    <row r="5532" spans="1:20">
      <c r="A5532" t="s">
        <v>1084</v>
      </c>
      <c r="B5532" t="s">
        <v>1053</v>
      </c>
      <c r="C5532" t="s">
        <v>2345</v>
      </c>
      <c r="D5532" t="s">
        <v>1731</v>
      </c>
      <c r="E5532" t="s">
        <v>2285</v>
      </c>
      <c r="F5532" t="s">
        <v>1054</v>
      </c>
      <c r="G5532" s="9" t="s">
        <v>4620</v>
      </c>
      <c r="H5532" t="s">
        <v>2274</v>
      </c>
      <c r="I5532" t="s">
        <v>4630</v>
      </c>
      <c r="J5532" s="14">
        <f>VLOOKUP(Emissions!A5949,'County Activity'!A$2:J$3224,9,FALSE)</f>
        <v>24537.079714445725</v>
      </c>
      <c r="K5532" s="14" t="str">
        <f>VLOOKUP(Emissions!B6198,'County Activity'!B$2:J$3224,9,FALSE)</f>
        <v>E6GAL</v>
      </c>
      <c r="L5532" s="20">
        <f>VLOOKUP($H5532,'Emission Factors'!$B$2:$F$3,3, FALSE)</f>
        <v>0.85</v>
      </c>
      <c r="M5532" s="19" t="str">
        <f>VLOOKUP($H5532,'Emission Factors'!$B$2:$F$3,4, FALSE)</f>
        <v>LB</v>
      </c>
      <c r="N5532" s="19" t="str">
        <f>VLOOKUP($H5532,'Emission Factors'!$B$2:$F$3,5, FALSE)</f>
        <v>E6GAL</v>
      </c>
      <c r="O5532" s="42">
        <f>J5532*L5532/2000</f>
        <v>10.428258878639433</v>
      </c>
      <c r="P5532" s="2" t="s">
        <v>2651</v>
      </c>
      <c r="Q5532" s="42">
        <f>IF(ISNA(VLOOKUP(CONCATENATE(A5532,H5532),'Point Emissions'!C$2:E$233,3,FALSE)),0,VLOOKUP(CONCATENATE(A5532,H5532),'Point Emissions'!C$2:E$233,3,FALSE))</f>
        <v>0</v>
      </c>
      <c r="R5532" s="2" t="s">
        <v>2651</v>
      </c>
      <c r="S5532" s="43">
        <f>IF(O5532-Q5532&gt;=0,O5532-Q5532,0)</f>
        <v>10.428258878639433</v>
      </c>
      <c r="T5532" s="2" t="s">
        <v>2651</v>
      </c>
    </row>
    <row r="5533" spans="1:20">
      <c r="A5533" t="s">
        <v>5588</v>
      </c>
      <c r="B5533" t="s">
        <v>4519</v>
      </c>
      <c r="C5533" t="s">
        <v>2393</v>
      </c>
      <c r="D5533" t="s">
        <v>3335</v>
      </c>
      <c r="E5533" t="s">
        <v>2285</v>
      </c>
      <c r="F5533" t="s">
        <v>4521</v>
      </c>
      <c r="G5533" s="9" t="s">
        <v>4620</v>
      </c>
      <c r="H5533" t="s">
        <v>2274</v>
      </c>
      <c r="I5533" t="s">
        <v>4630</v>
      </c>
      <c r="J5533" s="14">
        <f>VLOOKUP(Emissions!A4707,'County Activity'!A$2:J$3224,9,FALSE)</f>
        <v>1083.6837931087794</v>
      </c>
      <c r="K5533" s="14" t="str">
        <f>VLOOKUP(Emissions!B5577,'County Activity'!B$2:J$3224,9,FALSE)</f>
        <v>E6GAL</v>
      </c>
      <c r="L5533" s="20">
        <f>VLOOKUP($H5533,'Emission Factors'!$B$2:$F$3,3, FALSE)</f>
        <v>0.85</v>
      </c>
      <c r="M5533" s="19" t="str">
        <f>VLOOKUP($H5533,'Emission Factors'!$B$2:$F$3,4, FALSE)</f>
        <v>LB</v>
      </c>
      <c r="N5533" s="19" t="str">
        <f>VLOOKUP($H5533,'Emission Factors'!$B$2:$F$3,5, FALSE)</f>
        <v>E6GAL</v>
      </c>
      <c r="O5533" s="42">
        <f>J5533*L5533/2000</f>
        <v>0.4605656120712312</v>
      </c>
      <c r="P5533" s="2" t="s">
        <v>2651</v>
      </c>
      <c r="Q5533" s="42">
        <f>IF(ISNA(VLOOKUP(CONCATENATE(A5533,H5533),'Point Emissions'!C$2:E$233,3,FALSE)),0,VLOOKUP(CONCATENATE(A5533,H5533),'Point Emissions'!C$2:E$233,3,FALSE))</f>
        <v>0</v>
      </c>
      <c r="R5533" s="2" t="s">
        <v>2651</v>
      </c>
      <c r="S5533" s="43">
        <f>IF(O5533-Q5533&gt;=0,O5533-Q5533,0)</f>
        <v>0.4605656120712312</v>
      </c>
      <c r="T5533" s="2" t="s">
        <v>2651</v>
      </c>
    </row>
    <row r="5534" spans="1:20">
      <c r="A5534" t="s">
        <v>5107</v>
      </c>
      <c r="B5534" t="s">
        <v>4977</v>
      </c>
      <c r="C5534" t="s">
        <v>3267</v>
      </c>
      <c r="D5534" t="s">
        <v>5108</v>
      </c>
      <c r="E5534" t="s">
        <v>2285</v>
      </c>
      <c r="F5534" t="s">
        <v>4978</v>
      </c>
      <c r="G5534" s="9" t="s">
        <v>4620</v>
      </c>
      <c r="H5534" t="s">
        <v>2274</v>
      </c>
      <c r="I5534" t="s">
        <v>4630</v>
      </c>
      <c r="J5534" s="14">
        <f>VLOOKUP(Emissions!A1939,'County Activity'!A$2:J$3224,9,FALSE)</f>
        <v>835.56375679061068</v>
      </c>
      <c r="K5534" s="14" t="str">
        <f>VLOOKUP(Emissions!B4193,'County Activity'!B$2:J$3224,9,FALSE)</f>
        <v>E6GAL</v>
      </c>
      <c r="L5534" s="20">
        <f>VLOOKUP($H5534,'Emission Factors'!$B$2:$F$3,3, FALSE)</f>
        <v>0.85</v>
      </c>
      <c r="M5534" s="19" t="str">
        <f>VLOOKUP($H5534,'Emission Factors'!$B$2:$F$3,4, FALSE)</f>
        <v>LB</v>
      </c>
      <c r="N5534" s="19" t="str">
        <f>VLOOKUP($H5534,'Emission Factors'!$B$2:$F$3,5, FALSE)</f>
        <v>E6GAL</v>
      </c>
      <c r="O5534" s="42">
        <f>J5534*L5534/2000</f>
        <v>0.35511459663600953</v>
      </c>
      <c r="P5534" s="2" t="s">
        <v>2651</v>
      </c>
      <c r="Q5534" s="42">
        <f>IF(ISNA(VLOOKUP(CONCATENATE(A5534,H5534),'Point Emissions'!C$2:E$233,3,FALSE)),0,VLOOKUP(CONCATENATE(A5534,H5534),'Point Emissions'!C$2:E$233,3,FALSE))</f>
        <v>0</v>
      </c>
      <c r="R5534" s="2" t="s">
        <v>2651</v>
      </c>
      <c r="S5534" s="43">
        <f>IF(O5534-Q5534&gt;=0,O5534-Q5534,0)</f>
        <v>0.35511459663600953</v>
      </c>
      <c r="T5534" s="2" t="s">
        <v>2651</v>
      </c>
    </row>
    <row r="5535" spans="1:20">
      <c r="A5535" t="s">
        <v>2049</v>
      </c>
      <c r="B5535" t="s">
        <v>1909</v>
      </c>
      <c r="C5535" t="s">
        <v>3264</v>
      </c>
      <c r="D5535" t="s">
        <v>2723</v>
      </c>
      <c r="E5535" t="s">
        <v>2285</v>
      </c>
      <c r="F5535" t="s">
        <v>1911</v>
      </c>
      <c r="G5535" s="9" t="s">
        <v>4620</v>
      </c>
      <c r="H5535" t="s">
        <v>2274</v>
      </c>
      <c r="I5535" t="s">
        <v>4630</v>
      </c>
      <c r="J5535" s="14">
        <f>VLOOKUP(Emissions!A2623,'County Activity'!A$2:J$3224,9,FALSE)</f>
        <v>1327.2564565362431</v>
      </c>
      <c r="K5535" s="14" t="str">
        <f>VLOOKUP(Emissions!B4535,'County Activity'!B$2:J$3224,9,FALSE)</f>
        <v>E6GAL</v>
      </c>
      <c r="L5535" s="20">
        <f>VLOOKUP($H5535,'Emission Factors'!$B$2:$F$3,3, FALSE)</f>
        <v>0.85</v>
      </c>
      <c r="M5535" s="19" t="str">
        <f>VLOOKUP($H5535,'Emission Factors'!$B$2:$F$3,4, FALSE)</f>
        <v>LB</v>
      </c>
      <c r="N5535" s="19" t="str">
        <f>VLOOKUP($H5535,'Emission Factors'!$B$2:$F$3,5, FALSE)</f>
        <v>E6GAL</v>
      </c>
      <c r="O5535" s="42">
        <f>J5535*L5535/2000</f>
        <v>0.56408399402790332</v>
      </c>
      <c r="P5535" s="2" t="s">
        <v>2651</v>
      </c>
      <c r="Q5535" s="42">
        <f>IF(ISNA(VLOOKUP(CONCATENATE(A5535,H5535),'Point Emissions'!C$2:E$233,3,FALSE)),0,VLOOKUP(CONCATENATE(A5535,H5535),'Point Emissions'!C$2:E$233,3,FALSE))</f>
        <v>0</v>
      </c>
      <c r="R5535" s="2" t="s">
        <v>2651</v>
      </c>
      <c r="S5535" s="43">
        <f>IF(O5535-Q5535&gt;=0,O5535-Q5535,0)</f>
        <v>0.56408399402790332</v>
      </c>
      <c r="T5535" s="2" t="s">
        <v>2651</v>
      </c>
    </row>
    <row r="5536" spans="1:20">
      <c r="A5536" t="s">
        <v>4156</v>
      </c>
      <c r="B5536" t="s">
        <v>4110</v>
      </c>
      <c r="C5536" t="s">
        <v>2378</v>
      </c>
      <c r="D5536" t="s">
        <v>3245</v>
      </c>
      <c r="E5536" t="s">
        <v>2285</v>
      </c>
      <c r="F5536" t="s">
        <v>4111</v>
      </c>
      <c r="G5536" s="9" t="s">
        <v>4620</v>
      </c>
      <c r="H5536" t="s">
        <v>2274</v>
      </c>
      <c r="I5536" t="s">
        <v>4630</v>
      </c>
      <c r="J5536" s="14">
        <f>VLOOKUP(Emissions!A4151,'County Activity'!A$2:J$3224,9,FALSE)</f>
        <v>726.42680741369827</v>
      </c>
      <c r="K5536" s="14" t="str">
        <f>VLOOKUP(Emissions!B5299,'County Activity'!B$2:J$3224,9,FALSE)</f>
        <v>E6GAL</v>
      </c>
      <c r="L5536" s="20">
        <f>VLOOKUP($H5536,'Emission Factors'!$B$2:$F$3,3, FALSE)</f>
        <v>0.85</v>
      </c>
      <c r="M5536" s="19" t="str">
        <f>VLOOKUP($H5536,'Emission Factors'!$B$2:$F$3,4, FALSE)</f>
        <v>LB</v>
      </c>
      <c r="N5536" s="19" t="str">
        <f>VLOOKUP($H5536,'Emission Factors'!$B$2:$F$3,5, FALSE)</f>
        <v>E6GAL</v>
      </c>
      <c r="O5536" s="42">
        <f>J5536*L5536/2000</f>
        <v>0.30873139315082176</v>
      </c>
      <c r="P5536" s="2" t="s">
        <v>2651</v>
      </c>
      <c r="Q5536" s="42">
        <f>IF(ISNA(VLOOKUP(CONCATENATE(A5536,H5536),'Point Emissions'!C$2:E$233,3,FALSE)),0,VLOOKUP(CONCATENATE(A5536,H5536),'Point Emissions'!C$2:E$233,3,FALSE))</f>
        <v>0</v>
      </c>
      <c r="R5536" s="2" t="s">
        <v>2651</v>
      </c>
      <c r="S5536" s="43">
        <f>IF(O5536-Q5536&gt;=0,O5536-Q5536,0)</f>
        <v>0.30873139315082176</v>
      </c>
      <c r="T5536" s="2" t="s">
        <v>2651</v>
      </c>
    </row>
    <row r="5537" spans="1:20">
      <c r="A5537" t="s">
        <v>1548</v>
      </c>
      <c r="B5537" t="s">
        <v>1425</v>
      </c>
      <c r="C5537" t="s">
        <v>3294</v>
      </c>
      <c r="D5537" t="s">
        <v>5405</v>
      </c>
      <c r="E5537" t="s">
        <v>2285</v>
      </c>
      <c r="F5537" t="s">
        <v>1426</v>
      </c>
      <c r="G5537" s="9" t="s">
        <v>4620</v>
      </c>
      <c r="H5537" t="s">
        <v>4628</v>
      </c>
      <c r="I5537" t="s">
        <v>4629</v>
      </c>
      <c r="J5537" s="14">
        <f>VLOOKUP(Emissions!A3150,'County Activity'!A$2:J$3224,9,FALSE)</f>
        <v>1845.6889898293289</v>
      </c>
      <c r="K5537" s="14" t="str">
        <f>VLOOKUP(Emissions!B1576,'County Activity'!B$2:J$3224,9,FALSE)</f>
        <v>E6GAL</v>
      </c>
      <c r="L5537" s="20">
        <f>VLOOKUP($H5537,'Emission Factors'!$B$2:$F$3,3, FALSE)</f>
        <v>0.16900000000000001</v>
      </c>
      <c r="M5537" s="19" t="str">
        <f>VLOOKUP($H5537,'Emission Factors'!$B$2:$F$3,4, FALSE)</f>
        <v>LB</v>
      </c>
      <c r="N5537" s="19" t="str">
        <f>VLOOKUP($H5537,'Emission Factors'!$B$2:$F$3,5, FALSE)</f>
        <v>E6GAL</v>
      </c>
      <c r="O5537" s="42">
        <f>J5537*L5537/2000</f>
        <v>0.15596071964057831</v>
      </c>
      <c r="P5537" s="2" t="s">
        <v>2651</v>
      </c>
      <c r="Q5537" s="42">
        <f>IF(ISNA(VLOOKUP(CONCATENATE(A5537,H5537),'Point Emissions'!C$2:E$233,3,FALSE)),0,VLOOKUP(CONCATENATE(A5537,H5537),'Point Emissions'!C$2:E$233,3,FALSE))</f>
        <v>0</v>
      </c>
      <c r="R5537" s="2" t="s">
        <v>2651</v>
      </c>
      <c r="S5537" s="43">
        <f>IF(O5537-Q5537&gt;=0,O5537-Q5537,0)</f>
        <v>0.15596071964057831</v>
      </c>
      <c r="T5537" s="2" t="s">
        <v>2651</v>
      </c>
    </row>
    <row r="5538" spans="1:20">
      <c r="A5538" t="s">
        <v>108</v>
      </c>
      <c r="B5538" t="s">
        <v>109</v>
      </c>
      <c r="C5538" t="s">
        <v>2283</v>
      </c>
      <c r="D5538" t="s">
        <v>4980</v>
      </c>
      <c r="E5538" t="s">
        <v>2285</v>
      </c>
      <c r="F5538" t="s">
        <v>110</v>
      </c>
      <c r="G5538" s="9" t="s">
        <v>4620</v>
      </c>
      <c r="H5538" t="s">
        <v>2274</v>
      </c>
      <c r="I5538" t="s">
        <v>4630</v>
      </c>
      <c r="J5538" s="14">
        <f>VLOOKUP(Emissions!A4859,'County Activity'!A$2:J$3224,9,FALSE)</f>
        <v>1220.3611698519314</v>
      </c>
      <c r="K5538" s="14" t="str">
        <f>VLOOKUP(Emissions!B5653,'County Activity'!B$2:J$3224,9,FALSE)</f>
        <v>E6GAL</v>
      </c>
      <c r="L5538" s="20">
        <f>VLOOKUP($H5538,'Emission Factors'!$B$2:$F$3,3, FALSE)</f>
        <v>0.85</v>
      </c>
      <c r="M5538" s="19" t="str">
        <f>VLOOKUP($H5538,'Emission Factors'!$B$2:$F$3,4, FALSE)</f>
        <v>LB</v>
      </c>
      <c r="N5538" s="19" t="str">
        <f>VLOOKUP($H5538,'Emission Factors'!$B$2:$F$3,5, FALSE)</f>
        <v>E6GAL</v>
      </c>
      <c r="O5538" s="42">
        <f>J5538*L5538/2000</f>
        <v>0.51865349718707077</v>
      </c>
      <c r="P5538" s="2" t="s">
        <v>2651</v>
      </c>
      <c r="Q5538" s="42">
        <f>IF(ISNA(VLOOKUP(CONCATENATE(A5538,H5538),'Point Emissions'!C$2:E$233,3,FALSE)),0,VLOOKUP(CONCATENATE(A5538,H5538),'Point Emissions'!C$2:E$233,3,FALSE))</f>
        <v>0</v>
      </c>
      <c r="R5538" s="2" t="s">
        <v>2651</v>
      </c>
      <c r="S5538" s="43">
        <f>IF(O5538-Q5538&gt;=0,O5538-Q5538,0)</f>
        <v>0.51865349718707077</v>
      </c>
      <c r="T5538" s="2" t="s">
        <v>2651</v>
      </c>
    </row>
    <row r="5539" spans="1:20">
      <c r="A5539" t="s">
        <v>318</v>
      </c>
      <c r="B5539" t="s">
        <v>232</v>
      </c>
      <c r="C5539" t="s">
        <v>2432</v>
      </c>
      <c r="D5539" t="s">
        <v>319</v>
      </c>
      <c r="E5539" t="s">
        <v>2285</v>
      </c>
      <c r="F5539" t="s">
        <v>233</v>
      </c>
      <c r="G5539" s="9" t="s">
        <v>4620</v>
      </c>
      <c r="H5539" t="s">
        <v>2274</v>
      </c>
      <c r="I5539" t="s">
        <v>4630</v>
      </c>
      <c r="J5539" s="14">
        <f>VLOOKUP(Emissions!A5147,'County Activity'!A$2:J$3224,9,FALSE)</f>
        <v>7760.0277904820487</v>
      </c>
      <c r="K5539" s="14" t="str">
        <f>VLOOKUP(Emissions!B5797,'County Activity'!B$2:J$3224,9,FALSE)</f>
        <v>E6GAL</v>
      </c>
      <c r="L5539" s="20">
        <f>VLOOKUP($H5539,'Emission Factors'!$B$2:$F$3,3, FALSE)</f>
        <v>0.85</v>
      </c>
      <c r="M5539" s="19" t="str">
        <f>VLOOKUP($H5539,'Emission Factors'!$B$2:$F$3,4, FALSE)</f>
        <v>LB</v>
      </c>
      <c r="N5539" s="19" t="str">
        <f>VLOOKUP($H5539,'Emission Factors'!$B$2:$F$3,5, FALSE)</f>
        <v>E6GAL</v>
      </c>
      <c r="O5539" s="42">
        <f>J5539*L5539/2000</f>
        <v>3.2980118109548706</v>
      </c>
      <c r="P5539" s="2" t="s">
        <v>2651</v>
      </c>
      <c r="Q5539" s="42">
        <f>IF(ISNA(VLOOKUP(CONCATENATE(A5539,H5539),'Point Emissions'!C$2:E$233,3,FALSE)),0,VLOOKUP(CONCATENATE(A5539,H5539),'Point Emissions'!C$2:E$233,3,FALSE))</f>
        <v>0</v>
      </c>
      <c r="R5539" s="2" t="s">
        <v>2651</v>
      </c>
      <c r="S5539" s="43">
        <f>IF(O5539-Q5539&gt;=0,O5539-Q5539,0)</f>
        <v>3.2980118109548706</v>
      </c>
      <c r="T5539" s="2" t="s">
        <v>2651</v>
      </c>
    </row>
    <row r="5540" spans="1:20">
      <c r="A5540" t="s">
        <v>4345</v>
      </c>
      <c r="B5540" t="s">
        <v>4235</v>
      </c>
      <c r="C5540" t="s">
        <v>2727</v>
      </c>
      <c r="D5540" t="s">
        <v>4346</v>
      </c>
      <c r="E5540" t="s">
        <v>2285</v>
      </c>
      <c r="F5540" t="s">
        <v>4236</v>
      </c>
      <c r="G5540" s="9" t="s">
        <v>4620</v>
      </c>
      <c r="H5540" t="s">
        <v>2274</v>
      </c>
      <c r="I5540" t="s">
        <v>4630</v>
      </c>
      <c r="J5540" s="14">
        <f>VLOOKUP(Emissions!A4409,'County Activity'!A$2:J$3224,9,FALSE)</f>
        <v>4372.9715332203377</v>
      </c>
      <c r="K5540" s="14" t="str">
        <f>VLOOKUP(Emissions!B5428,'County Activity'!B$2:J$3224,9,FALSE)</f>
        <v>E6GAL</v>
      </c>
      <c r="L5540" s="20">
        <f>VLOOKUP($H5540,'Emission Factors'!$B$2:$F$3,3, FALSE)</f>
        <v>0.85</v>
      </c>
      <c r="M5540" s="19" t="str">
        <f>VLOOKUP($H5540,'Emission Factors'!$B$2:$F$3,4, FALSE)</f>
        <v>LB</v>
      </c>
      <c r="N5540" s="19" t="str">
        <f>VLOOKUP($H5540,'Emission Factors'!$B$2:$F$3,5, FALSE)</f>
        <v>E6GAL</v>
      </c>
      <c r="O5540" s="42">
        <f>J5540*L5540/2000</f>
        <v>1.8585129016186437</v>
      </c>
      <c r="P5540" s="2" t="s">
        <v>2651</v>
      </c>
      <c r="Q5540" s="42">
        <f>IF(ISNA(VLOOKUP(CONCATENATE(A5540,H5540),'Point Emissions'!C$2:E$233,3,FALSE)),0,VLOOKUP(CONCATENATE(A5540,H5540),'Point Emissions'!C$2:E$233,3,FALSE))</f>
        <v>0</v>
      </c>
      <c r="R5540" s="2" t="s">
        <v>2651</v>
      </c>
      <c r="S5540" s="43">
        <f>IF(O5540-Q5540&gt;=0,O5540-Q5540,0)</f>
        <v>1.8585129016186437</v>
      </c>
      <c r="T5540" s="2" t="s">
        <v>2651</v>
      </c>
    </row>
    <row r="5541" spans="1:20">
      <c r="A5541" t="s">
        <v>4535</v>
      </c>
      <c r="B5541" t="s">
        <v>4519</v>
      </c>
      <c r="C5541" t="s">
        <v>2312</v>
      </c>
      <c r="D5541" t="s">
        <v>4536</v>
      </c>
      <c r="E5541" t="s">
        <v>2285</v>
      </c>
      <c r="F5541" t="s">
        <v>4521</v>
      </c>
      <c r="G5541" s="9" t="s">
        <v>4620</v>
      </c>
      <c r="H5541" t="s">
        <v>4628</v>
      </c>
      <c r="I5541" t="s">
        <v>4629</v>
      </c>
      <c r="J5541" s="14">
        <f>VLOOKUP(Emissions!A4652,'County Activity'!A$2:J$3224,9,FALSE)</f>
        <v>1046.087907378587</v>
      </c>
      <c r="K5541" s="14" t="str">
        <f>VLOOKUP(Emissions!B2327,'County Activity'!B$2:J$3224,9,FALSE)</f>
        <v>E6GAL</v>
      </c>
      <c r="L5541" s="20">
        <f>VLOOKUP($H5541,'Emission Factors'!$B$2:$F$3,3, FALSE)</f>
        <v>0.16900000000000001</v>
      </c>
      <c r="M5541" s="19" t="str">
        <f>VLOOKUP($H5541,'Emission Factors'!$B$2:$F$3,4, FALSE)</f>
        <v>LB</v>
      </c>
      <c r="N5541" s="19" t="str">
        <f>VLOOKUP($H5541,'Emission Factors'!$B$2:$F$3,5, FALSE)</f>
        <v>E6GAL</v>
      </c>
      <c r="O5541" s="42">
        <f>J5541*L5541/2000</f>
        <v>8.8394428173490608E-2</v>
      </c>
      <c r="P5541" s="2" t="s">
        <v>2651</v>
      </c>
      <c r="Q5541" s="42">
        <f>IF(ISNA(VLOOKUP(CONCATENATE(A5541,H5541),'Point Emissions'!C$2:E$233,3,FALSE)),0,VLOOKUP(CONCATENATE(A5541,H5541),'Point Emissions'!C$2:E$233,3,FALSE))</f>
        <v>0</v>
      </c>
      <c r="R5541" s="2" t="s">
        <v>2651</v>
      </c>
      <c r="S5541" s="43">
        <f>IF(O5541-Q5541&gt;=0,O5541-Q5541,0)</f>
        <v>8.8394428173490608E-2</v>
      </c>
      <c r="T5541" s="2" t="s">
        <v>2651</v>
      </c>
    </row>
    <row r="5542" spans="1:20">
      <c r="A5542" t="s">
        <v>3761</v>
      </c>
      <c r="B5542" t="s">
        <v>3703</v>
      </c>
      <c r="C5542" t="s">
        <v>2375</v>
      </c>
      <c r="D5542" t="s">
        <v>3762</v>
      </c>
      <c r="E5542" t="s">
        <v>2285</v>
      </c>
      <c r="F5542" t="s">
        <v>3705</v>
      </c>
      <c r="G5542" s="9" t="s">
        <v>4620</v>
      </c>
      <c r="H5542" t="s">
        <v>2274</v>
      </c>
      <c r="I5542" t="s">
        <v>4630</v>
      </c>
      <c r="J5542" s="14">
        <f>VLOOKUP(Emissions!A3657,'County Activity'!A$2:J$3224,9,FALSE)</f>
        <v>518.20836702382587</v>
      </c>
      <c r="K5542" s="14" t="str">
        <f>VLOOKUP(Emissions!B5052,'County Activity'!B$2:J$3224,9,FALSE)</f>
        <v>E6GAL</v>
      </c>
      <c r="L5542" s="20">
        <f>VLOOKUP($H5542,'Emission Factors'!$B$2:$F$3,3, FALSE)</f>
        <v>0.85</v>
      </c>
      <c r="M5542" s="19" t="str">
        <f>VLOOKUP($H5542,'Emission Factors'!$B$2:$F$3,4, FALSE)</f>
        <v>LB</v>
      </c>
      <c r="N5542" s="19" t="str">
        <f>VLOOKUP($H5542,'Emission Factors'!$B$2:$F$3,5, FALSE)</f>
        <v>E6GAL</v>
      </c>
      <c r="O5542" s="42">
        <f>J5542*L5542/2000</f>
        <v>0.22023855598512601</v>
      </c>
      <c r="P5542" s="2" t="s">
        <v>2651</v>
      </c>
      <c r="Q5542" s="42">
        <f>IF(ISNA(VLOOKUP(CONCATENATE(A5542,H5542),'Point Emissions'!C$2:E$233,3,FALSE)),0,VLOOKUP(CONCATENATE(A5542,H5542),'Point Emissions'!C$2:E$233,3,FALSE))</f>
        <v>0</v>
      </c>
      <c r="R5542" s="2" t="s">
        <v>2651</v>
      </c>
      <c r="S5542" s="43">
        <f>IF(O5542-Q5542&gt;=0,O5542-Q5542,0)</f>
        <v>0.22023855598512601</v>
      </c>
      <c r="T5542" s="2" t="s">
        <v>2651</v>
      </c>
    </row>
    <row r="5543" spans="1:20">
      <c r="A5543" t="s">
        <v>4143</v>
      </c>
      <c r="B5543" t="s">
        <v>4110</v>
      </c>
      <c r="C5543" t="s">
        <v>2348</v>
      </c>
      <c r="D5543" t="s">
        <v>3789</v>
      </c>
      <c r="E5543" t="s">
        <v>2285</v>
      </c>
      <c r="F5543" t="s">
        <v>4111</v>
      </c>
      <c r="G5543" s="9" t="s">
        <v>4620</v>
      </c>
      <c r="H5543" t="s">
        <v>2274</v>
      </c>
      <c r="I5543" t="s">
        <v>4630</v>
      </c>
      <c r="J5543" s="14">
        <f>VLOOKUP(Emissions!A4131,'County Activity'!A$2:J$3224,9,FALSE)</f>
        <v>715.25051770344521</v>
      </c>
      <c r="K5543" s="14" t="str">
        <f>VLOOKUP(Emissions!B5289,'County Activity'!B$2:J$3224,9,FALSE)</f>
        <v>E6GAL</v>
      </c>
      <c r="L5543" s="20">
        <f>VLOOKUP($H5543,'Emission Factors'!$B$2:$F$3,3, FALSE)</f>
        <v>0.85</v>
      </c>
      <c r="M5543" s="19" t="str">
        <f>VLOOKUP($H5543,'Emission Factors'!$B$2:$F$3,4, FALSE)</f>
        <v>LB</v>
      </c>
      <c r="N5543" s="19" t="str">
        <f>VLOOKUP($H5543,'Emission Factors'!$B$2:$F$3,5, FALSE)</f>
        <v>E6GAL</v>
      </c>
      <c r="O5543" s="42">
        <f>J5543*L5543/2000</f>
        <v>0.3039814700239642</v>
      </c>
      <c r="P5543" s="2" t="s">
        <v>2651</v>
      </c>
      <c r="Q5543" s="42">
        <f>IF(ISNA(VLOOKUP(CONCATENATE(A5543,H5543),'Point Emissions'!C$2:E$233,3,FALSE)),0,VLOOKUP(CONCATENATE(A5543,H5543),'Point Emissions'!C$2:E$233,3,FALSE))</f>
        <v>0</v>
      </c>
      <c r="R5543" s="2" t="s">
        <v>2651</v>
      </c>
      <c r="S5543" s="43">
        <f>IF(O5543-Q5543&gt;=0,O5543-Q5543,0)</f>
        <v>0.3039814700239642</v>
      </c>
      <c r="T5543" s="2" t="s">
        <v>2651</v>
      </c>
    </row>
    <row r="5544" spans="1:20">
      <c r="A5544" t="s">
        <v>3841</v>
      </c>
      <c r="B5544" t="s">
        <v>3764</v>
      </c>
      <c r="C5544" t="s">
        <v>2441</v>
      </c>
      <c r="D5544" t="s">
        <v>4779</v>
      </c>
      <c r="E5544" t="s">
        <v>2285</v>
      </c>
      <c r="F5544" t="s">
        <v>3766</v>
      </c>
      <c r="G5544" s="9" t="s">
        <v>4620</v>
      </c>
      <c r="H5544" t="s">
        <v>2274</v>
      </c>
      <c r="I5544" t="s">
        <v>4630</v>
      </c>
      <c r="J5544" s="14">
        <f>VLOOKUP(Emissions!A3763,'County Activity'!A$2:J$3224,9,FALSE)</f>
        <v>2801.1176531685851</v>
      </c>
      <c r="K5544" s="14" t="str">
        <f>VLOOKUP(Emissions!B5105,'County Activity'!B$2:J$3224,9,FALSE)</f>
        <v>E6GAL</v>
      </c>
      <c r="L5544" s="20">
        <f>VLOOKUP($H5544,'Emission Factors'!$B$2:$F$3,3, FALSE)</f>
        <v>0.85</v>
      </c>
      <c r="M5544" s="19" t="str">
        <f>VLOOKUP($H5544,'Emission Factors'!$B$2:$F$3,4, FALSE)</f>
        <v>LB</v>
      </c>
      <c r="N5544" s="19" t="str">
        <f>VLOOKUP($H5544,'Emission Factors'!$B$2:$F$3,5, FALSE)</f>
        <v>E6GAL</v>
      </c>
      <c r="O5544" s="42">
        <f>J5544*L5544/2000</f>
        <v>1.1904750025966486</v>
      </c>
      <c r="P5544" s="2" t="s">
        <v>2651</v>
      </c>
      <c r="Q5544" s="42">
        <f>IF(ISNA(VLOOKUP(CONCATENATE(A5544,H5544),'Point Emissions'!C$2:E$233,3,FALSE)),0,VLOOKUP(CONCATENATE(A5544,H5544),'Point Emissions'!C$2:E$233,3,FALSE))</f>
        <v>0</v>
      </c>
      <c r="R5544" s="2" t="s">
        <v>2651</v>
      </c>
      <c r="S5544" s="43">
        <f>IF(O5544-Q5544&gt;=0,O5544-Q5544,0)</f>
        <v>1.1904750025966486</v>
      </c>
      <c r="T5544" s="2" t="s">
        <v>2651</v>
      </c>
    </row>
    <row r="5545" spans="1:20">
      <c r="A5545" t="s">
        <v>3654</v>
      </c>
      <c r="B5545" t="s">
        <v>3650</v>
      </c>
      <c r="C5545" t="s">
        <v>2291</v>
      </c>
      <c r="D5545" t="s">
        <v>3655</v>
      </c>
      <c r="E5545" t="s">
        <v>2285</v>
      </c>
      <c r="F5545" t="s">
        <v>3652</v>
      </c>
      <c r="G5545" s="9" t="s">
        <v>4620</v>
      </c>
      <c r="H5545" t="s">
        <v>2274</v>
      </c>
      <c r="I5545" t="s">
        <v>4630</v>
      </c>
      <c r="J5545" s="14">
        <f>VLOOKUP(Emissions!A3535,'County Activity'!A$2:J$3224,9,FALSE)</f>
        <v>2407.9940643918899</v>
      </c>
      <c r="K5545" s="14" t="str">
        <f>VLOOKUP(Emissions!B4991,'County Activity'!B$2:J$3224,9,FALSE)</f>
        <v>E6GAL</v>
      </c>
      <c r="L5545" s="20">
        <f>VLOOKUP($H5545,'Emission Factors'!$B$2:$F$3,3, FALSE)</f>
        <v>0.85</v>
      </c>
      <c r="M5545" s="19" t="str">
        <f>VLOOKUP($H5545,'Emission Factors'!$B$2:$F$3,4, FALSE)</f>
        <v>LB</v>
      </c>
      <c r="N5545" s="19" t="str">
        <f>VLOOKUP($H5545,'Emission Factors'!$B$2:$F$3,5, FALSE)</f>
        <v>E6GAL</v>
      </c>
      <c r="O5545" s="42">
        <f>J5545*L5545/2000</f>
        <v>1.0233974773665531</v>
      </c>
      <c r="P5545" s="2" t="s">
        <v>2651</v>
      </c>
      <c r="Q5545" s="42">
        <f>IF(ISNA(VLOOKUP(CONCATENATE(A5545,H5545),'Point Emissions'!C$2:E$233,3,FALSE)),0,VLOOKUP(CONCATENATE(A5545,H5545),'Point Emissions'!C$2:E$233,3,FALSE))</f>
        <v>0</v>
      </c>
      <c r="R5545" s="2" t="s">
        <v>2651</v>
      </c>
      <c r="S5545" s="43">
        <f>IF(O5545-Q5545&gt;=0,O5545-Q5545,0)</f>
        <v>1.0233974773665531</v>
      </c>
      <c r="T5545" s="2" t="s">
        <v>2651</v>
      </c>
    </row>
    <row r="5546" spans="1:20">
      <c r="A5546" t="s">
        <v>4700</v>
      </c>
      <c r="B5546" t="s">
        <v>4669</v>
      </c>
      <c r="C5546" t="s">
        <v>2348</v>
      </c>
      <c r="D5546" t="s">
        <v>3222</v>
      </c>
      <c r="E5546" t="s">
        <v>2285</v>
      </c>
      <c r="F5546" t="s">
        <v>4670</v>
      </c>
      <c r="G5546" s="9" t="s">
        <v>4620</v>
      </c>
      <c r="H5546" t="s">
        <v>2274</v>
      </c>
      <c r="I5546" t="s">
        <v>4630</v>
      </c>
      <c r="J5546" s="14">
        <f>VLOOKUP(Emissions!A1439,'County Activity'!A$2:J$3224,9,FALSE)</f>
        <v>113.46015599835711</v>
      </c>
      <c r="K5546" s="14" t="str">
        <f>VLOOKUP(Emissions!B3943,'County Activity'!B$2:J$3224,9,FALSE)</f>
        <v>E6GAL</v>
      </c>
      <c r="L5546" s="20">
        <f>VLOOKUP($H5546,'Emission Factors'!$B$2:$F$3,3, FALSE)</f>
        <v>0.85</v>
      </c>
      <c r="M5546" s="19" t="str">
        <f>VLOOKUP($H5546,'Emission Factors'!$B$2:$F$3,4, FALSE)</f>
        <v>LB</v>
      </c>
      <c r="N5546" s="19" t="str">
        <f>VLOOKUP($H5546,'Emission Factors'!$B$2:$F$3,5, FALSE)</f>
        <v>E6GAL</v>
      </c>
      <c r="O5546" s="42">
        <f>J5546*L5546/2000</f>
        <v>4.822056629930177E-2</v>
      </c>
      <c r="P5546" s="2" t="s">
        <v>2651</v>
      </c>
      <c r="Q5546" s="42">
        <f>IF(ISNA(VLOOKUP(CONCATENATE(A5546,H5546),'Point Emissions'!C$2:E$233,3,FALSE)),0,VLOOKUP(CONCATENATE(A5546,H5546),'Point Emissions'!C$2:E$233,3,FALSE))</f>
        <v>0</v>
      </c>
      <c r="R5546" s="2" t="s">
        <v>2651</v>
      </c>
      <c r="S5546" s="43">
        <f>IF(O5546-Q5546&gt;=0,O5546-Q5546,0)</f>
        <v>4.822056629930177E-2</v>
      </c>
      <c r="T5546" s="2" t="s">
        <v>2651</v>
      </c>
    </row>
    <row r="5547" spans="1:20">
      <c r="A5547" t="s">
        <v>4494</v>
      </c>
      <c r="B5547" t="s">
        <v>4409</v>
      </c>
      <c r="C5547" t="s">
        <v>2450</v>
      </c>
      <c r="D5547" t="s">
        <v>1833</v>
      </c>
      <c r="E5547" t="s">
        <v>2285</v>
      </c>
      <c r="F5547" t="s">
        <v>4410</v>
      </c>
      <c r="G5547" s="9" t="s">
        <v>4620</v>
      </c>
      <c r="H5547" t="s">
        <v>2274</v>
      </c>
      <c r="I5547" t="s">
        <v>4630</v>
      </c>
      <c r="J5547" s="14">
        <f>VLOOKUP(Emissions!A4601,'County Activity'!A$2:J$3224,9,FALSE)</f>
        <v>5042.3320132309673</v>
      </c>
      <c r="K5547" s="14" t="str">
        <f>VLOOKUP(Emissions!B5524,'County Activity'!B$2:J$3224,9,FALSE)</f>
        <v>E6GAL</v>
      </c>
      <c r="L5547" s="20">
        <f>VLOOKUP($H5547,'Emission Factors'!$B$2:$F$3,3, FALSE)</f>
        <v>0.85</v>
      </c>
      <c r="M5547" s="19" t="str">
        <f>VLOOKUP($H5547,'Emission Factors'!$B$2:$F$3,4, FALSE)</f>
        <v>LB</v>
      </c>
      <c r="N5547" s="19" t="str">
        <f>VLOOKUP($H5547,'Emission Factors'!$B$2:$F$3,5, FALSE)</f>
        <v>E6GAL</v>
      </c>
      <c r="O5547" s="42">
        <f>J5547*L5547/2000</f>
        <v>2.1429911056231608</v>
      </c>
      <c r="P5547" s="2" t="s">
        <v>2651</v>
      </c>
      <c r="Q5547" s="42">
        <f>IF(ISNA(VLOOKUP(CONCATENATE(A5547,H5547),'Point Emissions'!C$2:E$233,3,FALSE)),0,VLOOKUP(CONCATENATE(A5547,H5547),'Point Emissions'!C$2:E$233,3,FALSE))</f>
        <v>0</v>
      </c>
      <c r="R5547" s="2" t="s">
        <v>2651</v>
      </c>
      <c r="S5547" s="43">
        <f>IF(O5547-Q5547&gt;=0,O5547-Q5547,0)</f>
        <v>2.1429911056231608</v>
      </c>
      <c r="T5547" s="2" t="s">
        <v>2651</v>
      </c>
    </row>
    <row r="5548" spans="1:20">
      <c r="A5548" t="s">
        <v>2239</v>
      </c>
      <c r="B5548" t="s">
        <v>2206</v>
      </c>
      <c r="C5548" t="s">
        <v>2336</v>
      </c>
      <c r="D5548" t="s">
        <v>2240</v>
      </c>
      <c r="E5548" t="s">
        <v>2285</v>
      </c>
      <c r="F5548" t="s">
        <v>2207</v>
      </c>
      <c r="G5548" s="9" t="s">
        <v>4620</v>
      </c>
      <c r="H5548" t="s">
        <v>2274</v>
      </c>
      <c r="I5548" t="s">
        <v>4630</v>
      </c>
      <c r="J5548" s="14">
        <f>VLOOKUP(Emissions!A2839,'County Activity'!A$2:J$3224,9,FALSE)</f>
        <v>1499.3521038224897</v>
      </c>
      <c r="K5548" s="14" t="str">
        <f>VLOOKUP(Emissions!B4643,'County Activity'!B$2:J$3224,9,FALSE)</f>
        <v>E6GAL</v>
      </c>
      <c r="L5548" s="20">
        <f>VLOOKUP($H5548,'Emission Factors'!$B$2:$F$3,3, FALSE)</f>
        <v>0.85</v>
      </c>
      <c r="M5548" s="19" t="str">
        <f>VLOOKUP($H5548,'Emission Factors'!$B$2:$F$3,4, FALSE)</f>
        <v>LB</v>
      </c>
      <c r="N5548" s="19" t="str">
        <f>VLOOKUP($H5548,'Emission Factors'!$B$2:$F$3,5, FALSE)</f>
        <v>E6GAL</v>
      </c>
      <c r="O5548" s="42">
        <f>J5548*L5548/2000</f>
        <v>0.63722464412455804</v>
      </c>
      <c r="P5548" s="2" t="s">
        <v>2651</v>
      </c>
      <c r="Q5548" s="42">
        <f>IF(ISNA(VLOOKUP(CONCATENATE(A5548,H5548),'Point Emissions'!C$2:E$233,3,FALSE)),0,VLOOKUP(CONCATENATE(A5548,H5548),'Point Emissions'!C$2:E$233,3,FALSE))</f>
        <v>0</v>
      </c>
      <c r="R5548" s="2" t="s">
        <v>2651</v>
      </c>
      <c r="S5548" s="43">
        <f>IF(O5548-Q5548&gt;=0,O5548-Q5548,0)</f>
        <v>0.63722464412455804</v>
      </c>
      <c r="T5548" s="2" t="s">
        <v>2651</v>
      </c>
    </row>
    <row r="5549" spans="1:20">
      <c r="A5549" t="s">
        <v>5388</v>
      </c>
      <c r="B5549" t="s">
        <v>5328</v>
      </c>
      <c r="C5549" t="s">
        <v>2390</v>
      </c>
      <c r="D5549" t="s">
        <v>5389</v>
      </c>
      <c r="E5549" t="s">
        <v>2285</v>
      </c>
      <c r="F5549" t="s">
        <v>5330</v>
      </c>
      <c r="G5549" s="9" t="s">
        <v>4620</v>
      </c>
      <c r="H5549" t="s">
        <v>4628</v>
      </c>
      <c r="I5549" t="s">
        <v>4629</v>
      </c>
      <c r="J5549" s="14">
        <f>VLOOKUP(Emissions!A2298,'County Activity'!A$2:J$3224,9,FALSE)</f>
        <v>1081.0898691359125</v>
      </c>
      <c r="K5549" s="14" t="str">
        <f>VLOOKUP(Emissions!B1150,'County Activity'!B$2:J$3224,9,FALSE)</f>
        <v>E6GAL</v>
      </c>
      <c r="L5549" s="20">
        <f>VLOOKUP($H5549,'Emission Factors'!$B$2:$F$3,3, FALSE)</f>
        <v>0.16900000000000001</v>
      </c>
      <c r="M5549" s="19" t="str">
        <f>VLOOKUP($H5549,'Emission Factors'!$B$2:$F$3,4, FALSE)</f>
        <v>LB</v>
      </c>
      <c r="N5549" s="19" t="str">
        <f>VLOOKUP($H5549,'Emission Factors'!$B$2:$F$3,5, FALSE)</f>
        <v>E6GAL</v>
      </c>
      <c r="O5549" s="42">
        <f>J5549*L5549/2000</f>
        <v>9.1352093941984625E-2</v>
      </c>
      <c r="P5549" s="2" t="s">
        <v>2651</v>
      </c>
      <c r="Q5549" s="42">
        <f>IF(ISNA(VLOOKUP(CONCATENATE(A5549,H5549),'Point Emissions'!C$2:E$233,3,FALSE)),0,VLOOKUP(CONCATENATE(A5549,H5549),'Point Emissions'!C$2:E$233,3,FALSE))</f>
        <v>0</v>
      </c>
      <c r="R5549" s="2" t="s">
        <v>2651</v>
      </c>
      <c r="S5549" s="43">
        <f>IF(O5549-Q5549&gt;=0,O5549-Q5549,0)</f>
        <v>9.1352093941984625E-2</v>
      </c>
      <c r="T5549" s="2" t="s">
        <v>2651</v>
      </c>
    </row>
    <row r="5550" spans="1:20">
      <c r="A5550" t="s">
        <v>1458</v>
      </c>
      <c r="B5550" t="s">
        <v>1425</v>
      </c>
      <c r="C5550" t="s">
        <v>2360</v>
      </c>
      <c r="D5550" t="s">
        <v>1459</v>
      </c>
      <c r="E5550" t="s">
        <v>2285</v>
      </c>
      <c r="F5550" t="s">
        <v>1426</v>
      </c>
      <c r="G5550" s="9" t="s">
        <v>4620</v>
      </c>
      <c r="H5550" t="s">
        <v>2274</v>
      </c>
      <c r="I5550" t="s">
        <v>4630</v>
      </c>
      <c r="J5550" s="14">
        <f>VLOOKUP(Emissions!A3019,'County Activity'!A$2:J$3224,9,FALSE)</f>
        <v>1689.0928388747802</v>
      </c>
      <c r="K5550" s="14" t="str">
        <f>VLOOKUP(Emissions!B4733,'County Activity'!B$2:J$3224,9,FALSE)</f>
        <v>E6GAL</v>
      </c>
      <c r="L5550" s="20">
        <f>VLOOKUP($H5550,'Emission Factors'!$B$2:$F$3,3, FALSE)</f>
        <v>0.85</v>
      </c>
      <c r="M5550" s="19" t="str">
        <f>VLOOKUP($H5550,'Emission Factors'!$B$2:$F$3,4, FALSE)</f>
        <v>LB</v>
      </c>
      <c r="N5550" s="19" t="str">
        <f>VLOOKUP($H5550,'Emission Factors'!$B$2:$F$3,5, FALSE)</f>
        <v>E6GAL</v>
      </c>
      <c r="O5550" s="42">
        <f>J5550*L5550/2000</f>
        <v>0.71786445652178155</v>
      </c>
      <c r="P5550" s="2" t="s">
        <v>2651</v>
      </c>
      <c r="Q5550" s="42">
        <f>IF(ISNA(VLOOKUP(CONCATENATE(A5550,H5550),'Point Emissions'!C$2:E$233,3,FALSE)),0,VLOOKUP(CONCATENATE(A5550,H5550),'Point Emissions'!C$2:E$233,3,FALSE))</f>
        <v>0</v>
      </c>
      <c r="R5550" s="2" t="s">
        <v>2651</v>
      </c>
      <c r="S5550" s="43">
        <f>IF(O5550-Q5550&gt;=0,O5550-Q5550,0)</f>
        <v>0.71786445652178155</v>
      </c>
      <c r="T5550" s="2" t="s">
        <v>2651</v>
      </c>
    </row>
    <row r="5551" spans="1:20">
      <c r="A5551" t="s">
        <v>828</v>
      </c>
      <c r="B5551" t="s">
        <v>811</v>
      </c>
      <c r="C5551" t="s">
        <v>2312</v>
      </c>
      <c r="D5551" t="s">
        <v>4417</v>
      </c>
      <c r="E5551" t="s">
        <v>2285</v>
      </c>
      <c r="F5551" t="s">
        <v>813</v>
      </c>
      <c r="G5551" s="9" t="s">
        <v>4620</v>
      </c>
      <c r="H5551" t="s">
        <v>2274</v>
      </c>
      <c r="I5551" t="s">
        <v>4630</v>
      </c>
      <c r="J5551" s="14">
        <f>VLOOKUP(Emissions!A5661,'County Activity'!A$2:J$3224,9,FALSE)</f>
        <v>2901.7683080663655</v>
      </c>
      <c r="K5551" s="14" t="str">
        <f>VLOOKUP(Emissions!B6054,'County Activity'!B$2:J$3224,9,FALSE)</f>
        <v>E6GAL</v>
      </c>
      <c r="L5551" s="20">
        <f>VLOOKUP($H5551,'Emission Factors'!$B$2:$F$3,3, FALSE)</f>
        <v>0.85</v>
      </c>
      <c r="M5551" s="19" t="str">
        <f>VLOOKUP($H5551,'Emission Factors'!$B$2:$F$3,4, FALSE)</f>
        <v>LB</v>
      </c>
      <c r="N5551" s="19" t="str">
        <f>VLOOKUP($H5551,'Emission Factors'!$B$2:$F$3,5, FALSE)</f>
        <v>E6GAL</v>
      </c>
      <c r="O5551" s="42">
        <f>J5551*L5551/2000</f>
        <v>1.2332515309282053</v>
      </c>
      <c r="P5551" s="2" t="s">
        <v>2651</v>
      </c>
      <c r="Q5551" s="42">
        <f>IF(ISNA(VLOOKUP(CONCATENATE(A5551,H5551),'Point Emissions'!C$2:E$233,3,FALSE)),0,VLOOKUP(CONCATENATE(A5551,H5551),'Point Emissions'!C$2:E$233,3,FALSE))</f>
        <v>0</v>
      </c>
      <c r="R5551" s="2" t="s">
        <v>2651</v>
      </c>
      <c r="S5551" s="43">
        <f>IF(O5551-Q5551&gt;=0,O5551-Q5551,0)</f>
        <v>1.2332515309282053</v>
      </c>
      <c r="T5551" s="2" t="s">
        <v>2651</v>
      </c>
    </row>
    <row r="5552" spans="1:20">
      <c r="A5552" t="s">
        <v>3081</v>
      </c>
      <c r="B5552" t="s">
        <v>3004</v>
      </c>
      <c r="C5552" t="s">
        <v>2417</v>
      </c>
      <c r="D5552" t="s">
        <v>3082</v>
      </c>
      <c r="E5552" t="s">
        <v>2285</v>
      </c>
      <c r="F5552" t="s">
        <v>3006</v>
      </c>
      <c r="G5552" s="9" t="s">
        <v>4620</v>
      </c>
      <c r="H5552" t="s">
        <v>2274</v>
      </c>
      <c r="I5552" t="s">
        <v>4630</v>
      </c>
      <c r="J5552" s="14">
        <f>VLOOKUP(Emissions!A731,'County Activity'!A$2:J$3224,9,FALSE)</f>
        <v>294.20221652749279</v>
      </c>
      <c r="K5552" s="14" t="str">
        <f>VLOOKUP(Emissions!B3589,'County Activity'!B$2:J$3224,9,FALSE)</f>
        <v>E6GAL</v>
      </c>
      <c r="L5552" s="20">
        <f>VLOOKUP($H5552,'Emission Factors'!$B$2:$F$3,3, FALSE)</f>
        <v>0.85</v>
      </c>
      <c r="M5552" s="19" t="str">
        <f>VLOOKUP($H5552,'Emission Factors'!$B$2:$F$3,4, FALSE)</f>
        <v>LB</v>
      </c>
      <c r="N5552" s="19" t="str">
        <f>VLOOKUP($H5552,'Emission Factors'!$B$2:$F$3,5, FALSE)</f>
        <v>E6GAL</v>
      </c>
      <c r="O5552" s="42">
        <f>J5552*L5552/2000</f>
        <v>0.12503594202418444</v>
      </c>
      <c r="P5552" s="2" t="s">
        <v>2651</v>
      </c>
      <c r="Q5552" s="42">
        <f>IF(ISNA(VLOOKUP(CONCATENATE(A5552,H5552),'Point Emissions'!C$2:E$233,3,FALSE)),0,VLOOKUP(CONCATENATE(A5552,H5552),'Point Emissions'!C$2:E$233,3,FALSE))</f>
        <v>0</v>
      </c>
      <c r="R5552" s="2" t="s">
        <v>2651</v>
      </c>
      <c r="S5552" s="43">
        <f>IF(O5552-Q5552&gt;=0,O5552-Q5552,0)</f>
        <v>0.12503594202418444</v>
      </c>
      <c r="T5552" s="2" t="s">
        <v>2651</v>
      </c>
    </row>
    <row r="5553" spans="1:20">
      <c r="A5553" t="s">
        <v>4397</v>
      </c>
      <c r="B5553" t="s">
        <v>4355</v>
      </c>
      <c r="C5553" t="s">
        <v>2372</v>
      </c>
      <c r="D5553" t="s">
        <v>4398</v>
      </c>
      <c r="E5553" t="s">
        <v>2285</v>
      </c>
      <c r="F5553" t="s">
        <v>4356</v>
      </c>
      <c r="G5553" s="9" t="s">
        <v>4620</v>
      </c>
      <c r="H5553" t="s">
        <v>2274</v>
      </c>
      <c r="I5553" t="s">
        <v>4630</v>
      </c>
      <c r="J5553" s="14">
        <f>VLOOKUP(Emissions!A4477,'County Activity'!A$2:J$3224,9,FALSE)</f>
        <v>907.87339050336561</v>
      </c>
      <c r="K5553" s="14" t="str">
        <f>VLOOKUP(Emissions!B5462,'County Activity'!B$2:J$3224,9,FALSE)</f>
        <v>E6GAL</v>
      </c>
      <c r="L5553" s="20">
        <f>VLOOKUP($H5553,'Emission Factors'!$B$2:$F$3,3, FALSE)</f>
        <v>0.85</v>
      </c>
      <c r="M5553" s="19" t="str">
        <f>VLOOKUP($H5553,'Emission Factors'!$B$2:$F$3,4, FALSE)</f>
        <v>LB</v>
      </c>
      <c r="N5553" s="19" t="str">
        <f>VLOOKUP($H5553,'Emission Factors'!$B$2:$F$3,5, FALSE)</f>
        <v>E6GAL</v>
      </c>
      <c r="O5553" s="42">
        <f>J5553*L5553/2000</f>
        <v>0.38584619096393036</v>
      </c>
      <c r="P5553" s="2" t="s">
        <v>2651</v>
      </c>
      <c r="Q5553" s="42">
        <f>IF(ISNA(VLOOKUP(CONCATENATE(A5553,H5553),'Point Emissions'!C$2:E$233,3,FALSE)),0,VLOOKUP(CONCATENATE(A5553,H5553),'Point Emissions'!C$2:E$233,3,FALSE))</f>
        <v>0</v>
      </c>
      <c r="R5553" s="2" t="s">
        <v>2651</v>
      </c>
      <c r="S5553" s="43">
        <f>IF(O5553-Q5553&gt;=0,O5553-Q5553,0)</f>
        <v>0.38584619096393036</v>
      </c>
      <c r="T5553" s="2" t="s">
        <v>2651</v>
      </c>
    </row>
    <row r="5554" spans="1:20">
      <c r="A5554" t="s">
        <v>3080</v>
      </c>
      <c r="B5554" t="s">
        <v>3004</v>
      </c>
      <c r="C5554" t="s">
        <v>2414</v>
      </c>
      <c r="D5554" t="s">
        <v>2433</v>
      </c>
      <c r="E5554" t="s">
        <v>2285</v>
      </c>
      <c r="F5554" t="s">
        <v>3006</v>
      </c>
      <c r="G5554" s="9" t="s">
        <v>4620</v>
      </c>
      <c r="H5554" t="s">
        <v>2274</v>
      </c>
      <c r="I5554" t="s">
        <v>4630</v>
      </c>
      <c r="J5554" s="14">
        <f>VLOOKUP(Emissions!A729,'County Activity'!A$2:J$3224,9,FALSE)</f>
        <v>58.443348771380677</v>
      </c>
      <c r="K5554" s="14" t="str">
        <f>VLOOKUP(Emissions!B3588,'County Activity'!B$2:J$3224,9,FALSE)</f>
        <v>E6GAL</v>
      </c>
      <c r="L5554" s="20">
        <f>VLOOKUP($H5554,'Emission Factors'!$B$2:$F$3,3, FALSE)</f>
        <v>0.85</v>
      </c>
      <c r="M5554" s="19" t="str">
        <f>VLOOKUP($H5554,'Emission Factors'!$B$2:$F$3,4, FALSE)</f>
        <v>LB</v>
      </c>
      <c r="N5554" s="19" t="str">
        <f>VLOOKUP($H5554,'Emission Factors'!$B$2:$F$3,5, FALSE)</f>
        <v>E6GAL</v>
      </c>
      <c r="O5554" s="42">
        <f>J5554*L5554/2000</f>
        <v>2.4838423227836789E-2</v>
      </c>
      <c r="P5554" s="2" t="s">
        <v>2651</v>
      </c>
      <c r="Q5554" s="42">
        <f>IF(ISNA(VLOOKUP(CONCATENATE(A5554,H5554),'Point Emissions'!C$2:E$233,3,FALSE)),0,VLOOKUP(CONCATENATE(A5554,H5554),'Point Emissions'!C$2:E$233,3,FALSE))</f>
        <v>0</v>
      </c>
      <c r="R5554" s="2" t="s">
        <v>2651</v>
      </c>
      <c r="S5554" s="43">
        <f>IF(O5554-Q5554&gt;=0,O5554-Q5554,0)</f>
        <v>2.4838423227836789E-2</v>
      </c>
      <c r="T5554" s="2" t="s">
        <v>2651</v>
      </c>
    </row>
    <row r="5555" spans="1:20">
      <c r="A5555" t="s">
        <v>4207</v>
      </c>
      <c r="B5555" t="s">
        <v>4110</v>
      </c>
      <c r="C5555" t="s">
        <v>2722</v>
      </c>
      <c r="D5555" t="s">
        <v>4208</v>
      </c>
      <c r="E5555" t="s">
        <v>2285</v>
      </c>
      <c r="F5555" t="s">
        <v>4111</v>
      </c>
      <c r="G5555" s="9" t="s">
        <v>4620</v>
      </c>
      <c r="H5555" t="s">
        <v>2274</v>
      </c>
      <c r="I5555" t="s">
        <v>4630</v>
      </c>
      <c r="J5555" s="14">
        <f>VLOOKUP(Emissions!A4229,'County Activity'!A$2:J$3224,9,FALSE)</f>
        <v>764.24685941315056</v>
      </c>
      <c r="K5555" s="14" t="str">
        <f>VLOOKUP(Emissions!B5338,'County Activity'!B$2:J$3224,9,FALSE)</f>
        <v>E6GAL</v>
      </c>
      <c r="L5555" s="20">
        <f>VLOOKUP($H5555,'Emission Factors'!$B$2:$F$3,3, FALSE)</f>
        <v>0.85</v>
      </c>
      <c r="M5555" s="19" t="str">
        <f>VLOOKUP($H5555,'Emission Factors'!$B$2:$F$3,4, FALSE)</f>
        <v>LB</v>
      </c>
      <c r="N5555" s="19" t="str">
        <f>VLOOKUP($H5555,'Emission Factors'!$B$2:$F$3,5, FALSE)</f>
        <v>E6GAL</v>
      </c>
      <c r="O5555" s="42">
        <f>J5555*L5555/2000</f>
        <v>0.32480491525058897</v>
      </c>
      <c r="P5555" s="2" t="s">
        <v>2651</v>
      </c>
      <c r="Q5555" s="42">
        <f>IF(ISNA(VLOOKUP(CONCATENATE(A5555,H5555),'Point Emissions'!C$2:E$233,3,FALSE)),0,VLOOKUP(CONCATENATE(A5555,H5555),'Point Emissions'!C$2:E$233,3,FALSE))</f>
        <v>0</v>
      </c>
      <c r="R5555" s="2" t="s">
        <v>2651</v>
      </c>
      <c r="S5555" s="43">
        <f>IF(O5555-Q5555&gt;=0,O5555-Q5555,0)</f>
        <v>0.32480491525058897</v>
      </c>
      <c r="T5555" s="2" t="s">
        <v>2651</v>
      </c>
    </row>
    <row r="5556" spans="1:20">
      <c r="A5556" t="s">
        <v>4211</v>
      </c>
      <c r="B5556" t="s">
        <v>4110</v>
      </c>
      <c r="C5556" t="s">
        <v>2727</v>
      </c>
      <c r="D5556" t="s">
        <v>4212</v>
      </c>
      <c r="E5556" t="s">
        <v>2285</v>
      </c>
      <c r="F5556" t="s">
        <v>4111</v>
      </c>
      <c r="G5556" s="9" t="s">
        <v>4620</v>
      </c>
      <c r="H5556" t="s">
        <v>2274</v>
      </c>
      <c r="I5556" t="s">
        <v>4630</v>
      </c>
      <c r="J5556" s="14">
        <f>VLOOKUP(Emissions!A4233,'County Activity'!A$2:J$3224,9,FALSE)</f>
        <v>3857.5812564386392</v>
      </c>
      <c r="K5556" s="14" t="str">
        <f>VLOOKUP(Emissions!B5340,'County Activity'!B$2:J$3224,9,FALSE)</f>
        <v>E6GAL</v>
      </c>
      <c r="L5556" s="20">
        <f>VLOOKUP($H5556,'Emission Factors'!$B$2:$F$3,3, FALSE)</f>
        <v>0.85</v>
      </c>
      <c r="M5556" s="19" t="str">
        <f>VLOOKUP($H5556,'Emission Factors'!$B$2:$F$3,4, FALSE)</f>
        <v>LB</v>
      </c>
      <c r="N5556" s="19" t="str">
        <f>VLOOKUP($H5556,'Emission Factors'!$B$2:$F$3,5, FALSE)</f>
        <v>E6GAL</v>
      </c>
      <c r="O5556" s="42">
        <f>J5556*L5556/2000</f>
        <v>1.6394720339864215</v>
      </c>
      <c r="P5556" s="2" t="s">
        <v>2651</v>
      </c>
      <c r="Q5556" s="42">
        <f>IF(ISNA(VLOOKUP(CONCATENATE(A5556,H5556),'Point Emissions'!C$2:E$233,3,FALSE)),0,VLOOKUP(CONCATENATE(A5556,H5556),'Point Emissions'!C$2:E$233,3,FALSE))</f>
        <v>0</v>
      </c>
      <c r="R5556" s="2" t="s">
        <v>2651</v>
      </c>
      <c r="S5556" s="43">
        <f>IF(O5556-Q5556&gt;=0,O5556-Q5556,0)</f>
        <v>1.6394720339864215</v>
      </c>
      <c r="T5556" s="2" t="s">
        <v>2651</v>
      </c>
    </row>
    <row r="5557" spans="1:20">
      <c r="A5557" t="s">
        <v>1942</v>
      </c>
      <c r="B5557" t="s">
        <v>1909</v>
      </c>
      <c r="C5557" t="s">
        <v>2339</v>
      </c>
      <c r="D5557" t="s">
        <v>1778</v>
      </c>
      <c r="E5557" t="s">
        <v>2285</v>
      </c>
      <c r="F5557" t="s">
        <v>1911</v>
      </c>
      <c r="G5557" s="9" t="s">
        <v>4620</v>
      </c>
      <c r="H5557" t="s">
        <v>2274</v>
      </c>
      <c r="I5557" t="s">
        <v>4630</v>
      </c>
      <c r="J5557" s="14">
        <f>VLOOKUP(Emissions!A2501,'County Activity'!A$2:J$3224,9,FALSE)</f>
        <v>1230.0643669356182</v>
      </c>
      <c r="K5557" s="14" t="str">
        <f>VLOOKUP(Emissions!B4474,'County Activity'!B$2:J$3224,9,FALSE)</f>
        <v>E6GAL</v>
      </c>
      <c r="L5557" s="20">
        <f>VLOOKUP($H5557,'Emission Factors'!$B$2:$F$3,3, FALSE)</f>
        <v>0.85</v>
      </c>
      <c r="M5557" s="19" t="str">
        <f>VLOOKUP($H5557,'Emission Factors'!$B$2:$F$3,4, FALSE)</f>
        <v>LB</v>
      </c>
      <c r="N5557" s="19" t="str">
        <f>VLOOKUP($H5557,'Emission Factors'!$B$2:$F$3,5, FALSE)</f>
        <v>E6GAL</v>
      </c>
      <c r="O5557" s="42">
        <f>J5557*L5557/2000</f>
        <v>0.52277735594763775</v>
      </c>
      <c r="P5557" s="2" t="s">
        <v>2651</v>
      </c>
      <c r="Q5557" s="42">
        <f>IF(ISNA(VLOOKUP(CONCATENATE(A5557,H5557),'Point Emissions'!C$2:E$233,3,FALSE)),0,VLOOKUP(CONCATENATE(A5557,H5557),'Point Emissions'!C$2:E$233,3,FALSE))</f>
        <v>0</v>
      </c>
      <c r="R5557" s="2" t="s">
        <v>2651</v>
      </c>
      <c r="S5557" s="43">
        <f>IF(O5557-Q5557&gt;=0,O5557-Q5557,0)</f>
        <v>0.52277735594763775</v>
      </c>
      <c r="T5557" s="2" t="s">
        <v>2651</v>
      </c>
    </row>
    <row r="5558" spans="1:20">
      <c r="A5558" t="s">
        <v>4844</v>
      </c>
      <c r="B5558" t="s">
        <v>4808</v>
      </c>
      <c r="C5558" t="s">
        <v>2357</v>
      </c>
      <c r="D5558" t="s">
        <v>2355</v>
      </c>
      <c r="E5558" t="s">
        <v>2285</v>
      </c>
      <c r="F5558" t="s">
        <v>4810</v>
      </c>
      <c r="G5558" s="9" t="s">
        <v>4620</v>
      </c>
      <c r="H5558" t="s">
        <v>2274</v>
      </c>
      <c r="I5558" t="s">
        <v>4630</v>
      </c>
      <c r="J5558" s="14">
        <f>VLOOKUP(Emissions!A1629,'County Activity'!A$2:J$3224,9,FALSE)</f>
        <v>665.2294159056936</v>
      </c>
      <c r="K5558" s="14" t="str">
        <f>VLOOKUP(Emissions!B4038,'County Activity'!B$2:J$3224,9,FALSE)</f>
        <v>E6GAL</v>
      </c>
      <c r="L5558" s="20">
        <f>VLOOKUP($H5558,'Emission Factors'!$B$2:$F$3,3, FALSE)</f>
        <v>0.85</v>
      </c>
      <c r="M5558" s="19" t="str">
        <f>VLOOKUP($H5558,'Emission Factors'!$B$2:$F$3,4, FALSE)</f>
        <v>LB</v>
      </c>
      <c r="N5558" s="19" t="str">
        <f>VLOOKUP($H5558,'Emission Factors'!$B$2:$F$3,5, FALSE)</f>
        <v>E6GAL</v>
      </c>
      <c r="O5558" s="42">
        <f>J5558*L5558/2000</f>
        <v>0.28272250175991981</v>
      </c>
      <c r="P5558" s="2" t="s">
        <v>2651</v>
      </c>
      <c r="Q5558" s="42">
        <f>IF(ISNA(VLOOKUP(CONCATENATE(A5558,H5558),'Point Emissions'!C$2:E$233,3,FALSE)),0,VLOOKUP(CONCATENATE(A5558,H5558),'Point Emissions'!C$2:E$233,3,FALSE))</f>
        <v>0</v>
      </c>
      <c r="R5558" s="2" t="s">
        <v>2651</v>
      </c>
      <c r="S5558" s="43">
        <f>IF(O5558-Q5558&gt;=0,O5558-Q5558,0)</f>
        <v>0.28272250175991981</v>
      </c>
      <c r="T5558" s="2" t="s">
        <v>2651</v>
      </c>
    </row>
    <row r="5559" spans="1:20">
      <c r="A5559" t="s">
        <v>4393</v>
      </c>
      <c r="B5559" t="s">
        <v>4355</v>
      </c>
      <c r="C5559" t="s">
        <v>2363</v>
      </c>
      <c r="D5559" t="s">
        <v>2692</v>
      </c>
      <c r="E5559" t="s">
        <v>2285</v>
      </c>
      <c r="F5559" t="s">
        <v>4356</v>
      </c>
      <c r="G5559" s="9" t="s">
        <v>4620</v>
      </c>
      <c r="H5559" t="s">
        <v>2274</v>
      </c>
      <c r="I5559" t="s">
        <v>4630</v>
      </c>
      <c r="J5559" s="14">
        <f>VLOOKUP(Emissions!A4471,'County Activity'!A$2:J$3224,9,FALSE)</f>
        <v>903.32601761266085</v>
      </c>
      <c r="K5559" s="14" t="str">
        <f>VLOOKUP(Emissions!B5459,'County Activity'!B$2:J$3224,9,FALSE)</f>
        <v>E6GAL</v>
      </c>
      <c r="L5559" s="20">
        <f>VLOOKUP($H5559,'Emission Factors'!$B$2:$F$3,3, FALSE)</f>
        <v>0.85</v>
      </c>
      <c r="M5559" s="19" t="str">
        <f>VLOOKUP($H5559,'Emission Factors'!$B$2:$F$3,4, FALSE)</f>
        <v>LB</v>
      </c>
      <c r="N5559" s="19" t="str">
        <f>VLOOKUP($H5559,'Emission Factors'!$B$2:$F$3,5, FALSE)</f>
        <v>E6GAL</v>
      </c>
      <c r="O5559" s="42">
        <f>J5559*L5559/2000</f>
        <v>0.38391355748538086</v>
      </c>
      <c r="P5559" s="2" t="s">
        <v>2651</v>
      </c>
      <c r="Q5559" s="42">
        <f>IF(ISNA(VLOOKUP(CONCATENATE(A5559,H5559),'Point Emissions'!C$2:E$233,3,FALSE)),0,VLOOKUP(CONCATENATE(A5559,H5559),'Point Emissions'!C$2:E$233,3,FALSE))</f>
        <v>0</v>
      </c>
      <c r="R5559" s="2" t="s">
        <v>2651</v>
      </c>
      <c r="S5559" s="43">
        <f>IF(O5559-Q5559&gt;=0,O5559-Q5559,0)</f>
        <v>0.38391355748538086</v>
      </c>
      <c r="T5559" s="2" t="s">
        <v>2651</v>
      </c>
    </row>
    <row r="5560" spans="1:20">
      <c r="A5560" t="s">
        <v>5175</v>
      </c>
      <c r="B5560" t="s">
        <v>5151</v>
      </c>
      <c r="C5560" t="s">
        <v>2327</v>
      </c>
      <c r="D5560" t="s">
        <v>5176</v>
      </c>
      <c r="E5560" t="s">
        <v>2285</v>
      </c>
      <c r="F5560" t="s">
        <v>5152</v>
      </c>
      <c r="G5560" s="9" t="s">
        <v>4620</v>
      </c>
      <c r="H5560" t="s">
        <v>2274</v>
      </c>
      <c r="I5560" t="s">
        <v>4630</v>
      </c>
      <c r="J5560" s="14">
        <f>VLOOKUP(Emissions!A2017,'County Activity'!A$2:J$3224,9,FALSE)</f>
        <v>888.46699633599212</v>
      </c>
      <c r="K5560" s="14" t="str">
        <f>VLOOKUP(Emissions!B4232,'County Activity'!B$2:J$3224,9,FALSE)</f>
        <v>E6GAL</v>
      </c>
      <c r="L5560" s="20">
        <f>VLOOKUP($H5560,'Emission Factors'!$B$2:$F$3,3, FALSE)</f>
        <v>0.85</v>
      </c>
      <c r="M5560" s="19" t="str">
        <f>VLOOKUP($H5560,'Emission Factors'!$B$2:$F$3,4, FALSE)</f>
        <v>LB</v>
      </c>
      <c r="N5560" s="19" t="str">
        <f>VLOOKUP($H5560,'Emission Factors'!$B$2:$F$3,5, FALSE)</f>
        <v>E6GAL</v>
      </c>
      <c r="O5560" s="42">
        <f>J5560*L5560/2000</f>
        <v>0.37759847344279668</v>
      </c>
      <c r="P5560" s="2" t="s">
        <v>2651</v>
      </c>
      <c r="Q5560" s="42">
        <f>IF(ISNA(VLOOKUP(CONCATENATE(A5560,H5560),'Point Emissions'!C$2:E$233,3,FALSE)),0,VLOOKUP(CONCATENATE(A5560,H5560),'Point Emissions'!C$2:E$233,3,FALSE))</f>
        <v>0</v>
      </c>
      <c r="R5560" s="2" t="s">
        <v>2651</v>
      </c>
      <c r="S5560" s="43">
        <f>IF(O5560-Q5560&gt;=0,O5560-Q5560,0)</f>
        <v>0.37759847344279668</v>
      </c>
      <c r="T5560" s="2" t="s">
        <v>2651</v>
      </c>
    </row>
    <row r="5561" spans="1:20">
      <c r="A5561" t="s">
        <v>1446</v>
      </c>
      <c r="B5561" t="s">
        <v>1425</v>
      </c>
      <c r="C5561" t="s">
        <v>2330</v>
      </c>
      <c r="D5561" t="s">
        <v>1447</v>
      </c>
      <c r="E5561" t="s">
        <v>2285</v>
      </c>
      <c r="F5561" t="s">
        <v>1426</v>
      </c>
      <c r="G5561" s="9" t="s">
        <v>4620</v>
      </c>
      <c r="H5561" t="s">
        <v>2274</v>
      </c>
      <c r="I5561" t="s">
        <v>4630</v>
      </c>
      <c r="J5561" s="14">
        <f>VLOOKUP(Emissions!A2999,'County Activity'!A$2:J$3224,9,FALSE)</f>
        <v>1669.4622784381468</v>
      </c>
      <c r="K5561" s="14" t="str">
        <f>VLOOKUP(Emissions!B4723,'County Activity'!B$2:J$3224,9,FALSE)</f>
        <v>E6GAL</v>
      </c>
      <c r="L5561" s="20">
        <f>VLOOKUP($H5561,'Emission Factors'!$B$2:$F$3,3, FALSE)</f>
        <v>0.85</v>
      </c>
      <c r="M5561" s="19" t="str">
        <f>VLOOKUP($H5561,'Emission Factors'!$B$2:$F$3,4, FALSE)</f>
        <v>LB</v>
      </c>
      <c r="N5561" s="19" t="str">
        <f>VLOOKUP($H5561,'Emission Factors'!$B$2:$F$3,5, FALSE)</f>
        <v>E6GAL</v>
      </c>
      <c r="O5561" s="42">
        <f>J5561*L5561/2000</f>
        <v>0.70952146833621232</v>
      </c>
      <c r="P5561" s="2" t="s">
        <v>2651</v>
      </c>
      <c r="Q5561" s="42">
        <f>IF(ISNA(VLOOKUP(CONCATENATE(A5561,H5561),'Point Emissions'!C$2:E$233,3,FALSE)),0,VLOOKUP(CONCATENATE(A5561,H5561),'Point Emissions'!C$2:E$233,3,FALSE))</f>
        <v>0</v>
      </c>
      <c r="R5561" s="2" t="s">
        <v>2651</v>
      </c>
      <c r="S5561" s="43">
        <f>IF(O5561-Q5561&gt;=0,O5561-Q5561,0)</f>
        <v>0.70952146833621232</v>
      </c>
      <c r="T5561" s="2" t="s">
        <v>2651</v>
      </c>
    </row>
    <row r="5562" spans="1:20">
      <c r="A5562" t="s">
        <v>251</v>
      </c>
      <c r="B5562" t="s">
        <v>232</v>
      </c>
      <c r="C5562" t="s">
        <v>2315</v>
      </c>
      <c r="D5562" t="s">
        <v>252</v>
      </c>
      <c r="E5562" t="s">
        <v>2285</v>
      </c>
      <c r="F5562" t="s">
        <v>233</v>
      </c>
      <c r="G5562" s="9" t="s">
        <v>4620</v>
      </c>
      <c r="H5562" t="s">
        <v>2274</v>
      </c>
      <c r="I5562" t="s">
        <v>4630</v>
      </c>
      <c r="J5562" s="14">
        <f>VLOOKUP(Emissions!A5069,'County Activity'!A$2:J$3224,9,FALSE)</f>
        <v>1433.0629356270058</v>
      </c>
      <c r="K5562" s="14" t="str">
        <f>VLOOKUP(Emissions!B5758,'County Activity'!B$2:J$3224,9,FALSE)</f>
        <v>E6GAL</v>
      </c>
      <c r="L5562" s="20">
        <f>VLOOKUP($H5562,'Emission Factors'!$B$2:$F$3,3, FALSE)</f>
        <v>0.85</v>
      </c>
      <c r="M5562" s="19" t="str">
        <f>VLOOKUP($H5562,'Emission Factors'!$B$2:$F$3,4, FALSE)</f>
        <v>LB</v>
      </c>
      <c r="N5562" s="19" t="str">
        <f>VLOOKUP($H5562,'Emission Factors'!$B$2:$F$3,5, FALSE)</f>
        <v>E6GAL</v>
      </c>
      <c r="O5562" s="42">
        <f>J5562*L5562/2000</f>
        <v>0.60905174764147751</v>
      </c>
      <c r="P5562" s="2" t="s">
        <v>2651</v>
      </c>
      <c r="Q5562" s="42">
        <f>IF(ISNA(VLOOKUP(CONCATENATE(A5562,H5562),'Point Emissions'!C$2:E$233,3,FALSE)),0,VLOOKUP(CONCATENATE(A5562,H5562),'Point Emissions'!C$2:E$233,3,FALSE))</f>
        <v>0</v>
      </c>
      <c r="R5562" s="2" t="s">
        <v>2651</v>
      </c>
      <c r="S5562" s="43">
        <f>IF(O5562-Q5562&gt;=0,O5562-Q5562,0)</f>
        <v>0.60905174764147751</v>
      </c>
      <c r="T5562" s="2" t="s">
        <v>2651</v>
      </c>
    </row>
    <row r="5563" spans="1:20">
      <c r="A5563" t="s">
        <v>2697</v>
      </c>
      <c r="B5563" t="s">
        <v>2593</v>
      </c>
      <c r="C5563" t="s">
        <v>2462</v>
      </c>
      <c r="D5563" t="s">
        <v>2698</v>
      </c>
      <c r="E5563" t="s">
        <v>2285</v>
      </c>
      <c r="F5563" t="s">
        <v>2595</v>
      </c>
      <c r="G5563" s="9" t="s">
        <v>4620</v>
      </c>
      <c r="H5563" t="s">
        <v>4628</v>
      </c>
      <c r="I5563" t="s">
        <v>4629</v>
      </c>
      <c r="J5563" s="14">
        <f>VLOOKUP(Emissions!A342,'County Activity'!A$2:J$3224,9,FALSE)</f>
        <v>156.82031722380887</v>
      </c>
      <c r="K5563" s="14" t="str">
        <f>VLOOKUP(Emissions!B172,'County Activity'!B$2:J$3224,9,FALSE)</f>
        <v>E6GAL</v>
      </c>
      <c r="L5563" s="20">
        <f>VLOOKUP($H5563,'Emission Factors'!$B$2:$F$3,3, FALSE)</f>
        <v>0.16900000000000001</v>
      </c>
      <c r="M5563" s="19" t="str">
        <f>VLOOKUP($H5563,'Emission Factors'!$B$2:$F$3,4, FALSE)</f>
        <v>LB</v>
      </c>
      <c r="N5563" s="19" t="str">
        <f>VLOOKUP($H5563,'Emission Factors'!$B$2:$F$3,5, FALSE)</f>
        <v>E6GAL</v>
      </c>
      <c r="O5563" s="42">
        <f>J5563*L5563/2000</f>
        <v>1.3251316805411851E-2</v>
      </c>
      <c r="P5563" s="2" t="s">
        <v>2651</v>
      </c>
      <c r="Q5563" s="42">
        <f>IF(ISNA(VLOOKUP(CONCATENATE(A5563,H5563),'Point Emissions'!C$2:E$233,3,FALSE)),0,VLOOKUP(CONCATENATE(A5563,H5563),'Point Emissions'!C$2:E$233,3,FALSE))</f>
        <v>0</v>
      </c>
      <c r="R5563" s="2" t="s">
        <v>2651</v>
      </c>
      <c r="S5563" s="43">
        <f>IF(O5563-Q5563&gt;=0,O5563-Q5563,0)</f>
        <v>1.3251316805411851E-2</v>
      </c>
      <c r="T5563" s="2" t="s">
        <v>2651</v>
      </c>
    </row>
    <row r="5564" spans="1:20">
      <c r="A5564" t="s">
        <v>467</v>
      </c>
      <c r="B5564" t="s">
        <v>232</v>
      </c>
      <c r="C5564" t="s">
        <v>3432</v>
      </c>
      <c r="D5564" t="s">
        <v>3070</v>
      </c>
      <c r="E5564" t="s">
        <v>2285</v>
      </c>
      <c r="F5564" t="s">
        <v>233</v>
      </c>
      <c r="G5564" s="9" t="s">
        <v>4620</v>
      </c>
      <c r="H5564" t="s">
        <v>2274</v>
      </c>
      <c r="I5564" t="s">
        <v>4630</v>
      </c>
      <c r="J5564" s="14">
        <f>VLOOKUP(Emissions!A5339,'County Activity'!A$2:J$3224,9,FALSE)</f>
        <v>1898.4000868582018</v>
      </c>
      <c r="K5564" s="14" t="str">
        <f>VLOOKUP(Emissions!B5893,'County Activity'!B$2:J$3224,9,FALSE)</f>
        <v>E6GAL</v>
      </c>
      <c r="L5564" s="20">
        <f>VLOOKUP($H5564,'Emission Factors'!$B$2:$F$3,3, FALSE)</f>
        <v>0.85</v>
      </c>
      <c r="M5564" s="19" t="str">
        <f>VLOOKUP($H5564,'Emission Factors'!$B$2:$F$3,4, FALSE)</f>
        <v>LB</v>
      </c>
      <c r="N5564" s="19" t="str">
        <f>VLOOKUP($H5564,'Emission Factors'!$B$2:$F$3,5, FALSE)</f>
        <v>E6GAL</v>
      </c>
      <c r="O5564" s="42">
        <f>J5564*L5564/2000</f>
        <v>0.80682003691473569</v>
      </c>
      <c r="P5564" s="2" t="s">
        <v>2651</v>
      </c>
      <c r="Q5564" s="42">
        <f>IF(ISNA(VLOOKUP(CONCATENATE(A5564,H5564),'Point Emissions'!C$2:E$233,3,FALSE)),0,VLOOKUP(CONCATENATE(A5564,H5564),'Point Emissions'!C$2:E$233,3,FALSE))</f>
        <v>0</v>
      </c>
      <c r="R5564" s="2" t="s">
        <v>2651</v>
      </c>
      <c r="S5564" s="43">
        <f>IF(O5564-Q5564&gt;=0,O5564-Q5564,0)</f>
        <v>0.80682003691473569</v>
      </c>
      <c r="T5564" s="2" t="s">
        <v>2651</v>
      </c>
    </row>
    <row r="5565" spans="1:20">
      <c r="A5565" t="s">
        <v>931</v>
      </c>
      <c r="B5565" t="s">
        <v>811</v>
      </c>
      <c r="C5565" t="s">
        <v>3272</v>
      </c>
      <c r="D5565" t="s">
        <v>3664</v>
      </c>
      <c r="E5565" t="s">
        <v>2285</v>
      </c>
      <c r="F5565" t="s">
        <v>813</v>
      </c>
      <c r="G5565" s="9" t="s">
        <v>4620</v>
      </c>
      <c r="H5565" t="s">
        <v>2274</v>
      </c>
      <c r="I5565" t="s">
        <v>4630</v>
      </c>
      <c r="J5565" s="14">
        <f>VLOOKUP(Emissions!A5799,'County Activity'!A$2:J$3224,9,FALSE)</f>
        <v>18029.308751556044</v>
      </c>
      <c r="K5565" s="14" t="str">
        <f>VLOOKUP(Emissions!B6123,'County Activity'!B$2:J$3224,9,FALSE)</f>
        <v>E6GAL</v>
      </c>
      <c r="L5565" s="20">
        <f>VLOOKUP($H5565,'Emission Factors'!$B$2:$F$3,3, FALSE)</f>
        <v>0.85</v>
      </c>
      <c r="M5565" s="19" t="str">
        <f>VLOOKUP($H5565,'Emission Factors'!$B$2:$F$3,4, FALSE)</f>
        <v>LB</v>
      </c>
      <c r="N5565" s="19" t="str">
        <f>VLOOKUP($H5565,'Emission Factors'!$B$2:$F$3,5, FALSE)</f>
        <v>E6GAL</v>
      </c>
      <c r="O5565" s="42">
        <f>J5565*L5565/2000</f>
        <v>7.662456219411319</v>
      </c>
      <c r="P5565" s="2" t="s">
        <v>2651</v>
      </c>
      <c r="Q5565" s="42">
        <f>IF(ISNA(VLOOKUP(CONCATENATE(A5565,H5565),'Point Emissions'!C$2:E$233,3,FALSE)),0,VLOOKUP(CONCATENATE(A5565,H5565),'Point Emissions'!C$2:E$233,3,FALSE))</f>
        <v>0</v>
      </c>
      <c r="R5565" s="2" t="s">
        <v>2651</v>
      </c>
      <c r="S5565" s="43">
        <f>IF(O5565-Q5565&gt;=0,O5565-Q5565,0)</f>
        <v>7.662456219411319</v>
      </c>
      <c r="T5565" s="2" t="s">
        <v>2651</v>
      </c>
    </row>
    <row r="5566" spans="1:20">
      <c r="A5566" t="s">
        <v>1168</v>
      </c>
      <c r="B5566" t="s">
        <v>1116</v>
      </c>
      <c r="C5566" t="s">
        <v>2405</v>
      </c>
      <c r="D5566" t="s">
        <v>1169</v>
      </c>
      <c r="E5566" t="s">
        <v>2285</v>
      </c>
      <c r="F5566" t="s">
        <v>1117</v>
      </c>
      <c r="G5566" s="9" t="s">
        <v>4620</v>
      </c>
      <c r="H5566" t="s">
        <v>2274</v>
      </c>
      <c r="I5566" t="s">
        <v>4630</v>
      </c>
      <c r="J5566" s="14">
        <f>VLOOKUP(Emissions!A6067,'County Activity'!A$2:J$3224,9,FALSE)</f>
        <v>6174.4997680054294</v>
      </c>
      <c r="K5566" s="14" t="str">
        <f>VLOOKUP(Emissions!B6257,'County Activity'!B$2:J$3224,9,FALSE)</f>
        <v>E6GAL</v>
      </c>
      <c r="L5566" s="20">
        <f>VLOOKUP($H5566,'Emission Factors'!$B$2:$F$3,3, FALSE)</f>
        <v>0.85</v>
      </c>
      <c r="M5566" s="19" t="str">
        <f>VLOOKUP($H5566,'Emission Factors'!$B$2:$F$3,4, FALSE)</f>
        <v>LB</v>
      </c>
      <c r="N5566" s="19" t="str">
        <f>VLOOKUP($H5566,'Emission Factors'!$B$2:$F$3,5, FALSE)</f>
        <v>E6GAL</v>
      </c>
      <c r="O5566" s="42">
        <f>J5566*L5566/2000</f>
        <v>2.6241624014023075</v>
      </c>
      <c r="P5566" s="2" t="s">
        <v>2651</v>
      </c>
      <c r="Q5566" s="42">
        <f>IF(ISNA(VLOOKUP(CONCATENATE(A5566,H5566),'Point Emissions'!C$2:E$233,3,FALSE)),0,VLOOKUP(CONCATENATE(A5566,H5566),'Point Emissions'!C$2:E$233,3,FALSE))</f>
        <v>0</v>
      </c>
      <c r="R5566" s="2" t="s">
        <v>2651</v>
      </c>
      <c r="S5566" s="43">
        <f>IF(O5566-Q5566&gt;=0,O5566-Q5566,0)</f>
        <v>2.6241624014023075</v>
      </c>
      <c r="T5566" s="2" t="s">
        <v>2651</v>
      </c>
    </row>
    <row r="5567" spans="1:20">
      <c r="A5567" t="s">
        <v>4358</v>
      </c>
      <c r="B5567" t="s">
        <v>4355</v>
      </c>
      <c r="C5567" t="s">
        <v>2291</v>
      </c>
      <c r="D5567" t="s">
        <v>4359</v>
      </c>
      <c r="E5567" t="s">
        <v>2285</v>
      </c>
      <c r="F5567" t="s">
        <v>4356</v>
      </c>
      <c r="G5567" s="9" t="s">
        <v>4620</v>
      </c>
      <c r="H5567" t="s">
        <v>4628</v>
      </c>
      <c r="I5567" t="s">
        <v>4629</v>
      </c>
      <c r="J5567" s="14">
        <f>VLOOKUP(Emissions!A4422,'County Activity'!A$2:J$3224,9,FALSE)</f>
        <v>876.87439783997024</v>
      </c>
      <c r="K5567" s="14" t="str">
        <f>VLOOKUP(Emissions!B2212,'County Activity'!B$2:J$3224,9,FALSE)</f>
        <v>E6GAL</v>
      </c>
      <c r="L5567" s="20">
        <f>VLOOKUP($H5567,'Emission Factors'!$B$2:$F$3,3, FALSE)</f>
        <v>0.16900000000000001</v>
      </c>
      <c r="M5567" s="19" t="str">
        <f>VLOOKUP($H5567,'Emission Factors'!$B$2:$F$3,4, FALSE)</f>
        <v>LB</v>
      </c>
      <c r="N5567" s="19" t="str">
        <f>VLOOKUP($H5567,'Emission Factors'!$B$2:$F$3,5, FALSE)</f>
        <v>E6GAL</v>
      </c>
      <c r="O5567" s="42">
        <f>J5567*L5567/2000</f>
        <v>7.4095886617477486E-2</v>
      </c>
      <c r="P5567" s="2" t="s">
        <v>2651</v>
      </c>
      <c r="Q5567" s="42">
        <f>IF(ISNA(VLOOKUP(CONCATENATE(A5567,H5567),'Point Emissions'!C$2:E$233,3,FALSE)),0,VLOOKUP(CONCATENATE(A5567,H5567),'Point Emissions'!C$2:E$233,3,FALSE))</f>
        <v>0</v>
      </c>
      <c r="R5567" s="2" t="s">
        <v>2651</v>
      </c>
      <c r="S5567" s="43">
        <f>IF(O5567-Q5567&gt;=0,O5567-Q5567,0)</f>
        <v>7.4095886617477486E-2</v>
      </c>
      <c r="T5567" s="2" t="s">
        <v>2651</v>
      </c>
    </row>
    <row r="5568" spans="1:20">
      <c r="A5568" t="s">
        <v>1290</v>
      </c>
      <c r="B5568" t="s">
        <v>1190</v>
      </c>
      <c r="C5568" t="s">
        <v>2483</v>
      </c>
      <c r="D5568" t="s">
        <v>1291</v>
      </c>
      <c r="E5568" t="s">
        <v>2285</v>
      </c>
      <c r="F5568" t="s">
        <v>1191</v>
      </c>
      <c r="G5568" s="9" t="s">
        <v>4620</v>
      </c>
      <c r="H5568" t="s">
        <v>4628</v>
      </c>
      <c r="I5568" t="s">
        <v>4629</v>
      </c>
      <c r="J5568" s="14">
        <f>VLOOKUP(Emissions!A6230,'County Activity'!A$2:J$3224,9,FALSE)</f>
        <v>10647.865766101537</v>
      </c>
      <c r="K5568" s="14" t="str">
        <f>VLOOKUP(Emissions!B3116,'County Activity'!B$2:J$3224,9,FALSE)</f>
        <v>E6GAL</v>
      </c>
      <c r="L5568" s="20">
        <f>VLOOKUP($H5568,'Emission Factors'!$B$2:$F$3,3, FALSE)</f>
        <v>0.16900000000000001</v>
      </c>
      <c r="M5568" s="19" t="str">
        <f>VLOOKUP($H5568,'Emission Factors'!$B$2:$F$3,4, FALSE)</f>
        <v>LB</v>
      </c>
      <c r="N5568" s="19" t="str">
        <f>VLOOKUP($H5568,'Emission Factors'!$B$2:$F$3,5, FALSE)</f>
        <v>E6GAL</v>
      </c>
      <c r="O5568" s="42">
        <f>J5568*L5568/2000</f>
        <v>0.89974465723557995</v>
      </c>
      <c r="P5568" s="2" t="s">
        <v>2651</v>
      </c>
      <c r="Q5568" s="42">
        <f>IF(ISNA(VLOOKUP(CONCATENATE(A5568,H5568),'Point Emissions'!C$2:E$233,3,FALSE)),0,VLOOKUP(CONCATENATE(A5568,H5568),'Point Emissions'!C$2:E$233,3,FALSE))</f>
        <v>0</v>
      </c>
      <c r="R5568" s="2" t="s">
        <v>2651</v>
      </c>
      <c r="S5568" s="43">
        <f>IF(O5568-Q5568&gt;=0,O5568-Q5568,0)</f>
        <v>0.89974465723557995</v>
      </c>
      <c r="T5568" s="2" t="s">
        <v>2651</v>
      </c>
    </row>
    <row r="5569" spans="1:20">
      <c r="A5569" t="s">
        <v>4728</v>
      </c>
      <c r="B5569" t="s">
        <v>4669</v>
      </c>
      <c r="C5569" t="s">
        <v>2411</v>
      </c>
      <c r="D5569" t="s">
        <v>4729</v>
      </c>
      <c r="E5569" t="s">
        <v>2285</v>
      </c>
      <c r="F5569" t="s">
        <v>4670</v>
      </c>
      <c r="G5569" s="9" t="s">
        <v>4620</v>
      </c>
      <c r="H5569" t="s">
        <v>2274</v>
      </c>
      <c r="I5569" t="s">
        <v>4630</v>
      </c>
      <c r="J5569" s="14">
        <f>VLOOKUP(Emissions!A1481,'County Activity'!A$2:J$3224,9,FALSE)</f>
        <v>591.76692709388692</v>
      </c>
      <c r="K5569" s="14" t="str">
        <f>VLOOKUP(Emissions!B3964,'County Activity'!B$2:J$3224,9,FALSE)</f>
        <v>E6GAL</v>
      </c>
      <c r="L5569" s="20">
        <f>VLOOKUP($H5569,'Emission Factors'!$B$2:$F$3,3, FALSE)</f>
        <v>0.85</v>
      </c>
      <c r="M5569" s="19" t="str">
        <f>VLOOKUP($H5569,'Emission Factors'!$B$2:$F$3,4, FALSE)</f>
        <v>LB</v>
      </c>
      <c r="N5569" s="19" t="str">
        <f>VLOOKUP($H5569,'Emission Factors'!$B$2:$F$3,5, FALSE)</f>
        <v>E6GAL</v>
      </c>
      <c r="O5569" s="42">
        <f>J5569*L5569/2000</f>
        <v>0.25150094401490192</v>
      </c>
      <c r="P5569" s="2" t="s">
        <v>2651</v>
      </c>
      <c r="Q5569" s="42">
        <f>IF(ISNA(VLOOKUP(CONCATENATE(A5569,H5569),'Point Emissions'!C$2:E$233,3,FALSE)),0,VLOOKUP(CONCATENATE(A5569,H5569),'Point Emissions'!C$2:E$233,3,FALSE))</f>
        <v>0</v>
      </c>
      <c r="R5569" s="2" t="s">
        <v>2651</v>
      </c>
      <c r="S5569" s="43">
        <f>IF(O5569-Q5569&gt;=0,O5569-Q5569,0)</f>
        <v>0.25150094401490192</v>
      </c>
      <c r="T5569" s="2" t="s">
        <v>2651</v>
      </c>
    </row>
    <row r="5570" spans="1:20">
      <c r="A5570" t="s">
        <v>2726</v>
      </c>
      <c r="B5570" t="s">
        <v>2593</v>
      </c>
      <c r="C5570" t="s">
        <v>2727</v>
      </c>
      <c r="D5570" t="s">
        <v>2728</v>
      </c>
      <c r="E5570" t="s">
        <v>2285</v>
      </c>
      <c r="F5570" t="s">
        <v>2595</v>
      </c>
      <c r="G5570" s="9" t="s">
        <v>4620</v>
      </c>
      <c r="H5570" t="s">
        <v>2274</v>
      </c>
      <c r="I5570" t="s">
        <v>4630</v>
      </c>
      <c r="J5570" s="14">
        <f>VLOOKUP(Emissions!A369,'County Activity'!A$2:J$3224,9,FALSE)</f>
        <v>168.28482070882492</v>
      </c>
      <c r="K5570" s="14" t="str">
        <f>VLOOKUP(Emissions!B3408,'County Activity'!B$2:J$3224,9,FALSE)</f>
        <v>E6GAL</v>
      </c>
      <c r="L5570" s="20">
        <f>VLOOKUP($H5570,'Emission Factors'!$B$2:$F$3,3, FALSE)</f>
        <v>0.85</v>
      </c>
      <c r="M5570" s="19" t="str">
        <f>VLOOKUP($H5570,'Emission Factors'!$B$2:$F$3,4, FALSE)</f>
        <v>LB</v>
      </c>
      <c r="N5570" s="19" t="str">
        <f>VLOOKUP($H5570,'Emission Factors'!$B$2:$F$3,5, FALSE)</f>
        <v>E6GAL</v>
      </c>
      <c r="O5570" s="42">
        <f>J5570*L5570/2000</f>
        <v>7.1521048801250584E-2</v>
      </c>
      <c r="P5570" s="2" t="s">
        <v>2651</v>
      </c>
      <c r="Q5570" s="42">
        <f>IF(ISNA(VLOOKUP(CONCATENATE(A5570,H5570),'Point Emissions'!C$2:E$233,3,FALSE)),0,VLOOKUP(CONCATENATE(A5570,H5570),'Point Emissions'!C$2:E$233,3,FALSE))</f>
        <v>0</v>
      </c>
      <c r="R5570" s="2" t="s">
        <v>2651</v>
      </c>
      <c r="S5570" s="43">
        <f>IF(O5570-Q5570&gt;=0,O5570-Q5570,0)</f>
        <v>7.1521048801250584E-2</v>
      </c>
      <c r="T5570" s="2" t="s">
        <v>2651</v>
      </c>
    </row>
    <row r="5571" spans="1:20">
      <c r="A5571" t="s">
        <v>3772</v>
      </c>
      <c r="B5571" t="s">
        <v>3764</v>
      </c>
      <c r="C5571" t="s">
        <v>2297</v>
      </c>
      <c r="D5571" t="s">
        <v>3773</v>
      </c>
      <c r="E5571" t="s">
        <v>2285</v>
      </c>
      <c r="F5571" t="s">
        <v>3766</v>
      </c>
      <c r="G5571" s="9" t="s">
        <v>4620</v>
      </c>
      <c r="H5571" t="s">
        <v>2274</v>
      </c>
      <c r="I5571" t="s">
        <v>4630</v>
      </c>
      <c r="J5571" s="14">
        <f>VLOOKUP(Emissions!A3667,'County Activity'!A$2:J$3224,9,FALSE)</f>
        <v>521.47478980447283</v>
      </c>
      <c r="K5571" s="14" t="str">
        <f>VLOOKUP(Emissions!B5057,'County Activity'!B$2:J$3224,9,FALSE)</f>
        <v>E6GAL</v>
      </c>
      <c r="L5571" s="20">
        <f>VLOOKUP($H5571,'Emission Factors'!$B$2:$F$3,3, FALSE)</f>
        <v>0.85</v>
      </c>
      <c r="M5571" s="19" t="str">
        <f>VLOOKUP($H5571,'Emission Factors'!$B$2:$F$3,4, FALSE)</f>
        <v>LB</v>
      </c>
      <c r="N5571" s="19" t="str">
        <f>VLOOKUP($H5571,'Emission Factors'!$B$2:$F$3,5, FALSE)</f>
        <v>E6GAL</v>
      </c>
      <c r="O5571" s="42">
        <f>J5571*L5571/2000</f>
        <v>0.22162678566690094</v>
      </c>
      <c r="P5571" s="2" t="s">
        <v>2651</v>
      </c>
      <c r="Q5571" s="42">
        <f>IF(ISNA(VLOOKUP(CONCATENATE(A5571,H5571),'Point Emissions'!C$2:E$233,3,FALSE)),0,VLOOKUP(CONCATENATE(A5571,H5571),'Point Emissions'!C$2:E$233,3,FALSE))</f>
        <v>0</v>
      </c>
      <c r="R5571" s="2" t="s">
        <v>2651</v>
      </c>
      <c r="S5571" s="43">
        <f>IF(O5571-Q5571&gt;=0,O5571-Q5571,0)</f>
        <v>0.22162678566690094</v>
      </c>
      <c r="T5571" s="2" t="s">
        <v>2651</v>
      </c>
    </row>
    <row r="5572" spans="1:20">
      <c r="A5572" t="s">
        <v>5059</v>
      </c>
      <c r="B5572" t="s">
        <v>4977</v>
      </c>
      <c r="C5572" t="s">
        <v>2438</v>
      </c>
      <c r="D5572" t="s">
        <v>5060</v>
      </c>
      <c r="E5572" t="s">
        <v>2285</v>
      </c>
      <c r="F5572" t="s">
        <v>4978</v>
      </c>
      <c r="G5572" s="9" t="s">
        <v>4620</v>
      </c>
      <c r="H5572" t="s">
        <v>2274</v>
      </c>
      <c r="I5572" t="s">
        <v>4630</v>
      </c>
      <c r="J5572" s="14">
        <f>VLOOKUP(Emissions!A1881,'County Activity'!A$2:J$3224,9,FALSE)</f>
        <v>159.73447872419004</v>
      </c>
      <c r="K5572" s="14" t="str">
        <f>VLOOKUP(Emissions!B4164,'County Activity'!B$2:J$3224,9,FALSE)</f>
        <v>E6GAL</v>
      </c>
      <c r="L5572" s="20">
        <f>VLOOKUP($H5572,'Emission Factors'!$B$2:$F$3,3, FALSE)</f>
        <v>0.85</v>
      </c>
      <c r="M5572" s="19" t="str">
        <f>VLOOKUP($H5572,'Emission Factors'!$B$2:$F$3,4, FALSE)</f>
        <v>LB</v>
      </c>
      <c r="N5572" s="19" t="str">
        <f>VLOOKUP($H5572,'Emission Factors'!$B$2:$F$3,5, FALSE)</f>
        <v>E6GAL</v>
      </c>
      <c r="O5572" s="42">
        <f>J5572*L5572/2000</f>
        <v>6.7887153457780763E-2</v>
      </c>
      <c r="P5572" s="2" t="s">
        <v>2651</v>
      </c>
      <c r="Q5572" s="42">
        <f>IF(ISNA(VLOOKUP(CONCATENATE(A5572,H5572),'Point Emissions'!C$2:E$233,3,FALSE)),0,VLOOKUP(CONCATENATE(A5572,H5572),'Point Emissions'!C$2:E$233,3,FALSE))</f>
        <v>0</v>
      </c>
      <c r="R5572" s="2" t="s">
        <v>2651</v>
      </c>
      <c r="S5572" s="43">
        <f>IF(O5572-Q5572&gt;=0,O5572-Q5572,0)</f>
        <v>6.7887153457780763E-2</v>
      </c>
      <c r="T5572" s="2" t="s">
        <v>2651</v>
      </c>
    </row>
    <row r="5573" spans="1:20">
      <c r="A5573" t="s">
        <v>3774</v>
      </c>
      <c r="B5573" t="s">
        <v>3764</v>
      </c>
      <c r="C5573" t="s">
        <v>2300</v>
      </c>
      <c r="D5573" t="s">
        <v>3775</v>
      </c>
      <c r="E5573" t="s">
        <v>2285</v>
      </c>
      <c r="F5573" t="s">
        <v>3766</v>
      </c>
      <c r="G5573" s="9" t="s">
        <v>4620</v>
      </c>
      <c r="H5573" t="s">
        <v>2274</v>
      </c>
      <c r="I5573" t="s">
        <v>4630</v>
      </c>
      <c r="J5573" s="14">
        <f>VLOOKUP(Emissions!A3669,'County Activity'!A$2:J$3224,9,FALSE)</f>
        <v>521.95514609574445</v>
      </c>
      <c r="K5573" s="14" t="str">
        <f>VLOOKUP(Emissions!B5058,'County Activity'!B$2:J$3224,9,FALSE)</f>
        <v>E6GAL</v>
      </c>
      <c r="L5573" s="20">
        <f>VLOOKUP($H5573,'Emission Factors'!$B$2:$F$3,3, FALSE)</f>
        <v>0.85</v>
      </c>
      <c r="M5573" s="19" t="str">
        <f>VLOOKUP($H5573,'Emission Factors'!$B$2:$F$3,4, FALSE)</f>
        <v>LB</v>
      </c>
      <c r="N5573" s="19" t="str">
        <f>VLOOKUP($H5573,'Emission Factors'!$B$2:$F$3,5, FALSE)</f>
        <v>E6GAL</v>
      </c>
      <c r="O5573" s="42">
        <f>J5573*L5573/2000</f>
        <v>0.22183093709069138</v>
      </c>
      <c r="P5573" s="2" t="s">
        <v>2651</v>
      </c>
      <c r="Q5573" s="42">
        <f>IF(ISNA(VLOOKUP(CONCATENATE(A5573,H5573),'Point Emissions'!C$2:E$233,3,FALSE)),0,VLOOKUP(CONCATENATE(A5573,H5573),'Point Emissions'!C$2:E$233,3,FALSE))</f>
        <v>0</v>
      </c>
      <c r="R5573" s="2" t="s">
        <v>2651</v>
      </c>
      <c r="S5573" s="43">
        <f>IF(O5573-Q5573&gt;=0,O5573-Q5573,0)</f>
        <v>0.22183093709069138</v>
      </c>
      <c r="T5573" s="2" t="s">
        <v>2651</v>
      </c>
    </row>
    <row r="5574" spans="1:20">
      <c r="A5574" t="s">
        <v>3105</v>
      </c>
      <c r="B5574" t="s">
        <v>3004</v>
      </c>
      <c r="C5574" t="s">
        <v>2456</v>
      </c>
      <c r="D5574" t="s">
        <v>3106</v>
      </c>
      <c r="E5574" t="s">
        <v>2285</v>
      </c>
      <c r="F5574" t="s">
        <v>3006</v>
      </c>
      <c r="G5574" s="9" t="s">
        <v>4620</v>
      </c>
      <c r="H5574" t="s">
        <v>4628</v>
      </c>
      <c r="I5574" t="s">
        <v>4629</v>
      </c>
      <c r="J5574" s="14">
        <f>VLOOKUP(Emissions!A756,'County Activity'!A$2:J$3224,9,FALSE)</f>
        <v>301.95196469334161</v>
      </c>
      <c r="K5574" s="14" t="str">
        <f>VLOOKUP(Emissions!B379,'County Activity'!B$2:J$3224,9,FALSE)</f>
        <v>E6GAL</v>
      </c>
      <c r="L5574" s="20">
        <f>VLOOKUP($H5574,'Emission Factors'!$B$2:$F$3,3, FALSE)</f>
        <v>0.16900000000000001</v>
      </c>
      <c r="M5574" s="19" t="str">
        <f>VLOOKUP($H5574,'Emission Factors'!$B$2:$F$3,4, FALSE)</f>
        <v>LB</v>
      </c>
      <c r="N5574" s="19" t="str">
        <f>VLOOKUP($H5574,'Emission Factors'!$B$2:$F$3,5, FALSE)</f>
        <v>E6GAL</v>
      </c>
      <c r="O5574" s="42">
        <f>J5574*L5574/2000</f>
        <v>2.551494101658737E-2</v>
      </c>
      <c r="P5574" s="2" t="s">
        <v>2651</v>
      </c>
      <c r="Q5574" s="42">
        <f>IF(ISNA(VLOOKUP(CONCATENATE(A5574,H5574),'Point Emissions'!C$2:E$233,3,FALSE)),0,VLOOKUP(CONCATENATE(A5574,H5574),'Point Emissions'!C$2:E$233,3,FALSE))</f>
        <v>0</v>
      </c>
      <c r="R5574" s="2" t="s">
        <v>2651</v>
      </c>
      <c r="S5574" s="43">
        <f>IF(O5574-Q5574&gt;=0,O5574-Q5574,0)</f>
        <v>2.551494101658737E-2</v>
      </c>
      <c r="T5574" s="2" t="s">
        <v>2651</v>
      </c>
    </row>
    <row r="5575" spans="1:20">
      <c r="A5575" t="s">
        <v>999</v>
      </c>
      <c r="B5575" t="s">
        <v>811</v>
      </c>
      <c r="C5575" t="s">
        <v>1000</v>
      </c>
      <c r="D5575" t="s">
        <v>1001</v>
      </c>
      <c r="E5575" t="s">
        <v>2285</v>
      </c>
      <c r="F5575" t="s">
        <v>813</v>
      </c>
      <c r="G5575" s="9" t="s">
        <v>4620</v>
      </c>
      <c r="H5575" t="s">
        <v>2274</v>
      </c>
      <c r="I5575" t="s">
        <v>4630</v>
      </c>
      <c r="J5575" s="14">
        <f>VLOOKUP(Emissions!A5869,'County Activity'!A$2:J$3224,9,FALSE)</f>
        <v>4160.461909961773</v>
      </c>
      <c r="K5575" s="14" t="str">
        <f>VLOOKUP(Emissions!B6158,'County Activity'!B$2:J$3224,9,FALSE)</f>
        <v>E6GAL</v>
      </c>
      <c r="L5575" s="20">
        <f>VLOOKUP($H5575,'Emission Factors'!$B$2:$F$3,3, FALSE)</f>
        <v>0.85</v>
      </c>
      <c r="M5575" s="19" t="str">
        <f>VLOOKUP($H5575,'Emission Factors'!$B$2:$F$3,4, FALSE)</f>
        <v>LB</v>
      </c>
      <c r="N5575" s="19" t="str">
        <f>VLOOKUP($H5575,'Emission Factors'!$B$2:$F$3,5, FALSE)</f>
        <v>E6GAL</v>
      </c>
      <c r="O5575" s="42">
        <f>J5575*L5575/2000</f>
        <v>1.7681963117337534</v>
      </c>
      <c r="P5575" s="2" t="s">
        <v>2651</v>
      </c>
      <c r="Q5575" s="42">
        <f>IF(ISNA(VLOOKUP(CONCATENATE(A5575,H5575),'Point Emissions'!C$2:E$233,3,FALSE)),0,VLOOKUP(CONCATENATE(A5575,H5575),'Point Emissions'!C$2:E$233,3,FALSE))</f>
        <v>0</v>
      </c>
      <c r="R5575" s="2" t="s">
        <v>2651</v>
      </c>
      <c r="S5575" s="43">
        <f>IF(O5575-Q5575&gt;=0,O5575-Q5575,0)</f>
        <v>1.7681963117337534</v>
      </c>
      <c r="T5575" s="2" t="s">
        <v>2651</v>
      </c>
    </row>
    <row r="5576" spans="1:20">
      <c r="A5576" t="s">
        <v>1074</v>
      </c>
      <c r="B5576" t="s">
        <v>1053</v>
      </c>
      <c r="C5576" t="s">
        <v>2327</v>
      </c>
      <c r="D5576" t="s">
        <v>1075</v>
      </c>
      <c r="E5576" t="s">
        <v>2285</v>
      </c>
      <c r="F5576" t="s">
        <v>1054</v>
      </c>
      <c r="G5576" s="9" t="s">
        <v>4620</v>
      </c>
      <c r="H5576" t="s">
        <v>2274</v>
      </c>
      <c r="I5576" t="s">
        <v>4630</v>
      </c>
      <c r="J5576" s="14">
        <f>VLOOKUP(Emissions!A5937,'County Activity'!A$2:J$3224,9,FALSE)</f>
        <v>24125.510444084197</v>
      </c>
      <c r="K5576" s="14" t="str">
        <f>VLOOKUP(Emissions!B6192,'County Activity'!B$2:J$3224,9,FALSE)</f>
        <v>E6GAL</v>
      </c>
      <c r="L5576" s="20">
        <f>VLOOKUP($H5576,'Emission Factors'!$B$2:$F$3,3, FALSE)</f>
        <v>0.85</v>
      </c>
      <c r="M5576" s="19" t="str">
        <f>VLOOKUP($H5576,'Emission Factors'!$B$2:$F$3,4, FALSE)</f>
        <v>LB</v>
      </c>
      <c r="N5576" s="19" t="str">
        <f>VLOOKUP($H5576,'Emission Factors'!$B$2:$F$3,5, FALSE)</f>
        <v>E6GAL</v>
      </c>
      <c r="O5576" s="42">
        <f>J5576*L5576/2000</f>
        <v>10.253341938735783</v>
      </c>
      <c r="P5576" s="2" t="s">
        <v>2651</v>
      </c>
      <c r="Q5576" s="42">
        <f>IF(ISNA(VLOOKUP(CONCATENATE(A5576,H5576),'Point Emissions'!C$2:E$233,3,FALSE)),0,VLOOKUP(CONCATENATE(A5576,H5576),'Point Emissions'!C$2:E$233,3,FALSE))</f>
        <v>0</v>
      </c>
      <c r="R5576" s="2" t="s">
        <v>2651</v>
      </c>
      <c r="S5576" s="43">
        <f>IF(O5576-Q5576&gt;=0,O5576-Q5576,0)</f>
        <v>10.253341938735783</v>
      </c>
      <c r="T5576" s="2" t="s">
        <v>2651</v>
      </c>
    </row>
    <row r="5577" spans="1:20">
      <c r="A5577" t="s">
        <v>409</v>
      </c>
      <c r="B5577" t="s">
        <v>232</v>
      </c>
      <c r="C5577" t="s">
        <v>3326</v>
      </c>
      <c r="D5577" t="s">
        <v>4551</v>
      </c>
      <c r="E5577" t="s">
        <v>2285</v>
      </c>
      <c r="F5577" t="s">
        <v>233</v>
      </c>
      <c r="G5577" s="9" t="s">
        <v>4620</v>
      </c>
      <c r="H5577" t="s">
        <v>2274</v>
      </c>
      <c r="I5577" t="s">
        <v>4630</v>
      </c>
      <c r="J5577" s="14">
        <f>VLOOKUP(Emissions!A5261,'County Activity'!A$2:J$3224,9,FALSE)</f>
        <v>1725.0875369674004</v>
      </c>
      <c r="K5577" s="14" t="str">
        <f>VLOOKUP(Emissions!B5854,'County Activity'!B$2:J$3224,9,FALSE)</f>
        <v>E6GAL</v>
      </c>
      <c r="L5577" s="20">
        <f>VLOOKUP($H5577,'Emission Factors'!$B$2:$F$3,3, FALSE)</f>
        <v>0.85</v>
      </c>
      <c r="M5577" s="19" t="str">
        <f>VLOOKUP($H5577,'Emission Factors'!$B$2:$F$3,4, FALSE)</f>
        <v>LB</v>
      </c>
      <c r="N5577" s="19" t="str">
        <f>VLOOKUP($H5577,'Emission Factors'!$B$2:$F$3,5, FALSE)</f>
        <v>E6GAL</v>
      </c>
      <c r="O5577" s="42">
        <f>J5577*L5577/2000</f>
        <v>0.73316220321114522</v>
      </c>
      <c r="P5577" s="2" t="s">
        <v>2651</v>
      </c>
      <c r="Q5577" s="42">
        <f>IF(ISNA(VLOOKUP(CONCATENATE(A5577,H5577),'Point Emissions'!C$2:E$233,3,FALSE)),0,VLOOKUP(CONCATENATE(A5577,H5577),'Point Emissions'!C$2:E$233,3,FALSE))</f>
        <v>0</v>
      </c>
      <c r="R5577" s="2" t="s">
        <v>2651</v>
      </c>
      <c r="S5577" s="43">
        <f>IF(O5577-Q5577&gt;=0,O5577-Q5577,0)</f>
        <v>0.73316220321114522</v>
      </c>
      <c r="T5577" s="2" t="s">
        <v>2651</v>
      </c>
    </row>
    <row r="5578" spans="1:20">
      <c r="A5578" t="s">
        <v>4649</v>
      </c>
      <c r="B5578" t="s">
        <v>1756</v>
      </c>
      <c r="C5578" t="s">
        <v>3294</v>
      </c>
      <c r="D5578" t="s">
        <v>4650</v>
      </c>
      <c r="E5578" t="s">
        <v>2285</v>
      </c>
      <c r="F5578" t="s">
        <v>1757</v>
      </c>
      <c r="G5578" s="9" t="s">
        <v>4620</v>
      </c>
      <c r="H5578" t="s">
        <v>2274</v>
      </c>
      <c r="I5578" t="s">
        <v>4630</v>
      </c>
      <c r="J5578" s="14">
        <f>VLOOKUP(Emissions!A1375,'County Activity'!A$2:J$3224,9,FALSE)</f>
        <v>107.95207052510919</v>
      </c>
      <c r="K5578" s="14" t="str">
        <f>VLOOKUP(Emissions!B3911,'County Activity'!B$2:J$3224,9,FALSE)</f>
        <v>E6GAL</v>
      </c>
      <c r="L5578" s="20">
        <f>VLOOKUP($H5578,'Emission Factors'!$B$2:$F$3,3, FALSE)</f>
        <v>0.85</v>
      </c>
      <c r="M5578" s="19" t="str">
        <f>VLOOKUP($H5578,'Emission Factors'!$B$2:$F$3,4, FALSE)</f>
        <v>LB</v>
      </c>
      <c r="N5578" s="19" t="str">
        <f>VLOOKUP($H5578,'Emission Factors'!$B$2:$F$3,5, FALSE)</f>
        <v>E6GAL</v>
      </c>
      <c r="O5578" s="42">
        <f>J5578*L5578/2000</f>
        <v>4.5879629973171403E-2</v>
      </c>
      <c r="P5578" s="2" t="s">
        <v>2651</v>
      </c>
      <c r="Q5578" s="42">
        <f>IF(ISNA(VLOOKUP(CONCATENATE(A5578,H5578),'Point Emissions'!C$2:E$233,3,FALSE)),0,VLOOKUP(CONCATENATE(A5578,H5578),'Point Emissions'!C$2:E$233,3,FALSE))</f>
        <v>0</v>
      </c>
      <c r="R5578" s="2" t="s">
        <v>2651</v>
      </c>
      <c r="S5578" s="43">
        <f>IF(O5578-Q5578&gt;=0,O5578-Q5578,0)</f>
        <v>4.5879629973171403E-2</v>
      </c>
      <c r="T5578" s="2" t="s">
        <v>2651</v>
      </c>
    </row>
    <row r="5579" spans="1:20">
      <c r="A5579" t="s">
        <v>2267</v>
      </c>
      <c r="B5579" t="s">
        <v>2206</v>
      </c>
      <c r="C5579" t="s">
        <v>2396</v>
      </c>
      <c r="D5579" t="s">
        <v>2400</v>
      </c>
      <c r="E5579" t="s">
        <v>2285</v>
      </c>
      <c r="F5579" t="s">
        <v>2207</v>
      </c>
      <c r="G5579" s="9" t="s">
        <v>4620</v>
      </c>
      <c r="H5579" t="s">
        <v>2274</v>
      </c>
      <c r="I5579" t="s">
        <v>4630</v>
      </c>
      <c r="J5579" s="14">
        <f>VLOOKUP(Emissions!A2879,'County Activity'!A$2:J$3224,9,FALSE)</f>
        <v>305.92291003452033</v>
      </c>
      <c r="K5579" s="14" t="str">
        <f>VLOOKUP(Emissions!B4663,'County Activity'!B$2:J$3224,9,FALSE)</f>
        <v>E6GAL</v>
      </c>
      <c r="L5579" s="20">
        <f>VLOOKUP($H5579,'Emission Factors'!$B$2:$F$3,3, FALSE)</f>
        <v>0.85</v>
      </c>
      <c r="M5579" s="19" t="str">
        <f>VLOOKUP($H5579,'Emission Factors'!$B$2:$F$3,4, FALSE)</f>
        <v>LB</v>
      </c>
      <c r="N5579" s="19" t="str">
        <f>VLOOKUP($H5579,'Emission Factors'!$B$2:$F$3,5, FALSE)</f>
        <v>E6GAL</v>
      </c>
      <c r="O5579" s="42">
        <f>J5579*L5579/2000</f>
        <v>0.13001723676467114</v>
      </c>
      <c r="P5579" s="2" t="s">
        <v>2651</v>
      </c>
      <c r="Q5579" s="42">
        <f>IF(ISNA(VLOOKUP(CONCATENATE(A5579,H5579),'Point Emissions'!C$2:E$233,3,FALSE)),0,VLOOKUP(CONCATENATE(A5579,H5579),'Point Emissions'!C$2:E$233,3,FALSE))</f>
        <v>0</v>
      </c>
      <c r="R5579" s="2" t="s">
        <v>2651</v>
      </c>
      <c r="S5579" s="43">
        <f>IF(O5579-Q5579&gt;=0,O5579-Q5579,0)</f>
        <v>0.13001723676467114</v>
      </c>
      <c r="T5579" s="2" t="s">
        <v>2651</v>
      </c>
    </row>
    <row r="5580" spans="1:20">
      <c r="A5580" t="s">
        <v>3950</v>
      </c>
      <c r="B5580" t="s">
        <v>3858</v>
      </c>
      <c r="C5580" t="s">
        <v>2447</v>
      </c>
      <c r="D5580" t="s">
        <v>2664</v>
      </c>
      <c r="E5580" t="s">
        <v>2285</v>
      </c>
      <c r="F5580" t="s">
        <v>3860</v>
      </c>
      <c r="G5580" s="9" t="s">
        <v>4620</v>
      </c>
      <c r="H5580" t="s">
        <v>2274</v>
      </c>
      <c r="I5580" t="s">
        <v>4630</v>
      </c>
      <c r="J5580" s="14">
        <f>VLOOKUP(Emissions!A3891,'County Activity'!A$2:J$3224,9,FALSE)</f>
        <v>3045.779124189598</v>
      </c>
      <c r="K5580" s="14" t="str">
        <f>VLOOKUP(Emissions!B5169,'County Activity'!B$2:J$3224,9,FALSE)</f>
        <v>E6GAL</v>
      </c>
      <c r="L5580" s="20">
        <f>VLOOKUP($H5580,'Emission Factors'!$B$2:$F$3,3, FALSE)</f>
        <v>0.85</v>
      </c>
      <c r="M5580" s="19" t="str">
        <f>VLOOKUP($H5580,'Emission Factors'!$B$2:$F$3,4, FALSE)</f>
        <v>LB</v>
      </c>
      <c r="N5580" s="19" t="str">
        <f>VLOOKUP($H5580,'Emission Factors'!$B$2:$F$3,5, FALSE)</f>
        <v>E6GAL</v>
      </c>
      <c r="O5580" s="42">
        <f>J5580*L5580/2000</f>
        <v>1.2944561277805793</v>
      </c>
      <c r="P5580" s="2" t="s">
        <v>2651</v>
      </c>
      <c r="Q5580" s="42">
        <f>IF(ISNA(VLOOKUP(CONCATENATE(A5580,H5580),'Point Emissions'!C$2:E$233,3,FALSE)),0,VLOOKUP(CONCATENATE(A5580,H5580),'Point Emissions'!C$2:E$233,3,FALSE))</f>
        <v>0</v>
      </c>
      <c r="R5580" s="2" t="s">
        <v>2651</v>
      </c>
      <c r="S5580" s="43">
        <f>IF(O5580-Q5580&gt;=0,O5580-Q5580,0)</f>
        <v>1.2944561277805793</v>
      </c>
      <c r="T5580" s="2" t="s">
        <v>2651</v>
      </c>
    </row>
    <row r="5581" spans="1:20">
      <c r="A5581" t="s">
        <v>5592</v>
      </c>
      <c r="B5581" t="s">
        <v>4519</v>
      </c>
      <c r="C5581" t="s">
        <v>2402</v>
      </c>
      <c r="D5581" t="s">
        <v>4617</v>
      </c>
      <c r="E5581" t="s">
        <v>2285</v>
      </c>
      <c r="F5581" t="s">
        <v>4521</v>
      </c>
      <c r="G5581" s="9" t="s">
        <v>4620</v>
      </c>
      <c r="H5581" t="s">
        <v>4628</v>
      </c>
      <c r="I5581" t="s">
        <v>4629</v>
      </c>
      <c r="J5581" s="14">
        <f>VLOOKUP(Emissions!A4712,'County Activity'!A$2:J$3224,9,FALSE)</f>
        <v>5473.2756540071159</v>
      </c>
      <c r="K5581" s="14" t="str">
        <f>VLOOKUP(Emissions!B2357,'County Activity'!B$2:J$3224,9,FALSE)</f>
        <v>E6GAL</v>
      </c>
      <c r="L5581" s="20">
        <f>VLOOKUP($H5581,'Emission Factors'!$B$2:$F$3,3, FALSE)</f>
        <v>0.16900000000000001</v>
      </c>
      <c r="M5581" s="19" t="str">
        <f>VLOOKUP($H5581,'Emission Factors'!$B$2:$F$3,4, FALSE)</f>
        <v>LB</v>
      </c>
      <c r="N5581" s="19" t="str">
        <f>VLOOKUP($H5581,'Emission Factors'!$B$2:$F$3,5, FALSE)</f>
        <v>E6GAL</v>
      </c>
      <c r="O5581" s="42">
        <f>J5581*L5581/2000</f>
        <v>0.46249179276360131</v>
      </c>
      <c r="P5581" s="2" t="s">
        <v>2651</v>
      </c>
      <c r="Q5581" s="42">
        <f>IF(ISNA(VLOOKUP(CONCATENATE(A5581,H5581),'Point Emissions'!C$2:E$233,3,FALSE)),0,VLOOKUP(CONCATENATE(A5581,H5581),'Point Emissions'!C$2:E$233,3,FALSE))</f>
        <v>0</v>
      </c>
      <c r="R5581" s="2" t="s">
        <v>2651</v>
      </c>
      <c r="S5581" s="43">
        <f>IF(O5581-Q5581&gt;=0,O5581-Q5581,0)</f>
        <v>0.46249179276360131</v>
      </c>
      <c r="T5581" s="2" t="s">
        <v>2651</v>
      </c>
    </row>
    <row r="5582" spans="1:20">
      <c r="A5582" t="s">
        <v>2584</v>
      </c>
      <c r="B5582" t="s">
        <v>2560</v>
      </c>
      <c r="C5582" t="s">
        <v>2315</v>
      </c>
      <c r="D5582" t="s">
        <v>2585</v>
      </c>
      <c r="E5582" t="s">
        <v>2285</v>
      </c>
      <c r="F5582" t="s">
        <v>2562</v>
      </c>
      <c r="G5582" s="9" t="s">
        <v>4620</v>
      </c>
      <c r="H5582" t="s">
        <v>4628</v>
      </c>
      <c r="I5582" t="s">
        <v>4629</v>
      </c>
      <c r="J5582" s="14">
        <f>VLOOKUP(Emissions!A216,'County Activity'!A$2:J$3224,9,FALSE)</f>
        <v>109.48921065717838</v>
      </c>
      <c r="K5582" s="14" t="str">
        <f>VLOOKUP(Emissions!B109,'County Activity'!B$2:J$3224,9,FALSE)</f>
        <v>E6GAL</v>
      </c>
      <c r="L5582" s="20">
        <f>VLOOKUP($H5582,'Emission Factors'!$B$2:$F$3,3, FALSE)</f>
        <v>0.16900000000000001</v>
      </c>
      <c r="M5582" s="19" t="str">
        <f>VLOOKUP($H5582,'Emission Factors'!$B$2:$F$3,4, FALSE)</f>
        <v>LB</v>
      </c>
      <c r="N5582" s="19" t="str">
        <f>VLOOKUP($H5582,'Emission Factors'!$B$2:$F$3,5, FALSE)</f>
        <v>E6GAL</v>
      </c>
      <c r="O5582" s="42">
        <f>J5582*L5582/2000</f>
        <v>9.2518383005315737E-3</v>
      </c>
      <c r="P5582" s="2" t="s">
        <v>2651</v>
      </c>
      <c r="Q5582" s="42">
        <f>IF(ISNA(VLOOKUP(CONCATENATE(A5582,H5582),'Point Emissions'!C$2:E$233,3,FALSE)),0,VLOOKUP(CONCATENATE(A5582,H5582),'Point Emissions'!C$2:E$233,3,FALSE))</f>
        <v>0</v>
      </c>
      <c r="R5582" s="2" t="s">
        <v>2651</v>
      </c>
      <c r="S5582" s="43">
        <f>IF(O5582-Q5582&gt;=0,O5582-Q5582,0)</f>
        <v>9.2518383005315737E-3</v>
      </c>
      <c r="T5582" s="2" t="s">
        <v>2651</v>
      </c>
    </row>
    <row r="5583" spans="1:20">
      <c r="A5583" t="s">
        <v>1239</v>
      </c>
      <c r="B5583" t="s">
        <v>1190</v>
      </c>
      <c r="C5583" t="s">
        <v>2390</v>
      </c>
      <c r="D5583" t="s">
        <v>1240</v>
      </c>
      <c r="E5583" t="s">
        <v>2285</v>
      </c>
      <c r="F5583" t="s">
        <v>1191</v>
      </c>
      <c r="G5583" s="9" t="s">
        <v>4620</v>
      </c>
      <c r="H5583" t="s">
        <v>2274</v>
      </c>
      <c r="I5583" t="s">
        <v>4630</v>
      </c>
      <c r="J5583" s="14">
        <f>VLOOKUP(Emissions!A6167,'County Activity'!A$2:J$3224,9,FALSE)</f>
        <v>8513.5466927234647</v>
      </c>
      <c r="K5583" s="14" t="str">
        <f>VLOOKUP(Emissions!B6307,'County Activity'!B$2:J$3224,9,FALSE)</f>
        <v>E6GAL</v>
      </c>
      <c r="L5583" s="20">
        <f>VLOOKUP($H5583,'Emission Factors'!$B$2:$F$3,3, FALSE)</f>
        <v>0.85</v>
      </c>
      <c r="M5583" s="19" t="str">
        <f>VLOOKUP($H5583,'Emission Factors'!$B$2:$F$3,4, FALSE)</f>
        <v>LB</v>
      </c>
      <c r="N5583" s="19" t="str">
        <f>VLOOKUP($H5583,'Emission Factors'!$B$2:$F$3,5, FALSE)</f>
        <v>E6GAL</v>
      </c>
      <c r="O5583" s="42">
        <f>J5583*L5583/2000</f>
        <v>3.6182573444074722</v>
      </c>
      <c r="P5583" s="2" t="s">
        <v>2651</v>
      </c>
      <c r="Q5583" s="42">
        <f>IF(ISNA(VLOOKUP(CONCATENATE(A5583,H5583),'Point Emissions'!C$2:E$233,3,FALSE)),0,VLOOKUP(CONCATENATE(A5583,H5583),'Point Emissions'!C$2:E$233,3,FALSE))</f>
        <v>0</v>
      </c>
      <c r="R5583" s="2" t="s">
        <v>2651</v>
      </c>
      <c r="S5583" s="43">
        <f>IF(O5583-Q5583&gt;=0,O5583-Q5583,0)</f>
        <v>3.6182573444074722</v>
      </c>
      <c r="T5583" s="2" t="s">
        <v>2651</v>
      </c>
    </row>
    <row r="5584" spans="1:20">
      <c r="A5584" t="s">
        <v>4673</v>
      </c>
      <c r="B5584" t="s">
        <v>4669</v>
      </c>
      <c r="C5584" t="s">
        <v>2291</v>
      </c>
      <c r="D5584" t="s">
        <v>4674</v>
      </c>
      <c r="E5584" t="s">
        <v>2285</v>
      </c>
      <c r="F5584" t="s">
        <v>4670</v>
      </c>
      <c r="G5584" s="9" t="s">
        <v>4620</v>
      </c>
      <c r="H5584" t="s">
        <v>2274</v>
      </c>
      <c r="I5584" t="s">
        <v>4630</v>
      </c>
      <c r="J5584" s="14">
        <f>VLOOKUP(Emissions!A1401,'County Activity'!A$2:J$3224,9,FALSE)</f>
        <v>554.90758767697776</v>
      </c>
      <c r="K5584" s="14" t="str">
        <f>VLOOKUP(Emissions!B3924,'County Activity'!B$2:J$3224,9,FALSE)</f>
        <v>E6GAL</v>
      </c>
      <c r="L5584" s="20">
        <f>VLOOKUP($H5584,'Emission Factors'!$B$2:$F$3,3, FALSE)</f>
        <v>0.85</v>
      </c>
      <c r="M5584" s="19" t="str">
        <f>VLOOKUP($H5584,'Emission Factors'!$B$2:$F$3,4, FALSE)</f>
        <v>LB</v>
      </c>
      <c r="N5584" s="19" t="str">
        <f>VLOOKUP($H5584,'Emission Factors'!$B$2:$F$3,5, FALSE)</f>
        <v>E6GAL</v>
      </c>
      <c r="O5584" s="42">
        <f>J5584*L5584/2000</f>
        <v>0.23583572476271553</v>
      </c>
      <c r="P5584" s="2" t="s">
        <v>2651</v>
      </c>
      <c r="Q5584" s="42">
        <f>IF(ISNA(VLOOKUP(CONCATENATE(A5584,H5584),'Point Emissions'!C$2:E$233,3,FALSE)),0,VLOOKUP(CONCATENATE(A5584,H5584),'Point Emissions'!C$2:E$233,3,FALSE))</f>
        <v>0</v>
      </c>
      <c r="R5584" s="2" t="s">
        <v>2651</v>
      </c>
      <c r="S5584" s="43">
        <f>IF(O5584-Q5584&gt;=0,O5584-Q5584,0)</f>
        <v>0.23583572476271553</v>
      </c>
      <c r="T5584" s="2" t="s">
        <v>2651</v>
      </c>
    </row>
    <row r="5585" spans="1:20">
      <c r="A5585" t="s">
        <v>4324</v>
      </c>
      <c r="B5585" t="s">
        <v>4235</v>
      </c>
      <c r="C5585" t="s">
        <v>2462</v>
      </c>
      <c r="D5585" t="s">
        <v>4325</v>
      </c>
      <c r="E5585" t="s">
        <v>2285</v>
      </c>
      <c r="F5585" t="s">
        <v>4236</v>
      </c>
      <c r="G5585" s="9" t="s">
        <v>4620</v>
      </c>
      <c r="H5585" t="s">
        <v>2274</v>
      </c>
      <c r="I5585" t="s">
        <v>4630</v>
      </c>
      <c r="J5585" s="14">
        <f>VLOOKUP(Emissions!A4383,'County Activity'!A$2:J$3224,9,FALSE)</f>
        <v>856.95562362857368</v>
      </c>
      <c r="K5585" s="14" t="str">
        <f>VLOOKUP(Emissions!B5415,'County Activity'!B$2:J$3224,9,FALSE)</f>
        <v>E6GAL</v>
      </c>
      <c r="L5585" s="20">
        <f>VLOOKUP($H5585,'Emission Factors'!$B$2:$F$3,3, FALSE)</f>
        <v>0.85</v>
      </c>
      <c r="M5585" s="19" t="str">
        <f>VLOOKUP($H5585,'Emission Factors'!$B$2:$F$3,4, FALSE)</f>
        <v>LB</v>
      </c>
      <c r="N5585" s="19" t="str">
        <f>VLOOKUP($H5585,'Emission Factors'!$B$2:$F$3,5, FALSE)</f>
        <v>E6GAL</v>
      </c>
      <c r="O5585" s="42">
        <f>J5585*L5585/2000</f>
        <v>0.36420614004214386</v>
      </c>
      <c r="P5585" s="2" t="s">
        <v>2651</v>
      </c>
      <c r="Q5585" s="42">
        <f>IF(ISNA(VLOOKUP(CONCATENATE(A5585,H5585),'Point Emissions'!C$2:E$233,3,FALSE)),0,VLOOKUP(CONCATENATE(A5585,H5585),'Point Emissions'!C$2:E$233,3,FALSE))</f>
        <v>0</v>
      </c>
      <c r="R5585" s="2" t="s">
        <v>2651</v>
      </c>
      <c r="S5585" s="43">
        <f>IF(O5585-Q5585&gt;=0,O5585-Q5585,0)</f>
        <v>0.36420614004214386</v>
      </c>
      <c r="T5585" s="2" t="s">
        <v>2651</v>
      </c>
    </row>
    <row r="5586" spans="1:20">
      <c r="A5586" t="s">
        <v>3660</v>
      </c>
      <c r="B5586" t="s">
        <v>3650</v>
      </c>
      <c r="C5586" t="s">
        <v>2300</v>
      </c>
      <c r="D5586" t="s">
        <v>3055</v>
      </c>
      <c r="E5586" t="s">
        <v>2285</v>
      </c>
      <c r="F5586" t="s">
        <v>3652</v>
      </c>
      <c r="G5586" s="9" t="s">
        <v>4620</v>
      </c>
      <c r="H5586" t="s">
        <v>4628</v>
      </c>
      <c r="I5586" t="s">
        <v>4629</v>
      </c>
      <c r="J5586" s="14">
        <f>VLOOKUP(Emissions!A3540,'County Activity'!A$2:J$3224,9,FALSE)</f>
        <v>480.54843378813064</v>
      </c>
      <c r="K5586" s="14" t="str">
        <f>VLOOKUP(Emissions!B1771,'County Activity'!B$2:J$3224,9,FALSE)</f>
        <v>E6GAL</v>
      </c>
      <c r="L5586" s="20">
        <f>VLOOKUP($H5586,'Emission Factors'!$B$2:$F$3,3, FALSE)</f>
        <v>0.16900000000000001</v>
      </c>
      <c r="M5586" s="19" t="str">
        <f>VLOOKUP($H5586,'Emission Factors'!$B$2:$F$3,4, FALSE)</f>
        <v>LB</v>
      </c>
      <c r="N5586" s="19" t="str">
        <f>VLOOKUP($H5586,'Emission Factors'!$B$2:$F$3,5, FALSE)</f>
        <v>E6GAL</v>
      </c>
      <c r="O5586" s="42">
        <f>J5586*L5586/2000</f>
        <v>4.0606342655097043E-2</v>
      </c>
      <c r="P5586" s="2" t="s">
        <v>2651</v>
      </c>
      <c r="Q5586" s="42">
        <f>IF(ISNA(VLOOKUP(CONCATENATE(A5586,H5586),'Point Emissions'!C$2:E$233,3,FALSE)),0,VLOOKUP(CONCATENATE(A5586,H5586),'Point Emissions'!C$2:E$233,3,FALSE))</f>
        <v>0</v>
      </c>
      <c r="R5586" s="2" t="s">
        <v>2651</v>
      </c>
      <c r="S5586" s="43">
        <f>IF(O5586-Q5586&gt;=0,O5586-Q5586,0)</f>
        <v>4.0606342655097043E-2</v>
      </c>
      <c r="T5586" s="2" t="s">
        <v>2651</v>
      </c>
    </row>
    <row r="5587" spans="1:20">
      <c r="A5587" t="s">
        <v>1750</v>
      </c>
      <c r="B5587" t="s">
        <v>3486</v>
      </c>
      <c r="C5587" t="s">
        <v>2408</v>
      </c>
      <c r="D5587" t="s">
        <v>1751</v>
      </c>
      <c r="E5587" t="s">
        <v>2285</v>
      </c>
      <c r="F5587" t="s">
        <v>3488</v>
      </c>
      <c r="G5587" s="9" t="s">
        <v>4620</v>
      </c>
      <c r="H5587" t="s">
        <v>2274</v>
      </c>
      <c r="I5587" t="s">
        <v>4630</v>
      </c>
      <c r="J5587" s="14">
        <f>VLOOKUP(Emissions!A1187,'County Activity'!A$2:J$3224,9,FALSE)</f>
        <v>92.932930484683141</v>
      </c>
      <c r="K5587" s="14" t="str">
        <f>VLOOKUP(Emissions!B3817,'County Activity'!B$2:J$3224,9,FALSE)</f>
        <v>E6GAL</v>
      </c>
      <c r="L5587" s="20">
        <f>VLOOKUP($H5587,'Emission Factors'!$B$2:$F$3,3, FALSE)</f>
        <v>0.85</v>
      </c>
      <c r="M5587" s="19" t="str">
        <f>VLOOKUP($H5587,'Emission Factors'!$B$2:$F$3,4, FALSE)</f>
        <v>LB</v>
      </c>
      <c r="N5587" s="19" t="str">
        <f>VLOOKUP($H5587,'Emission Factors'!$B$2:$F$3,5, FALSE)</f>
        <v>E6GAL</v>
      </c>
      <c r="O5587" s="42">
        <f>J5587*L5587/2000</f>
        <v>3.9496495455990335E-2</v>
      </c>
      <c r="P5587" s="2" t="s">
        <v>2651</v>
      </c>
      <c r="Q5587" s="42">
        <f>IF(ISNA(VLOOKUP(CONCATENATE(A5587,H5587),'Point Emissions'!C$2:E$233,3,FALSE)),0,VLOOKUP(CONCATENATE(A5587,H5587),'Point Emissions'!C$2:E$233,3,FALSE))</f>
        <v>0</v>
      </c>
      <c r="R5587" s="2" t="s">
        <v>2651</v>
      </c>
      <c r="S5587" s="43">
        <f>IF(O5587-Q5587&gt;=0,O5587-Q5587,0)</f>
        <v>3.9496495455990335E-2</v>
      </c>
      <c r="T5587" s="2" t="s">
        <v>2651</v>
      </c>
    </row>
    <row r="5588" spans="1:20">
      <c r="A5588" t="s">
        <v>2359</v>
      </c>
      <c r="B5588" t="s">
        <v>2282</v>
      </c>
      <c r="C5588" t="s">
        <v>2360</v>
      </c>
      <c r="D5588" t="s">
        <v>2361</v>
      </c>
      <c r="E5588" t="s">
        <v>2285</v>
      </c>
      <c r="F5588" t="s">
        <v>2286</v>
      </c>
      <c r="G5588" s="9" t="s">
        <v>4620</v>
      </c>
      <c r="H5588" t="s">
        <v>2274</v>
      </c>
      <c r="I5588" t="s">
        <v>4630</v>
      </c>
      <c r="J5588" s="14">
        <f>VLOOKUP(Emissions!A53,'County Activity'!A$2:J$3224,9,FALSE)</f>
        <v>41.342664802110939</v>
      </c>
      <c r="K5588" s="14" t="str">
        <f>VLOOKUP(Emissions!B3250,'County Activity'!B$2:J$3224,9,FALSE)</f>
        <v>E6GAL</v>
      </c>
      <c r="L5588" s="20">
        <f>VLOOKUP($H5588,'Emission Factors'!$B$2:$F$3,3, FALSE)</f>
        <v>0.85</v>
      </c>
      <c r="M5588" s="19" t="str">
        <f>VLOOKUP($H5588,'Emission Factors'!$B$2:$F$3,4, FALSE)</f>
        <v>LB</v>
      </c>
      <c r="N5588" s="19" t="str">
        <f>VLOOKUP($H5588,'Emission Factors'!$B$2:$F$3,5, FALSE)</f>
        <v>E6GAL</v>
      </c>
      <c r="O5588" s="42">
        <f>J5588*L5588/2000</f>
        <v>1.7570632540897146E-2</v>
      </c>
      <c r="P5588" s="2" t="s">
        <v>2651</v>
      </c>
      <c r="Q5588" s="42">
        <f>IF(ISNA(VLOOKUP(CONCATENATE(A5588,H5588),'Point Emissions'!C$2:E$233,3,FALSE)),0,VLOOKUP(CONCATENATE(A5588,H5588),'Point Emissions'!C$2:E$233,3,FALSE))</f>
        <v>0</v>
      </c>
      <c r="R5588" s="2" t="s">
        <v>2651</v>
      </c>
      <c r="S5588" s="43">
        <f>IF(O5588-Q5588&gt;=0,O5588-Q5588,0)</f>
        <v>1.7570632540897146E-2</v>
      </c>
      <c r="T5588" s="2" t="s">
        <v>2651</v>
      </c>
    </row>
    <row r="5589" spans="1:20">
      <c r="A5589" t="s">
        <v>4436</v>
      </c>
      <c r="B5589" t="s">
        <v>4409</v>
      </c>
      <c r="C5589" t="s">
        <v>2333</v>
      </c>
      <c r="D5589" t="s">
        <v>4437</v>
      </c>
      <c r="E5589" t="s">
        <v>2285</v>
      </c>
      <c r="F5589" t="s">
        <v>4410</v>
      </c>
      <c r="G5589" s="9" t="s">
        <v>4620</v>
      </c>
      <c r="H5589" t="s">
        <v>2274</v>
      </c>
      <c r="I5589" t="s">
        <v>4630</v>
      </c>
      <c r="J5589" s="14">
        <f>VLOOKUP(Emissions!A4523,'County Activity'!A$2:J$3224,9,FALSE)</f>
        <v>941.62642590338487</v>
      </c>
      <c r="K5589" s="14" t="str">
        <f>VLOOKUP(Emissions!B5485,'County Activity'!B$2:J$3224,9,FALSE)</f>
        <v>E6GAL</v>
      </c>
      <c r="L5589" s="20">
        <f>VLOOKUP($H5589,'Emission Factors'!$B$2:$F$3,3, FALSE)</f>
        <v>0.85</v>
      </c>
      <c r="M5589" s="19" t="str">
        <f>VLOOKUP($H5589,'Emission Factors'!$B$2:$F$3,4, FALSE)</f>
        <v>LB</v>
      </c>
      <c r="N5589" s="19" t="str">
        <f>VLOOKUP($H5589,'Emission Factors'!$B$2:$F$3,5, FALSE)</f>
        <v>E6GAL</v>
      </c>
      <c r="O5589" s="42">
        <f>J5589*L5589/2000</f>
        <v>0.40019123100893861</v>
      </c>
      <c r="P5589" s="2" t="s">
        <v>2651</v>
      </c>
      <c r="Q5589" s="42">
        <f>IF(ISNA(VLOOKUP(CONCATENATE(A5589,H5589),'Point Emissions'!C$2:E$233,3,FALSE)),0,VLOOKUP(CONCATENATE(A5589,H5589),'Point Emissions'!C$2:E$233,3,FALSE))</f>
        <v>0</v>
      </c>
      <c r="R5589" s="2" t="s">
        <v>2651</v>
      </c>
      <c r="S5589" s="43">
        <f>IF(O5589-Q5589&gt;=0,O5589-Q5589,0)</f>
        <v>0.40019123100893861</v>
      </c>
      <c r="T5589" s="2" t="s">
        <v>2651</v>
      </c>
    </row>
    <row r="5590" spans="1:20">
      <c r="A5590" t="s">
        <v>2347</v>
      </c>
      <c r="B5590" t="s">
        <v>2282</v>
      </c>
      <c r="C5590" t="s">
        <v>2348</v>
      </c>
      <c r="D5590" t="s">
        <v>2349</v>
      </c>
      <c r="E5590" t="s">
        <v>2285</v>
      </c>
      <c r="F5590" t="s">
        <v>2286</v>
      </c>
      <c r="G5590" s="9" t="s">
        <v>4620</v>
      </c>
      <c r="H5590" t="s">
        <v>2274</v>
      </c>
      <c r="I5590" t="s">
        <v>4630</v>
      </c>
      <c r="J5590" s="14">
        <f>VLOOKUP(Emissions!A45,'County Activity'!A$2:J$3224,9,FALSE)</f>
        <v>35.738508070608681</v>
      </c>
      <c r="K5590" s="14" t="str">
        <f>VLOOKUP(Emissions!B3246,'County Activity'!B$2:J$3224,9,FALSE)</f>
        <v>E6GAL</v>
      </c>
      <c r="L5590" s="20">
        <f>VLOOKUP($H5590,'Emission Factors'!$B$2:$F$3,3, FALSE)</f>
        <v>0.85</v>
      </c>
      <c r="M5590" s="19" t="str">
        <f>VLOOKUP($H5590,'Emission Factors'!$B$2:$F$3,4, FALSE)</f>
        <v>LB</v>
      </c>
      <c r="N5590" s="19" t="str">
        <f>VLOOKUP($H5590,'Emission Factors'!$B$2:$F$3,5, FALSE)</f>
        <v>E6GAL</v>
      </c>
      <c r="O5590" s="42">
        <f>J5590*L5590/2000</f>
        <v>1.5188865930008689E-2</v>
      </c>
      <c r="P5590" s="2" t="s">
        <v>2651</v>
      </c>
      <c r="Q5590" s="42">
        <f>IF(ISNA(VLOOKUP(CONCATENATE(A5590,H5590),'Point Emissions'!C$2:E$233,3,FALSE)),0,VLOOKUP(CONCATENATE(A5590,H5590),'Point Emissions'!C$2:E$233,3,FALSE))</f>
        <v>0</v>
      </c>
      <c r="R5590" s="2" t="s">
        <v>2651</v>
      </c>
      <c r="S5590" s="43">
        <f>IF(O5590-Q5590&gt;=0,O5590-Q5590,0)</f>
        <v>1.5188865930008689E-2</v>
      </c>
      <c r="T5590" s="2" t="s">
        <v>2651</v>
      </c>
    </row>
    <row r="5591" spans="1:20">
      <c r="A5591" t="s">
        <v>2464</v>
      </c>
      <c r="B5591" t="s">
        <v>2282</v>
      </c>
      <c r="C5591" t="s">
        <v>2465</v>
      </c>
      <c r="D5591" t="s">
        <v>2466</v>
      </c>
      <c r="E5591" t="s">
        <v>2285</v>
      </c>
      <c r="F5591" t="s">
        <v>2286</v>
      </c>
      <c r="G5591" s="9" t="s">
        <v>4620</v>
      </c>
      <c r="H5591" t="s">
        <v>2274</v>
      </c>
      <c r="I5591" t="s">
        <v>4630</v>
      </c>
      <c r="J5591" s="14">
        <f>VLOOKUP(Emissions!A123,'County Activity'!A$2:J$3224,9,FALSE)</f>
        <v>71.893324926986097</v>
      </c>
      <c r="K5591" s="14" t="str">
        <f>VLOOKUP(Emissions!B3285,'County Activity'!B$2:J$3224,9,FALSE)</f>
        <v>E6GAL</v>
      </c>
      <c r="L5591" s="20">
        <f>VLOOKUP($H5591,'Emission Factors'!$B$2:$F$3,3, FALSE)</f>
        <v>0.85</v>
      </c>
      <c r="M5591" s="19" t="str">
        <f>VLOOKUP($H5591,'Emission Factors'!$B$2:$F$3,4, FALSE)</f>
        <v>LB</v>
      </c>
      <c r="N5591" s="19" t="str">
        <f>VLOOKUP($H5591,'Emission Factors'!$B$2:$F$3,5, FALSE)</f>
        <v>E6GAL</v>
      </c>
      <c r="O5591" s="42">
        <f>J5591*L5591/2000</f>
        <v>3.0554663093969089E-2</v>
      </c>
      <c r="P5591" s="2" t="s">
        <v>2651</v>
      </c>
      <c r="Q5591" s="42">
        <f>IF(ISNA(VLOOKUP(CONCATENATE(A5591,H5591),'Point Emissions'!C$2:E$233,3,FALSE)),0,VLOOKUP(CONCATENATE(A5591,H5591),'Point Emissions'!C$2:E$233,3,FALSE))</f>
        <v>0</v>
      </c>
      <c r="R5591" s="2" t="s">
        <v>2651</v>
      </c>
      <c r="S5591" s="43">
        <f>IF(O5591-Q5591&gt;=0,O5591-Q5591,0)</f>
        <v>3.0554663093969089E-2</v>
      </c>
      <c r="T5591" s="2" t="s">
        <v>2651</v>
      </c>
    </row>
    <row r="5592" spans="1:20">
      <c r="A5592" t="s">
        <v>4018</v>
      </c>
      <c r="B5592" t="s">
        <v>3858</v>
      </c>
      <c r="C5592" t="s">
        <v>3309</v>
      </c>
      <c r="D5592" t="s">
        <v>5145</v>
      </c>
      <c r="E5592" t="s">
        <v>2285</v>
      </c>
      <c r="F5592" t="s">
        <v>3860</v>
      </c>
      <c r="G5592" s="9" t="s">
        <v>4620</v>
      </c>
      <c r="H5592" t="s">
        <v>2274</v>
      </c>
      <c r="I5592" t="s">
        <v>4630</v>
      </c>
      <c r="J5592" s="14">
        <f>VLOOKUP(Emissions!A3977,'County Activity'!A$2:J$3224,9,FALSE)</f>
        <v>647.8725419144123</v>
      </c>
      <c r="K5592" s="14" t="str">
        <f>VLOOKUP(Emissions!B5212,'County Activity'!B$2:J$3224,9,FALSE)</f>
        <v>E6GAL</v>
      </c>
      <c r="L5592" s="20">
        <f>VLOOKUP($H5592,'Emission Factors'!$B$2:$F$3,3, FALSE)</f>
        <v>0.85</v>
      </c>
      <c r="M5592" s="19" t="str">
        <f>VLOOKUP($H5592,'Emission Factors'!$B$2:$F$3,4, FALSE)</f>
        <v>LB</v>
      </c>
      <c r="N5592" s="19" t="str">
        <f>VLOOKUP($H5592,'Emission Factors'!$B$2:$F$3,5, FALSE)</f>
        <v>E6GAL</v>
      </c>
      <c r="O5592" s="42">
        <f>J5592*L5592/2000</f>
        <v>0.27534583031362525</v>
      </c>
      <c r="P5592" s="2" t="s">
        <v>2651</v>
      </c>
      <c r="Q5592" s="42">
        <f>IF(ISNA(VLOOKUP(CONCATENATE(A5592,H5592),'Point Emissions'!C$2:E$233,3,FALSE)),0,VLOOKUP(CONCATENATE(A5592,H5592),'Point Emissions'!C$2:E$233,3,FALSE))</f>
        <v>0</v>
      </c>
      <c r="R5592" s="2" t="s">
        <v>2651</v>
      </c>
      <c r="S5592" s="43">
        <f>IF(O5592-Q5592&gt;=0,O5592-Q5592,0)</f>
        <v>0.27534583031362525</v>
      </c>
      <c r="T5592" s="2" t="s">
        <v>2651</v>
      </c>
    </row>
    <row r="5593" spans="1:20">
      <c r="A5593" t="s">
        <v>3883</v>
      </c>
      <c r="B5593" t="s">
        <v>3858</v>
      </c>
      <c r="C5593" t="s">
        <v>2324</v>
      </c>
      <c r="D5593" t="s">
        <v>5179</v>
      </c>
      <c r="E5593" t="s">
        <v>2285</v>
      </c>
      <c r="F5593" t="s">
        <v>3860</v>
      </c>
      <c r="G5593" s="9" t="s">
        <v>4620</v>
      </c>
      <c r="H5593" t="s">
        <v>2274</v>
      </c>
      <c r="I5593" t="s">
        <v>4630</v>
      </c>
      <c r="J5593" s="14">
        <f>VLOOKUP(Emissions!A3809,'County Activity'!A$2:J$3224,9,FALSE)</f>
        <v>2871.1856241887394</v>
      </c>
      <c r="K5593" s="14" t="str">
        <f>VLOOKUP(Emissions!B5128,'County Activity'!B$2:J$3224,9,FALSE)</f>
        <v>E6GAL</v>
      </c>
      <c r="L5593" s="20">
        <f>VLOOKUP($H5593,'Emission Factors'!$B$2:$F$3,3, FALSE)</f>
        <v>0.85</v>
      </c>
      <c r="M5593" s="19" t="str">
        <f>VLOOKUP($H5593,'Emission Factors'!$B$2:$F$3,4, FALSE)</f>
        <v>LB</v>
      </c>
      <c r="N5593" s="19" t="str">
        <f>VLOOKUP($H5593,'Emission Factors'!$B$2:$F$3,5, FALSE)</f>
        <v>E6GAL</v>
      </c>
      <c r="O5593" s="42">
        <f>J5593*L5593/2000</f>
        <v>1.220253890280214</v>
      </c>
      <c r="P5593" s="2" t="s">
        <v>2651</v>
      </c>
      <c r="Q5593" s="42">
        <f>IF(ISNA(VLOOKUP(CONCATENATE(A5593,H5593),'Point Emissions'!C$2:E$233,3,FALSE)),0,VLOOKUP(CONCATENATE(A5593,H5593),'Point Emissions'!C$2:E$233,3,FALSE))</f>
        <v>0</v>
      </c>
      <c r="R5593" s="2" t="s">
        <v>2651</v>
      </c>
      <c r="S5593" s="43">
        <f>IF(O5593-Q5593&gt;=0,O5593-Q5593,0)</f>
        <v>1.220253890280214</v>
      </c>
      <c r="T5593" s="2" t="s">
        <v>2651</v>
      </c>
    </row>
    <row r="5594" spans="1:20">
      <c r="A5594" t="s">
        <v>1316</v>
      </c>
      <c r="B5594" t="s">
        <v>1299</v>
      </c>
      <c r="C5594" t="s">
        <v>2321</v>
      </c>
      <c r="D5594" t="s">
        <v>1317</v>
      </c>
      <c r="E5594" t="s">
        <v>2285</v>
      </c>
      <c r="F5594" t="s">
        <v>1300</v>
      </c>
      <c r="G5594" s="9" t="s">
        <v>4620</v>
      </c>
      <c r="H5594" t="s">
        <v>2274</v>
      </c>
      <c r="I5594" t="s">
        <v>4630</v>
      </c>
      <c r="J5594" s="14">
        <f>VLOOKUP(Emissions!A6265,'County Activity'!A$2:J$3224,9,FALSE)</f>
        <v>12653.161139644051</v>
      </c>
      <c r="K5594" s="14" t="str">
        <f>VLOOKUP(Emissions!B6356,'County Activity'!B$2:J$3224,9,FALSE)</f>
        <v>E6GAL</v>
      </c>
      <c r="L5594" s="20">
        <f>VLOOKUP($H5594,'Emission Factors'!$B$2:$F$3,3, FALSE)</f>
        <v>0.85</v>
      </c>
      <c r="M5594" s="19" t="str">
        <f>VLOOKUP($H5594,'Emission Factors'!$B$2:$F$3,4, FALSE)</f>
        <v>LB</v>
      </c>
      <c r="N5594" s="19" t="str">
        <f>VLOOKUP($H5594,'Emission Factors'!$B$2:$F$3,5, FALSE)</f>
        <v>E6GAL</v>
      </c>
      <c r="O5594" s="42">
        <f>J5594*L5594/2000</f>
        <v>5.3775934843487212</v>
      </c>
      <c r="P5594" s="2" t="s">
        <v>2651</v>
      </c>
      <c r="Q5594" s="42">
        <f>IF(ISNA(VLOOKUP(CONCATENATE(A5594,H5594),'Point Emissions'!C$2:E$233,3,FALSE)),0,VLOOKUP(CONCATENATE(A5594,H5594),'Point Emissions'!C$2:E$233,3,FALSE))</f>
        <v>0</v>
      </c>
      <c r="R5594" s="2" t="s">
        <v>2651</v>
      </c>
      <c r="S5594" s="43">
        <f>IF(O5594-Q5594&gt;=0,O5594-Q5594,0)</f>
        <v>5.3775934843487212</v>
      </c>
      <c r="T5594" s="2" t="s">
        <v>2651</v>
      </c>
    </row>
    <row r="5595" spans="1:20">
      <c r="A5595" t="s">
        <v>3781</v>
      </c>
      <c r="B5595" t="s">
        <v>3764</v>
      </c>
      <c r="C5595" t="s">
        <v>2312</v>
      </c>
      <c r="D5595" t="s">
        <v>1778</v>
      </c>
      <c r="E5595" t="s">
        <v>2285</v>
      </c>
      <c r="F5595" t="s">
        <v>3766</v>
      </c>
      <c r="G5595" s="9" t="s">
        <v>4620</v>
      </c>
      <c r="H5595" t="s">
        <v>2274</v>
      </c>
      <c r="I5595" t="s">
        <v>4630</v>
      </c>
      <c r="J5595" s="14">
        <f>VLOOKUP(Emissions!A3677,'County Activity'!A$2:J$3224,9,FALSE)</f>
        <v>2638.0206804054937</v>
      </c>
      <c r="K5595" s="14" t="str">
        <f>VLOOKUP(Emissions!B5062,'County Activity'!B$2:J$3224,9,FALSE)</f>
        <v>E6GAL</v>
      </c>
      <c r="L5595" s="20">
        <f>VLOOKUP($H5595,'Emission Factors'!$B$2:$F$3,3, FALSE)</f>
        <v>0.85</v>
      </c>
      <c r="M5595" s="19" t="str">
        <f>VLOOKUP($H5595,'Emission Factors'!$B$2:$F$3,4, FALSE)</f>
        <v>LB</v>
      </c>
      <c r="N5595" s="19" t="str">
        <f>VLOOKUP($H5595,'Emission Factors'!$B$2:$F$3,5, FALSE)</f>
        <v>E6GAL</v>
      </c>
      <c r="O5595" s="42">
        <f>J5595*L5595/2000</f>
        <v>1.1211587891723347</v>
      </c>
      <c r="P5595" s="2" t="s">
        <v>2651</v>
      </c>
      <c r="Q5595" s="42">
        <f>IF(ISNA(VLOOKUP(CONCATENATE(A5595,H5595),'Point Emissions'!C$2:E$233,3,FALSE)),0,VLOOKUP(CONCATENATE(A5595,H5595),'Point Emissions'!C$2:E$233,3,FALSE))</f>
        <v>0</v>
      </c>
      <c r="R5595" s="2" t="s">
        <v>2651</v>
      </c>
      <c r="S5595" s="43">
        <f>IF(O5595-Q5595&gt;=0,O5595-Q5595,0)</f>
        <v>1.1211587891723347</v>
      </c>
      <c r="T5595" s="2" t="s">
        <v>2651</v>
      </c>
    </row>
    <row r="5596" spans="1:20">
      <c r="A5596" t="s">
        <v>5490</v>
      </c>
      <c r="B5596" t="s">
        <v>1335</v>
      </c>
      <c r="C5596" t="s">
        <v>2429</v>
      </c>
      <c r="D5596" t="s">
        <v>5616</v>
      </c>
      <c r="E5596" s="11" t="s">
        <v>1337</v>
      </c>
      <c r="F5596" t="s">
        <v>1338</v>
      </c>
      <c r="G5596" s="9" t="s">
        <v>4620</v>
      </c>
      <c r="H5596" t="s">
        <v>2274</v>
      </c>
      <c r="I5596" t="s">
        <v>4630</v>
      </c>
      <c r="J5596" s="14">
        <f>VLOOKUP(Emissions!A6385,'County Activity'!A$2:J$3224,9,FALSE)</f>
        <v>28007.621895130444</v>
      </c>
      <c r="K5596" s="14" t="str">
        <f>VLOOKUP(Emissions!B6416,'County Activity'!B$2:J$3224,9,FALSE)</f>
        <v>E6GAL</v>
      </c>
      <c r="L5596" s="20">
        <f>VLOOKUP($H5596,'Emission Factors'!$B$2:$F$3,3, FALSE)</f>
        <v>0.85</v>
      </c>
      <c r="M5596" s="19" t="str">
        <f>VLOOKUP($H5596,'Emission Factors'!$B$2:$F$3,4, FALSE)</f>
        <v>LB</v>
      </c>
      <c r="N5596" s="19" t="str">
        <f>VLOOKUP($H5596,'Emission Factors'!$B$2:$F$3,5, FALSE)</f>
        <v>E6GAL</v>
      </c>
      <c r="O5596" s="42">
        <f>J5596*L5596/2000</f>
        <v>11.903239305430438</v>
      </c>
      <c r="P5596" s="2" t="s">
        <v>2651</v>
      </c>
      <c r="Q5596" s="42">
        <f>IF(ISNA(VLOOKUP(CONCATENATE(A5596,H5596),'Point Emissions'!C$2:E$233,3,FALSE)),0,VLOOKUP(CONCATENATE(A5596,H5596),'Point Emissions'!C$2:E$233,3,FALSE))</f>
        <v>0</v>
      </c>
      <c r="R5596" s="2" t="s">
        <v>2651</v>
      </c>
      <c r="S5596" s="43">
        <f>IF(O5596-Q5596&gt;=0,O5596-Q5596,0)</f>
        <v>11.903239305430438</v>
      </c>
      <c r="T5596" s="2" t="s">
        <v>2651</v>
      </c>
    </row>
    <row r="5597" spans="1:20">
      <c r="A5597" t="s">
        <v>2086</v>
      </c>
      <c r="B5597" t="s">
        <v>2056</v>
      </c>
      <c r="C5597" t="s">
        <v>2339</v>
      </c>
      <c r="D5597" t="s">
        <v>2087</v>
      </c>
      <c r="E5597" t="s">
        <v>2285</v>
      </c>
      <c r="F5597" t="s">
        <v>2058</v>
      </c>
      <c r="G5597" s="9" t="s">
        <v>4620</v>
      </c>
      <c r="H5597" t="s">
        <v>4628</v>
      </c>
      <c r="I5597" t="s">
        <v>4629</v>
      </c>
      <c r="J5597" s="14">
        <f>VLOOKUP(Emissions!A2666,'County Activity'!A$2:J$3224,9,FALSE)</f>
        <v>270.05630695290591</v>
      </c>
      <c r="K5597" s="14" t="str">
        <f>VLOOKUP(Emissions!B1334,'County Activity'!B$2:J$3224,9,FALSE)</f>
        <v>E6GAL</v>
      </c>
      <c r="L5597" s="20">
        <f>VLOOKUP($H5597,'Emission Factors'!$B$2:$F$3,3, FALSE)</f>
        <v>0.16900000000000001</v>
      </c>
      <c r="M5597" s="19" t="str">
        <f>VLOOKUP($H5597,'Emission Factors'!$B$2:$F$3,4, FALSE)</f>
        <v>LB</v>
      </c>
      <c r="N5597" s="19" t="str">
        <f>VLOOKUP($H5597,'Emission Factors'!$B$2:$F$3,5, FALSE)</f>
        <v>E6GAL</v>
      </c>
      <c r="O5597" s="42">
        <f>J5597*L5597/2000</f>
        <v>2.2819757937520554E-2</v>
      </c>
      <c r="P5597" s="2" t="s">
        <v>2651</v>
      </c>
      <c r="Q5597" s="42">
        <f>IF(ISNA(VLOOKUP(CONCATENATE(A5597,H5597),'Point Emissions'!C$2:E$233,3,FALSE)),0,VLOOKUP(CONCATENATE(A5597,H5597),'Point Emissions'!C$2:E$233,3,FALSE))</f>
        <v>0</v>
      </c>
      <c r="R5597" s="2" t="s">
        <v>2651</v>
      </c>
      <c r="S5597" s="43">
        <f>IF(O5597-Q5597&gt;=0,O5597-Q5597,0)</f>
        <v>2.2819757937520554E-2</v>
      </c>
      <c r="T5597" s="2" t="s">
        <v>2651</v>
      </c>
    </row>
    <row r="5598" spans="1:20">
      <c r="A5598" t="s">
        <v>1949</v>
      </c>
      <c r="B5598" t="s">
        <v>1909</v>
      </c>
      <c r="C5598" t="s">
        <v>2357</v>
      </c>
      <c r="D5598" t="s">
        <v>1950</v>
      </c>
      <c r="E5598" t="s">
        <v>2285</v>
      </c>
      <c r="F5598" t="s">
        <v>1911</v>
      </c>
      <c r="G5598" s="9" t="s">
        <v>4620</v>
      </c>
      <c r="H5598" t="s">
        <v>4628</v>
      </c>
      <c r="I5598" t="s">
        <v>4629</v>
      </c>
      <c r="J5598" s="14">
        <f>VLOOKUP(Emissions!A2512,'County Activity'!A$2:J$3224,9,FALSE)</f>
        <v>245.68623110905892</v>
      </c>
      <c r="K5598" s="14" t="str">
        <f>VLOOKUP(Emissions!B1257,'County Activity'!B$2:J$3224,9,FALSE)</f>
        <v>E6GAL</v>
      </c>
      <c r="L5598" s="20">
        <f>VLOOKUP($H5598,'Emission Factors'!$B$2:$F$3,3, FALSE)</f>
        <v>0.16900000000000001</v>
      </c>
      <c r="M5598" s="19" t="str">
        <f>VLOOKUP($H5598,'Emission Factors'!$B$2:$F$3,4, FALSE)</f>
        <v>LB</v>
      </c>
      <c r="N5598" s="19" t="str">
        <f>VLOOKUP($H5598,'Emission Factors'!$B$2:$F$3,5, FALSE)</f>
        <v>E6GAL</v>
      </c>
      <c r="O5598" s="42">
        <f>J5598*L5598/2000</f>
        <v>2.0760486528715479E-2</v>
      </c>
      <c r="P5598" s="2" t="s">
        <v>2651</v>
      </c>
      <c r="Q5598" s="42">
        <f>IF(ISNA(VLOOKUP(CONCATENATE(A5598,H5598),'Point Emissions'!C$2:E$233,3,FALSE)),0,VLOOKUP(CONCATENATE(A5598,H5598),'Point Emissions'!C$2:E$233,3,FALSE))</f>
        <v>0</v>
      </c>
      <c r="R5598" s="2" t="s">
        <v>2651</v>
      </c>
      <c r="S5598" s="43">
        <f>IF(O5598-Q5598&gt;=0,O5598-Q5598,0)</f>
        <v>2.0760486528715479E-2</v>
      </c>
      <c r="T5598" s="2" t="s">
        <v>2651</v>
      </c>
    </row>
    <row r="5599" spans="1:20">
      <c r="A5599" t="s">
        <v>1454</v>
      </c>
      <c r="B5599" t="s">
        <v>1425</v>
      </c>
      <c r="C5599" t="s">
        <v>2348</v>
      </c>
      <c r="D5599" t="s">
        <v>1774</v>
      </c>
      <c r="E5599" t="s">
        <v>2285</v>
      </c>
      <c r="F5599" t="s">
        <v>1426</v>
      </c>
      <c r="G5599" s="9" t="s">
        <v>4620</v>
      </c>
      <c r="H5599" t="s">
        <v>2274</v>
      </c>
      <c r="I5599" t="s">
        <v>4630</v>
      </c>
      <c r="J5599" s="14">
        <f>VLOOKUP(Emissions!A3011,'County Activity'!A$2:J$3224,9,FALSE)</f>
        <v>1683.1684446157635</v>
      </c>
      <c r="K5599" s="14" t="str">
        <f>VLOOKUP(Emissions!B4729,'County Activity'!B$2:J$3224,9,FALSE)</f>
        <v>E6GAL</v>
      </c>
      <c r="L5599" s="20">
        <f>VLOOKUP($H5599,'Emission Factors'!$B$2:$F$3,3, FALSE)</f>
        <v>0.85</v>
      </c>
      <c r="M5599" s="19" t="str">
        <f>VLOOKUP($H5599,'Emission Factors'!$B$2:$F$3,4, FALSE)</f>
        <v>LB</v>
      </c>
      <c r="N5599" s="19" t="str">
        <f>VLOOKUP($H5599,'Emission Factors'!$B$2:$F$3,5, FALSE)</f>
        <v>E6GAL</v>
      </c>
      <c r="O5599" s="42">
        <f>J5599*L5599/2000</f>
        <v>0.71534658896169945</v>
      </c>
      <c r="P5599" s="2" t="s">
        <v>2651</v>
      </c>
      <c r="Q5599" s="42">
        <f>IF(ISNA(VLOOKUP(CONCATENATE(A5599,H5599),'Point Emissions'!C$2:E$233,3,FALSE)),0,VLOOKUP(CONCATENATE(A5599,H5599),'Point Emissions'!C$2:E$233,3,FALSE))</f>
        <v>0</v>
      </c>
      <c r="R5599" s="2" t="s">
        <v>2651</v>
      </c>
      <c r="S5599" s="43">
        <f>IF(O5599-Q5599&gt;=0,O5599-Q5599,0)</f>
        <v>0.71534658896169945</v>
      </c>
      <c r="T5599" s="2" t="s">
        <v>2651</v>
      </c>
    </row>
    <row r="5600" spans="1:20">
      <c r="A5600" t="s">
        <v>3231</v>
      </c>
      <c r="B5600" t="s">
        <v>3123</v>
      </c>
      <c r="C5600" t="s">
        <v>2474</v>
      </c>
      <c r="D5600" t="s">
        <v>3232</v>
      </c>
      <c r="E5600" t="s">
        <v>2285</v>
      </c>
      <c r="F5600" t="s">
        <v>3125</v>
      </c>
      <c r="G5600" s="9" t="s">
        <v>4620</v>
      </c>
      <c r="H5600" t="s">
        <v>2274</v>
      </c>
      <c r="I5600" t="s">
        <v>4630</v>
      </c>
      <c r="J5600" s="14">
        <f>VLOOKUP(Emissions!A901,'County Activity'!A$2:J$3224,9,FALSE)</f>
        <v>351.74890022183308</v>
      </c>
      <c r="K5600" s="14" t="str">
        <f>VLOOKUP(Emissions!B3674,'County Activity'!B$2:J$3224,9,FALSE)</f>
        <v>E6GAL</v>
      </c>
      <c r="L5600" s="20">
        <f>VLOOKUP($H5600,'Emission Factors'!$B$2:$F$3,3, FALSE)</f>
        <v>0.85</v>
      </c>
      <c r="M5600" s="19" t="str">
        <f>VLOOKUP($H5600,'Emission Factors'!$B$2:$F$3,4, FALSE)</f>
        <v>LB</v>
      </c>
      <c r="N5600" s="19" t="str">
        <f>VLOOKUP($H5600,'Emission Factors'!$B$2:$F$3,5, FALSE)</f>
        <v>E6GAL</v>
      </c>
      <c r="O5600" s="42">
        <f>J5600*L5600/2000</f>
        <v>0.14949328259427908</v>
      </c>
      <c r="P5600" s="2" t="s">
        <v>2651</v>
      </c>
      <c r="Q5600" s="42">
        <f>IF(ISNA(VLOOKUP(CONCATENATE(A5600,H5600),'Point Emissions'!C$2:E$233,3,FALSE)),0,VLOOKUP(CONCATENATE(A5600,H5600),'Point Emissions'!C$2:E$233,3,FALSE))</f>
        <v>0</v>
      </c>
      <c r="R5600" s="2" t="s">
        <v>2651</v>
      </c>
      <c r="S5600" s="43">
        <f>IF(O5600-Q5600&gt;=0,O5600-Q5600,0)</f>
        <v>0.14949328259427908</v>
      </c>
      <c r="T5600" s="2" t="s">
        <v>2651</v>
      </c>
    </row>
    <row r="5601" spans="1:20">
      <c r="A5601" t="s">
        <v>4418</v>
      </c>
      <c r="B5601" t="s">
        <v>4409</v>
      </c>
      <c r="C5601" t="s">
        <v>2300</v>
      </c>
      <c r="D5601" t="s">
        <v>4419</v>
      </c>
      <c r="E5601" t="s">
        <v>2285</v>
      </c>
      <c r="F5601" t="s">
        <v>4410</v>
      </c>
      <c r="G5601" s="9" t="s">
        <v>4620</v>
      </c>
      <c r="H5601" t="s">
        <v>4628</v>
      </c>
      <c r="I5601" t="s">
        <v>4629</v>
      </c>
      <c r="J5601" s="14">
        <f>VLOOKUP(Emissions!A4500,'County Activity'!A$2:J$3224,9,FALSE)</f>
        <v>924.17348065384931</v>
      </c>
      <c r="K5601" s="14" t="str">
        <f>VLOOKUP(Emissions!B2251,'County Activity'!B$2:J$3224,9,FALSE)</f>
        <v>E6GAL</v>
      </c>
      <c r="L5601" s="20">
        <f>VLOOKUP($H5601,'Emission Factors'!$B$2:$F$3,3, FALSE)</f>
        <v>0.16900000000000001</v>
      </c>
      <c r="M5601" s="19" t="str">
        <f>VLOOKUP($H5601,'Emission Factors'!$B$2:$F$3,4, FALSE)</f>
        <v>LB</v>
      </c>
      <c r="N5601" s="19" t="str">
        <f>VLOOKUP($H5601,'Emission Factors'!$B$2:$F$3,5, FALSE)</f>
        <v>E6GAL</v>
      </c>
      <c r="O5601" s="42">
        <f>J5601*L5601/2000</f>
        <v>7.8092659115250276E-2</v>
      </c>
      <c r="P5601" s="2" t="s">
        <v>2651</v>
      </c>
      <c r="Q5601" s="42">
        <f>IF(ISNA(VLOOKUP(CONCATENATE(A5601,H5601),'Point Emissions'!C$2:E$233,3,FALSE)),0,VLOOKUP(CONCATENATE(A5601,H5601),'Point Emissions'!C$2:E$233,3,FALSE))</f>
        <v>0</v>
      </c>
      <c r="R5601" s="2" t="s">
        <v>2651</v>
      </c>
      <c r="S5601" s="43">
        <f>IF(O5601-Q5601&gt;=0,O5601-Q5601,0)</f>
        <v>7.8092659115250276E-2</v>
      </c>
      <c r="T5601" s="2" t="s">
        <v>2651</v>
      </c>
    </row>
    <row r="5602" spans="1:20">
      <c r="A5602" t="s">
        <v>1592</v>
      </c>
      <c r="B5602" t="s">
        <v>1581</v>
      </c>
      <c r="C5602" t="s">
        <v>2303</v>
      </c>
      <c r="D5602" t="s">
        <v>1593</v>
      </c>
      <c r="E5602" t="s">
        <v>2285</v>
      </c>
      <c r="F5602" t="s">
        <v>1583</v>
      </c>
      <c r="G5602" s="9" t="s">
        <v>4620</v>
      </c>
      <c r="H5602" t="s">
        <v>2274</v>
      </c>
      <c r="I5602" t="s">
        <v>4630</v>
      </c>
      <c r="J5602" s="14">
        <f>VLOOKUP(Emissions!A3211,'County Activity'!A$2:J$3224,9,FALSE)</f>
        <v>386.11038692412978</v>
      </c>
      <c r="K5602" s="14" t="str">
        <f>VLOOKUP(Emissions!B4829,'County Activity'!B$2:J$3224,9,FALSE)</f>
        <v>E6GAL</v>
      </c>
      <c r="L5602" s="20">
        <f>VLOOKUP($H5602,'Emission Factors'!$B$2:$F$3,3, FALSE)</f>
        <v>0.85</v>
      </c>
      <c r="M5602" s="19" t="str">
        <f>VLOOKUP($H5602,'Emission Factors'!$B$2:$F$3,4, FALSE)</f>
        <v>LB</v>
      </c>
      <c r="N5602" s="19" t="str">
        <f>VLOOKUP($H5602,'Emission Factors'!$B$2:$F$3,5, FALSE)</f>
        <v>E6GAL</v>
      </c>
      <c r="O5602" s="42">
        <f>J5602*L5602/2000</f>
        <v>0.16409691444275515</v>
      </c>
      <c r="P5602" s="2" t="s">
        <v>2651</v>
      </c>
      <c r="Q5602" s="42">
        <f>IF(ISNA(VLOOKUP(CONCATENATE(A5602,H5602),'Point Emissions'!C$2:E$233,3,FALSE)),0,VLOOKUP(CONCATENATE(A5602,H5602),'Point Emissions'!C$2:E$233,3,FALSE))</f>
        <v>0</v>
      </c>
      <c r="R5602" s="2" t="s">
        <v>2651</v>
      </c>
      <c r="S5602" s="43">
        <f>IF(O5602-Q5602&gt;=0,O5602-Q5602,0)</f>
        <v>0.16409691444275515</v>
      </c>
      <c r="T5602" s="2" t="s">
        <v>2651</v>
      </c>
    </row>
    <row r="5603" spans="1:20">
      <c r="A5603" t="s">
        <v>4513</v>
      </c>
      <c r="B5603" t="s">
        <v>4510</v>
      </c>
      <c r="C5603" t="s">
        <v>2291</v>
      </c>
      <c r="D5603" t="s">
        <v>4514</v>
      </c>
      <c r="E5603" t="s">
        <v>2285</v>
      </c>
      <c r="F5603" t="s">
        <v>4511</v>
      </c>
      <c r="G5603" s="9" t="s">
        <v>4620</v>
      </c>
      <c r="H5603" t="s">
        <v>2274</v>
      </c>
      <c r="I5603" t="s">
        <v>4630</v>
      </c>
      <c r="J5603" s="14">
        <f>VLOOKUP(Emissions!A4629,'County Activity'!A$2:J$3224,9,FALSE)</f>
        <v>1026.8416319749706</v>
      </c>
      <c r="K5603" s="14" t="str">
        <f>VLOOKUP(Emissions!B5538,'County Activity'!B$2:J$3224,9,FALSE)</f>
        <v>E6GAL</v>
      </c>
      <c r="L5603" s="20">
        <f>VLOOKUP($H5603,'Emission Factors'!$B$2:$F$3,3, FALSE)</f>
        <v>0.85</v>
      </c>
      <c r="M5603" s="19" t="str">
        <f>VLOOKUP($H5603,'Emission Factors'!$B$2:$F$3,4, FALSE)</f>
        <v>LB</v>
      </c>
      <c r="N5603" s="19" t="str">
        <f>VLOOKUP($H5603,'Emission Factors'!$B$2:$F$3,5, FALSE)</f>
        <v>E6GAL</v>
      </c>
      <c r="O5603" s="42">
        <f>J5603*L5603/2000</f>
        <v>0.43640769358936249</v>
      </c>
      <c r="P5603" s="2" t="s">
        <v>2651</v>
      </c>
      <c r="Q5603" s="42">
        <f>IF(ISNA(VLOOKUP(CONCATENATE(A5603,H5603),'Point Emissions'!C$2:E$233,3,FALSE)),0,VLOOKUP(CONCATENATE(A5603,H5603),'Point Emissions'!C$2:E$233,3,FALSE))</f>
        <v>0</v>
      </c>
      <c r="R5603" s="2" t="s">
        <v>2651</v>
      </c>
      <c r="S5603" s="43">
        <f>IF(O5603-Q5603&gt;=0,O5603-Q5603,0)</f>
        <v>0.43640769358936249</v>
      </c>
      <c r="T5603" s="2" t="s">
        <v>2651</v>
      </c>
    </row>
    <row r="5604" spans="1:20">
      <c r="A5604" t="s">
        <v>863</v>
      </c>
      <c r="B5604" t="s">
        <v>811</v>
      </c>
      <c r="C5604" t="s">
        <v>2387</v>
      </c>
      <c r="D5604" t="s">
        <v>1859</v>
      </c>
      <c r="E5604" t="s">
        <v>2285</v>
      </c>
      <c r="F5604" t="s">
        <v>813</v>
      </c>
      <c r="G5604" s="9" t="s">
        <v>4620</v>
      </c>
      <c r="H5604" t="s">
        <v>2274</v>
      </c>
      <c r="I5604" t="s">
        <v>4630</v>
      </c>
      <c r="J5604" s="14">
        <f>VLOOKUP(Emissions!A5709,'County Activity'!A$2:J$3224,9,FALSE)</f>
        <v>15698.940263833649</v>
      </c>
      <c r="K5604" s="14" t="str">
        <f>VLOOKUP(Emissions!B6078,'County Activity'!B$2:J$3224,9,FALSE)</f>
        <v>E6GAL</v>
      </c>
      <c r="L5604" s="20">
        <f>VLOOKUP($H5604,'Emission Factors'!$B$2:$F$3,3, FALSE)</f>
        <v>0.85</v>
      </c>
      <c r="M5604" s="19" t="str">
        <f>VLOOKUP($H5604,'Emission Factors'!$B$2:$F$3,4, FALSE)</f>
        <v>LB</v>
      </c>
      <c r="N5604" s="19" t="str">
        <f>VLOOKUP($H5604,'Emission Factors'!$B$2:$F$3,5, FALSE)</f>
        <v>E6GAL</v>
      </c>
      <c r="O5604" s="42">
        <f>J5604*L5604/2000</f>
        <v>6.6720496121293005</v>
      </c>
      <c r="P5604" s="2" t="s">
        <v>2651</v>
      </c>
      <c r="Q5604" s="42">
        <f>IF(ISNA(VLOOKUP(CONCATENATE(A5604,H5604),'Point Emissions'!C$2:E$233,3,FALSE)),0,VLOOKUP(CONCATENATE(A5604,H5604),'Point Emissions'!C$2:E$233,3,FALSE))</f>
        <v>0</v>
      </c>
      <c r="R5604" s="2" t="s">
        <v>2651</v>
      </c>
      <c r="S5604" s="43">
        <f>IF(O5604-Q5604&gt;=0,O5604-Q5604,0)</f>
        <v>6.6720496121293005</v>
      </c>
      <c r="T5604" s="2" t="s">
        <v>2651</v>
      </c>
    </row>
    <row r="5605" spans="1:20">
      <c r="A5605" t="s">
        <v>2428</v>
      </c>
      <c r="B5605" t="s">
        <v>2282</v>
      </c>
      <c r="C5605" t="s">
        <v>2429</v>
      </c>
      <c r="D5605" t="s">
        <v>2430</v>
      </c>
      <c r="E5605" t="s">
        <v>2285</v>
      </c>
      <c r="F5605" t="s">
        <v>2286</v>
      </c>
      <c r="G5605" s="9" t="s">
        <v>4620</v>
      </c>
      <c r="H5605" t="s">
        <v>4628</v>
      </c>
      <c r="I5605" t="s">
        <v>4629</v>
      </c>
      <c r="J5605" s="14">
        <f>VLOOKUP(Emissions!A98,'County Activity'!A$2:J$3224,9,FALSE)</f>
        <v>62.606436629068071</v>
      </c>
      <c r="K5605" s="14" t="str">
        <f>VLOOKUP(Emissions!B50,'County Activity'!B$2:J$3224,9,FALSE)</f>
        <v>E6GAL</v>
      </c>
      <c r="L5605" s="20">
        <f>VLOOKUP($H5605,'Emission Factors'!$B$2:$F$3,3, FALSE)</f>
        <v>0.16900000000000001</v>
      </c>
      <c r="M5605" s="19" t="str">
        <f>VLOOKUP($H5605,'Emission Factors'!$B$2:$F$3,4, FALSE)</f>
        <v>LB</v>
      </c>
      <c r="N5605" s="19" t="str">
        <f>VLOOKUP($H5605,'Emission Factors'!$B$2:$F$3,5, FALSE)</f>
        <v>E6GAL</v>
      </c>
      <c r="O5605" s="42">
        <f>J5605*L5605/2000</f>
        <v>5.2902438951562521E-3</v>
      </c>
      <c r="P5605" s="2" t="s">
        <v>2651</v>
      </c>
      <c r="Q5605" s="42">
        <f>IF(ISNA(VLOOKUP(CONCATENATE(A5605,H5605),'Point Emissions'!C$2:E$233,3,FALSE)),0,VLOOKUP(CONCATENATE(A5605,H5605),'Point Emissions'!C$2:E$233,3,FALSE))</f>
        <v>0</v>
      </c>
      <c r="R5605" s="2" t="s">
        <v>2651</v>
      </c>
      <c r="S5605" s="43">
        <f>IF(O5605-Q5605&gt;=0,O5605-Q5605,0)</f>
        <v>5.2902438951562521E-3</v>
      </c>
      <c r="T5605" s="2" t="s">
        <v>2651</v>
      </c>
    </row>
    <row r="5606" spans="1:20">
      <c r="A5606" t="s">
        <v>4716</v>
      </c>
      <c r="B5606" t="s">
        <v>4669</v>
      </c>
      <c r="C5606" t="s">
        <v>2384</v>
      </c>
      <c r="D5606" t="s">
        <v>2649</v>
      </c>
      <c r="E5606" t="s">
        <v>2285</v>
      </c>
      <c r="F5606" t="s">
        <v>4670</v>
      </c>
      <c r="G5606" s="9" t="s">
        <v>4620</v>
      </c>
      <c r="H5606" t="s">
        <v>2274</v>
      </c>
      <c r="I5606" t="s">
        <v>4630</v>
      </c>
      <c r="J5606" s="14">
        <f>VLOOKUP(Emissions!A1463,'County Activity'!A$2:J$3224,9,FALSE)</f>
        <v>583.05646634549487</v>
      </c>
      <c r="K5606" s="14" t="str">
        <f>VLOOKUP(Emissions!B3955,'County Activity'!B$2:J$3224,9,FALSE)</f>
        <v>E6GAL</v>
      </c>
      <c r="L5606" s="20">
        <f>VLOOKUP($H5606,'Emission Factors'!$B$2:$F$3,3, FALSE)</f>
        <v>0.85</v>
      </c>
      <c r="M5606" s="19" t="str">
        <f>VLOOKUP($H5606,'Emission Factors'!$B$2:$F$3,4, FALSE)</f>
        <v>LB</v>
      </c>
      <c r="N5606" s="19" t="str">
        <f>VLOOKUP($H5606,'Emission Factors'!$B$2:$F$3,5, FALSE)</f>
        <v>E6GAL</v>
      </c>
      <c r="O5606" s="42">
        <f>J5606*L5606/2000</f>
        <v>0.24779899819683529</v>
      </c>
      <c r="P5606" s="2" t="s">
        <v>2651</v>
      </c>
      <c r="Q5606" s="42">
        <f>IF(ISNA(VLOOKUP(CONCATENATE(A5606,H5606),'Point Emissions'!C$2:E$233,3,FALSE)),0,VLOOKUP(CONCATENATE(A5606,H5606),'Point Emissions'!C$2:E$233,3,FALSE))</f>
        <v>0</v>
      </c>
      <c r="R5606" s="2" t="s">
        <v>2651</v>
      </c>
      <c r="S5606" s="43">
        <f>IF(O5606-Q5606&gt;=0,O5606-Q5606,0)</f>
        <v>0.24779899819683529</v>
      </c>
      <c r="T5606" s="2" t="s">
        <v>2651</v>
      </c>
    </row>
    <row r="5607" spans="1:20">
      <c r="A5607" t="s">
        <v>5576</v>
      </c>
      <c r="B5607" t="s">
        <v>4519</v>
      </c>
      <c r="C5607" t="s">
        <v>2369</v>
      </c>
      <c r="D5607" t="s">
        <v>3566</v>
      </c>
      <c r="E5607" t="s">
        <v>2285</v>
      </c>
      <c r="F5607" t="s">
        <v>4521</v>
      </c>
      <c r="G5607" s="9" t="s">
        <v>4620</v>
      </c>
      <c r="H5607" t="s">
        <v>2274</v>
      </c>
      <c r="I5607" t="s">
        <v>4630</v>
      </c>
      <c r="J5607" s="14">
        <f>VLOOKUP(Emissions!A4691,'County Activity'!A$2:J$3224,9,FALSE)</f>
        <v>5382.1680774292654</v>
      </c>
      <c r="K5607" s="14" t="str">
        <f>VLOOKUP(Emissions!B5569,'County Activity'!B$2:J$3224,9,FALSE)</f>
        <v>E6GAL</v>
      </c>
      <c r="L5607" s="20">
        <f>VLOOKUP($H5607,'Emission Factors'!$B$2:$F$3,3, FALSE)</f>
        <v>0.85</v>
      </c>
      <c r="M5607" s="19" t="str">
        <f>VLOOKUP($H5607,'Emission Factors'!$B$2:$F$3,4, FALSE)</f>
        <v>LB</v>
      </c>
      <c r="N5607" s="19" t="str">
        <f>VLOOKUP($H5607,'Emission Factors'!$B$2:$F$3,5, FALSE)</f>
        <v>E6GAL</v>
      </c>
      <c r="O5607" s="42">
        <f>J5607*L5607/2000</f>
        <v>2.2874214329074376</v>
      </c>
      <c r="P5607" s="2" t="s">
        <v>2651</v>
      </c>
      <c r="Q5607" s="42">
        <f>IF(ISNA(VLOOKUP(CONCATENATE(A5607,H5607),'Point Emissions'!C$2:E$233,3,FALSE)),0,VLOOKUP(CONCATENATE(A5607,H5607),'Point Emissions'!C$2:E$233,3,FALSE))</f>
        <v>0</v>
      </c>
      <c r="R5607" s="2" t="s">
        <v>2651</v>
      </c>
      <c r="S5607" s="43">
        <f>IF(O5607-Q5607&gt;=0,O5607-Q5607,0)</f>
        <v>2.2874214329074376</v>
      </c>
      <c r="T5607" s="2" t="s">
        <v>2651</v>
      </c>
    </row>
    <row r="5608" spans="1:20">
      <c r="A5608" t="s">
        <v>3490</v>
      </c>
      <c r="B5608" t="s">
        <v>3486</v>
      </c>
      <c r="C5608" t="s">
        <v>2291</v>
      </c>
      <c r="D5608" t="s">
        <v>3491</v>
      </c>
      <c r="E5608" t="s">
        <v>2285</v>
      </c>
      <c r="F5608" t="s">
        <v>3488</v>
      </c>
      <c r="G5608" s="9" t="s">
        <v>4620</v>
      </c>
      <c r="H5608" t="s">
        <v>2274</v>
      </c>
      <c r="I5608" t="s">
        <v>4630</v>
      </c>
      <c r="J5608" s="14">
        <f>VLOOKUP(Emissions!A1109,'County Activity'!A$2:J$3224,9,FALSE)</f>
        <v>435.55506117235535</v>
      </c>
      <c r="K5608" s="14" t="str">
        <f>VLOOKUP(Emissions!B3778,'County Activity'!B$2:J$3224,9,FALSE)</f>
        <v>E6GAL</v>
      </c>
      <c r="L5608" s="20">
        <f>VLOOKUP($H5608,'Emission Factors'!$B$2:$F$3,3, FALSE)</f>
        <v>0.85</v>
      </c>
      <c r="M5608" s="19" t="str">
        <f>VLOOKUP($H5608,'Emission Factors'!$B$2:$F$3,4, FALSE)</f>
        <v>LB</v>
      </c>
      <c r="N5608" s="19" t="str">
        <f>VLOOKUP($H5608,'Emission Factors'!$B$2:$F$3,5, FALSE)</f>
        <v>E6GAL</v>
      </c>
      <c r="O5608" s="42">
        <f>J5608*L5608/2000</f>
        <v>0.18511090099825103</v>
      </c>
      <c r="P5608" s="2" t="s">
        <v>2651</v>
      </c>
      <c r="Q5608" s="42">
        <f>IF(ISNA(VLOOKUP(CONCATENATE(A5608,H5608),'Point Emissions'!C$2:E$233,3,FALSE)),0,VLOOKUP(CONCATENATE(A5608,H5608),'Point Emissions'!C$2:E$233,3,FALSE))</f>
        <v>0</v>
      </c>
      <c r="R5608" s="2" t="s">
        <v>2651</v>
      </c>
      <c r="S5608" s="43">
        <f>IF(O5608-Q5608&gt;=0,O5608-Q5608,0)</f>
        <v>0.18511090099825103</v>
      </c>
      <c r="T5608" s="2" t="s">
        <v>2651</v>
      </c>
    </row>
    <row r="5609" spans="1:20">
      <c r="A5609" t="s">
        <v>2006</v>
      </c>
      <c r="B5609" t="s">
        <v>1909</v>
      </c>
      <c r="C5609" t="s">
        <v>2450</v>
      </c>
      <c r="D5609" t="s">
        <v>2007</v>
      </c>
      <c r="E5609" t="s">
        <v>2285</v>
      </c>
      <c r="F5609" t="s">
        <v>1911</v>
      </c>
      <c r="G5609" s="9" t="s">
        <v>4620</v>
      </c>
      <c r="H5609" t="s">
        <v>2274</v>
      </c>
      <c r="I5609" t="s">
        <v>4630</v>
      </c>
      <c r="J5609" s="14">
        <f>VLOOKUP(Emissions!A2575,'County Activity'!A$2:J$3224,9,FALSE)</f>
        <v>1284.2165328383057</v>
      </c>
      <c r="K5609" s="14" t="str">
        <f>VLOOKUP(Emissions!B4511,'County Activity'!B$2:J$3224,9,FALSE)</f>
        <v>E6GAL</v>
      </c>
      <c r="L5609" s="20">
        <f>VLOOKUP($H5609,'Emission Factors'!$B$2:$F$3,3, FALSE)</f>
        <v>0.85</v>
      </c>
      <c r="M5609" s="19" t="str">
        <f>VLOOKUP($H5609,'Emission Factors'!$B$2:$F$3,4, FALSE)</f>
        <v>LB</v>
      </c>
      <c r="N5609" s="19" t="str">
        <f>VLOOKUP($H5609,'Emission Factors'!$B$2:$F$3,5, FALSE)</f>
        <v>E6GAL</v>
      </c>
      <c r="O5609" s="42">
        <f>J5609*L5609/2000</f>
        <v>0.54579202645627989</v>
      </c>
      <c r="P5609" s="2" t="s">
        <v>2651</v>
      </c>
      <c r="Q5609" s="42">
        <f>IF(ISNA(VLOOKUP(CONCATENATE(A5609,H5609),'Point Emissions'!C$2:E$233,3,FALSE)),0,VLOOKUP(CONCATENATE(A5609,H5609),'Point Emissions'!C$2:E$233,3,FALSE))</f>
        <v>0</v>
      </c>
      <c r="R5609" s="2" t="s">
        <v>2651</v>
      </c>
      <c r="S5609" s="43">
        <f>IF(O5609-Q5609&gt;=0,O5609-Q5609,0)</f>
        <v>0.54579202645627989</v>
      </c>
      <c r="T5609" s="2" t="s">
        <v>2651</v>
      </c>
    </row>
    <row r="5610" spans="1:20">
      <c r="A5610" t="s">
        <v>540</v>
      </c>
      <c r="B5610" t="s">
        <v>232</v>
      </c>
      <c r="C5610" t="s">
        <v>541</v>
      </c>
      <c r="D5610" t="s">
        <v>2795</v>
      </c>
      <c r="E5610" t="s">
        <v>2285</v>
      </c>
      <c r="F5610" t="s">
        <v>233</v>
      </c>
      <c r="G5610" s="9" t="s">
        <v>4620</v>
      </c>
      <c r="H5610" t="s">
        <v>2274</v>
      </c>
      <c r="I5610" t="s">
        <v>4630</v>
      </c>
      <c r="J5610" s="14">
        <f>VLOOKUP(Emissions!A5409,'County Activity'!A$2:J$3224,9,FALSE)</f>
        <v>2032.2273496064754</v>
      </c>
      <c r="K5610" s="14" t="str">
        <f>VLOOKUP(Emissions!B5928,'County Activity'!B$2:J$3224,9,FALSE)</f>
        <v>E6GAL</v>
      </c>
      <c r="L5610" s="20">
        <f>VLOOKUP($H5610,'Emission Factors'!$B$2:$F$3,3, FALSE)</f>
        <v>0.85</v>
      </c>
      <c r="M5610" s="19" t="str">
        <f>VLOOKUP($H5610,'Emission Factors'!$B$2:$F$3,4, FALSE)</f>
        <v>LB</v>
      </c>
      <c r="N5610" s="19" t="str">
        <f>VLOOKUP($H5610,'Emission Factors'!$B$2:$F$3,5, FALSE)</f>
        <v>E6GAL</v>
      </c>
      <c r="O5610" s="42">
        <f>J5610*L5610/2000</f>
        <v>0.86369662358275212</v>
      </c>
      <c r="P5610" s="2" t="s">
        <v>2651</v>
      </c>
      <c r="Q5610" s="42">
        <f>IF(ISNA(VLOOKUP(CONCATENATE(A5610,H5610),'Point Emissions'!C$2:E$233,3,FALSE)),0,VLOOKUP(CONCATENATE(A5610,H5610),'Point Emissions'!C$2:E$233,3,FALSE))</f>
        <v>0</v>
      </c>
      <c r="R5610" s="2" t="s">
        <v>2651</v>
      </c>
      <c r="S5610" s="43">
        <f>IF(O5610-Q5610&gt;=0,O5610-Q5610,0)</f>
        <v>0.86369662358275212</v>
      </c>
      <c r="T5610" s="2" t="s">
        <v>2651</v>
      </c>
    </row>
    <row r="5611" spans="1:20">
      <c r="A5611" t="s">
        <v>286</v>
      </c>
      <c r="B5611" t="s">
        <v>232</v>
      </c>
      <c r="C5611" t="s">
        <v>2375</v>
      </c>
      <c r="D5611" t="s">
        <v>5350</v>
      </c>
      <c r="E5611" t="s">
        <v>2285</v>
      </c>
      <c r="F5611" t="s">
        <v>233</v>
      </c>
      <c r="G5611" s="9" t="s">
        <v>4620</v>
      </c>
      <c r="H5611" t="s">
        <v>4628</v>
      </c>
      <c r="I5611" t="s">
        <v>4629</v>
      </c>
      <c r="J5611" s="14">
        <f>VLOOKUP(Emissions!A5108,'County Activity'!A$2:J$3224,9,FALSE)</f>
        <v>7468.0672366471563</v>
      </c>
      <c r="K5611" s="14" t="str">
        <f>VLOOKUP(Emissions!B2555,'County Activity'!B$2:J$3224,9,FALSE)</f>
        <v>E6GAL</v>
      </c>
      <c r="L5611" s="20">
        <f>VLOOKUP($H5611,'Emission Factors'!$B$2:$F$3,3, FALSE)</f>
        <v>0.16900000000000001</v>
      </c>
      <c r="M5611" s="19" t="str">
        <f>VLOOKUP($H5611,'Emission Factors'!$B$2:$F$3,4, FALSE)</f>
        <v>LB</v>
      </c>
      <c r="N5611" s="19" t="str">
        <f>VLOOKUP($H5611,'Emission Factors'!$B$2:$F$3,5, FALSE)</f>
        <v>E6GAL</v>
      </c>
      <c r="O5611" s="42">
        <f>J5611*L5611/2000</f>
        <v>0.63105168149668478</v>
      </c>
      <c r="P5611" s="2" t="s">
        <v>2651</v>
      </c>
      <c r="Q5611" s="42">
        <f>IF(ISNA(VLOOKUP(CONCATENATE(A5611,H5611),'Point Emissions'!C$2:E$233,3,FALSE)),0,VLOOKUP(CONCATENATE(A5611,H5611),'Point Emissions'!C$2:E$233,3,FALSE))</f>
        <v>0</v>
      </c>
      <c r="R5611" s="2" t="s">
        <v>2651</v>
      </c>
      <c r="S5611" s="43">
        <f>IF(O5611-Q5611&gt;=0,O5611-Q5611,0)</f>
        <v>0.63105168149668478</v>
      </c>
      <c r="T5611" s="2" t="s">
        <v>2651</v>
      </c>
    </row>
    <row r="5612" spans="1:20">
      <c r="A5612" t="s">
        <v>4379</v>
      </c>
      <c r="B5612" t="s">
        <v>4355</v>
      </c>
      <c r="C5612" t="s">
        <v>2333</v>
      </c>
      <c r="D5612" t="s">
        <v>4380</v>
      </c>
      <c r="E5612" t="s">
        <v>2285</v>
      </c>
      <c r="F5612" t="s">
        <v>4356</v>
      </c>
      <c r="G5612" s="9" t="s">
        <v>4620</v>
      </c>
      <c r="H5612" t="s">
        <v>2274</v>
      </c>
      <c r="I5612" t="s">
        <v>4630</v>
      </c>
      <c r="J5612" s="14">
        <f>VLOOKUP(Emissions!A4451,'County Activity'!A$2:J$3224,9,FALSE)</f>
        <v>892.75817920468535</v>
      </c>
      <c r="K5612" s="14" t="str">
        <f>VLOOKUP(Emissions!B5449,'County Activity'!B$2:J$3224,9,FALSE)</f>
        <v>E6GAL</v>
      </c>
      <c r="L5612" s="20">
        <f>VLOOKUP($H5612,'Emission Factors'!$B$2:$F$3,3, FALSE)</f>
        <v>0.85</v>
      </c>
      <c r="M5612" s="19" t="str">
        <f>VLOOKUP($H5612,'Emission Factors'!$B$2:$F$3,4, FALSE)</f>
        <v>LB</v>
      </c>
      <c r="N5612" s="19" t="str">
        <f>VLOOKUP($H5612,'Emission Factors'!$B$2:$F$3,5, FALSE)</f>
        <v>E6GAL</v>
      </c>
      <c r="O5612" s="42">
        <f>J5612*L5612/2000</f>
        <v>0.37942222616199128</v>
      </c>
      <c r="P5612" s="2" t="s">
        <v>2651</v>
      </c>
      <c r="Q5612" s="42">
        <f>IF(ISNA(VLOOKUP(CONCATENATE(A5612,H5612),'Point Emissions'!C$2:E$233,3,FALSE)),0,VLOOKUP(CONCATENATE(A5612,H5612),'Point Emissions'!C$2:E$233,3,FALSE))</f>
        <v>0</v>
      </c>
      <c r="R5612" s="2" t="s">
        <v>2651</v>
      </c>
      <c r="S5612" s="43">
        <f>IF(O5612-Q5612&gt;=0,O5612-Q5612,0)</f>
        <v>0.37942222616199128</v>
      </c>
      <c r="T5612" s="2" t="s">
        <v>2651</v>
      </c>
    </row>
    <row r="5613" spans="1:20">
      <c r="A5613" t="s">
        <v>5412</v>
      </c>
      <c r="B5613" t="s">
        <v>5328</v>
      </c>
      <c r="C5613" t="s">
        <v>2429</v>
      </c>
      <c r="D5613" t="s">
        <v>5413</v>
      </c>
      <c r="E5613" t="s">
        <v>2285</v>
      </c>
      <c r="F5613" t="s">
        <v>5330</v>
      </c>
      <c r="G5613" s="9" t="s">
        <v>4620</v>
      </c>
      <c r="H5613" t="s">
        <v>2274</v>
      </c>
      <c r="I5613" t="s">
        <v>4630</v>
      </c>
      <c r="J5613" s="14">
        <f>VLOOKUP(Emissions!A2325,'County Activity'!A$2:J$3224,9,FALSE)</f>
        <v>218.94639756160532</v>
      </c>
      <c r="K5613" s="14" t="str">
        <f>VLOOKUP(Emissions!B4386,'County Activity'!B$2:J$3224,9,FALSE)</f>
        <v>E6GAL</v>
      </c>
      <c r="L5613" s="20">
        <f>VLOOKUP($H5613,'Emission Factors'!$B$2:$F$3,3, FALSE)</f>
        <v>0.85</v>
      </c>
      <c r="M5613" s="19" t="str">
        <f>VLOOKUP($H5613,'Emission Factors'!$B$2:$F$3,4, FALSE)</f>
        <v>LB</v>
      </c>
      <c r="N5613" s="19" t="str">
        <f>VLOOKUP($H5613,'Emission Factors'!$B$2:$F$3,5, FALSE)</f>
        <v>E6GAL</v>
      </c>
      <c r="O5613" s="42">
        <f>J5613*L5613/2000</f>
        <v>9.3052218963682265E-2</v>
      </c>
      <c r="P5613" s="2" t="s">
        <v>2651</v>
      </c>
      <c r="Q5613" s="42">
        <f>IF(ISNA(VLOOKUP(CONCATENATE(A5613,H5613),'Point Emissions'!C$2:E$233,3,FALSE)),0,VLOOKUP(CONCATENATE(A5613,H5613),'Point Emissions'!C$2:E$233,3,FALSE))</f>
        <v>0</v>
      </c>
      <c r="R5613" s="2" t="s">
        <v>2651</v>
      </c>
      <c r="S5613" s="43">
        <f>IF(O5613-Q5613&gt;=0,O5613-Q5613,0)</f>
        <v>9.3052218963682265E-2</v>
      </c>
      <c r="T5613" s="2" t="s">
        <v>2651</v>
      </c>
    </row>
    <row r="5614" spans="1:20">
      <c r="A5614" t="s">
        <v>5523</v>
      </c>
      <c r="B5614" t="s">
        <v>1335</v>
      </c>
      <c r="C5614" t="s">
        <v>2716</v>
      </c>
      <c r="D5614" t="s">
        <v>5524</v>
      </c>
      <c r="E5614" s="11" t="s">
        <v>1337</v>
      </c>
      <c r="F5614" t="s">
        <v>1338</v>
      </c>
      <c r="G5614" s="9" t="s">
        <v>4620</v>
      </c>
      <c r="H5614" t="s">
        <v>2274</v>
      </c>
      <c r="I5614" t="s">
        <v>4630</v>
      </c>
      <c r="J5614" s="14">
        <f>VLOOKUP(Emissions!A6425,'County Activity'!A$2:J$3224,9,FALSE)</f>
        <v>50287.379301879802</v>
      </c>
      <c r="K5614" s="14" t="str">
        <f>VLOOKUP(Emissions!B6436,'County Activity'!B$2:J$3224,9,FALSE)</f>
        <v>E6GAL</v>
      </c>
      <c r="L5614" s="20">
        <f>VLOOKUP($H5614,'Emission Factors'!$B$2:$F$3,3, FALSE)</f>
        <v>0.85</v>
      </c>
      <c r="M5614" s="19" t="str">
        <f>VLOOKUP($H5614,'Emission Factors'!$B$2:$F$3,4, FALSE)</f>
        <v>LB</v>
      </c>
      <c r="N5614" s="19" t="str">
        <f>VLOOKUP($H5614,'Emission Factors'!$B$2:$F$3,5, FALSE)</f>
        <v>E6GAL</v>
      </c>
      <c r="O5614" s="42">
        <f>J5614*L5614/2000</f>
        <v>21.372136203298915</v>
      </c>
      <c r="P5614" s="2" t="s">
        <v>2651</v>
      </c>
      <c r="Q5614" s="42">
        <f>IF(ISNA(VLOOKUP(CONCATENATE(A5614,H5614),'Point Emissions'!C$2:E$233,3,FALSE)),0,VLOOKUP(CONCATENATE(A5614,H5614),'Point Emissions'!C$2:E$233,3,FALSE))</f>
        <v>0</v>
      </c>
      <c r="R5614" s="2" t="s">
        <v>2651</v>
      </c>
      <c r="S5614" s="43">
        <f>IF(O5614-Q5614&gt;=0,O5614-Q5614,0)</f>
        <v>21.372136203298915</v>
      </c>
      <c r="T5614" s="2" t="s">
        <v>2651</v>
      </c>
    </row>
    <row r="5615" spans="1:20">
      <c r="A5615" t="s">
        <v>1227</v>
      </c>
      <c r="B5615" t="s">
        <v>1190</v>
      </c>
      <c r="C5615" t="s">
        <v>2366</v>
      </c>
      <c r="D5615" t="s">
        <v>2394</v>
      </c>
      <c r="E5615" t="s">
        <v>2285</v>
      </c>
      <c r="F5615" t="s">
        <v>1191</v>
      </c>
      <c r="G5615" s="9" t="s">
        <v>4620</v>
      </c>
      <c r="H5615" t="s">
        <v>2274</v>
      </c>
      <c r="I5615" t="s">
        <v>4630</v>
      </c>
      <c r="J5615" s="14">
        <f>VLOOKUP(Emissions!A6151,'County Activity'!A$2:J$3224,9,FALSE)</f>
        <v>39641.178770921346</v>
      </c>
      <c r="K5615" s="14" t="str">
        <f>VLOOKUP(Emissions!B6299,'County Activity'!B$2:J$3224,9,FALSE)</f>
        <v>E6GAL</v>
      </c>
      <c r="L5615" s="20">
        <f>VLOOKUP($H5615,'Emission Factors'!$B$2:$F$3,3, FALSE)</f>
        <v>0.85</v>
      </c>
      <c r="M5615" s="19" t="str">
        <f>VLOOKUP($H5615,'Emission Factors'!$B$2:$F$3,4, FALSE)</f>
        <v>LB</v>
      </c>
      <c r="N5615" s="19" t="str">
        <f>VLOOKUP($H5615,'Emission Factors'!$B$2:$F$3,5, FALSE)</f>
        <v>E6GAL</v>
      </c>
      <c r="O5615" s="42">
        <f>J5615*L5615/2000</f>
        <v>16.847500977641573</v>
      </c>
      <c r="P5615" s="2" t="s">
        <v>2651</v>
      </c>
      <c r="Q5615" s="42">
        <f>IF(ISNA(VLOOKUP(CONCATENATE(A5615,H5615),'Point Emissions'!C$2:E$233,3,FALSE)),0,VLOOKUP(CONCATENATE(A5615,H5615),'Point Emissions'!C$2:E$233,3,FALSE))</f>
        <v>0</v>
      </c>
      <c r="R5615" s="2" t="s">
        <v>2651</v>
      </c>
      <c r="S5615" s="43">
        <f>IF(O5615-Q5615&gt;=0,O5615-Q5615,0)</f>
        <v>16.847500977641573</v>
      </c>
      <c r="T5615" s="2" t="s">
        <v>2651</v>
      </c>
    </row>
    <row r="5616" spans="1:20">
      <c r="A5616" t="s">
        <v>3485</v>
      </c>
      <c r="B5616" t="s">
        <v>3486</v>
      </c>
      <c r="C5616" t="s">
        <v>2283</v>
      </c>
      <c r="D5616" t="s">
        <v>3487</v>
      </c>
      <c r="E5616" t="s">
        <v>2285</v>
      </c>
      <c r="F5616" t="s">
        <v>3488</v>
      </c>
      <c r="G5616" s="9" t="s">
        <v>4620</v>
      </c>
      <c r="H5616" t="s">
        <v>4628</v>
      </c>
      <c r="I5616" t="s">
        <v>4629</v>
      </c>
      <c r="J5616" s="14">
        <f>VLOOKUP(Emissions!A1104,'County Activity'!A$2:J$3224,9,FALSE)</f>
        <v>433.92184978203187</v>
      </c>
      <c r="K5616" s="14" t="str">
        <f>VLOOKUP(Emissions!B553,'County Activity'!B$2:J$3224,9,FALSE)</f>
        <v>E6GAL</v>
      </c>
      <c r="L5616" s="20">
        <f>VLOOKUP($H5616,'Emission Factors'!$B$2:$F$3,3, FALSE)</f>
        <v>0.16900000000000001</v>
      </c>
      <c r="M5616" s="19" t="str">
        <f>VLOOKUP($H5616,'Emission Factors'!$B$2:$F$3,4, FALSE)</f>
        <v>LB</v>
      </c>
      <c r="N5616" s="19" t="str">
        <f>VLOOKUP($H5616,'Emission Factors'!$B$2:$F$3,5, FALSE)</f>
        <v>E6GAL</v>
      </c>
      <c r="O5616" s="42">
        <f>J5616*L5616/2000</f>
        <v>3.6666396306581694E-2</v>
      </c>
      <c r="P5616" s="2" t="s">
        <v>2651</v>
      </c>
      <c r="Q5616" s="42">
        <f>IF(ISNA(VLOOKUP(CONCATENATE(A5616,H5616),'Point Emissions'!C$2:E$233,3,FALSE)),0,VLOOKUP(CONCATENATE(A5616,H5616),'Point Emissions'!C$2:E$233,3,FALSE))</f>
        <v>0</v>
      </c>
      <c r="R5616" s="2" t="s">
        <v>2651</v>
      </c>
      <c r="S5616" s="43">
        <f>IF(O5616-Q5616&gt;=0,O5616-Q5616,0)</f>
        <v>3.6666396306581694E-2</v>
      </c>
      <c r="T5616" s="2" t="s">
        <v>2651</v>
      </c>
    </row>
    <row r="5617" spans="1:20">
      <c r="A5617" t="s">
        <v>2271</v>
      </c>
      <c r="B5617" t="s">
        <v>2206</v>
      </c>
      <c r="C5617" t="s">
        <v>2405</v>
      </c>
      <c r="D5617" t="s">
        <v>2406</v>
      </c>
      <c r="E5617" t="s">
        <v>2285</v>
      </c>
      <c r="F5617" t="s">
        <v>2207</v>
      </c>
      <c r="G5617" s="9" t="s">
        <v>4620</v>
      </c>
      <c r="H5617" t="s">
        <v>2274</v>
      </c>
      <c r="I5617" t="s">
        <v>4630</v>
      </c>
      <c r="J5617" s="14">
        <f>VLOOKUP(Emissions!A2885,'County Activity'!A$2:J$3224,9,FALSE)</f>
        <v>1548.0602317574321</v>
      </c>
      <c r="K5617" s="14" t="str">
        <f>VLOOKUP(Emissions!B4666,'County Activity'!B$2:J$3224,9,FALSE)</f>
        <v>E6GAL</v>
      </c>
      <c r="L5617" s="20">
        <f>VLOOKUP($H5617,'Emission Factors'!$B$2:$F$3,3, FALSE)</f>
        <v>0.85</v>
      </c>
      <c r="M5617" s="19" t="str">
        <f>VLOOKUP($H5617,'Emission Factors'!$B$2:$F$3,4, FALSE)</f>
        <v>LB</v>
      </c>
      <c r="N5617" s="19" t="str">
        <f>VLOOKUP($H5617,'Emission Factors'!$B$2:$F$3,5, FALSE)</f>
        <v>E6GAL</v>
      </c>
      <c r="O5617" s="42">
        <f>J5617*L5617/2000</f>
        <v>0.65792559849690857</v>
      </c>
      <c r="P5617" s="2" t="s">
        <v>2651</v>
      </c>
      <c r="Q5617" s="42">
        <f>IF(ISNA(VLOOKUP(CONCATENATE(A5617,H5617),'Point Emissions'!C$2:E$233,3,FALSE)),0,VLOOKUP(CONCATENATE(A5617,H5617),'Point Emissions'!C$2:E$233,3,FALSE))</f>
        <v>0</v>
      </c>
      <c r="R5617" s="2" t="s">
        <v>2651</v>
      </c>
      <c r="S5617" s="43">
        <f>IF(O5617-Q5617&gt;=0,O5617-Q5617,0)</f>
        <v>0.65792559849690857</v>
      </c>
      <c r="T5617" s="2" t="s">
        <v>2651</v>
      </c>
    </row>
    <row r="5618" spans="1:20">
      <c r="A5618" t="s">
        <v>185</v>
      </c>
      <c r="B5618" t="s">
        <v>109</v>
      </c>
      <c r="C5618" t="s">
        <v>2462</v>
      </c>
      <c r="D5618" t="s">
        <v>186</v>
      </c>
      <c r="E5618" t="s">
        <v>2285</v>
      </c>
      <c r="F5618" t="s">
        <v>110</v>
      </c>
      <c r="G5618" s="9" t="s">
        <v>4620</v>
      </c>
      <c r="H5618" t="s">
        <v>2274</v>
      </c>
      <c r="I5618" t="s">
        <v>4630</v>
      </c>
      <c r="J5618" s="14">
        <f>VLOOKUP(Emissions!A4977,'County Activity'!A$2:J$3224,9,FALSE)</f>
        <v>6666.9290140643452</v>
      </c>
      <c r="K5618" s="14" t="str">
        <f>VLOOKUP(Emissions!B5712,'County Activity'!B$2:J$3224,9,FALSE)</f>
        <v>E6GAL</v>
      </c>
      <c r="L5618" s="20">
        <f>VLOOKUP($H5618,'Emission Factors'!$B$2:$F$3,3, FALSE)</f>
        <v>0.85</v>
      </c>
      <c r="M5618" s="19" t="str">
        <f>VLOOKUP($H5618,'Emission Factors'!$B$2:$F$3,4, FALSE)</f>
        <v>LB</v>
      </c>
      <c r="N5618" s="19" t="str">
        <f>VLOOKUP($H5618,'Emission Factors'!$B$2:$F$3,5, FALSE)</f>
        <v>E6GAL</v>
      </c>
      <c r="O5618" s="42">
        <f>J5618*L5618/2000</f>
        <v>2.8334448309773466</v>
      </c>
      <c r="P5618" s="2" t="s">
        <v>2651</v>
      </c>
      <c r="Q5618" s="42">
        <f>IF(ISNA(VLOOKUP(CONCATENATE(A5618,H5618),'Point Emissions'!C$2:E$233,3,FALSE)),0,VLOOKUP(CONCATENATE(A5618,H5618),'Point Emissions'!C$2:E$233,3,FALSE))</f>
        <v>0</v>
      </c>
      <c r="R5618" s="2" t="s">
        <v>2651</v>
      </c>
      <c r="S5618" s="43">
        <f>IF(O5618-Q5618&gt;=0,O5618-Q5618,0)</f>
        <v>2.8334448309773466</v>
      </c>
      <c r="T5618" s="2" t="s">
        <v>2651</v>
      </c>
    </row>
    <row r="5619" spans="1:20">
      <c r="A5619" t="s">
        <v>2829</v>
      </c>
      <c r="B5619" t="s">
        <v>2736</v>
      </c>
      <c r="C5619" t="s">
        <v>2426</v>
      </c>
      <c r="D5619" t="s">
        <v>2830</v>
      </c>
      <c r="E5619" t="s">
        <v>2285</v>
      </c>
      <c r="F5619" t="s">
        <v>2738</v>
      </c>
      <c r="G5619" s="9" t="s">
        <v>4620</v>
      </c>
      <c r="H5619" t="s">
        <v>4628</v>
      </c>
      <c r="I5619" t="s">
        <v>4629</v>
      </c>
      <c r="J5619" s="14">
        <f>VLOOKUP(Emissions!A468,'County Activity'!A$2:J$3224,9,FALSE)</f>
        <v>204.69582758721387</v>
      </c>
      <c r="K5619" s="14" t="str">
        <f>VLOOKUP(Emissions!B235,'County Activity'!B$2:J$3224,9,FALSE)</f>
        <v>E6GAL</v>
      </c>
      <c r="L5619" s="20">
        <f>VLOOKUP($H5619,'Emission Factors'!$B$2:$F$3,3, FALSE)</f>
        <v>0.16900000000000001</v>
      </c>
      <c r="M5619" s="19" t="str">
        <f>VLOOKUP($H5619,'Emission Factors'!$B$2:$F$3,4, FALSE)</f>
        <v>LB</v>
      </c>
      <c r="N5619" s="19" t="str">
        <f>VLOOKUP($H5619,'Emission Factors'!$B$2:$F$3,5, FALSE)</f>
        <v>E6GAL</v>
      </c>
      <c r="O5619" s="42">
        <f>J5619*L5619/2000</f>
        <v>1.7296797431119573E-2</v>
      </c>
      <c r="P5619" s="2" t="s">
        <v>2651</v>
      </c>
      <c r="Q5619" s="42">
        <f>IF(ISNA(VLOOKUP(CONCATENATE(A5619,H5619),'Point Emissions'!C$2:E$233,3,FALSE)),0,VLOOKUP(CONCATENATE(A5619,H5619),'Point Emissions'!C$2:E$233,3,FALSE))</f>
        <v>0</v>
      </c>
      <c r="R5619" s="2" t="s">
        <v>2651</v>
      </c>
      <c r="S5619" s="43">
        <f>IF(O5619-Q5619&gt;=0,O5619-Q5619,0)</f>
        <v>1.7296797431119573E-2</v>
      </c>
      <c r="T5619" s="2" t="s">
        <v>2651</v>
      </c>
    </row>
    <row r="5620" spans="1:20">
      <c r="A5620" t="s">
        <v>2789</v>
      </c>
      <c r="B5620" t="s">
        <v>2736</v>
      </c>
      <c r="C5620" t="s">
        <v>2363</v>
      </c>
      <c r="D5620" t="s">
        <v>2790</v>
      </c>
      <c r="E5620" t="s">
        <v>2285</v>
      </c>
      <c r="F5620" t="s">
        <v>2738</v>
      </c>
      <c r="G5620" s="9" t="s">
        <v>4620</v>
      </c>
      <c r="H5620" t="s">
        <v>4628</v>
      </c>
      <c r="I5620" t="s">
        <v>4629</v>
      </c>
      <c r="J5620" s="14">
        <f>VLOOKUP(Emissions!A426,'County Activity'!A$2:J$3224,9,FALSE)</f>
        <v>37.435766966435075</v>
      </c>
      <c r="K5620" s="14" t="str">
        <f>VLOOKUP(Emissions!B214,'County Activity'!B$2:J$3224,9,FALSE)</f>
        <v>E6GAL</v>
      </c>
      <c r="L5620" s="20">
        <f>VLOOKUP($H5620,'Emission Factors'!$B$2:$F$3,3, FALSE)</f>
        <v>0.16900000000000001</v>
      </c>
      <c r="M5620" s="19" t="str">
        <f>VLOOKUP($H5620,'Emission Factors'!$B$2:$F$3,4, FALSE)</f>
        <v>LB</v>
      </c>
      <c r="N5620" s="19" t="str">
        <f>VLOOKUP($H5620,'Emission Factors'!$B$2:$F$3,5, FALSE)</f>
        <v>E6GAL</v>
      </c>
      <c r="O5620" s="42">
        <f>J5620*L5620/2000</f>
        <v>3.1633223086637639E-3</v>
      </c>
      <c r="P5620" s="2" t="s">
        <v>2651</v>
      </c>
      <c r="Q5620" s="42">
        <f>IF(ISNA(VLOOKUP(CONCATENATE(A5620,H5620),'Point Emissions'!C$2:E$233,3,FALSE)),0,VLOOKUP(CONCATENATE(A5620,H5620),'Point Emissions'!C$2:E$233,3,FALSE))</f>
        <v>0</v>
      </c>
      <c r="R5620" s="2" t="s">
        <v>2651</v>
      </c>
      <c r="S5620" s="43">
        <f>IF(O5620-Q5620&gt;=0,O5620-Q5620,0)</f>
        <v>3.1633223086637639E-3</v>
      </c>
      <c r="T5620" s="2" t="s">
        <v>2651</v>
      </c>
    </row>
    <row r="5621" spans="1:20">
      <c r="A5621" t="s">
        <v>4192</v>
      </c>
      <c r="B5621" t="s">
        <v>4110</v>
      </c>
      <c r="C5621" t="s">
        <v>2462</v>
      </c>
      <c r="D5621" t="s">
        <v>4193</v>
      </c>
      <c r="E5621" t="s">
        <v>2285</v>
      </c>
      <c r="F5621" t="s">
        <v>4111</v>
      </c>
      <c r="G5621" s="9" t="s">
        <v>4620</v>
      </c>
      <c r="H5621" t="s">
        <v>2274</v>
      </c>
      <c r="I5621" t="s">
        <v>4630</v>
      </c>
      <c r="J5621" s="14">
        <f>VLOOKUP(Emissions!A4207,'County Activity'!A$2:J$3224,9,FALSE)</f>
        <v>751.53342957082828</v>
      </c>
      <c r="K5621" s="14" t="str">
        <f>VLOOKUP(Emissions!B5327,'County Activity'!B$2:J$3224,9,FALSE)</f>
        <v>E6GAL</v>
      </c>
      <c r="L5621" s="20">
        <f>VLOOKUP($H5621,'Emission Factors'!$B$2:$F$3,3, FALSE)</f>
        <v>0.85</v>
      </c>
      <c r="M5621" s="19" t="str">
        <f>VLOOKUP($H5621,'Emission Factors'!$B$2:$F$3,4, FALSE)</f>
        <v>LB</v>
      </c>
      <c r="N5621" s="19" t="str">
        <f>VLOOKUP($H5621,'Emission Factors'!$B$2:$F$3,5, FALSE)</f>
        <v>E6GAL</v>
      </c>
      <c r="O5621" s="42">
        <f>J5621*L5621/2000</f>
        <v>0.319401707567602</v>
      </c>
      <c r="P5621" s="2" t="s">
        <v>2651</v>
      </c>
      <c r="Q5621" s="42">
        <f>IF(ISNA(VLOOKUP(CONCATENATE(A5621,H5621),'Point Emissions'!C$2:E$233,3,FALSE)),0,VLOOKUP(CONCATENATE(A5621,H5621),'Point Emissions'!C$2:E$233,3,FALSE))</f>
        <v>0</v>
      </c>
      <c r="R5621" s="2" t="s">
        <v>2651</v>
      </c>
      <c r="S5621" s="43">
        <f>IF(O5621-Q5621&gt;=0,O5621-Q5621,0)</f>
        <v>0.319401707567602</v>
      </c>
      <c r="T5621" s="2" t="s">
        <v>2651</v>
      </c>
    </row>
    <row r="5622" spans="1:20">
      <c r="A5622" t="s">
        <v>1187</v>
      </c>
      <c r="B5622" t="s">
        <v>1116</v>
      </c>
      <c r="C5622" t="s">
        <v>2444</v>
      </c>
      <c r="D5622" t="s">
        <v>4231</v>
      </c>
      <c r="E5622" t="s">
        <v>2285</v>
      </c>
      <c r="F5622" t="s">
        <v>1117</v>
      </c>
      <c r="G5622" s="9" t="s">
        <v>4620</v>
      </c>
      <c r="H5622" t="s">
        <v>2274</v>
      </c>
      <c r="I5622" t="s">
        <v>4630</v>
      </c>
      <c r="J5622" s="14">
        <f>VLOOKUP(Emissions!A6093,'County Activity'!A$2:J$3224,9,FALSE)</f>
        <v>6475.587091374482</v>
      </c>
      <c r="K5622" s="14" t="str">
        <f>VLOOKUP(Emissions!B6270,'County Activity'!B$2:J$3224,9,FALSE)</f>
        <v>E6GAL</v>
      </c>
      <c r="L5622" s="20">
        <f>VLOOKUP($H5622,'Emission Factors'!$B$2:$F$3,3, FALSE)</f>
        <v>0.85</v>
      </c>
      <c r="M5622" s="19" t="str">
        <f>VLOOKUP($H5622,'Emission Factors'!$B$2:$F$3,4, FALSE)</f>
        <v>LB</v>
      </c>
      <c r="N5622" s="19" t="str">
        <f>VLOOKUP($H5622,'Emission Factors'!$B$2:$F$3,5, FALSE)</f>
        <v>E6GAL</v>
      </c>
      <c r="O5622" s="42">
        <f>J5622*L5622/2000</f>
        <v>2.7521245138341546</v>
      </c>
      <c r="P5622" s="2" t="s">
        <v>2651</v>
      </c>
      <c r="Q5622" s="42">
        <f>IF(ISNA(VLOOKUP(CONCATENATE(A5622,H5622),'Point Emissions'!C$2:E$233,3,FALSE)),0,VLOOKUP(CONCATENATE(A5622,H5622),'Point Emissions'!C$2:E$233,3,FALSE))</f>
        <v>0</v>
      </c>
      <c r="R5622" s="2" t="s">
        <v>2651</v>
      </c>
      <c r="S5622" s="43">
        <f>IF(O5622-Q5622&gt;=0,O5622-Q5622,0)</f>
        <v>2.7521245138341546</v>
      </c>
      <c r="T5622" s="2" t="s">
        <v>2651</v>
      </c>
    </row>
    <row r="5623" spans="1:20">
      <c r="A5623" t="s">
        <v>4357</v>
      </c>
      <c r="B5623" t="s">
        <v>4355</v>
      </c>
      <c r="C5623" t="s">
        <v>2288</v>
      </c>
      <c r="D5623" t="s">
        <v>2601</v>
      </c>
      <c r="E5623" t="s">
        <v>2285</v>
      </c>
      <c r="F5623" t="s">
        <v>4356</v>
      </c>
      <c r="G5623" s="9" t="s">
        <v>4620</v>
      </c>
      <c r="H5623" t="s">
        <v>2274</v>
      </c>
      <c r="I5623" t="s">
        <v>4630</v>
      </c>
      <c r="J5623" s="14">
        <f>VLOOKUP(Emissions!A4421,'County Activity'!A$2:J$3224,9,FALSE)</f>
        <v>4409.0943263239642</v>
      </c>
      <c r="K5623" s="14" t="str">
        <f>VLOOKUP(Emissions!B5434,'County Activity'!B$2:J$3224,9,FALSE)</f>
        <v>E6GAL</v>
      </c>
      <c r="L5623" s="20">
        <f>VLOOKUP($H5623,'Emission Factors'!$B$2:$F$3,3, FALSE)</f>
        <v>0.85</v>
      </c>
      <c r="M5623" s="19" t="str">
        <f>VLOOKUP($H5623,'Emission Factors'!$B$2:$F$3,4, FALSE)</f>
        <v>LB</v>
      </c>
      <c r="N5623" s="19" t="str">
        <f>VLOOKUP($H5623,'Emission Factors'!$B$2:$F$3,5, FALSE)</f>
        <v>E6GAL</v>
      </c>
      <c r="O5623" s="42">
        <f>J5623*L5623/2000</f>
        <v>1.8738650886876846</v>
      </c>
      <c r="P5623" s="2" t="s">
        <v>2651</v>
      </c>
      <c r="Q5623" s="42">
        <f>IF(ISNA(VLOOKUP(CONCATENATE(A5623,H5623),'Point Emissions'!C$2:E$233,3,FALSE)),0,VLOOKUP(CONCATENATE(A5623,H5623),'Point Emissions'!C$2:E$233,3,FALSE))</f>
        <v>0</v>
      </c>
      <c r="R5623" s="2" t="s">
        <v>2651</v>
      </c>
      <c r="S5623" s="43">
        <f>IF(O5623-Q5623&gt;=0,O5623-Q5623,0)</f>
        <v>1.8738650886876846</v>
      </c>
      <c r="T5623" s="2" t="s">
        <v>2651</v>
      </c>
    </row>
    <row r="5624" spans="1:20">
      <c r="A5624" t="s">
        <v>4176</v>
      </c>
      <c r="B5624" t="s">
        <v>4110</v>
      </c>
      <c r="C5624" t="s">
        <v>2426</v>
      </c>
      <c r="D5624" t="s">
        <v>4891</v>
      </c>
      <c r="E5624" t="s">
        <v>2285</v>
      </c>
      <c r="F5624" t="s">
        <v>4111</v>
      </c>
      <c r="G5624" s="9" t="s">
        <v>4620</v>
      </c>
      <c r="H5624" t="s">
        <v>4628</v>
      </c>
      <c r="I5624" t="s">
        <v>4629</v>
      </c>
      <c r="J5624" s="14">
        <f>VLOOKUP(Emissions!A4182,'County Activity'!A$2:J$3224,9,FALSE)</f>
        <v>739.14023725602055</v>
      </c>
      <c r="K5624" s="14" t="str">
        <f>VLOOKUP(Emissions!B2092,'County Activity'!B$2:J$3224,9,FALSE)</f>
        <v>E6GAL</v>
      </c>
      <c r="L5624" s="20">
        <f>VLOOKUP($H5624,'Emission Factors'!$B$2:$F$3,3, FALSE)</f>
        <v>0.16900000000000001</v>
      </c>
      <c r="M5624" s="19" t="str">
        <f>VLOOKUP($H5624,'Emission Factors'!$B$2:$F$3,4, FALSE)</f>
        <v>LB</v>
      </c>
      <c r="N5624" s="19" t="str">
        <f>VLOOKUP($H5624,'Emission Factors'!$B$2:$F$3,5, FALSE)</f>
        <v>E6GAL</v>
      </c>
      <c r="O5624" s="42">
        <f>J5624*L5624/2000</f>
        <v>6.2457350048133742E-2</v>
      </c>
      <c r="P5624" s="2" t="s">
        <v>2651</v>
      </c>
      <c r="Q5624" s="42">
        <f>IF(ISNA(VLOOKUP(CONCATENATE(A5624,H5624),'Point Emissions'!C$2:E$233,3,FALSE)),0,VLOOKUP(CONCATENATE(A5624,H5624),'Point Emissions'!C$2:E$233,3,FALSE))</f>
        <v>0</v>
      </c>
      <c r="R5624" s="2" t="s">
        <v>2651</v>
      </c>
      <c r="S5624" s="43">
        <f>IF(O5624-Q5624&gt;=0,O5624-Q5624,0)</f>
        <v>6.2457350048133742E-2</v>
      </c>
      <c r="T5624" s="2" t="s">
        <v>2651</v>
      </c>
    </row>
    <row r="5625" spans="1:20">
      <c r="A5625" t="s">
        <v>5374</v>
      </c>
      <c r="B5625" t="s">
        <v>5328</v>
      </c>
      <c r="C5625" t="s">
        <v>2360</v>
      </c>
      <c r="D5625" t="s">
        <v>2394</v>
      </c>
      <c r="E5625" t="s">
        <v>2285</v>
      </c>
      <c r="F5625" t="s">
        <v>5330</v>
      </c>
      <c r="G5625" s="9" t="s">
        <v>4620</v>
      </c>
      <c r="H5625" t="s">
        <v>4628</v>
      </c>
      <c r="I5625" t="s">
        <v>4629</v>
      </c>
      <c r="J5625" s="14">
        <f>VLOOKUP(Emissions!A2278,'County Activity'!A$2:J$3224,9,FALSE)</f>
        <v>1067.2556079472899</v>
      </c>
      <c r="K5625" s="14" t="str">
        <f>VLOOKUP(Emissions!B1140,'County Activity'!B$2:J$3224,9,FALSE)</f>
        <v>E6GAL</v>
      </c>
      <c r="L5625" s="20">
        <f>VLOOKUP($H5625,'Emission Factors'!$B$2:$F$3,3, FALSE)</f>
        <v>0.16900000000000001</v>
      </c>
      <c r="M5625" s="19" t="str">
        <f>VLOOKUP($H5625,'Emission Factors'!$B$2:$F$3,4, FALSE)</f>
        <v>LB</v>
      </c>
      <c r="N5625" s="19" t="str">
        <f>VLOOKUP($H5625,'Emission Factors'!$B$2:$F$3,5, FALSE)</f>
        <v>E6GAL</v>
      </c>
      <c r="O5625" s="42">
        <f>J5625*L5625/2000</f>
        <v>9.0183098871546005E-2</v>
      </c>
      <c r="P5625" s="2" t="s">
        <v>2651</v>
      </c>
      <c r="Q5625" s="42">
        <f>IF(ISNA(VLOOKUP(CONCATENATE(A5625,H5625),'Point Emissions'!C$2:E$233,3,FALSE)),0,VLOOKUP(CONCATENATE(A5625,H5625),'Point Emissions'!C$2:E$233,3,FALSE))</f>
        <v>0</v>
      </c>
      <c r="R5625" s="2" t="s">
        <v>2651</v>
      </c>
      <c r="S5625" s="43">
        <f>IF(O5625-Q5625&gt;=0,O5625-Q5625,0)</f>
        <v>9.0183098871546005E-2</v>
      </c>
      <c r="T5625" s="2" t="s">
        <v>2651</v>
      </c>
    </row>
    <row r="5626" spans="1:20">
      <c r="A5626" t="s">
        <v>2455</v>
      </c>
      <c r="B5626" t="s">
        <v>2282</v>
      </c>
      <c r="C5626" t="s">
        <v>2456</v>
      </c>
      <c r="D5626" t="s">
        <v>2457</v>
      </c>
      <c r="E5626" t="s">
        <v>2285</v>
      </c>
      <c r="F5626" t="s">
        <v>2286</v>
      </c>
      <c r="G5626" s="9" t="s">
        <v>4620</v>
      </c>
      <c r="H5626" t="s">
        <v>2274</v>
      </c>
      <c r="I5626" t="s">
        <v>4630</v>
      </c>
      <c r="J5626" s="14">
        <f>VLOOKUP(Emissions!A117,'County Activity'!A$2:J$3224,9,FALSE)</f>
        <v>69.683685987136627</v>
      </c>
      <c r="K5626" s="14" t="str">
        <f>VLOOKUP(Emissions!B3282,'County Activity'!B$2:J$3224,9,FALSE)</f>
        <v>E6GAL</v>
      </c>
      <c r="L5626" s="20">
        <f>VLOOKUP($H5626,'Emission Factors'!$B$2:$F$3,3, FALSE)</f>
        <v>0.85</v>
      </c>
      <c r="M5626" s="19" t="str">
        <f>VLOOKUP($H5626,'Emission Factors'!$B$2:$F$3,4, FALSE)</f>
        <v>LB</v>
      </c>
      <c r="N5626" s="19" t="str">
        <f>VLOOKUP($H5626,'Emission Factors'!$B$2:$F$3,5, FALSE)</f>
        <v>E6GAL</v>
      </c>
      <c r="O5626" s="42">
        <f>J5626*L5626/2000</f>
        <v>2.9615566544533067E-2</v>
      </c>
      <c r="P5626" s="2" t="s">
        <v>2651</v>
      </c>
      <c r="Q5626" s="42">
        <f>IF(ISNA(VLOOKUP(CONCATENATE(A5626,H5626),'Point Emissions'!C$2:E$233,3,FALSE)),0,VLOOKUP(CONCATENATE(A5626,H5626),'Point Emissions'!C$2:E$233,3,FALSE))</f>
        <v>0</v>
      </c>
      <c r="R5626" s="2" t="s">
        <v>2651</v>
      </c>
      <c r="S5626" s="43">
        <f>IF(O5626-Q5626&gt;=0,O5626-Q5626,0)</f>
        <v>2.9615566544533067E-2</v>
      </c>
      <c r="T5626" s="2" t="s">
        <v>2651</v>
      </c>
    </row>
    <row r="5627" spans="1:20">
      <c r="A5627" t="s">
        <v>1270</v>
      </c>
      <c r="B5627" t="s">
        <v>1190</v>
      </c>
      <c r="C5627" t="s">
        <v>2447</v>
      </c>
      <c r="D5627" t="s">
        <v>1271</v>
      </c>
      <c r="E5627" t="s">
        <v>2285</v>
      </c>
      <c r="F5627" t="s">
        <v>1191</v>
      </c>
      <c r="G5627" s="9" t="s">
        <v>4620</v>
      </c>
      <c r="H5627" t="s">
        <v>2274</v>
      </c>
      <c r="I5627" t="s">
        <v>4630</v>
      </c>
      <c r="J5627" s="14">
        <f>VLOOKUP(Emissions!A6207,'County Activity'!A$2:J$3224,9,FALSE)</f>
        <v>9742.1379670325186</v>
      </c>
      <c r="K5627" s="14" t="str">
        <f>VLOOKUP(Emissions!B6327,'County Activity'!B$2:J$3224,9,FALSE)</f>
        <v>E6GAL</v>
      </c>
      <c r="L5627" s="20">
        <f>VLOOKUP($H5627,'Emission Factors'!$B$2:$F$3,3, FALSE)</f>
        <v>0.85</v>
      </c>
      <c r="M5627" s="19" t="str">
        <f>VLOOKUP($H5627,'Emission Factors'!$B$2:$F$3,4, FALSE)</f>
        <v>LB</v>
      </c>
      <c r="N5627" s="19" t="str">
        <f>VLOOKUP($H5627,'Emission Factors'!$B$2:$F$3,5, FALSE)</f>
        <v>E6GAL</v>
      </c>
      <c r="O5627" s="42">
        <f>J5627*L5627/2000</f>
        <v>4.1404086359888206</v>
      </c>
      <c r="P5627" s="2" t="s">
        <v>2651</v>
      </c>
      <c r="Q5627" s="42">
        <f>IF(ISNA(VLOOKUP(CONCATENATE(A5627,H5627),'Point Emissions'!C$2:E$233,3,FALSE)),0,VLOOKUP(CONCATENATE(A5627,H5627),'Point Emissions'!C$2:E$233,3,FALSE))</f>
        <v>0</v>
      </c>
      <c r="R5627" s="2" t="s">
        <v>2651</v>
      </c>
      <c r="S5627" s="43">
        <f>IF(O5627-Q5627&gt;=0,O5627-Q5627,0)</f>
        <v>4.1404086359888206</v>
      </c>
      <c r="T5627" s="2" t="s">
        <v>2651</v>
      </c>
    </row>
    <row r="5628" spans="1:20">
      <c r="A5628" t="s">
        <v>1039</v>
      </c>
      <c r="B5628" t="s">
        <v>811</v>
      </c>
      <c r="C5628" t="s">
        <v>1040</v>
      </c>
      <c r="D5628" t="s">
        <v>1906</v>
      </c>
      <c r="E5628" t="s">
        <v>2285</v>
      </c>
      <c r="F5628" t="s">
        <v>813</v>
      </c>
      <c r="G5628" s="9" t="s">
        <v>4620</v>
      </c>
      <c r="H5628" t="s">
        <v>2274</v>
      </c>
      <c r="I5628" t="s">
        <v>4630</v>
      </c>
      <c r="J5628" s="14">
        <f>VLOOKUP(Emissions!A5899,'County Activity'!A$2:J$3224,9,FALSE)</f>
        <v>4383.3792528645563</v>
      </c>
      <c r="K5628" s="14" t="str">
        <f>VLOOKUP(Emissions!B6173,'County Activity'!B$2:J$3224,9,FALSE)</f>
        <v>E6GAL</v>
      </c>
      <c r="L5628" s="20">
        <f>VLOOKUP($H5628,'Emission Factors'!$B$2:$F$3,3, FALSE)</f>
        <v>0.85</v>
      </c>
      <c r="M5628" s="19" t="str">
        <f>VLOOKUP($H5628,'Emission Factors'!$B$2:$F$3,4, FALSE)</f>
        <v>LB</v>
      </c>
      <c r="N5628" s="19" t="str">
        <f>VLOOKUP($H5628,'Emission Factors'!$B$2:$F$3,5, FALSE)</f>
        <v>E6GAL</v>
      </c>
      <c r="O5628" s="42">
        <f>J5628*L5628/2000</f>
        <v>1.8629361824674364</v>
      </c>
      <c r="P5628" s="2" t="s">
        <v>2651</v>
      </c>
      <c r="Q5628" s="42">
        <f>IF(ISNA(VLOOKUP(CONCATENATE(A5628,H5628),'Point Emissions'!C$2:E$233,3,FALSE)),0,VLOOKUP(CONCATENATE(A5628,H5628),'Point Emissions'!C$2:E$233,3,FALSE))</f>
        <v>0</v>
      </c>
      <c r="R5628" s="2" t="s">
        <v>2651</v>
      </c>
      <c r="S5628" s="43">
        <f>IF(O5628-Q5628&gt;=0,O5628-Q5628,0)</f>
        <v>1.8629361824674364</v>
      </c>
      <c r="T5628" s="2" t="s">
        <v>2651</v>
      </c>
    </row>
    <row r="5629" spans="1:20">
      <c r="A5629" t="s">
        <v>4440</v>
      </c>
      <c r="B5629" t="s">
        <v>4409</v>
      </c>
      <c r="C5629" t="s">
        <v>2342</v>
      </c>
      <c r="D5629" t="s">
        <v>2624</v>
      </c>
      <c r="E5629" t="s">
        <v>2285</v>
      </c>
      <c r="F5629" t="s">
        <v>4410</v>
      </c>
      <c r="G5629" s="9" t="s">
        <v>4620</v>
      </c>
      <c r="H5629" t="s">
        <v>2274</v>
      </c>
      <c r="I5629" t="s">
        <v>4630</v>
      </c>
      <c r="J5629" s="14">
        <f>VLOOKUP(Emissions!A4529,'County Activity'!A$2:J$3224,9,FALSE)</f>
        <v>944.70070616752332</v>
      </c>
      <c r="K5629" s="14" t="str">
        <f>VLOOKUP(Emissions!B5488,'County Activity'!B$2:J$3224,9,FALSE)</f>
        <v>E6GAL</v>
      </c>
      <c r="L5629" s="20">
        <f>VLOOKUP($H5629,'Emission Factors'!$B$2:$F$3,3, FALSE)</f>
        <v>0.85</v>
      </c>
      <c r="M5629" s="19" t="str">
        <f>VLOOKUP($H5629,'Emission Factors'!$B$2:$F$3,4, FALSE)</f>
        <v>LB</v>
      </c>
      <c r="N5629" s="19" t="str">
        <f>VLOOKUP($H5629,'Emission Factors'!$B$2:$F$3,5, FALSE)</f>
        <v>E6GAL</v>
      </c>
      <c r="O5629" s="42">
        <f>J5629*L5629/2000</f>
        <v>0.4014978001211974</v>
      </c>
      <c r="P5629" s="2" t="s">
        <v>2651</v>
      </c>
      <c r="Q5629" s="42">
        <f>IF(ISNA(VLOOKUP(CONCATENATE(A5629,H5629),'Point Emissions'!C$2:E$233,3,FALSE)),0,VLOOKUP(CONCATENATE(A5629,H5629),'Point Emissions'!C$2:E$233,3,FALSE))</f>
        <v>0</v>
      </c>
      <c r="R5629" s="2" t="s">
        <v>2651</v>
      </c>
      <c r="S5629" s="43">
        <f>IF(O5629-Q5629&gt;=0,O5629-Q5629,0)</f>
        <v>0.4014978001211974</v>
      </c>
      <c r="T5629" s="2" t="s">
        <v>2651</v>
      </c>
    </row>
    <row r="5630" spans="1:20">
      <c r="A5630" t="s">
        <v>5264</v>
      </c>
      <c r="B5630" t="s">
        <v>5151</v>
      </c>
      <c r="C5630" t="s">
        <v>3255</v>
      </c>
      <c r="D5630" t="s">
        <v>2418</v>
      </c>
      <c r="E5630" t="s">
        <v>2285</v>
      </c>
      <c r="F5630" t="s">
        <v>5152</v>
      </c>
      <c r="G5630" s="9" t="s">
        <v>4620</v>
      </c>
      <c r="H5630" t="s">
        <v>2274</v>
      </c>
      <c r="I5630" t="s">
        <v>4630</v>
      </c>
      <c r="J5630" s="14">
        <f>VLOOKUP(Emissions!A2139,'County Activity'!A$2:J$3224,9,FALSE)</f>
        <v>190.76549514033681</v>
      </c>
      <c r="K5630" s="14" t="str">
        <f>VLOOKUP(Emissions!B4293,'County Activity'!B$2:J$3224,9,FALSE)</f>
        <v>E6GAL</v>
      </c>
      <c r="L5630" s="20">
        <f>VLOOKUP($H5630,'Emission Factors'!$B$2:$F$3,3, FALSE)</f>
        <v>0.85</v>
      </c>
      <c r="M5630" s="19" t="str">
        <f>VLOOKUP($H5630,'Emission Factors'!$B$2:$F$3,4, FALSE)</f>
        <v>LB</v>
      </c>
      <c r="N5630" s="19" t="str">
        <f>VLOOKUP($H5630,'Emission Factors'!$B$2:$F$3,5, FALSE)</f>
        <v>E6GAL</v>
      </c>
      <c r="O5630" s="42">
        <f>J5630*L5630/2000</f>
        <v>8.1075335434643139E-2</v>
      </c>
      <c r="P5630" s="2" t="s">
        <v>2651</v>
      </c>
      <c r="Q5630" s="42">
        <f>IF(ISNA(VLOOKUP(CONCATENATE(A5630,H5630),'Point Emissions'!C$2:E$233,3,FALSE)),0,VLOOKUP(CONCATENATE(A5630,H5630),'Point Emissions'!C$2:E$233,3,FALSE))</f>
        <v>0</v>
      </c>
      <c r="R5630" s="2" t="s">
        <v>2651</v>
      </c>
      <c r="S5630" s="43">
        <f>IF(O5630-Q5630&gt;=0,O5630-Q5630,0)</f>
        <v>8.1075335434643139E-2</v>
      </c>
      <c r="T5630" s="2" t="s">
        <v>2651</v>
      </c>
    </row>
    <row r="5631" spans="1:20">
      <c r="A5631" t="s">
        <v>1256</v>
      </c>
      <c r="B5631" t="s">
        <v>1190</v>
      </c>
      <c r="C5631" t="s">
        <v>2417</v>
      </c>
      <c r="D5631" t="s">
        <v>1257</v>
      </c>
      <c r="E5631" t="s">
        <v>2285</v>
      </c>
      <c r="F5631" t="s">
        <v>1191</v>
      </c>
      <c r="G5631" s="9" t="s">
        <v>4620</v>
      </c>
      <c r="H5631" t="s">
        <v>2274</v>
      </c>
      <c r="I5631" t="s">
        <v>4630</v>
      </c>
      <c r="J5631" s="14">
        <f>VLOOKUP(Emissions!A6187,'County Activity'!A$2:J$3224,9,FALSE)</f>
        <v>9113.3836055107149</v>
      </c>
      <c r="K5631" s="14" t="str">
        <f>VLOOKUP(Emissions!B6317,'County Activity'!B$2:J$3224,9,FALSE)</f>
        <v>E6GAL</v>
      </c>
      <c r="L5631" s="20">
        <f>VLOOKUP($H5631,'Emission Factors'!$B$2:$F$3,3, FALSE)</f>
        <v>0.85</v>
      </c>
      <c r="M5631" s="19" t="str">
        <f>VLOOKUP($H5631,'Emission Factors'!$B$2:$F$3,4, FALSE)</f>
        <v>LB</v>
      </c>
      <c r="N5631" s="19" t="str">
        <f>VLOOKUP($H5631,'Emission Factors'!$B$2:$F$3,5, FALSE)</f>
        <v>E6GAL</v>
      </c>
      <c r="O5631" s="42">
        <f>J5631*L5631/2000</f>
        <v>3.8731880323420538</v>
      </c>
      <c r="P5631" s="2" t="s">
        <v>2651</v>
      </c>
      <c r="Q5631" s="42">
        <f>IF(ISNA(VLOOKUP(CONCATENATE(A5631,H5631),'Point Emissions'!C$2:E$233,3,FALSE)),0,VLOOKUP(CONCATENATE(A5631,H5631),'Point Emissions'!C$2:E$233,3,FALSE))</f>
        <v>0</v>
      </c>
      <c r="R5631" s="2" t="s">
        <v>2651</v>
      </c>
      <c r="S5631" s="43">
        <f>IF(O5631-Q5631&gt;=0,O5631-Q5631,0)</f>
        <v>3.8731880323420538</v>
      </c>
      <c r="T5631" s="2" t="s">
        <v>2651</v>
      </c>
    </row>
    <row r="5632" spans="1:20">
      <c r="A5632" t="s">
        <v>3643</v>
      </c>
      <c r="B5632" t="s">
        <v>3620</v>
      </c>
      <c r="C5632" t="s">
        <v>2330</v>
      </c>
      <c r="D5632" t="s">
        <v>3644</v>
      </c>
      <c r="E5632" t="s">
        <v>2285</v>
      </c>
      <c r="F5632" t="s">
        <v>3622</v>
      </c>
      <c r="G5632" s="9" t="s">
        <v>4620</v>
      </c>
      <c r="H5632" t="s">
        <v>4628</v>
      </c>
      <c r="I5632" t="s">
        <v>4629</v>
      </c>
      <c r="J5632" s="14">
        <f>VLOOKUP(Emissions!A3524,'County Activity'!A$2:J$3224,9,FALSE)</f>
        <v>475.55272835890582</v>
      </c>
      <c r="K5632" s="14" t="str">
        <f>VLOOKUP(Emissions!B1763,'County Activity'!B$2:J$3224,9,FALSE)</f>
        <v>E6GAL</v>
      </c>
      <c r="L5632" s="20">
        <f>VLOOKUP($H5632,'Emission Factors'!$B$2:$F$3,3, FALSE)</f>
        <v>0.16900000000000001</v>
      </c>
      <c r="M5632" s="19" t="str">
        <f>VLOOKUP($H5632,'Emission Factors'!$B$2:$F$3,4, FALSE)</f>
        <v>LB</v>
      </c>
      <c r="N5632" s="19" t="str">
        <f>VLOOKUP($H5632,'Emission Factors'!$B$2:$F$3,5, FALSE)</f>
        <v>E6GAL</v>
      </c>
      <c r="O5632" s="42">
        <f>J5632*L5632/2000</f>
        <v>4.0184205546327546E-2</v>
      </c>
      <c r="P5632" s="2" t="s">
        <v>2651</v>
      </c>
      <c r="Q5632" s="42">
        <f>IF(ISNA(VLOOKUP(CONCATENATE(A5632,H5632),'Point Emissions'!C$2:E$233,3,FALSE)),0,VLOOKUP(CONCATENATE(A5632,H5632),'Point Emissions'!C$2:E$233,3,FALSE))</f>
        <v>0</v>
      </c>
      <c r="R5632" s="2" t="s">
        <v>2651</v>
      </c>
      <c r="S5632" s="43">
        <f>IF(O5632-Q5632&gt;=0,O5632-Q5632,0)</f>
        <v>4.0184205546327546E-2</v>
      </c>
      <c r="T5632" s="2" t="s">
        <v>2651</v>
      </c>
    </row>
    <row r="5633" spans="1:20">
      <c r="A5633" t="s">
        <v>3438</v>
      </c>
      <c r="B5633" t="s">
        <v>3123</v>
      </c>
      <c r="C5633" t="s">
        <v>3439</v>
      </c>
      <c r="D5633" t="s">
        <v>3120</v>
      </c>
      <c r="E5633" t="s">
        <v>2285</v>
      </c>
      <c r="F5633" t="s">
        <v>3125</v>
      </c>
      <c r="G5633" s="9" t="s">
        <v>4620</v>
      </c>
      <c r="H5633" t="s">
        <v>2274</v>
      </c>
      <c r="I5633" t="s">
        <v>4630</v>
      </c>
      <c r="J5633" s="14">
        <f>VLOOKUP(Emissions!A1069,'County Activity'!A$2:J$3224,9,FALSE)</f>
        <v>83.357828412002149</v>
      </c>
      <c r="K5633" s="14" t="str">
        <f>VLOOKUP(Emissions!B3758,'County Activity'!B$2:J$3224,9,FALSE)</f>
        <v>E6GAL</v>
      </c>
      <c r="L5633" s="20">
        <f>VLOOKUP($H5633,'Emission Factors'!$B$2:$F$3,3, FALSE)</f>
        <v>0.85</v>
      </c>
      <c r="M5633" s="19" t="str">
        <f>VLOOKUP($H5633,'Emission Factors'!$B$2:$F$3,4, FALSE)</f>
        <v>LB</v>
      </c>
      <c r="N5633" s="19" t="str">
        <f>VLOOKUP($H5633,'Emission Factors'!$B$2:$F$3,5, FALSE)</f>
        <v>E6GAL</v>
      </c>
      <c r="O5633" s="42">
        <f>J5633*L5633/2000</f>
        <v>3.5427077075100913E-2</v>
      </c>
      <c r="P5633" s="2" t="s">
        <v>2651</v>
      </c>
      <c r="Q5633" s="42">
        <f>IF(ISNA(VLOOKUP(CONCATENATE(A5633,H5633),'Point Emissions'!C$2:E$233,3,FALSE)),0,VLOOKUP(CONCATENATE(A5633,H5633),'Point Emissions'!C$2:E$233,3,FALSE))</f>
        <v>0</v>
      </c>
      <c r="R5633" s="2" t="s">
        <v>2651</v>
      </c>
      <c r="S5633" s="43">
        <f>IF(O5633-Q5633&gt;=0,O5633-Q5633,0)</f>
        <v>3.5427077075100913E-2</v>
      </c>
      <c r="T5633" s="2" t="s">
        <v>2651</v>
      </c>
    </row>
    <row r="5634" spans="1:20">
      <c r="A5634" t="s">
        <v>2818</v>
      </c>
      <c r="B5634" t="s">
        <v>2736</v>
      </c>
      <c r="C5634" t="s">
        <v>2408</v>
      </c>
      <c r="D5634" t="s">
        <v>2819</v>
      </c>
      <c r="E5634" t="s">
        <v>2285</v>
      </c>
      <c r="F5634" t="s">
        <v>2738</v>
      </c>
      <c r="G5634" s="9" t="s">
        <v>4620</v>
      </c>
      <c r="H5634" t="s">
        <v>4628</v>
      </c>
      <c r="I5634" t="s">
        <v>4629</v>
      </c>
      <c r="J5634" s="14">
        <f>VLOOKUP(Emissions!A456,'County Activity'!A$2:J$3224,9,FALSE)</f>
        <v>200.62881098778081</v>
      </c>
      <c r="K5634" s="14" t="str">
        <f>VLOOKUP(Emissions!B229,'County Activity'!B$2:J$3224,9,FALSE)</f>
        <v>E6GAL</v>
      </c>
      <c r="L5634" s="20">
        <f>VLOOKUP($H5634,'Emission Factors'!$B$2:$F$3,3, FALSE)</f>
        <v>0.16900000000000001</v>
      </c>
      <c r="M5634" s="19" t="str">
        <f>VLOOKUP($H5634,'Emission Factors'!$B$2:$F$3,4, FALSE)</f>
        <v>LB</v>
      </c>
      <c r="N5634" s="19" t="str">
        <f>VLOOKUP($H5634,'Emission Factors'!$B$2:$F$3,5, FALSE)</f>
        <v>E6GAL</v>
      </c>
      <c r="O5634" s="42">
        <f>J5634*L5634/2000</f>
        <v>1.695313452846748E-2</v>
      </c>
      <c r="P5634" s="2" t="s">
        <v>2651</v>
      </c>
      <c r="Q5634" s="42">
        <f>IF(ISNA(VLOOKUP(CONCATENATE(A5634,H5634),'Point Emissions'!C$2:E$233,3,FALSE)),0,VLOOKUP(CONCATENATE(A5634,H5634),'Point Emissions'!C$2:E$233,3,FALSE))</f>
        <v>0</v>
      </c>
      <c r="R5634" s="2" t="s">
        <v>2651</v>
      </c>
      <c r="S5634" s="43">
        <f>IF(O5634-Q5634&gt;=0,O5634-Q5634,0)</f>
        <v>1.695313452846748E-2</v>
      </c>
      <c r="T5634" s="2" t="s">
        <v>2651</v>
      </c>
    </row>
    <row r="5635" spans="1:20">
      <c r="A5635" t="s">
        <v>4508</v>
      </c>
      <c r="B5635" t="s">
        <v>4409</v>
      </c>
      <c r="C5635" t="s">
        <v>2483</v>
      </c>
      <c r="D5635" t="s">
        <v>1838</v>
      </c>
      <c r="E5635" t="s">
        <v>2285</v>
      </c>
      <c r="F5635" t="s">
        <v>4410</v>
      </c>
      <c r="G5635" s="9" t="s">
        <v>4620</v>
      </c>
      <c r="H5635" t="s">
        <v>4628</v>
      </c>
      <c r="I5635" t="s">
        <v>4629</v>
      </c>
      <c r="J5635" s="14">
        <f>VLOOKUP(Emissions!A4622,'County Activity'!A$2:J$3224,9,FALSE)</f>
        <v>5126.2982929452473</v>
      </c>
      <c r="K5635" s="14" t="str">
        <f>VLOOKUP(Emissions!B2312,'County Activity'!B$2:J$3224,9,FALSE)</f>
        <v>E6GAL</v>
      </c>
      <c r="L5635" s="20">
        <f>VLOOKUP($H5635,'Emission Factors'!$B$2:$F$3,3, FALSE)</f>
        <v>0.16900000000000001</v>
      </c>
      <c r="M5635" s="19" t="str">
        <f>VLOOKUP($H5635,'Emission Factors'!$B$2:$F$3,4, FALSE)</f>
        <v>LB</v>
      </c>
      <c r="N5635" s="19" t="str">
        <f>VLOOKUP($H5635,'Emission Factors'!$B$2:$F$3,5, FALSE)</f>
        <v>E6GAL</v>
      </c>
      <c r="O5635" s="42">
        <f>J5635*L5635/2000</f>
        <v>0.43317220575387344</v>
      </c>
      <c r="P5635" s="2" t="s">
        <v>2651</v>
      </c>
      <c r="Q5635" s="42">
        <f>IF(ISNA(VLOOKUP(CONCATENATE(A5635,H5635),'Point Emissions'!C$2:E$233,3,FALSE)),0,VLOOKUP(CONCATENATE(A5635,H5635),'Point Emissions'!C$2:E$233,3,FALSE))</f>
        <v>0</v>
      </c>
      <c r="R5635" s="2" t="s">
        <v>2651</v>
      </c>
      <c r="S5635" s="43">
        <f>IF(O5635-Q5635&gt;=0,O5635-Q5635,0)</f>
        <v>0.43317220575387344</v>
      </c>
      <c r="T5635" s="2" t="s">
        <v>2651</v>
      </c>
    </row>
    <row r="5636" spans="1:20">
      <c r="A5636" t="s">
        <v>4455</v>
      </c>
      <c r="B5636" t="s">
        <v>4409</v>
      </c>
      <c r="C5636" t="s">
        <v>2378</v>
      </c>
      <c r="D5636" t="s">
        <v>4456</v>
      </c>
      <c r="E5636" t="s">
        <v>2285</v>
      </c>
      <c r="F5636" t="s">
        <v>4410</v>
      </c>
      <c r="G5636" s="9" t="s">
        <v>4620</v>
      </c>
      <c r="H5636" t="s">
        <v>2274</v>
      </c>
      <c r="I5636" t="s">
        <v>4630</v>
      </c>
      <c r="J5636" s="14">
        <f>VLOOKUP(Emissions!A4553,'County Activity'!A$2:J$3224,9,FALSE)</f>
        <v>961.73734263129018</v>
      </c>
      <c r="K5636" s="14" t="str">
        <f>VLOOKUP(Emissions!B5500,'County Activity'!B$2:J$3224,9,FALSE)</f>
        <v>E6GAL</v>
      </c>
      <c r="L5636" s="20">
        <f>VLOOKUP($H5636,'Emission Factors'!$B$2:$F$3,3, FALSE)</f>
        <v>0.85</v>
      </c>
      <c r="M5636" s="19" t="str">
        <f>VLOOKUP($H5636,'Emission Factors'!$B$2:$F$3,4, FALSE)</f>
        <v>LB</v>
      </c>
      <c r="N5636" s="19" t="str">
        <f>VLOOKUP($H5636,'Emission Factors'!$B$2:$F$3,5, FALSE)</f>
        <v>E6GAL</v>
      </c>
      <c r="O5636" s="42">
        <f>J5636*L5636/2000</f>
        <v>0.40873837061829826</v>
      </c>
      <c r="P5636" s="2" t="s">
        <v>2651</v>
      </c>
      <c r="Q5636" s="42">
        <f>IF(ISNA(VLOOKUP(CONCATENATE(A5636,H5636),'Point Emissions'!C$2:E$233,3,FALSE)),0,VLOOKUP(CONCATENATE(A5636,H5636),'Point Emissions'!C$2:E$233,3,FALSE))</f>
        <v>0</v>
      </c>
      <c r="R5636" s="2" t="s">
        <v>2651</v>
      </c>
      <c r="S5636" s="43">
        <f>IF(O5636-Q5636&gt;=0,O5636-Q5636,0)</f>
        <v>0.40873837061829826</v>
      </c>
      <c r="T5636" s="2" t="s">
        <v>2651</v>
      </c>
    </row>
    <row r="5637" spans="1:20">
      <c r="A5637" t="s">
        <v>236</v>
      </c>
      <c r="B5637" t="s">
        <v>232</v>
      </c>
      <c r="C5637" t="s">
        <v>2291</v>
      </c>
      <c r="D5637" t="s">
        <v>237</v>
      </c>
      <c r="E5637" t="s">
        <v>2285</v>
      </c>
      <c r="F5637" t="s">
        <v>233</v>
      </c>
      <c r="G5637" s="9" t="s">
        <v>4620</v>
      </c>
      <c r="H5637" t="s">
        <v>2274</v>
      </c>
      <c r="I5637" t="s">
        <v>4630</v>
      </c>
      <c r="J5637" s="14">
        <f>VLOOKUP(Emissions!A5053,'County Activity'!A$2:J$3224,9,FALSE)</f>
        <v>7098.3530111317641</v>
      </c>
      <c r="K5637" s="14" t="str">
        <f>VLOOKUP(Emissions!B5750,'County Activity'!B$2:J$3224,9,FALSE)</f>
        <v>E6GAL</v>
      </c>
      <c r="L5637" s="20">
        <f>VLOOKUP($H5637,'Emission Factors'!$B$2:$F$3,3, FALSE)</f>
        <v>0.85</v>
      </c>
      <c r="M5637" s="19" t="str">
        <f>VLOOKUP($H5637,'Emission Factors'!$B$2:$F$3,4, FALSE)</f>
        <v>LB</v>
      </c>
      <c r="N5637" s="19" t="str">
        <f>VLOOKUP($H5637,'Emission Factors'!$B$2:$F$3,5, FALSE)</f>
        <v>E6GAL</v>
      </c>
      <c r="O5637" s="42">
        <f>J5637*L5637/2000</f>
        <v>3.0168000297309994</v>
      </c>
      <c r="P5637" s="2" t="s">
        <v>2651</v>
      </c>
      <c r="Q5637" s="42">
        <f>IF(ISNA(VLOOKUP(CONCATENATE(A5637,H5637),'Point Emissions'!C$2:E$233,3,FALSE)),0,VLOOKUP(CONCATENATE(A5637,H5637),'Point Emissions'!C$2:E$233,3,FALSE))</f>
        <v>0</v>
      </c>
      <c r="R5637" s="2" t="s">
        <v>2651</v>
      </c>
      <c r="S5637" s="43">
        <f>IF(O5637-Q5637&gt;=0,O5637-Q5637,0)</f>
        <v>3.0168000297309994</v>
      </c>
      <c r="T5637" s="2" t="s">
        <v>2651</v>
      </c>
    </row>
    <row r="5638" spans="1:20">
      <c r="A5638" t="s">
        <v>3369</v>
      </c>
      <c r="B5638" t="s">
        <v>3123</v>
      </c>
      <c r="C5638" t="s">
        <v>3370</v>
      </c>
      <c r="D5638" t="s">
        <v>3371</v>
      </c>
      <c r="E5638" t="s">
        <v>2285</v>
      </c>
      <c r="F5638" t="s">
        <v>3125</v>
      </c>
      <c r="G5638" s="9" t="s">
        <v>4620</v>
      </c>
      <c r="H5638" t="s">
        <v>2274</v>
      </c>
      <c r="I5638" t="s">
        <v>4630</v>
      </c>
      <c r="J5638" s="14">
        <f>VLOOKUP(Emissions!A1019,'County Activity'!A$2:J$3224,9,FALSE)</f>
        <v>397.12655787062562</v>
      </c>
      <c r="K5638" s="14" t="str">
        <f>VLOOKUP(Emissions!B3733,'County Activity'!B$2:J$3224,9,FALSE)</f>
        <v>E6GAL</v>
      </c>
      <c r="L5638" s="20">
        <f>VLOOKUP($H5638,'Emission Factors'!$B$2:$F$3,3, FALSE)</f>
        <v>0.85</v>
      </c>
      <c r="M5638" s="19" t="str">
        <f>VLOOKUP($H5638,'Emission Factors'!$B$2:$F$3,4, FALSE)</f>
        <v>LB</v>
      </c>
      <c r="N5638" s="19" t="str">
        <f>VLOOKUP($H5638,'Emission Factors'!$B$2:$F$3,5, FALSE)</f>
        <v>E6GAL</v>
      </c>
      <c r="O5638" s="42">
        <f>J5638*L5638/2000</f>
        <v>0.16877878709501587</v>
      </c>
      <c r="P5638" s="2" t="s">
        <v>2651</v>
      </c>
      <c r="Q5638" s="42">
        <f>IF(ISNA(VLOOKUP(CONCATENATE(A5638,H5638),'Point Emissions'!C$2:E$233,3,FALSE)),0,VLOOKUP(CONCATENATE(A5638,H5638),'Point Emissions'!C$2:E$233,3,FALSE))</f>
        <v>0</v>
      </c>
      <c r="R5638" s="2" t="s">
        <v>2651</v>
      </c>
      <c r="S5638" s="43">
        <f>IF(O5638-Q5638&gt;=0,O5638-Q5638,0)</f>
        <v>0.16877878709501587</v>
      </c>
      <c r="T5638" s="2" t="s">
        <v>2651</v>
      </c>
    </row>
    <row r="5639" spans="1:20">
      <c r="A5639" t="s">
        <v>3777</v>
      </c>
      <c r="B5639" t="s">
        <v>3764</v>
      </c>
      <c r="C5639" t="s">
        <v>2306</v>
      </c>
      <c r="D5639" t="s">
        <v>3778</v>
      </c>
      <c r="E5639" t="s">
        <v>2285</v>
      </c>
      <c r="F5639" t="s">
        <v>3766</v>
      </c>
      <c r="G5639" s="9" t="s">
        <v>4620</v>
      </c>
      <c r="H5639" t="s">
        <v>2274</v>
      </c>
      <c r="I5639" t="s">
        <v>4630</v>
      </c>
      <c r="J5639" s="14">
        <f>VLOOKUP(Emissions!A3673,'County Activity'!A$2:J$3224,9,FALSE)</f>
        <v>524.13276128284247</v>
      </c>
      <c r="K5639" s="14" t="str">
        <f>VLOOKUP(Emissions!B5060,'County Activity'!B$2:J$3224,9,FALSE)</f>
        <v>E6GAL</v>
      </c>
      <c r="L5639" s="20">
        <f>VLOOKUP($H5639,'Emission Factors'!$B$2:$F$3,3, FALSE)</f>
        <v>0.85</v>
      </c>
      <c r="M5639" s="19" t="str">
        <f>VLOOKUP($H5639,'Emission Factors'!$B$2:$F$3,4, FALSE)</f>
        <v>LB</v>
      </c>
      <c r="N5639" s="19" t="str">
        <f>VLOOKUP($H5639,'Emission Factors'!$B$2:$F$3,5, FALSE)</f>
        <v>E6GAL</v>
      </c>
      <c r="O5639" s="42">
        <f>J5639*L5639/2000</f>
        <v>0.22275642354520803</v>
      </c>
      <c r="P5639" s="2" t="s">
        <v>2651</v>
      </c>
      <c r="Q5639" s="42">
        <f>IF(ISNA(VLOOKUP(CONCATENATE(A5639,H5639),'Point Emissions'!C$2:E$233,3,FALSE)),0,VLOOKUP(CONCATENATE(A5639,H5639),'Point Emissions'!C$2:E$233,3,FALSE))</f>
        <v>0</v>
      </c>
      <c r="R5639" s="2" t="s">
        <v>2651</v>
      </c>
      <c r="S5639" s="43">
        <f>IF(O5639-Q5639&gt;=0,O5639-Q5639,0)</f>
        <v>0.22275642354520803</v>
      </c>
      <c r="T5639" s="2" t="s">
        <v>2651</v>
      </c>
    </row>
    <row r="5640" spans="1:20">
      <c r="A5640" t="s">
        <v>587</v>
      </c>
      <c r="B5640" t="s">
        <v>232</v>
      </c>
      <c r="C5640" t="s">
        <v>588</v>
      </c>
      <c r="D5640" t="s">
        <v>589</v>
      </c>
      <c r="E5640" t="s">
        <v>2285</v>
      </c>
      <c r="F5640" t="s">
        <v>233</v>
      </c>
      <c r="G5640" s="9" t="s">
        <v>4620</v>
      </c>
      <c r="H5640" t="s">
        <v>2274</v>
      </c>
      <c r="I5640" t="s">
        <v>4630</v>
      </c>
      <c r="J5640" s="14">
        <f>VLOOKUP(Emissions!A5445,'County Activity'!A$2:J$3224,9,FALSE)</f>
        <v>2120.8370734697141</v>
      </c>
      <c r="K5640" s="14" t="str">
        <f>VLOOKUP(Emissions!B5946,'County Activity'!B$2:J$3224,9,FALSE)</f>
        <v>E6GAL</v>
      </c>
      <c r="L5640" s="20">
        <f>VLOOKUP($H5640,'Emission Factors'!$B$2:$F$3,3, FALSE)</f>
        <v>0.85</v>
      </c>
      <c r="M5640" s="19" t="str">
        <f>VLOOKUP($H5640,'Emission Factors'!$B$2:$F$3,4, FALSE)</f>
        <v>LB</v>
      </c>
      <c r="N5640" s="19" t="str">
        <f>VLOOKUP($H5640,'Emission Factors'!$B$2:$F$3,5, FALSE)</f>
        <v>E6GAL</v>
      </c>
      <c r="O5640" s="42">
        <f>J5640*L5640/2000</f>
        <v>0.90135575622462849</v>
      </c>
      <c r="P5640" s="2" t="s">
        <v>2651</v>
      </c>
      <c r="Q5640" s="42">
        <f>IF(ISNA(VLOOKUP(CONCATENATE(A5640,H5640),'Point Emissions'!C$2:E$233,3,FALSE)),0,VLOOKUP(CONCATENATE(A5640,H5640),'Point Emissions'!C$2:E$233,3,FALSE))</f>
        <v>0</v>
      </c>
      <c r="R5640" s="2" t="s">
        <v>2651</v>
      </c>
      <c r="S5640" s="43">
        <f>IF(O5640-Q5640&gt;=0,O5640-Q5640,0)</f>
        <v>0.90135575622462849</v>
      </c>
      <c r="T5640" s="2" t="s">
        <v>2651</v>
      </c>
    </row>
    <row r="5641" spans="1:20">
      <c r="A5641" t="s">
        <v>1069</v>
      </c>
      <c r="B5641" t="s">
        <v>1053</v>
      </c>
      <c r="C5641" t="s">
        <v>2315</v>
      </c>
      <c r="D5641" t="s">
        <v>2373</v>
      </c>
      <c r="E5641" t="s">
        <v>2285</v>
      </c>
      <c r="F5641" t="s">
        <v>1054</v>
      </c>
      <c r="G5641" s="9" t="s">
        <v>4620</v>
      </c>
      <c r="H5641" t="s">
        <v>2274</v>
      </c>
      <c r="I5641" t="s">
        <v>4630</v>
      </c>
      <c r="J5641" s="14">
        <f>VLOOKUP(Emissions!A5929,'County Activity'!A$2:J$3224,9,FALSE)</f>
        <v>4741.7570699059379</v>
      </c>
      <c r="K5641" s="14" t="str">
        <f>VLOOKUP(Emissions!B6188,'County Activity'!B$2:J$3224,9,FALSE)</f>
        <v>E6GAL</v>
      </c>
      <c r="L5641" s="20">
        <f>VLOOKUP($H5641,'Emission Factors'!$B$2:$F$3,3, FALSE)</f>
        <v>0.85</v>
      </c>
      <c r="M5641" s="19" t="str">
        <f>VLOOKUP($H5641,'Emission Factors'!$B$2:$F$3,4, FALSE)</f>
        <v>LB</v>
      </c>
      <c r="N5641" s="19" t="str">
        <f>VLOOKUP($H5641,'Emission Factors'!$B$2:$F$3,5, FALSE)</f>
        <v>E6GAL</v>
      </c>
      <c r="O5641" s="42">
        <f>J5641*L5641/2000</f>
        <v>2.0152467547100237</v>
      </c>
      <c r="P5641" s="2" t="s">
        <v>2651</v>
      </c>
      <c r="Q5641" s="42">
        <f>IF(ISNA(VLOOKUP(CONCATENATE(A5641,H5641),'Point Emissions'!C$2:E$233,3,FALSE)),0,VLOOKUP(CONCATENATE(A5641,H5641),'Point Emissions'!C$2:E$233,3,FALSE))</f>
        <v>0</v>
      </c>
      <c r="R5641" s="2" t="s">
        <v>2651</v>
      </c>
      <c r="S5641" s="43">
        <f>IF(O5641-Q5641&gt;=0,O5641-Q5641,0)</f>
        <v>2.0152467547100237</v>
      </c>
      <c r="T5641" s="2" t="s">
        <v>2651</v>
      </c>
    </row>
    <row r="5642" spans="1:20">
      <c r="A5642" t="s">
        <v>2781</v>
      </c>
      <c r="B5642" t="s">
        <v>2736</v>
      </c>
      <c r="C5642" t="s">
        <v>2351</v>
      </c>
      <c r="D5642" t="s">
        <v>2782</v>
      </c>
      <c r="E5642" t="s">
        <v>2285</v>
      </c>
      <c r="F5642" t="s">
        <v>2738</v>
      </c>
      <c r="G5642" s="9" t="s">
        <v>4620</v>
      </c>
      <c r="H5642" t="s">
        <v>2274</v>
      </c>
      <c r="I5642" t="s">
        <v>4630</v>
      </c>
      <c r="J5642" s="14">
        <f>VLOOKUP(Emissions!A419,'County Activity'!A$2:J$3224,9,FALSE)</f>
        <v>185.96193222762059</v>
      </c>
      <c r="K5642" s="14" t="str">
        <f>VLOOKUP(Emissions!B3433,'County Activity'!B$2:J$3224,9,FALSE)</f>
        <v>E6GAL</v>
      </c>
      <c r="L5642" s="20">
        <f>VLOOKUP($H5642,'Emission Factors'!$B$2:$F$3,3, FALSE)</f>
        <v>0.85</v>
      </c>
      <c r="M5642" s="19" t="str">
        <f>VLOOKUP($H5642,'Emission Factors'!$B$2:$F$3,4, FALSE)</f>
        <v>LB</v>
      </c>
      <c r="N5642" s="19" t="str">
        <f>VLOOKUP($H5642,'Emission Factors'!$B$2:$F$3,5, FALSE)</f>
        <v>E6GAL</v>
      </c>
      <c r="O5642" s="42">
        <f>J5642*L5642/2000</f>
        <v>7.9033821196738754E-2</v>
      </c>
      <c r="P5642" s="2" t="s">
        <v>2651</v>
      </c>
      <c r="Q5642" s="42">
        <f>IF(ISNA(VLOOKUP(CONCATENATE(A5642,H5642),'Point Emissions'!C$2:E$233,3,FALSE)),0,VLOOKUP(CONCATENATE(A5642,H5642),'Point Emissions'!C$2:E$233,3,FALSE))</f>
        <v>0</v>
      </c>
      <c r="R5642" s="2" t="s">
        <v>2651</v>
      </c>
      <c r="S5642" s="43">
        <f>IF(O5642-Q5642&gt;=0,O5642-Q5642,0)</f>
        <v>7.9033821196738754E-2</v>
      </c>
      <c r="T5642" s="2" t="s">
        <v>2651</v>
      </c>
    </row>
    <row r="5643" spans="1:20">
      <c r="A5643" t="s">
        <v>3107</v>
      </c>
      <c r="B5643" t="s">
        <v>3004</v>
      </c>
      <c r="C5643" t="s">
        <v>2459</v>
      </c>
      <c r="D5643" t="s">
        <v>3108</v>
      </c>
      <c r="E5643" t="s">
        <v>2285</v>
      </c>
      <c r="F5643" t="s">
        <v>3006</v>
      </c>
      <c r="G5643" s="9" t="s">
        <v>4620</v>
      </c>
      <c r="H5643" t="s">
        <v>4628</v>
      </c>
      <c r="I5643" t="s">
        <v>4629</v>
      </c>
      <c r="J5643" s="14">
        <f>VLOOKUP(Emissions!A758,'County Activity'!A$2:J$3224,9,FALSE)</f>
        <v>302.17613096260169</v>
      </c>
      <c r="K5643" s="14" t="str">
        <f>VLOOKUP(Emissions!B380,'County Activity'!B$2:J$3224,9,FALSE)</f>
        <v>E6GAL</v>
      </c>
      <c r="L5643" s="20">
        <f>VLOOKUP($H5643,'Emission Factors'!$B$2:$F$3,3, FALSE)</f>
        <v>0.16900000000000001</v>
      </c>
      <c r="M5643" s="19" t="str">
        <f>VLOOKUP($H5643,'Emission Factors'!$B$2:$F$3,4, FALSE)</f>
        <v>LB</v>
      </c>
      <c r="N5643" s="19" t="str">
        <f>VLOOKUP($H5643,'Emission Factors'!$B$2:$F$3,5, FALSE)</f>
        <v>E6GAL</v>
      </c>
      <c r="O5643" s="42">
        <f>J5643*L5643/2000</f>
        <v>2.5533883066339844E-2</v>
      </c>
      <c r="P5643" s="2" t="s">
        <v>2651</v>
      </c>
      <c r="Q5643" s="42">
        <f>IF(ISNA(VLOOKUP(CONCATENATE(A5643,H5643),'Point Emissions'!C$2:E$233,3,FALSE)),0,VLOOKUP(CONCATENATE(A5643,H5643),'Point Emissions'!C$2:E$233,3,FALSE))</f>
        <v>0</v>
      </c>
      <c r="R5643" s="2" t="s">
        <v>2651</v>
      </c>
      <c r="S5643" s="43">
        <f>IF(O5643-Q5643&gt;=0,O5643-Q5643,0)</f>
        <v>2.5533883066339844E-2</v>
      </c>
      <c r="T5643" s="2" t="s">
        <v>2651</v>
      </c>
    </row>
    <row r="5644" spans="1:20">
      <c r="A5644" t="s">
        <v>1984</v>
      </c>
      <c r="B5644" t="s">
        <v>1909</v>
      </c>
      <c r="C5644" t="s">
        <v>2414</v>
      </c>
      <c r="D5644" t="s">
        <v>1985</v>
      </c>
      <c r="E5644" t="s">
        <v>2285</v>
      </c>
      <c r="F5644" t="s">
        <v>1911</v>
      </c>
      <c r="G5644" s="9" t="s">
        <v>4620</v>
      </c>
      <c r="H5644" t="s">
        <v>2274</v>
      </c>
      <c r="I5644" t="s">
        <v>4630</v>
      </c>
      <c r="J5644" s="14">
        <f>VLOOKUP(Emissions!A2551,'County Activity'!A$2:J$3224,9,FALSE)</f>
        <v>251.00217406579821</v>
      </c>
      <c r="K5644" s="14" t="str">
        <f>VLOOKUP(Emissions!B4499,'County Activity'!B$2:J$3224,9,FALSE)</f>
        <v>E6GAL</v>
      </c>
      <c r="L5644" s="20">
        <f>VLOOKUP($H5644,'Emission Factors'!$B$2:$F$3,3, FALSE)</f>
        <v>0.85</v>
      </c>
      <c r="M5644" s="19" t="str">
        <f>VLOOKUP($H5644,'Emission Factors'!$B$2:$F$3,4, FALSE)</f>
        <v>LB</v>
      </c>
      <c r="N5644" s="19" t="str">
        <f>VLOOKUP($H5644,'Emission Factors'!$B$2:$F$3,5, FALSE)</f>
        <v>E6GAL</v>
      </c>
      <c r="O5644" s="42">
        <f>J5644*L5644/2000</f>
        <v>0.10667592397796424</v>
      </c>
      <c r="P5644" s="2" t="s">
        <v>2651</v>
      </c>
      <c r="Q5644" s="42">
        <f>IF(ISNA(VLOOKUP(CONCATENATE(A5644,H5644),'Point Emissions'!C$2:E$233,3,FALSE)),0,VLOOKUP(CONCATENATE(A5644,H5644),'Point Emissions'!C$2:E$233,3,FALSE))</f>
        <v>0</v>
      </c>
      <c r="R5644" s="2" t="s">
        <v>2651</v>
      </c>
      <c r="S5644" s="43">
        <f>IF(O5644-Q5644&gt;=0,O5644-Q5644,0)</f>
        <v>0.10667592397796424</v>
      </c>
      <c r="T5644" s="2" t="s">
        <v>2651</v>
      </c>
    </row>
    <row r="5645" spans="1:20">
      <c r="A5645" t="s">
        <v>421</v>
      </c>
      <c r="B5645" t="s">
        <v>232</v>
      </c>
      <c r="C5645" t="s">
        <v>3351</v>
      </c>
      <c r="D5645" t="s">
        <v>422</v>
      </c>
      <c r="E5645" t="s">
        <v>2285</v>
      </c>
      <c r="F5645" t="s">
        <v>233</v>
      </c>
      <c r="G5645" s="9" t="s">
        <v>4620</v>
      </c>
      <c r="H5645" t="s">
        <v>2274</v>
      </c>
      <c r="I5645" t="s">
        <v>4630</v>
      </c>
      <c r="J5645" s="14">
        <f>VLOOKUP(Emissions!A5279,'County Activity'!A$2:J$3224,9,FALSE)</f>
        <v>1757.6236697628649</v>
      </c>
      <c r="K5645" s="14" t="str">
        <f>VLOOKUP(Emissions!B5863,'County Activity'!B$2:J$3224,9,FALSE)</f>
        <v>E6GAL</v>
      </c>
      <c r="L5645" s="20">
        <f>VLOOKUP($H5645,'Emission Factors'!$B$2:$F$3,3, FALSE)</f>
        <v>0.85</v>
      </c>
      <c r="M5645" s="19" t="str">
        <f>VLOOKUP($H5645,'Emission Factors'!$B$2:$F$3,4, FALSE)</f>
        <v>LB</v>
      </c>
      <c r="N5645" s="19" t="str">
        <f>VLOOKUP($H5645,'Emission Factors'!$B$2:$F$3,5, FALSE)</f>
        <v>E6GAL</v>
      </c>
      <c r="O5645" s="42">
        <f>J5645*L5645/2000</f>
        <v>0.7469900596492175</v>
      </c>
      <c r="P5645" s="2" t="s">
        <v>2651</v>
      </c>
      <c r="Q5645" s="42">
        <f>IF(ISNA(VLOOKUP(CONCATENATE(A5645,H5645),'Point Emissions'!C$2:E$233,3,FALSE)),0,VLOOKUP(CONCATENATE(A5645,H5645),'Point Emissions'!C$2:E$233,3,FALSE))</f>
        <v>0</v>
      </c>
      <c r="R5645" s="2" t="s">
        <v>2651</v>
      </c>
      <c r="S5645" s="43">
        <f>IF(O5645-Q5645&gt;=0,O5645-Q5645,0)</f>
        <v>0.7469900596492175</v>
      </c>
      <c r="T5645" s="2" t="s">
        <v>2651</v>
      </c>
    </row>
    <row r="5646" spans="1:20">
      <c r="A5646" t="s">
        <v>1209</v>
      </c>
      <c r="B5646" t="s">
        <v>1190</v>
      </c>
      <c r="C5646" t="s">
        <v>2324</v>
      </c>
      <c r="D5646" t="s">
        <v>3201</v>
      </c>
      <c r="E5646" t="s">
        <v>2285</v>
      </c>
      <c r="F5646" t="s">
        <v>1191</v>
      </c>
      <c r="G5646" s="9" t="s">
        <v>4620</v>
      </c>
      <c r="H5646" t="s">
        <v>2274</v>
      </c>
      <c r="I5646" t="s">
        <v>4630</v>
      </c>
      <c r="J5646" s="14">
        <f>VLOOKUP(Emissions!A6123,'County Activity'!A$2:J$3224,9,FALSE)</f>
        <v>35589.245359034212</v>
      </c>
      <c r="K5646" s="14" t="str">
        <f>VLOOKUP(Emissions!B6285,'County Activity'!B$2:J$3224,9,FALSE)</f>
        <v>E6GAL</v>
      </c>
      <c r="L5646" s="20">
        <f>VLOOKUP($H5646,'Emission Factors'!$B$2:$F$3,3, FALSE)</f>
        <v>0.85</v>
      </c>
      <c r="M5646" s="19" t="str">
        <f>VLOOKUP($H5646,'Emission Factors'!$B$2:$F$3,4, FALSE)</f>
        <v>LB</v>
      </c>
      <c r="N5646" s="19" t="str">
        <f>VLOOKUP($H5646,'Emission Factors'!$B$2:$F$3,5, FALSE)</f>
        <v>E6GAL</v>
      </c>
      <c r="O5646" s="42">
        <f>J5646*L5646/2000</f>
        <v>15.125429277589539</v>
      </c>
      <c r="P5646" s="2" t="s">
        <v>2651</v>
      </c>
      <c r="Q5646" s="42">
        <f>IF(ISNA(VLOOKUP(CONCATENATE(A5646,H5646),'Point Emissions'!C$2:E$233,3,FALSE)),0,VLOOKUP(CONCATENATE(A5646,H5646),'Point Emissions'!C$2:E$233,3,FALSE))</f>
        <v>0</v>
      </c>
      <c r="R5646" s="2" t="s">
        <v>2651</v>
      </c>
      <c r="S5646" s="43">
        <f>IF(O5646-Q5646&gt;=0,O5646-Q5646,0)</f>
        <v>15.125429277589539</v>
      </c>
      <c r="T5646" s="2" t="s">
        <v>2651</v>
      </c>
    </row>
    <row r="5647" spans="1:20">
      <c r="A5647" t="s">
        <v>5359</v>
      </c>
      <c r="B5647" t="s">
        <v>5328</v>
      </c>
      <c r="C5647" t="s">
        <v>2333</v>
      </c>
      <c r="D5647" t="s">
        <v>5360</v>
      </c>
      <c r="E5647" t="s">
        <v>2285</v>
      </c>
      <c r="F5647" t="s">
        <v>5330</v>
      </c>
      <c r="G5647" s="9" t="s">
        <v>4620</v>
      </c>
      <c r="H5647" t="s">
        <v>4628</v>
      </c>
      <c r="I5647" t="s">
        <v>4629</v>
      </c>
      <c r="J5647" s="14">
        <f>VLOOKUP(Emissions!A2260,'County Activity'!A$2:J$3224,9,FALSE)</f>
        <v>210.23593681321321</v>
      </c>
      <c r="K5647" s="14" t="str">
        <f>VLOOKUP(Emissions!B1131,'County Activity'!B$2:J$3224,9,FALSE)</f>
        <v>E6GAL</v>
      </c>
      <c r="L5647" s="20">
        <f>VLOOKUP($H5647,'Emission Factors'!$B$2:$F$3,3, FALSE)</f>
        <v>0.16900000000000001</v>
      </c>
      <c r="M5647" s="19" t="str">
        <f>VLOOKUP($H5647,'Emission Factors'!$B$2:$F$3,4, FALSE)</f>
        <v>LB</v>
      </c>
      <c r="N5647" s="19" t="str">
        <f>VLOOKUP($H5647,'Emission Factors'!$B$2:$F$3,5, FALSE)</f>
        <v>E6GAL</v>
      </c>
      <c r="O5647" s="42">
        <f>J5647*L5647/2000</f>
        <v>1.7764936660716518E-2</v>
      </c>
      <c r="P5647" s="2" t="s">
        <v>2651</v>
      </c>
      <c r="Q5647" s="42">
        <f>IF(ISNA(VLOOKUP(CONCATENATE(A5647,H5647),'Point Emissions'!C$2:E$233,3,FALSE)),0,VLOOKUP(CONCATENATE(A5647,H5647),'Point Emissions'!C$2:E$233,3,FALSE))</f>
        <v>0</v>
      </c>
      <c r="R5647" s="2" t="s">
        <v>2651</v>
      </c>
      <c r="S5647" s="43">
        <f>IF(O5647-Q5647&gt;=0,O5647-Q5647,0)</f>
        <v>1.7764936660716518E-2</v>
      </c>
      <c r="T5647" s="2" t="s">
        <v>2651</v>
      </c>
    </row>
    <row r="5648" spans="1:20">
      <c r="A5648" t="s">
        <v>921</v>
      </c>
      <c r="B5648" t="s">
        <v>811</v>
      </c>
      <c r="C5648" t="s">
        <v>3257</v>
      </c>
      <c r="D5648" t="s">
        <v>922</v>
      </c>
      <c r="E5648" t="s">
        <v>2285</v>
      </c>
      <c r="F5648" t="s">
        <v>813</v>
      </c>
      <c r="G5648" s="9" t="s">
        <v>4620</v>
      </c>
      <c r="H5648" t="s">
        <v>4628</v>
      </c>
      <c r="I5648" t="s">
        <v>4629</v>
      </c>
      <c r="J5648" s="14">
        <f>VLOOKUP(Emissions!A5786,'County Activity'!A$2:J$3224,9,FALSE)</f>
        <v>3534.8458762096125</v>
      </c>
      <c r="K5648" s="14" t="str">
        <f>VLOOKUP(Emissions!B2894,'County Activity'!B$2:J$3224,9,FALSE)</f>
        <v>E6GAL</v>
      </c>
      <c r="L5648" s="20">
        <f>VLOOKUP($H5648,'Emission Factors'!$B$2:$F$3,3, FALSE)</f>
        <v>0.16900000000000001</v>
      </c>
      <c r="M5648" s="19" t="str">
        <f>VLOOKUP($H5648,'Emission Factors'!$B$2:$F$3,4, FALSE)</f>
        <v>LB</v>
      </c>
      <c r="N5648" s="19" t="str">
        <f>VLOOKUP($H5648,'Emission Factors'!$B$2:$F$3,5, FALSE)</f>
        <v>E6GAL</v>
      </c>
      <c r="O5648" s="42">
        <f>J5648*L5648/2000</f>
        <v>0.29869447653971232</v>
      </c>
      <c r="P5648" s="2" t="s">
        <v>2651</v>
      </c>
      <c r="Q5648" s="42">
        <f>IF(ISNA(VLOOKUP(CONCATENATE(A5648,H5648),'Point Emissions'!C$2:E$233,3,FALSE)),0,VLOOKUP(CONCATENATE(A5648,H5648),'Point Emissions'!C$2:E$233,3,FALSE))</f>
        <v>0</v>
      </c>
      <c r="R5648" s="2" t="s">
        <v>2651</v>
      </c>
      <c r="S5648" s="43">
        <f>IF(O5648-Q5648&gt;=0,O5648-Q5648,0)</f>
        <v>0.29869447653971232</v>
      </c>
      <c r="T5648" s="2" t="s">
        <v>2651</v>
      </c>
    </row>
    <row r="5649" spans="1:20">
      <c r="A5649" t="s">
        <v>4463</v>
      </c>
      <c r="B5649" t="s">
        <v>4409</v>
      </c>
      <c r="C5649" t="s">
        <v>2393</v>
      </c>
      <c r="D5649" t="s">
        <v>2403</v>
      </c>
      <c r="E5649" t="s">
        <v>2285</v>
      </c>
      <c r="F5649" t="s">
        <v>4410</v>
      </c>
      <c r="G5649" s="9" t="s">
        <v>4620</v>
      </c>
      <c r="H5649" t="s">
        <v>2274</v>
      </c>
      <c r="I5649" t="s">
        <v>4630</v>
      </c>
      <c r="J5649" s="14">
        <f>VLOOKUP(Emissions!A4563,'County Activity'!A$2:J$3224,9,FALSE)</f>
        <v>972.62541856678024</v>
      </c>
      <c r="K5649" s="14" t="str">
        <f>VLOOKUP(Emissions!B5505,'County Activity'!B$2:J$3224,9,FALSE)</f>
        <v>E6GAL</v>
      </c>
      <c r="L5649" s="20">
        <f>VLOOKUP($H5649,'Emission Factors'!$B$2:$F$3,3, FALSE)</f>
        <v>0.85</v>
      </c>
      <c r="M5649" s="19" t="str">
        <f>VLOOKUP($H5649,'Emission Factors'!$B$2:$F$3,4, FALSE)</f>
        <v>LB</v>
      </c>
      <c r="N5649" s="19" t="str">
        <f>VLOOKUP($H5649,'Emission Factors'!$B$2:$F$3,5, FALSE)</f>
        <v>E6GAL</v>
      </c>
      <c r="O5649" s="42">
        <f>J5649*L5649/2000</f>
        <v>0.4133658028908816</v>
      </c>
      <c r="P5649" s="2" t="s">
        <v>2651</v>
      </c>
      <c r="Q5649" s="42">
        <f>IF(ISNA(VLOOKUP(CONCATENATE(A5649,H5649),'Point Emissions'!C$2:E$233,3,FALSE)),0,VLOOKUP(CONCATENATE(A5649,H5649),'Point Emissions'!C$2:E$233,3,FALSE))</f>
        <v>0</v>
      </c>
      <c r="R5649" s="2" t="s">
        <v>2651</v>
      </c>
      <c r="S5649" s="43">
        <f>IF(O5649-Q5649&gt;=0,O5649-Q5649,0)</f>
        <v>0.4133658028908816</v>
      </c>
      <c r="T5649" s="2" t="s">
        <v>2651</v>
      </c>
    </row>
    <row r="5650" spans="1:20">
      <c r="A5650" t="s">
        <v>169</v>
      </c>
      <c r="B5650" t="s">
        <v>109</v>
      </c>
      <c r="C5650" t="s">
        <v>2423</v>
      </c>
      <c r="D5650" t="s">
        <v>4570</v>
      </c>
      <c r="E5650" t="s">
        <v>2285</v>
      </c>
      <c r="F5650" t="s">
        <v>110</v>
      </c>
      <c r="G5650" s="9" t="s">
        <v>4620</v>
      </c>
      <c r="H5650" t="s">
        <v>4628</v>
      </c>
      <c r="I5650" t="s">
        <v>4629</v>
      </c>
      <c r="J5650" s="14">
        <f>VLOOKUP(Emissions!A4950,'County Activity'!A$2:J$3224,9,FALSE)</f>
        <v>1303.4628082419219</v>
      </c>
      <c r="K5650" s="14" t="str">
        <f>VLOOKUP(Emissions!B2476,'County Activity'!B$2:J$3224,9,FALSE)</f>
        <v>E6GAL</v>
      </c>
      <c r="L5650" s="20">
        <f>VLOOKUP($H5650,'Emission Factors'!$B$2:$F$3,3, FALSE)</f>
        <v>0.16900000000000001</v>
      </c>
      <c r="M5650" s="19" t="str">
        <f>VLOOKUP($H5650,'Emission Factors'!$B$2:$F$3,4, FALSE)</f>
        <v>LB</v>
      </c>
      <c r="N5650" s="19" t="str">
        <f>VLOOKUP($H5650,'Emission Factors'!$B$2:$F$3,5, FALSE)</f>
        <v>E6GAL</v>
      </c>
      <c r="O5650" s="42">
        <f>J5650*L5650/2000</f>
        <v>0.1101426072964424</v>
      </c>
      <c r="P5650" s="2" t="s">
        <v>2651</v>
      </c>
      <c r="Q5650" s="42">
        <f>IF(ISNA(VLOOKUP(CONCATENATE(A5650,H5650),'Point Emissions'!C$2:E$233,3,FALSE)),0,VLOOKUP(CONCATENATE(A5650,H5650),'Point Emissions'!C$2:E$233,3,FALSE))</f>
        <v>0</v>
      </c>
      <c r="R5650" s="2" t="s">
        <v>2651</v>
      </c>
      <c r="S5650" s="43">
        <f>IF(O5650-Q5650&gt;=0,O5650-Q5650,0)</f>
        <v>0.1101426072964424</v>
      </c>
      <c r="T5650" s="2" t="s">
        <v>2651</v>
      </c>
    </row>
    <row r="5651" spans="1:20">
      <c r="A5651" t="s">
        <v>3674</v>
      </c>
      <c r="B5651" t="s">
        <v>3669</v>
      </c>
      <c r="C5651" t="s">
        <v>2291</v>
      </c>
      <c r="D5651" t="s">
        <v>3675</v>
      </c>
      <c r="E5651" t="s">
        <v>2285</v>
      </c>
      <c r="F5651" t="s">
        <v>3671</v>
      </c>
      <c r="G5651" s="9" t="s">
        <v>4620</v>
      </c>
      <c r="H5651" t="s">
        <v>4628</v>
      </c>
      <c r="I5651" t="s">
        <v>4629</v>
      </c>
      <c r="J5651" s="14">
        <f>VLOOKUP(Emissions!A3554,'County Activity'!A$2:J$3224,9,FALSE)</f>
        <v>483.33450027750604</v>
      </c>
      <c r="K5651" s="14" t="str">
        <f>VLOOKUP(Emissions!B1778,'County Activity'!B$2:J$3224,9,FALSE)</f>
        <v>E6GAL</v>
      </c>
      <c r="L5651" s="20">
        <f>VLOOKUP($H5651,'Emission Factors'!$B$2:$F$3,3, FALSE)</f>
        <v>0.16900000000000001</v>
      </c>
      <c r="M5651" s="19" t="str">
        <f>VLOOKUP($H5651,'Emission Factors'!$B$2:$F$3,4, FALSE)</f>
        <v>LB</v>
      </c>
      <c r="N5651" s="19" t="str">
        <f>VLOOKUP($H5651,'Emission Factors'!$B$2:$F$3,5, FALSE)</f>
        <v>E6GAL</v>
      </c>
      <c r="O5651" s="42">
        <f>J5651*L5651/2000</f>
        <v>4.0841765273449265E-2</v>
      </c>
      <c r="P5651" s="2" t="s">
        <v>2651</v>
      </c>
      <c r="Q5651" s="42">
        <f>IF(ISNA(VLOOKUP(CONCATENATE(A5651,H5651),'Point Emissions'!C$2:E$233,3,FALSE)),0,VLOOKUP(CONCATENATE(A5651,H5651),'Point Emissions'!C$2:E$233,3,FALSE))</f>
        <v>0</v>
      </c>
      <c r="R5651" s="2" t="s">
        <v>2651</v>
      </c>
      <c r="S5651" s="43">
        <f>IF(O5651-Q5651&gt;=0,O5651-Q5651,0)</f>
        <v>4.0841765273449265E-2</v>
      </c>
      <c r="T5651" s="2" t="s">
        <v>2651</v>
      </c>
    </row>
    <row r="5652" spans="1:20">
      <c r="A5652" t="s">
        <v>1440</v>
      </c>
      <c r="B5652" t="s">
        <v>1425</v>
      </c>
      <c r="C5652" t="s">
        <v>2315</v>
      </c>
      <c r="D5652" t="s">
        <v>4825</v>
      </c>
      <c r="E5652" t="s">
        <v>2285</v>
      </c>
      <c r="F5652" t="s">
        <v>1426</v>
      </c>
      <c r="G5652" s="9" t="s">
        <v>4620</v>
      </c>
      <c r="H5652" t="s">
        <v>2274</v>
      </c>
      <c r="I5652" t="s">
        <v>4630</v>
      </c>
      <c r="J5652" s="14">
        <f>VLOOKUP(Emissions!A2989,'County Activity'!A$2:J$3224,9,FALSE)</f>
        <v>1659.75908135446</v>
      </c>
      <c r="K5652" s="14" t="str">
        <f>VLOOKUP(Emissions!B4718,'County Activity'!B$2:J$3224,9,FALSE)</f>
        <v>E6GAL</v>
      </c>
      <c r="L5652" s="20">
        <f>VLOOKUP($H5652,'Emission Factors'!$B$2:$F$3,3, FALSE)</f>
        <v>0.85</v>
      </c>
      <c r="M5652" s="19" t="str">
        <f>VLOOKUP($H5652,'Emission Factors'!$B$2:$F$3,4, FALSE)</f>
        <v>LB</v>
      </c>
      <c r="N5652" s="19" t="str">
        <f>VLOOKUP($H5652,'Emission Factors'!$B$2:$F$3,5, FALSE)</f>
        <v>E6GAL</v>
      </c>
      <c r="O5652" s="42">
        <f>J5652*L5652/2000</f>
        <v>0.70539760957564546</v>
      </c>
      <c r="P5652" s="2" t="s">
        <v>2651</v>
      </c>
      <c r="Q5652" s="42">
        <f>IF(ISNA(VLOOKUP(CONCATENATE(A5652,H5652),'Point Emissions'!C$2:E$233,3,FALSE)),0,VLOOKUP(CONCATENATE(A5652,H5652),'Point Emissions'!C$2:E$233,3,FALSE))</f>
        <v>0</v>
      </c>
      <c r="R5652" s="2" t="s">
        <v>2651</v>
      </c>
      <c r="S5652" s="43">
        <f>IF(O5652-Q5652&gt;=0,O5652-Q5652,0)</f>
        <v>0.70539760957564546</v>
      </c>
      <c r="T5652" s="2" t="s">
        <v>2651</v>
      </c>
    </row>
    <row r="5653" spans="1:20">
      <c r="A5653" t="s">
        <v>3880</v>
      </c>
      <c r="B5653" t="s">
        <v>3858</v>
      </c>
      <c r="C5653" t="s">
        <v>2318</v>
      </c>
      <c r="D5653" t="s">
        <v>3154</v>
      </c>
      <c r="E5653" t="s">
        <v>2285</v>
      </c>
      <c r="F5653" t="s">
        <v>3860</v>
      </c>
      <c r="G5653" s="9" t="s">
        <v>4620</v>
      </c>
      <c r="H5653" t="s">
        <v>2274</v>
      </c>
      <c r="I5653" t="s">
        <v>4630</v>
      </c>
      <c r="J5653" s="14">
        <f>VLOOKUP(Emissions!A3805,'County Activity'!A$2:J$3224,9,FALSE)</f>
        <v>2865.6775387154912</v>
      </c>
      <c r="K5653" s="14" t="str">
        <f>VLOOKUP(Emissions!B5126,'County Activity'!B$2:J$3224,9,FALSE)</f>
        <v>E6GAL</v>
      </c>
      <c r="L5653" s="20">
        <f>VLOOKUP($H5653,'Emission Factors'!$B$2:$F$3,3, FALSE)</f>
        <v>0.85</v>
      </c>
      <c r="M5653" s="19" t="str">
        <f>VLOOKUP($H5653,'Emission Factors'!$B$2:$F$3,4, FALSE)</f>
        <v>LB</v>
      </c>
      <c r="N5653" s="19" t="str">
        <f>VLOOKUP($H5653,'Emission Factors'!$B$2:$F$3,5, FALSE)</f>
        <v>E6GAL</v>
      </c>
      <c r="O5653" s="42">
        <f>J5653*L5653/2000</f>
        <v>1.2179129539540838</v>
      </c>
      <c r="P5653" s="2" t="s">
        <v>2651</v>
      </c>
      <c r="Q5653" s="42">
        <f>IF(ISNA(VLOOKUP(CONCATENATE(A5653,H5653),'Point Emissions'!C$2:E$233,3,FALSE)),0,VLOOKUP(CONCATENATE(A5653,H5653),'Point Emissions'!C$2:E$233,3,FALSE))</f>
        <v>0</v>
      </c>
      <c r="R5653" s="2" t="s">
        <v>2651</v>
      </c>
      <c r="S5653" s="43">
        <f>IF(O5653-Q5653&gt;=0,O5653-Q5653,0)</f>
        <v>1.2179129539540838</v>
      </c>
      <c r="T5653" s="2" t="s">
        <v>2651</v>
      </c>
    </row>
    <row r="5654" spans="1:20">
      <c r="A5654" t="s">
        <v>3658</v>
      </c>
      <c r="B5654" t="s">
        <v>3650</v>
      </c>
      <c r="C5654" t="s">
        <v>2297</v>
      </c>
      <c r="D5654" t="s">
        <v>3659</v>
      </c>
      <c r="E5654" t="s">
        <v>2285</v>
      </c>
      <c r="F5654" t="s">
        <v>3652</v>
      </c>
      <c r="G5654" s="9" t="s">
        <v>4620</v>
      </c>
      <c r="H5654" t="s">
        <v>2274</v>
      </c>
      <c r="I5654" t="s">
        <v>4630</v>
      </c>
      <c r="J5654" s="14">
        <f>VLOOKUP(Emissions!A3539,'County Activity'!A$2:J$3224,9,FALSE)</f>
        <v>479.87593498035039</v>
      </c>
      <c r="K5654" s="14" t="str">
        <f>VLOOKUP(Emissions!B4993,'County Activity'!B$2:J$3224,9,FALSE)</f>
        <v>E6GAL</v>
      </c>
      <c r="L5654" s="20">
        <f>VLOOKUP($H5654,'Emission Factors'!$B$2:$F$3,3, FALSE)</f>
        <v>0.85</v>
      </c>
      <c r="M5654" s="19" t="str">
        <f>VLOOKUP($H5654,'Emission Factors'!$B$2:$F$3,4, FALSE)</f>
        <v>LB</v>
      </c>
      <c r="N5654" s="19" t="str">
        <f>VLOOKUP($H5654,'Emission Factors'!$B$2:$F$3,5, FALSE)</f>
        <v>E6GAL</v>
      </c>
      <c r="O5654" s="42">
        <f>J5654*L5654/2000</f>
        <v>0.20394727236664892</v>
      </c>
      <c r="P5654" s="2" t="s">
        <v>2651</v>
      </c>
      <c r="Q5654" s="42">
        <f>IF(ISNA(VLOOKUP(CONCATENATE(A5654,H5654),'Point Emissions'!C$2:E$233,3,FALSE)),0,VLOOKUP(CONCATENATE(A5654,H5654),'Point Emissions'!C$2:E$233,3,FALSE))</f>
        <v>0</v>
      </c>
      <c r="R5654" s="2" t="s">
        <v>2651</v>
      </c>
      <c r="S5654" s="43">
        <f>IF(O5654-Q5654&gt;=0,O5654-Q5654,0)</f>
        <v>0.20394727236664892</v>
      </c>
      <c r="T5654" s="2" t="s">
        <v>2651</v>
      </c>
    </row>
    <row r="5655" spans="1:20">
      <c r="A5655" t="s">
        <v>1041</v>
      </c>
      <c r="B5655" t="s">
        <v>811</v>
      </c>
      <c r="C5655" t="s">
        <v>1042</v>
      </c>
      <c r="D5655" t="s">
        <v>1043</v>
      </c>
      <c r="E5655" t="s">
        <v>2285</v>
      </c>
      <c r="F5655" t="s">
        <v>813</v>
      </c>
      <c r="G5655" s="9" t="s">
        <v>4620</v>
      </c>
      <c r="H5655" t="s">
        <v>4628</v>
      </c>
      <c r="I5655" t="s">
        <v>4629</v>
      </c>
      <c r="J5655" s="14">
        <f>VLOOKUP(Emissions!A5900,'County Activity'!A$2:J$3224,9,FALSE)</f>
        <v>4388.2788870355271</v>
      </c>
      <c r="K5655" s="14" t="str">
        <f>VLOOKUP(Emissions!B2951,'County Activity'!B$2:J$3224,9,FALSE)</f>
        <v>E6GAL</v>
      </c>
      <c r="L5655" s="20">
        <f>VLOOKUP($H5655,'Emission Factors'!$B$2:$F$3,3, FALSE)</f>
        <v>0.16900000000000001</v>
      </c>
      <c r="M5655" s="19" t="str">
        <f>VLOOKUP($H5655,'Emission Factors'!$B$2:$F$3,4, FALSE)</f>
        <v>LB</v>
      </c>
      <c r="N5655" s="19" t="str">
        <f>VLOOKUP($H5655,'Emission Factors'!$B$2:$F$3,5, FALSE)</f>
        <v>E6GAL</v>
      </c>
      <c r="O5655" s="42">
        <f>J5655*L5655/2000</f>
        <v>0.3708095659545021</v>
      </c>
      <c r="P5655" s="2" t="s">
        <v>2651</v>
      </c>
      <c r="Q5655" s="42">
        <f>IF(ISNA(VLOOKUP(CONCATENATE(A5655,H5655),'Point Emissions'!C$2:E$233,3,FALSE)),0,VLOOKUP(CONCATENATE(A5655,H5655),'Point Emissions'!C$2:E$233,3,FALSE))</f>
        <v>0</v>
      </c>
      <c r="R5655" s="2" t="s">
        <v>2651</v>
      </c>
      <c r="S5655" s="43">
        <f>IF(O5655-Q5655&gt;=0,O5655-Q5655,0)</f>
        <v>0.3708095659545021</v>
      </c>
      <c r="T5655" s="2" t="s">
        <v>2651</v>
      </c>
    </row>
    <row r="5656" spans="1:20">
      <c r="A5656" t="s">
        <v>1062</v>
      </c>
      <c r="B5656" t="s">
        <v>1053</v>
      </c>
      <c r="C5656" t="s">
        <v>2300</v>
      </c>
      <c r="D5656" t="s">
        <v>2612</v>
      </c>
      <c r="E5656" t="s">
        <v>2285</v>
      </c>
      <c r="F5656" t="s">
        <v>1054</v>
      </c>
      <c r="G5656" s="9" t="s">
        <v>4620</v>
      </c>
      <c r="H5656" t="s">
        <v>4628</v>
      </c>
      <c r="I5656" t="s">
        <v>4629</v>
      </c>
      <c r="J5656" s="14">
        <f>VLOOKUP(Emissions!A5918,'County Activity'!A$2:J$3224,9,FALSE)</f>
        <v>4590.2526956388683</v>
      </c>
      <c r="K5656" s="14" t="str">
        <f>VLOOKUP(Emissions!B2960,'County Activity'!B$2:J$3224,9,FALSE)</f>
        <v>E6GAL</v>
      </c>
      <c r="L5656" s="20">
        <f>VLOOKUP($H5656,'Emission Factors'!$B$2:$F$3,3, FALSE)</f>
        <v>0.16900000000000001</v>
      </c>
      <c r="M5656" s="19" t="str">
        <f>VLOOKUP($H5656,'Emission Factors'!$B$2:$F$3,4, FALSE)</f>
        <v>LB</v>
      </c>
      <c r="N5656" s="19" t="str">
        <f>VLOOKUP($H5656,'Emission Factors'!$B$2:$F$3,5, FALSE)</f>
        <v>E6GAL</v>
      </c>
      <c r="O5656" s="42">
        <f>J5656*L5656/2000</f>
        <v>0.38787635278148441</v>
      </c>
      <c r="P5656" s="2" t="s">
        <v>2651</v>
      </c>
      <c r="Q5656" s="42">
        <f>IF(ISNA(VLOOKUP(CONCATENATE(A5656,H5656),'Point Emissions'!C$2:E$233,3,FALSE)),0,VLOOKUP(CONCATENATE(A5656,H5656),'Point Emissions'!C$2:E$233,3,FALSE))</f>
        <v>0</v>
      </c>
      <c r="R5656" s="2" t="s">
        <v>2651</v>
      </c>
      <c r="S5656" s="43">
        <f>IF(O5656-Q5656&gt;=0,O5656-Q5656,0)</f>
        <v>0.38787635278148441</v>
      </c>
      <c r="T5656" s="2" t="s">
        <v>2651</v>
      </c>
    </row>
    <row r="5657" spans="1:20">
      <c r="A5657" t="s">
        <v>4334</v>
      </c>
      <c r="B5657" t="s">
        <v>4235</v>
      </c>
      <c r="C5657" t="s">
        <v>2480</v>
      </c>
      <c r="D5657" t="s">
        <v>4335</v>
      </c>
      <c r="E5657" t="s">
        <v>2285</v>
      </c>
      <c r="F5657" t="s">
        <v>4236</v>
      </c>
      <c r="G5657" s="9" t="s">
        <v>4620</v>
      </c>
      <c r="H5657" t="s">
        <v>2274</v>
      </c>
      <c r="I5657" t="s">
        <v>4630</v>
      </c>
      <c r="J5657" s="14">
        <f>VLOOKUP(Emissions!A4395,'County Activity'!A$2:J$3224,9,FALSE)</f>
        <v>4345.8474146398667</v>
      </c>
      <c r="K5657" s="14" t="str">
        <f>VLOOKUP(Emissions!B5421,'County Activity'!B$2:J$3224,9,FALSE)</f>
        <v>E6GAL</v>
      </c>
      <c r="L5657" s="20">
        <f>VLOOKUP($H5657,'Emission Factors'!$B$2:$F$3,3, FALSE)</f>
        <v>0.85</v>
      </c>
      <c r="M5657" s="19" t="str">
        <f>VLOOKUP($H5657,'Emission Factors'!$B$2:$F$3,4, FALSE)</f>
        <v>LB</v>
      </c>
      <c r="N5657" s="19" t="str">
        <f>VLOOKUP($H5657,'Emission Factors'!$B$2:$F$3,5, FALSE)</f>
        <v>E6GAL</v>
      </c>
      <c r="O5657" s="42">
        <f>J5657*L5657/2000</f>
        <v>1.8469851512219431</v>
      </c>
      <c r="P5657" s="2" t="s">
        <v>2651</v>
      </c>
      <c r="Q5657" s="42">
        <f>IF(ISNA(VLOOKUP(CONCATENATE(A5657,H5657),'Point Emissions'!C$2:E$233,3,FALSE)),0,VLOOKUP(CONCATENATE(A5657,H5657),'Point Emissions'!C$2:E$233,3,FALSE))</f>
        <v>0</v>
      </c>
      <c r="R5657" s="2" t="s">
        <v>2651</v>
      </c>
      <c r="S5657" s="43">
        <f>IF(O5657-Q5657&gt;=0,O5657-Q5657,0)</f>
        <v>1.8469851512219431</v>
      </c>
      <c r="T5657" s="2" t="s">
        <v>2651</v>
      </c>
    </row>
    <row r="5658" spans="1:20">
      <c r="A5658" t="s">
        <v>5589</v>
      </c>
      <c r="B5658" t="s">
        <v>4519</v>
      </c>
      <c r="C5658" t="s">
        <v>2396</v>
      </c>
      <c r="D5658" t="s">
        <v>5590</v>
      </c>
      <c r="E5658" t="s">
        <v>2285</v>
      </c>
      <c r="F5658" t="s">
        <v>4521</v>
      </c>
      <c r="G5658" s="9" t="s">
        <v>4620</v>
      </c>
      <c r="H5658" t="s">
        <v>2274</v>
      </c>
      <c r="I5658" t="s">
        <v>4630</v>
      </c>
      <c r="J5658" s="14">
        <f>VLOOKUP(Emissions!A4709,'County Activity'!A$2:J$3224,9,FALSE)</f>
        <v>5456.4631838126088</v>
      </c>
      <c r="K5658" s="14" t="str">
        <f>VLOOKUP(Emissions!B5578,'County Activity'!B$2:J$3224,9,FALSE)</f>
        <v>E6GAL</v>
      </c>
      <c r="L5658" s="20">
        <f>VLOOKUP($H5658,'Emission Factors'!$B$2:$F$3,3, FALSE)</f>
        <v>0.85</v>
      </c>
      <c r="M5658" s="19" t="str">
        <f>VLOOKUP($H5658,'Emission Factors'!$B$2:$F$3,4, FALSE)</f>
        <v>LB</v>
      </c>
      <c r="N5658" s="19" t="str">
        <f>VLOOKUP($H5658,'Emission Factors'!$B$2:$F$3,5, FALSE)</f>
        <v>E6GAL</v>
      </c>
      <c r="O5658" s="42">
        <f>J5658*L5658/2000</f>
        <v>2.3189968531203586</v>
      </c>
      <c r="P5658" s="2" t="s">
        <v>2651</v>
      </c>
      <c r="Q5658" s="42">
        <f>IF(ISNA(VLOOKUP(CONCATENATE(A5658,H5658),'Point Emissions'!C$2:E$233,3,FALSE)),0,VLOOKUP(CONCATENATE(A5658,H5658),'Point Emissions'!C$2:E$233,3,FALSE))</f>
        <v>0</v>
      </c>
      <c r="R5658" s="2" t="s">
        <v>2651</v>
      </c>
      <c r="S5658" s="43">
        <f>IF(O5658-Q5658&gt;=0,O5658-Q5658,0)</f>
        <v>2.3189968531203586</v>
      </c>
      <c r="T5658" s="2" t="s">
        <v>2651</v>
      </c>
    </row>
    <row r="5659" spans="1:20">
      <c r="A5659" t="s">
        <v>2174</v>
      </c>
      <c r="B5659" t="s">
        <v>2056</v>
      </c>
      <c r="C5659" t="s">
        <v>2719</v>
      </c>
      <c r="D5659" t="s">
        <v>2705</v>
      </c>
      <c r="E5659" t="s">
        <v>2285</v>
      </c>
      <c r="F5659" t="s">
        <v>2058</v>
      </c>
      <c r="G5659" s="9" t="s">
        <v>4620</v>
      </c>
      <c r="H5659" t="s">
        <v>2274</v>
      </c>
      <c r="I5659" t="s">
        <v>4630</v>
      </c>
      <c r="J5659" s="14">
        <f>VLOOKUP(Emissions!A2769,'County Activity'!A$2:J$3224,9,FALSE)</f>
        <v>1449.6832633050037</v>
      </c>
      <c r="K5659" s="14" t="str">
        <f>VLOOKUP(Emissions!B4608,'County Activity'!B$2:J$3224,9,FALSE)</f>
        <v>E6GAL</v>
      </c>
      <c r="L5659" s="20">
        <f>VLOOKUP($H5659,'Emission Factors'!$B$2:$F$3,3, FALSE)</f>
        <v>0.85</v>
      </c>
      <c r="M5659" s="19" t="str">
        <f>VLOOKUP($H5659,'Emission Factors'!$B$2:$F$3,4, FALSE)</f>
        <v>LB</v>
      </c>
      <c r="N5659" s="19" t="str">
        <f>VLOOKUP($H5659,'Emission Factors'!$B$2:$F$3,5, FALSE)</f>
        <v>E6GAL</v>
      </c>
      <c r="O5659" s="42">
        <f>J5659*L5659/2000</f>
        <v>0.61611538690462653</v>
      </c>
      <c r="P5659" s="2" t="s">
        <v>2651</v>
      </c>
      <c r="Q5659" s="42">
        <f>IF(ISNA(VLOOKUP(CONCATENATE(A5659,H5659),'Point Emissions'!C$2:E$233,3,FALSE)),0,VLOOKUP(CONCATENATE(A5659,H5659),'Point Emissions'!C$2:E$233,3,FALSE))</f>
        <v>0.67</v>
      </c>
      <c r="R5659" s="2" t="s">
        <v>2651</v>
      </c>
      <c r="S5659" s="43">
        <f>IF(O5659-Q5659&gt;=0,O5659-Q5659,0)</f>
        <v>0</v>
      </c>
      <c r="T5659" s="2" t="s">
        <v>2651</v>
      </c>
    </row>
    <row r="5660" spans="1:20">
      <c r="A5660" t="s">
        <v>4037</v>
      </c>
      <c r="B5660" t="s">
        <v>4024</v>
      </c>
      <c r="C5660" t="s">
        <v>2306</v>
      </c>
      <c r="D5660" t="s">
        <v>4038</v>
      </c>
      <c r="E5660" t="s">
        <v>2285</v>
      </c>
      <c r="F5660" t="s">
        <v>4025</v>
      </c>
      <c r="G5660" s="9" t="s">
        <v>4620</v>
      </c>
      <c r="H5660" t="s">
        <v>2274</v>
      </c>
      <c r="I5660" t="s">
        <v>4630</v>
      </c>
      <c r="J5660" s="14">
        <f>VLOOKUP(Emissions!A3997,'County Activity'!A$2:J$3224,9,FALSE)</f>
        <v>3283.0110845722761</v>
      </c>
      <c r="K5660" s="14" t="str">
        <f>VLOOKUP(Emissions!B5222,'County Activity'!B$2:J$3224,9,FALSE)</f>
        <v>E6GAL</v>
      </c>
      <c r="L5660" s="20">
        <f>VLOOKUP($H5660,'Emission Factors'!$B$2:$F$3,3, FALSE)</f>
        <v>0.85</v>
      </c>
      <c r="M5660" s="19" t="str">
        <f>VLOOKUP($H5660,'Emission Factors'!$B$2:$F$3,4, FALSE)</f>
        <v>LB</v>
      </c>
      <c r="N5660" s="19" t="str">
        <f>VLOOKUP($H5660,'Emission Factors'!$B$2:$F$3,5, FALSE)</f>
        <v>E6GAL</v>
      </c>
      <c r="O5660" s="42">
        <f>J5660*L5660/2000</f>
        <v>1.3952797109432171</v>
      </c>
      <c r="P5660" s="2" t="s">
        <v>2651</v>
      </c>
      <c r="Q5660" s="42">
        <f>IF(ISNA(VLOOKUP(CONCATENATE(A5660,H5660),'Point Emissions'!C$2:E$233,3,FALSE)),0,VLOOKUP(CONCATENATE(A5660,H5660),'Point Emissions'!C$2:E$233,3,FALSE))</f>
        <v>0</v>
      </c>
      <c r="R5660" s="2" t="s">
        <v>2651</v>
      </c>
      <c r="S5660" s="43">
        <f>IF(O5660-Q5660&gt;=0,O5660-Q5660,0)</f>
        <v>1.3952797109432171</v>
      </c>
      <c r="T5660" s="2" t="s">
        <v>2651</v>
      </c>
    </row>
    <row r="5661" spans="1:20">
      <c r="A5661" t="s">
        <v>1847</v>
      </c>
      <c r="B5661" t="s">
        <v>1840</v>
      </c>
      <c r="C5661" t="s">
        <v>2297</v>
      </c>
      <c r="D5661" t="s">
        <v>1848</v>
      </c>
      <c r="E5661" t="s">
        <v>2285</v>
      </c>
      <c r="F5661" t="s">
        <v>1842</v>
      </c>
      <c r="G5661" s="9" t="s">
        <v>4620</v>
      </c>
      <c r="H5661" t="s">
        <v>2274</v>
      </c>
      <c r="I5661" t="s">
        <v>4630</v>
      </c>
      <c r="J5661" s="14">
        <f>VLOOKUP(Emissions!A2395,'County Activity'!A$2:J$3224,9,FALSE)</f>
        <v>228.58554713978921</v>
      </c>
      <c r="K5661" s="14" t="str">
        <f>VLOOKUP(Emissions!B4421,'County Activity'!B$2:J$3224,9,FALSE)</f>
        <v>E6GAL</v>
      </c>
      <c r="L5661" s="20">
        <f>VLOOKUP($H5661,'Emission Factors'!$B$2:$F$3,3, FALSE)</f>
        <v>0.85</v>
      </c>
      <c r="M5661" s="19" t="str">
        <f>VLOOKUP($H5661,'Emission Factors'!$B$2:$F$3,4, FALSE)</f>
        <v>LB</v>
      </c>
      <c r="N5661" s="19" t="str">
        <f>VLOOKUP($H5661,'Emission Factors'!$B$2:$F$3,5, FALSE)</f>
        <v>E6GAL</v>
      </c>
      <c r="O5661" s="42">
        <f>J5661*L5661/2000</f>
        <v>9.714885753441041E-2</v>
      </c>
      <c r="P5661" s="2" t="s">
        <v>2651</v>
      </c>
      <c r="Q5661" s="42">
        <f>IF(ISNA(VLOOKUP(CONCATENATE(A5661,H5661),'Point Emissions'!C$2:E$233,3,FALSE)),0,VLOOKUP(CONCATENATE(A5661,H5661),'Point Emissions'!C$2:E$233,3,FALSE))</f>
        <v>0</v>
      </c>
      <c r="R5661" s="2" t="s">
        <v>2651</v>
      </c>
      <c r="S5661" s="43">
        <f>IF(O5661-Q5661&gt;=0,O5661-Q5661,0)</f>
        <v>9.714885753441041E-2</v>
      </c>
      <c r="T5661" s="2" t="s">
        <v>2651</v>
      </c>
    </row>
    <row r="5662" spans="1:20">
      <c r="A5662" t="s">
        <v>1955</v>
      </c>
      <c r="B5662" t="s">
        <v>1909</v>
      </c>
      <c r="C5662" t="s">
        <v>2366</v>
      </c>
      <c r="D5662" t="s">
        <v>1956</v>
      </c>
      <c r="E5662" t="s">
        <v>2285</v>
      </c>
      <c r="F5662" t="s">
        <v>1911</v>
      </c>
      <c r="G5662" s="9" t="s">
        <v>4620</v>
      </c>
      <c r="H5662" t="s">
        <v>2274</v>
      </c>
      <c r="I5662" t="s">
        <v>4630</v>
      </c>
      <c r="J5662" s="14">
        <f>VLOOKUP(Emissions!A2519,'County Activity'!A$2:J$3224,9,FALSE)</f>
        <v>1241.9451792064031</v>
      </c>
      <c r="K5662" s="14" t="str">
        <f>VLOOKUP(Emissions!B4483,'County Activity'!B$2:J$3224,9,FALSE)</f>
        <v>E6GAL</v>
      </c>
      <c r="L5662" s="20">
        <f>VLOOKUP($H5662,'Emission Factors'!$B$2:$F$3,3, FALSE)</f>
        <v>0.85</v>
      </c>
      <c r="M5662" s="19" t="str">
        <f>VLOOKUP($H5662,'Emission Factors'!$B$2:$F$3,4, FALSE)</f>
        <v>LB</v>
      </c>
      <c r="N5662" s="19" t="str">
        <f>VLOOKUP($H5662,'Emission Factors'!$B$2:$F$3,5, FALSE)</f>
        <v>E6GAL</v>
      </c>
      <c r="O5662" s="42">
        <f>J5662*L5662/2000</f>
        <v>0.52782670116272135</v>
      </c>
      <c r="P5662" s="2" t="s">
        <v>2651</v>
      </c>
      <c r="Q5662" s="42">
        <f>IF(ISNA(VLOOKUP(CONCATENATE(A5662,H5662),'Point Emissions'!C$2:E$233,3,FALSE)),0,VLOOKUP(CONCATENATE(A5662,H5662),'Point Emissions'!C$2:E$233,3,FALSE))</f>
        <v>0</v>
      </c>
      <c r="R5662" s="2" t="s">
        <v>2651</v>
      </c>
      <c r="S5662" s="43">
        <f>IF(O5662-Q5662&gt;=0,O5662-Q5662,0)</f>
        <v>0.52782670116272135</v>
      </c>
      <c r="T5662" s="2" t="s">
        <v>2651</v>
      </c>
    </row>
    <row r="5663" spans="1:20">
      <c r="A5663" t="s">
        <v>2407</v>
      </c>
      <c r="B5663" t="s">
        <v>2282</v>
      </c>
      <c r="C5663" t="s">
        <v>2408</v>
      </c>
      <c r="D5663" t="s">
        <v>2409</v>
      </c>
      <c r="E5663" t="s">
        <v>2285</v>
      </c>
      <c r="F5663" t="s">
        <v>2286</v>
      </c>
      <c r="G5663" s="9" t="s">
        <v>4620</v>
      </c>
      <c r="H5663" t="s">
        <v>2274</v>
      </c>
      <c r="I5663" t="s">
        <v>4630</v>
      </c>
      <c r="J5663" s="14">
        <f>VLOOKUP(Emissions!A85,'County Activity'!A$2:J$3224,9,FALSE)</f>
        <v>59.147871331912384</v>
      </c>
      <c r="K5663" s="14" t="str">
        <f>VLOOKUP(Emissions!B3266,'County Activity'!B$2:J$3224,9,FALSE)</f>
        <v>E6GAL</v>
      </c>
      <c r="L5663" s="20">
        <f>VLOOKUP($H5663,'Emission Factors'!$B$2:$F$3,3, FALSE)</f>
        <v>0.85</v>
      </c>
      <c r="M5663" s="19" t="str">
        <f>VLOOKUP($H5663,'Emission Factors'!$B$2:$F$3,4, FALSE)</f>
        <v>LB</v>
      </c>
      <c r="N5663" s="19" t="str">
        <f>VLOOKUP($H5663,'Emission Factors'!$B$2:$F$3,5, FALSE)</f>
        <v>E6GAL</v>
      </c>
      <c r="O5663" s="42">
        <f>J5663*L5663/2000</f>
        <v>2.5137845316062762E-2</v>
      </c>
      <c r="P5663" s="2" t="s">
        <v>2651</v>
      </c>
      <c r="Q5663" s="42">
        <f>IF(ISNA(VLOOKUP(CONCATENATE(A5663,H5663),'Point Emissions'!C$2:E$233,3,FALSE)),0,VLOOKUP(CONCATENATE(A5663,H5663),'Point Emissions'!C$2:E$233,3,FALSE))</f>
        <v>0</v>
      </c>
      <c r="R5663" s="2" t="s">
        <v>2651</v>
      </c>
      <c r="S5663" s="43">
        <f>IF(O5663-Q5663&gt;=0,O5663-Q5663,0)</f>
        <v>2.5137845316062762E-2</v>
      </c>
      <c r="T5663" s="2" t="s">
        <v>2651</v>
      </c>
    </row>
    <row r="5664" spans="1:20">
      <c r="A5664" t="s">
        <v>687</v>
      </c>
      <c r="B5664" t="s">
        <v>232</v>
      </c>
      <c r="C5664" t="s">
        <v>688</v>
      </c>
      <c r="D5664" t="s">
        <v>689</v>
      </c>
      <c r="E5664" t="s">
        <v>2285</v>
      </c>
      <c r="F5664" t="s">
        <v>233</v>
      </c>
      <c r="G5664" s="9" t="s">
        <v>4620</v>
      </c>
      <c r="H5664" t="s">
        <v>2274</v>
      </c>
      <c r="I5664" t="s">
        <v>4630</v>
      </c>
      <c r="J5664" s="14">
        <f>VLOOKUP(Emissions!A5517,'County Activity'!A$2:J$3224,9,FALSE)</f>
        <v>2345.4196515155732</v>
      </c>
      <c r="K5664" s="14" t="str">
        <f>VLOOKUP(Emissions!B5982,'County Activity'!B$2:J$3224,9,FALSE)</f>
        <v>E6GAL</v>
      </c>
      <c r="L5664" s="20">
        <f>VLOOKUP($H5664,'Emission Factors'!$B$2:$F$3,3, FALSE)</f>
        <v>0.85</v>
      </c>
      <c r="M5664" s="19" t="str">
        <f>VLOOKUP($H5664,'Emission Factors'!$B$2:$F$3,4, FALSE)</f>
        <v>LB</v>
      </c>
      <c r="N5664" s="19" t="str">
        <f>VLOOKUP($H5664,'Emission Factors'!$B$2:$F$3,5, FALSE)</f>
        <v>E6GAL</v>
      </c>
      <c r="O5664" s="42">
        <f>J5664*L5664/2000</f>
        <v>0.99680335189411862</v>
      </c>
      <c r="P5664" s="2" t="s">
        <v>2651</v>
      </c>
      <c r="Q5664" s="42">
        <f>IF(ISNA(VLOOKUP(CONCATENATE(A5664,H5664),'Point Emissions'!C$2:E$233,3,FALSE)),0,VLOOKUP(CONCATENATE(A5664,H5664),'Point Emissions'!C$2:E$233,3,FALSE))</f>
        <v>0</v>
      </c>
      <c r="R5664" s="2" t="s">
        <v>2651</v>
      </c>
      <c r="S5664" s="43">
        <f>IF(O5664-Q5664&gt;=0,O5664-Q5664,0)</f>
        <v>0.99680335189411862</v>
      </c>
      <c r="T5664" s="2" t="s">
        <v>2651</v>
      </c>
    </row>
    <row r="5665" spans="1:20">
      <c r="A5665" t="s">
        <v>2841</v>
      </c>
      <c r="B5665" t="s">
        <v>2736</v>
      </c>
      <c r="C5665" t="s">
        <v>2444</v>
      </c>
      <c r="D5665" t="s">
        <v>2842</v>
      </c>
      <c r="E5665" t="s">
        <v>2285</v>
      </c>
      <c r="F5665" t="s">
        <v>2738</v>
      </c>
      <c r="G5665" s="9" t="s">
        <v>4620</v>
      </c>
      <c r="H5665" t="s">
        <v>4628</v>
      </c>
      <c r="I5665" t="s">
        <v>4629</v>
      </c>
      <c r="J5665" s="14">
        <f>VLOOKUP(Emissions!A480,'County Activity'!A$2:J$3224,9,FALSE)</f>
        <v>207.99427412061232</v>
      </c>
      <c r="K5665" s="14" t="str">
        <f>VLOOKUP(Emissions!B241,'County Activity'!B$2:J$3224,9,FALSE)</f>
        <v>E6GAL</v>
      </c>
      <c r="L5665" s="20">
        <f>VLOOKUP($H5665,'Emission Factors'!$B$2:$F$3,3, FALSE)</f>
        <v>0.16900000000000001</v>
      </c>
      <c r="M5665" s="19" t="str">
        <f>VLOOKUP($H5665,'Emission Factors'!$B$2:$F$3,4, FALSE)</f>
        <v>LB</v>
      </c>
      <c r="N5665" s="19" t="str">
        <f>VLOOKUP($H5665,'Emission Factors'!$B$2:$F$3,5, FALSE)</f>
        <v>E6GAL</v>
      </c>
      <c r="O5665" s="42">
        <f>J5665*L5665/2000</f>
        <v>1.7575516163191744E-2</v>
      </c>
      <c r="P5665" s="2" t="s">
        <v>2651</v>
      </c>
      <c r="Q5665" s="42">
        <f>IF(ISNA(VLOOKUP(CONCATENATE(A5665,H5665),'Point Emissions'!C$2:E$233,3,FALSE)),0,VLOOKUP(CONCATENATE(A5665,H5665),'Point Emissions'!C$2:E$233,3,FALSE))</f>
        <v>0</v>
      </c>
      <c r="R5665" s="2" t="s">
        <v>2651</v>
      </c>
      <c r="S5665" s="43">
        <f>IF(O5665-Q5665&gt;=0,O5665-Q5665,0)</f>
        <v>1.7575516163191744E-2</v>
      </c>
      <c r="T5665" s="2" t="s">
        <v>2651</v>
      </c>
    </row>
    <row r="5666" spans="1:20">
      <c r="A5666" t="s">
        <v>2175</v>
      </c>
      <c r="B5666" t="s">
        <v>2056</v>
      </c>
      <c r="C5666" t="s">
        <v>2722</v>
      </c>
      <c r="D5666" t="s">
        <v>2176</v>
      </c>
      <c r="E5666" t="s">
        <v>2285</v>
      </c>
      <c r="F5666" t="s">
        <v>2058</v>
      </c>
      <c r="G5666" s="9" t="s">
        <v>4620</v>
      </c>
      <c r="H5666" t="s">
        <v>2274</v>
      </c>
      <c r="I5666" t="s">
        <v>4630</v>
      </c>
      <c r="J5666" s="14">
        <f>VLOOKUP(Emissions!A2771,'County Activity'!A$2:J$3224,9,FALSE)</f>
        <v>288.63008354874194</v>
      </c>
      <c r="K5666" s="14" t="str">
        <f>VLOOKUP(Emissions!B4609,'County Activity'!B$2:J$3224,9,FALSE)</f>
        <v>E6GAL</v>
      </c>
      <c r="L5666" s="20">
        <f>VLOOKUP($H5666,'Emission Factors'!$B$2:$F$3,3, FALSE)</f>
        <v>0.85</v>
      </c>
      <c r="M5666" s="19" t="str">
        <f>VLOOKUP($H5666,'Emission Factors'!$B$2:$F$3,4, FALSE)</f>
        <v>LB</v>
      </c>
      <c r="N5666" s="19" t="str">
        <f>VLOOKUP($H5666,'Emission Factors'!$B$2:$F$3,5, FALSE)</f>
        <v>E6GAL</v>
      </c>
      <c r="O5666" s="42">
        <f>J5666*L5666/2000</f>
        <v>0.12266778550821532</v>
      </c>
      <c r="P5666" s="2" t="s">
        <v>2651</v>
      </c>
      <c r="Q5666" s="42">
        <f>IF(ISNA(VLOOKUP(CONCATENATE(A5666,H5666),'Point Emissions'!C$2:E$233,3,FALSE)),0,VLOOKUP(CONCATENATE(A5666,H5666),'Point Emissions'!C$2:E$233,3,FALSE))</f>
        <v>0</v>
      </c>
      <c r="R5666" s="2" t="s">
        <v>2651</v>
      </c>
      <c r="S5666" s="43">
        <f>IF(O5666-Q5666&gt;=0,O5666-Q5666,0)</f>
        <v>0.12266778550821532</v>
      </c>
      <c r="T5666" s="2" t="s">
        <v>2651</v>
      </c>
    </row>
    <row r="5667" spans="1:20">
      <c r="A5667" t="s">
        <v>4919</v>
      </c>
      <c r="B5667" t="s">
        <v>4808</v>
      </c>
      <c r="C5667" t="s">
        <v>3257</v>
      </c>
      <c r="D5667" t="s">
        <v>2692</v>
      </c>
      <c r="E5667" t="s">
        <v>2285</v>
      </c>
      <c r="F5667" t="s">
        <v>4810</v>
      </c>
      <c r="G5667" s="9" t="s">
        <v>4620</v>
      </c>
      <c r="H5667" t="s">
        <v>4628</v>
      </c>
      <c r="I5667" t="s">
        <v>4629</v>
      </c>
      <c r="J5667" s="14">
        <f>VLOOKUP(Emissions!A1732,'County Activity'!A$2:J$3224,9,FALSE)</f>
        <v>716.81968158826578</v>
      </c>
      <c r="K5667" s="14" t="str">
        <f>VLOOKUP(Emissions!B867,'County Activity'!B$2:J$3224,9,FALSE)</f>
        <v>E6GAL</v>
      </c>
      <c r="L5667" s="20">
        <f>VLOOKUP($H5667,'Emission Factors'!$B$2:$F$3,3, FALSE)</f>
        <v>0.16900000000000001</v>
      </c>
      <c r="M5667" s="19" t="str">
        <f>VLOOKUP($H5667,'Emission Factors'!$B$2:$F$3,4, FALSE)</f>
        <v>LB</v>
      </c>
      <c r="N5667" s="19" t="str">
        <f>VLOOKUP($H5667,'Emission Factors'!$B$2:$F$3,5, FALSE)</f>
        <v>E6GAL</v>
      </c>
      <c r="O5667" s="42">
        <f>J5667*L5667/2000</f>
        <v>6.0571263094208461E-2</v>
      </c>
      <c r="P5667" s="2" t="s">
        <v>2651</v>
      </c>
      <c r="Q5667" s="42">
        <f>IF(ISNA(VLOOKUP(CONCATENATE(A5667,H5667),'Point Emissions'!C$2:E$233,3,FALSE)),0,VLOOKUP(CONCATENATE(A5667,H5667),'Point Emissions'!C$2:E$233,3,FALSE))</f>
        <v>0</v>
      </c>
      <c r="R5667" s="2" t="s">
        <v>2651</v>
      </c>
      <c r="S5667" s="43">
        <f>IF(O5667-Q5667&gt;=0,O5667-Q5667,0)</f>
        <v>6.0571263094208461E-2</v>
      </c>
      <c r="T5667" s="2" t="s">
        <v>2651</v>
      </c>
    </row>
    <row r="5668" spans="1:20">
      <c r="A5668" t="s">
        <v>1348</v>
      </c>
      <c r="B5668" t="s">
        <v>1335</v>
      </c>
      <c r="C5668" t="s">
        <v>2303</v>
      </c>
      <c r="D5668" t="s">
        <v>1349</v>
      </c>
      <c r="E5668" s="11" t="s">
        <v>1337</v>
      </c>
      <c r="F5668" t="s">
        <v>1338</v>
      </c>
      <c r="G5668" s="9" t="s">
        <v>4620</v>
      </c>
      <c r="H5668" t="s">
        <v>2274</v>
      </c>
      <c r="I5668" t="s">
        <v>4630</v>
      </c>
      <c r="J5668" s="14">
        <f>VLOOKUP(Emissions!A6299,'County Activity'!A$2:J$3224,9,FALSE)</f>
        <v>15156.169678449467</v>
      </c>
      <c r="K5668" s="14" t="str">
        <f>VLOOKUP(Emissions!B6373,'County Activity'!B$2:J$3224,9,FALSE)</f>
        <v>E6GAL</v>
      </c>
      <c r="L5668" s="20">
        <f>VLOOKUP($H5668,'Emission Factors'!$B$2:$F$3,3, FALSE)</f>
        <v>0.85</v>
      </c>
      <c r="M5668" s="19" t="str">
        <f>VLOOKUP($H5668,'Emission Factors'!$B$2:$F$3,4, FALSE)</f>
        <v>LB</v>
      </c>
      <c r="N5668" s="19" t="str">
        <f>VLOOKUP($H5668,'Emission Factors'!$B$2:$F$3,5, FALSE)</f>
        <v>E6GAL</v>
      </c>
      <c r="O5668" s="42">
        <f>J5668*L5668/2000</f>
        <v>6.441372113341024</v>
      </c>
      <c r="P5668" s="2" t="s">
        <v>2651</v>
      </c>
      <c r="Q5668" s="42">
        <f>IF(ISNA(VLOOKUP(CONCATENATE(A5668,H5668),'Point Emissions'!C$2:E$233,3,FALSE)),0,VLOOKUP(CONCATENATE(A5668,H5668),'Point Emissions'!C$2:E$233,3,FALSE))</f>
        <v>0</v>
      </c>
      <c r="R5668" s="2" t="s">
        <v>2651</v>
      </c>
      <c r="S5668" s="43">
        <f>IF(O5668-Q5668&gt;=0,O5668-Q5668,0)</f>
        <v>6.441372113341024</v>
      </c>
      <c r="T5668" s="2" t="s">
        <v>2651</v>
      </c>
    </row>
    <row r="5669" spans="1:20">
      <c r="A5669" t="s">
        <v>3988</v>
      </c>
      <c r="B5669" t="s">
        <v>3858</v>
      </c>
      <c r="C5669" t="s">
        <v>3262</v>
      </c>
      <c r="D5669" t="s">
        <v>3664</v>
      </c>
      <c r="E5669" t="s">
        <v>2285</v>
      </c>
      <c r="F5669" t="s">
        <v>3860</v>
      </c>
      <c r="G5669" s="9" t="s">
        <v>4620</v>
      </c>
      <c r="H5669" t="s">
        <v>2274</v>
      </c>
      <c r="I5669" t="s">
        <v>4630</v>
      </c>
      <c r="J5669" s="14">
        <f>VLOOKUP(Emissions!A3939,'County Activity'!A$2:J$3224,9,FALSE)</f>
        <v>3166.9249808483009</v>
      </c>
      <c r="K5669" s="14" t="str">
        <f>VLOOKUP(Emissions!B5193,'County Activity'!B$2:J$3224,9,FALSE)</f>
        <v>E6GAL</v>
      </c>
      <c r="L5669" s="20">
        <f>VLOOKUP($H5669,'Emission Factors'!$B$2:$F$3,3, FALSE)</f>
        <v>0.85</v>
      </c>
      <c r="M5669" s="19" t="str">
        <f>VLOOKUP($H5669,'Emission Factors'!$B$2:$F$3,4, FALSE)</f>
        <v>LB</v>
      </c>
      <c r="N5669" s="19" t="str">
        <f>VLOOKUP($H5669,'Emission Factors'!$B$2:$F$3,5, FALSE)</f>
        <v>E6GAL</v>
      </c>
      <c r="O5669" s="42">
        <f>J5669*L5669/2000</f>
        <v>1.3459431168605278</v>
      </c>
      <c r="P5669" s="2" t="s">
        <v>2651</v>
      </c>
      <c r="Q5669" s="42">
        <f>IF(ISNA(VLOOKUP(CONCATENATE(A5669,H5669),'Point Emissions'!C$2:E$233,3,FALSE)),0,VLOOKUP(CONCATENATE(A5669,H5669),'Point Emissions'!C$2:E$233,3,FALSE))</f>
        <v>0</v>
      </c>
      <c r="R5669" s="2" t="s">
        <v>2651</v>
      </c>
      <c r="S5669" s="43">
        <f>IF(O5669-Q5669&gt;=0,O5669-Q5669,0)</f>
        <v>1.3459431168605278</v>
      </c>
      <c r="T5669" s="2" t="s">
        <v>2651</v>
      </c>
    </row>
    <row r="5670" spans="1:20">
      <c r="A5670" t="s">
        <v>5182</v>
      </c>
      <c r="B5670" t="s">
        <v>5151</v>
      </c>
      <c r="C5670" t="s">
        <v>2339</v>
      </c>
      <c r="D5670" t="s">
        <v>5183</v>
      </c>
      <c r="E5670" t="s">
        <v>2285</v>
      </c>
      <c r="F5670" t="s">
        <v>5152</v>
      </c>
      <c r="G5670" s="9" t="s">
        <v>4620</v>
      </c>
      <c r="H5670" t="s">
        <v>2274</v>
      </c>
      <c r="I5670" t="s">
        <v>4630</v>
      </c>
      <c r="J5670" s="14">
        <f>VLOOKUP(Emissions!A2025,'County Activity'!A$2:J$3224,9,FALSE)</f>
        <v>892.24579916066216</v>
      </c>
      <c r="K5670" s="14" t="str">
        <f>VLOOKUP(Emissions!B4236,'County Activity'!B$2:J$3224,9,FALSE)</f>
        <v>E6GAL</v>
      </c>
      <c r="L5670" s="20">
        <f>VLOOKUP($H5670,'Emission Factors'!$B$2:$F$3,3, FALSE)</f>
        <v>0.85</v>
      </c>
      <c r="M5670" s="19" t="str">
        <f>VLOOKUP($H5670,'Emission Factors'!$B$2:$F$3,4, FALSE)</f>
        <v>LB</v>
      </c>
      <c r="N5670" s="19" t="str">
        <f>VLOOKUP($H5670,'Emission Factors'!$B$2:$F$3,5, FALSE)</f>
        <v>E6GAL</v>
      </c>
      <c r="O5670" s="42">
        <f>J5670*L5670/2000</f>
        <v>0.37920446464328145</v>
      </c>
      <c r="P5670" s="2" t="s">
        <v>2651</v>
      </c>
      <c r="Q5670" s="42">
        <f>IF(ISNA(VLOOKUP(CONCATENATE(A5670,H5670),'Point Emissions'!C$2:E$233,3,FALSE)),0,VLOOKUP(CONCATENATE(A5670,H5670),'Point Emissions'!C$2:E$233,3,FALSE))</f>
        <v>0</v>
      </c>
      <c r="R5670" s="2" t="s">
        <v>2651</v>
      </c>
      <c r="S5670" s="43">
        <f>IF(O5670-Q5670&gt;=0,O5670-Q5670,0)</f>
        <v>0.37920446464328145</v>
      </c>
      <c r="T5670" s="2" t="s">
        <v>2651</v>
      </c>
    </row>
    <row r="5671" spans="1:20">
      <c r="A5671" t="s">
        <v>3850</v>
      </c>
      <c r="B5671" t="s">
        <v>3764</v>
      </c>
      <c r="C5671" t="s">
        <v>2459</v>
      </c>
      <c r="D5671" t="s">
        <v>3450</v>
      </c>
      <c r="E5671" t="s">
        <v>2285</v>
      </c>
      <c r="F5671" t="s">
        <v>3766</v>
      </c>
      <c r="G5671" s="9" t="s">
        <v>4620</v>
      </c>
      <c r="H5671" t="s">
        <v>2274</v>
      </c>
      <c r="I5671" t="s">
        <v>4630</v>
      </c>
      <c r="J5671" s="14">
        <f>VLOOKUP(Emissions!A3775,'County Activity'!A$2:J$3224,9,FALSE)</f>
        <v>2811.973705351324</v>
      </c>
      <c r="K5671" s="14" t="str">
        <f>VLOOKUP(Emissions!B5111,'County Activity'!B$2:J$3224,9,FALSE)</f>
        <v>E6GAL</v>
      </c>
      <c r="L5671" s="20">
        <f>VLOOKUP($H5671,'Emission Factors'!$B$2:$F$3,3, FALSE)</f>
        <v>0.85</v>
      </c>
      <c r="M5671" s="19" t="str">
        <f>VLOOKUP($H5671,'Emission Factors'!$B$2:$F$3,4, FALSE)</f>
        <v>LB</v>
      </c>
      <c r="N5671" s="19" t="str">
        <f>VLOOKUP($H5671,'Emission Factors'!$B$2:$F$3,5, FALSE)</f>
        <v>E6GAL</v>
      </c>
      <c r="O5671" s="42">
        <f>J5671*L5671/2000</f>
        <v>1.1950888247743128</v>
      </c>
      <c r="P5671" s="2" t="s">
        <v>2651</v>
      </c>
      <c r="Q5671" s="42">
        <f>IF(ISNA(VLOOKUP(CONCATENATE(A5671,H5671),'Point Emissions'!C$2:E$233,3,FALSE)),0,VLOOKUP(CONCATENATE(A5671,H5671),'Point Emissions'!C$2:E$233,3,FALSE))</f>
        <v>0</v>
      </c>
      <c r="R5671" s="2" t="s">
        <v>2651</v>
      </c>
      <c r="S5671" s="43">
        <f>IF(O5671-Q5671&gt;=0,O5671-Q5671,0)</f>
        <v>1.1950888247743128</v>
      </c>
      <c r="T5671" s="2" t="s">
        <v>2651</v>
      </c>
    </row>
    <row r="5672" spans="1:20">
      <c r="A5672" t="s">
        <v>3204</v>
      </c>
      <c r="B5672" t="s">
        <v>3123</v>
      </c>
      <c r="C5672" t="s">
        <v>2426</v>
      </c>
      <c r="D5672" t="s">
        <v>3205</v>
      </c>
      <c r="E5672" t="s">
        <v>2285</v>
      </c>
      <c r="F5672" t="s">
        <v>3125</v>
      </c>
      <c r="G5672" s="9" t="s">
        <v>4620</v>
      </c>
      <c r="H5672" t="s">
        <v>2274</v>
      </c>
      <c r="I5672" t="s">
        <v>4630</v>
      </c>
      <c r="J5672" s="14">
        <f>VLOOKUP(Emissions!A869,'County Activity'!A$2:J$3224,9,FALSE)</f>
        <v>339.70796918729104</v>
      </c>
      <c r="K5672" s="14" t="str">
        <f>VLOOKUP(Emissions!B3658,'County Activity'!B$2:J$3224,9,FALSE)</f>
        <v>E6GAL</v>
      </c>
      <c r="L5672" s="20">
        <f>VLOOKUP($H5672,'Emission Factors'!$B$2:$F$3,3, FALSE)</f>
        <v>0.85</v>
      </c>
      <c r="M5672" s="19" t="str">
        <f>VLOOKUP($H5672,'Emission Factors'!$B$2:$F$3,4, FALSE)</f>
        <v>LB</v>
      </c>
      <c r="N5672" s="19" t="str">
        <f>VLOOKUP($H5672,'Emission Factors'!$B$2:$F$3,5, FALSE)</f>
        <v>E6GAL</v>
      </c>
      <c r="O5672" s="42">
        <f>J5672*L5672/2000</f>
        <v>0.14437588690459871</v>
      </c>
      <c r="P5672" s="2" t="s">
        <v>2651</v>
      </c>
      <c r="Q5672" s="42">
        <f>IF(ISNA(VLOOKUP(CONCATENATE(A5672,H5672),'Point Emissions'!C$2:E$233,3,FALSE)),0,VLOOKUP(CONCATENATE(A5672,H5672),'Point Emissions'!C$2:E$233,3,FALSE))</f>
        <v>0</v>
      </c>
      <c r="R5672" s="2" t="s">
        <v>2651</v>
      </c>
      <c r="S5672" s="43">
        <f>IF(O5672-Q5672&gt;=0,O5672-Q5672,0)</f>
        <v>0.14437588690459871</v>
      </c>
      <c r="T5672" s="2" t="s">
        <v>2651</v>
      </c>
    </row>
    <row r="5673" spans="1:20">
      <c r="A5673" t="s">
        <v>4219</v>
      </c>
      <c r="B5673" t="s">
        <v>4110</v>
      </c>
      <c r="C5673" t="s">
        <v>3262</v>
      </c>
      <c r="D5673" t="s">
        <v>4220</v>
      </c>
      <c r="E5673" t="s">
        <v>2285</v>
      </c>
      <c r="F5673" t="s">
        <v>4111</v>
      </c>
      <c r="G5673" s="9" t="s">
        <v>4620</v>
      </c>
      <c r="H5673" t="s">
        <v>2274</v>
      </c>
      <c r="I5673" t="s">
        <v>4630</v>
      </c>
      <c r="J5673" s="14">
        <f>VLOOKUP(Emissions!A4245,'County Activity'!A$2:J$3224,9,FALSE)</f>
        <v>773.62981896932297</v>
      </c>
      <c r="K5673" s="14" t="str">
        <f>VLOOKUP(Emissions!B5346,'County Activity'!B$2:J$3224,9,FALSE)</f>
        <v>E6GAL</v>
      </c>
      <c r="L5673" s="20">
        <f>VLOOKUP($H5673,'Emission Factors'!$B$2:$F$3,3, FALSE)</f>
        <v>0.85</v>
      </c>
      <c r="M5673" s="19" t="str">
        <f>VLOOKUP($H5673,'Emission Factors'!$B$2:$F$3,4, FALSE)</f>
        <v>LB</v>
      </c>
      <c r="N5673" s="19" t="str">
        <f>VLOOKUP($H5673,'Emission Factors'!$B$2:$F$3,5, FALSE)</f>
        <v>E6GAL</v>
      </c>
      <c r="O5673" s="42">
        <f>J5673*L5673/2000</f>
        <v>0.32879267306196225</v>
      </c>
      <c r="P5673" s="2" t="s">
        <v>2651</v>
      </c>
      <c r="Q5673" s="42">
        <f>IF(ISNA(VLOOKUP(CONCATENATE(A5673,H5673),'Point Emissions'!C$2:E$233,3,FALSE)),0,VLOOKUP(CONCATENATE(A5673,H5673),'Point Emissions'!C$2:E$233,3,FALSE))</f>
        <v>0</v>
      </c>
      <c r="R5673" s="2" t="s">
        <v>2651</v>
      </c>
      <c r="S5673" s="43">
        <f>IF(O5673-Q5673&gt;=0,O5673-Q5673,0)</f>
        <v>0.32879267306196225</v>
      </c>
      <c r="T5673" s="2" t="s">
        <v>2651</v>
      </c>
    </row>
    <row r="5674" spans="1:20">
      <c r="A5674" t="s">
        <v>5458</v>
      </c>
      <c r="B5674" t="s">
        <v>1335</v>
      </c>
      <c r="C5674" t="s">
        <v>2375</v>
      </c>
      <c r="D5674" t="s">
        <v>5459</v>
      </c>
      <c r="E5674" s="11" t="s">
        <v>1337</v>
      </c>
      <c r="F5674" t="s">
        <v>1338</v>
      </c>
      <c r="G5674" s="9" t="s">
        <v>4620</v>
      </c>
      <c r="H5674" t="s">
        <v>2274</v>
      </c>
      <c r="I5674" t="s">
        <v>4630</v>
      </c>
      <c r="J5674" s="14">
        <f>VLOOKUP(Emissions!A6349,'County Activity'!A$2:J$3224,9,FALSE)</f>
        <v>21100.226521655524</v>
      </c>
      <c r="K5674" s="14" t="str">
        <f>VLOOKUP(Emissions!B6398,'County Activity'!B$2:J$3224,9,FALSE)</f>
        <v>E6GAL</v>
      </c>
      <c r="L5674" s="20">
        <f>VLOOKUP($H5674,'Emission Factors'!$B$2:$F$3,3, FALSE)</f>
        <v>0.85</v>
      </c>
      <c r="M5674" s="19" t="str">
        <f>VLOOKUP($H5674,'Emission Factors'!$B$2:$F$3,4, FALSE)</f>
        <v>LB</v>
      </c>
      <c r="N5674" s="19" t="str">
        <f>VLOOKUP($H5674,'Emission Factors'!$B$2:$F$3,5, FALSE)</f>
        <v>E6GAL</v>
      </c>
      <c r="O5674" s="42">
        <f>J5674*L5674/2000</f>
        <v>8.9675962717035986</v>
      </c>
      <c r="P5674" s="2" t="s">
        <v>2651</v>
      </c>
      <c r="Q5674" s="42">
        <f>IF(ISNA(VLOOKUP(CONCATENATE(A5674,H5674),'Point Emissions'!C$2:E$233,3,FALSE)),0,VLOOKUP(CONCATENATE(A5674,H5674),'Point Emissions'!C$2:E$233,3,FALSE))</f>
        <v>0</v>
      </c>
      <c r="R5674" s="2" t="s">
        <v>2651</v>
      </c>
      <c r="S5674" s="43">
        <f>IF(O5674-Q5674&gt;=0,O5674-Q5674,0)</f>
        <v>8.9675962717035986</v>
      </c>
      <c r="T5674" s="2" t="s">
        <v>2651</v>
      </c>
    </row>
    <row r="5675" spans="1:20">
      <c r="A5675" t="s">
        <v>3960</v>
      </c>
      <c r="B5675" t="s">
        <v>3858</v>
      </c>
      <c r="C5675" t="s">
        <v>2471</v>
      </c>
      <c r="D5675" t="s">
        <v>3961</v>
      </c>
      <c r="E5675" t="s">
        <v>2285</v>
      </c>
      <c r="F5675" t="s">
        <v>3860</v>
      </c>
      <c r="G5675" s="9" t="s">
        <v>4620</v>
      </c>
      <c r="H5675" t="s">
        <v>2274</v>
      </c>
      <c r="I5675" t="s">
        <v>4630</v>
      </c>
      <c r="J5675" s="14">
        <f>VLOOKUP(Emissions!A3907,'County Activity'!A$2:J$3224,9,FALSE)</f>
        <v>614.69593406391891</v>
      </c>
      <c r="K5675" s="14" t="str">
        <f>VLOOKUP(Emissions!B5177,'County Activity'!B$2:J$3224,9,FALSE)</f>
        <v>E6GAL</v>
      </c>
      <c r="L5675" s="20">
        <f>VLOOKUP($H5675,'Emission Factors'!$B$2:$F$3,3, FALSE)</f>
        <v>0.85</v>
      </c>
      <c r="M5675" s="19" t="str">
        <f>VLOOKUP($H5675,'Emission Factors'!$B$2:$F$3,4, FALSE)</f>
        <v>LB</v>
      </c>
      <c r="N5675" s="19" t="str">
        <f>VLOOKUP($H5675,'Emission Factors'!$B$2:$F$3,5, FALSE)</f>
        <v>E6GAL</v>
      </c>
      <c r="O5675" s="42">
        <f>J5675*L5675/2000</f>
        <v>0.26124577197716553</v>
      </c>
      <c r="P5675" s="2" t="s">
        <v>2651</v>
      </c>
      <c r="Q5675" s="42">
        <f>IF(ISNA(VLOOKUP(CONCATENATE(A5675,H5675),'Point Emissions'!C$2:E$233,3,FALSE)),0,VLOOKUP(CONCATENATE(A5675,H5675),'Point Emissions'!C$2:E$233,3,FALSE))</f>
        <v>0</v>
      </c>
      <c r="R5675" s="2" t="s">
        <v>2651</v>
      </c>
      <c r="S5675" s="43">
        <f>IF(O5675-Q5675&gt;=0,O5675-Q5675,0)</f>
        <v>0.26124577197716553</v>
      </c>
      <c r="T5675" s="2" t="s">
        <v>2651</v>
      </c>
    </row>
    <row r="5676" spans="1:20">
      <c r="A5676" t="s">
        <v>1895</v>
      </c>
      <c r="B5676" t="s">
        <v>1883</v>
      </c>
      <c r="C5676" t="s">
        <v>2303</v>
      </c>
      <c r="D5676" t="s">
        <v>1896</v>
      </c>
      <c r="E5676" t="s">
        <v>2285</v>
      </c>
      <c r="F5676" t="s">
        <v>1885</v>
      </c>
      <c r="G5676" s="9" t="s">
        <v>4620</v>
      </c>
      <c r="H5676" t="s">
        <v>4628</v>
      </c>
      <c r="I5676" t="s">
        <v>4629</v>
      </c>
      <c r="J5676" s="14">
        <f>VLOOKUP(Emissions!A2448,'County Activity'!A$2:J$3224,9,FALSE)</f>
        <v>1191.1555073426168</v>
      </c>
      <c r="K5676" s="14" t="str">
        <f>VLOOKUP(Emissions!B1225,'County Activity'!B$2:J$3224,9,FALSE)</f>
        <v>E6GAL</v>
      </c>
      <c r="L5676" s="20">
        <f>VLOOKUP($H5676,'Emission Factors'!$B$2:$F$3,3, FALSE)</f>
        <v>0.16900000000000001</v>
      </c>
      <c r="M5676" s="19" t="str">
        <f>VLOOKUP($H5676,'Emission Factors'!$B$2:$F$3,4, FALSE)</f>
        <v>LB</v>
      </c>
      <c r="N5676" s="19" t="str">
        <f>VLOOKUP($H5676,'Emission Factors'!$B$2:$F$3,5, FALSE)</f>
        <v>E6GAL</v>
      </c>
      <c r="O5676" s="42">
        <f>J5676*L5676/2000</f>
        <v>0.10065264037045113</v>
      </c>
      <c r="P5676" s="2" t="s">
        <v>2651</v>
      </c>
      <c r="Q5676" s="42">
        <f>IF(ISNA(VLOOKUP(CONCATENATE(A5676,H5676),'Point Emissions'!C$2:E$233,3,FALSE)),0,VLOOKUP(CONCATENATE(A5676,H5676),'Point Emissions'!C$2:E$233,3,FALSE))</f>
        <v>0</v>
      </c>
      <c r="R5676" s="2" t="s">
        <v>2651</v>
      </c>
      <c r="S5676" s="43">
        <f>IF(O5676-Q5676&gt;=0,O5676-Q5676,0)</f>
        <v>0.10065264037045113</v>
      </c>
      <c r="T5676" s="2" t="s">
        <v>2651</v>
      </c>
    </row>
    <row r="5677" spans="1:20">
      <c r="A5677" t="s">
        <v>3811</v>
      </c>
      <c r="B5677" t="s">
        <v>3764</v>
      </c>
      <c r="C5677" t="s">
        <v>2384</v>
      </c>
      <c r="D5677" t="s">
        <v>3812</v>
      </c>
      <c r="E5677" t="s">
        <v>2285</v>
      </c>
      <c r="F5677" t="s">
        <v>3766</v>
      </c>
      <c r="G5677" s="9" t="s">
        <v>4620</v>
      </c>
      <c r="H5677" t="s">
        <v>4628</v>
      </c>
      <c r="I5677" t="s">
        <v>4629</v>
      </c>
      <c r="J5677" s="14">
        <f>VLOOKUP(Emissions!A3724,'County Activity'!A$2:J$3224,9,FALSE)</f>
        <v>541.6177302851296</v>
      </c>
      <c r="K5677" s="14" t="str">
        <f>VLOOKUP(Emissions!B1863,'County Activity'!B$2:J$3224,9,FALSE)</f>
        <v>E6GAL</v>
      </c>
      <c r="L5677" s="20">
        <f>VLOOKUP($H5677,'Emission Factors'!$B$2:$F$3,3, FALSE)</f>
        <v>0.16900000000000001</v>
      </c>
      <c r="M5677" s="19" t="str">
        <f>VLOOKUP($H5677,'Emission Factors'!$B$2:$F$3,4, FALSE)</f>
        <v>LB</v>
      </c>
      <c r="N5677" s="19" t="str">
        <f>VLOOKUP($H5677,'Emission Factors'!$B$2:$F$3,5, FALSE)</f>
        <v>E6GAL</v>
      </c>
      <c r="O5677" s="42">
        <f>J5677*L5677/2000</f>
        <v>4.5766698209093452E-2</v>
      </c>
      <c r="P5677" s="2" t="s">
        <v>2651</v>
      </c>
      <c r="Q5677" s="42">
        <f>IF(ISNA(VLOOKUP(CONCATENATE(A5677,H5677),'Point Emissions'!C$2:E$233,3,FALSE)),0,VLOOKUP(CONCATENATE(A5677,H5677),'Point Emissions'!C$2:E$233,3,FALSE))</f>
        <v>0</v>
      </c>
      <c r="R5677" s="2" t="s">
        <v>2651</v>
      </c>
      <c r="S5677" s="43">
        <f>IF(O5677-Q5677&gt;=0,O5677-Q5677,0)</f>
        <v>4.5766698209093452E-2</v>
      </c>
      <c r="T5677" s="2" t="s">
        <v>2651</v>
      </c>
    </row>
    <row r="5678" spans="1:20">
      <c r="A5678" t="s">
        <v>2398</v>
      </c>
      <c r="B5678" t="s">
        <v>2282</v>
      </c>
      <c r="C5678" t="s">
        <v>2399</v>
      </c>
      <c r="D5678" t="s">
        <v>2400</v>
      </c>
      <c r="E5678" t="s">
        <v>2285</v>
      </c>
      <c r="F5678" t="s">
        <v>2286</v>
      </c>
      <c r="G5678" s="9" t="s">
        <v>4620</v>
      </c>
      <c r="H5678" t="s">
        <v>2274</v>
      </c>
      <c r="I5678" t="s">
        <v>4630</v>
      </c>
      <c r="J5678" s="14">
        <f>VLOOKUP(Emissions!A79,'County Activity'!A$2:J$3224,9,FALSE)</f>
        <v>54.760617204964909</v>
      </c>
      <c r="K5678" s="14" t="str">
        <f>VLOOKUP(Emissions!B3263,'County Activity'!B$2:J$3224,9,FALSE)</f>
        <v>E6GAL</v>
      </c>
      <c r="L5678" s="20">
        <f>VLOOKUP($H5678,'Emission Factors'!$B$2:$F$3,3, FALSE)</f>
        <v>0.85</v>
      </c>
      <c r="M5678" s="19" t="str">
        <f>VLOOKUP($H5678,'Emission Factors'!$B$2:$F$3,4, FALSE)</f>
        <v>LB</v>
      </c>
      <c r="N5678" s="19" t="str">
        <f>VLOOKUP($H5678,'Emission Factors'!$B$2:$F$3,5, FALSE)</f>
        <v>E6GAL</v>
      </c>
      <c r="O5678" s="42">
        <f>J5678*L5678/2000</f>
        <v>2.3273262312110084E-2</v>
      </c>
      <c r="P5678" s="2" t="s">
        <v>2651</v>
      </c>
      <c r="Q5678" s="42">
        <f>IF(ISNA(VLOOKUP(CONCATENATE(A5678,H5678),'Point Emissions'!C$2:E$233,3,FALSE)),0,VLOOKUP(CONCATENATE(A5678,H5678),'Point Emissions'!C$2:E$233,3,FALSE))</f>
        <v>0</v>
      </c>
      <c r="R5678" s="2" t="s">
        <v>2651</v>
      </c>
      <c r="S5678" s="43">
        <f>IF(O5678-Q5678&gt;=0,O5678-Q5678,0)</f>
        <v>2.3273262312110084E-2</v>
      </c>
      <c r="T5678" s="2" t="s">
        <v>2651</v>
      </c>
    </row>
    <row r="5679" spans="1:20">
      <c r="A5679" t="s">
        <v>4920</v>
      </c>
      <c r="B5679" t="s">
        <v>4808</v>
      </c>
      <c r="C5679" t="s">
        <v>3259</v>
      </c>
      <c r="D5679" t="s">
        <v>4921</v>
      </c>
      <c r="E5679" t="s">
        <v>2285</v>
      </c>
      <c r="F5679" t="s">
        <v>4810</v>
      </c>
      <c r="G5679" s="9" t="s">
        <v>4620</v>
      </c>
      <c r="H5679" t="s">
        <v>2274</v>
      </c>
      <c r="I5679" t="s">
        <v>4630</v>
      </c>
      <c r="J5679" s="14">
        <f>VLOOKUP(Emissions!A1735,'County Activity'!A$2:J$3224,9,FALSE)</f>
        <v>143.08212729344049</v>
      </c>
      <c r="K5679" s="14" t="str">
        <f>VLOOKUP(Emissions!B4091,'County Activity'!B$2:J$3224,9,FALSE)</f>
        <v>E6GAL</v>
      </c>
      <c r="L5679" s="20">
        <f>VLOOKUP($H5679,'Emission Factors'!$B$2:$F$3,3, FALSE)</f>
        <v>0.85</v>
      </c>
      <c r="M5679" s="19" t="str">
        <f>VLOOKUP($H5679,'Emission Factors'!$B$2:$F$3,4, FALSE)</f>
        <v>LB</v>
      </c>
      <c r="N5679" s="19" t="str">
        <f>VLOOKUP($H5679,'Emission Factors'!$B$2:$F$3,5, FALSE)</f>
        <v>E6GAL</v>
      </c>
      <c r="O5679" s="42">
        <f>J5679*L5679/2000</f>
        <v>6.0809904099712209E-2</v>
      </c>
      <c r="P5679" s="2" t="s">
        <v>2651</v>
      </c>
      <c r="Q5679" s="42">
        <f>IF(ISNA(VLOOKUP(CONCATENATE(A5679,H5679),'Point Emissions'!C$2:E$233,3,FALSE)),0,VLOOKUP(CONCATENATE(A5679,H5679),'Point Emissions'!C$2:E$233,3,FALSE))</f>
        <v>0</v>
      </c>
      <c r="R5679" s="2" t="s">
        <v>2651</v>
      </c>
      <c r="S5679" s="43">
        <f>IF(O5679-Q5679&gt;=0,O5679-Q5679,0)</f>
        <v>6.0809904099712209E-2</v>
      </c>
      <c r="T5679" s="2" t="s">
        <v>2651</v>
      </c>
    </row>
    <row r="5680" spans="1:20">
      <c r="A5680" t="s">
        <v>1071</v>
      </c>
      <c r="B5680" t="s">
        <v>1053</v>
      </c>
      <c r="C5680" t="s">
        <v>2321</v>
      </c>
      <c r="D5680" t="s">
        <v>2642</v>
      </c>
      <c r="E5680" t="s">
        <v>2285</v>
      </c>
      <c r="F5680" t="s">
        <v>1054</v>
      </c>
      <c r="G5680" s="9" t="s">
        <v>4620</v>
      </c>
      <c r="H5680" t="s">
        <v>2274</v>
      </c>
      <c r="I5680" t="s">
        <v>4630</v>
      </c>
      <c r="J5680" s="14">
        <f>VLOOKUP(Emissions!A5933,'County Activity'!A$2:J$3224,9,FALSE)</f>
        <v>4771.1228511790096</v>
      </c>
      <c r="K5680" s="14" t="str">
        <f>VLOOKUP(Emissions!B6190,'County Activity'!B$2:J$3224,9,FALSE)</f>
        <v>E6GAL</v>
      </c>
      <c r="L5680" s="20">
        <f>VLOOKUP($H5680,'Emission Factors'!$B$2:$F$3,3, FALSE)</f>
        <v>0.85</v>
      </c>
      <c r="M5680" s="19" t="str">
        <f>VLOOKUP($H5680,'Emission Factors'!$B$2:$F$3,4, FALSE)</f>
        <v>LB</v>
      </c>
      <c r="N5680" s="19" t="str">
        <f>VLOOKUP($H5680,'Emission Factors'!$B$2:$F$3,5, FALSE)</f>
        <v>E6GAL</v>
      </c>
      <c r="O5680" s="42">
        <f>J5680*L5680/2000</f>
        <v>2.027727211751079</v>
      </c>
      <c r="P5680" s="2" t="s">
        <v>2651</v>
      </c>
      <c r="Q5680" s="42">
        <f>IF(ISNA(VLOOKUP(CONCATENATE(A5680,H5680),'Point Emissions'!C$2:E$233,3,FALSE)),0,VLOOKUP(CONCATENATE(A5680,H5680),'Point Emissions'!C$2:E$233,3,FALSE))</f>
        <v>0</v>
      </c>
      <c r="R5680" s="2" t="s">
        <v>2651</v>
      </c>
      <c r="S5680" s="43">
        <f>IF(O5680-Q5680&gt;=0,O5680-Q5680,0)</f>
        <v>2.027727211751079</v>
      </c>
      <c r="T5680" s="2" t="s">
        <v>2651</v>
      </c>
    </row>
    <row r="5681" spans="1:20">
      <c r="A5681" t="s">
        <v>266</v>
      </c>
      <c r="B5681" t="s">
        <v>232</v>
      </c>
      <c r="C5681" t="s">
        <v>2339</v>
      </c>
      <c r="D5681" t="s">
        <v>267</v>
      </c>
      <c r="E5681" t="s">
        <v>2285</v>
      </c>
      <c r="F5681" t="s">
        <v>233</v>
      </c>
      <c r="G5681" s="9" t="s">
        <v>4620</v>
      </c>
      <c r="H5681" t="s">
        <v>2274</v>
      </c>
      <c r="I5681" t="s">
        <v>4630</v>
      </c>
      <c r="J5681" s="14">
        <f>VLOOKUP(Emissions!A5085,'County Activity'!A$2:J$3224,9,FALSE)</f>
        <v>1455.6396813167719</v>
      </c>
      <c r="K5681" s="14" t="str">
        <f>VLOOKUP(Emissions!B5766,'County Activity'!B$2:J$3224,9,FALSE)</f>
        <v>E6GAL</v>
      </c>
      <c r="L5681" s="20">
        <f>VLOOKUP($H5681,'Emission Factors'!$B$2:$F$3,3, FALSE)</f>
        <v>0.85</v>
      </c>
      <c r="M5681" s="19" t="str">
        <f>VLOOKUP($H5681,'Emission Factors'!$B$2:$F$3,4, FALSE)</f>
        <v>LB</v>
      </c>
      <c r="N5681" s="19" t="str">
        <f>VLOOKUP($H5681,'Emission Factors'!$B$2:$F$3,5, FALSE)</f>
        <v>E6GAL</v>
      </c>
      <c r="O5681" s="42">
        <f>J5681*L5681/2000</f>
        <v>0.61864686455962803</v>
      </c>
      <c r="P5681" s="2" t="s">
        <v>2651</v>
      </c>
      <c r="Q5681" s="42">
        <f>IF(ISNA(VLOOKUP(CONCATENATE(A5681,H5681),'Point Emissions'!C$2:E$233,3,FALSE)),0,VLOOKUP(CONCATENATE(A5681,H5681),'Point Emissions'!C$2:E$233,3,FALSE))</f>
        <v>0</v>
      </c>
      <c r="R5681" s="2" t="s">
        <v>2651</v>
      </c>
      <c r="S5681" s="43">
        <f>IF(O5681-Q5681&gt;=0,O5681-Q5681,0)</f>
        <v>0.61864686455962803</v>
      </c>
      <c r="T5681" s="2" t="s">
        <v>2651</v>
      </c>
    </row>
    <row r="5682" spans="1:20">
      <c r="A5682" t="s">
        <v>927</v>
      </c>
      <c r="B5682" t="s">
        <v>811</v>
      </c>
      <c r="C5682" t="s">
        <v>3267</v>
      </c>
      <c r="D5682" t="s">
        <v>928</v>
      </c>
      <c r="E5682" t="s">
        <v>2285</v>
      </c>
      <c r="F5682" t="s">
        <v>813</v>
      </c>
      <c r="G5682" s="9" t="s">
        <v>4620</v>
      </c>
      <c r="H5682" t="s">
        <v>2274</v>
      </c>
      <c r="I5682" t="s">
        <v>4630</v>
      </c>
      <c r="J5682" s="14">
        <f>VLOOKUP(Emissions!A5795,'County Activity'!A$2:J$3224,9,FALSE)</f>
        <v>3567.4460565105796</v>
      </c>
      <c r="K5682" s="14" t="str">
        <f>VLOOKUP(Emissions!B6121,'County Activity'!B$2:J$3224,9,FALSE)</f>
        <v>E6GAL</v>
      </c>
      <c r="L5682" s="20">
        <f>VLOOKUP($H5682,'Emission Factors'!$B$2:$F$3,3, FALSE)</f>
        <v>0.85</v>
      </c>
      <c r="M5682" s="19" t="str">
        <f>VLOOKUP($H5682,'Emission Factors'!$B$2:$F$3,4, FALSE)</f>
        <v>LB</v>
      </c>
      <c r="N5682" s="19" t="str">
        <f>VLOOKUP($H5682,'Emission Factors'!$B$2:$F$3,5, FALSE)</f>
        <v>E6GAL</v>
      </c>
      <c r="O5682" s="42">
        <f>J5682*L5682/2000</f>
        <v>1.5161645740169962</v>
      </c>
      <c r="P5682" s="2" t="s">
        <v>2651</v>
      </c>
      <c r="Q5682" s="42">
        <f>IF(ISNA(VLOOKUP(CONCATENATE(A5682,H5682),'Point Emissions'!C$2:E$233,3,FALSE)),0,VLOOKUP(CONCATENATE(A5682,H5682),'Point Emissions'!C$2:E$233,3,FALSE))</f>
        <v>0</v>
      </c>
      <c r="R5682" s="2" t="s">
        <v>2651</v>
      </c>
      <c r="S5682" s="43">
        <f>IF(O5682-Q5682&gt;=0,O5682-Q5682,0)</f>
        <v>1.5161645740169962</v>
      </c>
      <c r="T5682" s="2" t="s">
        <v>2651</v>
      </c>
    </row>
    <row r="5683" spans="1:20">
      <c r="A5683" t="s">
        <v>4482</v>
      </c>
      <c r="B5683" t="s">
        <v>4409</v>
      </c>
      <c r="C5683" t="s">
        <v>2429</v>
      </c>
      <c r="D5683" t="s">
        <v>4483</v>
      </c>
      <c r="E5683" t="s">
        <v>2285</v>
      </c>
      <c r="F5683" t="s">
        <v>4410</v>
      </c>
      <c r="G5683" s="9" t="s">
        <v>4620</v>
      </c>
      <c r="H5683" t="s">
        <v>2274</v>
      </c>
      <c r="I5683" t="s">
        <v>4630</v>
      </c>
      <c r="J5683" s="14">
        <f>VLOOKUP(Emissions!A4587,'County Activity'!A$2:J$3224,9,FALSE)</f>
        <v>4997.4987593789501</v>
      </c>
      <c r="K5683" s="14" t="str">
        <f>VLOOKUP(Emissions!B5517,'County Activity'!B$2:J$3224,9,FALSE)</f>
        <v>E6GAL</v>
      </c>
      <c r="L5683" s="20">
        <f>VLOOKUP($H5683,'Emission Factors'!$B$2:$F$3,3, FALSE)</f>
        <v>0.85</v>
      </c>
      <c r="M5683" s="19" t="str">
        <f>VLOOKUP($H5683,'Emission Factors'!$B$2:$F$3,4, FALSE)</f>
        <v>LB</v>
      </c>
      <c r="N5683" s="19" t="str">
        <f>VLOOKUP($H5683,'Emission Factors'!$B$2:$F$3,5, FALSE)</f>
        <v>E6GAL</v>
      </c>
      <c r="O5683" s="42">
        <f>J5683*L5683/2000</f>
        <v>2.1239369727360535</v>
      </c>
      <c r="P5683" s="2" t="s">
        <v>2651</v>
      </c>
      <c r="Q5683" s="42">
        <f>IF(ISNA(VLOOKUP(CONCATENATE(A5683,H5683),'Point Emissions'!C$2:E$233,3,FALSE)),0,VLOOKUP(CONCATENATE(A5683,H5683),'Point Emissions'!C$2:E$233,3,FALSE))</f>
        <v>0</v>
      </c>
      <c r="R5683" s="2" t="s">
        <v>2651</v>
      </c>
      <c r="S5683" s="43">
        <f>IF(O5683-Q5683&gt;=0,O5683-Q5683,0)</f>
        <v>2.1239369727360535</v>
      </c>
      <c r="T5683" s="2" t="s">
        <v>2651</v>
      </c>
    </row>
    <row r="5684" spans="1:20">
      <c r="A5684" t="s">
        <v>4932</v>
      </c>
      <c r="B5684" t="s">
        <v>4808</v>
      </c>
      <c r="C5684" t="s">
        <v>3277</v>
      </c>
      <c r="D5684" t="s">
        <v>4933</v>
      </c>
      <c r="E5684" t="s">
        <v>2285</v>
      </c>
      <c r="F5684" t="s">
        <v>4810</v>
      </c>
      <c r="G5684" s="9" t="s">
        <v>4620</v>
      </c>
      <c r="H5684" t="s">
        <v>2274</v>
      </c>
      <c r="I5684" t="s">
        <v>4630</v>
      </c>
      <c r="J5684" s="14">
        <f>VLOOKUP(Emissions!A1749,'County Activity'!A$2:J$3224,9,FALSE)</f>
        <v>727.22740123248434</v>
      </c>
      <c r="K5684" s="14" t="str">
        <f>VLOOKUP(Emissions!B4098,'County Activity'!B$2:J$3224,9,FALSE)</f>
        <v>E6GAL</v>
      </c>
      <c r="L5684" s="20">
        <f>VLOOKUP($H5684,'Emission Factors'!$B$2:$F$3,3, FALSE)</f>
        <v>0.85</v>
      </c>
      <c r="M5684" s="19" t="str">
        <f>VLOOKUP($H5684,'Emission Factors'!$B$2:$F$3,4, FALSE)</f>
        <v>LB</v>
      </c>
      <c r="N5684" s="19" t="str">
        <f>VLOOKUP($H5684,'Emission Factors'!$B$2:$F$3,5, FALSE)</f>
        <v>E6GAL</v>
      </c>
      <c r="O5684" s="42">
        <f>J5684*L5684/2000</f>
        <v>0.30907164552380584</v>
      </c>
      <c r="P5684" s="2" t="s">
        <v>2651</v>
      </c>
      <c r="Q5684" s="42">
        <f>IF(ISNA(VLOOKUP(CONCATENATE(A5684,H5684),'Point Emissions'!C$2:E$233,3,FALSE)),0,VLOOKUP(CONCATENATE(A5684,H5684),'Point Emissions'!C$2:E$233,3,FALSE))</f>
        <v>0</v>
      </c>
      <c r="R5684" s="2" t="s">
        <v>2651</v>
      </c>
      <c r="S5684" s="43">
        <f>IF(O5684-Q5684&gt;=0,O5684-Q5684,0)</f>
        <v>0.30907164552380584</v>
      </c>
      <c r="T5684" s="2" t="s">
        <v>2651</v>
      </c>
    </row>
    <row r="5685" spans="1:20">
      <c r="A5685" t="s">
        <v>3825</v>
      </c>
      <c r="B5685" t="s">
        <v>3764</v>
      </c>
      <c r="C5685" t="s">
        <v>2411</v>
      </c>
      <c r="D5685" t="s">
        <v>3368</v>
      </c>
      <c r="E5685" t="s">
        <v>2285</v>
      </c>
      <c r="F5685" t="s">
        <v>3766</v>
      </c>
      <c r="G5685" s="9" t="s">
        <v>4620</v>
      </c>
      <c r="H5685" t="s">
        <v>4628</v>
      </c>
      <c r="I5685" t="s">
        <v>4629</v>
      </c>
      <c r="J5685" s="14">
        <f>VLOOKUP(Emissions!A3742,'County Activity'!A$2:J$3224,9,FALSE)</f>
        <v>551.00068984130189</v>
      </c>
      <c r="K5685" s="14" t="str">
        <f>VLOOKUP(Emissions!B1872,'County Activity'!B$2:J$3224,9,FALSE)</f>
        <v>E6GAL</v>
      </c>
      <c r="L5685" s="20">
        <f>VLOOKUP($H5685,'Emission Factors'!$B$2:$F$3,3, FALSE)</f>
        <v>0.16900000000000001</v>
      </c>
      <c r="M5685" s="19" t="str">
        <f>VLOOKUP($H5685,'Emission Factors'!$B$2:$F$3,4, FALSE)</f>
        <v>LB</v>
      </c>
      <c r="N5685" s="19" t="str">
        <f>VLOOKUP($H5685,'Emission Factors'!$B$2:$F$3,5, FALSE)</f>
        <v>E6GAL</v>
      </c>
      <c r="O5685" s="42">
        <f>J5685*L5685/2000</f>
        <v>4.6559558291590017E-2</v>
      </c>
      <c r="P5685" s="2" t="s">
        <v>2651</v>
      </c>
      <c r="Q5685" s="42">
        <f>IF(ISNA(VLOOKUP(CONCATENATE(A5685,H5685),'Point Emissions'!C$2:E$233,3,FALSE)),0,VLOOKUP(CONCATENATE(A5685,H5685),'Point Emissions'!C$2:E$233,3,FALSE))</f>
        <v>0</v>
      </c>
      <c r="R5685" s="2" t="s">
        <v>2651</v>
      </c>
      <c r="S5685" s="43">
        <f>IF(O5685-Q5685&gt;=0,O5685-Q5685,0)</f>
        <v>4.6559558291590017E-2</v>
      </c>
      <c r="T5685" s="2" t="s">
        <v>2651</v>
      </c>
    </row>
    <row r="5686" spans="1:20">
      <c r="A5686" t="s">
        <v>4150</v>
      </c>
      <c r="B5686" t="s">
        <v>4110</v>
      </c>
      <c r="C5686" t="s">
        <v>2366</v>
      </c>
      <c r="D5686" t="s">
        <v>4151</v>
      </c>
      <c r="E5686" t="s">
        <v>2285</v>
      </c>
      <c r="F5686" t="s">
        <v>4111</v>
      </c>
      <c r="G5686" s="9" t="s">
        <v>4620</v>
      </c>
      <c r="H5686" t="s">
        <v>2274</v>
      </c>
      <c r="I5686" t="s">
        <v>4630</v>
      </c>
      <c r="J5686" s="14">
        <f>VLOOKUP(Emissions!A4143,'County Activity'!A$2:J$3224,9,FALSE)</f>
        <v>721.78336326473925</v>
      </c>
      <c r="K5686" s="14" t="str">
        <f>VLOOKUP(Emissions!B5295,'County Activity'!B$2:J$3224,9,FALSE)</f>
        <v>E6GAL</v>
      </c>
      <c r="L5686" s="20">
        <f>VLOOKUP($H5686,'Emission Factors'!$B$2:$F$3,3, FALSE)</f>
        <v>0.85</v>
      </c>
      <c r="M5686" s="19" t="str">
        <f>VLOOKUP($H5686,'Emission Factors'!$B$2:$F$3,4, FALSE)</f>
        <v>LB</v>
      </c>
      <c r="N5686" s="19" t="str">
        <f>VLOOKUP($H5686,'Emission Factors'!$B$2:$F$3,5, FALSE)</f>
        <v>E6GAL</v>
      </c>
      <c r="O5686" s="42">
        <f>J5686*L5686/2000</f>
        <v>0.30675792938751417</v>
      </c>
      <c r="P5686" s="2" t="s">
        <v>2651</v>
      </c>
      <c r="Q5686" s="42">
        <f>IF(ISNA(VLOOKUP(CONCATENATE(A5686,H5686),'Point Emissions'!C$2:E$233,3,FALSE)),0,VLOOKUP(CONCATENATE(A5686,H5686),'Point Emissions'!C$2:E$233,3,FALSE))</f>
        <v>0</v>
      </c>
      <c r="R5686" s="2" t="s">
        <v>2651</v>
      </c>
      <c r="S5686" s="43">
        <f>IF(O5686-Q5686&gt;=0,O5686-Q5686,0)</f>
        <v>0.30675792938751417</v>
      </c>
      <c r="T5686" s="2" t="s">
        <v>2651</v>
      </c>
    </row>
    <row r="5687" spans="1:20">
      <c r="A5687" t="s">
        <v>3962</v>
      </c>
      <c r="B5687" t="s">
        <v>3858</v>
      </c>
      <c r="C5687" t="s">
        <v>2474</v>
      </c>
      <c r="D5687" t="s">
        <v>3963</v>
      </c>
      <c r="E5687" t="s">
        <v>2285</v>
      </c>
      <c r="F5687" t="s">
        <v>3860</v>
      </c>
      <c r="G5687" s="9" t="s">
        <v>4620</v>
      </c>
      <c r="H5687" t="s">
        <v>2274</v>
      </c>
      <c r="I5687" t="s">
        <v>4630</v>
      </c>
      <c r="J5687" s="14">
        <f>VLOOKUP(Emissions!A3909,'County Activity'!A$2:J$3224,9,FALSE)</f>
        <v>614.98414783868191</v>
      </c>
      <c r="K5687" s="14" t="str">
        <f>VLOOKUP(Emissions!B5178,'County Activity'!B$2:J$3224,9,FALSE)</f>
        <v>E6GAL</v>
      </c>
      <c r="L5687" s="20">
        <f>VLOOKUP($H5687,'Emission Factors'!$B$2:$F$3,3, FALSE)</f>
        <v>0.85</v>
      </c>
      <c r="M5687" s="19" t="str">
        <f>VLOOKUP($H5687,'Emission Factors'!$B$2:$F$3,4, FALSE)</f>
        <v>LB</v>
      </c>
      <c r="N5687" s="19" t="str">
        <f>VLOOKUP($H5687,'Emission Factors'!$B$2:$F$3,5, FALSE)</f>
        <v>E6GAL</v>
      </c>
      <c r="O5687" s="42">
        <f>J5687*L5687/2000</f>
        <v>0.26136826283143977</v>
      </c>
      <c r="P5687" s="2" t="s">
        <v>2651</v>
      </c>
      <c r="Q5687" s="42">
        <f>IF(ISNA(VLOOKUP(CONCATENATE(A5687,H5687),'Point Emissions'!C$2:E$233,3,FALSE)),0,VLOOKUP(CONCATENATE(A5687,H5687),'Point Emissions'!C$2:E$233,3,FALSE))</f>
        <v>0</v>
      </c>
      <c r="R5687" s="2" t="s">
        <v>2651</v>
      </c>
      <c r="S5687" s="43">
        <f>IF(O5687-Q5687&gt;=0,O5687-Q5687,0)</f>
        <v>0.26136826283143977</v>
      </c>
      <c r="T5687" s="2" t="s">
        <v>2651</v>
      </c>
    </row>
    <row r="5688" spans="1:20">
      <c r="A5688" t="s">
        <v>2425</v>
      </c>
      <c r="B5688" t="s">
        <v>2282</v>
      </c>
      <c r="C5688" t="s">
        <v>2426</v>
      </c>
      <c r="D5688" t="s">
        <v>2427</v>
      </c>
      <c r="E5688" t="s">
        <v>2285</v>
      </c>
      <c r="F5688" t="s">
        <v>2286</v>
      </c>
      <c r="G5688" s="9" t="s">
        <v>4620</v>
      </c>
      <c r="H5688" t="s">
        <v>2274</v>
      </c>
      <c r="I5688" t="s">
        <v>4630</v>
      </c>
      <c r="J5688" s="14">
        <f>VLOOKUP(Emissions!A97,'County Activity'!A$2:J$3224,9,FALSE)</f>
        <v>62.574412876316622</v>
      </c>
      <c r="K5688" s="14" t="str">
        <f>VLOOKUP(Emissions!B3272,'County Activity'!B$2:J$3224,9,FALSE)</f>
        <v>E6GAL</v>
      </c>
      <c r="L5688" s="20">
        <f>VLOOKUP($H5688,'Emission Factors'!$B$2:$F$3,3, FALSE)</f>
        <v>0.85</v>
      </c>
      <c r="M5688" s="19" t="str">
        <f>VLOOKUP($H5688,'Emission Factors'!$B$2:$F$3,4, FALSE)</f>
        <v>LB</v>
      </c>
      <c r="N5688" s="19" t="str">
        <f>VLOOKUP($H5688,'Emission Factors'!$B$2:$F$3,5, FALSE)</f>
        <v>E6GAL</v>
      </c>
      <c r="O5688" s="42">
        <f>J5688*L5688/2000</f>
        <v>2.6594125472434563E-2</v>
      </c>
      <c r="P5688" s="2" t="s">
        <v>2651</v>
      </c>
      <c r="Q5688" s="42">
        <f>IF(ISNA(VLOOKUP(CONCATENATE(A5688,H5688),'Point Emissions'!C$2:E$233,3,FALSE)),0,VLOOKUP(CONCATENATE(A5688,H5688),'Point Emissions'!C$2:E$233,3,FALSE))</f>
        <v>0</v>
      </c>
      <c r="R5688" s="2" t="s">
        <v>2651</v>
      </c>
      <c r="S5688" s="43">
        <f>IF(O5688-Q5688&gt;=0,O5688-Q5688,0)</f>
        <v>2.6594125472434563E-2</v>
      </c>
      <c r="T5688" s="2" t="s">
        <v>2651</v>
      </c>
    </row>
    <row r="5689" spans="1:20">
      <c r="A5689" t="s">
        <v>1535</v>
      </c>
      <c r="B5689" t="s">
        <v>1425</v>
      </c>
      <c r="C5689" t="s">
        <v>3272</v>
      </c>
      <c r="D5689" t="s">
        <v>1536</v>
      </c>
      <c r="E5689" t="s">
        <v>2285</v>
      </c>
      <c r="F5689" t="s">
        <v>1426</v>
      </c>
      <c r="G5689" s="9" t="s">
        <v>4620</v>
      </c>
      <c r="H5689" t="s">
        <v>2274</v>
      </c>
      <c r="I5689" t="s">
        <v>4630</v>
      </c>
      <c r="J5689" s="14">
        <f>VLOOKUP(Emissions!A3133,'County Activity'!A$2:J$3224,9,FALSE)</f>
        <v>1821.7031990184992</v>
      </c>
      <c r="K5689" s="14" t="str">
        <f>VLOOKUP(Emissions!B4790,'County Activity'!B$2:J$3224,9,FALSE)</f>
        <v>E6GAL</v>
      </c>
      <c r="L5689" s="20">
        <f>VLOOKUP($H5689,'Emission Factors'!$B$2:$F$3,3, FALSE)</f>
        <v>0.85</v>
      </c>
      <c r="M5689" s="19" t="str">
        <f>VLOOKUP($H5689,'Emission Factors'!$B$2:$F$3,4, FALSE)</f>
        <v>LB</v>
      </c>
      <c r="N5689" s="19" t="str">
        <f>VLOOKUP($H5689,'Emission Factors'!$B$2:$F$3,5, FALSE)</f>
        <v>E6GAL</v>
      </c>
      <c r="O5689" s="42">
        <f>J5689*L5689/2000</f>
        <v>0.77422385958286211</v>
      </c>
      <c r="P5689" s="2" t="s">
        <v>2651</v>
      </c>
      <c r="Q5689" s="42">
        <f>IF(ISNA(VLOOKUP(CONCATENATE(A5689,H5689),'Point Emissions'!C$2:E$233,3,FALSE)),0,VLOOKUP(CONCATENATE(A5689,H5689),'Point Emissions'!C$2:E$233,3,FALSE))</f>
        <v>0</v>
      </c>
      <c r="R5689" s="2" t="s">
        <v>2651</v>
      </c>
      <c r="S5689" s="43">
        <f>IF(O5689-Q5689&gt;=0,O5689-Q5689,0)</f>
        <v>0.77422385958286211</v>
      </c>
      <c r="T5689" s="2" t="s">
        <v>2651</v>
      </c>
    </row>
    <row r="5690" spans="1:20">
      <c r="A5690" t="s">
        <v>1606</v>
      </c>
      <c r="B5690" t="s">
        <v>1581</v>
      </c>
      <c r="C5690" t="s">
        <v>2327</v>
      </c>
      <c r="D5690" t="s">
        <v>1607</v>
      </c>
      <c r="E5690" t="s">
        <v>2285</v>
      </c>
      <c r="F5690" t="s">
        <v>1583</v>
      </c>
      <c r="G5690" s="9" t="s">
        <v>4620</v>
      </c>
      <c r="H5690" t="s">
        <v>2274</v>
      </c>
      <c r="I5690" t="s">
        <v>4630</v>
      </c>
      <c r="J5690" s="14">
        <f>VLOOKUP(Emissions!A3227,'County Activity'!A$2:J$3224,9,FALSE)</f>
        <v>390.94597358959749</v>
      </c>
      <c r="K5690" s="14" t="str">
        <f>VLOOKUP(Emissions!B4837,'County Activity'!B$2:J$3224,9,FALSE)</f>
        <v>E6GAL</v>
      </c>
      <c r="L5690" s="20">
        <f>VLOOKUP($H5690,'Emission Factors'!$B$2:$F$3,3, FALSE)</f>
        <v>0.85</v>
      </c>
      <c r="M5690" s="19" t="str">
        <f>VLOOKUP($H5690,'Emission Factors'!$B$2:$F$3,4, FALSE)</f>
        <v>LB</v>
      </c>
      <c r="N5690" s="19" t="str">
        <f>VLOOKUP($H5690,'Emission Factors'!$B$2:$F$3,5, FALSE)</f>
        <v>E6GAL</v>
      </c>
      <c r="O5690" s="42">
        <f>J5690*L5690/2000</f>
        <v>0.16615203877557891</v>
      </c>
      <c r="P5690" s="2" t="s">
        <v>2651</v>
      </c>
      <c r="Q5690" s="42">
        <f>IF(ISNA(VLOOKUP(CONCATENATE(A5690,H5690),'Point Emissions'!C$2:E$233,3,FALSE)),0,VLOOKUP(CONCATENATE(A5690,H5690),'Point Emissions'!C$2:E$233,3,FALSE))</f>
        <v>0</v>
      </c>
      <c r="R5690" s="2" t="s">
        <v>2651</v>
      </c>
      <c r="S5690" s="43">
        <f>IF(O5690-Q5690&gt;=0,O5690-Q5690,0)</f>
        <v>0.16615203877557891</v>
      </c>
      <c r="T5690" s="2" t="s">
        <v>2651</v>
      </c>
    </row>
    <row r="5691" spans="1:20">
      <c r="A5691" t="s">
        <v>210</v>
      </c>
      <c r="B5691" t="s">
        <v>109</v>
      </c>
      <c r="C5691" t="s">
        <v>3259</v>
      </c>
      <c r="D5691" t="s">
        <v>2711</v>
      </c>
      <c r="E5691" t="s">
        <v>2285</v>
      </c>
      <c r="F5691" t="s">
        <v>110</v>
      </c>
      <c r="G5691" s="9" t="s">
        <v>4620</v>
      </c>
      <c r="H5691" t="s">
        <v>2274</v>
      </c>
      <c r="I5691" t="s">
        <v>4630</v>
      </c>
      <c r="J5691" s="14">
        <f>VLOOKUP(Emissions!A5013,'County Activity'!A$2:J$3224,9,FALSE)</f>
        <v>1362.7387745848403</v>
      </c>
      <c r="K5691" s="14" t="str">
        <f>VLOOKUP(Emissions!B5730,'County Activity'!B$2:J$3224,9,FALSE)</f>
        <v>E6GAL</v>
      </c>
      <c r="L5691" s="20">
        <f>VLOOKUP($H5691,'Emission Factors'!$B$2:$F$3,3, FALSE)</f>
        <v>0.85</v>
      </c>
      <c r="M5691" s="19" t="str">
        <f>VLOOKUP($H5691,'Emission Factors'!$B$2:$F$3,4, FALSE)</f>
        <v>LB</v>
      </c>
      <c r="N5691" s="19" t="str">
        <f>VLOOKUP($H5691,'Emission Factors'!$B$2:$F$3,5, FALSE)</f>
        <v>E6GAL</v>
      </c>
      <c r="O5691" s="42">
        <f>J5691*L5691/2000</f>
        <v>0.57916397919855711</v>
      </c>
      <c r="P5691" s="2" t="s">
        <v>2651</v>
      </c>
      <c r="Q5691" s="42">
        <f>IF(ISNA(VLOOKUP(CONCATENATE(A5691,H5691),'Point Emissions'!C$2:E$233,3,FALSE)),0,VLOOKUP(CONCATENATE(A5691,H5691),'Point Emissions'!C$2:E$233,3,FALSE))</f>
        <v>0</v>
      </c>
      <c r="R5691" s="2" t="s">
        <v>2651</v>
      </c>
      <c r="S5691" s="43">
        <f>IF(O5691-Q5691&gt;=0,O5691-Q5691,0)</f>
        <v>0.57916397919855711</v>
      </c>
      <c r="T5691" s="2" t="s">
        <v>2651</v>
      </c>
    </row>
    <row r="5692" spans="1:20">
      <c r="A5692" t="s">
        <v>3677</v>
      </c>
      <c r="B5692" t="s">
        <v>3669</v>
      </c>
      <c r="C5692" t="s">
        <v>2297</v>
      </c>
      <c r="D5692" t="s">
        <v>3678</v>
      </c>
      <c r="E5692" t="s">
        <v>2285</v>
      </c>
      <c r="F5692" t="s">
        <v>3671</v>
      </c>
      <c r="G5692" s="9" t="s">
        <v>4620</v>
      </c>
      <c r="H5692" t="s">
        <v>2274</v>
      </c>
      <c r="I5692" t="s">
        <v>4630</v>
      </c>
      <c r="J5692" s="14">
        <f>VLOOKUP(Emissions!A3559,'County Activity'!A$2:J$3224,9,FALSE)</f>
        <v>2439.5374608520597</v>
      </c>
      <c r="K5692" s="14" t="str">
        <f>VLOOKUP(Emissions!B5003,'County Activity'!B$2:J$3224,9,FALSE)</f>
        <v>E6GAL</v>
      </c>
      <c r="L5692" s="20">
        <f>VLOOKUP($H5692,'Emission Factors'!$B$2:$F$3,3, FALSE)</f>
        <v>0.85</v>
      </c>
      <c r="M5692" s="19" t="str">
        <f>VLOOKUP($H5692,'Emission Factors'!$B$2:$F$3,4, FALSE)</f>
        <v>LB</v>
      </c>
      <c r="N5692" s="19" t="str">
        <f>VLOOKUP($H5692,'Emission Factors'!$B$2:$F$3,5, FALSE)</f>
        <v>E6GAL</v>
      </c>
      <c r="O5692" s="42">
        <f>J5692*L5692/2000</f>
        <v>1.0368034208621253</v>
      </c>
      <c r="P5692" s="2" t="s">
        <v>2651</v>
      </c>
      <c r="Q5692" s="42">
        <f>IF(ISNA(VLOOKUP(CONCATENATE(A5692,H5692),'Point Emissions'!C$2:E$233,3,FALSE)),0,VLOOKUP(CONCATENATE(A5692,H5692),'Point Emissions'!C$2:E$233,3,FALSE))</f>
        <v>0</v>
      </c>
      <c r="R5692" s="2" t="s">
        <v>2651</v>
      </c>
      <c r="S5692" s="43">
        <f>IF(O5692-Q5692&gt;=0,O5692-Q5692,0)</f>
        <v>1.0368034208621253</v>
      </c>
      <c r="T5692" s="2" t="s">
        <v>2651</v>
      </c>
    </row>
    <row r="5693" spans="1:20">
      <c r="A5693" t="s">
        <v>2851</v>
      </c>
      <c r="B5693" t="s">
        <v>2852</v>
      </c>
      <c r="C5693" t="s">
        <v>2283</v>
      </c>
      <c r="D5693" t="s">
        <v>2853</v>
      </c>
      <c r="E5693" t="s">
        <v>2285</v>
      </c>
      <c r="F5693" t="s">
        <v>2854</v>
      </c>
      <c r="G5693" s="9" t="s">
        <v>4620</v>
      </c>
      <c r="H5693" t="s">
        <v>4628</v>
      </c>
      <c r="I5693" t="s">
        <v>4629</v>
      </c>
      <c r="J5693" s="14">
        <f>VLOOKUP(Emissions!A490,'County Activity'!A$2:J$3224,9,FALSE)</f>
        <v>212.15736197829975</v>
      </c>
      <c r="K5693" s="14" t="str">
        <f>VLOOKUP(Emissions!B246,'County Activity'!B$2:J$3224,9,FALSE)</f>
        <v>E6GAL</v>
      </c>
      <c r="L5693" s="20">
        <f>VLOOKUP($H5693,'Emission Factors'!$B$2:$F$3,3, FALSE)</f>
        <v>0.16900000000000001</v>
      </c>
      <c r="M5693" s="19" t="str">
        <f>VLOOKUP($H5693,'Emission Factors'!$B$2:$F$3,4, FALSE)</f>
        <v>LB</v>
      </c>
      <c r="N5693" s="19" t="str">
        <f>VLOOKUP($H5693,'Emission Factors'!$B$2:$F$3,5, FALSE)</f>
        <v>E6GAL</v>
      </c>
      <c r="O5693" s="42">
        <f>J5693*L5693/2000</f>
        <v>1.7927297087166331E-2</v>
      </c>
      <c r="P5693" s="2" t="s">
        <v>2651</v>
      </c>
      <c r="Q5693" s="42">
        <f>IF(ISNA(VLOOKUP(CONCATENATE(A5693,H5693),'Point Emissions'!C$2:E$233,3,FALSE)),0,VLOOKUP(CONCATENATE(A5693,H5693),'Point Emissions'!C$2:E$233,3,FALSE))</f>
        <v>0</v>
      </c>
      <c r="R5693" s="2" t="s">
        <v>2651</v>
      </c>
      <c r="S5693" s="43">
        <f>IF(O5693-Q5693&gt;=0,O5693-Q5693,0)</f>
        <v>1.7927297087166331E-2</v>
      </c>
      <c r="T5693" s="2" t="s">
        <v>2651</v>
      </c>
    </row>
    <row r="5694" spans="1:20">
      <c r="A5694" t="s">
        <v>2835</v>
      </c>
      <c r="B5694" t="s">
        <v>2736</v>
      </c>
      <c r="C5694" t="s">
        <v>2435</v>
      </c>
      <c r="D5694" t="s">
        <v>2836</v>
      </c>
      <c r="E5694" t="s">
        <v>2285</v>
      </c>
      <c r="F5694" t="s">
        <v>2738</v>
      </c>
      <c r="G5694" s="9" t="s">
        <v>4620</v>
      </c>
      <c r="H5694" t="s">
        <v>2274</v>
      </c>
      <c r="I5694" t="s">
        <v>4630</v>
      </c>
      <c r="J5694" s="14">
        <f>VLOOKUP(Emissions!A475,'County Activity'!A$2:J$3224,9,FALSE)</f>
        <v>206.07284895552584</v>
      </c>
      <c r="K5694" s="14" t="str">
        <f>VLOOKUP(Emissions!B3461,'County Activity'!B$2:J$3224,9,FALSE)</f>
        <v>E6GAL</v>
      </c>
      <c r="L5694" s="20">
        <f>VLOOKUP($H5694,'Emission Factors'!$B$2:$F$3,3, FALSE)</f>
        <v>0.85</v>
      </c>
      <c r="M5694" s="19" t="str">
        <f>VLOOKUP($H5694,'Emission Factors'!$B$2:$F$3,4, FALSE)</f>
        <v>LB</v>
      </c>
      <c r="N5694" s="19" t="str">
        <f>VLOOKUP($H5694,'Emission Factors'!$B$2:$F$3,5, FALSE)</f>
        <v>E6GAL</v>
      </c>
      <c r="O5694" s="42">
        <f>J5694*L5694/2000</f>
        <v>8.7580960806098479E-2</v>
      </c>
      <c r="P5694" s="2" t="s">
        <v>2651</v>
      </c>
      <c r="Q5694" s="42">
        <f>IF(ISNA(VLOOKUP(CONCATENATE(A5694,H5694),'Point Emissions'!C$2:E$233,3,FALSE)),0,VLOOKUP(CONCATENATE(A5694,H5694),'Point Emissions'!C$2:E$233,3,FALSE))</f>
        <v>0</v>
      </c>
      <c r="R5694" s="2" t="s">
        <v>2651</v>
      </c>
      <c r="S5694" s="43">
        <f>IF(O5694-Q5694&gt;=0,O5694-Q5694,0)</f>
        <v>8.7580960806098479E-2</v>
      </c>
      <c r="T5694" s="2" t="s">
        <v>2651</v>
      </c>
    </row>
    <row r="5695" spans="1:20">
      <c r="A5695" t="s">
        <v>5566</v>
      </c>
      <c r="B5695" t="s">
        <v>4519</v>
      </c>
      <c r="C5695" t="s">
        <v>2351</v>
      </c>
      <c r="D5695" t="s">
        <v>5567</v>
      </c>
      <c r="E5695" t="s">
        <v>2285</v>
      </c>
      <c r="F5695" t="s">
        <v>4521</v>
      </c>
      <c r="G5695" s="9" t="s">
        <v>4620</v>
      </c>
      <c r="H5695" t="s">
        <v>4628</v>
      </c>
      <c r="I5695" t="s">
        <v>4629</v>
      </c>
      <c r="J5695" s="14">
        <f>VLOOKUP(Emissions!A4678,'County Activity'!A$2:J$3224,9,FALSE)</f>
        <v>1063.3166863588624</v>
      </c>
      <c r="K5695" s="14" t="str">
        <f>VLOOKUP(Emissions!B2340,'County Activity'!B$2:J$3224,9,FALSE)</f>
        <v>E6GAL</v>
      </c>
      <c r="L5695" s="20">
        <f>VLOOKUP($H5695,'Emission Factors'!$B$2:$F$3,3, FALSE)</f>
        <v>0.16900000000000001</v>
      </c>
      <c r="M5695" s="19" t="str">
        <f>VLOOKUP($H5695,'Emission Factors'!$B$2:$F$3,4, FALSE)</f>
        <v>LB</v>
      </c>
      <c r="N5695" s="19" t="str">
        <f>VLOOKUP($H5695,'Emission Factors'!$B$2:$F$3,5, FALSE)</f>
        <v>E6GAL</v>
      </c>
      <c r="O5695" s="42">
        <f>J5695*L5695/2000</f>
        <v>8.9850259997323878E-2</v>
      </c>
      <c r="P5695" s="2" t="s">
        <v>2651</v>
      </c>
      <c r="Q5695" s="42">
        <f>IF(ISNA(VLOOKUP(CONCATENATE(A5695,H5695),'Point Emissions'!C$2:E$233,3,FALSE)),0,VLOOKUP(CONCATENATE(A5695,H5695),'Point Emissions'!C$2:E$233,3,FALSE))</f>
        <v>0</v>
      </c>
      <c r="R5695" s="2" t="s">
        <v>2651</v>
      </c>
      <c r="S5695" s="43">
        <f>IF(O5695-Q5695&gt;=0,O5695-Q5695,0)</f>
        <v>8.9850259997323878E-2</v>
      </c>
      <c r="T5695" s="2" t="s">
        <v>2651</v>
      </c>
    </row>
    <row r="5696" spans="1:20">
      <c r="A5696" t="s">
        <v>1024</v>
      </c>
      <c r="B5696" t="s">
        <v>811</v>
      </c>
      <c r="C5696" t="s">
        <v>1025</v>
      </c>
      <c r="D5696" t="s">
        <v>1026</v>
      </c>
      <c r="E5696" t="s">
        <v>2285</v>
      </c>
      <c r="F5696" t="s">
        <v>813</v>
      </c>
      <c r="G5696" s="9" t="s">
        <v>4620</v>
      </c>
      <c r="H5696" t="s">
        <v>2274</v>
      </c>
      <c r="I5696" t="s">
        <v>4630</v>
      </c>
      <c r="J5696" s="14">
        <f>VLOOKUP(Emissions!A5887,'County Activity'!A$2:J$3224,9,FALSE)</f>
        <v>4319.2997236089222</v>
      </c>
      <c r="K5696" s="14" t="str">
        <f>VLOOKUP(Emissions!B6167,'County Activity'!B$2:J$3224,9,FALSE)</f>
        <v>E6GAL</v>
      </c>
      <c r="L5696" s="20">
        <f>VLOOKUP($H5696,'Emission Factors'!$B$2:$F$3,3, FALSE)</f>
        <v>0.85</v>
      </c>
      <c r="M5696" s="19" t="str">
        <f>VLOOKUP($H5696,'Emission Factors'!$B$2:$F$3,4, FALSE)</f>
        <v>LB</v>
      </c>
      <c r="N5696" s="19" t="str">
        <f>VLOOKUP($H5696,'Emission Factors'!$B$2:$F$3,5, FALSE)</f>
        <v>E6GAL</v>
      </c>
      <c r="O5696" s="42">
        <f>J5696*L5696/2000</f>
        <v>1.8357023825337919</v>
      </c>
      <c r="P5696" s="2" t="s">
        <v>2651</v>
      </c>
      <c r="Q5696" s="42">
        <f>IF(ISNA(VLOOKUP(CONCATENATE(A5696,H5696),'Point Emissions'!C$2:E$233,3,FALSE)),0,VLOOKUP(CONCATENATE(A5696,H5696),'Point Emissions'!C$2:E$233,3,FALSE))</f>
        <v>0</v>
      </c>
      <c r="R5696" s="2" t="s">
        <v>2651</v>
      </c>
      <c r="S5696" s="43">
        <f>IF(O5696-Q5696&gt;=0,O5696-Q5696,0)</f>
        <v>1.8357023825337919</v>
      </c>
      <c r="T5696" s="2" t="s">
        <v>2651</v>
      </c>
    </row>
    <row r="5697" spans="1:20">
      <c r="A5697" t="s">
        <v>3221</v>
      </c>
      <c r="B5697" t="s">
        <v>3123</v>
      </c>
      <c r="C5697" t="s">
        <v>2456</v>
      </c>
      <c r="D5697" t="s">
        <v>3222</v>
      </c>
      <c r="E5697" t="s">
        <v>2285</v>
      </c>
      <c r="F5697" t="s">
        <v>3125</v>
      </c>
      <c r="G5697" s="9" t="s">
        <v>4620</v>
      </c>
      <c r="H5697" t="s">
        <v>2274</v>
      </c>
      <c r="I5697" t="s">
        <v>4630</v>
      </c>
      <c r="J5697" s="14">
        <f>VLOOKUP(Emissions!A889,'County Activity'!A$2:J$3224,9,FALSE)</f>
        <v>346.91331355636544</v>
      </c>
      <c r="K5697" s="14" t="str">
        <f>VLOOKUP(Emissions!B3668,'County Activity'!B$2:J$3224,9,FALSE)</f>
        <v>E6GAL</v>
      </c>
      <c r="L5697" s="20">
        <f>VLOOKUP($H5697,'Emission Factors'!$B$2:$F$3,3, FALSE)</f>
        <v>0.85</v>
      </c>
      <c r="M5697" s="19" t="str">
        <f>VLOOKUP($H5697,'Emission Factors'!$B$2:$F$3,4, FALSE)</f>
        <v>LB</v>
      </c>
      <c r="N5697" s="19" t="str">
        <f>VLOOKUP($H5697,'Emission Factors'!$B$2:$F$3,5, FALSE)</f>
        <v>E6GAL</v>
      </c>
      <c r="O5697" s="42">
        <f>J5697*L5697/2000</f>
        <v>0.14743815826145529</v>
      </c>
      <c r="P5697" s="2" t="s">
        <v>2651</v>
      </c>
      <c r="Q5697" s="42">
        <f>IF(ISNA(VLOOKUP(CONCATENATE(A5697,H5697),'Point Emissions'!C$2:E$233,3,FALSE)),0,VLOOKUP(CONCATENATE(A5697,H5697),'Point Emissions'!C$2:E$233,3,FALSE))</f>
        <v>0</v>
      </c>
      <c r="R5697" s="2" t="s">
        <v>2651</v>
      </c>
      <c r="S5697" s="43">
        <f>IF(O5697-Q5697&gt;=0,O5697-Q5697,0)</f>
        <v>0.14743815826145529</v>
      </c>
      <c r="T5697" s="2" t="s">
        <v>2651</v>
      </c>
    </row>
    <row r="5698" spans="1:20">
      <c r="A5698" t="s">
        <v>1101</v>
      </c>
      <c r="B5698" t="s">
        <v>1053</v>
      </c>
      <c r="C5698" t="s">
        <v>2378</v>
      </c>
      <c r="D5698" t="s">
        <v>1102</v>
      </c>
      <c r="E5698" t="s">
        <v>2285</v>
      </c>
      <c r="F5698" t="s">
        <v>1054</v>
      </c>
      <c r="G5698" s="9" t="s">
        <v>4620</v>
      </c>
      <c r="H5698" t="s">
        <v>4628</v>
      </c>
      <c r="I5698" t="s">
        <v>4629</v>
      </c>
      <c r="J5698" s="14">
        <f>VLOOKUP(Emissions!A5970,'County Activity'!A$2:J$3224,9,FALSE)</f>
        <v>5006.1131488690871</v>
      </c>
      <c r="K5698" s="14" t="str">
        <f>VLOOKUP(Emissions!B2986,'County Activity'!B$2:J$3224,9,FALSE)</f>
        <v>E6GAL</v>
      </c>
      <c r="L5698" s="20">
        <f>VLOOKUP($H5698,'Emission Factors'!$B$2:$F$3,3, FALSE)</f>
        <v>0.16900000000000001</v>
      </c>
      <c r="M5698" s="19" t="str">
        <f>VLOOKUP($H5698,'Emission Factors'!$B$2:$F$3,4, FALSE)</f>
        <v>LB</v>
      </c>
      <c r="N5698" s="19" t="str">
        <f>VLOOKUP($H5698,'Emission Factors'!$B$2:$F$3,5, FALSE)</f>
        <v>E6GAL</v>
      </c>
      <c r="O5698" s="42">
        <f>J5698*L5698/2000</f>
        <v>0.42301656107943791</v>
      </c>
      <c r="P5698" s="2" t="s">
        <v>2651</v>
      </c>
      <c r="Q5698" s="42">
        <f>IF(ISNA(VLOOKUP(CONCATENATE(A5698,H5698),'Point Emissions'!C$2:E$233,3,FALSE)),0,VLOOKUP(CONCATENATE(A5698,H5698),'Point Emissions'!C$2:E$233,3,FALSE))</f>
        <v>0</v>
      </c>
      <c r="R5698" s="2" t="s">
        <v>2651</v>
      </c>
      <c r="S5698" s="43">
        <f>IF(O5698-Q5698&gt;=0,O5698-Q5698,0)</f>
        <v>0.42301656107943791</v>
      </c>
      <c r="T5698" s="2" t="s">
        <v>2651</v>
      </c>
    </row>
    <row r="5699" spans="1:20">
      <c r="A5699" t="s">
        <v>4853</v>
      </c>
      <c r="B5699" t="s">
        <v>4808</v>
      </c>
      <c r="C5699" t="s">
        <v>2375</v>
      </c>
      <c r="D5699" t="s">
        <v>4854</v>
      </c>
      <c r="E5699" t="s">
        <v>2285</v>
      </c>
      <c r="F5699" t="s">
        <v>4810</v>
      </c>
      <c r="G5699" s="9" t="s">
        <v>4620</v>
      </c>
      <c r="H5699" t="s">
        <v>2274</v>
      </c>
      <c r="I5699" t="s">
        <v>4630</v>
      </c>
      <c r="J5699" s="14">
        <f>VLOOKUP(Emissions!A1641,'County Activity'!A$2:J$3224,9,FALSE)</f>
        <v>670.57738261518432</v>
      </c>
      <c r="K5699" s="14" t="str">
        <f>VLOOKUP(Emissions!B4044,'County Activity'!B$2:J$3224,9,FALSE)</f>
        <v>E6GAL</v>
      </c>
      <c r="L5699" s="20">
        <f>VLOOKUP($H5699,'Emission Factors'!$B$2:$F$3,3, FALSE)</f>
        <v>0.85</v>
      </c>
      <c r="M5699" s="19" t="str">
        <f>VLOOKUP($H5699,'Emission Factors'!$B$2:$F$3,4, FALSE)</f>
        <v>LB</v>
      </c>
      <c r="N5699" s="19" t="str">
        <f>VLOOKUP($H5699,'Emission Factors'!$B$2:$F$3,5, FALSE)</f>
        <v>E6GAL</v>
      </c>
      <c r="O5699" s="42">
        <f>J5699*L5699/2000</f>
        <v>0.28499538761145332</v>
      </c>
      <c r="P5699" s="2" t="s">
        <v>2651</v>
      </c>
      <c r="Q5699" s="42">
        <f>IF(ISNA(VLOOKUP(CONCATENATE(A5699,H5699),'Point Emissions'!C$2:E$233,3,FALSE)),0,VLOOKUP(CONCATENATE(A5699,H5699),'Point Emissions'!C$2:E$233,3,FALSE))</f>
        <v>0</v>
      </c>
      <c r="R5699" s="2" t="s">
        <v>2651</v>
      </c>
      <c r="S5699" s="43">
        <f>IF(O5699-Q5699&gt;=0,O5699-Q5699,0)</f>
        <v>0.28499538761145332</v>
      </c>
      <c r="T5699" s="2" t="s">
        <v>2651</v>
      </c>
    </row>
    <row r="5700" spans="1:20">
      <c r="A5700" t="s">
        <v>1313</v>
      </c>
      <c r="B5700" t="s">
        <v>1299</v>
      </c>
      <c r="C5700" t="s">
        <v>2315</v>
      </c>
      <c r="D5700" t="s">
        <v>1314</v>
      </c>
      <c r="E5700" t="s">
        <v>2285</v>
      </c>
      <c r="F5700" t="s">
        <v>1300</v>
      </c>
      <c r="G5700" s="9" t="s">
        <v>4620</v>
      </c>
      <c r="H5700" t="s">
        <v>2274</v>
      </c>
      <c r="I5700" t="s">
        <v>4630</v>
      </c>
      <c r="J5700" s="14">
        <f>VLOOKUP(Emissions!A6261,'County Activity'!A$2:J$3224,9,FALSE)</f>
        <v>12307.368657433986</v>
      </c>
      <c r="K5700" s="14" t="str">
        <f>VLOOKUP(Emissions!B6354,'County Activity'!B$2:J$3224,9,FALSE)</f>
        <v>E6GAL</v>
      </c>
      <c r="L5700" s="20">
        <f>VLOOKUP($H5700,'Emission Factors'!$B$2:$F$3,3, FALSE)</f>
        <v>0.85</v>
      </c>
      <c r="M5700" s="19" t="str">
        <f>VLOOKUP($H5700,'Emission Factors'!$B$2:$F$3,4, FALSE)</f>
        <v>LB</v>
      </c>
      <c r="N5700" s="19" t="str">
        <f>VLOOKUP($H5700,'Emission Factors'!$B$2:$F$3,5, FALSE)</f>
        <v>E6GAL</v>
      </c>
      <c r="O5700" s="42">
        <f>J5700*L5700/2000</f>
        <v>5.2306316794094441</v>
      </c>
      <c r="P5700" s="2" t="s">
        <v>2651</v>
      </c>
      <c r="Q5700" s="42">
        <f>IF(ISNA(VLOOKUP(CONCATENATE(A5700,H5700),'Point Emissions'!C$2:E$233,3,FALSE)),0,VLOOKUP(CONCATENATE(A5700,H5700),'Point Emissions'!C$2:E$233,3,FALSE))</f>
        <v>0</v>
      </c>
      <c r="R5700" s="2" t="s">
        <v>2651</v>
      </c>
      <c r="S5700" s="43">
        <f>IF(O5700-Q5700&gt;=0,O5700-Q5700,0)</f>
        <v>5.2306316794094441</v>
      </c>
      <c r="T5700" s="2" t="s">
        <v>2651</v>
      </c>
    </row>
    <row r="5701" spans="1:20">
      <c r="A5701" t="s">
        <v>3092</v>
      </c>
      <c r="B5701" t="s">
        <v>3004</v>
      </c>
      <c r="C5701" t="s">
        <v>2435</v>
      </c>
      <c r="D5701" t="s">
        <v>3093</v>
      </c>
      <c r="E5701" t="s">
        <v>2285</v>
      </c>
      <c r="F5701" t="s">
        <v>3006</v>
      </c>
      <c r="G5701" s="9" t="s">
        <v>4620</v>
      </c>
      <c r="H5701" t="s">
        <v>4628</v>
      </c>
      <c r="I5701" t="s">
        <v>4629</v>
      </c>
      <c r="J5701" s="14">
        <f>VLOOKUP(Emissions!A742,'County Activity'!A$2:J$3224,9,FALSE)</f>
        <v>297.50066306089127</v>
      </c>
      <c r="K5701" s="14" t="str">
        <f>VLOOKUP(Emissions!B372,'County Activity'!B$2:J$3224,9,FALSE)</f>
        <v>E6GAL</v>
      </c>
      <c r="L5701" s="20">
        <f>VLOOKUP($H5701,'Emission Factors'!$B$2:$F$3,3, FALSE)</f>
        <v>0.16900000000000001</v>
      </c>
      <c r="M5701" s="19" t="str">
        <f>VLOOKUP($H5701,'Emission Factors'!$B$2:$F$3,4, FALSE)</f>
        <v>LB</v>
      </c>
      <c r="N5701" s="19" t="str">
        <f>VLOOKUP($H5701,'Emission Factors'!$B$2:$F$3,5, FALSE)</f>
        <v>E6GAL</v>
      </c>
      <c r="O5701" s="42">
        <f>J5701*L5701/2000</f>
        <v>2.5138806028645311E-2</v>
      </c>
      <c r="P5701" s="2" t="s">
        <v>2651</v>
      </c>
      <c r="Q5701" s="42">
        <f>IF(ISNA(VLOOKUP(CONCATENATE(A5701,H5701),'Point Emissions'!C$2:E$233,3,FALSE)),0,VLOOKUP(CONCATENATE(A5701,H5701),'Point Emissions'!C$2:E$233,3,FALSE))</f>
        <v>0</v>
      </c>
      <c r="R5701" s="2" t="s">
        <v>2651</v>
      </c>
      <c r="S5701" s="43">
        <f>IF(O5701-Q5701&gt;=0,O5701-Q5701,0)</f>
        <v>2.5138806028645311E-2</v>
      </c>
      <c r="T5701" s="2" t="s">
        <v>2651</v>
      </c>
    </row>
    <row r="5702" spans="1:20">
      <c r="A5702" t="s">
        <v>3896</v>
      </c>
      <c r="B5702" t="s">
        <v>3858</v>
      </c>
      <c r="C5702" t="s">
        <v>2351</v>
      </c>
      <c r="D5702" t="s">
        <v>2616</v>
      </c>
      <c r="E5702" t="s">
        <v>2285</v>
      </c>
      <c r="F5702" t="s">
        <v>3860</v>
      </c>
      <c r="G5702" s="9" t="s">
        <v>4620</v>
      </c>
      <c r="H5702" t="s">
        <v>2274</v>
      </c>
      <c r="I5702" t="s">
        <v>4630</v>
      </c>
      <c r="J5702" s="14">
        <f>VLOOKUP(Emissions!A3827,'County Activity'!A$2:J$3224,9,FALSE)</f>
        <v>578.31695093828148</v>
      </c>
      <c r="K5702" s="14" t="str">
        <f>VLOOKUP(Emissions!B5137,'County Activity'!B$2:J$3224,9,FALSE)</f>
        <v>E6GAL</v>
      </c>
      <c r="L5702" s="20">
        <f>VLOOKUP($H5702,'Emission Factors'!$B$2:$F$3,3, FALSE)</f>
        <v>0.85</v>
      </c>
      <c r="M5702" s="19" t="str">
        <f>VLOOKUP($H5702,'Emission Factors'!$B$2:$F$3,4, FALSE)</f>
        <v>LB</v>
      </c>
      <c r="N5702" s="19" t="str">
        <f>VLOOKUP($H5702,'Emission Factors'!$B$2:$F$3,5, FALSE)</f>
        <v>E6GAL</v>
      </c>
      <c r="O5702" s="42">
        <f>J5702*L5702/2000</f>
        <v>0.24578470414876963</v>
      </c>
      <c r="P5702" s="2" t="s">
        <v>2651</v>
      </c>
      <c r="Q5702" s="42">
        <f>IF(ISNA(VLOOKUP(CONCATENATE(A5702,H5702),'Point Emissions'!C$2:E$233,3,FALSE)),0,VLOOKUP(CONCATENATE(A5702,H5702),'Point Emissions'!C$2:E$233,3,FALSE))</f>
        <v>0</v>
      </c>
      <c r="R5702" s="2" t="s">
        <v>2651</v>
      </c>
      <c r="S5702" s="43">
        <f>IF(O5702-Q5702&gt;=0,O5702-Q5702,0)</f>
        <v>0.24578470414876963</v>
      </c>
      <c r="T5702" s="2" t="s">
        <v>2651</v>
      </c>
    </row>
    <row r="5703" spans="1:20">
      <c r="A5703" t="s">
        <v>1124</v>
      </c>
      <c r="B5703" t="s">
        <v>1116</v>
      </c>
      <c r="C5703" t="s">
        <v>2300</v>
      </c>
      <c r="D5703" t="s">
        <v>1125</v>
      </c>
      <c r="E5703" t="s">
        <v>2285</v>
      </c>
      <c r="F5703" t="s">
        <v>1117</v>
      </c>
      <c r="G5703" s="9" t="s">
        <v>4620</v>
      </c>
      <c r="H5703" t="s">
        <v>2274</v>
      </c>
      <c r="I5703" t="s">
        <v>4630</v>
      </c>
      <c r="J5703" s="14">
        <f>VLOOKUP(Emissions!A5997,'County Activity'!A$2:J$3224,9,FALSE)</f>
        <v>5288.0182443400263</v>
      </c>
      <c r="K5703" s="14" t="str">
        <f>VLOOKUP(Emissions!B6222,'County Activity'!B$2:J$3224,9,FALSE)</f>
        <v>E6GAL</v>
      </c>
      <c r="L5703" s="20">
        <f>VLOOKUP($H5703,'Emission Factors'!$B$2:$F$3,3, FALSE)</f>
        <v>0.85</v>
      </c>
      <c r="M5703" s="19" t="str">
        <f>VLOOKUP($H5703,'Emission Factors'!$B$2:$F$3,4, FALSE)</f>
        <v>LB</v>
      </c>
      <c r="N5703" s="19" t="str">
        <f>VLOOKUP($H5703,'Emission Factors'!$B$2:$F$3,5, FALSE)</f>
        <v>E6GAL</v>
      </c>
      <c r="O5703" s="42">
        <f>J5703*L5703/2000</f>
        <v>2.2474077538445112</v>
      </c>
      <c r="P5703" s="2" t="s">
        <v>2651</v>
      </c>
      <c r="Q5703" s="42">
        <f>IF(ISNA(VLOOKUP(CONCATENATE(A5703,H5703),'Point Emissions'!C$2:E$233,3,FALSE)),0,VLOOKUP(CONCATENATE(A5703,H5703),'Point Emissions'!C$2:E$233,3,FALSE))</f>
        <v>0</v>
      </c>
      <c r="R5703" s="2" t="s">
        <v>2651</v>
      </c>
      <c r="S5703" s="43">
        <f>IF(O5703-Q5703&gt;=0,O5703-Q5703,0)</f>
        <v>2.2474077538445112</v>
      </c>
      <c r="T5703" s="2" t="s">
        <v>2651</v>
      </c>
    </row>
    <row r="5704" spans="1:20">
      <c r="A5704" t="s">
        <v>901</v>
      </c>
      <c r="B5704" t="s">
        <v>811</v>
      </c>
      <c r="C5704" t="s">
        <v>2465</v>
      </c>
      <c r="D5704" t="s">
        <v>2436</v>
      </c>
      <c r="E5704" t="s">
        <v>2285</v>
      </c>
      <c r="F5704" t="s">
        <v>813</v>
      </c>
      <c r="G5704" s="9" t="s">
        <v>4620</v>
      </c>
      <c r="H5704" t="s">
        <v>2274</v>
      </c>
      <c r="I5704" t="s">
        <v>4630</v>
      </c>
      <c r="J5704" s="14">
        <f>VLOOKUP(Emissions!A5761,'County Activity'!A$2:J$3224,9,FALSE)</f>
        <v>3377.2890126725201</v>
      </c>
      <c r="K5704" s="14" t="str">
        <f>VLOOKUP(Emissions!B6104,'County Activity'!B$2:J$3224,9,FALSE)</f>
        <v>E6GAL</v>
      </c>
      <c r="L5704" s="20">
        <f>VLOOKUP($H5704,'Emission Factors'!$B$2:$F$3,3, FALSE)</f>
        <v>0.85</v>
      </c>
      <c r="M5704" s="19" t="str">
        <f>VLOOKUP($H5704,'Emission Factors'!$B$2:$F$3,4, FALSE)</f>
        <v>LB</v>
      </c>
      <c r="N5704" s="19" t="str">
        <f>VLOOKUP($H5704,'Emission Factors'!$B$2:$F$3,5, FALSE)</f>
        <v>E6GAL</v>
      </c>
      <c r="O5704" s="42">
        <f>J5704*L5704/2000</f>
        <v>1.4353478303858209</v>
      </c>
      <c r="P5704" s="2" t="s">
        <v>2651</v>
      </c>
      <c r="Q5704" s="42">
        <f>IF(ISNA(VLOOKUP(CONCATENATE(A5704,H5704),'Point Emissions'!C$2:E$233,3,FALSE)),0,VLOOKUP(CONCATENATE(A5704,H5704),'Point Emissions'!C$2:E$233,3,FALSE))</f>
        <v>0</v>
      </c>
      <c r="R5704" s="2" t="s">
        <v>2651</v>
      </c>
      <c r="S5704" s="43">
        <f>IF(O5704-Q5704&gt;=0,O5704-Q5704,0)</f>
        <v>1.4353478303858209</v>
      </c>
      <c r="T5704" s="2" t="s">
        <v>2651</v>
      </c>
    </row>
    <row r="5705" spans="1:20">
      <c r="A5705" t="s">
        <v>715</v>
      </c>
      <c r="B5705" t="s">
        <v>232</v>
      </c>
      <c r="C5705" t="s">
        <v>716</v>
      </c>
      <c r="D5705" t="s">
        <v>4662</v>
      </c>
      <c r="E5705" t="s">
        <v>2285</v>
      </c>
      <c r="F5705" t="s">
        <v>233</v>
      </c>
      <c r="G5705" s="9" t="s">
        <v>4620</v>
      </c>
      <c r="H5705" t="s">
        <v>4628</v>
      </c>
      <c r="I5705" t="s">
        <v>4629</v>
      </c>
      <c r="J5705" s="14">
        <f>VLOOKUP(Emissions!A5538,'County Activity'!A$2:J$3224,9,FALSE)</f>
        <v>2418.6899978108713</v>
      </c>
      <c r="K5705" s="14" t="str">
        <f>VLOOKUP(Emissions!B2770,'County Activity'!B$2:J$3224,9,FALSE)</f>
        <v>E6GAL</v>
      </c>
      <c r="L5705" s="20">
        <f>VLOOKUP($H5705,'Emission Factors'!$B$2:$F$3,3, FALSE)</f>
        <v>0.16900000000000001</v>
      </c>
      <c r="M5705" s="19" t="str">
        <f>VLOOKUP($H5705,'Emission Factors'!$B$2:$F$3,4, FALSE)</f>
        <v>LB</v>
      </c>
      <c r="N5705" s="19" t="str">
        <f>VLOOKUP($H5705,'Emission Factors'!$B$2:$F$3,5, FALSE)</f>
        <v>E6GAL</v>
      </c>
      <c r="O5705" s="42">
        <f>J5705*L5705/2000</f>
        <v>0.20437930481501862</v>
      </c>
      <c r="P5705" s="2" t="s">
        <v>2651</v>
      </c>
      <c r="Q5705" s="42">
        <f>IF(ISNA(VLOOKUP(CONCATENATE(A5705,H5705),'Point Emissions'!C$2:E$233,3,FALSE)),0,VLOOKUP(CONCATENATE(A5705,H5705),'Point Emissions'!C$2:E$233,3,FALSE))</f>
        <v>0</v>
      </c>
      <c r="R5705" s="2" t="s">
        <v>2651</v>
      </c>
      <c r="S5705" s="43">
        <f>IF(O5705-Q5705&gt;=0,O5705-Q5705,0)</f>
        <v>0.20437930481501862</v>
      </c>
      <c r="T5705" s="2" t="s">
        <v>2651</v>
      </c>
    </row>
    <row r="5706" spans="1:20">
      <c r="A5706" t="s">
        <v>1608</v>
      </c>
      <c r="B5706" t="s">
        <v>1581</v>
      </c>
      <c r="C5706" t="s">
        <v>2330</v>
      </c>
      <c r="D5706" t="s">
        <v>4542</v>
      </c>
      <c r="E5706" t="s">
        <v>2285</v>
      </c>
      <c r="F5706" t="s">
        <v>1583</v>
      </c>
      <c r="G5706" s="9" t="s">
        <v>4620</v>
      </c>
      <c r="H5706" t="s">
        <v>2274</v>
      </c>
      <c r="I5706" t="s">
        <v>4630</v>
      </c>
      <c r="J5706" s="14">
        <f>VLOOKUP(Emissions!A3229,'County Activity'!A$2:J$3224,9,FALSE)</f>
        <v>1969.2046041916387</v>
      </c>
      <c r="K5706" s="14" t="str">
        <f>VLOOKUP(Emissions!B4838,'County Activity'!B$2:J$3224,9,FALSE)</f>
        <v>E6GAL</v>
      </c>
      <c r="L5706" s="20">
        <f>VLOOKUP($H5706,'Emission Factors'!$B$2:$F$3,3, FALSE)</f>
        <v>0.85</v>
      </c>
      <c r="M5706" s="19" t="str">
        <f>VLOOKUP($H5706,'Emission Factors'!$B$2:$F$3,4, FALSE)</f>
        <v>LB</v>
      </c>
      <c r="N5706" s="19" t="str">
        <f>VLOOKUP($H5706,'Emission Factors'!$B$2:$F$3,5, FALSE)</f>
        <v>E6GAL</v>
      </c>
      <c r="O5706" s="42">
        <f>J5706*L5706/2000</f>
        <v>0.83691195678144636</v>
      </c>
      <c r="P5706" s="2" t="s">
        <v>2651</v>
      </c>
      <c r="Q5706" s="42">
        <f>IF(ISNA(VLOOKUP(CONCATENATE(A5706,H5706),'Point Emissions'!C$2:E$233,3,FALSE)),0,VLOOKUP(CONCATENATE(A5706,H5706),'Point Emissions'!C$2:E$233,3,FALSE))</f>
        <v>0</v>
      </c>
      <c r="R5706" s="2" t="s">
        <v>2651</v>
      </c>
      <c r="S5706" s="43">
        <f>IF(O5706-Q5706&gt;=0,O5706-Q5706,0)</f>
        <v>0.83691195678144636</v>
      </c>
      <c r="T5706" s="2" t="s">
        <v>2651</v>
      </c>
    </row>
    <row r="5707" spans="1:20">
      <c r="A5707" t="s">
        <v>2639</v>
      </c>
      <c r="B5707" t="s">
        <v>2593</v>
      </c>
      <c r="C5707" t="s">
        <v>2360</v>
      </c>
      <c r="D5707" t="s">
        <v>2640</v>
      </c>
      <c r="E5707" t="s">
        <v>2285</v>
      </c>
      <c r="F5707" t="s">
        <v>2595</v>
      </c>
      <c r="G5707" s="9" t="s">
        <v>4620</v>
      </c>
      <c r="H5707" t="s">
        <v>2274</v>
      </c>
      <c r="I5707" t="s">
        <v>4630</v>
      </c>
      <c r="J5707" s="14">
        <f>VLOOKUP(Emissions!A275,'County Activity'!A$2:J$3224,9,FALSE)</f>
        <v>129.69619864333794</v>
      </c>
      <c r="K5707" s="14" t="str">
        <f>VLOOKUP(Emissions!B3361,'County Activity'!B$2:J$3224,9,FALSE)</f>
        <v>E6GAL</v>
      </c>
      <c r="L5707" s="20">
        <f>VLOOKUP($H5707,'Emission Factors'!$B$2:$F$3,3, FALSE)</f>
        <v>0.85</v>
      </c>
      <c r="M5707" s="19" t="str">
        <f>VLOOKUP($H5707,'Emission Factors'!$B$2:$F$3,4, FALSE)</f>
        <v>LB</v>
      </c>
      <c r="N5707" s="19" t="str">
        <f>VLOOKUP($H5707,'Emission Factors'!$B$2:$F$3,5, FALSE)</f>
        <v>E6GAL</v>
      </c>
      <c r="O5707" s="42">
        <f>J5707*L5707/2000</f>
        <v>5.5120884423418622E-2</v>
      </c>
      <c r="P5707" s="2" t="s">
        <v>2651</v>
      </c>
      <c r="Q5707" s="42">
        <f>IF(ISNA(VLOOKUP(CONCATENATE(A5707,H5707),'Point Emissions'!C$2:E$233,3,FALSE)),0,VLOOKUP(CONCATENATE(A5707,H5707),'Point Emissions'!C$2:E$233,3,FALSE))</f>
        <v>0</v>
      </c>
      <c r="R5707" s="2" t="s">
        <v>2651</v>
      </c>
      <c r="S5707" s="43">
        <f>IF(O5707-Q5707&gt;=0,O5707-Q5707,0)</f>
        <v>5.5120884423418622E-2</v>
      </c>
      <c r="T5707" s="2" t="s">
        <v>2651</v>
      </c>
    </row>
    <row r="5708" spans="1:20">
      <c r="A5708" t="s">
        <v>2073</v>
      </c>
      <c r="B5708" t="s">
        <v>2056</v>
      </c>
      <c r="C5708" t="s">
        <v>2312</v>
      </c>
      <c r="D5708" t="s">
        <v>2074</v>
      </c>
      <c r="E5708" t="s">
        <v>2285</v>
      </c>
      <c r="F5708" t="s">
        <v>2058</v>
      </c>
      <c r="G5708" s="9" t="s">
        <v>4620</v>
      </c>
      <c r="H5708" t="s">
        <v>2274</v>
      </c>
      <c r="I5708" t="s">
        <v>4630</v>
      </c>
      <c r="J5708" s="14">
        <f>VLOOKUP(Emissions!A2649,'County Activity'!A$2:J$3224,9,FALSE)</f>
        <v>1344.4852355165187</v>
      </c>
      <c r="K5708" s="14" t="str">
        <f>VLOOKUP(Emissions!B4548,'County Activity'!B$2:J$3224,9,FALSE)</f>
        <v>E6GAL</v>
      </c>
      <c r="L5708" s="20">
        <f>VLOOKUP($H5708,'Emission Factors'!$B$2:$F$3,3, FALSE)</f>
        <v>0.85</v>
      </c>
      <c r="M5708" s="19" t="str">
        <f>VLOOKUP($H5708,'Emission Factors'!$B$2:$F$3,4, FALSE)</f>
        <v>LB</v>
      </c>
      <c r="N5708" s="19" t="str">
        <f>VLOOKUP($H5708,'Emission Factors'!$B$2:$F$3,5, FALSE)</f>
        <v>E6GAL</v>
      </c>
      <c r="O5708" s="42">
        <f>J5708*L5708/2000</f>
        <v>0.57140622509452044</v>
      </c>
      <c r="P5708" s="2" t="s">
        <v>2651</v>
      </c>
      <c r="Q5708" s="42">
        <f>IF(ISNA(VLOOKUP(CONCATENATE(A5708,H5708),'Point Emissions'!C$2:E$233,3,FALSE)),0,VLOOKUP(CONCATENATE(A5708,H5708),'Point Emissions'!C$2:E$233,3,FALSE))</f>
        <v>0</v>
      </c>
      <c r="R5708" s="2" t="s">
        <v>2651</v>
      </c>
      <c r="S5708" s="43">
        <f>IF(O5708-Q5708&gt;=0,O5708-Q5708,0)</f>
        <v>0.57140622509452044</v>
      </c>
      <c r="T5708" s="2" t="s">
        <v>2651</v>
      </c>
    </row>
    <row r="5709" spans="1:20">
      <c r="A5709" t="s">
        <v>4732</v>
      </c>
      <c r="B5709" t="s">
        <v>4669</v>
      </c>
      <c r="C5709" t="s">
        <v>2417</v>
      </c>
      <c r="D5709" t="s">
        <v>2770</v>
      </c>
      <c r="E5709" t="s">
        <v>2285</v>
      </c>
      <c r="F5709" t="s">
        <v>4670</v>
      </c>
      <c r="G5709" s="9" t="s">
        <v>4620</v>
      </c>
      <c r="H5709" t="s">
        <v>4628</v>
      </c>
      <c r="I5709" t="s">
        <v>4629</v>
      </c>
      <c r="J5709" s="14">
        <f>VLOOKUP(Emissions!A1484,'County Activity'!A$2:J$3224,9,FALSE)</f>
        <v>593.43216223696186</v>
      </c>
      <c r="K5709" s="14" t="str">
        <f>VLOOKUP(Emissions!B743,'County Activity'!B$2:J$3224,9,FALSE)</f>
        <v>E6GAL</v>
      </c>
      <c r="L5709" s="20">
        <f>VLOOKUP($H5709,'Emission Factors'!$B$2:$F$3,3, FALSE)</f>
        <v>0.16900000000000001</v>
      </c>
      <c r="M5709" s="19" t="str">
        <f>VLOOKUP($H5709,'Emission Factors'!$B$2:$F$3,4, FALSE)</f>
        <v>LB</v>
      </c>
      <c r="N5709" s="19" t="str">
        <f>VLOOKUP($H5709,'Emission Factors'!$B$2:$F$3,5, FALSE)</f>
        <v>E6GAL</v>
      </c>
      <c r="O5709" s="42">
        <f>J5709*L5709/2000</f>
        <v>5.0145017709023278E-2</v>
      </c>
      <c r="P5709" s="2" t="s">
        <v>2651</v>
      </c>
      <c r="Q5709" s="42">
        <f>IF(ISNA(VLOOKUP(CONCATENATE(A5709,H5709),'Point Emissions'!C$2:E$233,3,FALSE)),0,VLOOKUP(CONCATENATE(A5709,H5709),'Point Emissions'!C$2:E$233,3,FALSE))</f>
        <v>0</v>
      </c>
      <c r="R5709" s="2" t="s">
        <v>2651</v>
      </c>
      <c r="S5709" s="43">
        <f>IF(O5709-Q5709&gt;=0,O5709-Q5709,0)</f>
        <v>5.0145017709023278E-2</v>
      </c>
      <c r="T5709" s="2" t="s">
        <v>2651</v>
      </c>
    </row>
    <row r="5710" spans="1:20">
      <c r="A5710" t="s">
        <v>2528</v>
      </c>
      <c r="B5710" t="s">
        <v>2486</v>
      </c>
      <c r="C5710" t="s">
        <v>2529</v>
      </c>
      <c r="D5710" t="s">
        <v>2530</v>
      </c>
      <c r="E5710" t="s">
        <v>2285</v>
      </c>
      <c r="F5710" t="s">
        <v>2488</v>
      </c>
      <c r="G5710" s="9" t="s">
        <v>4620</v>
      </c>
      <c r="H5710" t="s">
        <v>2274</v>
      </c>
      <c r="I5710" t="s">
        <v>4630</v>
      </c>
      <c r="J5710" s="14">
        <f>VLOOKUP(Emissions!A167,'County Activity'!A$2:J$3224,9,FALSE)</f>
        <v>87.905201302706814</v>
      </c>
      <c r="K5710" s="14" t="str">
        <f>VLOOKUP(Emissions!B3307,'County Activity'!B$2:J$3224,9,FALSE)</f>
        <v>E6GAL</v>
      </c>
      <c r="L5710" s="20">
        <f>VLOOKUP($H5710,'Emission Factors'!$B$2:$F$3,3, FALSE)</f>
        <v>0.85</v>
      </c>
      <c r="M5710" s="19" t="str">
        <f>VLOOKUP($H5710,'Emission Factors'!$B$2:$F$3,4, FALSE)</f>
        <v>LB</v>
      </c>
      <c r="N5710" s="19" t="str">
        <f>VLOOKUP($H5710,'Emission Factors'!$B$2:$F$3,5, FALSE)</f>
        <v>E6GAL</v>
      </c>
      <c r="O5710" s="42">
        <f>J5710*L5710/2000</f>
        <v>3.7359710553650394E-2</v>
      </c>
      <c r="P5710" s="2" t="s">
        <v>2651</v>
      </c>
      <c r="Q5710" s="42">
        <f>IF(ISNA(VLOOKUP(CONCATENATE(A5710,H5710),'Point Emissions'!C$2:E$233,3,FALSE)),0,VLOOKUP(CONCATENATE(A5710,H5710),'Point Emissions'!C$2:E$233,3,FALSE))</f>
        <v>0</v>
      </c>
      <c r="R5710" s="2" t="s">
        <v>2651</v>
      </c>
      <c r="S5710" s="43">
        <f>IF(O5710-Q5710&gt;=0,O5710-Q5710,0)</f>
        <v>3.7359710553650394E-2</v>
      </c>
      <c r="T5710" s="2" t="s">
        <v>2651</v>
      </c>
    </row>
    <row r="5711" spans="1:20">
      <c r="A5711" t="s">
        <v>5378</v>
      </c>
      <c r="B5711" t="s">
        <v>5328</v>
      </c>
      <c r="C5711" t="s">
        <v>2369</v>
      </c>
      <c r="D5711" t="s">
        <v>5379</v>
      </c>
      <c r="E5711" t="s">
        <v>2285</v>
      </c>
      <c r="F5711" t="s">
        <v>5330</v>
      </c>
      <c r="G5711" s="9" t="s">
        <v>4620</v>
      </c>
      <c r="H5711" t="s">
        <v>2274</v>
      </c>
      <c r="I5711" t="s">
        <v>4630</v>
      </c>
      <c r="J5711" s="14">
        <f>VLOOKUP(Emissions!A2285,'County Activity'!A$2:J$3224,9,FALSE)</f>
        <v>212.95795579708579</v>
      </c>
      <c r="K5711" s="14" t="str">
        <f>VLOOKUP(Emissions!B4366,'County Activity'!B$2:J$3224,9,FALSE)</f>
        <v>E6GAL</v>
      </c>
      <c r="L5711" s="20">
        <f>VLOOKUP($H5711,'Emission Factors'!$B$2:$F$3,3, FALSE)</f>
        <v>0.85</v>
      </c>
      <c r="M5711" s="19" t="str">
        <f>VLOOKUP($H5711,'Emission Factors'!$B$2:$F$3,4, FALSE)</f>
        <v>LB</v>
      </c>
      <c r="N5711" s="19" t="str">
        <f>VLOOKUP($H5711,'Emission Factors'!$B$2:$F$3,5, FALSE)</f>
        <v>E6GAL</v>
      </c>
      <c r="O5711" s="42">
        <f>J5711*L5711/2000</f>
        <v>9.0507131213761458E-2</v>
      </c>
      <c r="P5711" s="2" t="s">
        <v>2651</v>
      </c>
      <c r="Q5711" s="42">
        <f>IF(ISNA(VLOOKUP(CONCATENATE(A5711,H5711),'Point Emissions'!C$2:E$233,3,FALSE)),0,VLOOKUP(CONCATENATE(A5711,H5711),'Point Emissions'!C$2:E$233,3,FALSE))</f>
        <v>0</v>
      </c>
      <c r="R5711" s="2" t="s">
        <v>2651</v>
      </c>
      <c r="S5711" s="43">
        <f>IF(O5711-Q5711&gt;=0,O5711-Q5711,0)</f>
        <v>9.0507131213761458E-2</v>
      </c>
      <c r="T5711" s="2" t="s">
        <v>2651</v>
      </c>
    </row>
    <row r="5712" spans="1:20">
      <c r="A5712" t="s">
        <v>182</v>
      </c>
      <c r="B5712" t="s">
        <v>109</v>
      </c>
      <c r="C5712" t="s">
        <v>2453</v>
      </c>
      <c r="D5712" t="s">
        <v>2418</v>
      </c>
      <c r="E5712" t="s">
        <v>2285</v>
      </c>
      <c r="F5712" t="s">
        <v>110</v>
      </c>
      <c r="G5712" s="9" t="s">
        <v>4620</v>
      </c>
      <c r="H5712" t="s">
        <v>2274</v>
      </c>
      <c r="I5712" t="s">
        <v>4630</v>
      </c>
      <c r="J5712" s="14">
        <f>VLOOKUP(Emissions!A4971,'County Activity'!A$2:J$3224,9,FALSE)</f>
        <v>1318.9943283263713</v>
      </c>
      <c r="K5712" s="14" t="str">
        <f>VLOOKUP(Emissions!B5709,'County Activity'!B$2:J$3224,9,FALSE)</f>
        <v>E6GAL</v>
      </c>
      <c r="L5712" s="20">
        <f>VLOOKUP($H5712,'Emission Factors'!$B$2:$F$3,3, FALSE)</f>
        <v>0.85</v>
      </c>
      <c r="M5712" s="19" t="str">
        <f>VLOOKUP($H5712,'Emission Factors'!$B$2:$F$3,4, FALSE)</f>
        <v>LB</v>
      </c>
      <c r="N5712" s="19" t="str">
        <f>VLOOKUP($H5712,'Emission Factors'!$B$2:$F$3,5, FALSE)</f>
        <v>E6GAL</v>
      </c>
      <c r="O5712" s="42">
        <f>J5712*L5712/2000</f>
        <v>0.56057258953870781</v>
      </c>
      <c r="P5712" s="2" t="s">
        <v>2651</v>
      </c>
      <c r="Q5712" s="42">
        <f>IF(ISNA(VLOOKUP(CONCATENATE(A5712,H5712),'Point Emissions'!C$2:E$233,3,FALSE)),0,VLOOKUP(CONCATENATE(A5712,H5712),'Point Emissions'!C$2:E$233,3,FALSE))</f>
        <v>0</v>
      </c>
      <c r="R5712" s="2" t="s">
        <v>2651</v>
      </c>
      <c r="S5712" s="43">
        <f>IF(O5712-Q5712&gt;=0,O5712-Q5712,0)</f>
        <v>0.56057258953870781</v>
      </c>
      <c r="T5712" s="2" t="s">
        <v>2651</v>
      </c>
    </row>
    <row r="5713" spans="1:20">
      <c r="A5713" t="s">
        <v>3052</v>
      </c>
      <c r="B5713" t="s">
        <v>3004</v>
      </c>
      <c r="C5713" t="s">
        <v>2366</v>
      </c>
      <c r="D5713" t="s">
        <v>3053</v>
      </c>
      <c r="E5713" t="s">
        <v>2285</v>
      </c>
      <c r="F5713" t="s">
        <v>3006</v>
      </c>
      <c r="G5713" s="9" t="s">
        <v>4620</v>
      </c>
      <c r="H5713" t="s">
        <v>2274</v>
      </c>
      <c r="I5713" t="s">
        <v>4630</v>
      </c>
      <c r="J5713" s="14">
        <f>VLOOKUP(Emissions!A695,'County Activity'!A$2:J$3224,9,FALSE)</f>
        <v>282.92985555898537</v>
      </c>
      <c r="K5713" s="14" t="str">
        <f>VLOOKUP(Emissions!B3571,'County Activity'!B$2:J$3224,9,FALSE)</f>
        <v>E6GAL</v>
      </c>
      <c r="L5713" s="20">
        <f>VLOOKUP($H5713,'Emission Factors'!$B$2:$F$3,3, FALSE)</f>
        <v>0.85</v>
      </c>
      <c r="M5713" s="19" t="str">
        <f>VLOOKUP($H5713,'Emission Factors'!$B$2:$F$3,4, FALSE)</f>
        <v>LB</v>
      </c>
      <c r="N5713" s="19" t="str">
        <f>VLOOKUP($H5713,'Emission Factors'!$B$2:$F$3,5, FALSE)</f>
        <v>E6GAL</v>
      </c>
      <c r="O5713" s="42">
        <f>J5713*L5713/2000</f>
        <v>0.12024518861256878</v>
      </c>
      <c r="P5713" s="2" t="s">
        <v>2651</v>
      </c>
      <c r="Q5713" s="42">
        <f>IF(ISNA(VLOOKUP(CONCATENATE(A5713,H5713),'Point Emissions'!C$2:E$233,3,FALSE)),0,VLOOKUP(CONCATENATE(A5713,H5713),'Point Emissions'!C$2:E$233,3,FALSE))</f>
        <v>0</v>
      </c>
      <c r="R5713" s="2" t="s">
        <v>2651</v>
      </c>
      <c r="S5713" s="43">
        <f>IF(O5713-Q5713&gt;=0,O5713-Q5713,0)</f>
        <v>0.12024518861256878</v>
      </c>
      <c r="T5713" s="2" t="s">
        <v>2651</v>
      </c>
    </row>
    <row r="5714" spans="1:20">
      <c r="A5714" t="s">
        <v>5197</v>
      </c>
      <c r="B5714" t="s">
        <v>5151</v>
      </c>
      <c r="C5714" t="s">
        <v>2372</v>
      </c>
      <c r="D5714" t="s">
        <v>4687</v>
      </c>
      <c r="E5714" t="s">
        <v>2285</v>
      </c>
      <c r="F5714" t="s">
        <v>5152</v>
      </c>
      <c r="G5714" s="9" t="s">
        <v>4620</v>
      </c>
      <c r="H5714" t="s">
        <v>2274</v>
      </c>
      <c r="I5714" t="s">
        <v>4630</v>
      </c>
      <c r="J5714" s="14">
        <f>VLOOKUP(Emissions!A2047,'County Activity'!A$2:J$3224,9,FALSE)</f>
        <v>903.19792260165514</v>
      </c>
      <c r="K5714" s="14" t="str">
        <f>VLOOKUP(Emissions!B4247,'County Activity'!B$2:J$3224,9,FALSE)</f>
        <v>E6GAL</v>
      </c>
      <c r="L5714" s="20">
        <f>VLOOKUP($H5714,'Emission Factors'!$B$2:$F$3,3, FALSE)</f>
        <v>0.85</v>
      </c>
      <c r="M5714" s="19" t="str">
        <f>VLOOKUP($H5714,'Emission Factors'!$B$2:$F$3,4, FALSE)</f>
        <v>LB</v>
      </c>
      <c r="N5714" s="19" t="str">
        <f>VLOOKUP($H5714,'Emission Factors'!$B$2:$F$3,5, FALSE)</f>
        <v>E6GAL</v>
      </c>
      <c r="O5714" s="42">
        <f>J5714*L5714/2000</f>
        <v>0.38385911710570342</v>
      </c>
      <c r="P5714" s="2" t="s">
        <v>2651</v>
      </c>
      <c r="Q5714" s="42">
        <f>IF(ISNA(VLOOKUP(CONCATENATE(A5714,H5714),'Point Emissions'!C$2:E$233,3,FALSE)),0,VLOOKUP(CONCATENATE(A5714,H5714),'Point Emissions'!C$2:E$233,3,FALSE))</f>
        <v>0</v>
      </c>
      <c r="R5714" s="2" t="s">
        <v>2651</v>
      </c>
      <c r="S5714" s="43">
        <f>IF(O5714-Q5714&gt;=0,O5714-Q5714,0)</f>
        <v>0.38385911710570342</v>
      </c>
      <c r="T5714" s="2" t="s">
        <v>2651</v>
      </c>
    </row>
    <row r="5715" spans="1:20">
      <c r="A5715" t="s">
        <v>3839</v>
      </c>
      <c r="B5715" t="s">
        <v>3764</v>
      </c>
      <c r="C5715" t="s">
        <v>2435</v>
      </c>
      <c r="D5715" t="s">
        <v>4777</v>
      </c>
      <c r="E5715" t="s">
        <v>2285</v>
      </c>
      <c r="F5715" t="s">
        <v>3766</v>
      </c>
      <c r="G5715" s="9" t="s">
        <v>4620</v>
      </c>
      <c r="H5715" t="s">
        <v>2274</v>
      </c>
      <c r="I5715" t="s">
        <v>4630</v>
      </c>
      <c r="J5715" s="14">
        <f>VLOOKUP(Emissions!A3759,'County Activity'!A$2:J$3224,9,FALSE)</f>
        <v>555.80425275401808</v>
      </c>
      <c r="K5715" s="14" t="str">
        <f>VLOOKUP(Emissions!B5103,'County Activity'!B$2:J$3224,9,FALSE)</f>
        <v>E6GAL</v>
      </c>
      <c r="L5715" s="20">
        <f>VLOOKUP($H5715,'Emission Factors'!$B$2:$F$3,3, FALSE)</f>
        <v>0.85</v>
      </c>
      <c r="M5715" s="19" t="str">
        <f>VLOOKUP($H5715,'Emission Factors'!$B$2:$F$3,4, FALSE)</f>
        <v>LB</v>
      </c>
      <c r="N5715" s="19" t="str">
        <f>VLOOKUP($H5715,'Emission Factors'!$B$2:$F$3,5, FALSE)</f>
        <v>E6GAL</v>
      </c>
      <c r="O5715" s="42">
        <f>J5715*L5715/2000</f>
        <v>0.2362168074204577</v>
      </c>
      <c r="P5715" s="2" t="s">
        <v>2651</v>
      </c>
      <c r="Q5715" s="42">
        <f>IF(ISNA(VLOOKUP(CONCATENATE(A5715,H5715),'Point Emissions'!C$2:E$233,3,FALSE)),0,VLOOKUP(CONCATENATE(A5715,H5715),'Point Emissions'!C$2:E$233,3,FALSE))</f>
        <v>0</v>
      </c>
      <c r="R5715" s="2" t="s">
        <v>2651</v>
      </c>
      <c r="S5715" s="43">
        <f>IF(O5715-Q5715&gt;=0,O5715-Q5715,0)</f>
        <v>0.2362168074204577</v>
      </c>
      <c r="T5715" s="2" t="s">
        <v>2651</v>
      </c>
    </row>
    <row r="5716" spans="1:20">
      <c r="A5716" t="s">
        <v>2793</v>
      </c>
      <c r="B5716" t="s">
        <v>2736</v>
      </c>
      <c r="C5716" t="s">
        <v>2369</v>
      </c>
      <c r="D5716" t="s">
        <v>2680</v>
      </c>
      <c r="E5716" t="s">
        <v>2285</v>
      </c>
      <c r="F5716" t="s">
        <v>2738</v>
      </c>
      <c r="G5716" s="9" t="s">
        <v>4620</v>
      </c>
      <c r="H5716" t="s">
        <v>2274</v>
      </c>
      <c r="I5716" t="s">
        <v>4630</v>
      </c>
      <c r="J5716" s="14">
        <f>VLOOKUP(Emissions!A431,'County Activity'!A$2:J$3224,9,FALSE)</f>
        <v>190.73347138758538</v>
      </c>
      <c r="K5716" s="14" t="str">
        <f>VLOOKUP(Emissions!B3439,'County Activity'!B$2:J$3224,9,FALSE)</f>
        <v>E6GAL</v>
      </c>
      <c r="L5716" s="20">
        <f>VLOOKUP($H5716,'Emission Factors'!$B$2:$F$3,3, FALSE)</f>
        <v>0.85</v>
      </c>
      <c r="M5716" s="19" t="str">
        <f>VLOOKUP($H5716,'Emission Factors'!$B$2:$F$3,4, FALSE)</f>
        <v>LB</v>
      </c>
      <c r="N5716" s="19" t="str">
        <f>VLOOKUP($H5716,'Emission Factors'!$B$2:$F$3,5, FALSE)</f>
        <v>E6GAL</v>
      </c>
      <c r="O5716" s="42">
        <f>J5716*L5716/2000</f>
        <v>8.1061725339723778E-2</v>
      </c>
      <c r="P5716" s="2" t="s">
        <v>2651</v>
      </c>
      <c r="Q5716" s="42">
        <f>IF(ISNA(VLOOKUP(CONCATENATE(A5716,H5716),'Point Emissions'!C$2:E$233,3,FALSE)),0,VLOOKUP(CONCATENATE(A5716,H5716),'Point Emissions'!C$2:E$233,3,FALSE))</f>
        <v>0</v>
      </c>
      <c r="R5716" s="2" t="s">
        <v>2651</v>
      </c>
      <c r="S5716" s="43">
        <f>IF(O5716-Q5716&gt;=0,O5716-Q5716,0)</f>
        <v>8.1061725339723778E-2</v>
      </c>
      <c r="T5716" s="2" t="s">
        <v>2651</v>
      </c>
    </row>
    <row r="5717" spans="1:20">
      <c r="A5717" t="s">
        <v>1988</v>
      </c>
      <c r="B5717" t="s">
        <v>1909</v>
      </c>
      <c r="C5717" t="s">
        <v>2420</v>
      </c>
      <c r="D5717" t="s">
        <v>1989</v>
      </c>
      <c r="E5717" t="s">
        <v>2285</v>
      </c>
      <c r="F5717" t="s">
        <v>1911</v>
      </c>
      <c r="G5717" s="9" t="s">
        <v>4620</v>
      </c>
      <c r="H5717" t="s">
        <v>2274</v>
      </c>
      <c r="I5717" t="s">
        <v>4630</v>
      </c>
      <c r="J5717" s="14">
        <f>VLOOKUP(Emissions!A2555,'County Activity'!A$2:J$3224,9,FALSE)</f>
        <v>1267.8203714295678</v>
      </c>
      <c r="K5717" s="14" t="str">
        <f>VLOOKUP(Emissions!B4501,'County Activity'!B$2:J$3224,9,FALSE)</f>
        <v>E6GAL</v>
      </c>
      <c r="L5717" s="20">
        <f>VLOOKUP($H5717,'Emission Factors'!$B$2:$F$3,3, FALSE)</f>
        <v>0.85</v>
      </c>
      <c r="M5717" s="19" t="str">
        <f>VLOOKUP($H5717,'Emission Factors'!$B$2:$F$3,4, FALSE)</f>
        <v>LB</v>
      </c>
      <c r="N5717" s="19" t="str">
        <f>VLOOKUP($H5717,'Emission Factors'!$B$2:$F$3,5, FALSE)</f>
        <v>E6GAL</v>
      </c>
      <c r="O5717" s="42">
        <f>J5717*L5717/2000</f>
        <v>0.53882365785756636</v>
      </c>
      <c r="P5717" s="2" t="s">
        <v>2651</v>
      </c>
      <c r="Q5717" s="42">
        <f>IF(ISNA(VLOOKUP(CONCATENATE(A5717,H5717),'Point Emissions'!C$2:E$233,3,FALSE)),0,VLOOKUP(CONCATENATE(A5717,H5717),'Point Emissions'!C$2:E$233,3,FALSE))</f>
        <v>0</v>
      </c>
      <c r="R5717" s="2" t="s">
        <v>2651</v>
      </c>
      <c r="S5717" s="43">
        <f>IF(O5717-Q5717&gt;=0,O5717-Q5717,0)</f>
        <v>0.53882365785756636</v>
      </c>
      <c r="T5717" s="2" t="s">
        <v>2651</v>
      </c>
    </row>
    <row r="5718" spans="1:20">
      <c r="A5718" t="s">
        <v>4115</v>
      </c>
      <c r="B5718" t="s">
        <v>4110</v>
      </c>
      <c r="C5718" t="s">
        <v>2294</v>
      </c>
      <c r="D5718" t="s">
        <v>4116</v>
      </c>
      <c r="E5718" t="s">
        <v>2285</v>
      </c>
      <c r="F5718" t="s">
        <v>4111</v>
      </c>
      <c r="G5718" s="9" t="s">
        <v>4620</v>
      </c>
      <c r="H5718" t="s">
        <v>2274</v>
      </c>
      <c r="I5718" t="s">
        <v>4630</v>
      </c>
      <c r="J5718" s="14">
        <f>VLOOKUP(Emissions!A4095,'County Activity'!A$2:J$3224,9,FALSE)</f>
        <v>699.14257006947014</v>
      </c>
      <c r="K5718" s="14" t="str">
        <f>VLOOKUP(Emissions!B5271,'County Activity'!B$2:J$3224,9,FALSE)</f>
        <v>E6GAL</v>
      </c>
      <c r="L5718" s="20">
        <f>VLOOKUP($H5718,'Emission Factors'!$B$2:$F$3,3, FALSE)</f>
        <v>0.85</v>
      </c>
      <c r="M5718" s="19" t="str">
        <f>VLOOKUP($H5718,'Emission Factors'!$B$2:$F$3,4, FALSE)</f>
        <v>LB</v>
      </c>
      <c r="N5718" s="19" t="str">
        <f>VLOOKUP($H5718,'Emission Factors'!$B$2:$F$3,5, FALSE)</f>
        <v>E6GAL</v>
      </c>
      <c r="O5718" s="42">
        <f>J5718*L5718/2000</f>
        <v>0.2971355922795248</v>
      </c>
      <c r="P5718" s="2" t="s">
        <v>2651</v>
      </c>
      <c r="Q5718" s="42">
        <f>IF(ISNA(VLOOKUP(CONCATENATE(A5718,H5718),'Point Emissions'!C$2:E$233,3,FALSE)),0,VLOOKUP(CONCATENATE(A5718,H5718),'Point Emissions'!C$2:E$233,3,FALSE))</f>
        <v>0</v>
      </c>
      <c r="R5718" s="2" t="s">
        <v>2651</v>
      </c>
      <c r="S5718" s="43">
        <f>IF(O5718-Q5718&gt;=0,O5718-Q5718,0)</f>
        <v>0.2971355922795248</v>
      </c>
      <c r="T5718" s="2" t="s">
        <v>2651</v>
      </c>
    </row>
    <row r="5719" spans="1:20">
      <c r="A5719" t="s">
        <v>2507</v>
      </c>
      <c r="B5719" t="s">
        <v>2486</v>
      </c>
      <c r="C5719" t="s">
        <v>2508</v>
      </c>
      <c r="D5719" t="s">
        <v>2509</v>
      </c>
      <c r="E5719" t="s">
        <v>2285</v>
      </c>
      <c r="F5719" t="s">
        <v>2488</v>
      </c>
      <c r="G5719" s="9" t="s">
        <v>4620</v>
      </c>
      <c r="H5719" t="s">
        <v>2274</v>
      </c>
      <c r="I5719" t="s">
        <v>4630</v>
      </c>
      <c r="J5719" s="14">
        <f>VLOOKUP(Emissions!A151,'County Activity'!A$2:J$3224,9,FALSE)</f>
        <v>81.308308235909877</v>
      </c>
      <c r="K5719" s="14" t="str">
        <f>VLOOKUP(Emissions!B3299,'County Activity'!B$2:J$3224,9,FALSE)</f>
        <v>E6GAL</v>
      </c>
      <c r="L5719" s="20">
        <f>VLOOKUP($H5719,'Emission Factors'!$B$2:$F$3,3, FALSE)</f>
        <v>0.85</v>
      </c>
      <c r="M5719" s="19" t="str">
        <f>VLOOKUP($H5719,'Emission Factors'!$B$2:$F$3,4, FALSE)</f>
        <v>LB</v>
      </c>
      <c r="N5719" s="19" t="str">
        <f>VLOOKUP($H5719,'Emission Factors'!$B$2:$F$3,5, FALSE)</f>
        <v>E6GAL</v>
      </c>
      <c r="O5719" s="42">
        <f>J5719*L5719/2000</f>
        <v>3.4556031000261694E-2</v>
      </c>
      <c r="P5719" s="2" t="s">
        <v>2651</v>
      </c>
      <c r="Q5719" s="42">
        <f>IF(ISNA(VLOOKUP(CONCATENATE(A5719,H5719),'Point Emissions'!C$2:E$233,3,FALSE)),0,VLOOKUP(CONCATENATE(A5719,H5719),'Point Emissions'!C$2:E$233,3,FALSE))</f>
        <v>0</v>
      </c>
      <c r="R5719" s="2" t="s">
        <v>2651</v>
      </c>
      <c r="S5719" s="43">
        <f>IF(O5719-Q5719&gt;=0,O5719-Q5719,0)</f>
        <v>3.4556031000261694E-2</v>
      </c>
      <c r="T5719" s="2" t="s">
        <v>2651</v>
      </c>
    </row>
    <row r="5720" spans="1:20">
      <c r="A5720" t="s">
        <v>3691</v>
      </c>
      <c r="B5720" t="s">
        <v>3669</v>
      </c>
      <c r="C5720" t="s">
        <v>2324</v>
      </c>
      <c r="D5720" t="s">
        <v>5075</v>
      </c>
      <c r="E5720" t="s">
        <v>2285</v>
      </c>
      <c r="F5720" t="s">
        <v>3671</v>
      </c>
      <c r="G5720" s="9" t="s">
        <v>4620</v>
      </c>
      <c r="H5720" t="s">
        <v>4628</v>
      </c>
      <c r="I5720" t="s">
        <v>4629</v>
      </c>
      <c r="J5720" s="14">
        <f>VLOOKUP(Emissions!A3576,'County Activity'!A$2:J$3224,9,FALSE)</f>
        <v>490.3156783773203</v>
      </c>
      <c r="K5720" s="14" t="str">
        <f>VLOOKUP(Emissions!B1789,'County Activity'!B$2:J$3224,9,FALSE)</f>
        <v>E6GAL</v>
      </c>
      <c r="L5720" s="20">
        <f>VLOOKUP($H5720,'Emission Factors'!$B$2:$F$3,3, FALSE)</f>
        <v>0.16900000000000001</v>
      </c>
      <c r="M5720" s="19" t="str">
        <f>VLOOKUP($H5720,'Emission Factors'!$B$2:$F$3,4, FALSE)</f>
        <v>LB</v>
      </c>
      <c r="N5720" s="19" t="str">
        <f>VLOOKUP($H5720,'Emission Factors'!$B$2:$F$3,5, FALSE)</f>
        <v>E6GAL</v>
      </c>
      <c r="O5720" s="42">
        <f>J5720*L5720/2000</f>
        <v>4.1431674822883562E-2</v>
      </c>
      <c r="P5720" s="2" t="s">
        <v>2651</v>
      </c>
      <c r="Q5720" s="42">
        <f>IF(ISNA(VLOOKUP(CONCATENATE(A5720,H5720),'Point Emissions'!C$2:E$233,3,FALSE)),0,VLOOKUP(CONCATENATE(A5720,H5720),'Point Emissions'!C$2:E$233,3,FALSE))</f>
        <v>0</v>
      </c>
      <c r="R5720" s="2" t="s">
        <v>2651</v>
      </c>
      <c r="S5720" s="43">
        <f>IF(O5720-Q5720&gt;=0,O5720-Q5720,0)</f>
        <v>4.1431674822883562E-2</v>
      </c>
      <c r="T5720" s="2" t="s">
        <v>2651</v>
      </c>
    </row>
    <row r="5721" spans="1:20">
      <c r="A5721" t="s">
        <v>1032</v>
      </c>
      <c r="B5721" t="s">
        <v>811</v>
      </c>
      <c r="C5721" t="s">
        <v>1033</v>
      </c>
      <c r="D5721" t="s">
        <v>928</v>
      </c>
      <c r="E5721" t="s">
        <v>2285</v>
      </c>
      <c r="F5721" t="s">
        <v>813</v>
      </c>
      <c r="G5721" s="9" t="s">
        <v>4620</v>
      </c>
      <c r="H5721" t="s">
        <v>2274</v>
      </c>
      <c r="I5721" t="s">
        <v>4630</v>
      </c>
      <c r="J5721" s="14">
        <f>VLOOKUP(Emissions!A5893,'County Activity'!A$2:J$3224,9,FALSE)</f>
        <v>4348.1851485907227</v>
      </c>
      <c r="K5721" s="14" t="str">
        <f>VLOOKUP(Emissions!B6170,'County Activity'!B$2:J$3224,9,FALSE)</f>
        <v>E6GAL</v>
      </c>
      <c r="L5721" s="20">
        <f>VLOOKUP($H5721,'Emission Factors'!$B$2:$F$3,3, FALSE)</f>
        <v>0.85</v>
      </c>
      <c r="M5721" s="19" t="str">
        <f>VLOOKUP($H5721,'Emission Factors'!$B$2:$F$3,4, FALSE)</f>
        <v>LB</v>
      </c>
      <c r="N5721" s="19" t="str">
        <f>VLOOKUP($H5721,'Emission Factors'!$B$2:$F$3,5, FALSE)</f>
        <v>E6GAL</v>
      </c>
      <c r="O5721" s="42">
        <f>J5721*L5721/2000</f>
        <v>1.8479786881510571</v>
      </c>
      <c r="P5721" s="2" t="s">
        <v>2651</v>
      </c>
      <c r="Q5721" s="42">
        <f>IF(ISNA(VLOOKUP(CONCATENATE(A5721,H5721),'Point Emissions'!C$2:E$233,3,FALSE)),0,VLOOKUP(CONCATENATE(A5721,H5721),'Point Emissions'!C$2:E$233,3,FALSE))</f>
        <v>0</v>
      </c>
      <c r="R5721" s="2" t="s">
        <v>2651</v>
      </c>
      <c r="S5721" s="43">
        <f>IF(O5721-Q5721&gt;=0,O5721-Q5721,0)</f>
        <v>1.8479786881510571</v>
      </c>
      <c r="T5721" s="2" t="s">
        <v>2651</v>
      </c>
    </row>
    <row r="5722" spans="1:20">
      <c r="A5722" t="s">
        <v>2831</v>
      </c>
      <c r="B5722" t="s">
        <v>2736</v>
      </c>
      <c r="C5722" t="s">
        <v>2429</v>
      </c>
      <c r="D5722" t="s">
        <v>2832</v>
      </c>
      <c r="E5722" t="s">
        <v>2285</v>
      </c>
      <c r="F5722" t="s">
        <v>2738</v>
      </c>
      <c r="G5722" s="9" t="s">
        <v>4620</v>
      </c>
      <c r="H5722" t="s">
        <v>4628</v>
      </c>
      <c r="I5722" t="s">
        <v>4629</v>
      </c>
      <c r="J5722" s="14">
        <f>VLOOKUP(Emissions!A470,'County Activity'!A$2:J$3224,9,FALSE)</f>
        <v>204.82392259821961</v>
      </c>
      <c r="K5722" s="14" t="str">
        <f>VLOOKUP(Emissions!B236,'County Activity'!B$2:J$3224,9,FALSE)</f>
        <v>E6GAL</v>
      </c>
      <c r="L5722" s="20">
        <f>VLOOKUP($H5722,'Emission Factors'!$B$2:$F$3,3, FALSE)</f>
        <v>0.16900000000000001</v>
      </c>
      <c r="M5722" s="19" t="str">
        <f>VLOOKUP($H5722,'Emission Factors'!$B$2:$F$3,4, FALSE)</f>
        <v>LB</v>
      </c>
      <c r="N5722" s="19" t="str">
        <f>VLOOKUP($H5722,'Emission Factors'!$B$2:$F$3,5, FALSE)</f>
        <v>E6GAL</v>
      </c>
      <c r="O5722" s="42">
        <f>J5722*L5722/2000</f>
        <v>1.7307621459549557E-2</v>
      </c>
      <c r="P5722" s="2" t="s">
        <v>2651</v>
      </c>
      <c r="Q5722" s="42">
        <f>IF(ISNA(VLOOKUP(CONCATENATE(A5722,H5722),'Point Emissions'!C$2:E$233,3,FALSE)),0,VLOOKUP(CONCATENATE(A5722,H5722),'Point Emissions'!C$2:E$233,3,FALSE))</f>
        <v>0</v>
      </c>
      <c r="R5722" s="2" t="s">
        <v>2651</v>
      </c>
      <c r="S5722" s="43">
        <f>IF(O5722-Q5722&gt;=0,O5722-Q5722,0)</f>
        <v>1.7307621459549557E-2</v>
      </c>
      <c r="T5722" s="2" t="s">
        <v>2651</v>
      </c>
    </row>
    <row r="5723" spans="1:20">
      <c r="A5723" t="s">
        <v>3820</v>
      </c>
      <c r="B5723" t="s">
        <v>3764</v>
      </c>
      <c r="C5723" t="s">
        <v>2402</v>
      </c>
      <c r="D5723" t="s">
        <v>3098</v>
      </c>
      <c r="E5723" t="s">
        <v>2285</v>
      </c>
      <c r="F5723" t="s">
        <v>3766</v>
      </c>
      <c r="G5723" s="9" t="s">
        <v>4620</v>
      </c>
      <c r="H5723" t="s">
        <v>2274</v>
      </c>
      <c r="I5723" t="s">
        <v>4630</v>
      </c>
      <c r="J5723" s="14">
        <f>VLOOKUP(Emissions!A3737,'County Activity'!A$2:J$3224,9,FALSE)</f>
        <v>549.20735968722124</v>
      </c>
      <c r="K5723" s="14" t="str">
        <f>VLOOKUP(Emissions!B5092,'County Activity'!B$2:J$3224,9,FALSE)</f>
        <v>E6GAL</v>
      </c>
      <c r="L5723" s="20">
        <f>VLOOKUP($H5723,'Emission Factors'!$B$2:$F$3,3, FALSE)</f>
        <v>0.85</v>
      </c>
      <c r="M5723" s="19" t="str">
        <f>VLOOKUP($H5723,'Emission Factors'!$B$2:$F$3,4, FALSE)</f>
        <v>LB</v>
      </c>
      <c r="N5723" s="19" t="str">
        <f>VLOOKUP($H5723,'Emission Factors'!$B$2:$F$3,5, FALSE)</f>
        <v>E6GAL</v>
      </c>
      <c r="O5723" s="42">
        <f>J5723*L5723/2000</f>
        <v>0.23341312786706903</v>
      </c>
      <c r="P5723" s="2" t="s">
        <v>2651</v>
      </c>
      <c r="Q5723" s="42">
        <f>IF(ISNA(VLOOKUP(CONCATENATE(A5723,H5723),'Point Emissions'!C$2:E$233,3,FALSE)),0,VLOOKUP(CONCATENATE(A5723,H5723),'Point Emissions'!C$2:E$233,3,FALSE))</f>
        <v>0</v>
      </c>
      <c r="R5723" s="2" t="s">
        <v>2651</v>
      </c>
      <c r="S5723" s="43">
        <f>IF(O5723-Q5723&gt;=0,O5723-Q5723,0)</f>
        <v>0.23341312786706903</v>
      </c>
      <c r="T5723" s="2" t="s">
        <v>2651</v>
      </c>
    </row>
    <row r="5724" spans="1:20">
      <c r="A5724" t="s">
        <v>1904</v>
      </c>
      <c r="B5724" t="s">
        <v>1883</v>
      </c>
      <c r="C5724" t="s">
        <v>2318</v>
      </c>
      <c r="D5724" t="s">
        <v>4916</v>
      </c>
      <c r="E5724" t="s">
        <v>2285</v>
      </c>
      <c r="F5724" t="s">
        <v>1885</v>
      </c>
      <c r="G5724" s="9" t="s">
        <v>4620</v>
      </c>
      <c r="H5724" t="s">
        <v>4628</v>
      </c>
      <c r="I5724" t="s">
        <v>4629</v>
      </c>
      <c r="J5724" s="14">
        <f>VLOOKUP(Emissions!A2458,'County Activity'!A$2:J$3224,9,FALSE)</f>
        <v>239.34552806427354</v>
      </c>
      <c r="K5724" s="14" t="str">
        <f>VLOOKUP(Emissions!B1230,'County Activity'!B$2:J$3224,9,FALSE)</f>
        <v>E6GAL</v>
      </c>
      <c r="L5724" s="20">
        <f>VLOOKUP($H5724,'Emission Factors'!$B$2:$F$3,3, FALSE)</f>
        <v>0.16900000000000001</v>
      </c>
      <c r="M5724" s="19" t="str">
        <f>VLOOKUP($H5724,'Emission Factors'!$B$2:$F$3,4, FALSE)</f>
        <v>LB</v>
      </c>
      <c r="N5724" s="19" t="str">
        <f>VLOOKUP($H5724,'Emission Factors'!$B$2:$F$3,5, FALSE)</f>
        <v>E6GAL</v>
      </c>
      <c r="O5724" s="42">
        <f>J5724*L5724/2000</f>
        <v>2.0224697121431115E-2</v>
      </c>
      <c r="P5724" s="2" t="s">
        <v>2651</v>
      </c>
      <c r="Q5724" s="42">
        <f>IF(ISNA(VLOOKUP(CONCATENATE(A5724,H5724),'Point Emissions'!C$2:E$233,3,FALSE)),0,VLOOKUP(CONCATENATE(A5724,H5724),'Point Emissions'!C$2:E$233,3,FALSE))</f>
        <v>0</v>
      </c>
      <c r="R5724" s="2" t="s">
        <v>2651</v>
      </c>
      <c r="S5724" s="43">
        <f>IF(O5724-Q5724&gt;=0,O5724-Q5724,0)</f>
        <v>2.0224697121431115E-2</v>
      </c>
      <c r="T5724" s="2" t="s">
        <v>2651</v>
      </c>
    </row>
    <row r="5725" spans="1:20">
      <c r="A5725" t="s">
        <v>1450</v>
      </c>
      <c r="B5725" t="s">
        <v>1425</v>
      </c>
      <c r="C5725" t="s">
        <v>2339</v>
      </c>
      <c r="D5725" t="s">
        <v>1770</v>
      </c>
      <c r="E5725" t="s">
        <v>2285</v>
      </c>
      <c r="F5725" t="s">
        <v>1426</v>
      </c>
      <c r="G5725" s="9" t="s">
        <v>4620</v>
      </c>
      <c r="H5725" t="s">
        <v>2274</v>
      </c>
      <c r="I5725" t="s">
        <v>4630</v>
      </c>
      <c r="J5725" s="14">
        <f>VLOOKUP(Emissions!A3005,'County Activity'!A$2:J$3224,9,FALSE)</f>
        <v>333.04702861499129</v>
      </c>
      <c r="K5725" s="14" t="str">
        <f>VLOOKUP(Emissions!B4726,'County Activity'!B$2:J$3224,9,FALSE)</f>
        <v>E6GAL</v>
      </c>
      <c r="L5725" s="20">
        <f>VLOOKUP($H5725,'Emission Factors'!$B$2:$F$3,3, FALSE)</f>
        <v>0.85</v>
      </c>
      <c r="M5725" s="19" t="str">
        <f>VLOOKUP($H5725,'Emission Factors'!$B$2:$F$3,4, FALSE)</f>
        <v>LB</v>
      </c>
      <c r="N5725" s="19" t="str">
        <f>VLOOKUP($H5725,'Emission Factors'!$B$2:$F$3,5, FALSE)</f>
        <v>E6GAL</v>
      </c>
      <c r="O5725" s="42">
        <f>J5725*L5725/2000</f>
        <v>0.14154498716137129</v>
      </c>
      <c r="P5725" s="2" t="s">
        <v>2651</v>
      </c>
      <c r="Q5725" s="42">
        <f>IF(ISNA(VLOOKUP(CONCATENATE(A5725,H5725),'Point Emissions'!C$2:E$233,3,FALSE)),0,VLOOKUP(CONCATENATE(A5725,H5725),'Point Emissions'!C$2:E$233,3,FALSE))</f>
        <v>0</v>
      </c>
      <c r="R5725" s="2" t="s">
        <v>2651</v>
      </c>
      <c r="S5725" s="43">
        <f>IF(O5725-Q5725&gt;=0,O5725-Q5725,0)</f>
        <v>0.14154498716137129</v>
      </c>
      <c r="T5725" s="2" t="s">
        <v>2651</v>
      </c>
    </row>
    <row r="5726" spans="1:20">
      <c r="A5726" t="s">
        <v>3115</v>
      </c>
      <c r="B5726" t="s">
        <v>3004</v>
      </c>
      <c r="C5726" t="s">
        <v>2474</v>
      </c>
      <c r="D5726" t="s">
        <v>3116</v>
      </c>
      <c r="E5726" t="s">
        <v>2285</v>
      </c>
      <c r="F5726" t="s">
        <v>3006</v>
      </c>
      <c r="G5726" s="9" t="s">
        <v>4620</v>
      </c>
      <c r="H5726" t="s">
        <v>4628</v>
      </c>
      <c r="I5726" t="s">
        <v>4629</v>
      </c>
      <c r="J5726" s="14">
        <f>VLOOKUP(Emissions!A768,'County Activity'!A$2:J$3224,9,FALSE)</f>
        <v>304.80207868821986</v>
      </c>
      <c r="K5726" s="14" t="str">
        <f>VLOOKUP(Emissions!B385,'County Activity'!B$2:J$3224,9,FALSE)</f>
        <v>E6GAL</v>
      </c>
      <c r="L5726" s="20">
        <f>VLOOKUP($H5726,'Emission Factors'!$B$2:$F$3,3, FALSE)</f>
        <v>0.16900000000000001</v>
      </c>
      <c r="M5726" s="19" t="str">
        <f>VLOOKUP($H5726,'Emission Factors'!$B$2:$F$3,4, FALSE)</f>
        <v>LB</v>
      </c>
      <c r="N5726" s="19" t="str">
        <f>VLOOKUP($H5726,'Emission Factors'!$B$2:$F$3,5, FALSE)</f>
        <v>E6GAL</v>
      </c>
      <c r="O5726" s="42">
        <f>J5726*L5726/2000</f>
        <v>2.5755775649154579E-2</v>
      </c>
      <c r="P5726" s="2" t="s">
        <v>2651</v>
      </c>
      <c r="Q5726" s="42">
        <f>IF(ISNA(VLOOKUP(CONCATENATE(A5726,H5726),'Point Emissions'!C$2:E$233,3,FALSE)),0,VLOOKUP(CONCATENATE(A5726,H5726),'Point Emissions'!C$2:E$233,3,FALSE))</f>
        <v>0</v>
      </c>
      <c r="R5726" s="2" t="s">
        <v>2651</v>
      </c>
      <c r="S5726" s="43">
        <f>IF(O5726-Q5726&gt;=0,O5726-Q5726,0)</f>
        <v>2.5755775649154579E-2</v>
      </c>
      <c r="T5726" s="2" t="s">
        <v>2651</v>
      </c>
    </row>
    <row r="5727" spans="1:20">
      <c r="A5727" t="s">
        <v>5115</v>
      </c>
      <c r="B5727" t="s">
        <v>4977</v>
      </c>
      <c r="C5727" t="s">
        <v>3282</v>
      </c>
      <c r="D5727" t="s">
        <v>2964</v>
      </c>
      <c r="E5727" t="s">
        <v>2285</v>
      </c>
      <c r="F5727" t="s">
        <v>4978</v>
      </c>
      <c r="G5727" s="9" t="s">
        <v>4620</v>
      </c>
      <c r="H5727" t="s">
        <v>4628</v>
      </c>
      <c r="I5727" t="s">
        <v>4629</v>
      </c>
      <c r="J5727" s="14">
        <f>VLOOKUP(Emissions!A1950,'County Activity'!A$2:J$3224,9,FALSE)</f>
        <v>167.48422689003888</v>
      </c>
      <c r="K5727" s="14" t="str">
        <f>VLOOKUP(Emissions!B976,'County Activity'!B$2:J$3224,9,FALSE)</f>
        <v>E6GAL</v>
      </c>
      <c r="L5727" s="20">
        <f>VLOOKUP($H5727,'Emission Factors'!$B$2:$F$3,3, FALSE)</f>
        <v>0.16900000000000001</v>
      </c>
      <c r="M5727" s="19" t="str">
        <f>VLOOKUP($H5727,'Emission Factors'!$B$2:$F$3,4, FALSE)</f>
        <v>LB</v>
      </c>
      <c r="N5727" s="19" t="str">
        <f>VLOOKUP($H5727,'Emission Factors'!$B$2:$F$3,5, FALSE)</f>
        <v>E6GAL</v>
      </c>
      <c r="O5727" s="42">
        <f>J5727*L5727/2000</f>
        <v>1.4152417172208286E-2</v>
      </c>
      <c r="P5727" s="2" t="s">
        <v>2651</v>
      </c>
      <c r="Q5727" s="42">
        <f>IF(ISNA(VLOOKUP(CONCATENATE(A5727,H5727),'Point Emissions'!C$2:E$233,3,FALSE)),0,VLOOKUP(CONCATENATE(A5727,H5727),'Point Emissions'!C$2:E$233,3,FALSE))</f>
        <v>0</v>
      </c>
      <c r="R5727" s="2" t="s">
        <v>2651</v>
      </c>
      <c r="S5727" s="43">
        <f>IF(O5727-Q5727&gt;=0,O5727-Q5727,0)</f>
        <v>1.4152417172208286E-2</v>
      </c>
      <c r="T5727" s="2" t="s">
        <v>2651</v>
      </c>
    </row>
    <row r="5728" spans="1:20">
      <c r="A5728" t="s">
        <v>3694</v>
      </c>
      <c r="B5728" t="s">
        <v>3669</v>
      </c>
      <c r="C5728" t="s">
        <v>2330</v>
      </c>
      <c r="D5728" t="s">
        <v>3695</v>
      </c>
      <c r="E5728" t="s">
        <v>2285</v>
      </c>
      <c r="F5728" t="s">
        <v>3671</v>
      </c>
      <c r="G5728" s="9" t="s">
        <v>4620</v>
      </c>
      <c r="H5728" t="s">
        <v>4628</v>
      </c>
      <c r="I5728" t="s">
        <v>4629</v>
      </c>
      <c r="J5728" s="14">
        <f>VLOOKUP(Emissions!A3580,'County Activity'!A$2:J$3224,9,FALSE)</f>
        <v>491.6606759928809</v>
      </c>
      <c r="K5728" s="14" t="str">
        <f>VLOOKUP(Emissions!B1791,'County Activity'!B$2:J$3224,9,FALSE)</f>
        <v>E6GAL</v>
      </c>
      <c r="L5728" s="20">
        <f>VLOOKUP($H5728,'Emission Factors'!$B$2:$F$3,3, FALSE)</f>
        <v>0.16900000000000001</v>
      </c>
      <c r="M5728" s="19" t="str">
        <f>VLOOKUP($H5728,'Emission Factors'!$B$2:$F$3,4, FALSE)</f>
        <v>LB</v>
      </c>
      <c r="N5728" s="19" t="str">
        <f>VLOOKUP($H5728,'Emission Factors'!$B$2:$F$3,5, FALSE)</f>
        <v>E6GAL</v>
      </c>
      <c r="O5728" s="42">
        <f>J5728*L5728/2000</f>
        <v>4.154532712139844E-2</v>
      </c>
      <c r="P5728" s="2" t="s">
        <v>2651</v>
      </c>
      <c r="Q5728" s="42">
        <f>IF(ISNA(VLOOKUP(CONCATENATE(A5728,H5728),'Point Emissions'!C$2:E$233,3,FALSE)),0,VLOOKUP(CONCATENATE(A5728,H5728),'Point Emissions'!C$2:E$233,3,FALSE))</f>
        <v>0</v>
      </c>
      <c r="R5728" s="2" t="s">
        <v>2651</v>
      </c>
      <c r="S5728" s="43">
        <f>IF(O5728-Q5728&gt;=0,O5728-Q5728,0)</f>
        <v>4.154532712139844E-2</v>
      </c>
      <c r="T5728" s="2" t="s">
        <v>2651</v>
      </c>
    </row>
    <row r="5729" spans="1:20">
      <c r="A5729" t="s">
        <v>1876</v>
      </c>
      <c r="B5729" t="s">
        <v>1840</v>
      </c>
      <c r="C5729" t="s">
        <v>2351</v>
      </c>
      <c r="D5729" t="s">
        <v>1877</v>
      </c>
      <c r="E5729" t="s">
        <v>2285</v>
      </c>
      <c r="F5729" t="s">
        <v>1842</v>
      </c>
      <c r="G5729" s="9" t="s">
        <v>4620</v>
      </c>
      <c r="H5729" t="s">
        <v>2274</v>
      </c>
      <c r="I5729" t="s">
        <v>4630</v>
      </c>
      <c r="J5729" s="14">
        <f>VLOOKUP(Emissions!A2431,'County Activity'!A$2:J$3224,9,FALSE)</f>
        <v>234.18970387129144</v>
      </c>
      <c r="K5729" s="14" t="str">
        <f>VLOOKUP(Emissions!B4439,'County Activity'!B$2:J$3224,9,FALSE)</f>
        <v>E6GAL</v>
      </c>
      <c r="L5729" s="20">
        <f>VLOOKUP($H5729,'Emission Factors'!$B$2:$F$3,3, FALSE)</f>
        <v>0.85</v>
      </c>
      <c r="M5729" s="19" t="str">
        <f>VLOOKUP($H5729,'Emission Factors'!$B$2:$F$3,4, FALSE)</f>
        <v>LB</v>
      </c>
      <c r="N5729" s="19" t="str">
        <f>VLOOKUP($H5729,'Emission Factors'!$B$2:$F$3,5, FALSE)</f>
        <v>E6GAL</v>
      </c>
      <c r="O5729" s="42">
        <f>J5729*L5729/2000</f>
        <v>9.9530624145298854E-2</v>
      </c>
      <c r="P5729" s="2" t="s">
        <v>2651</v>
      </c>
      <c r="Q5729" s="42">
        <f>IF(ISNA(VLOOKUP(CONCATENATE(A5729,H5729),'Point Emissions'!C$2:E$233,3,FALSE)),0,VLOOKUP(CONCATENATE(A5729,H5729),'Point Emissions'!C$2:E$233,3,FALSE))</f>
        <v>0</v>
      </c>
      <c r="R5729" s="2" t="s">
        <v>2651</v>
      </c>
      <c r="S5729" s="43">
        <f>IF(O5729-Q5729&gt;=0,O5729-Q5729,0)</f>
        <v>9.9530624145298854E-2</v>
      </c>
      <c r="T5729" s="2" t="s">
        <v>2651</v>
      </c>
    </row>
    <row r="5730" spans="1:20">
      <c r="A5730" t="s">
        <v>1214</v>
      </c>
      <c r="B5730" t="s">
        <v>1190</v>
      </c>
      <c r="C5730" t="s">
        <v>2336</v>
      </c>
      <c r="D5730" t="s">
        <v>1215</v>
      </c>
      <c r="E5730" t="s">
        <v>2285</v>
      </c>
      <c r="F5730" t="s">
        <v>1191</v>
      </c>
      <c r="G5730" s="9" t="s">
        <v>4620</v>
      </c>
      <c r="H5730" t="s">
        <v>2274</v>
      </c>
      <c r="I5730" t="s">
        <v>4630</v>
      </c>
      <c r="J5730" s="14">
        <f>VLOOKUP(Emissions!A6131,'County Activity'!A$2:J$3224,9,FALSE)</f>
        <v>36863.982861058088</v>
      </c>
      <c r="K5730" s="14" t="str">
        <f>VLOOKUP(Emissions!B6289,'County Activity'!B$2:J$3224,9,FALSE)</f>
        <v>E6GAL</v>
      </c>
      <c r="L5730" s="20">
        <f>VLOOKUP($H5730,'Emission Factors'!$B$2:$F$3,3, FALSE)</f>
        <v>0.85</v>
      </c>
      <c r="M5730" s="19" t="str">
        <f>VLOOKUP($H5730,'Emission Factors'!$B$2:$F$3,4, FALSE)</f>
        <v>LB</v>
      </c>
      <c r="N5730" s="19" t="str">
        <f>VLOOKUP($H5730,'Emission Factors'!$B$2:$F$3,5, FALSE)</f>
        <v>E6GAL</v>
      </c>
      <c r="O5730" s="42">
        <f>J5730*L5730/2000</f>
        <v>15.667192715949687</v>
      </c>
      <c r="P5730" s="2" t="s">
        <v>2651</v>
      </c>
      <c r="Q5730" s="42">
        <f>IF(ISNA(VLOOKUP(CONCATENATE(A5730,H5730),'Point Emissions'!C$2:E$233,3,FALSE)),0,VLOOKUP(CONCATENATE(A5730,H5730),'Point Emissions'!C$2:E$233,3,FALSE))</f>
        <v>0</v>
      </c>
      <c r="R5730" s="2" t="s">
        <v>2651</v>
      </c>
      <c r="S5730" s="43">
        <f>IF(O5730-Q5730&gt;=0,O5730-Q5730,0)</f>
        <v>15.667192715949687</v>
      </c>
      <c r="T5730" s="2" t="s">
        <v>2651</v>
      </c>
    </row>
    <row r="5731" spans="1:20">
      <c r="A5731" t="s">
        <v>3676</v>
      </c>
      <c r="B5731" t="s">
        <v>3669</v>
      </c>
      <c r="C5731" t="s">
        <v>2294</v>
      </c>
      <c r="D5731" t="s">
        <v>3159</v>
      </c>
      <c r="E5731" t="s">
        <v>2285</v>
      </c>
      <c r="F5731" t="s">
        <v>3671</v>
      </c>
      <c r="G5731" s="9" t="s">
        <v>4620</v>
      </c>
      <c r="H5731" t="s">
        <v>4628</v>
      </c>
      <c r="I5731" t="s">
        <v>4629</v>
      </c>
      <c r="J5731" s="14">
        <f>VLOOKUP(Emissions!A3556,'County Activity'!A$2:J$3224,9,FALSE)</f>
        <v>484.10307034354071</v>
      </c>
      <c r="K5731" s="14" t="str">
        <f>VLOOKUP(Emissions!B1779,'County Activity'!B$2:J$3224,9,FALSE)</f>
        <v>E6GAL</v>
      </c>
      <c r="L5731" s="20">
        <f>VLOOKUP($H5731,'Emission Factors'!$B$2:$F$3,3, FALSE)</f>
        <v>0.16900000000000001</v>
      </c>
      <c r="M5731" s="19" t="str">
        <f>VLOOKUP($H5731,'Emission Factors'!$B$2:$F$3,4, FALSE)</f>
        <v>LB</v>
      </c>
      <c r="N5731" s="19" t="str">
        <f>VLOOKUP($H5731,'Emission Factors'!$B$2:$F$3,5, FALSE)</f>
        <v>E6GAL</v>
      </c>
      <c r="O5731" s="42">
        <f>J5731*L5731/2000</f>
        <v>4.0906709444029188E-2</v>
      </c>
      <c r="P5731" s="2" t="s">
        <v>2651</v>
      </c>
      <c r="Q5731" s="42">
        <f>IF(ISNA(VLOOKUP(CONCATENATE(A5731,H5731),'Point Emissions'!C$2:E$233,3,FALSE)),0,VLOOKUP(CONCATENATE(A5731,H5731),'Point Emissions'!C$2:E$233,3,FALSE))</f>
        <v>0</v>
      </c>
      <c r="R5731" s="2" t="s">
        <v>2651</v>
      </c>
      <c r="S5731" s="43">
        <f>IF(O5731-Q5731&gt;=0,O5731-Q5731,0)</f>
        <v>4.0906709444029188E-2</v>
      </c>
      <c r="T5731" s="2" t="s">
        <v>2651</v>
      </c>
    </row>
    <row r="5732" spans="1:20">
      <c r="A5732" t="s">
        <v>1368</v>
      </c>
      <c r="B5732" t="s">
        <v>2206</v>
      </c>
      <c r="C5732" t="s">
        <v>2417</v>
      </c>
      <c r="D5732" t="s">
        <v>2418</v>
      </c>
      <c r="E5732" t="s">
        <v>2285</v>
      </c>
      <c r="F5732" t="s">
        <v>2207</v>
      </c>
      <c r="G5732" s="9" t="s">
        <v>4620</v>
      </c>
      <c r="H5732" t="s">
        <v>2274</v>
      </c>
      <c r="I5732" t="s">
        <v>4630</v>
      </c>
      <c r="J5732" s="14">
        <f>VLOOKUP(Emissions!A2893,'County Activity'!A$2:J$3224,9,FALSE)</f>
        <v>1562.8872292813494</v>
      </c>
      <c r="K5732" s="14" t="str">
        <f>VLOOKUP(Emissions!B4670,'County Activity'!B$2:J$3224,9,FALSE)</f>
        <v>E6GAL</v>
      </c>
      <c r="L5732" s="20">
        <f>VLOOKUP($H5732,'Emission Factors'!$B$2:$F$3,3, FALSE)</f>
        <v>0.85</v>
      </c>
      <c r="M5732" s="19" t="str">
        <f>VLOOKUP($H5732,'Emission Factors'!$B$2:$F$3,4, FALSE)</f>
        <v>LB</v>
      </c>
      <c r="N5732" s="19" t="str">
        <f>VLOOKUP($H5732,'Emission Factors'!$B$2:$F$3,5, FALSE)</f>
        <v>E6GAL</v>
      </c>
      <c r="O5732" s="42">
        <f>J5732*L5732/2000</f>
        <v>0.66422707244457346</v>
      </c>
      <c r="P5732" s="2" t="s">
        <v>2651</v>
      </c>
      <c r="Q5732" s="42">
        <f>IF(ISNA(VLOOKUP(CONCATENATE(A5732,H5732),'Point Emissions'!C$2:E$233,3,FALSE)),0,VLOOKUP(CONCATENATE(A5732,H5732),'Point Emissions'!C$2:E$233,3,FALSE))</f>
        <v>0</v>
      </c>
      <c r="R5732" s="2" t="s">
        <v>2651</v>
      </c>
      <c r="S5732" s="43">
        <f>IF(O5732-Q5732&gt;=0,O5732-Q5732,0)</f>
        <v>0.66422707244457346</v>
      </c>
      <c r="T5732" s="2" t="s">
        <v>2651</v>
      </c>
    </row>
    <row r="5733" spans="1:20">
      <c r="A5733" t="s">
        <v>4408</v>
      </c>
      <c r="B5733" t="s">
        <v>4409</v>
      </c>
      <c r="C5733" t="s">
        <v>2283</v>
      </c>
      <c r="D5733" t="s">
        <v>2853</v>
      </c>
      <c r="E5733" t="s">
        <v>2285</v>
      </c>
      <c r="F5733" t="s">
        <v>4410</v>
      </c>
      <c r="G5733" s="9" t="s">
        <v>4620</v>
      </c>
      <c r="H5733" t="s">
        <v>2274</v>
      </c>
      <c r="I5733" t="s">
        <v>4630</v>
      </c>
      <c r="J5733" s="14">
        <f>VLOOKUP(Emissions!A4491,'County Activity'!A$2:J$3224,9,FALSE)</f>
        <v>919.8822977851562</v>
      </c>
      <c r="K5733" s="14" t="str">
        <f>VLOOKUP(Emissions!B5469,'County Activity'!B$2:J$3224,9,FALSE)</f>
        <v>E6GAL</v>
      </c>
      <c r="L5733" s="20">
        <f>VLOOKUP($H5733,'Emission Factors'!$B$2:$F$3,3, FALSE)</f>
        <v>0.85</v>
      </c>
      <c r="M5733" s="19" t="str">
        <f>VLOOKUP($H5733,'Emission Factors'!$B$2:$F$3,4, FALSE)</f>
        <v>LB</v>
      </c>
      <c r="N5733" s="19" t="str">
        <f>VLOOKUP($H5733,'Emission Factors'!$B$2:$F$3,5, FALSE)</f>
        <v>E6GAL</v>
      </c>
      <c r="O5733" s="42">
        <f>J5733*L5733/2000</f>
        <v>0.3909499765586914</v>
      </c>
      <c r="P5733" s="2" t="s">
        <v>2651</v>
      </c>
      <c r="Q5733" s="42">
        <f>IF(ISNA(VLOOKUP(CONCATENATE(A5733,H5733),'Point Emissions'!C$2:E$233,3,FALSE)),0,VLOOKUP(CONCATENATE(A5733,H5733),'Point Emissions'!C$2:E$233,3,FALSE))</f>
        <v>0</v>
      </c>
      <c r="R5733" s="2" t="s">
        <v>2651</v>
      </c>
      <c r="S5733" s="43">
        <f>IF(O5733-Q5733&gt;=0,O5733-Q5733,0)</f>
        <v>0.3909499765586914</v>
      </c>
      <c r="T5733" s="2" t="s">
        <v>2651</v>
      </c>
    </row>
    <row r="5734" spans="1:20">
      <c r="A5734" t="s">
        <v>3136</v>
      </c>
      <c r="B5734" t="s">
        <v>3123</v>
      </c>
      <c r="C5734" t="s">
        <v>2306</v>
      </c>
      <c r="D5734" t="s">
        <v>3137</v>
      </c>
      <c r="E5734" t="s">
        <v>2285</v>
      </c>
      <c r="F5734" t="s">
        <v>3125</v>
      </c>
      <c r="G5734" s="9" t="s">
        <v>4620</v>
      </c>
      <c r="H5734" t="s">
        <v>2274</v>
      </c>
      <c r="I5734" t="s">
        <v>4630</v>
      </c>
      <c r="J5734" s="14">
        <f>VLOOKUP(Emissions!A791,'County Activity'!A$2:J$3224,9,FALSE)</f>
        <v>62.606436629068071</v>
      </c>
      <c r="K5734" s="14" t="str">
        <f>VLOOKUP(Emissions!B3619,'County Activity'!B$2:J$3224,9,FALSE)</f>
        <v>E6GAL</v>
      </c>
      <c r="L5734" s="20">
        <f>VLOOKUP($H5734,'Emission Factors'!$B$2:$F$3,3, FALSE)</f>
        <v>0.85</v>
      </c>
      <c r="M5734" s="19" t="str">
        <f>VLOOKUP($H5734,'Emission Factors'!$B$2:$F$3,4, FALSE)</f>
        <v>LB</v>
      </c>
      <c r="N5734" s="19" t="str">
        <f>VLOOKUP($H5734,'Emission Factors'!$B$2:$F$3,5, FALSE)</f>
        <v>E6GAL</v>
      </c>
      <c r="O5734" s="42">
        <f>J5734*L5734/2000</f>
        <v>2.6607735567353932E-2</v>
      </c>
      <c r="P5734" s="2" t="s">
        <v>2651</v>
      </c>
      <c r="Q5734" s="42">
        <f>IF(ISNA(VLOOKUP(CONCATENATE(A5734,H5734),'Point Emissions'!C$2:E$233,3,FALSE)),0,VLOOKUP(CONCATENATE(A5734,H5734),'Point Emissions'!C$2:E$233,3,FALSE))</f>
        <v>0</v>
      </c>
      <c r="R5734" s="2" t="s">
        <v>2651</v>
      </c>
      <c r="S5734" s="43">
        <f>IF(O5734-Q5734&gt;=0,O5734-Q5734,0)</f>
        <v>2.6607735567353932E-2</v>
      </c>
      <c r="T5734" s="2" t="s">
        <v>2651</v>
      </c>
    </row>
    <row r="5735" spans="1:20">
      <c r="A5735" t="s">
        <v>4406</v>
      </c>
      <c r="B5735" t="s">
        <v>4355</v>
      </c>
      <c r="C5735" t="s">
        <v>2390</v>
      </c>
      <c r="D5735" t="s">
        <v>4407</v>
      </c>
      <c r="E5735" t="s">
        <v>2285</v>
      </c>
      <c r="F5735" t="s">
        <v>4356</v>
      </c>
      <c r="G5735" s="9" t="s">
        <v>4620</v>
      </c>
      <c r="H5735" t="s">
        <v>2274</v>
      </c>
      <c r="I5735" t="s">
        <v>4630</v>
      </c>
      <c r="J5735" s="14">
        <f>VLOOKUP(Emissions!A4489,'County Activity'!A$2:J$3224,9,FALSE)</f>
        <v>914.56635482841693</v>
      </c>
      <c r="K5735" s="14" t="str">
        <f>VLOOKUP(Emissions!B5468,'County Activity'!B$2:J$3224,9,FALSE)</f>
        <v>E6GAL</v>
      </c>
      <c r="L5735" s="20">
        <f>VLOOKUP($H5735,'Emission Factors'!$B$2:$F$3,3, FALSE)</f>
        <v>0.85</v>
      </c>
      <c r="M5735" s="19" t="str">
        <f>VLOOKUP($H5735,'Emission Factors'!$B$2:$F$3,4, FALSE)</f>
        <v>LB</v>
      </c>
      <c r="N5735" s="19" t="str">
        <f>VLOOKUP($H5735,'Emission Factors'!$B$2:$F$3,5, FALSE)</f>
        <v>E6GAL</v>
      </c>
      <c r="O5735" s="42">
        <f>J5735*L5735/2000</f>
        <v>0.38869070080207718</v>
      </c>
      <c r="P5735" s="2" t="s">
        <v>2651</v>
      </c>
      <c r="Q5735" s="42">
        <f>IF(ISNA(VLOOKUP(CONCATENATE(A5735,H5735),'Point Emissions'!C$2:E$233,3,FALSE)),0,VLOOKUP(CONCATENATE(A5735,H5735),'Point Emissions'!C$2:E$233,3,FALSE))</f>
        <v>0</v>
      </c>
      <c r="R5735" s="2" t="s">
        <v>2651</v>
      </c>
      <c r="S5735" s="43">
        <f>IF(O5735-Q5735&gt;=0,O5735-Q5735,0)</f>
        <v>0.38869070080207718</v>
      </c>
      <c r="T5735" s="2" t="s">
        <v>2651</v>
      </c>
    </row>
    <row r="5736" spans="1:20">
      <c r="A5736" t="s">
        <v>1217</v>
      </c>
      <c r="B5736" t="s">
        <v>1190</v>
      </c>
      <c r="C5736" t="s">
        <v>2342</v>
      </c>
      <c r="D5736" t="s">
        <v>1218</v>
      </c>
      <c r="E5736" t="s">
        <v>2285</v>
      </c>
      <c r="F5736" t="s">
        <v>1191</v>
      </c>
      <c r="G5736" s="9" t="s">
        <v>4620</v>
      </c>
      <c r="H5736" t="s">
        <v>2274</v>
      </c>
      <c r="I5736" t="s">
        <v>4630</v>
      </c>
      <c r="J5736" s="14">
        <f>VLOOKUP(Emissions!A6135,'County Activity'!A$2:J$3224,9,FALSE)</f>
        <v>7468.0672366471563</v>
      </c>
      <c r="K5736" s="14" t="str">
        <f>VLOOKUP(Emissions!B6291,'County Activity'!B$2:J$3224,9,FALSE)</f>
        <v>E6GAL</v>
      </c>
      <c r="L5736" s="20">
        <f>VLOOKUP($H5736,'Emission Factors'!$B$2:$F$3,3, FALSE)</f>
        <v>0.85</v>
      </c>
      <c r="M5736" s="19" t="str">
        <f>VLOOKUP($H5736,'Emission Factors'!$B$2:$F$3,4, FALSE)</f>
        <v>LB</v>
      </c>
      <c r="N5736" s="19" t="str">
        <f>VLOOKUP($H5736,'Emission Factors'!$B$2:$F$3,5, FALSE)</f>
        <v>E6GAL</v>
      </c>
      <c r="O5736" s="42">
        <f>J5736*L5736/2000</f>
        <v>3.173928575575041</v>
      </c>
      <c r="P5736" s="2" t="s">
        <v>2651</v>
      </c>
      <c r="Q5736" s="42">
        <f>IF(ISNA(VLOOKUP(CONCATENATE(A5736,H5736),'Point Emissions'!C$2:E$233,3,FALSE)),0,VLOOKUP(CONCATENATE(A5736,H5736),'Point Emissions'!C$2:E$233,3,FALSE))</f>
        <v>0</v>
      </c>
      <c r="R5736" s="2" t="s">
        <v>2651</v>
      </c>
      <c r="S5736" s="43">
        <f>IF(O5736-Q5736&gt;=0,O5736-Q5736,0)</f>
        <v>3.173928575575041</v>
      </c>
      <c r="T5736" s="2" t="s">
        <v>2651</v>
      </c>
    </row>
    <row r="5737" spans="1:20">
      <c r="A5737" t="s">
        <v>3926</v>
      </c>
      <c r="B5737" t="s">
        <v>3858</v>
      </c>
      <c r="C5737" t="s">
        <v>2405</v>
      </c>
      <c r="D5737" t="s">
        <v>3927</v>
      </c>
      <c r="E5737" t="s">
        <v>2285</v>
      </c>
      <c r="F5737" t="s">
        <v>3860</v>
      </c>
      <c r="G5737" s="9" t="s">
        <v>4620</v>
      </c>
      <c r="H5737" t="s">
        <v>4628</v>
      </c>
      <c r="I5737" t="s">
        <v>4629</v>
      </c>
      <c r="J5737" s="14">
        <f>VLOOKUP(Emissions!A3862,'County Activity'!A$2:J$3224,9,FALSE)</f>
        <v>2982.9164975385183</v>
      </c>
      <c r="K5737" s="14" t="str">
        <f>VLOOKUP(Emissions!B1932,'County Activity'!B$2:J$3224,9,FALSE)</f>
        <v>E6GAL</v>
      </c>
      <c r="L5737" s="20">
        <f>VLOOKUP($H5737,'Emission Factors'!$B$2:$F$3,3, FALSE)</f>
        <v>0.16900000000000001</v>
      </c>
      <c r="M5737" s="19" t="str">
        <f>VLOOKUP($H5737,'Emission Factors'!$B$2:$F$3,4, FALSE)</f>
        <v>LB</v>
      </c>
      <c r="N5737" s="19" t="str">
        <f>VLOOKUP($H5737,'Emission Factors'!$B$2:$F$3,5, FALSE)</f>
        <v>E6GAL</v>
      </c>
      <c r="O5737" s="42">
        <f>J5737*L5737/2000</f>
        <v>0.25205644404200483</v>
      </c>
      <c r="P5737" s="2" t="s">
        <v>2651</v>
      </c>
      <c r="Q5737" s="42">
        <f>IF(ISNA(VLOOKUP(CONCATENATE(A5737,H5737),'Point Emissions'!C$2:E$233,3,FALSE)),0,VLOOKUP(CONCATENATE(A5737,H5737),'Point Emissions'!C$2:E$233,3,FALSE))</f>
        <v>0</v>
      </c>
      <c r="R5737" s="2" t="s">
        <v>2651</v>
      </c>
      <c r="S5737" s="43">
        <f>IF(O5737-Q5737&gt;=0,O5737-Q5737,0)</f>
        <v>0.25205644404200483</v>
      </c>
      <c r="T5737" s="2" t="s">
        <v>2651</v>
      </c>
    </row>
    <row r="5738" spans="1:20">
      <c r="A5738" t="s">
        <v>873</v>
      </c>
      <c r="B5738" t="s">
        <v>811</v>
      </c>
      <c r="C5738" t="s">
        <v>2411</v>
      </c>
      <c r="D5738" t="s">
        <v>874</v>
      </c>
      <c r="E5738" t="s">
        <v>2285</v>
      </c>
      <c r="F5738" t="s">
        <v>813</v>
      </c>
      <c r="G5738" s="9" t="s">
        <v>4620</v>
      </c>
      <c r="H5738" t="s">
        <v>2274</v>
      </c>
      <c r="I5738" t="s">
        <v>4630</v>
      </c>
      <c r="J5738" s="14">
        <f>VLOOKUP(Emissions!A5725,'County Activity'!A$2:J$3224,9,FALSE)</f>
        <v>3230.8443913401784</v>
      </c>
      <c r="K5738" s="14" t="str">
        <f>VLOOKUP(Emissions!B6086,'County Activity'!B$2:J$3224,9,FALSE)</f>
        <v>E6GAL</v>
      </c>
      <c r="L5738" s="20">
        <f>VLOOKUP($H5738,'Emission Factors'!$B$2:$F$3,3, FALSE)</f>
        <v>0.85</v>
      </c>
      <c r="M5738" s="19" t="str">
        <f>VLOOKUP($H5738,'Emission Factors'!$B$2:$F$3,4, FALSE)</f>
        <v>LB</v>
      </c>
      <c r="N5738" s="19" t="str">
        <f>VLOOKUP($H5738,'Emission Factors'!$B$2:$F$3,5, FALSE)</f>
        <v>E6GAL</v>
      </c>
      <c r="O5738" s="42">
        <f>J5738*L5738/2000</f>
        <v>1.3731088663195758</v>
      </c>
      <c r="P5738" s="2" t="s">
        <v>2651</v>
      </c>
      <c r="Q5738" s="42">
        <f>IF(ISNA(VLOOKUP(CONCATENATE(A5738,H5738),'Point Emissions'!C$2:E$233,3,FALSE)),0,VLOOKUP(CONCATENATE(A5738,H5738),'Point Emissions'!C$2:E$233,3,FALSE))</f>
        <v>0</v>
      </c>
      <c r="R5738" s="2" t="s">
        <v>2651</v>
      </c>
      <c r="S5738" s="43">
        <f>IF(O5738-Q5738&gt;=0,O5738-Q5738,0)</f>
        <v>1.3731088663195758</v>
      </c>
      <c r="T5738" s="2" t="s">
        <v>2651</v>
      </c>
    </row>
    <row r="5739" spans="1:20">
      <c r="A5739" t="s">
        <v>4432</v>
      </c>
      <c r="B5739" t="s">
        <v>4409</v>
      </c>
      <c r="C5739" t="s">
        <v>2327</v>
      </c>
      <c r="D5739" t="s">
        <v>4433</v>
      </c>
      <c r="E5739" t="s">
        <v>2285</v>
      </c>
      <c r="F5739" t="s">
        <v>4410</v>
      </c>
      <c r="G5739" s="9" t="s">
        <v>4620</v>
      </c>
      <c r="H5739" t="s">
        <v>4628</v>
      </c>
      <c r="I5739" t="s">
        <v>4629</v>
      </c>
      <c r="J5739" s="14">
        <f>VLOOKUP(Emissions!A4518,'County Activity'!A$2:J$3224,9,FALSE)</f>
        <v>4715.4975926497564</v>
      </c>
      <c r="K5739" s="14" t="str">
        <f>VLOOKUP(Emissions!B2260,'County Activity'!B$2:J$3224,9,FALSE)</f>
        <v>E6GAL</v>
      </c>
      <c r="L5739" s="20">
        <f>VLOOKUP($H5739,'Emission Factors'!$B$2:$F$3,3, FALSE)</f>
        <v>0.16900000000000001</v>
      </c>
      <c r="M5739" s="19" t="str">
        <f>VLOOKUP($H5739,'Emission Factors'!$B$2:$F$3,4, FALSE)</f>
        <v>LB</v>
      </c>
      <c r="N5739" s="19" t="str">
        <f>VLOOKUP($H5739,'Emission Factors'!$B$2:$F$3,5, FALSE)</f>
        <v>E6GAL</v>
      </c>
      <c r="O5739" s="42">
        <f>J5739*L5739/2000</f>
        <v>0.39845954657890448</v>
      </c>
      <c r="P5739" s="2" t="s">
        <v>2651</v>
      </c>
      <c r="Q5739" s="42">
        <f>IF(ISNA(VLOOKUP(CONCATENATE(A5739,H5739),'Point Emissions'!C$2:E$233,3,FALSE)),0,VLOOKUP(CONCATENATE(A5739,H5739),'Point Emissions'!C$2:E$233,3,FALSE))</f>
        <v>0</v>
      </c>
      <c r="R5739" s="2" t="s">
        <v>2651</v>
      </c>
      <c r="S5739" s="43">
        <f>IF(O5739-Q5739&gt;=0,O5739-Q5739,0)</f>
        <v>0.39845954657890448</v>
      </c>
      <c r="T5739" s="2" t="s">
        <v>2651</v>
      </c>
    </row>
    <row r="5740" spans="1:20">
      <c r="A5740" t="s">
        <v>1472</v>
      </c>
      <c r="B5740" t="s">
        <v>1425</v>
      </c>
      <c r="C5740" t="s">
        <v>2390</v>
      </c>
      <c r="D5740" t="s">
        <v>2373</v>
      </c>
      <c r="E5740" t="s">
        <v>2285</v>
      </c>
      <c r="F5740" t="s">
        <v>1426</v>
      </c>
      <c r="G5740" s="9" t="s">
        <v>4620</v>
      </c>
      <c r="H5740" t="s">
        <v>2274</v>
      </c>
      <c r="I5740" t="s">
        <v>4630</v>
      </c>
      <c r="J5740" s="14">
        <f>VLOOKUP(Emissions!A3039,'County Activity'!A$2:J$3224,9,FALSE)</f>
        <v>339.70796918729104</v>
      </c>
      <c r="K5740" s="14" t="str">
        <f>VLOOKUP(Emissions!B4743,'County Activity'!B$2:J$3224,9,FALSE)</f>
        <v>E6GAL</v>
      </c>
      <c r="L5740" s="20">
        <f>VLOOKUP($H5740,'Emission Factors'!$B$2:$F$3,3, FALSE)</f>
        <v>0.85</v>
      </c>
      <c r="M5740" s="19" t="str">
        <f>VLOOKUP($H5740,'Emission Factors'!$B$2:$F$3,4, FALSE)</f>
        <v>LB</v>
      </c>
      <c r="N5740" s="19" t="str">
        <f>VLOOKUP($H5740,'Emission Factors'!$B$2:$F$3,5, FALSE)</f>
        <v>E6GAL</v>
      </c>
      <c r="O5740" s="42">
        <f>J5740*L5740/2000</f>
        <v>0.14437588690459871</v>
      </c>
      <c r="P5740" s="2" t="s">
        <v>2651</v>
      </c>
      <c r="Q5740" s="42">
        <f>IF(ISNA(VLOOKUP(CONCATENATE(A5740,H5740),'Point Emissions'!C$2:E$233,3,FALSE)),0,VLOOKUP(CONCATENATE(A5740,H5740),'Point Emissions'!C$2:E$233,3,FALSE))</f>
        <v>0</v>
      </c>
      <c r="R5740" s="2" t="s">
        <v>2651</v>
      </c>
      <c r="S5740" s="43">
        <f>IF(O5740-Q5740&gt;=0,O5740-Q5740,0)</f>
        <v>0.14437588690459871</v>
      </c>
      <c r="T5740" s="2" t="s">
        <v>2651</v>
      </c>
    </row>
    <row r="5741" spans="1:20">
      <c r="A5741" t="s">
        <v>1064</v>
      </c>
      <c r="B5741" t="s">
        <v>1053</v>
      </c>
      <c r="C5741" t="s">
        <v>2306</v>
      </c>
      <c r="D5741" t="s">
        <v>1065</v>
      </c>
      <c r="E5741" t="s">
        <v>2285</v>
      </c>
      <c r="F5741" t="s">
        <v>1054</v>
      </c>
      <c r="G5741" s="9" t="s">
        <v>4620</v>
      </c>
      <c r="H5741" t="s">
        <v>2274</v>
      </c>
      <c r="I5741" t="s">
        <v>4630</v>
      </c>
      <c r="J5741" s="14">
        <f>VLOOKUP(Emissions!A5923,'County Activity'!A$2:J$3224,9,FALSE)</f>
        <v>4668.9670799019113</v>
      </c>
      <c r="K5741" s="14" t="str">
        <f>VLOOKUP(Emissions!B6185,'County Activity'!B$2:J$3224,9,FALSE)</f>
        <v>E6GAL</v>
      </c>
      <c r="L5741" s="20">
        <f>VLOOKUP($H5741,'Emission Factors'!$B$2:$F$3,3, FALSE)</f>
        <v>0.85</v>
      </c>
      <c r="M5741" s="19" t="str">
        <f>VLOOKUP($H5741,'Emission Factors'!$B$2:$F$3,4, FALSE)</f>
        <v>LB</v>
      </c>
      <c r="N5741" s="19" t="str">
        <f>VLOOKUP($H5741,'Emission Factors'!$B$2:$F$3,5, FALSE)</f>
        <v>E6GAL</v>
      </c>
      <c r="O5741" s="42">
        <f>J5741*L5741/2000</f>
        <v>1.9843110089583123</v>
      </c>
      <c r="P5741" s="2" t="s">
        <v>2651</v>
      </c>
      <c r="Q5741" s="42">
        <f>IF(ISNA(VLOOKUP(CONCATENATE(A5741,H5741),'Point Emissions'!C$2:E$233,3,FALSE)),0,VLOOKUP(CONCATENATE(A5741,H5741),'Point Emissions'!C$2:E$233,3,FALSE))</f>
        <v>0</v>
      </c>
      <c r="R5741" s="2" t="s">
        <v>2651</v>
      </c>
      <c r="S5741" s="43">
        <f>IF(O5741-Q5741&gt;=0,O5741-Q5741,0)</f>
        <v>1.9843110089583123</v>
      </c>
      <c r="T5741" s="2" t="s">
        <v>2651</v>
      </c>
    </row>
    <row r="5742" spans="1:20">
      <c r="A5742" t="s">
        <v>4948</v>
      </c>
      <c r="B5742" t="s">
        <v>4808</v>
      </c>
      <c r="C5742" t="s">
        <v>3307</v>
      </c>
      <c r="D5742" t="s">
        <v>4949</v>
      </c>
      <c r="E5742" t="s">
        <v>2285</v>
      </c>
      <c r="F5742" t="s">
        <v>4810</v>
      </c>
      <c r="G5742" s="9" t="s">
        <v>4620</v>
      </c>
      <c r="H5742" t="s">
        <v>2274</v>
      </c>
      <c r="I5742" t="s">
        <v>4630</v>
      </c>
      <c r="J5742" s="14">
        <f>VLOOKUP(Emissions!A1773,'County Activity'!A$2:J$3224,9,FALSE)</f>
        <v>738.91607098676047</v>
      </c>
      <c r="K5742" s="14" t="str">
        <f>VLOOKUP(Emissions!B4110,'County Activity'!B$2:J$3224,9,FALSE)</f>
        <v>E6GAL</v>
      </c>
      <c r="L5742" s="20">
        <f>VLOOKUP($H5742,'Emission Factors'!$B$2:$F$3,3, FALSE)</f>
        <v>0.85</v>
      </c>
      <c r="M5742" s="19" t="str">
        <f>VLOOKUP($H5742,'Emission Factors'!$B$2:$F$3,4, FALSE)</f>
        <v>LB</v>
      </c>
      <c r="N5742" s="19" t="str">
        <f>VLOOKUP($H5742,'Emission Factors'!$B$2:$F$3,5, FALSE)</f>
        <v>E6GAL</v>
      </c>
      <c r="O5742" s="42">
        <f>J5742*L5742/2000</f>
        <v>0.31403933016937324</v>
      </c>
      <c r="P5742" s="2" t="s">
        <v>2651</v>
      </c>
      <c r="Q5742" s="42">
        <f>IF(ISNA(VLOOKUP(CONCATENATE(A5742,H5742),'Point Emissions'!C$2:E$233,3,FALSE)),0,VLOOKUP(CONCATENATE(A5742,H5742),'Point Emissions'!C$2:E$233,3,FALSE))</f>
        <v>0</v>
      </c>
      <c r="R5742" s="2" t="s">
        <v>2651</v>
      </c>
      <c r="S5742" s="43">
        <f>IF(O5742-Q5742&gt;=0,O5742-Q5742,0)</f>
        <v>0.31403933016937324</v>
      </c>
      <c r="T5742" s="2" t="s">
        <v>2651</v>
      </c>
    </row>
    <row r="5743" spans="1:20">
      <c r="A5743" t="s">
        <v>1852</v>
      </c>
      <c r="B5743" t="s">
        <v>1840</v>
      </c>
      <c r="C5743" t="s">
        <v>2306</v>
      </c>
      <c r="D5743" t="s">
        <v>1853</v>
      </c>
      <c r="E5743" t="s">
        <v>2285</v>
      </c>
      <c r="F5743" t="s">
        <v>1842</v>
      </c>
      <c r="G5743" s="9" t="s">
        <v>4620</v>
      </c>
      <c r="H5743" t="s">
        <v>2274</v>
      </c>
      <c r="I5743" t="s">
        <v>4630</v>
      </c>
      <c r="J5743" s="14">
        <f>VLOOKUP(Emissions!A2401,'County Activity'!A$2:J$3224,9,FALSE)</f>
        <v>1153.0792653211531</v>
      </c>
      <c r="K5743" s="14" t="str">
        <f>VLOOKUP(Emissions!B4424,'County Activity'!B$2:J$3224,9,FALSE)</f>
        <v>E6GAL</v>
      </c>
      <c r="L5743" s="20">
        <f>VLOOKUP($H5743,'Emission Factors'!$B$2:$F$3,3, FALSE)</f>
        <v>0.85</v>
      </c>
      <c r="M5743" s="19" t="str">
        <f>VLOOKUP($H5743,'Emission Factors'!$B$2:$F$3,4, FALSE)</f>
        <v>LB</v>
      </c>
      <c r="N5743" s="19" t="str">
        <f>VLOOKUP($H5743,'Emission Factors'!$B$2:$F$3,5, FALSE)</f>
        <v>E6GAL</v>
      </c>
      <c r="O5743" s="42">
        <f>J5743*L5743/2000</f>
        <v>0.49005868776149003</v>
      </c>
      <c r="P5743" s="2" t="s">
        <v>2651</v>
      </c>
      <c r="Q5743" s="42">
        <f>IF(ISNA(VLOOKUP(CONCATENATE(A5743,H5743),'Point Emissions'!C$2:E$233,3,FALSE)),0,VLOOKUP(CONCATENATE(A5743,H5743),'Point Emissions'!C$2:E$233,3,FALSE))</f>
        <v>0</v>
      </c>
      <c r="R5743" s="2" t="s">
        <v>2651</v>
      </c>
      <c r="S5743" s="43">
        <f>IF(O5743-Q5743&gt;=0,O5743-Q5743,0)</f>
        <v>0.49005868776149003</v>
      </c>
      <c r="T5743" s="2" t="s">
        <v>2651</v>
      </c>
    </row>
    <row r="5744" spans="1:20">
      <c r="A5744" t="s">
        <v>3033</v>
      </c>
      <c r="B5744" t="s">
        <v>3004</v>
      </c>
      <c r="C5744" t="s">
        <v>2336</v>
      </c>
      <c r="D5744" t="s">
        <v>3034</v>
      </c>
      <c r="E5744" t="s">
        <v>2285</v>
      </c>
      <c r="F5744" t="s">
        <v>3006</v>
      </c>
      <c r="G5744" s="9" t="s">
        <v>4620</v>
      </c>
      <c r="H5744" t="s">
        <v>2274</v>
      </c>
      <c r="I5744" t="s">
        <v>4630</v>
      </c>
      <c r="J5744" s="14">
        <f>VLOOKUP(Emissions!A675,'County Activity'!A$2:J$3224,9,FALSE)</f>
        <v>276.81331878346003</v>
      </c>
      <c r="K5744" s="14" t="str">
        <f>VLOOKUP(Emissions!B3561,'County Activity'!B$2:J$3224,9,FALSE)</f>
        <v>E6GAL</v>
      </c>
      <c r="L5744" s="20">
        <f>VLOOKUP($H5744,'Emission Factors'!$B$2:$F$3,3, FALSE)</f>
        <v>0.85</v>
      </c>
      <c r="M5744" s="19" t="str">
        <f>VLOOKUP($H5744,'Emission Factors'!$B$2:$F$3,4, FALSE)</f>
        <v>LB</v>
      </c>
      <c r="N5744" s="19" t="str">
        <f>VLOOKUP($H5744,'Emission Factors'!$B$2:$F$3,5, FALSE)</f>
        <v>E6GAL</v>
      </c>
      <c r="O5744" s="42">
        <f>J5744*L5744/2000</f>
        <v>0.11764566048297051</v>
      </c>
      <c r="P5744" s="2" t="s">
        <v>2651</v>
      </c>
      <c r="Q5744" s="42">
        <f>IF(ISNA(VLOOKUP(CONCATENATE(A5744,H5744),'Point Emissions'!C$2:E$233,3,FALSE)),0,VLOOKUP(CONCATENATE(A5744,H5744),'Point Emissions'!C$2:E$233,3,FALSE))</f>
        <v>0</v>
      </c>
      <c r="R5744" s="2" t="s">
        <v>2651</v>
      </c>
      <c r="S5744" s="43">
        <f>IF(O5744-Q5744&gt;=0,O5744-Q5744,0)</f>
        <v>0.11764566048297051</v>
      </c>
      <c r="T5744" s="2" t="s">
        <v>2651</v>
      </c>
    </row>
    <row r="5745" spans="1:20">
      <c r="A5745" t="s">
        <v>2621</v>
      </c>
      <c r="B5745" t="s">
        <v>2593</v>
      </c>
      <c r="C5745" t="s">
        <v>2330</v>
      </c>
      <c r="D5745" t="s">
        <v>2622</v>
      </c>
      <c r="E5745" t="s">
        <v>2285</v>
      </c>
      <c r="F5745" t="s">
        <v>2595</v>
      </c>
      <c r="G5745" s="9" t="s">
        <v>4620</v>
      </c>
      <c r="H5745" t="s">
        <v>2274</v>
      </c>
      <c r="I5745" t="s">
        <v>4630</v>
      </c>
      <c r="J5745" s="14">
        <f>VLOOKUP(Emissions!A255,'County Activity'!A$2:J$3224,9,FALSE)</f>
        <v>123.54763811506118</v>
      </c>
      <c r="K5745" s="14" t="str">
        <f>VLOOKUP(Emissions!B3351,'County Activity'!B$2:J$3224,9,FALSE)</f>
        <v>E6GAL</v>
      </c>
      <c r="L5745" s="20">
        <f>VLOOKUP($H5745,'Emission Factors'!$B$2:$F$3,3, FALSE)</f>
        <v>0.85</v>
      </c>
      <c r="M5745" s="19" t="str">
        <f>VLOOKUP($H5745,'Emission Factors'!$B$2:$F$3,4, FALSE)</f>
        <v>LB</v>
      </c>
      <c r="N5745" s="19" t="str">
        <f>VLOOKUP($H5745,'Emission Factors'!$B$2:$F$3,5, FALSE)</f>
        <v>E6GAL</v>
      </c>
      <c r="O5745" s="42">
        <f>J5745*L5745/2000</f>
        <v>5.2507746198900994E-2</v>
      </c>
      <c r="P5745" s="2" t="s">
        <v>2651</v>
      </c>
      <c r="Q5745" s="42">
        <f>IF(ISNA(VLOOKUP(CONCATENATE(A5745,H5745),'Point Emissions'!C$2:E$233,3,FALSE)),0,VLOOKUP(CONCATENATE(A5745,H5745),'Point Emissions'!C$2:E$233,3,FALSE))</f>
        <v>0</v>
      </c>
      <c r="R5745" s="2" t="s">
        <v>2651</v>
      </c>
      <c r="S5745" s="43">
        <f>IF(O5745-Q5745&gt;=0,O5745-Q5745,0)</f>
        <v>5.2507746198900994E-2</v>
      </c>
      <c r="T5745" s="2" t="s">
        <v>2651</v>
      </c>
    </row>
    <row r="5746" spans="1:20">
      <c r="A5746" t="s">
        <v>1207</v>
      </c>
      <c r="B5746" t="s">
        <v>1190</v>
      </c>
      <c r="C5746" t="s">
        <v>2321</v>
      </c>
      <c r="D5746" t="s">
        <v>1208</v>
      </c>
      <c r="E5746" t="s">
        <v>2285</v>
      </c>
      <c r="F5746" t="s">
        <v>1191</v>
      </c>
      <c r="G5746" s="9" t="s">
        <v>4620</v>
      </c>
      <c r="H5746" t="s">
        <v>4628</v>
      </c>
      <c r="I5746" t="s">
        <v>4629</v>
      </c>
      <c r="J5746" s="14">
        <f>VLOOKUP(Emissions!A6120,'County Activity'!A$2:J$3224,9,FALSE)</f>
        <v>7008.1420996309535</v>
      </c>
      <c r="K5746" s="14" t="str">
        <f>VLOOKUP(Emissions!B3061,'County Activity'!B$2:J$3224,9,FALSE)</f>
        <v>E6GAL</v>
      </c>
      <c r="L5746" s="20">
        <f>VLOOKUP($H5746,'Emission Factors'!$B$2:$F$3,3, FALSE)</f>
        <v>0.16900000000000001</v>
      </c>
      <c r="M5746" s="19" t="str">
        <f>VLOOKUP($H5746,'Emission Factors'!$B$2:$F$3,4, FALSE)</f>
        <v>LB</v>
      </c>
      <c r="N5746" s="19" t="str">
        <f>VLOOKUP($H5746,'Emission Factors'!$B$2:$F$3,5, FALSE)</f>
        <v>E6GAL</v>
      </c>
      <c r="O5746" s="42">
        <f>J5746*L5746/2000</f>
        <v>0.59218800741881561</v>
      </c>
      <c r="P5746" s="2" t="s">
        <v>2651</v>
      </c>
      <c r="Q5746" s="42">
        <f>IF(ISNA(VLOOKUP(CONCATENATE(A5746,H5746),'Point Emissions'!C$2:E$233,3,FALSE)),0,VLOOKUP(CONCATENATE(A5746,H5746),'Point Emissions'!C$2:E$233,3,FALSE))</f>
        <v>0</v>
      </c>
      <c r="R5746" s="2" t="s">
        <v>2651</v>
      </c>
      <c r="S5746" s="43">
        <f>IF(O5746-Q5746&gt;=0,O5746-Q5746,0)</f>
        <v>0.59218800741881561</v>
      </c>
      <c r="T5746" s="2" t="s">
        <v>2651</v>
      </c>
    </row>
    <row r="5747" spans="1:20">
      <c r="A5747" t="s">
        <v>116</v>
      </c>
      <c r="B5747" t="s">
        <v>109</v>
      </c>
      <c r="C5747" t="s">
        <v>2300</v>
      </c>
      <c r="D5747" t="s">
        <v>2605</v>
      </c>
      <c r="E5747" t="s">
        <v>2285</v>
      </c>
      <c r="F5747" t="s">
        <v>110</v>
      </c>
      <c r="G5747" s="9" t="s">
        <v>4620</v>
      </c>
      <c r="H5747" t="s">
        <v>2274</v>
      </c>
      <c r="I5747" t="s">
        <v>4630</v>
      </c>
      <c r="J5747" s="14">
        <f>VLOOKUP(Emissions!A4869,'County Activity'!A$2:J$3224,9,FALSE)</f>
        <v>1230.1284144411211</v>
      </c>
      <c r="K5747" s="14" t="str">
        <f>VLOOKUP(Emissions!B5658,'County Activity'!B$2:J$3224,9,FALSE)</f>
        <v>E6GAL</v>
      </c>
      <c r="L5747" s="20">
        <f>VLOOKUP($H5747,'Emission Factors'!$B$2:$F$3,3, FALSE)</f>
        <v>0.85</v>
      </c>
      <c r="M5747" s="19" t="str">
        <f>VLOOKUP($H5747,'Emission Factors'!$B$2:$F$3,4, FALSE)</f>
        <v>LB</v>
      </c>
      <c r="N5747" s="19" t="str">
        <f>VLOOKUP($H5747,'Emission Factors'!$B$2:$F$3,5, FALSE)</f>
        <v>E6GAL</v>
      </c>
      <c r="O5747" s="42">
        <f>J5747*L5747/2000</f>
        <v>0.52280457613747644</v>
      </c>
      <c r="P5747" s="2" t="s">
        <v>2651</v>
      </c>
      <c r="Q5747" s="42">
        <f>IF(ISNA(VLOOKUP(CONCATENATE(A5747,H5747),'Point Emissions'!C$2:E$233,3,FALSE)),0,VLOOKUP(CONCATENATE(A5747,H5747),'Point Emissions'!C$2:E$233,3,FALSE))</f>
        <v>0</v>
      </c>
      <c r="R5747" s="2" t="s">
        <v>2651</v>
      </c>
      <c r="S5747" s="43">
        <f>IF(O5747-Q5747&gt;=0,O5747-Q5747,0)</f>
        <v>0.52280457613747644</v>
      </c>
      <c r="T5747" s="2" t="s">
        <v>2651</v>
      </c>
    </row>
    <row r="5748" spans="1:20">
      <c r="A5748" t="s">
        <v>512</v>
      </c>
      <c r="B5748" t="s">
        <v>232</v>
      </c>
      <c r="C5748" t="s">
        <v>513</v>
      </c>
      <c r="D5748" t="s">
        <v>2436</v>
      </c>
      <c r="E5748" t="s">
        <v>2285</v>
      </c>
      <c r="F5748" t="s">
        <v>233</v>
      </c>
      <c r="G5748" s="9" t="s">
        <v>4620</v>
      </c>
      <c r="H5748" t="s">
        <v>4628</v>
      </c>
      <c r="I5748" t="s">
        <v>4629</v>
      </c>
      <c r="J5748" s="14">
        <f>VLOOKUP(Emissions!A5386,'County Activity'!A$2:J$3224,9,FALSE)</f>
        <v>1982.7506516054987</v>
      </c>
      <c r="K5748" s="14" t="str">
        <f>VLOOKUP(Emissions!B2694,'County Activity'!B$2:J$3224,9,FALSE)</f>
        <v>E6GAL</v>
      </c>
      <c r="L5748" s="20">
        <f>VLOOKUP($H5748,'Emission Factors'!$B$2:$F$3,3, FALSE)</f>
        <v>0.16900000000000001</v>
      </c>
      <c r="M5748" s="19" t="str">
        <f>VLOOKUP($H5748,'Emission Factors'!$B$2:$F$3,4, FALSE)</f>
        <v>LB</v>
      </c>
      <c r="N5748" s="19" t="str">
        <f>VLOOKUP($H5748,'Emission Factors'!$B$2:$F$3,5, FALSE)</f>
        <v>E6GAL</v>
      </c>
      <c r="O5748" s="42">
        <f>J5748*L5748/2000</f>
        <v>0.16754243006066466</v>
      </c>
      <c r="P5748" s="2" t="s">
        <v>2651</v>
      </c>
      <c r="Q5748" s="42">
        <f>IF(ISNA(VLOOKUP(CONCATENATE(A5748,H5748),'Point Emissions'!C$2:E$233,3,FALSE)),0,VLOOKUP(CONCATENATE(A5748,H5748),'Point Emissions'!C$2:E$233,3,FALSE))</f>
        <v>0</v>
      </c>
      <c r="R5748" s="2" t="s">
        <v>2651</v>
      </c>
      <c r="S5748" s="43">
        <f>IF(O5748-Q5748&gt;=0,O5748-Q5748,0)</f>
        <v>0.16754243006066466</v>
      </c>
      <c r="T5748" s="2" t="s">
        <v>2651</v>
      </c>
    </row>
    <row r="5749" spans="1:20">
      <c r="A5749" t="s">
        <v>1155</v>
      </c>
      <c r="B5749" t="s">
        <v>1116</v>
      </c>
      <c r="C5749" t="s">
        <v>2375</v>
      </c>
      <c r="D5749" t="s">
        <v>1156</v>
      </c>
      <c r="E5749" t="s">
        <v>2285</v>
      </c>
      <c r="F5749" t="s">
        <v>1117</v>
      </c>
      <c r="G5749" s="9" t="s">
        <v>4620</v>
      </c>
      <c r="H5749" t="s">
        <v>2274</v>
      </c>
      <c r="I5749" t="s">
        <v>4630</v>
      </c>
      <c r="J5749" s="14">
        <f>VLOOKUP(Emissions!A6047,'County Activity'!A$2:J$3224,9,FALSE)</f>
        <v>5863.1328200031639</v>
      </c>
      <c r="K5749" s="14" t="str">
        <f>VLOOKUP(Emissions!B6247,'County Activity'!B$2:J$3224,9,FALSE)</f>
        <v>E6GAL</v>
      </c>
      <c r="L5749" s="20">
        <f>VLOOKUP($H5749,'Emission Factors'!$B$2:$F$3,3, FALSE)</f>
        <v>0.85</v>
      </c>
      <c r="M5749" s="19" t="str">
        <f>VLOOKUP($H5749,'Emission Factors'!$B$2:$F$3,4, FALSE)</f>
        <v>LB</v>
      </c>
      <c r="N5749" s="19" t="str">
        <f>VLOOKUP($H5749,'Emission Factors'!$B$2:$F$3,5, FALSE)</f>
        <v>E6GAL</v>
      </c>
      <c r="O5749" s="42">
        <f>J5749*L5749/2000</f>
        <v>2.4918314485013449</v>
      </c>
      <c r="P5749" s="2" t="s">
        <v>2651</v>
      </c>
      <c r="Q5749" s="42">
        <f>IF(ISNA(VLOOKUP(CONCATENATE(A5749,H5749),'Point Emissions'!C$2:E$233,3,FALSE)),0,VLOOKUP(CONCATENATE(A5749,H5749),'Point Emissions'!C$2:E$233,3,FALSE))</f>
        <v>0</v>
      </c>
      <c r="R5749" s="2" t="s">
        <v>2651</v>
      </c>
      <c r="S5749" s="43">
        <f>IF(O5749-Q5749&gt;=0,O5749-Q5749,0)</f>
        <v>2.4918314485013449</v>
      </c>
      <c r="T5749" s="2" t="s">
        <v>2651</v>
      </c>
    </row>
    <row r="5750" spans="1:20">
      <c r="A5750" t="s">
        <v>1286</v>
      </c>
      <c r="B5750" t="s">
        <v>1190</v>
      </c>
      <c r="C5750" t="s">
        <v>2474</v>
      </c>
      <c r="D5750" t="s">
        <v>103</v>
      </c>
      <c r="E5750" t="s">
        <v>2285</v>
      </c>
      <c r="F5750" t="s">
        <v>1191</v>
      </c>
      <c r="G5750" s="9" t="s">
        <v>4620</v>
      </c>
      <c r="H5750" t="s">
        <v>2274</v>
      </c>
      <c r="I5750" t="s">
        <v>4630</v>
      </c>
      <c r="J5750" s="14">
        <f>VLOOKUP(Emissions!A6225,'County Activity'!A$2:J$3224,9,FALSE)</f>
        <v>52399.441867095629</v>
      </c>
      <c r="K5750" s="14" t="str">
        <f>VLOOKUP(Emissions!B6336,'County Activity'!B$2:J$3224,9,FALSE)</f>
        <v>E6GAL</v>
      </c>
      <c r="L5750" s="20">
        <f>VLOOKUP($H5750,'Emission Factors'!$B$2:$F$3,3, FALSE)</f>
        <v>0.85</v>
      </c>
      <c r="M5750" s="19" t="str">
        <f>VLOOKUP($H5750,'Emission Factors'!$B$2:$F$3,4, FALSE)</f>
        <v>LB</v>
      </c>
      <c r="N5750" s="19" t="str">
        <f>VLOOKUP($H5750,'Emission Factors'!$B$2:$F$3,5, FALSE)</f>
        <v>E6GAL</v>
      </c>
      <c r="O5750" s="42">
        <f>J5750*L5750/2000</f>
        <v>22.269762793515643</v>
      </c>
      <c r="P5750" s="2" t="s">
        <v>2651</v>
      </c>
      <c r="Q5750" s="42">
        <f>IF(ISNA(VLOOKUP(CONCATENATE(A5750,H5750),'Point Emissions'!C$2:E$233,3,FALSE)),0,VLOOKUP(CONCATENATE(A5750,H5750),'Point Emissions'!C$2:E$233,3,FALSE))</f>
        <v>0</v>
      </c>
      <c r="R5750" s="2" t="s">
        <v>2651</v>
      </c>
      <c r="S5750" s="43">
        <f>IF(O5750-Q5750&gt;=0,O5750-Q5750,0)</f>
        <v>22.269762793515643</v>
      </c>
      <c r="T5750" s="2" t="s">
        <v>2651</v>
      </c>
    </row>
    <row r="5751" spans="1:20">
      <c r="A5751" t="s">
        <v>2365</v>
      </c>
      <c r="B5751" t="s">
        <v>2282</v>
      </c>
      <c r="C5751" t="s">
        <v>2366</v>
      </c>
      <c r="D5751" t="s">
        <v>2367</v>
      </c>
      <c r="E5751" t="s">
        <v>2285</v>
      </c>
      <c r="F5751" t="s">
        <v>2286</v>
      </c>
      <c r="G5751" s="9" t="s">
        <v>4620</v>
      </c>
      <c r="H5751" t="s">
        <v>2274</v>
      </c>
      <c r="I5751" t="s">
        <v>4630</v>
      </c>
      <c r="J5751" s="14">
        <f>VLOOKUP(Emissions!A57,'County Activity'!A$2:J$3224,9,FALSE)</f>
        <v>8.3902232208776653</v>
      </c>
      <c r="K5751" s="14" t="str">
        <f>VLOOKUP(Emissions!B3252,'County Activity'!B$2:J$3224,9,FALSE)</f>
        <v>E6GAL</v>
      </c>
      <c r="L5751" s="20">
        <f>VLOOKUP($H5751,'Emission Factors'!$B$2:$F$3,3, FALSE)</f>
        <v>0.85</v>
      </c>
      <c r="M5751" s="19" t="str">
        <f>VLOOKUP($H5751,'Emission Factors'!$B$2:$F$3,4, FALSE)</f>
        <v>LB</v>
      </c>
      <c r="N5751" s="19" t="str">
        <f>VLOOKUP($H5751,'Emission Factors'!$B$2:$F$3,5, FALSE)</f>
        <v>E6GAL</v>
      </c>
      <c r="O5751" s="42">
        <f>J5751*L5751/2000</f>
        <v>3.5658448688730077E-3</v>
      </c>
      <c r="P5751" s="2" t="s">
        <v>2651</v>
      </c>
      <c r="Q5751" s="42">
        <f>IF(ISNA(VLOOKUP(CONCATENATE(A5751,H5751),'Point Emissions'!C$2:E$233,3,FALSE)),0,VLOOKUP(CONCATENATE(A5751,H5751),'Point Emissions'!C$2:E$233,3,FALSE))</f>
        <v>0</v>
      </c>
      <c r="R5751" s="2" t="s">
        <v>2651</v>
      </c>
      <c r="S5751" s="43">
        <f>IF(O5751-Q5751&gt;=0,O5751-Q5751,0)</f>
        <v>3.5658448688730077E-3</v>
      </c>
      <c r="T5751" s="2" t="s">
        <v>2651</v>
      </c>
    </row>
    <row r="5752" spans="1:20">
      <c r="A5752" t="s">
        <v>3459</v>
      </c>
      <c r="B5752" t="s">
        <v>3123</v>
      </c>
      <c r="C5752" t="s">
        <v>3460</v>
      </c>
      <c r="D5752" t="s">
        <v>3461</v>
      </c>
      <c r="E5752" t="s">
        <v>2285</v>
      </c>
      <c r="F5752" t="s">
        <v>3125</v>
      </c>
      <c r="G5752" s="9" t="s">
        <v>4620</v>
      </c>
      <c r="H5752" t="s">
        <v>2274</v>
      </c>
      <c r="I5752" t="s">
        <v>4630</v>
      </c>
      <c r="J5752" s="14">
        <f>VLOOKUP(Emissions!A1085,'County Activity'!A$2:J$3224,9,FALSE)</f>
        <v>85.183182318834298</v>
      </c>
      <c r="K5752" s="14" t="str">
        <f>VLOOKUP(Emissions!B3766,'County Activity'!B$2:J$3224,9,FALSE)</f>
        <v>E6GAL</v>
      </c>
      <c r="L5752" s="20">
        <f>VLOOKUP($H5752,'Emission Factors'!$B$2:$F$3,3, FALSE)</f>
        <v>0.85</v>
      </c>
      <c r="M5752" s="19" t="str">
        <f>VLOOKUP($H5752,'Emission Factors'!$B$2:$F$3,4, FALSE)</f>
        <v>LB</v>
      </c>
      <c r="N5752" s="19" t="str">
        <f>VLOOKUP($H5752,'Emission Factors'!$B$2:$F$3,5, FALSE)</f>
        <v>E6GAL</v>
      </c>
      <c r="O5752" s="42">
        <f>J5752*L5752/2000</f>
        <v>3.6202852485504582E-2</v>
      </c>
      <c r="P5752" s="2" t="s">
        <v>2651</v>
      </c>
      <c r="Q5752" s="42">
        <f>IF(ISNA(VLOOKUP(CONCATENATE(A5752,H5752),'Point Emissions'!C$2:E$233,3,FALSE)),0,VLOOKUP(CONCATENATE(A5752,H5752),'Point Emissions'!C$2:E$233,3,FALSE))</f>
        <v>0</v>
      </c>
      <c r="R5752" s="2" t="s">
        <v>2651</v>
      </c>
      <c r="S5752" s="43">
        <f>IF(O5752-Q5752&gt;=0,O5752-Q5752,0)</f>
        <v>3.6202852485504582E-2</v>
      </c>
      <c r="T5752" s="2" t="s">
        <v>2651</v>
      </c>
    </row>
    <row r="5753" spans="1:20">
      <c r="A5753" t="s">
        <v>3331</v>
      </c>
      <c r="B5753" t="s">
        <v>3123</v>
      </c>
      <c r="C5753" t="s">
        <v>3332</v>
      </c>
      <c r="D5753" t="s">
        <v>2682</v>
      </c>
      <c r="E5753" t="s">
        <v>2285</v>
      </c>
      <c r="F5753" t="s">
        <v>3125</v>
      </c>
      <c r="G5753" s="9" t="s">
        <v>4620</v>
      </c>
      <c r="H5753" t="s">
        <v>2274</v>
      </c>
      <c r="I5753" t="s">
        <v>4630</v>
      </c>
      <c r="J5753" s="14">
        <f>VLOOKUP(Emissions!A989,'County Activity'!A$2:J$3224,9,FALSE)</f>
        <v>385.37384061084663</v>
      </c>
      <c r="K5753" s="14" t="str">
        <f>VLOOKUP(Emissions!B3718,'County Activity'!B$2:J$3224,9,FALSE)</f>
        <v>E6GAL</v>
      </c>
      <c r="L5753" s="20">
        <f>VLOOKUP($H5753,'Emission Factors'!$B$2:$F$3,3, FALSE)</f>
        <v>0.85</v>
      </c>
      <c r="M5753" s="19" t="str">
        <f>VLOOKUP($H5753,'Emission Factors'!$B$2:$F$3,4, FALSE)</f>
        <v>LB</v>
      </c>
      <c r="N5753" s="19" t="str">
        <f>VLOOKUP($H5753,'Emission Factors'!$B$2:$F$3,5, FALSE)</f>
        <v>E6GAL</v>
      </c>
      <c r="O5753" s="42">
        <f>J5753*L5753/2000</f>
        <v>0.1637838822596098</v>
      </c>
      <c r="P5753" s="2" t="s">
        <v>2651</v>
      </c>
      <c r="Q5753" s="42">
        <f>IF(ISNA(VLOOKUP(CONCATENATE(A5753,H5753),'Point Emissions'!C$2:E$233,3,FALSE)),0,VLOOKUP(CONCATENATE(A5753,H5753),'Point Emissions'!C$2:E$233,3,FALSE))</f>
        <v>0</v>
      </c>
      <c r="R5753" s="2" t="s">
        <v>2651</v>
      </c>
      <c r="S5753" s="43">
        <f>IF(O5753-Q5753&gt;=0,O5753-Q5753,0)</f>
        <v>0.1637838822596098</v>
      </c>
      <c r="T5753" s="2" t="s">
        <v>2651</v>
      </c>
    </row>
    <row r="5754" spans="1:20">
      <c r="A5754" t="s">
        <v>4186</v>
      </c>
      <c r="B5754" t="s">
        <v>4110</v>
      </c>
      <c r="C5754" t="s">
        <v>2447</v>
      </c>
      <c r="D5754" t="s">
        <v>4741</v>
      </c>
      <c r="E5754" t="s">
        <v>2285</v>
      </c>
      <c r="F5754" t="s">
        <v>4111</v>
      </c>
      <c r="G5754" s="9" t="s">
        <v>4620</v>
      </c>
      <c r="H5754" t="s">
        <v>2274</v>
      </c>
      <c r="I5754" t="s">
        <v>4630</v>
      </c>
      <c r="J5754" s="14">
        <f>VLOOKUP(Emissions!A4197,'County Activity'!A$2:J$3224,9,FALSE)</f>
        <v>747.14617544388079</v>
      </c>
      <c r="K5754" s="14" t="str">
        <f>VLOOKUP(Emissions!B5322,'County Activity'!B$2:J$3224,9,FALSE)</f>
        <v>E6GAL</v>
      </c>
      <c r="L5754" s="20">
        <f>VLOOKUP($H5754,'Emission Factors'!$B$2:$F$3,3, FALSE)</f>
        <v>0.85</v>
      </c>
      <c r="M5754" s="19" t="str">
        <f>VLOOKUP($H5754,'Emission Factors'!$B$2:$F$3,4, FALSE)</f>
        <v>LB</v>
      </c>
      <c r="N5754" s="19" t="str">
        <f>VLOOKUP($H5754,'Emission Factors'!$B$2:$F$3,5, FALSE)</f>
        <v>E6GAL</v>
      </c>
      <c r="O5754" s="42">
        <f>J5754*L5754/2000</f>
        <v>0.31753712456364935</v>
      </c>
      <c r="P5754" s="2" t="s">
        <v>2651</v>
      </c>
      <c r="Q5754" s="42">
        <f>IF(ISNA(VLOOKUP(CONCATENATE(A5754,H5754),'Point Emissions'!C$2:E$233,3,FALSE)),0,VLOOKUP(CONCATENATE(A5754,H5754),'Point Emissions'!C$2:E$233,3,FALSE))</f>
        <v>0</v>
      </c>
      <c r="R5754" s="2" t="s">
        <v>2651</v>
      </c>
      <c r="S5754" s="43">
        <f>IF(O5754-Q5754&gt;=0,O5754-Q5754,0)</f>
        <v>0.31753712456364935</v>
      </c>
      <c r="T5754" s="2" t="s">
        <v>2651</v>
      </c>
    </row>
    <row r="5755" spans="1:20">
      <c r="A5755" t="s">
        <v>2386</v>
      </c>
      <c r="B5755" t="s">
        <v>2282</v>
      </c>
      <c r="C5755" t="s">
        <v>2387</v>
      </c>
      <c r="D5755" t="s">
        <v>2388</v>
      </c>
      <c r="E5755" t="s">
        <v>2285</v>
      </c>
      <c r="F5755" t="s">
        <v>2286</v>
      </c>
      <c r="G5755" s="9" t="s">
        <v>4620</v>
      </c>
      <c r="H5755" t="s">
        <v>2274</v>
      </c>
      <c r="I5755" t="s">
        <v>4630</v>
      </c>
      <c r="J5755" s="14">
        <f>VLOOKUP(Emissions!A71,'County Activity'!A$2:J$3224,9,FALSE)</f>
        <v>48.227771643670849</v>
      </c>
      <c r="K5755" s="14" t="str">
        <f>VLOOKUP(Emissions!B3259,'County Activity'!B$2:J$3224,9,FALSE)</f>
        <v>E6GAL</v>
      </c>
      <c r="L5755" s="20">
        <f>VLOOKUP($H5755,'Emission Factors'!$B$2:$F$3,3, FALSE)</f>
        <v>0.85</v>
      </c>
      <c r="M5755" s="19" t="str">
        <f>VLOOKUP($H5755,'Emission Factors'!$B$2:$F$3,4, FALSE)</f>
        <v>LB</v>
      </c>
      <c r="N5755" s="19" t="str">
        <f>VLOOKUP($H5755,'Emission Factors'!$B$2:$F$3,5, FALSE)</f>
        <v>E6GAL</v>
      </c>
      <c r="O5755" s="42">
        <f>J5755*L5755/2000</f>
        <v>2.049680294856011E-2</v>
      </c>
      <c r="P5755" s="2" t="s">
        <v>2651</v>
      </c>
      <c r="Q5755" s="42">
        <f>IF(ISNA(VLOOKUP(CONCATENATE(A5755,H5755),'Point Emissions'!C$2:E$233,3,FALSE)),0,VLOOKUP(CONCATENATE(A5755,H5755),'Point Emissions'!C$2:E$233,3,FALSE))</f>
        <v>0</v>
      </c>
      <c r="R5755" s="2" t="s">
        <v>2651</v>
      </c>
      <c r="S5755" s="43">
        <f>IF(O5755-Q5755&gt;=0,O5755-Q5755,0)</f>
        <v>2.049680294856011E-2</v>
      </c>
      <c r="T5755" s="2" t="s">
        <v>2651</v>
      </c>
    </row>
    <row r="5756" spans="1:20">
      <c r="A5756" t="s">
        <v>814</v>
      </c>
      <c r="B5756" t="s">
        <v>811</v>
      </c>
      <c r="C5756" t="s">
        <v>2288</v>
      </c>
      <c r="D5756" t="s">
        <v>815</v>
      </c>
      <c r="E5756" t="s">
        <v>2285</v>
      </c>
      <c r="F5756" t="s">
        <v>813</v>
      </c>
      <c r="G5756" s="9" t="s">
        <v>4620</v>
      </c>
      <c r="H5756" t="s">
        <v>2274</v>
      </c>
      <c r="I5756" t="s">
        <v>4630</v>
      </c>
      <c r="J5756" s="14">
        <f>VLOOKUP(Emissions!A5645,'County Activity'!A$2:J$3224,9,FALSE)</f>
        <v>2833.8779522333102</v>
      </c>
      <c r="K5756" s="14" t="str">
        <f>VLOOKUP(Emissions!B6046,'County Activity'!B$2:J$3224,9,FALSE)</f>
        <v>E6GAL</v>
      </c>
      <c r="L5756" s="20">
        <f>VLOOKUP($H5756,'Emission Factors'!$B$2:$F$3,3, FALSE)</f>
        <v>0.85</v>
      </c>
      <c r="M5756" s="19" t="str">
        <f>VLOOKUP($H5756,'Emission Factors'!$B$2:$F$3,4, FALSE)</f>
        <v>LB</v>
      </c>
      <c r="N5756" s="19" t="str">
        <f>VLOOKUP($H5756,'Emission Factors'!$B$2:$F$3,5, FALSE)</f>
        <v>E6GAL</v>
      </c>
      <c r="O5756" s="42">
        <f>J5756*L5756/2000</f>
        <v>1.2043981296991568</v>
      </c>
      <c r="P5756" s="2" t="s">
        <v>2651</v>
      </c>
      <c r="Q5756" s="42">
        <f>IF(ISNA(VLOOKUP(CONCATENATE(A5756,H5756),'Point Emissions'!C$2:E$233,3,FALSE)),0,VLOOKUP(CONCATENATE(A5756,H5756),'Point Emissions'!C$2:E$233,3,FALSE))</f>
        <v>0</v>
      </c>
      <c r="R5756" s="2" t="s">
        <v>2651</v>
      </c>
      <c r="S5756" s="43">
        <f>IF(O5756-Q5756&gt;=0,O5756-Q5756,0)</f>
        <v>1.2043981296991568</v>
      </c>
      <c r="T5756" s="2" t="s">
        <v>2651</v>
      </c>
    </row>
    <row r="5757" spans="1:20">
      <c r="A5757" t="s">
        <v>3899</v>
      </c>
      <c r="B5757" t="s">
        <v>3858</v>
      </c>
      <c r="C5757" t="s">
        <v>2357</v>
      </c>
      <c r="D5757" t="s">
        <v>3900</v>
      </c>
      <c r="E5757" t="s">
        <v>2285</v>
      </c>
      <c r="F5757" t="s">
        <v>3860</v>
      </c>
      <c r="G5757" s="9" t="s">
        <v>4620</v>
      </c>
      <c r="H5757" t="s">
        <v>2274</v>
      </c>
      <c r="I5757" t="s">
        <v>4630</v>
      </c>
      <c r="J5757" s="14">
        <f>VLOOKUP(Emissions!A3831,'County Activity'!A$2:J$3224,9,FALSE)</f>
        <v>581.03896992215402</v>
      </c>
      <c r="K5757" s="14" t="str">
        <f>VLOOKUP(Emissions!B5139,'County Activity'!B$2:J$3224,9,FALSE)</f>
        <v>E6GAL</v>
      </c>
      <c r="L5757" s="20">
        <f>VLOOKUP($H5757,'Emission Factors'!$B$2:$F$3,3, FALSE)</f>
        <v>0.85</v>
      </c>
      <c r="M5757" s="19" t="str">
        <f>VLOOKUP($H5757,'Emission Factors'!$B$2:$F$3,4, FALSE)</f>
        <v>LB</v>
      </c>
      <c r="N5757" s="19" t="str">
        <f>VLOOKUP($H5757,'Emission Factors'!$B$2:$F$3,5, FALSE)</f>
        <v>E6GAL</v>
      </c>
      <c r="O5757" s="42">
        <f>J5757*L5757/2000</f>
        <v>0.24694156221691546</v>
      </c>
      <c r="P5757" s="2" t="s">
        <v>2651</v>
      </c>
      <c r="Q5757" s="42">
        <f>IF(ISNA(VLOOKUP(CONCATENATE(A5757,H5757),'Point Emissions'!C$2:E$233,3,FALSE)),0,VLOOKUP(CONCATENATE(A5757,H5757),'Point Emissions'!C$2:E$233,3,FALSE))</f>
        <v>0</v>
      </c>
      <c r="R5757" s="2" t="s">
        <v>2651</v>
      </c>
      <c r="S5757" s="43">
        <f>IF(O5757-Q5757&gt;=0,O5757-Q5757,0)</f>
        <v>0.24694156221691546</v>
      </c>
      <c r="T5757" s="2" t="s">
        <v>2651</v>
      </c>
    </row>
    <row r="5758" spans="1:20">
      <c r="A5758" t="s">
        <v>3844</v>
      </c>
      <c r="B5758" t="s">
        <v>3764</v>
      </c>
      <c r="C5758" t="s">
        <v>2447</v>
      </c>
      <c r="D5758" t="s">
        <v>3845</v>
      </c>
      <c r="E5758" t="s">
        <v>2285</v>
      </c>
      <c r="F5758" t="s">
        <v>3766</v>
      </c>
      <c r="G5758" s="9" t="s">
        <v>4620</v>
      </c>
      <c r="H5758" t="s">
        <v>2274</v>
      </c>
      <c r="I5758" t="s">
        <v>4630</v>
      </c>
      <c r="J5758" s="14">
        <f>VLOOKUP(Emissions!A3767,'County Activity'!A$2:J$3224,9,FALSE)</f>
        <v>558.04591544661901</v>
      </c>
      <c r="K5758" s="14" t="str">
        <f>VLOOKUP(Emissions!B5107,'County Activity'!B$2:J$3224,9,FALSE)</f>
        <v>E6GAL</v>
      </c>
      <c r="L5758" s="20">
        <f>VLOOKUP($H5758,'Emission Factors'!$B$2:$F$3,3, FALSE)</f>
        <v>0.85</v>
      </c>
      <c r="M5758" s="19" t="str">
        <f>VLOOKUP($H5758,'Emission Factors'!$B$2:$F$3,4, FALSE)</f>
        <v>LB</v>
      </c>
      <c r="N5758" s="19" t="str">
        <f>VLOOKUP($H5758,'Emission Factors'!$B$2:$F$3,5, FALSE)</f>
        <v>E6GAL</v>
      </c>
      <c r="O5758" s="42">
        <f>J5758*L5758/2000</f>
        <v>0.23716951406481307</v>
      </c>
      <c r="P5758" s="2" t="s">
        <v>2651</v>
      </c>
      <c r="Q5758" s="42">
        <f>IF(ISNA(VLOOKUP(CONCATENATE(A5758,H5758),'Point Emissions'!C$2:E$233,3,FALSE)),0,VLOOKUP(CONCATENATE(A5758,H5758),'Point Emissions'!C$2:E$233,3,FALSE))</f>
        <v>0</v>
      </c>
      <c r="R5758" s="2" t="s">
        <v>2651</v>
      </c>
      <c r="S5758" s="43">
        <f>IF(O5758-Q5758&gt;=0,O5758-Q5758,0)</f>
        <v>0.23716951406481307</v>
      </c>
      <c r="T5758" s="2" t="s">
        <v>2651</v>
      </c>
    </row>
    <row r="5759" spans="1:20">
      <c r="A5759" t="s">
        <v>4563</v>
      </c>
      <c r="B5759" t="s">
        <v>1756</v>
      </c>
      <c r="C5759" t="s">
        <v>2417</v>
      </c>
      <c r="D5759" t="s">
        <v>4564</v>
      </c>
      <c r="E5759" t="s">
        <v>2285</v>
      </c>
      <c r="F5759" t="s">
        <v>1757</v>
      </c>
      <c r="G5759" s="9" t="s">
        <v>4620</v>
      </c>
      <c r="H5759" t="s">
        <v>4628</v>
      </c>
      <c r="I5759" t="s">
        <v>4629</v>
      </c>
      <c r="J5759" s="14">
        <f>VLOOKUP(Emissions!A1280,'County Activity'!A$2:J$3224,9,FALSE)</f>
        <v>504.05386830768873</v>
      </c>
      <c r="K5759" s="14" t="str">
        <f>VLOOKUP(Emissions!B641,'County Activity'!B$2:J$3224,9,FALSE)</f>
        <v>E6GAL</v>
      </c>
      <c r="L5759" s="20">
        <f>VLOOKUP($H5759,'Emission Factors'!$B$2:$F$3,3, FALSE)</f>
        <v>0.16900000000000001</v>
      </c>
      <c r="M5759" s="19" t="str">
        <f>VLOOKUP($H5759,'Emission Factors'!$B$2:$F$3,4, FALSE)</f>
        <v>LB</v>
      </c>
      <c r="N5759" s="19" t="str">
        <f>VLOOKUP($H5759,'Emission Factors'!$B$2:$F$3,5, FALSE)</f>
        <v>E6GAL</v>
      </c>
      <c r="O5759" s="42">
        <f>J5759*L5759/2000</f>
        <v>4.2592551871999701E-2</v>
      </c>
      <c r="P5759" s="2" t="s">
        <v>2651</v>
      </c>
      <c r="Q5759" s="42">
        <f>IF(ISNA(VLOOKUP(CONCATENATE(A5759,H5759),'Point Emissions'!C$2:E$233,3,FALSE)),0,VLOOKUP(CONCATENATE(A5759,H5759),'Point Emissions'!C$2:E$233,3,FALSE))</f>
        <v>0</v>
      </c>
      <c r="R5759" s="2" t="s">
        <v>2651</v>
      </c>
      <c r="S5759" s="43">
        <f>IF(O5759-Q5759&gt;=0,O5759-Q5759,0)</f>
        <v>4.2592551871999701E-2</v>
      </c>
      <c r="T5759" s="2" t="s">
        <v>2651</v>
      </c>
    </row>
    <row r="5760" spans="1:20">
      <c r="A5760" t="s">
        <v>4112</v>
      </c>
      <c r="B5760" t="s">
        <v>4110</v>
      </c>
      <c r="C5760" t="s">
        <v>2288</v>
      </c>
      <c r="D5760" t="s">
        <v>4672</v>
      </c>
      <c r="E5760" t="s">
        <v>2285</v>
      </c>
      <c r="F5760" t="s">
        <v>4111</v>
      </c>
      <c r="G5760" s="9" t="s">
        <v>4620</v>
      </c>
      <c r="H5760" t="s">
        <v>2274</v>
      </c>
      <c r="I5760" t="s">
        <v>4630</v>
      </c>
      <c r="J5760" s="14">
        <f>VLOOKUP(Emissions!A4091,'County Activity'!A$2:J$3224,9,FALSE)</f>
        <v>697.25316865713512</v>
      </c>
      <c r="K5760" s="14" t="str">
        <f>VLOOKUP(Emissions!B5269,'County Activity'!B$2:J$3224,9,FALSE)</f>
        <v>E6GAL</v>
      </c>
      <c r="L5760" s="20">
        <f>VLOOKUP($H5760,'Emission Factors'!$B$2:$F$3,3, FALSE)</f>
        <v>0.85</v>
      </c>
      <c r="M5760" s="19" t="str">
        <f>VLOOKUP($H5760,'Emission Factors'!$B$2:$F$3,4, FALSE)</f>
        <v>LB</v>
      </c>
      <c r="N5760" s="19" t="str">
        <f>VLOOKUP($H5760,'Emission Factors'!$B$2:$F$3,5, FALSE)</f>
        <v>E6GAL</v>
      </c>
      <c r="O5760" s="42">
        <f>J5760*L5760/2000</f>
        <v>0.29633259667928241</v>
      </c>
      <c r="P5760" s="2" t="s">
        <v>2651</v>
      </c>
      <c r="Q5760" s="42">
        <f>IF(ISNA(VLOOKUP(CONCATENATE(A5760,H5760),'Point Emissions'!C$2:E$233,3,FALSE)),0,VLOOKUP(CONCATENATE(A5760,H5760),'Point Emissions'!C$2:E$233,3,FALSE))</f>
        <v>0</v>
      </c>
      <c r="R5760" s="2" t="s">
        <v>2651</v>
      </c>
      <c r="S5760" s="43">
        <f>IF(O5760-Q5760&gt;=0,O5760-Q5760,0)</f>
        <v>0.29633259667928241</v>
      </c>
      <c r="T5760" s="2" t="s">
        <v>2651</v>
      </c>
    </row>
    <row r="5761" spans="1:20">
      <c r="A5761" t="s">
        <v>1785</v>
      </c>
      <c r="B5761" t="s">
        <v>1756</v>
      </c>
      <c r="C5761" t="s">
        <v>2339</v>
      </c>
      <c r="D5761" t="s">
        <v>2358</v>
      </c>
      <c r="E5761" t="s">
        <v>2285</v>
      </c>
      <c r="F5761" t="s">
        <v>1757</v>
      </c>
      <c r="G5761" s="9" t="s">
        <v>4620</v>
      </c>
      <c r="H5761" t="s">
        <v>2274</v>
      </c>
      <c r="I5761" t="s">
        <v>4630</v>
      </c>
      <c r="J5761" s="14">
        <f>VLOOKUP(Emissions!A1229,'County Activity'!A$2:J$3224,9,FALSE)</f>
        <v>483.33450027750604</v>
      </c>
      <c r="K5761" s="14" t="str">
        <f>VLOOKUP(Emissions!B3838,'County Activity'!B$2:J$3224,9,FALSE)</f>
        <v>E6GAL</v>
      </c>
      <c r="L5761" s="20">
        <f>VLOOKUP($H5761,'Emission Factors'!$B$2:$F$3,3, FALSE)</f>
        <v>0.85</v>
      </c>
      <c r="M5761" s="19" t="str">
        <f>VLOOKUP($H5761,'Emission Factors'!$B$2:$F$3,4, FALSE)</f>
        <v>LB</v>
      </c>
      <c r="N5761" s="19" t="str">
        <f>VLOOKUP($H5761,'Emission Factors'!$B$2:$F$3,5, FALSE)</f>
        <v>E6GAL</v>
      </c>
      <c r="O5761" s="42">
        <f>J5761*L5761/2000</f>
        <v>0.20541716261794005</v>
      </c>
      <c r="P5761" s="2" t="s">
        <v>2651</v>
      </c>
      <c r="Q5761" s="42">
        <f>IF(ISNA(VLOOKUP(CONCATENATE(A5761,H5761),'Point Emissions'!C$2:E$233,3,FALSE)),0,VLOOKUP(CONCATENATE(A5761,H5761),'Point Emissions'!C$2:E$233,3,FALSE))</f>
        <v>0</v>
      </c>
      <c r="R5761" s="2" t="s">
        <v>2651</v>
      </c>
      <c r="S5761" s="43">
        <f>IF(O5761-Q5761&gt;=0,O5761-Q5761,0)</f>
        <v>0.20541716261794005</v>
      </c>
      <c r="T5761" s="2" t="s">
        <v>2651</v>
      </c>
    </row>
    <row r="5762" spans="1:20">
      <c r="A5762" t="s">
        <v>4131</v>
      </c>
      <c r="B5762" t="s">
        <v>4110</v>
      </c>
      <c r="C5762" t="s">
        <v>2327</v>
      </c>
      <c r="D5762" t="s">
        <v>4132</v>
      </c>
      <c r="E5762" t="s">
        <v>2285</v>
      </c>
      <c r="F5762" t="s">
        <v>4111</v>
      </c>
      <c r="G5762" s="9" t="s">
        <v>4620</v>
      </c>
      <c r="H5762" t="s">
        <v>2274</v>
      </c>
      <c r="I5762" t="s">
        <v>4630</v>
      </c>
      <c r="J5762" s="14">
        <f>VLOOKUP(Emissions!A4117,'County Activity'!A$2:J$3224,9,FALSE)</f>
        <v>3562.3542798231006</v>
      </c>
      <c r="K5762" s="14" t="str">
        <f>VLOOKUP(Emissions!B5282,'County Activity'!B$2:J$3224,9,FALSE)</f>
        <v>E6GAL</v>
      </c>
      <c r="L5762" s="20">
        <f>VLOOKUP($H5762,'Emission Factors'!$B$2:$F$3,3, FALSE)</f>
        <v>0.85</v>
      </c>
      <c r="M5762" s="19" t="str">
        <f>VLOOKUP($H5762,'Emission Factors'!$B$2:$F$3,4, FALSE)</f>
        <v>LB</v>
      </c>
      <c r="N5762" s="19" t="str">
        <f>VLOOKUP($H5762,'Emission Factors'!$B$2:$F$3,5, FALSE)</f>
        <v>E6GAL</v>
      </c>
      <c r="O5762" s="42">
        <f>J5762*L5762/2000</f>
        <v>1.5140005689248177</v>
      </c>
      <c r="P5762" s="2" t="s">
        <v>2651</v>
      </c>
      <c r="Q5762" s="42">
        <f>IF(ISNA(VLOOKUP(CONCATENATE(A5762,H5762),'Point Emissions'!C$2:E$233,3,FALSE)),0,VLOOKUP(CONCATENATE(A5762,H5762),'Point Emissions'!C$2:E$233,3,FALSE))</f>
        <v>0</v>
      </c>
      <c r="R5762" s="2" t="s">
        <v>2651</v>
      </c>
      <c r="S5762" s="43">
        <f>IF(O5762-Q5762&gt;=0,O5762-Q5762,0)</f>
        <v>1.5140005689248177</v>
      </c>
      <c r="T5762" s="2" t="s">
        <v>2651</v>
      </c>
    </row>
    <row r="5763" spans="1:20">
      <c r="A5763" t="s">
        <v>2833</v>
      </c>
      <c r="B5763" t="s">
        <v>2736</v>
      </c>
      <c r="C5763" t="s">
        <v>2432</v>
      </c>
      <c r="D5763" t="s">
        <v>2834</v>
      </c>
      <c r="E5763" t="s">
        <v>2285</v>
      </c>
      <c r="F5763" t="s">
        <v>2738</v>
      </c>
      <c r="G5763" s="9" t="s">
        <v>4620</v>
      </c>
      <c r="H5763" t="s">
        <v>4628</v>
      </c>
      <c r="I5763" t="s">
        <v>4629</v>
      </c>
      <c r="J5763" s="14">
        <f>VLOOKUP(Emissions!A472,'County Activity'!A$2:J$3224,9,FALSE)</f>
        <v>205.30427888949126</v>
      </c>
      <c r="K5763" s="14" t="str">
        <f>VLOOKUP(Emissions!B237,'County Activity'!B$2:J$3224,9,FALSE)</f>
        <v>E6GAL</v>
      </c>
      <c r="L5763" s="20">
        <f>VLOOKUP($H5763,'Emission Factors'!$B$2:$F$3,3, FALSE)</f>
        <v>0.16900000000000001</v>
      </c>
      <c r="M5763" s="19" t="str">
        <f>VLOOKUP($H5763,'Emission Factors'!$B$2:$F$3,4, FALSE)</f>
        <v>LB</v>
      </c>
      <c r="N5763" s="19" t="str">
        <f>VLOOKUP($H5763,'Emission Factors'!$B$2:$F$3,5, FALSE)</f>
        <v>E6GAL</v>
      </c>
      <c r="O5763" s="42">
        <f>J5763*L5763/2000</f>
        <v>1.7348211566162012E-2</v>
      </c>
      <c r="P5763" s="2" t="s">
        <v>2651</v>
      </c>
      <c r="Q5763" s="42">
        <f>IF(ISNA(VLOOKUP(CONCATENATE(A5763,H5763),'Point Emissions'!C$2:E$233,3,FALSE)),0,VLOOKUP(CONCATENATE(A5763,H5763),'Point Emissions'!C$2:E$233,3,FALSE))</f>
        <v>0</v>
      </c>
      <c r="R5763" s="2" t="s">
        <v>2651</v>
      </c>
      <c r="S5763" s="43">
        <f>IF(O5763-Q5763&gt;=0,O5763-Q5763,0)</f>
        <v>1.7348211566162012E-2</v>
      </c>
      <c r="T5763" s="2" t="s">
        <v>2651</v>
      </c>
    </row>
    <row r="5764" spans="1:20">
      <c r="A5764" t="s">
        <v>2159</v>
      </c>
      <c r="B5764" t="s">
        <v>2056</v>
      </c>
      <c r="C5764" t="s">
        <v>2468</v>
      </c>
      <c r="D5764" t="s">
        <v>2160</v>
      </c>
      <c r="E5764" t="s">
        <v>2285</v>
      </c>
      <c r="F5764" t="s">
        <v>2058</v>
      </c>
      <c r="G5764" s="9" t="s">
        <v>4620</v>
      </c>
      <c r="H5764" t="s">
        <v>4628</v>
      </c>
      <c r="I5764" t="s">
        <v>4629</v>
      </c>
      <c r="J5764" s="14">
        <f>VLOOKUP(Emissions!A2752,'County Activity'!A$2:J$3224,9,FALSE)</f>
        <v>1429.4762753188443</v>
      </c>
      <c r="K5764" s="14" t="str">
        <f>VLOOKUP(Emissions!B1377,'County Activity'!B$2:J$3224,9,FALSE)</f>
        <v>E6GAL</v>
      </c>
      <c r="L5764" s="20">
        <f>VLOOKUP($H5764,'Emission Factors'!$B$2:$F$3,3, FALSE)</f>
        <v>0.16900000000000001</v>
      </c>
      <c r="M5764" s="19" t="str">
        <f>VLOOKUP($H5764,'Emission Factors'!$B$2:$F$3,4, FALSE)</f>
        <v>LB</v>
      </c>
      <c r="N5764" s="19" t="str">
        <f>VLOOKUP($H5764,'Emission Factors'!$B$2:$F$3,5, FALSE)</f>
        <v>E6GAL</v>
      </c>
      <c r="O5764" s="42">
        <f>J5764*L5764/2000</f>
        <v>0.12079074526444235</v>
      </c>
      <c r="P5764" s="2" t="s">
        <v>2651</v>
      </c>
      <c r="Q5764" s="42">
        <f>IF(ISNA(VLOOKUP(CONCATENATE(A5764,H5764),'Point Emissions'!C$2:E$233,3,FALSE)),0,VLOOKUP(CONCATENATE(A5764,H5764),'Point Emissions'!C$2:E$233,3,FALSE))</f>
        <v>0</v>
      </c>
      <c r="R5764" s="2" t="s">
        <v>2651</v>
      </c>
      <c r="S5764" s="43">
        <f>IF(O5764-Q5764&gt;=0,O5764-Q5764,0)</f>
        <v>0.12079074526444235</v>
      </c>
      <c r="T5764" s="2" t="s">
        <v>2651</v>
      </c>
    </row>
    <row r="5765" spans="1:20">
      <c r="A5765" t="s">
        <v>4188</v>
      </c>
      <c r="B5765" t="s">
        <v>4110</v>
      </c>
      <c r="C5765" t="s">
        <v>2453</v>
      </c>
      <c r="D5765" t="s">
        <v>2436</v>
      </c>
      <c r="E5765" t="s">
        <v>2285</v>
      </c>
      <c r="F5765" t="s">
        <v>4111</v>
      </c>
      <c r="G5765" s="9" t="s">
        <v>4620</v>
      </c>
      <c r="H5765" t="s">
        <v>4628</v>
      </c>
      <c r="I5765" t="s">
        <v>4629</v>
      </c>
      <c r="J5765" s="14">
        <f>VLOOKUP(Emissions!A4200,'County Activity'!A$2:J$3224,9,FALSE)</f>
        <v>748.33105429568411</v>
      </c>
      <c r="K5765" s="14" t="str">
        <f>VLOOKUP(Emissions!B2101,'County Activity'!B$2:J$3224,9,FALSE)</f>
        <v>E6GAL</v>
      </c>
      <c r="L5765" s="20">
        <f>VLOOKUP($H5765,'Emission Factors'!$B$2:$F$3,3, FALSE)</f>
        <v>0.16900000000000001</v>
      </c>
      <c r="M5765" s="19" t="str">
        <f>VLOOKUP($H5765,'Emission Factors'!$B$2:$F$3,4, FALSE)</f>
        <v>LB</v>
      </c>
      <c r="N5765" s="19" t="str">
        <f>VLOOKUP($H5765,'Emission Factors'!$B$2:$F$3,5, FALSE)</f>
        <v>E6GAL</v>
      </c>
      <c r="O5765" s="42">
        <f>J5765*L5765/2000</f>
        <v>6.3233974087985312E-2</v>
      </c>
      <c r="P5765" s="2" t="s">
        <v>2651</v>
      </c>
      <c r="Q5765" s="42">
        <f>IF(ISNA(VLOOKUP(CONCATENATE(A5765,H5765),'Point Emissions'!C$2:E$233,3,FALSE)),0,VLOOKUP(CONCATENATE(A5765,H5765),'Point Emissions'!C$2:E$233,3,FALSE))</f>
        <v>0</v>
      </c>
      <c r="R5765" s="2" t="s">
        <v>2651</v>
      </c>
      <c r="S5765" s="43">
        <f>IF(O5765-Q5765&gt;=0,O5765-Q5765,0)</f>
        <v>6.3233974087985312E-2</v>
      </c>
      <c r="T5765" s="2" t="s">
        <v>2651</v>
      </c>
    </row>
    <row r="5766" spans="1:20">
      <c r="A5766" t="s">
        <v>4462</v>
      </c>
      <c r="B5766" t="s">
        <v>4409</v>
      </c>
      <c r="C5766" t="s">
        <v>2390</v>
      </c>
      <c r="D5766" t="s">
        <v>3566</v>
      </c>
      <c r="E5766" t="s">
        <v>2285</v>
      </c>
      <c r="F5766" t="s">
        <v>4410</v>
      </c>
      <c r="G5766" s="9" t="s">
        <v>4620</v>
      </c>
      <c r="H5766" t="s">
        <v>4628</v>
      </c>
      <c r="I5766" t="s">
        <v>4629</v>
      </c>
      <c r="J5766" s="14">
        <f>VLOOKUP(Emissions!A4560,'County Activity'!A$2:J$3224,9,FALSE)</f>
        <v>970.1916133576708</v>
      </c>
      <c r="K5766" s="14" t="str">
        <f>VLOOKUP(Emissions!B2281,'County Activity'!B$2:J$3224,9,FALSE)</f>
        <v>E6GAL</v>
      </c>
      <c r="L5766" s="20">
        <f>VLOOKUP($H5766,'Emission Factors'!$B$2:$F$3,3, FALSE)</f>
        <v>0.16900000000000001</v>
      </c>
      <c r="M5766" s="19" t="str">
        <f>VLOOKUP($H5766,'Emission Factors'!$B$2:$F$3,4, FALSE)</f>
        <v>LB</v>
      </c>
      <c r="N5766" s="19" t="str">
        <f>VLOOKUP($H5766,'Emission Factors'!$B$2:$F$3,5, FALSE)</f>
        <v>E6GAL</v>
      </c>
      <c r="O5766" s="42">
        <f>J5766*L5766/2000</f>
        <v>8.1981191328723182E-2</v>
      </c>
      <c r="P5766" s="2" t="s">
        <v>2651</v>
      </c>
      <c r="Q5766" s="42">
        <f>IF(ISNA(VLOOKUP(CONCATENATE(A5766,H5766),'Point Emissions'!C$2:E$233,3,FALSE)),0,VLOOKUP(CONCATENATE(A5766,H5766),'Point Emissions'!C$2:E$233,3,FALSE))</f>
        <v>0</v>
      </c>
      <c r="R5766" s="2" t="s">
        <v>2651</v>
      </c>
      <c r="S5766" s="43">
        <f>IF(O5766-Q5766&gt;=0,O5766-Q5766,0)</f>
        <v>8.1981191328723182E-2</v>
      </c>
      <c r="T5766" s="2" t="s">
        <v>2651</v>
      </c>
    </row>
    <row r="5767" spans="1:20">
      <c r="A5767" t="s">
        <v>1926</v>
      </c>
      <c r="B5767" t="s">
        <v>1909</v>
      </c>
      <c r="C5767" t="s">
        <v>2309</v>
      </c>
      <c r="D5767" t="s">
        <v>3010</v>
      </c>
      <c r="E5767" t="s">
        <v>2285</v>
      </c>
      <c r="F5767" t="s">
        <v>1911</v>
      </c>
      <c r="G5767" s="9" t="s">
        <v>4620</v>
      </c>
      <c r="H5767" t="s">
        <v>2274</v>
      </c>
      <c r="I5767" t="s">
        <v>4630</v>
      </c>
      <c r="J5767" s="14">
        <f>VLOOKUP(Emissions!A2481,'County Activity'!A$2:J$3224,9,FALSE)</f>
        <v>1217.6391508680588</v>
      </c>
      <c r="K5767" s="14" t="str">
        <f>VLOOKUP(Emissions!B4464,'County Activity'!B$2:J$3224,9,FALSE)</f>
        <v>E6GAL</v>
      </c>
      <c r="L5767" s="20">
        <f>VLOOKUP($H5767,'Emission Factors'!$B$2:$F$3,3, FALSE)</f>
        <v>0.85</v>
      </c>
      <c r="M5767" s="19" t="str">
        <f>VLOOKUP($H5767,'Emission Factors'!$B$2:$F$3,4, FALSE)</f>
        <v>LB</v>
      </c>
      <c r="N5767" s="19" t="str">
        <f>VLOOKUP($H5767,'Emission Factors'!$B$2:$F$3,5, FALSE)</f>
        <v>E6GAL</v>
      </c>
      <c r="O5767" s="42">
        <f>J5767*L5767/2000</f>
        <v>0.51749663911892496</v>
      </c>
      <c r="P5767" s="2" t="s">
        <v>2651</v>
      </c>
      <c r="Q5767" s="42">
        <f>IF(ISNA(VLOOKUP(CONCATENATE(A5767,H5767),'Point Emissions'!C$2:E$233,3,FALSE)),0,VLOOKUP(CONCATENATE(A5767,H5767),'Point Emissions'!C$2:E$233,3,FALSE))</f>
        <v>0</v>
      </c>
      <c r="R5767" s="2" t="s">
        <v>2651</v>
      </c>
      <c r="S5767" s="43">
        <f>IF(O5767-Q5767&gt;=0,O5767-Q5767,0)</f>
        <v>0.51749663911892496</v>
      </c>
      <c r="T5767" s="2" t="s">
        <v>2651</v>
      </c>
    </row>
    <row r="5768" spans="1:20">
      <c r="A5768" t="s">
        <v>3701</v>
      </c>
      <c r="B5768" t="s">
        <v>3669</v>
      </c>
      <c r="C5768" t="s">
        <v>2345</v>
      </c>
      <c r="D5768" t="s">
        <v>3445</v>
      </c>
      <c r="E5768" t="s">
        <v>2285</v>
      </c>
      <c r="F5768" t="s">
        <v>3671</v>
      </c>
      <c r="G5768" s="9" t="s">
        <v>4620</v>
      </c>
      <c r="H5768" t="s">
        <v>2274</v>
      </c>
      <c r="I5768" t="s">
        <v>4630</v>
      </c>
      <c r="J5768" s="14">
        <f>VLOOKUP(Emissions!A3591,'County Activity'!A$2:J$3224,9,FALSE)</f>
        <v>496.84852393861433</v>
      </c>
      <c r="K5768" s="14" t="str">
        <f>VLOOKUP(Emissions!B5019,'County Activity'!B$2:J$3224,9,FALSE)</f>
        <v>E6GAL</v>
      </c>
      <c r="L5768" s="20">
        <f>VLOOKUP($H5768,'Emission Factors'!$B$2:$F$3,3, FALSE)</f>
        <v>0.85</v>
      </c>
      <c r="M5768" s="19" t="str">
        <f>VLOOKUP($H5768,'Emission Factors'!$B$2:$F$3,4, FALSE)</f>
        <v>LB</v>
      </c>
      <c r="N5768" s="19" t="str">
        <f>VLOOKUP($H5768,'Emission Factors'!$B$2:$F$3,5, FALSE)</f>
        <v>E6GAL</v>
      </c>
      <c r="O5768" s="42">
        <f>J5768*L5768/2000</f>
        <v>0.21116062267391109</v>
      </c>
      <c r="P5768" s="2" t="s">
        <v>2651</v>
      </c>
      <c r="Q5768" s="42">
        <f>IF(ISNA(VLOOKUP(CONCATENATE(A5768,H5768),'Point Emissions'!C$2:E$233,3,FALSE)),0,VLOOKUP(CONCATENATE(A5768,H5768),'Point Emissions'!C$2:E$233,3,FALSE))</f>
        <v>0</v>
      </c>
      <c r="R5768" s="2" t="s">
        <v>2651</v>
      </c>
      <c r="S5768" s="43">
        <f>IF(O5768-Q5768&gt;=0,O5768-Q5768,0)</f>
        <v>0.21116062267391109</v>
      </c>
      <c r="T5768" s="2" t="s">
        <v>2651</v>
      </c>
    </row>
    <row r="5769" spans="1:20">
      <c r="A5769" t="s">
        <v>4369</v>
      </c>
      <c r="B5769" t="s">
        <v>4355</v>
      </c>
      <c r="C5769" t="s">
        <v>2312</v>
      </c>
      <c r="D5769" t="s">
        <v>2891</v>
      </c>
      <c r="E5769" t="s">
        <v>2285</v>
      </c>
      <c r="F5769" t="s">
        <v>4356</v>
      </c>
      <c r="G5769" s="9" t="s">
        <v>4620</v>
      </c>
      <c r="H5769" t="s">
        <v>2274</v>
      </c>
      <c r="I5769" t="s">
        <v>4630</v>
      </c>
      <c r="J5769" s="14">
        <f>VLOOKUP(Emissions!A4437,'County Activity'!A$2:J$3224,9,FALSE)</f>
        <v>4458.6991193359472</v>
      </c>
      <c r="K5769" s="14" t="str">
        <f>VLOOKUP(Emissions!B5442,'County Activity'!B$2:J$3224,9,FALSE)</f>
        <v>E6GAL</v>
      </c>
      <c r="L5769" s="20">
        <f>VLOOKUP($H5769,'Emission Factors'!$B$2:$F$3,3, FALSE)</f>
        <v>0.85</v>
      </c>
      <c r="M5769" s="19" t="str">
        <f>VLOOKUP($H5769,'Emission Factors'!$B$2:$F$3,4, FALSE)</f>
        <v>LB</v>
      </c>
      <c r="N5769" s="19" t="str">
        <f>VLOOKUP($H5769,'Emission Factors'!$B$2:$F$3,5, FALSE)</f>
        <v>E6GAL</v>
      </c>
      <c r="O5769" s="42">
        <f>J5769*L5769/2000</f>
        <v>1.8949471257177775</v>
      </c>
      <c r="P5769" s="2" t="s">
        <v>2651</v>
      </c>
      <c r="Q5769" s="42">
        <f>IF(ISNA(VLOOKUP(CONCATENATE(A5769,H5769),'Point Emissions'!C$2:E$233,3,FALSE)),0,VLOOKUP(CONCATENATE(A5769,H5769),'Point Emissions'!C$2:E$233,3,FALSE))</f>
        <v>0</v>
      </c>
      <c r="R5769" s="2" t="s">
        <v>2651</v>
      </c>
      <c r="S5769" s="43">
        <f>IF(O5769-Q5769&gt;=0,O5769-Q5769,0)</f>
        <v>1.8949471257177775</v>
      </c>
      <c r="T5769" s="2" t="s">
        <v>2651</v>
      </c>
    </row>
    <row r="5770" spans="1:20">
      <c r="A5770" t="s">
        <v>1811</v>
      </c>
      <c r="B5770" t="s">
        <v>1812</v>
      </c>
      <c r="C5770" t="s">
        <v>2283</v>
      </c>
      <c r="D5770" t="s">
        <v>1813</v>
      </c>
      <c r="E5770" t="s">
        <v>2285</v>
      </c>
      <c r="F5770" t="s">
        <v>1814</v>
      </c>
      <c r="G5770" s="9" t="s">
        <v>4620</v>
      </c>
      <c r="H5770" t="s">
        <v>2274</v>
      </c>
      <c r="I5770" t="s">
        <v>4630</v>
      </c>
      <c r="J5770" s="14">
        <f>VLOOKUP(Emissions!A2357,'County Activity'!A$2:J$3224,9,FALSE)</f>
        <v>223.39769919405566</v>
      </c>
      <c r="K5770" s="14" t="str">
        <f>VLOOKUP(Emissions!B4402,'County Activity'!B$2:J$3224,9,FALSE)</f>
        <v>E6GAL</v>
      </c>
      <c r="L5770" s="20">
        <f>VLOOKUP($H5770,'Emission Factors'!$B$2:$F$3,3, FALSE)</f>
        <v>0.85</v>
      </c>
      <c r="M5770" s="19" t="str">
        <f>VLOOKUP($H5770,'Emission Factors'!$B$2:$F$3,4, FALSE)</f>
        <v>LB</v>
      </c>
      <c r="N5770" s="19" t="str">
        <f>VLOOKUP($H5770,'Emission Factors'!$B$2:$F$3,5, FALSE)</f>
        <v>E6GAL</v>
      </c>
      <c r="O5770" s="42">
        <f>J5770*L5770/2000</f>
        <v>9.4944022157473648E-2</v>
      </c>
      <c r="P5770" s="2" t="s">
        <v>2651</v>
      </c>
      <c r="Q5770" s="42">
        <f>IF(ISNA(VLOOKUP(CONCATENATE(A5770,H5770),'Point Emissions'!C$2:E$233,3,FALSE)),0,VLOOKUP(CONCATENATE(A5770,H5770),'Point Emissions'!C$2:E$233,3,FALSE))</f>
        <v>0</v>
      </c>
      <c r="R5770" s="2" t="s">
        <v>2651</v>
      </c>
      <c r="S5770" s="43">
        <f>IF(O5770-Q5770&gt;=0,O5770-Q5770,0)</f>
        <v>9.4944022157473648E-2</v>
      </c>
      <c r="T5770" s="2" t="s">
        <v>2651</v>
      </c>
    </row>
    <row r="5771" spans="1:20">
      <c r="A5771" t="s">
        <v>4216</v>
      </c>
      <c r="B5771" t="s">
        <v>4110</v>
      </c>
      <c r="C5771" t="s">
        <v>3257</v>
      </c>
      <c r="D5771" t="s">
        <v>2966</v>
      </c>
      <c r="E5771" t="s">
        <v>2285</v>
      </c>
      <c r="F5771" t="s">
        <v>4111</v>
      </c>
      <c r="G5771" s="9" t="s">
        <v>4620</v>
      </c>
      <c r="H5771" t="s">
        <v>4628</v>
      </c>
      <c r="I5771" t="s">
        <v>4629</v>
      </c>
      <c r="J5771" s="14">
        <f>VLOOKUP(Emissions!A4240,'County Activity'!A$2:J$3224,9,FALSE)</f>
        <v>3878.4607432325793</v>
      </c>
      <c r="K5771" s="14" t="str">
        <f>VLOOKUP(Emissions!B2121,'County Activity'!B$2:J$3224,9,FALSE)</f>
        <v>E6GAL</v>
      </c>
      <c r="L5771" s="20">
        <f>VLOOKUP($H5771,'Emission Factors'!$B$2:$F$3,3, FALSE)</f>
        <v>0.16900000000000001</v>
      </c>
      <c r="M5771" s="19" t="str">
        <f>VLOOKUP($H5771,'Emission Factors'!$B$2:$F$3,4, FALSE)</f>
        <v>LB</v>
      </c>
      <c r="N5771" s="19" t="str">
        <f>VLOOKUP($H5771,'Emission Factors'!$B$2:$F$3,5, FALSE)</f>
        <v>E6GAL</v>
      </c>
      <c r="O5771" s="42">
        <f>J5771*L5771/2000</f>
        <v>0.32772993280315299</v>
      </c>
      <c r="P5771" s="2" t="s">
        <v>2651</v>
      </c>
      <c r="Q5771" s="42">
        <f>IF(ISNA(VLOOKUP(CONCATENATE(A5771,H5771),'Point Emissions'!C$2:E$233,3,FALSE)),0,VLOOKUP(CONCATENATE(A5771,H5771),'Point Emissions'!C$2:E$233,3,FALSE))</f>
        <v>0</v>
      </c>
      <c r="R5771" s="2" t="s">
        <v>2651</v>
      </c>
      <c r="S5771" s="43">
        <f>IF(O5771-Q5771&gt;=0,O5771-Q5771,0)</f>
        <v>0.32772993280315299</v>
      </c>
      <c r="T5771" s="2" t="s">
        <v>2651</v>
      </c>
    </row>
    <row r="5772" spans="1:20">
      <c r="A5772" t="s">
        <v>5597</v>
      </c>
      <c r="B5772" t="s">
        <v>4519</v>
      </c>
      <c r="C5772" t="s">
        <v>2411</v>
      </c>
      <c r="D5772" t="s">
        <v>2463</v>
      </c>
      <c r="E5772" t="s">
        <v>2285</v>
      </c>
      <c r="F5772" t="s">
        <v>4521</v>
      </c>
      <c r="G5772" s="9" t="s">
        <v>4620</v>
      </c>
      <c r="H5772" t="s">
        <v>2274</v>
      </c>
      <c r="I5772" t="s">
        <v>4630</v>
      </c>
      <c r="J5772" s="14">
        <f>VLOOKUP(Emissions!A4719,'County Activity'!A$2:J$3224,9,FALSE)</f>
        <v>1094.2836552695064</v>
      </c>
      <c r="K5772" s="14" t="str">
        <f>VLOOKUP(Emissions!B5583,'County Activity'!B$2:J$3224,9,FALSE)</f>
        <v>E6GAL</v>
      </c>
      <c r="L5772" s="20">
        <f>VLOOKUP($H5772,'Emission Factors'!$B$2:$F$3,3, FALSE)</f>
        <v>0.85</v>
      </c>
      <c r="M5772" s="19" t="str">
        <f>VLOOKUP($H5772,'Emission Factors'!$B$2:$F$3,4, FALSE)</f>
        <v>LB</v>
      </c>
      <c r="N5772" s="19" t="str">
        <f>VLOOKUP($H5772,'Emission Factors'!$B$2:$F$3,5, FALSE)</f>
        <v>E6GAL</v>
      </c>
      <c r="O5772" s="42">
        <f>J5772*L5772/2000</f>
        <v>0.46507055348954018</v>
      </c>
      <c r="P5772" s="2" t="s">
        <v>2651</v>
      </c>
      <c r="Q5772" s="42">
        <f>IF(ISNA(VLOOKUP(CONCATENATE(A5772,H5772),'Point Emissions'!C$2:E$233,3,FALSE)),0,VLOOKUP(CONCATENATE(A5772,H5772),'Point Emissions'!C$2:E$233,3,FALSE))</f>
        <v>0</v>
      </c>
      <c r="R5772" s="2" t="s">
        <v>2651</v>
      </c>
      <c r="S5772" s="43">
        <f>IF(O5772-Q5772&gt;=0,O5772-Q5772,0)</f>
        <v>0.46507055348954018</v>
      </c>
      <c r="T5772" s="2" t="s">
        <v>2651</v>
      </c>
    </row>
    <row r="5773" spans="1:20">
      <c r="A5773" t="s">
        <v>3525</v>
      </c>
      <c r="B5773" t="s">
        <v>1675</v>
      </c>
      <c r="C5773" t="s">
        <v>2366</v>
      </c>
      <c r="D5773" t="s">
        <v>2891</v>
      </c>
      <c r="E5773" t="s">
        <v>2285</v>
      </c>
      <c r="F5773" t="s">
        <v>1676</v>
      </c>
      <c r="G5773" s="9" t="s">
        <v>4620</v>
      </c>
      <c r="H5773" t="s">
        <v>4628</v>
      </c>
      <c r="I5773" t="s">
        <v>4629</v>
      </c>
      <c r="J5773" s="14">
        <f>VLOOKUP(Emissions!A3364,'County Activity'!A$2:J$3224,9,FALSE)</f>
        <v>429.66269066609021</v>
      </c>
      <c r="K5773" s="14" t="str">
        <f>VLOOKUP(Emissions!B1683,'County Activity'!B$2:J$3224,9,FALSE)</f>
        <v>E6GAL</v>
      </c>
      <c r="L5773" s="20">
        <f>VLOOKUP($H5773,'Emission Factors'!$B$2:$F$3,3, FALSE)</f>
        <v>0.16900000000000001</v>
      </c>
      <c r="M5773" s="19" t="str">
        <f>VLOOKUP($H5773,'Emission Factors'!$B$2:$F$3,4, FALSE)</f>
        <v>LB</v>
      </c>
      <c r="N5773" s="19" t="str">
        <f>VLOOKUP($H5773,'Emission Factors'!$B$2:$F$3,5, FALSE)</f>
        <v>E6GAL</v>
      </c>
      <c r="O5773" s="42">
        <f>J5773*L5773/2000</f>
        <v>3.6306497361284627E-2</v>
      </c>
      <c r="P5773" s="2" t="s">
        <v>2651</v>
      </c>
      <c r="Q5773" s="42">
        <f>IF(ISNA(VLOOKUP(CONCATENATE(A5773,H5773),'Point Emissions'!C$2:E$233,3,FALSE)),0,VLOOKUP(CONCATENATE(A5773,H5773),'Point Emissions'!C$2:E$233,3,FALSE))</f>
        <v>0</v>
      </c>
      <c r="R5773" s="2" t="s">
        <v>2651</v>
      </c>
      <c r="S5773" s="43">
        <f>IF(O5773-Q5773&gt;=0,O5773-Q5773,0)</f>
        <v>3.6306497361284627E-2</v>
      </c>
      <c r="T5773" s="2" t="s">
        <v>2651</v>
      </c>
    </row>
    <row r="5774" spans="1:20">
      <c r="A5774" t="s">
        <v>2580</v>
      </c>
      <c r="B5774" t="s">
        <v>2560</v>
      </c>
      <c r="C5774" t="s">
        <v>2309</v>
      </c>
      <c r="D5774" t="s">
        <v>2581</v>
      </c>
      <c r="E5774" t="s">
        <v>2285</v>
      </c>
      <c r="F5774" t="s">
        <v>2562</v>
      </c>
      <c r="G5774" s="9" t="s">
        <v>4620</v>
      </c>
      <c r="H5774" t="s">
        <v>2274</v>
      </c>
      <c r="I5774" t="s">
        <v>4630</v>
      </c>
      <c r="J5774" s="14">
        <f>VLOOKUP(Emissions!A213,'County Activity'!A$2:J$3224,9,FALSE)</f>
        <v>107.66385675034621</v>
      </c>
      <c r="K5774" s="14" t="str">
        <f>VLOOKUP(Emissions!B3330,'County Activity'!B$2:J$3224,9,FALSE)</f>
        <v>E6GAL</v>
      </c>
      <c r="L5774" s="20">
        <f>VLOOKUP($H5774,'Emission Factors'!$B$2:$F$3,3, FALSE)</f>
        <v>0.85</v>
      </c>
      <c r="M5774" s="19" t="str">
        <f>VLOOKUP($H5774,'Emission Factors'!$B$2:$F$3,4, FALSE)</f>
        <v>LB</v>
      </c>
      <c r="N5774" s="19" t="str">
        <f>VLOOKUP($H5774,'Emission Factors'!$B$2:$F$3,5, FALSE)</f>
        <v>E6GAL</v>
      </c>
      <c r="O5774" s="42">
        <f>J5774*L5774/2000</f>
        <v>4.5757139118897137E-2</v>
      </c>
      <c r="P5774" s="2" t="s">
        <v>2651</v>
      </c>
      <c r="Q5774" s="42">
        <f>IF(ISNA(VLOOKUP(CONCATENATE(A5774,H5774),'Point Emissions'!C$2:E$233,3,FALSE)),0,VLOOKUP(CONCATENATE(A5774,H5774),'Point Emissions'!C$2:E$233,3,FALSE))</f>
        <v>0</v>
      </c>
      <c r="R5774" s="2" t="s">
        <v>2651</v>
      </c>
      <c r="S5774" s="43">
        <f>IF(O5774-Q5774&gt;=0,O5774-Q5774,0)</f>
        <v>4.5757139118897137E-2</v>
      </c>
      <c r="T5774" s="2" t="s">
        <v>2651</v>
      </c>
    </row>
    <row r="5775" spans="1:20">
      <c r="A5775" t="s">
        <v>4791</v>
      </c>
      <c r="B5775" t="s">
        <v>4669</v>
      </c>
      <c r="C5775" t="s">
        <v>3275</v>
      </c>
      <c r="D5775" t="s">
        <v>4792</v>
      </c>
      <c r="E5775" t="s">
        <v>2285</v>
      </c>
      <c r="F5775" t="s">
        <v>4670</v>
      </c>
      <c r="G5775" s="9" t="s">
        <v>4620</v>
      </c>
      <c r="H5775" t="s">
        <v>2274</v>
      </c>
      <c r="I5775" t="s">
        <v>4630</v>
      </c>
      <c r="J5775" s="14">
        <f>VLOOKUP(Emissions!A1563,'County Activity'!A$2:J$3224,9,FALSE)</f>
        <v>638.42553485273709</v>
      </c>
      <c r="K5775" s="14" t="str">
        <f>VLOOKUP(Emissions!B4005,'County Activity'!B$2:J$3224,9,FALSE)</f>
        <v>E6GAL</v>
      </c>
      <c r="L5775" s="20">
        <f>VLOOKUP($H5775,'Emission Factors'!$B$2:$F$3,3, FALSE)</f>
        <v>0.85</v>
      </c>
      <c r="M5775" s="19" t="str">
        <f>VLOOKUP($H5775,'Emission Factors'!$B$2:$F$3,4, FALSE)</f>
        <v>LB</v>
      </c>
      <c r="N5775" s="19" t="str">
        <f>VLOOKUP($H5775,'Emission Factors'!$B$2:$F$3,5, FALSE)</f>
        <v>E6GAL</v>
      </c>
      <c r="O5775" s="42">
        <f>J5775*L5775/2000</f>
        <v>0.27133085231241322</v>
      </c>
      <c r="P5775" s="2" t="s">
        <v>2651</v>
      </c>
      <c r="Q5775" s="42">
        <f>IF(ISNA(VLOOKUP(CONCATENATE(A5775,H5775),'Point Emissions'!C$2:E$233,3,FALSE)),0,VLOOKUP(CONCATENATE(A5775,H5775),'Point Emissions'!C$2:E$233,3,FALSE))</f>
        <v>0</v>
      </c>
      <c r="R5775" s="2" t="s">
        <v>2651</v>
      </c>
      <c r="S5775" s="43">
        <f>IF(O5775-Q5775&gt;=0,O5775-Q5775,0)</f>
        <v>0.27133085231241322</v>
      </c>
      <c r="T5775" s="2" t="s">
        <v>2651</v>
      </c>
    </row>
    <row r="5776" spans="1:20">
      <c r="A5776" t="s">
        <v>83</v>
      </c>
      <c r="B5776" t="s">
        <v>4</v>
      </c>
      <c r="C5776" t="s">
        <v>2438</v>
      </c>
      <c r="D5776" t="s">
        <v>2152</v>
      </c>
      <c r="E5776" t="s">
        <v>2285</v>
      </c>
      <c r="F5776" t="s">
        <v>6</v>
      </c>
      <c r="G5776" s="9" t="s">
        <v>4620</v>
      </c>
      <c r="H5776" t="s">
        <v>2274</v>
      </c>
      <c r="I5776" t="s">
        <v>4630</v>
      </c>
      <c r="J5776" s="14">
        <f>VLOOKUP(Emissions!A4827,'County Activity'!A$2:J$3224,9,FALSE)</f>
        <v>5998.6573416472647</v>
      </c>
      <c r="K5776" s="14" t="str">
        <f>VLOOKUP(Emissions!B5637,'County Activity'!B$2:J$3224,9,FALSE)</f>
        <v>E6GAL</v>
      </c>
      <c r="L5776" s="20">
        <f>VLOOKUP($H5776,'Emission Factors'!$B$2:$F$3,3, FALSE)</f>
        <v>0.85</v>
      </c>
      <c r="M5776" s="19" t="str">
        <f>VLOOKUP($H5776,'Emission Factors'!$B$2:$F$3,4, FALSE)</f>
        <v>LB</v>
      </c>
      <c r="N5776" s="19" t="str">
        <f>VLOOKUP($H5776,'Emission Factors'!$B$2:$F$3,5, FALSE)</f>
        <v>E6GAL</v>
      </c>
      <c r="O5776" s="42">
        <f>J5776*L5776/2000</f>
        <v>2.5494293702000874</v>
      </c>
      <c r="P5776" s="2" t="s">
        <v>2651</v>
      </c>
      <c r="Q5776" s="42">
        <f>IF(ISNA(VLOOKUP(CONCATENATE(A5776,H5776),'Point Emissions'!C$2:E$233,3,FALSE)),0,VLOOKUP(CONCATENATE(A5776,H5776),'Point Emissions'!C$2:E$233,3,FALSE))</f>
        <v>0</v>
      </c>
      <c r="R5776" s="2" t="s">
        <v>2651</v>
      </c>
      <c r="S5776" s="43">
        <f>IF(O5776-Q5776&gt;=0,O5776-Q5776,0)</f>
        <v>2.5494293702000874</v>
      </c>
      <c r="T5776" s="2" t="s">
        <v>2651</v>
      </c>
    </row>
    <row r="5777" spans="1:20">
      <c r="A5777" t="s">
        <v>5223</v>
      </c>
      <c r="B5777" t="s">
        <v>5151</v>
      </c>
      <c r="C5777" t="s">
        <v>2423</v>
      </c>
      <c r="D5777" t="s">
        <v>4549</v>
      </c>
      <c r="E5777" t="s">
        <v>2285</v>
      </c>
      <c r="F5777" t="s">
        <v>5152</v>
      </c>
      <c r="G5777" s="9" t="s">
        <v>4620</v>
      </c>
      <c r="H5777" t="s">
        <v>2274</v>
      </c>
      <c r="I5777" t="s">
        <v>4630</v>
      </c>
      <c r="J5777" s="14">
        <f>VLOOKUP(Emissions!A2081,'County Activity'!A$2:J$3224,9,FALSE)</f>
        <v>923.98133813734069</v>
      </c>
      <c r="K5777" s="14" t="str">
        <f>VLOOKUP(Emissions!B4264,'County Activity'!B$2:J$3224,9,FALSE)</f>
        <v>E6GAL</v>
      </c>
      <c r="L5777" s="20">
        <f>VLOOKUP($H5777,'Emission Factors'!$B$2:$F$3,3, FALSE)</f>
        <v>0.85</v>
      </c>
      <c r="M5777" s="19" t="str">
        <f>VLOOKUP($H5777,'Emission Factors'!$B$2:$F$3,4, FALSE)</f>
        <v>LB</v>
      </c>
      <c r="N5777" s="19" t="str">
        <f>VLOOKUP($H5777,'Emission Factors'!$B$2:$F$3,5, FALSE)</f>
        <v>E6GAL</v>
      </c>
      <c r="O5777" s="42">
        <f>J5777*L5777/2000</f>
        <v>0.39269206870836981</v>
      </c>
      <c r="P5777" s="2" t="s">
        <v>2651</v>
      </c>
      <c r="Q5777" s="42">
        <f>IF(ISNA(VLOOKUP(CONCATENATE(A5777,H5777),'Point Emissions'!C$2:E$233,3,FALSE)),0,VLOOKUP(CONCATENATE(A5777,H5777),'Point Emissions'!C$2:E$233,3,FALSE))</f>
        <v>0</v>
      </c>
      <c r="R5777" s="2" t="s">
        <v>2651</v>
      </c>
      <c r="S5777" s="43">
        <f>IF(O5777-Q5777&gt;=0,O5777-Q5777,0)</f>
        <v>0.39269206870836981</v>
      </c>
      <c r="T5777" s="2" t="s">
        <v>2651</v>
      </c>
    </row>
    <row r="5778" spans="1:20">
      <c r="A5778" t="s">
        <v>4585</v>
      </c>
      <c r="B5778" t="s">
        <v>1756</v>
      </c>
      <c r="C5778" t="s">
        <v>2456</v>
      </c>
      <c r="D5778" t="s">
        <v>2415</v>
      </c>
      <c r="E5778" t="s">
        <v>2285</v>
      </c>
      <c r="F5778" t="s">
        <v>1757</v>
      </c>
      <c r="G5778" s="9" t="s">
        <v>4620</v>
      </c>
      <c r="H5778" t="s">
        <v>2274</v>
      </c>
      <c r="I5778" t="s">
        <v>4630</v>
      </c>
      <c r="J5778" s="14">
        <f>VLOOKUP(Emissions!A1307,'County Activity'!A$2:J$3224,9,FALSE)</f>
        <v>514.84587298492454</v>
      </c>
      <c r="K5778" s="14" t="str">
        <f>VLOOKUP(Emissions!B3877,'County Activity'!B$2:J$3224,9,FALSE)</f>
        <v>E6GAL</v>
      </c>
      <c r="L5778" s="20">
        <f>VLOOKUP($H5778,'Emission Factors'!$B$2:$F$3,3, FALSE)</f>
        <v>0.85</v>
      </c>
      <c r="M5778" s="19" t="str">
        <f>VLOOKUP($H5778,'Emission Factors'!$B$2:$F$3,4, FALSE)</f>
        <v>LB</v>
      </c>
      <c r="N5778" s="19" t="str">
        <f>VLOOKUP($H5778,'Emission Factors'!$B$2:$F$3,5, FALSE)</f>
        <v>E6GAL</v>
      </c>
      <c r="O5778" s="42">
        <f>J5778*L5778/2000</f>
        <v>0.2188094960185929</v>
      </c>
      <c r="P5778" s="2" t="s">
        <v>2651</v>
      </c>
      <c r="Q5778" s="42">
        <f>IF(ISNA(VLOOKUP(CONCATENATE(A5778,H5778),'Point Emissions'!C$2:E$233,3,FALSE)),0,VLOOKUP(CONCATENATE(A5778,H5778),'Point Emissions'!C$2:E$233,3,FALSE))</f>
        <v>0</v>
      </c>
      <c r="R5778" s="2" t="s">
        <v>2651</v>
      </c>
      <c r="S5778" s="43">
        <f>IF(O5778-Q5778&gt;=0,O5778-Q5778,0)</f>
        <v>0.2188094960185929</v>
      </c>
      <c r="T5778" s="2" t="s">
        <v>2651</v>
      </c>
    </row>
    <row r="5779" spans="1:20">
      <c r="A5779" t="s">
        <v>1946</v>
      </c>
      <c r="B5779" t="s">
        <v>1909</v>
      </c>
      <c r="C5779" t="s">
        <v>2351</v>
      </c>
      <c r="D5779" t="s">
        <v>1947</v>
      </c>
      <c r="E5779" t="s">
        <v>2285</v>
      </c>
      <c r="F5779" t="s">
        <v>1911</v>
      </c>
      <c r="G5779" s="9" t="s">
        <v>4620</v>
      </c>
      <c r="H5779" t="s">
        <v>2274</v>
      </c>
      <c r="I5779" t="s">
        <v>4630</v>
      </c>
      <c r="J5779" s="14">
        <f>VLOOKUP(Emissions!A2509,'County Activity'!A$2:J$3224,9,FALSE)</f>
        <v>1234.0032885240455</v>
      </c>
      <c r="K5779" s="14" t="str">
        <f>VLOOKUP(Emissions!B4478,'County Activity'!B$2:J$3224,9,FALSE)</f>
        <v>E6GAL</v>
      </c>
      <c r="L5779" s="20">
        <f>VLOOKUP($H5779,'Emission Factors'!$B$2:$F$3,3, FALSE)</f>
        <v>0.85</v>
      </c>
      <c r="M5779" s="19" t="str">
        <f>VLOOKUP($H5779,'Emission Factors'!$B$2:$F$3,4, FALSE)</f>
        <v>LB</v>
      </c>
      <c r="N5779" s="19" t="str">
        <f>VLOOKUP($H5779,'Emission Factors'!$B$2:$F$3,5, FALSE)</f>
        <v>E6GAL</v>
      </c>
      <c r="O5779" s="42">
        <f>J5779*L5779/2000</f>
        <v>0.52445139762271931</v>
      </c>
      <c r="P5779" s="2" t="s">
        <v>2651</v>
      </c>
      <c r="Q5779" s="42">
        <f>IF(ISNA(VLOOKUP(CONCATENATE(A5779,H5779),'Point Emissions'!C$2:E$233,3,FALSE)),0,VLOOKUP(CONCATENATE(A5779,H5779),'Point Emissions'!C$2:E$233,3,FALSE))</f>
        <v>0</v>
      </c>
      <c r="R5779" s="2" t="s">
        <v>2651</v>
      </c>
      <c r="S5779" s="43">
        <f>IF(O5779-Q5779&gt;=0,O5779-Q5779,0)</f>
        <v>0.52445139762271931</v>
      </c>
      <c r="T5779" s="2" t="s">
        <v>2651</v>
      </c>
    </row>
    <row r="5780" spans="1:20">
      <c r="A5780" t="s">
        <v>3504</v>
      </c>
      <c r="B5780" t="s">
        <v>3486</v>
      </c>
      <c r="C5780" t="s">
        <v>2312</v>
      </c>
      <c r="D5780" t="s">
        <v>3505</v>
      </c>
      <c r="E5780" t="s">
        <v>2285</v>
      </c>
      <c r="F5780" t="s">
        <v>3488</v>
      </c>
      <c r="G5780" s="9" t="s">
        <v>4620</v>
      </c>
      <c r="H5780" t="s">
        <v>2274</v>
      </c>
      <c r="I5780" t="s">
        <v>4630</v>
      </c>
      <c r="J5780" s="14">
        <f>VLOOKUP(Emissions!A1123,'County Activity'!A$2:J$3224,9,FALSE)</f>
        <v>441.67159794788074</v>
      </c>
      <c r="K5780" s="14" t="str">
        <f>VLOOKUP(Emissions!B3785,'County Activity'!B$2:J$3224,9,FALSE)</f>
        <v>E6GAL</v>
      </c>
      <c r="L5780" s="20">
        <f>VLOOKUP($H5780,'Emission Factors'!$B$2:$F$3,3, FALSE)</f>
        <v>0.85</v>
      </c>
      <c r="M5780" s="19" t="str">
        <f>VLOOKUP($H5780,'Emission Factors'!$B$2:$F$3,4, FALSE)</f>
        <v>LB</v>
      </c>
      <c r="N5780" s="19" t="str">
        <f>VLOOKUP($H5780,'Emission Factors'!$B$2:$F$3,5, FALSE)</f>
        <v>E6GAL</v>
      </c>
      <c r="O5780" s="42">
        <f>J5780*L5780/2000</f>
        <v>0.18771042912784933</v>
      </c>
      <c r="P5780" s="2" t="s">
        <v>2651</v>
      </c>
      <c r="Q5780" s="42">
        <f>IF(ISNA(VLOOKUP(CONCATENATE(A5780,H5780),'Point Emissions'!C$2:E$233,3,FALSE)),0,VLOOKUP(CONCATENATE(A5780,H5780),'Point Emissions'!C$2:E$233,3,FALSE))</f>
        <v>0</v>
      </c>
      <c r="R5780" s="2" t="s">
        <v>2651</v>
      </c>
      <c r="S5780" s="43">
        <f>IF(O5780-Q5780&gt;=0,O5780-Q5780,0)</f>
        <v>0.18771042912784933</v>
      </c>
      <c r="T5780" s="2" t="s">
        <v>2651</v>
      </c>
    </row>
    <row r="5781" spans="1:20">
      <c r="A5781" t="s">
        <v>3220</v>
      </c>
      <c r="B5781" t="s">
        <v>3123</v>
      </c>
      <c r="C5781" t="s">
        <v>2453</v>
      </c>
      <c r="D5781" t="s">
        <v>2370</v>
      </c>
      <c r="E5781" t="s">
        <v>2285</v>
      </c>
      <c r="F5781" t="s">
        <v>3125</v>
      </c>
      <c r="G5781" s="9" t="s">
        <v>4620</v>
      </c>
      <c r="H5781" t="s">
        <v>2274</v>
      </c>
      <c r="I5781" t="s">
        <v>4630</v>
      </c>
      <c r="J5781" s="14">
        <f>VLOOKUP(Emissions!A887,'County Activity'!A$2:J$3224,9,FALSE)</f>
        <v>346.24081474858514</v>
      </c>
      <c r="K5781" s="14" t="str">
        <f>VLOOKUP(Emissions!B3667,'County Activity'!B$2:J$3224,9,FALSE)</f>
        <v>E6GAL</v>
      </c>
      <c r="L5781" s="20">
        <f>VLOOKUP($H5781,'Emission Factors'!$B$2:$F$3,3, FALSE)</f>
        <v>0.85</v>
      </c>
      <c r="M5781" s="19" t="str">
        <f>VLOOKUP($H5781,'Emission Factors'!$B$2:$F$3,4, FALSE)</f>
        <v>LB</v>
      </c>
      <c r="N5781" s="19" t="str">
        <f>VLOOKUP($H5781,'Emission Factors'!$B$2:$F$3,5, FALSE)</f>
        <v>E6GAL</v>
      </c>
      <c r="O5781" s="42">
        <f>J5781*L5781/2000</f>
        <v>0.14715234626814869</v>
      </c>
      <c r="P5781" s="2" t="s">
        <v>2651</v>
      </c>
      <c r="Q5781" s="42">
        <f>IF(ISNA(VLOOKUP(CONCATENATE(A5781,H5781),'Point Emissions'!C$2:E$233,3,FALSE)),0,VLOOKUP(CONCATENATE(A5781,H5781),'Point Emissions'!C$2:E$233,3,FALSE))</f>
        <v>0</v>
      </c>
      <c r="R5781" s="2" t="s">
        <v>2651</v>
      </c>
      <c r="S5781" s="43">
        <f>IF(O5781-Q5781&gt;=0,O5781-Q5781,0)</f>
        <v>0.14715234626814869</v>
      </c>
      <c r="T5781" s="2" t="s">
        <v>2651</v>
      </c>
    </row>
    <row r="5782" spans="1:20">
      <c r="A5782" t="s">
        <v>3813</v>
      </c>
      <c r="B5782" t="s">
        <v>3764</v>
      </c>
      <c r="C5782" t="s">
        <v>2387</v>
      </c>
      <c r="D5782" t="s">
        <v>3814</v>
      </c>
      <c r="E5782" t="s">
        <v>2285</v>
      </c>
      <c r="F5782" t="s">
        <v>3766</v>
      </c>
      <c r="G5782" s="9" t="s">
        <v>4620</v>
      </c>
      <c r="H5782" t="s">
        <v>2274</v>
      </c>
      <c r="I5782" t="s">
        <v>4630</v>
      </c>
      <c r="J5782" s="14">
        <f>VLOOKUP(Emissions!A3727,'County Activity'!A$2:J$3224,9,FALSE)</f>
        <v>542.3222528456613</v>
      </c>
      <c r="K5782" s="14" t="str">
        <f>VLOOKUP(Emissions!B5087,'County Activity'!B$2:J$3224,9,FALSE)</f>
        <v>E6GAL</v>
      </c>
      <c r="L5782" s="20">
        <f>VLOOKUP($H5782,'Emission Factors'!$B$2:$F$3,3, FALSE)</f>
        <v>0.85</v>
      </c>
      <c r="M5782" s="19" t="str">
        <f>VLOOKUP($H5782,'Emission Factors'!$B$2:$F$3,4, FALSE)</f>
        <v>LB</v>
      </c>
      <c r="N5782" s="19" t="str">
        <f>VLOOKUP($H5782,'Emission Factors'!$B$2:$F$3,5, FALSE)</f>
        <v>E6GAL</v>
      </c>
      <c r="O5782" s="42">
        <f>J5782*L5782/2000</f>
        <v>0.23048695745940606</v>
      </c>
      <c r="P5782" s="2" t="s">
        <v>2651</v>
      </c>
      <c r="Q5782" s="42">
        <f>IF(ISNA(VLOOKUP(CONCATENATE(A5782,H5782),'Point Emissions'!C$2:E$233,3,FALSE)),0,VLOOKUP(CONCATENATE(A5782,H5782),'Point Emissions'!C$2:E$233,3,FALSE))</f>
        <v>0</v>
      </c>
      <c r="R5782" s="2" t="s">
        <v>2651</v>
      </c>
      <c r="S5782" s="43">
        <f>IF(O5782-Q5782&gt;=0,O5782-Q5782,0)</f>
        <v>0.23048695745940606</v>
      </c>
      <c r="T5782" s="2" t="s">
        <v>2651</v>
      </c>
    </row>
    <row r="5783" spans="1:20">
      <c r="A5783" t="s">
        <v>2995</v>
      </c>
      <c r="B5783" t="s">
        <v>2992</v>
      </c>
      <c r="C5783" t="s">
        <v>2288</v>
      </c>
      <c r="D5783" t="s">
        <v>2996</v>
      </c>
      <c r="E5783" t="s">
        <v>2285</v>
      </c>
      <c r="F5783" t="s">
        <v>2994</v>
      </c>
      <c r="G5783" s="9" t="s">
        <v>4620</v>
      </c>
      <c r="H5783" t="s">
        <v>4628</v>
      </c>
      <c r="I5783" t="s">
        <v>4629</v>
      </c>
      <c r="J5783" s="14">
        <f>VLOOKUP(Emissions!A636,'County Activity'!A$2:J$3224,9,FALSE)</f>
        <v>264.90048275992382</v>
      </c>
      <c r="K5783" s="14" t="str">
        <f>VLOOKUP(Emissions!B319,'County Activity'!B$2:J$3224,9,FALSE)</f>
        <v>E6GAL</v>
      </c>
      <c r="L5783" s="20">
        <f>VLOOKUP($H5783,'Emission Factors'!$B$2:$F$3,3, FALSE)</f>
        <v>0.16900000000000001</v>
      </c>
      <c r="M5783" s="19" t="str">
        <f>VLOOKUP($H5783,'Emission Factors'!$B$2:$F$3,4, FALSE)</f>
        <v>LB</v>
      </c>
      <c r="N5783" s="19" t="str">
        <f>VLOOKUP($H5783,'Emission Factors'!$B$2:$F$3,5, FALSE)</f>
        <v>E6GAL</v>
      </c>
      <c r="O5783" s="42">
        <f>J5783*L5783/2000</f>
        <v>2.2384090793213563E-2</v>
      </c>
      <c r="P5783" s="2" t="s">
        <v>2651</v>
      </c>
      <c r="Q5783" s="42">
        <f>IF(ISNA(VLOOKUP(CONCATENATE(A5783,H5783),'Point Emissions'!C$2:E$233,3,FALSE)),0,VLOOKUP(CONCATENATE(A5783,H5783),'Point Emissions'!C$2:E$233,3,FALSE))</f>
        <v>0</v>
      </c>
      <c r="R5783" s="2" t="s">
        <v>2651</v>
      </c>
      <c r="S5783" s="43">
        <f>IF(O5783-Q5783&gt;=0,O5783-Q5783,0)</f>
        <v>2.2384090793213563E-2</v>
      </c>
      <c r="T5783" s="2" t="s">
        <v>2651</v>
      </c>
    </row>
    <row r="5784" spans="1:20">
      <c r="A5784" t="s">
        <v>3700</v>
      </c>
      <c r="B5784" t="s">
        <v>3669</v>
      </c>
      <c r="C5784" t="s">
        <v>2342</v>
      </c>
      <c r="D5784" t="s">
        <v>2720</v>
      </c>
      <c r="E5784" t="s">
        <v>2285</v>
      </c>
      <c r="F5784" t="s">
        <v>3671</v>
      </c>
      <c r="G5784" s="9" t="s">
        <v>4620</v>
      </c>
      <c r="H5784" t="s">
        <v>4628</v>
      </c>
      <c r="I5784" t="s">
        <v>4629</v>
      </c>
      <c r="J5784" s="14">
        <f>VLOOKUP(Emissions!A3588,'County Activity'!A$2:J$3224,9,FALSE)</f>
        <v>2495.1627193813133</v>
      </c>
      <c r="K5784" s="14" t="str">
        <f>VLOOKUP(Emissions!B1795,'County Activity'!B$2:J$3224,9,FALSE)</f>
        <v>E6GAL</v>
      </c>
      <c r="L5784" s="20">
        <f>VLOOKUP($H5784,'Emission Factors'!$B$2:$F$3,3, FALSE)</f>
        <v>0.16900000000000001</v>
      </c>
      <c r="M5784" s="19" t="str">
        <f>VLOOKUP($H5784,'Emission Factors'!$B$2:$F$3,4, FALSE)</f>
        <v>LB</v>
      </c>
      <c r="N5784" s="19" t="str">
        <f>VLOOKUP($H5784,'Emission Factors'!$B$2:$F$3,5, FALSE)</f>
        <v>E6GAL</v>
      </c>
      <c r="O5784" s="42">
        <f>J5784*L5784/2000</f>
        <v>0.21084124978772098</v>
      </c>
      <c r="P5784" s="2" t="s">
        <v>2651</v>
      </c>
      <c r="Q5784" s="42">
        <f>IF(ISNA(VLOOKUP(CONCATENATE(A5784,H5784),'Point Emissions'!C$2:E$233,3,FALSE)),0,VLOOKUP(CONCATENATE(A5784,H5784),'Point Emissions'!C$2:E$233,3,FALSE))</f>
        <v>0</v>
      </c>
      <c r="R5784" s="2" t="s">
        <v>2651</v>
      </c>
      <c r="S5784" s="43">
        <f>IF(O5784-Q5784&gt;=0,O5784-Q5784,0)</f>
        <v>0.21084124978772098</v>
      </c>
      <c r="T5784" s="2" t="s">
        <v>2651</v>
      </c>
    </row>
    <row r="5785" spans="1:20">
      <c r="A5785" t="s">
        <v>1888</v>
      </c>
      <c r="B5785" t="s">
        <v>1883</v>
      </c>
      <c r="C5785" t="s">
        <v>2291</v>
      </c>
      <c r="D5785" t="s">
        <v>1889</v>
      </c>
      <c r="E5785" t="s">
        <v>2285</v>
      </c>
      <c r="F5785" t="s">
        <v>1885</v>
      </c>
      <c r="G5785" s="9" t="s">
        <v>4620</v>
      </c>
      <c r="H5785" t="s">
        <v>4628</v>
      </c>
      <c r="I5785" t="s">
        <v>4629</v>
      </c>
      <c r="J5785" s="14">
        <f>VLOOKUP(Emissions!A2440,'County Activity'!A$2:J$3224,9,FALSE)</f>
        <v>1183.5658779405253</v>
      </c>
      <c r="K5785" s="14" t="str">
        <f>VLOOKUP(Emissions!B1221,'County Activity'!B$2:J$3224,9,FALSE)</f>
        <v>E6GAL</v>
      </c>
      <c r="L5785" s="20">
        <f>VLOOKUP($H5785,'Emission Factors'!$B$2:$F$3,3, FALSE)</f>
        <v>0.16900000000000001</v>
      </c>
      <c r="M5785" s="19" t="str">
        <f>VLOOKUP($H5785,'Emission Factors'!$B$2:$F$3,4, FALSE)</f>
        <v>LB</v>
      </c>
      <c r="N5785" s="19" t="str">
        <f>VLOOKUP($H5785,'Emission Factors'!$B$2:$F$3,5, FALSE)</f>
        <v>E6GAL</v>
      </c>
      <c r="O5785" s="42">
        <f>J5785*L5785/2000</f>
        <v>0.10001131668597439</v>
      </c>
      <c r="P5785" s="2" t="s">
        <v>2651</v>
      </c>
      <c r="Q5785" s="42">
        <f>IF(ISNA(VLOOKUP(CONCATENATE(A5785,H5785),'Point Emissions'!C$2:E$233,3,FALSE)),0,VLOOKUP(CONCATENATE(A5785,H5785),'Point Emissions'!C$2:E$233,3,FALSE))</f>
        <v>0</v>
      </c>
      <c r="R5785" s="2" t="s">
        <v>2651</v>
      </c>
      <c r="S5785" s="43">
        <f>IF(O5785-Q5785&gt;=0,O5785-Q5785,0)</f>
        <v>0.10001131668597439</v>
      </c>
      <c r="T5785" s="2" t="s">
        <v>2651</v>
      </c>
    </row>
    <row r="5786" spans="1:20">
      <c r="A5786" t="s">
        <v>1871</v>
      </c>
      <c r="B5786" t="s">
        <v>1840</v>
      </c>
      <c r="C5786" t="s">
        <v>2339</v>
      </c>
      <c r="D5786" t="s">
        <v>1872</v>
      </c>
      <c r="E5786" t="s">
        <v>2285</v>
      </c>
      <c r="F5786" t="s">
        <v>1842</v>
      </c>
      <c r="G5786" s="9" t="s">
        <v>4620</v>
      </c>
      <c r="H5786" t="s">
        <v>2274</v>
      </c>
      <c r="I5786" t="s">
        <v>4630</v>
      </c>
      <c r="J5786" s="14">
        <f>VLOOKUP(Emissions!A2423,'County Activity'!A$2:J$3224,9,FALSE)</f>
        <v>1171.2047093784688</v>
      </c>
      <c r="K5786" s="14" t="str">
        <f>VLOOKUP(Emissions!B4435,'County Activity'!B$2:J$3224,9,FALSE)</f>
        <v>E6GAL</v>
      </c>
      <c r="L5786" s="20">
        <f>VLOOKUP($H5786,'Emission Factors'!$B$2:$F$3,3, FALSE)</f>
        <v>0.85</v>
      </c>
      <c r="M5786" s="19" t="str">
        <f>VLOOKUP($H5786,'Emission Factors'!$B$2:$F$3,4, FALSE)</f>
        <v>LB</v>
      </c>
      <c r="N5786" s="19" t="str">
        <f>VLOOKUP($H5786,'Emission Factors'!$B$2:$F$3,5, FALSE)</f>
        <v>E6GAL</v>
      </c>
      <c r="O5786" s="42">
        <f>J5786*L5786/2000</f>
        <v>0.4977620014858492</v>
      </c>
      <c r="P5786" s="2" t="s">
        <v>2651</v>
      </c>
      <c r="Q5786" s="42">
        <f>IF(ISNA(VLOOKUP(CONCATENATE(A5786,H5786),'Point Emissions'!C$2:E$233,3,FALSE)),0,VLOOKUP(CONCATENATE(A5786,H5786),'Point Emissions'!C$2:E$233,3,FALSE))</f>
        <v>0</v>
      </c>
      <c r="R5786" s="2" t="s">
        <v>2651</v>
      </c>
      <c r="S5786" s="43">
        <f>IF(O5786-Q5786&gt;=0,O5786-Q5786,0)</f>
        <v>0.4977620014858492</v>
      </c>
      <c r="T5786" s="2" t="s">
        <v>2651</v>
      </c>
    </row>
    <row r="5787" spans="1:20">
      <c r="A5787" t="s">
        <v>1118</v>
      </c>
      <c r="B5787" t="s">
        <v>1116</v>
      </c>
      <c r="C5787" t="s">
        <v>2288</v>
      </c>
      <c r="D5787" t="s">
        <v>4533</v>
      </c>
      <c r="E5787" t="s">
        <v>2285</v>
      </c>
      <c r="F5787" t="s">
        <v>1117</v>
      </c>
      <c r="G5787" s="9" t="s">
        <v>4620</v>
      </c>
      <c r="H5787" t="s">
        <v>2274</v>
      </c>
      <c r="I5787" t="s">
        <v>4630</v>
      </c>
      <c r="J5787" s="14">
        <f>VLOOKUP(Emissions!A5989,'County Activity'!A$2:J$3224,9,FALSE)</f>
        <v>5220.4801497872368</v>
      </c>
      <c r="K5787" s="14" t="str">
        <f>VLOOKUP(Emissions!B6218,'County Activity'!B$2:J$3224,9,FALSE)</f>
        <v>E6GAL</v>
      </c>
      <c r="L5787" s="20">
        <f>VLOOKUP($H5787,'Emission Factors'!$B$2:$F$3,3, FALSE)</f>
        <v>0.85</v>
      </c>
      <c r="M5787" s="19" t="str">
        <f>VLOOKUP($H5787,'Emission Factors'!$B$2:$F$3,4, FALSE)</f>
        <v>LB</v>
      </c>
      <c r="N5787" s="19" t="str">
        <f>VLOOKUP($H5787,'Emission Factors'!$B$2:$F$3,5, FALSE)</f>
        <v>E6GAL</v>
      </c>
      <c r="O5787" s="42">
        <f>J5787*L5787/2000</f>
        <v>2.2187040636595756</v>
      </c>
      <c r="P5787" s="2" t="s">
        <v>2651</v>
      </c>
      <c r="Q5787" s="42">
        <f>IF(ISNA(VLOOKUP(CONCATENATE(A5787,H5787),'Point Emissions'!C$2:E$233,3,FALSE)),0,VLOOKUP(CONCATENATE(A5787,H5787),'Point Emissions'!C$2:E$233,3,FALSE))</f>
        <v>0</v>
      </c>
      <c r="R5787" s="2" t="s">
        <v>2651</v>
      </c>
      <c r="S5787" s="43">
        <f>IF(O5787-Q5787&gt;=0,O5787-Q5787,0)</f>
        <v>2.2187040636595756</v>
      </c>
      <c r="T5787" s="2" t="s">
        <v>2651</v>
      </c>
    </row>
    <row r="5788" spans="1:20">
      <c r="A5788" t="s">
        <v>3013</v>
      </c>
      <c r="B5788" t="s">
        <v>3004</v>
      </c>
      <c r="C5788" t="s">
        <v>2297</v>
      </c>
      <c r="D5788" t="s">
        <v>3014</v>
      </c>
      <c r="E5788" t="s">
        <v>2285</v>
      </c>
      <c r="F5788" t="s">
        <v>3006</v>
      </c>
      <c r="G5788" s="9" t="s">
        <v>4620</v>
      </c>
      <c r="H5788" t="s">
        <v>4628</v>
      </c>
      <c r="I5788" t="s">
        <v>4629</v>
      </c>
      <c r="J5788" s="14">
        <f>VLOOKUP(Emissions!A650,'County Activity'!A$2:J$3224,9,FALSE)</f>
        <v>268.71130933734537</v>
      </c>
      <c r="K5788" s="14" t="str">
        <f>VLOOKUP(Emissions!B326,'County Activity'!B$2:J$3224,9,FALSE)</f>
        <v>E6GAL</v>
      </c>
      <c r="L5788" s="20">
        <f>VLOOKUP($H5788,'Emission Factors'!$B$2:$F$3,3, FALSE)</f>
        <v>0.16900000000000001</v>
      </c>
      <c r="M5788" s="19" t="str">
        <f>VLOOKUP($H5788,'Emission Factors'!$B$2:$F$3,4, FALSE)</f>
        <v>LB</v>
      </c>
      <c r="N5788" s="19" t="str">
        <f>VLOOKUP($H5788,'Emission Factors'!$B$2:$F$3,5, FALSE)</f>
        <v>E6GAL</v>
      </c>
      <c r="O5788" s="42">
        <f>J5788*L5788/2000</f>
        <v>2.2706105639005686E-2</v>
      </c>
      <c r="P5788" s="2" t="s">
        <v>2651</v>
      </c>
      <c r="Q5788" s="42">
        <f>IF(ISNA(VLOOKUP(CONCATENATE(A5788,H5788),'Point Emissions'!C$2:E$233,3,FALSE)),0,VLOOKUP(CONCATENATE(A5788,H5788),'Point Emissions'!C$2:E$233,3,FALSE))</f>
        <v>0</v>
      </c>
      <c r="R5788" s="2" t="s">
        <v>2651</v>
      </c>
      <c r="S5788" s="43">
        <f>IF(O5788-Q5788&gt;=0,O5788-Q5788,0)</f>
        <v>2.2706105639005686E-2</v>
      </c>
      <c r="T5788" s="2" t="s">
        <v>2651</v>
      </c>
    </row>
    <row r="5789" spans="1:20">
      <c r="A5789" t="s">
        <v>2913</v>
      </c>
      <c r="B5789" t="s">
        <v>2852</v>
      </c>
      <c r="C5789" t="s">
        <v>2372</v>
      </c>
      <c r="D5789" t="s">
        <v>2394</v>
      </c>
      <c r="E5789" t="s">
        <v>2285</v>
      </c>
      <c r="F5789" t="s">
        <v>2854</v>
      </c>
      <c r="G5789" s="9" t="s">
        <v>4620</v>
      </c>
      <c r="H5789" t="s">
        <v>4628</v>
      </c>
      <c r="I5789" t="s">
        <v>4629</v>
      </c>
      <c r="J5789" s="14">
        <f>VLOOKUP(Emissions!A550,'County Activity'!A$2:J$3224,9,FALSE)</f>
        <v>230.60304356313</v>
      </c>
      <c r="K5789" s="14" t="str">
        <f>VLOOKUP(Emissions!B276,'County Activity'!B$2:J$3224,9,FALSE)</f>
        <v>E6GAL</v>
      </c>
      <c r="L5789" s="20">
        <f>VLOOKUP($H5789,'Emission Factors'!$B$2:$F$3,3, FALSE)</f>
        <v>0.16900000000000001</v>
      </c>
      <c r="M5789" s="19" t="str">
        <f>VLOOKUP($H5789,'Emission Factors'!$B$2:$F$3,4, FALSE)</f>
        <v>LB</v>
      </c>
      <c r="N5789" s="19" t="str">
        <f>VLOOKUP($H5789,'Emission Factors'!$B$2:$F$3,5, FALSE)</f>
        <v>E6GAL</v>
      </c>
      <c r="O5789" s="42">
        <f>J5789*L5789/2000</f>
        <v>1.9485957181084486E-2</v>
      </c>
      <c r="P5789" s="2" t="s">
        <v>2651</v>
      </c>
      <c r="Q5789" s="42">
        <f>IF(ISNA(VLOOKUP(CONCATENATE(A5789,H5789),'Point Emissions'!C$2:E$233,3,FALSE)),0,VLOOKUP(CONCATENATE(A5789,H5789),'Point Emissions'!C$2:E$233,3,FALSE))</f>
        <v>0</v>
      </c>
      <c r="R5789" s="2" t="s">
        <v>2651</v>
      </c>
      <c r="S5789" s="43">
        <f>IF(O5789-Q5789&gt;=0,O5789-Q5789,0)</f>
        <v>1.9485957181084486E-2</v>
      </c>
      <c r="T5789" s="2" t="s">
        <v>2651</v>
      </c>
    </row>
    <row r="5790" spans="1:20">
      <c r="A5790" t="s">
        <v>3934</v>
      </c>
      <c r="B5790" t="s">
        <v>3858</v>
      </c>
      <c r="C5790" t="s">
        <v>2417</v>
      </c>
      <c r="D5790" t="s">
        <v>4551</v>
      </c>
      <c r="E5790" t="s">
        <v>2285</v>
      </c>
      <c r="F5790" t="s">
        <v>3860</v>
      </c>
      <c r="G5790" s="9" t="s">
        <v>4620</v>
      </c>
      <c r="H5790" t="s">
        <v>2274</v>
      </c>
      <c r="I5790" t="s">
        <v>4630</v>
      </c>
      <c r="J5790" s="14">
        <f>VLOOKUP(Emissions!A3871,'County Activity'!A$2:J$3224,9,FALSE)</f>
        <v>595.54572991855696</v>
      </c>
      <c r="K5790" s="14" t="str">
        <f>VLOOKUP(Emissions!B5159,'County Activity'!B$2:J$3224,9,FALSE)</f>
        <v>E6GAL</v>
      </c>
      <c r="L5790" s="20">
        <f>VLOOKUP($H5790,'Emission Factors'!$B$2:$F$3,3, FALSE)</f>
        <v>0.85</v>
      </c>
      <c r="M5790" s="19" t="str">
        <f>VLOOKUP($H5790,'Emission Factors'!$B$2:$F$3,4, FALSE)</f>
        <v>LB</v>
      </c>
      <c r="N5790" s="19" t="str">
        <f>VLOOKUP($H5790,'Emission Factors'!$B$2:$F$3,5, FALSE)</f>
        <v>E6GAL</v>
      </c>
      <c r="O5790" s="42">
        <f>J5790*L5790/2000</f>
        <v>0.25310693521538669</v>
      </c>
      <c r="P5790" s="2" t="s">
        <v>2651</v>
      </c>
      <c r="Q5790" s="42">
        <f>IF(ISNA(VLOOKUP(CONCATENATE(A5790,H5790),'Point Emissions'!C$2:E$233,3,FALSE)),0,VLOOKUP(CONCATENATE(A5790,H5790),'Point Emissions'!C$2:E$233,3,FALSE))</f>
        <v>0</v>
      </c>
      <c r="R5790" s="2" t="s">
        <v>2651</v>
      </c>
      <c r="S5790" s="43">
        <f>IF(O5790-Q5790&gt;=0,O5790-Q5790,0)</f>
        <v>0.25310693521538669</v>
      </c>
      <c r="T5790" s="2" t="s">
        <v>2651</v>
      </c>
    </row>
    <row r="5791" spans="1:20">
      <c r="A5791" t="s">
        <v>440</v>
      </c>
      <c r="B5791" t="s">
        <v>232</v>
      </c>
      <c r="C5791" t="s">
        <v>3384</v>
      </c>
      <c r="D5791" t="s">
        <v>441</v>
      </c>
      <c r="E5791" t="s">
        <v>2285</v>
      </c>
      <c r="F5791" t="s">
        <v>233</v>
      </c>
      <c r="G5791" s="9" t="s">
        <v>4620</v>
      </c>
      <c r="H5791" t="s">
        <v>2274</v>
      </c>
      <c r="I5791" t="s">
        <v>4630</v>
      </c>
      <c r="J5791" s="14">
        <f>VLOOKUP(Emissions!A5305,'County Activity'!A$2:J$3224,9,FALSE)</f>
        <v>1813.0247620228588</v>
      </c>
      <c r="K5791" s="14" t="str">
        <f>VLOOKUP(Emissions!B5876,'County Activity'!B$2:J$3224,9,FALSE)</f>
        <v>E6GAL</v>
      </c>
      <c r="L5791" s="20">
        <f>VLOOKUP($H5791,'Emission Factors'!$B$2:$F$3,3, FALSE)</f>
        <v>0.85</v>
      </c>
      <c r="M5791" s="19" t="str">
        <f>VLOOKUP($H5791,'Emission Factors'!$B$2:$F$3,4, FALSE)</f>
        <v>LB</v>
      </c>
      <c r="N5791" s="19" t="str">
        <f>VLOOKUP($H5791,'Emission Factors'!$B$2:$F$3,5, FALSE)</f>
        <v>E6GAL</v>
      </c>
      <c r="O5791" s="42">
        <f>J5791*L5791/2000</f>
        <v>0.77053552385971502</v>
      </c>
      <c r="P5791" s="2" t="s">
        <v>2651</v>
      </c>
      <c r="Q5791" s="42">
        <f>IF(ISNA(VLOOKUP(CONCATENATE(A5791,H5791),'Point Emissions'!C$2:E$233,3,FALSE)),0,VLOOKUP(CONCATENATE(A5791,H5791),'Point Emissions'!C$2:E$233,3,FALSE))</f>
        <v>0</v>
      </c>
      <c r="R5791" s="2" t="s">
        <v>2651</v>
      </c>
      <c r="S5791" s="43">
        <f>IF(O5791-Q5791&gt;=0,O5791-Q5791,0)</f>
        <v>0.77053552385971502</v>
      </c>
      <c r="T5791" s="2" t="s">
        <v>2651</v>
      </c>
    </row>
    <row r="5792" spans="1:20">
      <c r="A5792" t="s">
        <v>4572</v>
      </c>
      <c r="B5792" t="s">
        <v>1756</v>
      </c>
      <c r="C5792" t="s">
        <v>2432</v>
      </c>
      <c r="D5792" t="s">
        <v>4573</v>
      </c>
      <c r="E5792" t="s">
        <v>2285</v>
      </c>
      <c r="F5792" t="s">
        <v>1757</v>
      </c>
      <c r="G5792" s="9" t="s">
        <v>4620</v>
      </c>
      <c r="H5792" t="s">
        <v>2274</v>
      </c>
      <c r="I5792" t="s">
        <v>4630</v>
      </c>
      <c r="J5792" s="14">
        <f>VLOOKUP(Emissions!A1291,'County Activity'!A$2:J$3224,9,FALSE)</f>
        <v>508.92147872590783</v>
      </c>
      <c r="K5792" s="14" t="str">
        <f>VLOOKUP(Emissions!B3869,'County Activity'!B$2:J$3224,9,FALSE)</f>
        <v>E6GAL</v>
      </c>
      <c r="L5792" s="20">
        <f>VLOOKUP($H5792,'Emission Factors'!$B$2:$F$3,3, FALSE)</f>
        <v>0.85</v>
      </c>
      <c r="M5792" s="19" t="str">
        <f>VLOOKUP($H5792,'Emission Factors'!$B$2:$F$3,4, FALSE)</f>
        <v>LB</v>
      </c>
      <c r="N5792" s="19" t="str">
        <f>VLOOKUP($H5792,'Emission Factors'!$B$2:$F$3,5, FALSE)</f>
        <v>E6GAL</v>
      </c>
      <c r="O5792" s="42">
        <f>J5792*L5792/2000</f>
        <v>0.21629162845851083</v>
      </c>
      <c r="P5792" s="2" t="s">
        <v>2651</v>
      </c>
      <c r="Q5792" s="42">
        <f>IF(ISNA(VLOOKUP(CONCATENATE(A5792,H5792),'Point Emissions'!C$2:E$233,3,FALSE)),0,VLOOKUP(CONCATENATE(A5792,H5792),'Point Emissions'!C$2:E$233,3,FALSE))</f>
        <v>0</v>
      </c>
      <c r="R5792" s="2" t="s">
        <v>2651</v>
      </c>
      <c r="S5792" s="43">
        <f>IF(O5792-Q5792&gt;=0,O5792-Q5792,0)</f>
        <v>0.21629162845851083</v>
      </c>
      <c r="T5792" s="2" t="s">
        <v>2651</v>
      </c>
    </row>
    <row r="5793" spans="1:20">
      <c r="A5793" t="s">
        <v>1843</v>
      </c>
      <c r="B5793" t="s">
        <v>1840</v>
      </c>
      <c r="C5793" t="s">
        <v>2288</v>
      </c>
      <c r="D5793" t="s">
        <v>1844</v>
      </c>
      <c r="E5793" t="s">
        <v>2285</v>
      </c>
      <c r="F5793" t="s">
        <v>1842</v>
      </c>
      <c r="G5793" s="9" t="s">
        <v>4620</v>
      </c>
      <c r="H5793" t="s">
        <v>4628</v>
      </c>
      <c r="I5793" t="s">
        <v>4629</v>
      </c>
      <c r="J5793" s="14">
        <f>VLOOKUP(Emissions!A2390,'County Activity'!A$2:J$3224,9,FALSE)</f>
        <v>228.20126210677188</v>
      </c>
      <c r="K5793" s="14" t="str">
        <f>VLOOKUP(Emissions!B1196,'County Activity'!B$2:J$3224,9,FALSE)</f>
        <v>E6GAL</v>
      </c>
      <c r="L5793" s="20">
        <f>VLOOKUP($H5793,'Emission Factors'!$B$2:$F$3,3, FALSE)</f>
        <v>0.16900000000000001</v>
      </c>
      <c r="M5793" s="19" t="str">
        <f>VLOOKUP($H5793,'Emission Factors'!$B$2:$F$3,4, FALSE)</f>
        <v>LB</v>
      </c>
      <c r="N5793" s="19" t="str">
        <f>VLOOKUP($H5793,'Emission Factors'!$B$2:$F$3,5, FALSE)</f>
        <v>E6GAL</v>
      </c>
      <c r="O5793" s="42">
        <f>J5793*L5793/2000</f>
        <v>1.9283006648022228E-2</v>
      </c>
      <c r="P5793" s="2" t="s">
        <v>2651</v>
      </c>
      <c r="Q5793" s="42">
        <f>IF(ISNA(VLOOKUP(CONCATENATE(A5793,H5793),'Point Emissions'!C$2:E$233,3,FALSE)),0,VLOOKUP(CONCATENATE(A5793,H5793),'Point Emissions'!C$2:E$233,3,FALSE))</f>
        <v>0</v>
      </c>
      <c r="R5793" s="2" t="s">
        <v>2651</v>
      </c>
      <c r="S5793" s="43">
        <f>IF(O5793-Q5793&gt;=0,O5793-Q5793,0)</f>
        <v>1.9283006648022228E-2</v>
      </c>
      <c r="T5793" s="2" t="s">
        <v>2651</v>
      </c>
    </row>
    <row r="5794" spans="1:20">
      <c r="A5794" t="s">
        <v>4565</v>
      </c>
      <c r="B5794" t="s">
        <v>1756</v>
      </c>
      <c r="C5794" t="s">
        <v>2420</v>
      </c>
      <c r="D5794" t="s">
        <v>4566</v>
      </c>
      <c r="E5794" t="s">
        <v>2285</v>
      </c>
      <c r="F5794" t="s">
        <v>1757</v>
      </c>
      <c r="G5794" s="9" t="s">
        <v>4620</v>
      </c>
      <c r="H5794" t="s">
        <v>2274</v>
      </c>
      <c r="I5794" t="s">
        <v>4630</v>
      </c>
      <c r="J5794" s="14">
        <f>VLOOKUP(Emissions!A1283,'County Activity'!A$2:J$3224,9,FALSE)</f>
        <v>506.10338848378098</v>
      </c>
      <c r="K5794" s="14" t="str">
        <f>VLOOKUP(Emissions!B3865,'County Activity'!B$2:J$3224,9,FALSE)</f>
        <v>E6GAL</v>
      </c>
      <c r="L5794" s="20">
        <f>VLOOKUP($H5794,'Emission Factors'!$B$2:$F$3,3, FALSE)</f>
        <v>0.85</v>
      </c>
      <c r="M5794" s="19" t="str">
        <f>VLOOKUP($H5794,'Emission Factors'!$B$2:$F$3,4, FALSE)</f>
        <v>LB</v>
      </c>
      <c r="N5794" s="19" t="str">
        <f>VLOOKUP($H5794,'Emission Factors'!$B$2:$F$3,5, FALSE)</f>
        <v>E6GAL</v>
      </c>
      <c r="O5794" s="42">
        <f>J5794*L5794/2000</f>
        <v>0.21509394010560692</v>
      </c>
      <c r="P5794" s="2" t="s">
        <v>2651</v>
      </c>
      <c r="Q5794" s="42">
        <f>IF(ISNA(VLOOKUP(CONCATENATE(A5794,H5794),'Point Emissions'!C$2:E$233,3,FALSE)),0,VLOOKUP(CONCATENATE(A5794,H5794),'Point Emissions'!C$2:E$233,3,FALSE))</f>
        <v>0</v>
      </c>
      <c r="R5794" s="2" t="s">
        <v>2651</v>
      </c>
      <c r="S5794" s="43">
        <f>IF(O5794-Q5794&gt;=0,O5794-Q5794,0)</f>
        <v>0.21509394010560692</v>
      </c>
      <c r="T5794" s="2" t="s">
        <v>2651</v>
      </c>
    </row>
    <row r="5795" spans="1:20">
      <c r="A5795" t="s">
        <v>3828</v>
      </c>
      <c r="B5795" t="s">
        <v>3764</v>
      </c>
      <c r="C5795" t="s">
        <v>2417</v>
      </c>
      <c r="D5795" t="s">
        <v>3829</v>
      </c>
      <c r="E5795" t="s">
        <v>2285</v>
      </c>
      <c r="F5795" t="s">
        <v>3766</v>
      </c>
      <c r="G5795" s="9" t="s">
        <v>4620</v>
      </c>
      <c r="H5795" t="s">
        <v>2274</v>
      </c>
      <c r="I5795" t="s">
        <v>4630</v>
      </c>
      <c r="J5795" s="14">
        <f>VLOOKUP(Emissions!A3747,'County Activity'!A$2:J$3224,9,FALSE)</f>
        <v>2776.3632922917209</v>
      </c>
      <c r="K5795" s="14" t="str">
        <f>VLOOKUP(Emissions!B5097,'County Activity'!B$2:J$3224,9,FALSE)</f>
        <v>E6GAL</v>
      </c>
      <c r="L5795" s="20">
        <f>VLOOKUP($H5795,'Emission Factors'!$B$2:$F$3,3, FALSE)</f>
        <v>0.85</v>
      </c>
      <c r="M5795" s="19" t="str">
        <f>VLOOKUP($H5795,'Emission Factors'!$B$2:$F$3,4, FALSE)</f>
        <v>LB</v>
      </c>
      <c r="N5795" s="19" t="str">
        <f>VLOOKUP($H5795,'Emission Factors'!$B$2:$F$3,5, FALSE)</f>
        <v>E6GAL</v>
      </c>
      <c r="O5795" s="42">
        <f>J5795*L5795/2000</f>
        <v>1.1799543992239814</v>
      </c>
      <c r="P5795" s="2" t="s">
        <v>2651</v>
      </c>
      <c r="Q5795" s="42">
        <f>IF(ISNA(VLOOKUP(CONCATENATE(A5795,H5795),'Point Emissions'!C$2:E$233,3,FALSE)),0,VLOOKUP(CONCATENATE(A5795,H5795),'Point Emissions'!C$2:E$233,3,FALSE))</f>
        <v>0</v>
      </c>
      <c r="R5795" s="2" t="s">
        <v>2651</v>
      </c>
      <c r="S5795" s="43">
        <f>IF(O5795-Q5795&gt;=0,O5795-Q5795,0)</f>
        <v>1.1799543992239814</v>
      </c>
      <c r="T5795" s="2" t="s">
        <v>2651</v>
      </c>
    </row>
    <row r="5796" spans="1:20">
      <c r="A5796" t="s">
        <v>4733</v>
      </c>
      <c r="B5796" t="s">
        <v>4669</v>
      </c>
      <c r="C5796" t="s">
        <v>2420</v>
      </c>
      <c r="D5796" t="s">
        <v>4734</v>
      </c>
      <c r="E5796" t="s">
        <v>2285</v>
      </c>
      <c r="F5796" t="s">
        <v>4670</v>
      </c>
      <c r="G5796" s="9" t="s">
        <v>4620</v>
      </c>
      <c r="H5796" t="s">
        <v>2274</v>
      </c>
      <c r="I5796" t="s">
        <v>4630</v>
      </c>
      <c r="J5796" s="14">
        <f>VLOOKUP(Emissions!A1487,'County Activity'!A$2:J$3224,9,FALSE)</f>
        <v>594.48894607775946</v>
      </c>
      <c r="K5796" s="14" t="str">
        <f>VLOOKUP(Emissions!B3967,'County Activity'!B$2:J$3224,9,FALSE)</f>
        <v>E6GAL</v>
      </c>
      <c r="L5796" s="20">
        <f>VLOOKUP($H5796,'Emission Factors'!$B$2:$F$3,3, FALSE)</f>
        <v>0.85</v>
      </c>
      <c r="M5796" s="19" t="str">
        <f>VLOOKUP($H5796,'Emission Factors'!$B$2:$F$3,4, FALSE)</f>
        <v>LB</v>
      </c>
      <c r="N5796" s="19" t="str">
        <f>VLOOKUP($H5796,'Emission Factors'!$B$2:$F$3,5, FALSE)</f>
        <v>E6GAL</v>
      </c>
      <c r="O5796" s="42">
        <f>J5796*L5796/2000</f>
        <v>0.25265780208304778</v>
      </c>
      <c r="P5796" s="2" t="s">
        <v>2651</v>
      </c>
      <c r="Q5796" s="42">
        <f>IF(ISNA(VLOOKUP(CONCATENATE(A5796,H5796),'Point Emissions'!C$2:E$233,3,FALSE)),0,VLOOKUP(CONCATENATE(A5796,H5796),'Point Emissions'!C$2:E$233,3,FALSE))</f>
        <v>0</v>
      </c>
      <c r="R5796" s="2" t="s">
        <v>2651</v>
      </c>
      <c r="S5796" s="43">
        <f>IF(O5796-Q5796&gt;=0,O5796-Q5796,0)</f>
        <v>0.25265780208304778</v>
      </c>
      <c r="T5796" s="2" t="s">
        <v>2651</v>
      </c>
    </row>
    <row r="5797" spans="1:20">
      <c r="A5797" t="s">
        <v>778</v>
      </c>
      <c r="B5797" t="s">
        <v>740</v>
      </c>
      <c r="C5797" t="s">
        <v>2357</v>
      </c>
      <c r="D5797" t="s">
        <v>779</v>
      </c>
      <c r="E5797" t="s">
        <v>2285</v>
      </c>
      <c r="F5797" t="s">
        <v>741</v>
      </c>
      <c r="G5797" s="9" t="s">
        <v>4620</v>
      </c>
      <c r="H5797" t="s">
        <v>4628</v>
      </c>
      <c r="I5797" t="s">
        <v>4629</v>
      </c>
      <c r="J5797" s="14">
        <f>VLOOKUP(Emissions!A5604,'County Activity'!A$2:J$3224,9,FALSE)</f>
        <v>2638.0206804054937</v>
      </c>
      <c r="K5797" s="14" t="str">
        <f>VLOOKUP(Emissions!B2803,'County Activity'!B$2:J$3224,9,FALSE)</f>
        <v>E6GAL</v>
      </c>
      <c r="L5797" s="20">
        <f>VLOOKUP($H5797,'Emission Factors'!$B$2:$F$3,3, FALSE)</f>
        <v>0.16900000000000001</v>
      </c>
      <c r="M5797" s="19" t="str">
        <f>VLOOKUP($H5797,'Emission Factors'!$B$2:$F$3,4, FALSE)</f>
        <v>LB</v>
      </c>
      <c r="N5797" s="19" t="str">
        <f>VLOOKUP($H5797,'Emission Factors'!$B$2:$F$3,5, FALSE)</f>
        <v>E6GAL</v>
      </c>
      <c r="O5797" s="42">
        <f>J5797*L5797/2000</f>
        <v>0.22291274749426424</v>
      </c>
      <c r="P5797" s="2" t="s">
        <v>2651</v>
      </c>
      <c r="Q5797" s="42">
        <f>IF(ISNA(VLOOKUP(CONCATENATE(A5797,H5797),'Point Emissions'!C$2:E$233,3,FALSE)),0,VLOOKUP(CONCATENATE(A5797,H5797),'Point Emissions'!C$2:E$233,3,FALSE))</f>
        <v>0</v>
      </c>
      <c r="R5797" s="2" t="s">
        <v>2651</v>
      </c>
      <c r="S5797" s="43">
        <f>IF(O5797-Q5797&gt;=0,O5797-Q5797,0)</f>
        <v>0.22291274749426424</v>
      </c>
      <c r="T5797" s="2" t="s">
        <v>2651</v>
      </c>
    </row>
    <row r="5798" spans="1:20">
      <c r="A5798" t="s">
        <v>4444</v>
      </c>
      <c r="B5798" t="s">
        <v>4409</v>
      </c>
      <c r="C5798" t="s">
        <v>2351</v>
      </c>
      <c r="D5798" t="s">
        <v>4694</v>
      </c>
      <c r="E5798" t="s">
        <v>2285</v>
      </c>
      <c r="F5798" t="s">
        <v>4410</v>
      </c>
      <c r="G5798" s="9" t="s">
        <v>4620</v>
      </c>
      <c r="H5798" t="s">
        <v>4628</v>
      </c>
      <c r="I5798" t="s">
        <v>4629</v>
      </c>
      <c r="J5798" s="14">
        <f>VLOOKUP(Emissions!A4534,'County Activity'!A$2:J$3224,9,FALSE)</f>
        <v>4771.1228511790096</v>
      </c>
      <c r="K5798" s="14" t="str">
        <f>VLOOKUP(Emissions!B2268,'County Activity'!B$2:J$3224,9,FALSE)</f>
        <v>E6GAL</v>
      </c>
      <c r="L5798" s="20">
        <f>VLOOKUP($H5798,'Emission Factors'!$B$2:$F$3,3, FALSE)</f>
        <v>0.16900000000000001</v>
      </c>
      <c r="M5798" s="19" t="str">
        <f>VLOOKUP($H5798,'Emission Factors'!$B$2:$F$3,4, FALSE)</f>
        <v>LB</v>
      </c>
      <c r="N5798" s="19" t="str">
        <f>VLOOKUP($H5798,'Emission Factors'!$B$2:$F$3,5, FALSE)</f>
        <v>E6GAL</v>
      </c>
      <c r="O5798" s="42">
        <f>J5798*L5798/2000</f>
        <v>0.40315988092462635</v>
      </c>
      <c r="P5798" s="2" t="s">
        <v>2651</v>
      </c>
      <c r="Q5798" s="42">
        <f>IF(ISNA(VLOOKUP(CONCATENATE(A5798,H5798),'Point Emissions'!C$2:E$233,3,FALSE)),0,VLOOKUP(CONCATENATE(A5798,H5798),'Point Emissions'!C$2:E$233,3,FALSE))</f>
        <v>0</v>
      </c>
      <c r="R5798" s="2" t="s">
        <v>2651</v>
      </c>
      <c r="S5798" s="43">
        <f>IF(O5798-Q5798&gt;=0,O5798-Q5798,0)</f>
        <v>0.40315988092462635</v>
      </c>
      <c r="T5798" s="2" t="s">
        <v>2651</v>
      </c>
    </row>
    <row r="5799" spans="1:20">
      <c r="A5799" t="s">
        <v>4404</v>
      </c>
      <c r="B5799" t="s">
        <v>4355</v>
      </c>
      <c r="C5799" t="s">
        <v>2384</v>
      </c>
      <c r="D5799" t="s">
        <v>2478</v>
      </c>
      <c r="E5799" t="s">
        <v>2285</v>
      </c>
      <c r="F5799" t="s">
        <v>4356</v>
      </c>
      <c r="G5799" s="9" t="s">
        <v>4620</v>
      </c>
      <c r="H5799" t="s">
        <v>4628</v>
      </c>
      <c r="I5799" t="s">
        <v>4629</v>
      </c>
      <c r="J5799" s="14">
        <f>VLOOKUP(Emissions!A4484,'County Activity'!A$2:J$3224,9,FALSE)</f>
        <v>911.46005081152703</v>
      </c>
      <c r="K5799" s="14" t="str">
        <f>VLOOKUP(Emissions!B2243,'County Activity'!B$2:J$3224,9,FALSE)</f>
        <v>E6GAL</v>
      </c>
      <c r="L5799" s="20">
        <f>VLOOKUP($H5799,'Emission Factors'!$B$2:$F$3,3, FALSE)</f>
        <v>0.16900000000000001</v>
      </c>
      <c r="M5799" s="19" t="str">
        <f>VLOOKUP($H5799,'Emission Factors'!$B$2:$F$3,4, FALSE)</f>
        <v>LB</v>
      </c>
      <c r="N5799" s="19" t="str">
        <f>VLOOKUP($H5799,'Emission Factors'!$B$2:$F$3,5, FALSE)</f>
        <v>E6GAL</v>
      </c>
      <c r="O5799" s="42">
        <f>J5799*L5799/2000</f>
        <v>7.7018374293574041E-2</v>
      </c>
      <c r="P5799" s="2" t="s">
        <v>2651</v>
      </c>
      <c r="Q5799" s="42">
        <f>IF(ISNA(VLOOKUP(CONCATENATE(A5799,H5799),'Point Emissions'!C$2:E$233,3,FALSE)),0,VLOOKUP(CONCATENATE(A5799,H5799),'Point Emissions'!C$2:E$233,3,FALSE))</f>
        <v>0</v>
      </c>
      <c r="R5799" s="2" t="s">
        <v>2651</v>
      </c>
      <c r="S5799" s="43">
        <f>IF(O5799-Q5799&gt;=0,O5799-Q5799,0)</f>
        <v>7.7018374293574041E-2</v>
      </c>
      <c r="T5799" s="2" t="s">
        <v>2651</v>
      </c>
    </row>
    <row r="5800" spans="1:20">
      <c r="A5800" t="s">
        <v>1632</v>
      </c>
      <c r="B5800" t="s">
        <v>1581</v>
      </c>
      <c r="C5800" t="s">
        <v>2378</v>
      </c>
      <c r="D5800" t="s">
        <v>1633</v>
      </c>
      <c r="E5800" t="s">
        <v>2285</v>
      </c>
      <c r="F5800" t="s">
        <v>1583</v>
      </c>
      <c r="G5800" s="9" t="s">
        <v>4620</v>
      </c>
      <c r="H5800" t="s">
        <v>2274</v>
      </c>
      <c r="I5800" t="s">
        <v>4630</v>
      </c>
      <c r="J5800" s="14">
        <f>VLOOKUP(Emissions!A3261,'County Activity'!A$2:J$3224,9,FALSE)</f>
        <v>2001.0362144265716</v>
      </c>
      <c r="K5800" s="14" t="str">
        <f>VLOOKUP(Emissions!B4854,'County Activity'!B$2:J$3224,9,FALSE)</f>
        <v>E6GAL</v>
      </c>
      <c r="L5800" s="20">
        <f>VLOOKUP($H5800,'Emission Factors'!$B$2:$F$3,3, FALSE)</f>
        <v>0.85</v>
      </c>
      <c r="M5800" s="19" t="str">
        <f>VLOOKUP($H5800,'Emission Factors'!$B$2:$F$3,4, FALSE)</f>
        <v>LB</v>
      </c>
      <c r="N5800" s="19" t="str">
        <f>VLOOKUP($H5800,'Emission Factors'!$B$2:$F$3,5, FALSE)</f>
        <v>E6GAL</v>
      </c>
      <c r="O5800" s="42">
        <f>J5800*L5800/2000</f>
        <v>0.85044039113129288</v>
      </c>
      <c r="P5800" s="2" t="s">
        <v>2651</v>
      </c>
      <c r="Q5800" s="42">
        <f>IF(ISNA(VLOOKUP(CONCATENATE(A5800,H5800),'Point Emissions'!C$2:E$233,3,FALSE)),0,VLOOKUP(CONCATENATE(A5800,H5800),'Point Emissions'!C$2:E$233,3,FALSE))</f>
        <v>0</v>
      </c>
      <c r="R5800" s="2" t="s">
        <v>2651</v>
      </c>
      <c r="S5800" s="43">
        <f>IF(O5800-Q5800&gt;=0,O5800-Q5800,0)</f>
        <v>0.85044039113129288</v>
      </c>
      <c r="T5800" s="2" t="s">
        <v>2651</v>
      </c>
    </row>
    <row r="5801" spans="1:20">
      <c r="A5801" t="s">
        <v>5424</v>
      </c>
      <c r="B5801" t="s">
        <v>5328</v>
      </c>
      <c r="C5801" t="s">
        <v>2447</v>
      </c>
      <c r="D5801" t="s">
        <v>5425</v>
      </c>
      <c r="E5801" t="s">
        <v>2285</v>
      </c>
      <c r="F5801" t="s">
        <v>5330</v>
      </c>
      <c r="G5801" s="9" t="s">
        <v>4620</v>
      </c>
      <c r="H5801" t="s">
        <v>2274</v>
      </c>
      <c r="I5801" t="s">
        <v>4630</v>
      </c>
      <c r="J5801" s="14">
        <f>VLOOKUP(Emissions!A2337,'County Activity'!A$2:J$3224,9,FALSE)</f>
        <v>221.25210775970908</v>
      </c>
      <c r="K5801" s="14" t="str">
        <f>VLOOKUP(Emissions!B4392,'County Activity'!B$2:J$3224,9,FALSE)</f>
        <v>E6GAL</v>
      </c>
      <c r="L5801" s="20">
        <f>VLOOKUP($H5801,'Emission Factors'!$B$2:$F$3,3, FALSE)</f>
        <v>0.85</v>
      </c>
      <c r="M5801" s="19" t="str">
        <f>VLOOKUP($H5801,'Emission Factors'!$B$2:$F$3,4, FALSE)</f>
        <v>LB</v>
      </c>
      <c r="N5801" s="19" t="str">
        <f>VLOOKUP($H5801,'Emission Factors'!$B$2:$F$3,5, FALSE)</f>
        <v>E6GAL</v>
      </c>
      <c r="O5801" s="42">
        <f>J5801*L5801/2000</f>
        <v>9.403214579787636E-2</v>
      </c>
      <c r="P5801" s="2" t="s">
        <v>2651</v>
      </c>
      <c r="Q5801" s="42">
        <f>IF(ISNA(VLOOKUP(CONCATENATE(A5801,H5801),'Point Emissions'!C$2:E$233,3,FALSE)),0,VLOOKUP(CONCATENATE(A5801,H5801),'Point Emissions'!C$2:E$233,3,FALSE))</f>
        <v>0</v>
      </c>
      <c r="R5801" s="2" t="s">
        <v>2651</v>
      </c>
      <c r="S5801" s="43">
        <f>IF(O5801-Q5801&gt;=0,O5801-Q5801,0)</f>
        <v>9.403214579787636E-2</v>
      </c>
      <c r="T5801" s="2" t="s">
        <v>2651</v>
      </c>
    </row>
    <row r="5802" spans="1:20">
      <c r="A5802" t="s">
        <v>3296</v>
      </c>
      <c r="B5802" t="s">
        <v>3123</v>
      </c>
      <c r="C5802" t="s">
        <v>2535</v>
      </c>
      <c r="D5802" t="s">
        <v>2412</v>
      </c>
      <c r="E5802" t="s">
        <v>2285</v>
      </c>
      <c r="F5802" t="s">
        <v>3125</v>
      </c>
      <c r="G5802" s="9" t="s">
        <v>4620</v>
      </c>
      <c r="H5802" t="s">
        <v>2274</v>
      </c>
      <c r="I5802" t="s">
        <v>4630</v>
      </c>
      <c r="J5802" s="14">
        <f>VLOOKUP(Emissions!A959,'County Activity'!A$2:J$3224,9,FALSE)</f>
        <v>74.134987619586994</v>
      </c>
      <c r="K5802" s="14" t="str">
        <f>VLOOKUP(Emissions!B3703,'County Activity'!B$2:J$3224,9,FALSE)</f>
        <v>E6GAL</v>
      </c>
      <c r="L5802" s="20">
        <f>VLOOKUP($H5802,'Emission Factors'!$B$2:$F$3,3, FALSE)</f>
        <v>0.85</v>
      </c>
      <c r="M5802" s="19" t="str">
        <f>VLOOKUP($H5802,'Emission Factors'!$B$2:$F$3,4, FALSE)</f>
        <v>LB</v>
      </c>
      <c r="N5802" s="19" t="str">
        <f>VLOOKUP($H5802,'Emission Factors'!$B$2:$F$3,5, FALSE)</f>
        <v>E6GAL</v>
      </c>
      <c r="O5802" s="42">
        <f>J5802*L5802/2000</f>
        <v>3.1507369738324471E-2</v>
      </c>
      <c r="P5802" s="2" t="s">
        <v>2651</v>
      </c>
      <c r="Q5802" s="42">
        <f>IF(ISNA(VLOOKUP(CONCATENATE(A5802,H5802),'Point Emissions'!C$2:E$233,3,FALSE)),0,VLOOKUP(CONCATENATE(A5802,H5802),'Point Emissions'!C$2:E$233,3,FALSE))</f>
        <v>0</v>
      </c>
      <c r="R5802" s="2" t="s">
        <v>2651</v>
      </c>
      <c r="S5802" s="43">
        <f>IF(O5802-Q5802&gt;=0,O5802-Q5802,0)</f>
        <v>3.1507369738324471E-2</v>
      </c>
      <c r="T5802" s="2" t="s">
        <v>2651</v>
      </c>
    </row>
    <row r="5803" spans="1:20">
      <c r="A5803" t="s">
        <v>1914</v>
      </c>
      <c r="B5803" t="s">
        <v>1909</v>
      </c>
      <c r="C5803" t="s">
        <v>2291</v>
      </c>
      <c r="D5803" t="s">
        <v>1915</v>
      </c>
      <c r="E5803" t="s">
        <v>2285</v>
      </c>
      <c r="F5803" t="s">
        <v>1911</v>
      </c>
      <c r="G5803" s="9" t="s">
        <v>4620</v>
      </c>
      <c r="H5803" t="s">
        <v>2274</v>
      </c>
      <c r="I5803" t="s">
        <v>4630</v>
      </c>
      <c r="J5803" s="14">
        <f>VLOOKUP(Emissions!A2469,'County Activity'!A$2:J$3224,9,FALSE)</f>
        <v>1210.241663982476</v>
      </c>
      <c r="K5803" s="14" t="str">
        <f>VLOOKUP(Emissions!B4458,'County Activity'!B$2:J$3224,9,FALSE)</f>
        <v>E6GAL</v>
      </c>
      <c r="L5803" s="20">
        <f>VLOOKUP($H5803,'Emission Factors'!$B$2:$F$3,3, FALSE)</f>
        <v>0.85</v>
      </c>
      <c r="M5803" s="19" t="str">
        <f>VLOOKUP($H5803,'Emission Factors'!$B$2:$F$3,4, FALSE)</f>
        <v>LB</v>
      </c>
      <c r="N5803" s="19" t="str">
        <f>VLOOKUP($H5803,'Emission Factors'!$B$2:$F$3,5, FALSE)</f>
        <v>E6GAL</v>
      </c>
      <c r="O5803" s="42">
        <f>J5803*L5803/2000</f>
        <v>0.51435270719255233</v>
      </c>
      <c r="P5803" s="2" t="s">
        <v>2651</v>
      </c>
      <c r="Q5803" s="42">
        <f>IF(ISNA(VLOOKUP(CONCATENATE(A5803,H5803),'Point Emissions'!C$2:E$233,3,FALSE)),0,VLOOKUP(CONCATENATE(A5803,H5803),'Point Emissions'!C$2:E$233,3,FALSE))</f>
        <v>0</v>
      </c>
      <c r="R5803" s="2" t="s">
        <v>2651</v>
      </c>
      <c r="S5803" s="43">
        <f>IF(O5803-Q5803&gt;=0,O5803-Q5803,0)</f>
        <v>0.51435270719255233</v>
      </c>
      <c r="T5803" s="2" t="s">
        <v>2651</v>
      </c>
    </row>
    <row r="5804" spans="1:20">
      <c r="A5804" t="s">
        <v>3162</v>
      </c>
      <c r="B5804" t="s">
        <v>3123</v>
      </c>
      <c r="C5804" t="s">
        <v>2351</v>
      </c>
      <c r="D5804" t="s">
        <v>2608</v>
      </c>
      <c r="E5804" t="s">
        <v>2285</v>
      </c>
      <c r="F5804" t="s">
        <v>3125</v>
      </c>
      <c r="G5804" s="9" t="s">
        <v>4620</v>
      </c>
      <c r="H5804" t="s">
        <v>2274</v>
      </c>
      <c r="I5804" t="s">
        <v>4630</v>
      </c>
      <c r="J5804" s="14">
        <f>VLOOKUP(Emissions!A819,'County Activity'!A$2:J$3224,9,FALSE)</f>
        <v>324.65680539411358</v>
      </c>
      <c r="K5804" s="14" t="str">
        <f>VLOOKUP(Emissions!B3633,'County Activity'!B$2:J$3224,9,FALSE)</f>
        <v>E6GAL</v>
      </c>
      <c r="L5804" s="20">
        <f>VLOOKUP($H5804,'Emission Factors'!$B$2:$F$3,3, FALSE)</f>
        <v>0.85</v>
      </c>
      <c r="M5804" s="19" t="str">
        <f>VLOOKUP($H5804,'Emission Factors'!$B$2:$F$3,4, FALSE)</f>
        <v>LB</v>
      </c>
      <c r="N5804" s="19" t="str">
        <f>VLOOKUP($H5804,'Emission Factors'!$B$2:$F$3,5, FALSE)</f>
        <v>E6GAL</v>
      </c>
      <c r="O5804" s="42">
        <f>J5804*L5804/2000</f>
        <v>0.13797914229249827</v>
      </c>
      <c r="P5804" s="2" t="s">
        <v>2651</v>
      </c>
      <c r="Q5804" s="42">
        <f>IF(ISNA(VLOOKUP(CONCATENATE(A5804,H5804),'Point Emissions'!C$2:E$233,3,FALSE)),0,VLOOKUP(CONCATENATE(A5804,H5804),'Point Emissions'!C$2:E$233,3,FALSE))</f>
        <v>0</v>
      </c>
      <c r="R5804" s="2" t="s">
        <v>2651</v>
      </c>
      <c r="S5804" s="43">
        <f>IF(O5804-Q5804&gt;=0,O5804-Q5804,0)</f>
        <v>0.13797914229249827</v>
      </c>
      <c r="T5804" s="2" t="s">
        <v>2651</v>
      </c>
    </row>
    <row r="5805" spans="1:20">
      <c r="A5805" t="s">
        <v>5049</v>
      </c>
      <c r="B5805" t="s">
        <v>4977</v>
      </c>
      <c r="C5805" t="s">
        <v>2420</v>
      </c>
      <c r="D5805" t="s">
        <v>2658</v>
      </c>
      <c r="E5805" t="s">
        <v>2285</v>
      </c>
      <c r="F5805" t="s">
        <v>4978</v>
      </c>
      <c r="G5805" s="9" t="s">
        <v>4620</v>
      </c>
      <c r="H5805" t="s">
        <v>4628</v>
      </c>
      <c r="I5805" t="s">
        <v>4629</v>
      </c>
      <c r="J5805" s="14">
        <f>VLOOKUP(Emissions!A1868,'County Activity'!A$2:J$3224,9,FALSE)</f>
        <v>798.64036986819872</v>
      </c>
      <c r="K5805" s="14" t="str">
        <f>VLOOKUP(Emissions!B935,'County Activity'!B$2:J$3224,9,FALSE)</f>
        <v>E6GAL</v>
      </c>
      <c r="L5805" s="20">
        <f>VLOOKUP($H5805,'Emission Factors'!$B$2:$F$3,3, FALSE)</f>
        <v>0.16900000000000001</v>
      </c>
      <c r="M5805" s="19" t="str">
        <f>VLOOKUP($H5805,'Emission Factors'!$B$2:$F$3,4, FALSE)</f>
        <v>LB</v>
      </c>
      <c r="N5805" s="19" t="str">
        <f>VLOOKUP($H5805,'Emission Factors'!$B$2:$F$3,5, FALSE)</f>
        <v>E6GAL</v>
      </c>
      <c r="O5805" s="42">
        <f>J5805*L5805/2000</f>
        <v>6.7485111253862792E-2</v>
      </c>
      <c r="P5805" s="2" t="s">
        <v>2651</v>
      </c>
      <c r="Q5805" s="42">
        <f>IF(ISNA(VLOOKUP(CONCATENATE(A5805,H5805),'Point Emissions'!C$2:E$233,3,FALSE)),0,VLOOKUP(CONCATENATE(A5805,H5805),'Point Emissions'!C$2:E$233,3,FALSE))</f>
        <v>0</v>
      </c>
      <c r="R5805" s="2" t="s">
        <v>2651</v>
      </c>
      <c r="S5805" s="43">
        <f>IF(O5805-Q5805&gt;=0,O5805-Q5805,0)</f>
        <v>6.7485111253862792E-2</v>
      </c>
      <c r="T5805" s="2" t="s">
        <v>2651</v>
      </c>
    </row>
    <row r="5806" spans="1:20">
      <c r="A5806" t="s">
        <v>4682</v>
      </c>
      <c r="B5806" t="s">
        <v>4669</v>
      </c>
      <c r="C5806" t="s">
        <v>2312</v>
      </c>
      <c r="D5806" t="s">
        <v>2612</v>
      </c>
      <c r="E5806" t="s">
        <v>2285</v>
      </c>
      <c r="F5806" t="s">
        <v>4670</v>
      </c>
      <c r="G5806" s="9" t="s">
        <v>4620</v>
      </c>
      <c r="H5806" t="s">
        <v>2274</v>
      </c>
      <c r="I5806" t="s">
        <v>4630</v>
      </c>
      <c r="J5806" s="14">
        <f>VLOOKUP(Emissions!A1415,'County Activity'!A$2:J$3224,9,FALSE)</f>
        <v>111.47468332776775</v>
      </c>
      <c r="K5806" s="14" t="str">
        <f>VLOOKUP(Emissions!B3931,'County Activity'!B$2:J$3224,9,FALSE)</f>
        <v>E6GAL</v>
      </c>
      <c r="L5806" s="20">
        <f>VLOOKUP($H5806,'Emission Factors'!$B$2:$F$3,3, FALSE)</f>
        <v>0.85</v>
      </c>
      <c r="M5806" s="19" t="str">
        <f>VLOOKUP($H5806,'Emission Factors'!$B$2:$F$3,4, FALSE)</f>
        <v>LB</v>
      </c>
      <c r="N5806" s="19" t="str">
        <f>VLOOKUP($H5806,'Emission Factors'!$B$2:$F$3,5, FALSE)</f>
        <v>E6GAL</v>
      </c>
      <c r="O5806" s="42">
        <f>J5806*L5806/2000</f>
        <v>4.7376740414301295E-2</v>
      </c>
      <c r="P5806" s="2" t="s">
        <v>2651</v>
      </c>
      <c r="Q5806" s="42">
        <f>IF(ISNA(VLOOKUP(CONCATENATE(A5806,H5806),'Point Emissions'!C$2:E$233,3,FALSE)),0,VLOOKUP(CONCATENATE(A5806,H5806),'Point Emissions'!C$2:E$233,3,FALSE))</f>
        <v>0</v>
      </c>
      <c r="R5806" s="2" t="s">
        <v>2651</v>
      </c>
      <c r="S5806" s="43">
        <f>IF(O5806-Q5806&gt;=0,O5806-Q5806,0)</f>
        <v>4.7376740414301295E-2</v>
      </c>
      <c r="T5806" s="2" t="s">
        <v>2651</v>
      </c>
    </row>
    <row r="5807" spans="1:20">
      <c r="A5807" t="s">
        <v>3109</v>
      </c>
      <c r="B5807" t="s">
        <v>3004</v>
      </c>
      <c r="C5807" t="s">
        <v>2462</v>
      </c>
      <c r="D5807" t="s">
        <v>2463</v>
      </c>
      <c r="E5807" t="s">
        <v>2285</v>
      </c>
      <c r="F5807" t="s">
        <v>3006</v>
      </c>
      <c r="G5807" s="9" t="s">
        <v>4620</v>
      </c>
      <c r="H5807" t="s">
        <v>2274</v>
      </c>
      <c r="I5807" t="s">
        <v>4630</v>
      </c>
      <c r="J5807" s="14">
        <f>VLOOKUP(Emissions!A761,'County Activity'!A$2:J$3224,9,FALSE)</f>
        <v>302.84862977038199</v>
      </c>
      <c r="K5807" s="14" t="str">
        <f>VLOOKUP(Emissions!B3604,'County Activity'!B$2:J$3224,9,FALSE)</f>
        <v>E6GAL</v>
      </c>
      <c r="L5807" s="20">
        <f>VLOOKUP($H5807,'Emission Factors'!$B$2:$F$3,3, FALSE)</f>
        <v>0.85</v>
      </c>
      <c r="M5807" s="19" t="str">
        <f>VLOOKUP($H5807,'Emission Factors'!$B$2:$F$3,4, FALSE)</f>
        <v>LB</v>
      </c>
      <c r="N5807" s="19" t="str">
        <f>VLOOKUP($H5807,'Emission Factors'!$B$2:$F$3,5, FALSE)</f>
        <v>E6GAL</v>
      </c>
      <c r="O5807" s="42">
        <f>J5807*L5807/2000</f>
        <v>0.12871066765241235</v>
      </c>
      <c r="P5807" s="2" t="s">
        <v>2651</v>
      </c>
      <c r="Q5807" s="42">
        <f>IF(ISNA(VLOOKUP(CONCATENATE(A5807,H5807),'Point Emissions'!C$2:E$233,3,FALSE)),0,VLOOKUP(CONCATENATE(A5807,H5807),'Point Emissions'!C$2:E$233,3,FALSE))</f>
        <v>0</v>
      </c>
      <c r="R5807" s="2" t="s">
        <v>2651</v>
      </c>
      <c r="S5807" s="43">
        <f>IF(O5807-Q5807&gt;=0,O5807-Q5807,0)</f>
        <v>0.12871066765241235</v>
      </c>
      <c r="T5807" s="2" t="s">
        <v>2651</v>
      </c>
    </row>
    <row r="5808" spans="1:20">
      <c r="A5808" t="s">
        <v>4474</v>
      </c>
      <c r="B5808" t="s">
        <v>4409</v>
      </c>
      <c r="C5808" t="s">
        <v>2411</v>
      </c>
      <c r="D5808" t="s">
        <v>4598</v>
      </c>
      <c r="E5808" t="s">
        <v>2285</v>
      </c>
      <c r="F5808" t="s">
        <v>4410</v>
      </c>
      <c r="G5808" s="9" t="s">
        <v>4620</v>
      </c>
      <c r="H5808" t="s">
        <v>2274</v>
      </c>
      <c r="I5808" t="s">
        <v>4630</v>
      </c>
      <c r="J5808" s="14">
        <f>VLOOKUP(Emissions!A4575,'County Activity'!A$2:J$3224,9,FALSE)</f>
        <v>4949.2069402297757</v>
      </c>
      <c r="K5808" s="14" t="str">
        <f>VLOOKUP(Emissions!B5511,'County Activity'!B$2:J$3224,9,FALSE)</f>
        <v>E6GAL</v>
      </c>
      <c r="L5808" s="20">
        <f>VLOOKUP($H5808,'Emission Factors'!$B$2:$F$3,3, FALSE)</f>
        <v>0.85</v>
      </c>
      <c r="M5808" s="19" t="str">
        <f>VLOOKUP($H5808,'Emission Factors'!$B$2:$F$3,4, FALSE)</f>
        <v>LB</v>
      </c>
      <c r="N5808" s="19" t="str">
        <f>VLOOKUP($H5808,'Emission Factors'!$B$2:$F$3,5, FALSE)</f>
        <v>E6GAL</v>
      </c>
      <c r="O5808" s="42">
        <f>J5808*L5808/2000</f>
        <v>2.1034129495976543</v>
      </c>
      <c r="P5808" s="2" t="s">
        <v>2651</v>
      </c>
      <c r="Q5808" s="42">
        <f>IF(ISNA(VLOOKUP(CONCATENATE(A5808,H5808),'Point Emissions'!C$2:E$233,3,FALSE)),0,VLOOKUP(CONCATENATE(A5808,H5808),'Point Emissions'!C$2:E$233,3,FALSE))</f>
        <v>0</v>
      </c>
      <c r="R5808" s="2" t="s">
        <v>2651</v>
      </c>
      <c r="S5808" s="43">
        <f>IF(O5808-Q5808&gt;=0,O5808-Q5808,0)</f>
        <v>2.1034129495976543</v>
      </c>
      <c r="T5808" s="2" t="s">
        <v>2651</v>
      </c>
    </row>
    <row r="5809" spans="1:20">
      <c r="A5809" t="s">
        <v>1278</v>
      </c>
      <c r="B5809" t="s">
        <v>1190</v>
      </c>
      <c r="C5809" t="s">
        <v>2459</v>
      </c>
      <c r="D5809" t="s">
        <v>1279</v>
      </c>
      <c r="E5809" t="s">
        <v>2285</v>
      </c>
      <c r="F5809" t="s">
        <v>1191</v>
      </c>
      <c r="G5809" s="9" t="s">
        <v>4620</v>
      </c>
      <c r="H5809" t="s">
        <v>2274</v>
      </c>
      <c r="I5809" t="s">
        <v>4630</v>
      </c>
      <c r="J5809" s="14">
        <f>VLOOKUP(Emissions!A6215,'County Activity'!A$2:J$3224,9,FALSE)</f>
        <v>50287.379301879802</v>
      </c>
      <c r="K5809" s="14" t="str">
        <f>VLOOKUP(Emissions!B6331,'County Activity'!B$2:J$3224,9,FALSE)</f>
        <v>E6GAL</v>
      </c>
      <c r="L5809" s="20">
        <f>VLOOKUP($H5809,'Emission Factors'!$B$2:$F$3,3, FALSE)</f>
        <v>0.85</v>
      </c>
      <c r="M5809" s="19" t="str">
        <f>VLOOKUP($H5809,'Emission Factors'!$B$2:$F$3,4, FALSE)</f>
        <v>LB</v>
      </c>
      <c r="N5809" s="19" t="str">
        <f>VLOOKUP($H5809,'Emission Factors'!$B$2:$F$3,5, FALSE)</f>
        <v>E6GAL</v>
      </c>
      <c r="O5809" s="42">
        <f>J5809*L5809/2000</f>
        <v>21.372136203298915</v>
      </c>
      <c r="P5809" s="2" t="s">
        <v>2651</v>
      </c>
      <c r="Q5809" s="42">
        <f>IF(ISNA(VLOOKUP(CONCATENATE(A5809,H5809),'Point Emissions'!C$2:E$233,3,FALSE)),0,VLOOKUP(CONCATENATE(A5809,H5809),'Point Emissions'!C$2:E$233,3,FALSE))</f>
        <v>0</v>
      </c>
      <c r="R5809" s="2" t="s">
        <v>2651</v>
      </c>
      <c r="S5809" s="43">
        <f>IF(O5809-Q5809&gt;=0,O5809-Q5809,0)</f>
        <v>21.372136203298915</v>
      </c>
      <c r="T5809" s="2" t="s">
        <v>2651</v>
      </c>
    </row>
    <row r="5810" spans="1:20">
      <c r="A5810" t="s">
        <v>4228</v>
      </c>
      <c r="B5810" t="s">
        <v>4110</v>
      </c>
      <c r="C5810" t="s">
        <v>3277</v>
      </c>
      <c r="D5810" t="s">
        <v>3450</v>
      </c>
      <c r="E5810" t="s">
        <v>2285</v>
      </c>
      <c r="F5810" t="s">
        <v>4111</v>
      </c>
      <c r="G5810" s="9" t="s">
        <v>4620</v>
      </c>
      <c r="H5810" t="s">
        <v>2274</v>
      </c>
      <c r="I5810" t="s">
        <v>4630</v>
      </c>
      <c r="J5810" s="14">
        <f>VLOOKUP(Emissions!A4257,'County Activity'!A$2:J$3224,9,FALSE)</f>
        <v>782.02004219020068</v>
      </c>
      <c r="K5810" s="14" t="str">
        <f>VLOOKUP(Emissions!B5352,'County Activity'!B$2:J$3224,9,FALSE)</f>
        <v>E6GAL</v>
      </c>
      <c r="L5810" s="20">
        <f>VLOOKUP($H5810,'Emission Factors'!$B$2:$F$3,3, FALSE)</f>
        <v>0.85</v>
      </c>
      <c r="M5810" s="19" t="str">
        <f>VLOOKUP($H5810,'Emission Factors'!$B$2:$F$3,4, FALSE)</f>
        <v>LB</v>
      </c>
      <c r="N5810" s="19" t="str">
        <f>VLOOKUP($H5810,'Emission Factors'!$B$2:$F$3,5, FALSE)</f>
        <v>E6GAL</v>
      </c>
      <c r="O5810" s="42">
        <f>J5810*L5810/2000</f>
        <v>0.33235851793083526</v>
      </c>
      <c r="P5810" s="2" t="s">
        <v>2651</v>
      </c>
      <c r="Q5810" s="42">
        <f>IF(ISNA(VLOOKUP(CONCATENATE(A5810,H5810),'Point Emissions'!C$2:E$233,3,FALSE)),0,VLOOKUP(CONCATENATE(A5810,H5810),'Point Emissions'!C$2:E$233,3,FALSE))</f>
        <v>0</v>
      </c>
      <c r="R5810" s="2" t="s">
        <v>2651</v>
      </c>
      <c r="S5810" s="43">
        <f>IF(O5810-Q5810&gt;=0,O5810-Q5810,0)</f>
        <v>0.33235851793083526</v>
      </c>
      <c r="T5810" s="2" t="s">
        <v>2651</v>
      </c>
    </row>
    <row r="5811" spans="1:20">
      <c r="A5811" t="s">
        <v>2702</v>
      </c>
      <c r="B5811" t="s">
        <v>2593</v>
      </c>
      <c r="C5811" t="s">
        <v>2471</v>
      </c>
      <c r="D5811" t="s">
        <v>2703</v>
      </c>
      <c r="E5811" t="s">
        <v>2285</v>
      </c>
      <c r="F5811" t="s">
        <v>2595</v>
      </c>
      <c r="G5811" s="9" t="s">
        <v>4620</v>
      </c>
      <c r="H5811" t="s">
        <v>2274</v>
      </c>
      <c r="I5811" t="s">
        <v>4630</v>
      </c>
      <c r="J5811" s="14">
        <f>VLOOKUP(Emissions!A349,'County Activity'!A$2:J$3224,9,FALSE)</f>
        <v>160.88733382324193</v>
      </c>
      <c r="K5811" s="14" t="str">
        <f>VLOOKUP(Emissions!B3398,'County Activity'!B$2:J$3224,9,FALSE)</f>
        <v>E6GAL</v>
      </c>
      <c r="L5811" s="20">
        <f>VLOOKUP($H5811,'Emission Factors'!$B$2:$F$3,3, FALSE)</f>
        <v>0.85</v>
      </c>
      <c r="M5811" s="19" t="str">
        <f>VLOOKUP($H5811,'Emission Factors'!$B$2:$F$3,4, FALSE)</f>
        <v>LB</v>
      </c>
      <c r="N5811" s="19" t="str">
        <f>VLOOKUP($H5811,'Emission Factors'!$B$2:$F$3,5, FALSE)</f>
        <v>E6GAL</v>
      </c>
      <c r="O5811" s="42">
        <f>J5811*L5811/2000</f>
        <v>6.8377116874877811E-2</v>
      </c>
      <c r="P5811" s="2" t="s">
        <v>2651</v>
      </c>
      <c r="Q5811" s="42">
        <f>IF(ISNA(VLOOKUP(CONCATENATE(A5811,H5811),'Point Emissions'!C$2:E$233,3,FALSE)),0,VLOOKUP(CONCATENATE(A5811,H5811),'Point Emissions'!C$2:E$233,3,FALSE))</f>
        <v>0</v>
      </c>
      <c r="R5811" s="2" t="s">
        <v>2651</v>
      </c>
      <c r="S5811" s="43">
        <f>IF(O5811-Q5811&gt;=0,O5811-Q5811,0)</f>
        <v>6.8377116874877811E-2</v>
      </c>
      <c r="T5811" s="2" t="s">
        <v>2651</v>
      </c>
    </row>
    <row r="5812" spans="1:20">
      <c r="A5812" t="s">
        <v>2305</v>
      </c>
      <c r="B5812" t="s">
        <v>2282</v>
      </c>
      <c r="C5812" t="s">
        <v>2306</v>
      </c>
      <c r="D5812" t="s">
        <v>2307</v>
      </c>
      <c r="E5812" t="s">
        <v>2285</v>
      </c>
      <c r="F5812" t="s">
        <v>2286</v>
      </c>
      <c r="G5812" s="9" t="s">
        <v>4620</v>
      </c>
      <c r="H5812" t="s">
        <v>2274</v>
      </c>
      <c r="I5812" t="s">
        <v>4630</v>
      </c>
      <c r="J5812" s="14">
        <f>VLOOKUP(Emissions!A17,'County Activity'!A$2:J$3224,9,FALSE)</f>
        <v>19.822702953142265</v>
      </c>
      <c r="K5812" s="14" t="str">
        <f>VLOOKUP(Emissions!B3232,'County Activity'!B$2:J$3224,9,FALSE)</f>
        <v>E6GAL</v>
      </c>
      <c r="L5812" s="20">
        <f>VLOOKUP($H5812,'Emission Factors'!$B$2:$F$3,3, FALSE)</f>
        <v>0.85</v>
      </c>
      <c r="M5812" s="19" t="str">
        <f>VLOOKUP($H5812,'Emission Factors'!$B$2:$F$3,4, FALSE)</f>
        <v>LB</v>
      </c>
      <c r="N5812" s="19" t="str">
        <f>VLOOKUP($H5812,'Emission Factors'!$B$2:$F$3,5, FALSE)</f>
        <v>E6GAL</v>
      </c>
      <c r="O5812" s="42">
        <f>J5812*L5812/2000</f>
        <v>8.4246487550854628E-3</v>
      </c>
      <c r="P5812" s="2" t="s">
        <v>2651</v>
      </c>
      <c r="Q5812" s="42">
        <f>IF(ISNA(VLOOKUP(CONCATENATE(A5812,H5812),'Point Emissions'!C$2:E$233,3,FALSE)),0,VLOOKUP(CONCATENATE(A5812,H5812),'Point Emissions'!C$2:E$233,3,FALSE))</f>
        <v>0</v>
      </c>
      <c r="R5812" s="2" t="s">
        <v>2651</v>
      </c>
      <c r="S5812" s="43">
        <f>IF(O5812-Q5812&gt;=0,O5812-Q5812,0)</f>
        <v>8.4246487550854628E-3</v>
      </c>
      <c r="T5812" s="2" t="s">
        <v>2651</v>
      </c>
    </row>
    <row r="5813" spans="1:20">
      <c r="A5813" t="s">
        <v>4470</v>
      </c>
      <c r="B5813" t="s">
        <v>4409</v>
      </c>
      <c r="C5813" t="s">
        <v>2405</v>
      </c>
      <c r="D5813" t="s">
        <v>4471</v>
      </c>
      <c r="E5813" t="s">
        <v>2285</v>
      </c>
      <c r="F5813" t="s">
        <v>4410</v>
      </c>
      <c r="G5813" s="9" t="s">
        <v>4620</v>
      </c>
      <c r="H5813" t="s">
        <v>2274</v>
      </c>
      <c r="I5813" t="s">
        <v>4630</v>
      </c>
      <c r="J5813" s="14">
        <f>VLOOKUP(Emissions!A4571,'County Activity'!A$2:J$3224,9,FALSE)</f>
        <v>4928.615667210599</v>
      </c>
      <c r="K5813" s="14" t="str">
        <f>VLOOKUP(Emissions!B5509,'County Activity'!B$2:J$3224,9,FALSE)</f>
        <v>E6GAL</v>
      </c>
      <c r="L5813" s="20">
        <f>VLOOKUP($H5813,'Emission Factors'!$B$2:$F$3,3, FALSE)</f>
        <v>0.85</v>
      </c>
      <c r="M5813" s="19" t="str">
        <f>VLOOKUP($H5813,'Emission Factors'!$B$2:$F$3,4, FALSE)</f>
        <v>LB</v>
      </c>
      <c r="N5813" s="19" t="str">
        <f>VLOOKUP($H5813,'Emission Factors'!$B$2:$F$3,5, FALSE)</f>
        <v>E6GAL</v>
      </c>
      <c r="O5813" s="42">
        <f>J5813*L5813/2000</f>
        <v>2.0946616585645046</v>
      </c>
      <c r="P5813" s="2" t="s">
        <v>2651</v>
      </c>
      <c r="Q5813" s="42">
        <f>IF(ISNA(VLOOKUP(CONCATENATE(A5813,H5813),'Point Emissions'!C$2:E$233,3,FALSE)),0,VLOOKUP(CONCATENATE(A5813,H5813),'Point Emissions'!C$2:E$233,3,FALSE))</f>
        <v>0</v>
      </c>
      <c r="R5813" s="2" t="s">
        <v>2651</v>
      </c>
      <c r="S5813" s="43">
        <f>IF(O5813-Q5813&gt;=0,O5813-Q5813,0)</f>
        <v>2.0946616585645046</v>
      </c>
      <c r="T5813" s="2" t="s">
        <v>2651</v>
      </c>
    </row>
    <row r="5814" spans="1:20">
      <c r="A5814" t="s">
        <v>5012</v>
      </c>
      <c r="B5814" t="s">
        <v>4977</v>
      </c>
      <c r="C5814" t="s">
        <v>2351</v>
      </c>
      <c r="D5814" t="s">
        <v>2891</v>
      </c>
      <c r="E5814" t="s">
        <v>2285</v>
      </c>
      <c r="F5814" t="s">
        <v>4978</v>
      </c>
      <c r="G5814" s="9" t="s">
        <v>4620</v>
      </c>
      <c r="H5814" t="s">
        <v>2274</v>
      </c>
      <c r="I5814" t="s">
        <v>4630</v>
      </c>
      <c r="J5814" s="14">
        <f>VLOOKUP(Emissions!A1823,'County Activity'!A$2:J$3224,9,FALSE)</f>
        <v>772.44494011751965</v>
      </c>
      <c r="K5814" s="14" t="str">
        <f>VLOOKUP(Emissions!B4135,'County Activity'!B$2:J$3224,9,FALSE)</f>
        <v>E6GAL</v>
      </c>
      <c r="L5814" s="20">
        <f>VLOOKUP($H5814,'Emission Factors'!$B$2:$F$3,3, FALSE)</f>
        <v>0.85</v>
      </c>
      <c r="M5814" s="19" t="str">
        <f>VLOOKUP($H5814,'Emission Factors'!$B$2:$F$3,4, FALSE)</f>
        <v>LB</v>
      </c>
      <c r="N5814" s="19" t="str">
        <f>VLOOKUP($H5814,'Emission Factors'!$B$2:$F$3,5, FALSE)</f>
        <v>E6GAL</v>
      </c>
      <c r="O5814" s="42">
        <f>J5814*L5814/2000</f>
        <v>0.32828909954994584</v>
      </c>
      <c r="P5814" s="2" t="s">
        <v>2651</v>
      </c>
      <c r="Q5814" s="42">
        <f>IF(ISNA(VLOOKUP(CONCATENATE(A5814,H5814),'Point Emissions'!C$2:E$233,3,FALSE)),0,VLOOKUP(CONCATENATE(A5814,H5814),'Point Emissions'!C$2:E$233,3,FALSE))</f>
        <v>0</v>
      </c>
      <c r="R5814" s="2" t="s">
        <v>2651</v>
      </c>
      <c r="S5814" s="43">
        <f>IF(O5814-Q5814&gt;=0,O5814-Q5814,0)</f>
        <v>0.32828909954994584</v>
      </c>
      <c r="T5814" s="2" t="s">
        <v>2651</v>
      </c>
    </row>
    <row r="5815" spans="1:20">
      <c r="A5815" t="s">
        <v>661</v>
      </c>
      <c r="B5815" t="s">
        <v>232</v>
      </c>
      <c r="C5815" t="s">
        <v>662</v>
      </c>
      <c r="D5815" t="s">
        <v>663</v>
      </c>
      <c r="E5815" t="s">
        <v>2285</v>
      </c>
      <c r="F5815" t="s">
        <v>233</v>
      </c>
      <c r="G5815" s="9" t="s">
        <v>4620</v>
      </c>
      <c r="H5815" t="s">
        <v>2274</v>
      </c>
      <c r="I5815" t="s">
        <v>4630</v>
      </c>
      <c r="J5815" s="14">
        <f>VLOOKUP(Emissions!A5499,'County Activity'!A$2:J$3224,9,FALSE)</f>
        <v>11475.295489693281</v>
      </c>
      <c r="K5815" s="14" t="str">
        <f>VLOOKUP(Emissions!B5973,'County Activity'!B$2:J$3224,9,FALSE)</f>
        <v>E6GAL</v>
      </c>
      <c r="L5815" s="20">
        <f>VLOOKUP($H5815,'Emission Factors'!$B$2:$F$3,3, FALSE)</f>
        <v>0.85</v>
      </c>
      <c r="M5815" s="19" t="str">
        <f>VLOOKUP($H5815,'Emission Factors'!$B$2:$F$3,4, FALSE)</f>
        <v>LB</v>
      </c>
      <c r="N5815" s="19" t="str">
        <f>VLOOKUP($H5815,'Emission Factors'!$B$2:$F$3,5, FALSE)</f>
        <v>E6GAL</v>
      </c>
      <c r="O5815" s="42">
        <f>J5815*L5815/2000</f>
        <v>4.8770005831196439</v>
      </c>
      <c r="P5815" s="2" t="s">
        <v>2651</v>
      </c>
      <c r="Q5815" s="42">
        <f>IF(ISNA(VLOOKUP(CONCATENATE(A5815,H5815),'Point Emissions'!C$2:E$233,3,FALSE)),0,VLOOKUP(CONCATENATE(A5815,H5815),'Point Emissions'!C$2:E$233,3,FALSE))</f>
        <v>0</v>
      </c>
      <c r="R5815" s="2" t="s">
        <v>2651</v>
      </c>
      <c r="S5815" s="43">
        <f>IF(O5815-Q5815&gt;=0,O5815-Q5815,0)</f>
        <v>4.8770005831196439</v>
      </c>
      <c r="T5815" s="2" t="s">
        <v>2651</v>
      </c>
    </row>
    <row r="5816" spans="1:20">
      <c r="A5816" t="s">
        <v>2989</v>
      </c>
      <c r="B5816" t="s">
        <v>2974</v>
      </c>
      <c r="C5816" t="s">
        <v>2306</v>
      </c>
      <c r="D5816" t="s">
        <v>2990</v>
      </c>
      <c r="E5816" t="s">
        <v>2285</v>
      </c>
      <c r="F5816" t="s">
        <v>2976</v>
      </c>
      <c r="G5816" s="9" t="s">
        <v>4620</v>
      </c>
      <c r="H5816" t="s">
        <v>2274</v>
      </c>
      <c r="I5816" t="s">
        <v>4630</v>
      </c>
      <c r="J5816" s="14">
        <f>VLOOKUP(Emissions!A633,'County Activity'!A$2:J$3224,9,FALSE)</f>
        <v>264.61226898516088</v>
      </c>
      <c r="K5816" s="14" t="str">
        <f>VLOOKUP(Emissions!B3540,'County Activity'!B$2:J$3224,9,FALSE)</f>
        <v>E6GAL</v>
      </c>
      <c r="L5816" s="20">
        <f>VLOOKUP($H5816,'Emission Factors'!$B$2:$F$3,3, FALSE)</f>
        <v>0.85</v>
      </c>
      <c r="M5816" s="19" t="str">
        <f>VLOOKUP($H5816,'Emission Factors'!$B$2:$F$3,4, FALSE)</f>
        <v>LB</v>
      </c>
      <c r="N5816" s="19" t="str">
        <f>VLOOKUP($H5816,'Emission Factors'!$B$2:$F$3,5, FALSE)</f>
        <v>E6GAL</v>
      </c>
      <c r="O5816" s="42">
        <f>J5816*L5816/2000</f>
        <v>0.11246021431869338</v>
      </c>
      <c r="P5816" s="2" t="s">
        <v>2651</v>
      </c>
      <c r="Q5816" s="42">
        <f>IF(ISNA(VLOOKUP(CONCATENATE(A5816,H5816),'Point Emissions'!C$2:E$233,3,FALSE)),0,VLOOKUP(CONCATENATE(A5816,H5816),'Point Emissions'!C$2:E$233,3,FALSE))</f>
        <v>0</v>
      </c>
      <c r="R5816" s="2" t="s">
        <v>2651</v>
      </c>
      <c r="S5816" s="43">
        <f>IF(O5816-Q5816&gt;=0,O5816-Q5816,0)</f>
        <v>0.11246021431869338</v>
      </c>
      <c r="T5816" s="2" t="s">
        <v>2651</v>
      </c>
    </row>
    <row r="5817" spans="1:20">
      <c r="A5817" t="s">
        <v>5332</v>
      </c>
      <c r="B5817" t="s">
        <v>5328</v>
      </c>
      <c r="C5817" t="s">
        <v>2291</v>
      </c>
      <c r="D5817" t="s">
        <v>5333</v>
      </c>
      <c r="E5817" t="s">
        <v>2285</v>
      </c>
      <c r="F5817" t="s">
        <v>5330</v>
      </c>
      <c r="G5817" s="9" t="s">
        <v>4620</v>
      </c>
      <c r="H5817" t="s">
        <v>2274</v>
      </c>
      <c r="I5817" t="s">
        <v>4630</v>
      </c>
      <c r="J5817" s="14">
        <f>VLOOKUP(Emissions!A2233,'County Activity'!A$2:J$3224,9,FALSE)</f>
        <v>1035.5520927233626</v>
      </c>
      <c r="K5817" s="14" t="str">
        <f>VLOOKUP(Emissions!B4340,'County Activity'!B$2:J$3224,9,FALSE)</f>
        <v>E6GAL</v>
      </c>
      <c r="L5817" s="20">
        <f>VLOOKUP($H5817,'Emission Factors'!$B$2:$F$3,3, FALSE)</f>
        <v>0.85</v>
      </c>
      <c r="M5817" s="19" t="str">
        <f>VLOOKUP($H5817,'Emission Factors'!$B$2:$F$3,4, FALSE)</f>
        <v>LB</v>
      </c>
      <c r="N5817" s="19" t="str">
        <f>VLOOKUP($H5817,'Emission Factors'!$B$2:$F$3,5, FALSE)</f>
        <v>E6GAL</v>
      </c>
      <c r="O5817" s="42">
        <f>J5817*L5817/2000</f>
        <v>0.44010963940742909</v>
      </c>
      <c r="P5817" s="2" t="s">
        <v>2651</v>
      </c>
      <c r="Q5817" s="42">
        <f>IF(ISNA(VLOOKUP(CONCATENATE(A5817,H5817),'Point Emissions'!C$2:E$233,3,FALSE)),0,VLOOKUP(CONCATENATE(A5817,H5817),'Point Emissions'!C$2:E$233,3,FALSE))</f>
        <v>0</v>
      </c>
      <c r="R5817" s="2" t="s">
        <v>2651</v>
      </c>
      <c r="S5817" s="43">
        <f>IF(O5817-Q5817&gt;=0,O5817-Q5817,0)</f>
        <v>0.44010963940742909</v>
      </c>
      <c r="T5817" s="2" t="s">
        <v>2651</v>
      </c>
    </row>
    <row r="5818" spans="1:20">
      <c r="A5818" t="s">
        <v>4693</v>
      </c>
      <c r="B5818" t="s">
        <v>4669</v>
      </c>
      <c r="C5818" t="s">
        <v>2336</v>
      </c>
      <c r="D5818" t="s">
        <v>4694</v>
      </c>
      <c r="E5818" t="s">
        <v>2285</v>
      </c>
      <c r="F5818" t="s">
        <v>4670</v>
      </c>
      <c r="G5818" s="9" t="s">
        <v>4620</v>
      </c>
      <c r="H5818" t="s">
        <v>2274</v>
      </c>
      <c r="I5818" t="s">
        <v>4630</v>
      </c>
      <c r="J5818" s="14">
        <f>VLOOKUP(Emissions!A1431,'County Activity'!A$2:J$3224,9,FALSE)</f>
        <v>567.7170887775543</v>
      </c>
      <c r="K5818" s="14" t="str">
        <f>VLOOKUP(Emissions!B3939,'County Activity'!B$2:J$3224,9,FALSE)</f>
        <v>E6GAL</v>
      </c>
      <c r="L5818" s="20">
        <f>VLOOKUP($H5818,'Emission Factors'!$B$2:$F$3,3, FALSE)</f>
        <v>0.85</v>
      </c>
      <c r="M5818" s="19" t="str">
        <f>VLOOKUP($H5818,'Emission Factors'!$B$2:$F$3,4, FALSE)</f>
        <v>LB</v>
      </c>
      <c r="N5818" s="19" t="str">
        <f>VLOOKUP($H5818,'Emission Factors'!$B$2:$F$3,5, FALSE)</f>
        <v>E6GAL</v>
      </c>
      <c r="O5818" s="42">
        <f>J5818*L5818/2000</f>
        <v>0.24127976273046056</v>
      </c>
      <c r="P5818" s="2" t="s">
        <v>2651</v>
      </c>
      <c r="Q5818" s="42">
        <f>IF(ISNA(VLOOKUP(CONCATENATE(A5818,H5818),'Point Emissions'!C$2:E$233,3,FALSE)),0,VLOOKUP(CONCATENATE(A5818,H5818),'Point Emissions'!C$2:E$233,3,FALSE))</f>
        <v>0</v>
      </c>
      <c r="R5818" s="2" t="s">
        <v>2651</v>
      </c>
      <c r="S5818" s="43">
        <f>IF(O5818-Q5818&gt;=0,O5818-Q5818,0)</f>
        <v>0.24127976273046056</v>
      </c>
      <c r="T5818" s="2" t="s">
        <v>2651</v>
      </c>
    </row>
    <row r="5819" spans="1:20">
      <c r="A5819" t="s">
        <v>1490</v>
      </c>
      <c r="B5819" t="s">
        <v>1425</v>
      </c>
      <c r="C5819" t="s">
        <v>2429</v>
      </c>
      <c r="D5819" t="s">
        <v>3265</v>
      </c>
      <c r="E5819" t="s">
        <v>2285</v>
      </c>
      <c r="F5819" t="s">
        <v>1426</v>
      </c>
      <c r="G5819" s="9" t="s">
        <v>4620</v>
      </c>
      <c r="H5819" t="s">
        <v>2274</v>
      </c>
      <c r="I5819" t="s">
        <v>4630</v>
      </c>
      <c r="J5819" s="14">
        <f>VLOOKUP(Emissions!A3065,'County Activity'!A$2:J$3224,9,FALSE)</f>
        <v>344.70367461651597</v>
      </c>
      <c r="K5819" s="14" t="str">
        <f>VLOOKUP(Emissions!B4756,'County Activity'!B$2:J$3224,9,FALSE)</f>
        <v>E6GAL</v>
      </c>
      <c r="L5819" s="20">
        <f>VLOOKUP($H5819,'Emission Factors'!$B$2:$F$3,3, FALSE)</f>
        <v>0.85</v>
      </c>
      <c r="M5819" s="19" t="str">
        <f>VLOOKUP($H5819,'Emission Factors'!$B$2:$F$3,4, FALSE)</f>
        <v>LB</v>
      </c>
      <c r="N5819" s="19" t="str">
        <f>VLOOKUP($H5819,'Emission Factors'!$B$2:$F$3,5, FALSE)</f>
        <v>E6GAL</v>
      </c>
      <c r="O5819" s="42">
        <f>J5819*L5819/2000</f>
        <v>0.14649906171201929</v>
      </c>
      <c r="P5819" s="2" t="s">
        <v>2651</v>
      </c>
      <c r="Q5819" s="42">
        <f>IF(ISNA(VLOOKUP(CONCATENATE(A5819,H5819),'Point Emissions'!C$2:E$233,3,FALSE)),0,VLOOKUP(CONCATENATE(A5819,H5819),'Point Emissions'!C$2:E$233,3,FALSE))</f>
        <v>0</v>
      </c>
      <c r="R5819" s="2" t="s">
        <v>2651</v>
      </c>
      <c r="S5819" s="43">
        <f>IF(O5819-Q5819&gt;=0,O5819-Q5819,0)</f>
        <v>0.14649906171201929</v>
      </c>
      <c r="T5819" s="2" t="s">
        <v>2651</v>
      </c>
    </row>
    <row r="5820" spans="1:20">
      <c r="A5820" t="s">
        <v>1233</v>
      </c>
      <c r="B5820" t="s">
        <v>1190</v>
      </c>
      <c r="C5820" t="s">
        <v>2378</v>
      </c>
      <c r="D5820" t="s">
        <v>1234</v>
      </c>
      <c r="E5820" t="s">
        <v>2285</v>
      </c>
      <c r="F5820" t="s">
        <v>1191</v>
      </c>
      <c r="G5820" s="9" t="s">
        <v>4620</v>
      </c>
      <c r="H5820" t="s">
        <v>2274</v>
      </c>
      <c r="I5820" t="s">
        <v>4630</v>
      </c>
      <c r="J5820" s="14">
        <f>VLOOKUP(Emissions!A6159,'County Activity'!A$2:J$3224,9,FALSE)</f>
        <v>8089.2960162723693</v>
      </c>
      <c r="K5820" s="14" t="str">
        <f>VLOOKUP(Emissions!B6303,'County Activity'!B$2:J$3224,9,FALSE)</f>
        <v>E6GAL</v>
      </c>
      <c r="L5820" s="20">
        <f>VLOOKUP($H5820,'Emission Factors'!$B$2:$F$3,3, FALSE)</f>
        <v>0.85</v>
      </c>
      <c r="M5820" s="19" t="str">
        <f>VLOOKUP($H5820,'Emission Factors'!$B$2:$F$3,4, FALSE)</f>
        <v>LB</v>
      </c>
      <c r="N5820" s="19" t="str">
        <f>VLOOKUP($H5820,'Emission Factors'!$B$2:$F$3,5, FALSE)</f>
        <v>E6GAL</v>
      </c>
      <c r="O5820" s="42">
        <f>J5820*L5820/2000</f>
        <v>3.4379508069157567</v>
      </c>
      <c r="P5820" s="2" t="s">
        <v>2651</v>
      </c>
      <c r="Q5820" s="42">
        <f>IF(ISNA(VLOOKUP(CONCATENATE(A5820,H5820),'Point Emissions'!C$2:E$233,3,FALSE)),0,VLOOKUP(CONCATENATE(A5820,H5820),'Point Emissions'!C$2:E$233,3,FALSE))</f>
        <v>0</v>
      </c>
      <c r="R5820" s="2" t="s">
        <v>2651</v>
      </c>
      <c r="S5820" s="43">
        <f>IF(O5820-Q5820&gt;=0,O5820-Q5820,0)</f>
        <v>3.4379508069157567</v>
      </c>
      <c r="T5820" s="2" t="s">
        <v>2651</v>
      </c>
    </row>
    <row r="5821" spans="1:20">
      <c r="A5821" t="s">
        <v>744</v>
      </c>
      <c r="B5821" t="s">
        <v>740</v>
      </c>
      <c r="C5821" t="s">
        <v>2291</v>
      </c>
      <c r="D5821" t="s">
        <v>745</v>
      </c>
      <c r="E5821" t="s">
        <v>2285</v>
      </c>
      <c r="F5821" t="s">
        <v>741</v>
      </c>
      <c r="G5821" s="9" t="s">
        <v>4620</v>
      </c>
      <c r="H5821" t="s">
        <v>2274</v>
      </c>
      <c r="I5821" t="s">
        <v>4630</v>
      </c>
      <c r="J5821" s="14">
        <f>VLOOKUP(Emissions!A5561,'County Activity'!A$2:J$3224,9,FALSE)</f>
        <v>2499.2297359807467</v>
      </c>
      <c r="K5821" s="14" t="str">
        <f>VLOOKUP(Emissions!B6004,'County Activity'!B$2:J$3224,9,FALSE)</f>
        <v>E6GAL</v>
      </c>
      <c r="L5821" s="20">
        <f>VLOOKUP($H5821,'Emission Factors'!$B$2:$F$3,3, FALSE)</f>
        <v>0.85</v>
      </c>
      <c r="M5821" s="19" t="str">
        <f>VLOOKUP($H5821,'Emission Factors'!$B$2:$F$3,4, FALSE)</f>
        <v>LB</v>
      </c>
      <c r="N5821" s="19" t="str">
        <f>VLOOKUP($H5821,'Emission Factors'!$B$2:$F$3,5, FALSE)</f>
        <v>E6GAL</v>
      </c>
      <c r="O5821" s="42">
        <f>J5821*L5821/2000</f>
        <v>1.0621726377918173</v>
      </c>
      <c r="P5821" s="2" t="s">
        <v>2651</v>
      </c>
      <c r="Q5821" s="42">
        <f>IF(ISNA(VLOOKUP(CONCATENATE(A5821,H5821),'Point Emissions'!C$2:E$233,3,FALSE)),0,VLOOKUP(CONCATENATE(A5821,H5821),'Point Emissions'!C$2:E$233,3,FALSE))</f>
        <v>0</v>
      </c>
      <c r="R5821" s="2" t="s">
        <v>2651</v>
      </c>
      <c r="S5821" s="43">
        <f>IF(O5821-Q5821&gt;=0,O5821-Q5821,0)</f>
        <v>1.0621726377918173</v>
      </c>
      <c r="T5821" s="2" t="s">
        <v>2651</v>
      </c>
    </row>
    <row r="5822" spans="1:20">
      <c r="A5822" t="s">
        <v>3876</v>
      </c>
      <c r="B5822" t="s">
        <v>3858</v>
      </c>
      <c r="C5822" t="s">
        <v>2312</v>
      </c>
      <c r="D5822" t="s">
        <v>3877</v>
      </c>
      <c r="E5822" t="s">
        <v>2285</v>
      </c>
      <c r="F5822" t="s">
        <v>3860</v>
      </c>
      <c r="G5822" s="9" t="s">
        <v>4620</v>
      </c>
      <c r="H5822" t="s">
        <v>2274</v>
      </c>
      <c r="I5822" t="s">
        <v>4630</v>
      </c>
      <c r="J5822" s="14">
        <f>VLOOKUP(Emissions!A3801,'County Activity'!A$2:J$3224,9,FALSE)</f>
        <v>569.15815765136927</v>
      </c>
      <c r="K5822" s="14" t="str">
        <f>VLOOKUP(Emissions!B5124,'County Activity'!B$2:J$3224,9,FALSE)</f>
        <v>E6GAL</v>
      </c>
      <c r="L5822" s="20">
        <f>VLOOKUP($H5822,'Emission Factors'!$B$2:$F$3,3, FALSE)</f>
        <v>0.85</v>
      </c>
      <c r="M5822" s="19" t="str">
        <f>VLOOKUP($H5822,'Emission Factors'!$B$2:$F$3,4, FALSE)</f>
        <v>LB</v>
      </c>
      <c r="N5822" s="19" t="str">
        <f>VLOOKUP($H5822,'Emission Factors'!$B$2:$F$3,5, FALSE)</f>
        <v>E6GAL</v>
      </c>
      <c r="O5822" s="42">
        <f>J5822*L5822/2000</f>
        <v>0.24189221700183194</v>
      </c>
      <c r="P5822" s="2" t="s">
        <v>2651</v>
      </c>
      <c r="Q5822" s="42">
        <f>IF(ISNA(VLOOKUP(CONCATENATE(A5822,H5822),'Point Emissions'!C$2:E$233,3,FALSE)),0,VLOOKUP(CONCATENATE(A5822,H5822),'Point Emissions'!C$2:E$233,3,FALSE))</f>
        <v>0</v>
      </c>
      <c r="R5822" s="2" t="s">
        <v>2651</v>
      </c>
      <c r="S5822" s="43">
        <f>IF(O5822-Q5822&gt;=0,O5822-Q5822,0)</f>
        <v>0.24189221700183194</v>
      </c>
      <c r="T5822" s="2" t="s">
        <v>2651</v>
      </c>
    </row>
    <row r="5823" spans="1:20">
      <c r="A5823" t="s">
        <v>3798</v>
      </c>
      <c r="B5823" t="s">
        <v>3764</v>
      </c>
      <c r="C5823" t="s">
        <v>2351</v>
      </c>
      <c r="D5823" t="s">
        <v>2394</v>
      </c>
      <c r="E5823" t="s">
        <v>2285</v>
      </c>
      <c r="F5823" t="s">
        <v>3766</v>
      </c>
      <c r="G5823" s="9" t="s">
        <v>4620</v>
      </c>
      <c r="H5823" t="s">
        <v>2274</v>
      </c>
      <c r="I5823" t="s">
        <v>4630</v>
      </c>
      <c r="J5823" s="14">
        <f>VLOOKUP(Emissions!A3703,'County Activity'!A$2:J$3224,9,FALSE)</f>
        <v>531.62631942667986</v>
      </c>
      <c r="K5823" s="14" t="str">
        <f>VLOOKUP(Emissions!B5075,'County Activity'!B$2:J$3224,9,FALSE)</f>
        <v>E6GAL</v>
      </c>
      <c r="L5823" s="20">
        <f>VLOOKUP($H5823,'Emission Factors'!$B$2:$F$3,3, FALSE)</f>
        <v>0.85</v>
      </c>
      <c r="M5823" s="19" t="str">
        <f>VLOOKUP($H5823,'Emission Factors'!$B$2:$F$3,4, FALSE)</f>
        <v>LB</v>
      </c>
      <c r="N5823" s="19" t="str">
        <f>VLOOKUP($H5823,'Emission Factors'!$B$2:$F$3,5, FALSE)</f>
        <v>E6GAL</v>
      </c>
      <c r="O5823" s="42">
        <f>J5823*L5823/2000</f>
        <v>0.22594118575633895</v>
      </c>
      <c r="P5823" s="2" t="s">
        <v>2651</v>
      </c>
      <c r="Q5823" s="42">
        <f>IF(ISNA(VLOOKUP(CONCATENATE(A5823,H5823),'Point Emissions'!C$2:E$233,3,FALSE)),0,VLOOKUP(CONCATENATE(A5823,H5823),'Point Emissions'!C$2:E$233,3,FALSE))</f>
        <v>0</v>
      </c>
      <c r="R5823" s="2" t="s">
        <v>2651</v>
      </c>
      <c r="S5823" s="43">
        <f>IF(O5823-Q5823&gt;=0,O5823-Q5823,0)</f>
        <v>0.22594118575633895</v>
      </c>
      <c r="T5823" s="2" t="s">
        <v>2651</v>
      </c>
    </row>
    <row r="5824" spans="1:20">
      <c r="A5824" t="s">
        <v>4386</v>
      </c>
      <c r="B5824" t="s">
        <v>4355</v>
      </c>
      <c r="C5824" t="s">
        <v>2348</v>
      </c>
      <c r="D5824" t="s">
        <v>4887</v>
      </c>
      <c r="E5824" t="s">
        <v>2285</v>
      </c>
      <c r="F5824" t="s">
        <v>4356</v>
      </c>
      <c r="G5824" s="9" t="s">
        <v>4620</v>
      </c>
      <c r="H5824" t="s">
        <v>2274</v>
      </c>
      <c r="I5824" t="s">
        <v>4630</v>
      </c>
      <c r="J5824" s="14">
        <f>VLOOKUP(Emissions!A4461,'County Activity'!A$2:J$3224,9,FALSE)</f>
        <v>4519.7363920801945</v>
      </c>
      <c r="K5824" s="14" t="str">
        <f>VLOOKUP(Emissions!B5454,'County Activity'!B$2:J$3224,9,FALSE)</f>
        <v>E6GAL</v>
      </c>
      <c r="L5824" s="20">
        <f>VLOOKUP($H5824,'Emission Factors'!$B$2:$F$3,3, FALSE)</f>
        <v>0.85</v>
      </c>
      <c r="M5824" s="19" t="str">
        <f>VLOOKUP($H5824,'Emission Factors'!$B$2:$F$3,4, FALSE)</f>
        <v>LB</v>
      </c>
      <c r="N5824" s="19" t="str">
        <f>VLOOKUP($H5824,'Emission Factors'!$B$2:$F$3,5, FALSE)</f>
        <v>E6GAL</v>
      </c>
      <c r="O5824" s="42">
        <f>J5824*L5824/2000</f>
        <v>1.9208879666340826</v>
      </c>
      <c r="P5824" s="2" t="s">
        <v>2651</v>
      </c>
      <c r="Q5824" s="42">
        <f>IF(ISNA(VLOOKUP(CONCATENATE(A5824,H5824),'Point Emissions'!C$2:E$233,3,FALSE)),0,VLOOKUP(CONCATENATE(A5824,H5824),'Point Emissions'!C$2:E$233,3,FALSE))</f>
        <v>0</v>
      </c>
      <c r="R5824" s="2" t="s">
        <v>2651</v>
      </c>
      <c r="S5824" s="43">
        <f>IF(O5824-Q5824&gt;=0,O5824-Q5824,0)</f>
        <v>1.9208879666340826</v>
      </c>
      <c r="T5824" s="2" t="s">
        <v>2651</v>
      </c>
    </row>
    <row r="5825" spans="1:20">
      <c r="A5825" t="s">
        <v>2437</v>
      </c>
      <c r="B5825" t="s">
        <v>2282</v>
      </c>
      <c r="C5825" t="s">
        <v>2438</v>
      </c>
      <c r="D5825" t="s">
        <v>2439</v>
      </c>
      <c r="E5825" t="s">
        <v>2285</v>
      </c>
      <c r="F5825" t="s">
        <v>2286</v>
      </c>
      <c r="G5825" s="9" t="s">
        <v>4620</v>
      </c>
      <c r="H5825" t="s">
        <v>2274</v>
      </c>
      <c r="I5825" t="s">
        <v>4630</v>
      </c>
      <c r="J5825" s="14">
        <f>VLOOKUP(Emissions!A105,'County Activity'!A$2:J$3224,9,FALSE)</f>
        <v>12.809501100576588</v>
      </c>
      <c r="K5825" s="14" t="str">
        <f>VLOOKUP(Emissions!B3276,'County Activity'!B$2:J$3224,9,FALSE)</f>
        <v>E6GAL</v>
      </c>
      <c r="L5825" s="20">
        <f>VLOOKUP($H5825,'Emission Factors'!$B$2:$F$3,3, FALSE)</f>
        <v>0.85</v>
      </c>
      <c r="M5825" s="19" t="str">
        <f>VLOOKUP($H5825,'Emission Factors'!$B$2:$F$3,4, FALSE)</f>
        <v>LB</v>
      </c>
      <c r="N5825" s="19" t="str">
        <f>VLOOKUP($H5825,'Emission Factors'!$B$2:$F$3,5, FALSE)</f>
        <v>E6GAL</v>
      </c>
      <c r="O5825" s="42">
        <f>J5825*L5825/2000</f>
        <v>5.4440379677450504E-3</v>
      </c>
      <c r="P5825" s="2" t="s">
        <v>2651</v>
      </c>
      <c r="Q5825" s="42">
        <f>IF(ISNA(VLOOKUP(CONCATENATE(A5825,H5825),'Point Emissions'!C$2:E$233,3,FALSE)),0,VLOOKUP(CONCATENATE(A5825,H5825),'Point Emissions'!C$2:E$233,3,FALSE))</f>
        <v>0</v>
      </c>
      <c r="R5825" s="2" t="s">
        <v>2651</v>
      </c>
      <c r="S5825" s="43">
        <f>IF(O5825-Q5825&gt;=0,O5825-Q5825,0)</f>
        <v>5.4440379677450504E-3</v>
      </c>
      <c r="T5825" s="2" t="s">
        <v>2651</v>
      </c>
    </row>
    <row r="5826" spans="1:20">
      <c r="A5826" t="s">
        <v>1095</v>
      </c>
      <c r="B5826" t="s">
        <v>1053</v>
      </c>
      <c r="C5826" t="s">
        <v>2369</v>
      </c>
      <c r="D5826" t="s">
        <v>1096</v>
      </c>
      <c r="E5826" t="s">
        <v>2285</v>
      </c>
      <c r="F5826" t="s">
        <v>1054</v>
      </c>
      <c r="G5826" s="9" t="s">
        <v>4620</v>
      </c>
      <c r="H5826" t="s">
        <v>2274</v>
      </c>
      <c r="I5826" t="s">
        <v>4630</v>
      </c>
      <c r="J5826" s="14">
        <f>VLOOKUP(Emissions!A5965,'County Activity'!A$2:J$3224,9,FALSE)</f>
        <v>4983.9847357178414</v>
      </c>
      <c r="K5826" s="14" t="str">
        <f>VLOOKUP(Emissions!B6206,'County Activity'!B$2:J$3224,9,FALSE)</f>
        <v>E6GAL</v>
      </c>
      <c r="L5826" s="20">
        <f>VLOOKUP($H5826,'Emission Factors'!$B$2:$F$3,3, FALSE)</f>
        <v>0.85</v>
      </c>
      <c r="M5826" s="19" t="str">
        <f>VLOOKUP($H5826,'Emission Factors'!$B$2:$F$3,4, FALSE)</f>
        <v>LB</v>
      </c>
      <c r="N5826" s="19" t="str">
        <f>VLOOKUP($H5826,'Emission Factors'!$B$2:$F$3,5, FALSE)</f>
        <v>E6GAL</v>
      </c>
      <c r="O5826" s="42">
        <f>J5826*L5826/2000</f>
        <v>2.1181935126800826</v>
      </c>
      <c r="P5826" s="2" t="s">
        <v>2651</v>
      </c>
      <c r="Q5826" s="42">
        <f>IF(ISNA(VLOOKUP(CONCATENATE(A5826,H5826),'Point Emissions'!C$2:E$233,3,FALSE)),0,VLOOKUP(CONCATENATE(A5826,H5826),'Point Emissions'!C$2:E$233,3,FALSE))</f>
        <v>0</v>
      </c>
      <c r="R5826" s="2" t="s">
        <v>2651</v>
      </c>
      <c r="S5826" s="43">
        <f>IF(O5826-Q5826&gt;=0,O5826-Q5826,0)</f>
        <v>2.1181935126800826</v>
      </c>
      <c r="T5826" s="2" t="s">
        <v>2651</v>
      </c>
    </row>
    <row r="5827" spans="1:20">
      <c r="A5827" t="s">
        <v>5591</v>
      </c>
      <c r="B5827" t="s">
        <v>4519</v>
      </c>
      <c r="C5827" t="s">
        <v>2399</v>
      </c>
      <c r="D5827" t="s">
        <v>2445</v>
      </c>
      <c r="E5827" t="s">
        <v>2285</v>
      </c>
      <c r="F5827" t="s">
        <v>4521</v>
      </c>
      <c r="G5827" s="9" t="s">
        <v>4620</v>
      </c>
      <c r="H5827" t="s">
        <v>2274</v>
      </c>
      <c r="I5827" t="s">
        <v>4630</v>
      </c>
      <c r="J5827" s="14">
        <f>VLOOKUP(Emissions!A4711,'County Activity'!A$2:J$3224,9,FALSE)</f>
        <v>1085.7973607903743</v>
      </c>
      <c r="K5827" s="14" t="str">
        <f>VLOOKUP(Emissions!B5579,'County Activity'!B$2:J$3224,9,FALSE)</f>
        <v>E6GAL</v>
      </c>
      <c r="L5827" s="20">
        <f>VLOOKUP($H5827,'Emission Factors'!$B$2:$F$3,3, FALSE)</f>
        <v>0.85</v>
      </c>
      <c r="M5827" s="19" t="str">
        <f>VLOOKUP($H5827,'Emission Factors'!$B$2:$F$3,4, FALSE)</f>
        <v>LB</v>
      </c>
      <c r="N5827" s="19" t="str">
        <f>VLOOKUP($H5827,'Emission Factors'!$B$2:$F$3,5, FALSE)</f>
        <v>E6GAL</v>
      </c>
      <c r="O5827" s="42">
        <f>J5827*L5827/2000</f>
        <v>0.46146387833590913</v>
      </c>
      <c r="P5827" s="2" t="s">
        <v>2651</v>
      </c>
      <c r="Q5827" s="42">
        <f>IF(ISNA(VLOOKUP(CONCATENATE(A5827,H5827),'Point Emissions'!C$2:E$233,3,FALSE)),0,VLOOKUP(CONCATENATE(A5827,H5827),'Point Emissions'!C$2:E$233,3,FALSE))</f>
        <v>0</v>
      </c>
      <c r="R5827" s="2" t="s">
        <v>2651</v>
      </c>
      <c r="S5827" s="43">
        <f>IF(O5827-Q5827&gt;=0,O5827-Q5827,0)</f>
        <v>0.46146387833590913</v>
      </c>
      <c r="T5827" s="2" t="s">
        <v>2651</v>
      </c>
    </row>
    <row r="5828" spans="1:20">
      <c r="A5828" t="s">
        <v>5319</v>
      </c>
      <c r="B5828" t="s">
        <v>5151</v>
      </c>
      <c r="C5828" t="s">
        <v>3346</v>
      </c>
      <c r="D5828" t="s">
        <v>3445</v>
      </c>
      <c r="E5828" t="s">
        <v>2285</v>
      </c>
      <c r="F5828" t="s">
        <v>5152</v>
      </c>
      <c r="G5828" s="9" t="s">
        <v>4620</v>
      </c>
      <c r="H5828" t="s">
        <v>2274</v>
      </c>
      <c r="I5828" t="s">
        <v>4630</v>
      </c>
      <c r="J5828" s="14">
        <f>VLOOKUP(Emissions!A2215,'County Activity'!A$2:J$3224,9,FALSE)</f>
        <v>1022.6144966117804</v>
      </c>
      <c r="K5828" s="14" t="str">
        <f>VLOOKUP(Emissions!B4331,'County Activity'!B$2:J$3224,9,FALSE)</f>
        <v>E6GAL</v>
      </c>
      <c r="L5828" s="20">
        <f>VLOOKUP($H5828,'Emission Factors'!$B$2:$F$3,3, FALSE)</f>
        <v>0.85</v>
      </c>
      <c r="M5828" s="19" t="str">
        <f>VLOOKUP($H5828,'Emission Factors'!$B$2:$F$3,4, FALSE)</f>
        <v>LB</v>
      </c>
      <c r="N5828" s="19" t="str">
        <f>VLOOKUP($H5828,'Emission Factors'!$B$2:$F$3,5, FALSE)</f>
        <v>E6GAL</v>
      </c>
      <c r="O5828" s="42">
        <f>J5828*L5828/2000</f>
        <v>0.43461116106000669</v>
      </c>
      <c r="P5828" s="2" t="s">
        <v>2651</v>
      </c>
      <c r="Q5828" s="42">
        <f>IF(ISNA(VLOOKUP(CONCATENATE(A5828,H5828),'Point Emissions'!C$2:E$233,3,FALSE)),0,VLOOKUP(CONCATENATE(A5828,H5828),'Point Emissions'!C$2:E$233,3,FALSE))</f>
        <v>0</v>
      </c>
      <c r="R5828" s="2" t="s">
        <v>2651</v>
      </c>
      <c r="S5828" s="43">
        <f>IF(O5828-Q5828&gt;=0,O5828-Q5828,0)</f>
        <v>0.43461116106000669</v>
      </c>
      <c r="T5828" s="2" t="s">
        <v>2651</v>
      </c>
    </row>
    <row r="5829" spans="1:20">
      <c r="A5829" t="s">
        <v>2634</v>
      </c>
      <c r="B5829" t="s">
        <v>2593</v>
      </c>
      <c r="C5829" t="s">
        <v>2351</v>
      </c>
      <c r="D5829" t="s">
        <v>2635</v>
      </c>
      <c r="E5829" t="s">
        <v>2285</v>
      </c>
      <c r="F5829" t="s">
        <v>2595</v>
      </c>
      <c r="G5829" s="9" t="s">
        <v>4620</v>
      </c>
      <c r="H5829" t="s">
        <v>2274</v>
      </c>
      <c r="I5829" t="s">
        <v>4630</v>
      </c>
      <c r="J5829" s="14">
        <f>VLOOKUP(Emissions!A269,'County Activity'!A$2:J$3224,9,FALSE)</f>
        <v>127.61465471449425</v>
      </c>
      <c r="K5829" s="14" t="str">
        <f>VLOOKUP(Emissions!B3358,'County Activity'!B$2:J$3224,9,FALSE)</f>
        <v>E6GAL</v>
      </c>
      <c r="L5829" s="20">
        <f>VLOOKUP($H5829,'Emission Factors'!$B$2:$F$3,3, FALSE)</f>
        <v>0.85</v>
      </c>
      <c r="M5829" s="19" t="str">
        <f>VLOOKUP($H5829,'Emission Factors'!$B$2:$F$3,4, FALSE)</f>
        <v>LB</v>
      </c>
      <c r="N5829" s="19" t="str">
        <f>VLOOKUP($H5829,'Emission Factors'!$B$2:$F$3,5, FALSE)</f>
        <v>E6GAL</v>
      </c>
      <c r="O5829" s="42">
        <f>J5829*L5829/2000</f>
        <v>5.4236228253660049E-2</v>
      </c>
      <c r="P5829" s="2" t="s">
        <v>2651</v>
      </c>
      <c r="Q5829" s="42">
        <f>IF(ISNA(VLOOKUP(CONCATENATE(A5829,H5829),'Point Emissions'!C$2:E$233,3,FALSE)),0,VLOOKUP(CONCATENATE(A5829,H5829),'Point Emissions'!C$2:E$233,3,FALSE))</f>
        <v>0</v>
      </c>
      <c r="R5829" s="2" t="s">
        <v>2651</v>
      </c>
      <c r="S5829" s="43">
        <f>IF(O5829-Q5829&gt;=0,O5829-Q5829,0)</f>
        <v>5.4236228253660049E-2</v>
      </c>
      <c r="T5829" s="2" t="s">
        <v>2651</v>
      </c>
    </row>
    <row r="5830" spans="1:20">
      <c r="A5830" t="s">
        <v>3817</v>
      </c>
      <c r="B5830" t="s">
        <v>3764</v>
      </c>
      <c r="C5830" t="s">
        <v>2396</v>
      </c>
      <c r="D5830" t="s">
        <v>3818</v>
      </c>
      <c r="E5830" t="s">
        <v>2285</v>
      </c>
      <c r="F5830" t="s">
        <v>3766</v>
      </c>
      <c r="G5830" s="9" t="s">
        <v>4620</v>
      </c>
      <c r="H5830" t="s">
        <v>2274</v>
      </c>
      <c r="I5830" t="s">
        <v>4630</v>
      </c>
      <c r="J5830" s="14">
        <f>VLOOKUP(Emissions!A3733,'County Activity'!A$2:J$3224,9,FALSE)</f>
        <v>2748.2144136232041</v>
      </c>
      <c r="K5830" s="14" t="str">
        <f>VLOOKUP(Emissions!B5090,'County Activity'!B$2:J$3224,9,FALSE)</f>
        <v>E6GAL</v>
      </c>
      <c r="L5830" s="20">
        <f>VLOOKUP($H5830,'Emission Factors'!$B$2:$F$3,3, FALSE)</f>
        <v>0.85</v>
      </c>
      <c r="M5830" s="19" t="str">
        <f>VLOOKUP($H5830,'Emission Factors'!$B$2:$F$3,4, FALSE)</f>
        <v>LB</v>
      </c>
      <c r="N5830" s="19" t="str">
        <f>VLOOKUP($H5830,'Emission Factors'!$B$2:$F$3,5, FALSE)</f>
        <v>E6GAL</v>
      </c>
      <c r="O5830" s="42">
        <f>J5830*L5830/2000</f>
        <v>1.1679911257898619</v>
      </c>
      <c r="P5830" s="2" t="s">
        <v>2651</v>
      </c>
      <c r="Q5830" s="42">
        <f>IF(ISNA(VLOOKUP(CONCATENATE(A5830,H5830),'Point Emissions'!C$2:E$233,3,FALSE)),0,VLOOKUP(CONCATENATE(A5830,H5830),'Point Emissions'!C$2:E$233,3,FALSE))</f>
        <v>0</v>
      </c>
      <c r="R5830" s="2" t="s">
        <v>2651</v>
      </c>
      <c r="S5830" s="43">
        <f>IF(O5830-Q5830&gt;=0,O5830-Q5830,0)</f>
        <v>1.1679911257898619</v>
      </c>
      <c r="T5830" s="2" t="s">
        <v>2651</v>
      </c>
    </row>
    <row r="5831" spans="1:20">
      <c r="A5831" t="s">
        <v>3174</v>
      </c>
      <c r="B5831" t="s">
        <v>3123</v>
      </c>
      <c r="C5831" t="s">
        <v>2372</v>
      </c>
      <c r="D5831" t="s">
        <v>2322</v>
      </c>
      <c r="E5831" t="s">
        <v>2285</v>
      </c>
      <c r="F5831" t="s">
        <v>3125</v>
      </c>
      <c r="G5831" s="9" t="s">
        <v>4620</v>
      </c>
      <c r="H5831" t="s">
        <v>2274</v>
      </c>
      <c r="I5831" t="s">
        <v>4630</v>
      </c>
      <c r="J5831" s="14">
        <f>VLOOKUP(Emissions!A833,'County Activity'!A$2:J$3224,9,FALSE)</f>
        <v>328.08334693851788</v>
      </c>
      <c r="K5831" s="14" t="str">
        <f>VLOOKUP(Emissions!B3640,'County Activity'!B$2:J$3224,9,FALSE)</f>
        <v>E6GAL</v>
      </c>
      <c r="L5831" s="20">
        <f>VLOOKUP($H5831,'Emission Factors'!$B$2:$F$3,3, FALSE)</f>
        <v>0.85</v>
      </c>
      <c r="M5831" s="19" t="str">
        <f>VLOOKUP($H5831,'Emission Factors'!$B$2:$F$3,4, FALSE)</f>
        <v>LB</v>
      </c>
      <c r="N5831" s="19" t="str">
        <f>VLOOKUP($H5831,'Emission Factors'!$B$2:$F$3,5, FALSE)</f>
        <v>E6GAL</v>
      </c>
      <c r="O5831" s="42">
        <f>J5831*L5831/2000</f>
        <v>0.13943542244887011</v>
      </c>
      <c r="P5831" s="2" t="s">
        <v>2651</v>
      </c>
      <c r="Q5831" s="42">
        <f>IF(ISNA(VLOOKUP(CONCATENATE(A5831,H5831),'Point Emissions'!C$2:E$233,3,FALSE)),0,VLOOKUP(CONCATENATE(A5831,H5831),'Point Emissions'!C$2:E$233,3,FALSE))</f>
        <v>0</v>
      </c>
      <c r="R5831" s="2" t="s">
        <v>2651</v>
      </c>
      <c r="S5831" s="43">
        <f>IF(O5831-Q5831&gt;=0,O5831-Q5831,0)</f>
        <v>0.13943542244887011</v>
      </c>
      <c r="T5831" s="2" t="s">
        <v>2651</v>
      </c>
    </row>
    <row r="5832" spans="1:20">
      <c r="A5832" t="s">
        <v>1820</v>
      </c>
      <c r="B5832" t="s">
        <v>1812</v>
      </c>
      <c r="C5832" t="s">
        <v>2300</v>
      </c>
      <c r="D5832" t="s">
        <v>1821</v>
      </c>
      <c r="E5832" t="s">
        <v>2285</v>
      </c>
      <c r="F5832" t="s">
        <v>1814</v>
      </c>
      <c r="G5832" s="9" t="s">
        <v>4620</v>
      </c>
      <c r="H5832" t="s">
        <v>2274</v>
      </c>
      <c r="I5832" t="s">
        <v>4630</v>
      </c>
      <c r="J5832" s="14">
        <f>VLOOKUP(Emissions!A2367,'County Activity'!A$2:J$3224,9,FALSE)</f>
        <v>224.870791820622</v>
      </c>
      <c r="K5832" s="14" t="str">
        <f>VLOOKUP(Emissions!B4407,'County Activity'!B$2:J$3224,9,FALSE)</f>
        <v>E6GAL</v>
      </c>
      <c r="L5832" s="20">
        <f>VLOOKUP($H5832,'Emission Factors'!$B$2:$F$3,3, FALSE)</f>
        <v>0.85</v>
      </c>
      <c r="M5832" s="19" t="str">
        <f>VLOOKUP($H5832,'Emission Factors'!$B$2:$F$3,4, FALSE)</f>
        <v>LB</v>
      </c>
      <c r="N5832" s="19" t="str">
        <f>VLOOKUP($H5832,'Emission Factors'!$B$2:$F$3,5, FALSE)</f>
        <v>E6GAL</v>
      </c>
      <c r="O5832" s="42">
        <f>J5832*L5832/2000</f>
        <v>9.557008652376435E-2</v>
      </c>
      <c r="P5832" s="2" t="s">
        <v>2651</v>
      </c>
      <c r="Q5832" s="42">
        <f>IF(ISNA(VLOOKUP(CONCATENATE(A5832,H5832),'Point Emissions'!C$2:E$233,3,FALSE)),0,VLOOKUP(CONCATENATE(A5832,H5832),'Point Emissions'!C$2:E$233,3,FALSE))</f>
        <v>0</v>
      </c>
      <c r="R5832" s="2" t="s">
        <v>2651</v>
      </c>
      <c r="S5832" s="43">
        <f>IF(O5832-Q5832&gt;=0,O5832-Q5832,0)</f>
        <v>9.557008652376435E-2</v>
      </c>
      <c r="T5832" s="2" t="s">
        <v>2651</v>
      </c>
    </row>
    <row r="5833" spans="1:20">
      <c r="A5833" t="s">
        <v>4567</v>
      </c>
      <c r="B5833" t="s">
        <v>1756</v>
      </c>
      <c r="C5833" t="s">
        <v>2423</v>
      </c>
      <c r="D5833" t="s">
        <v>4568</v>
      </c>
      <c r="E5833" t="s">
        <v>2285</v>
      </c>
      <c r="F5833" t="s">
        <v>1757</v>
      </c>
      <c r="G5833" s="9" t="s">
        <v>4620</v>
      </c>
      <c r="H5833" t="s">
        <v>2274</v>
      </c>
      <c r="I5833" t="s">
        <v>4630</v>
      </c>
      <c r="J5833" s="14">
        <f>VLOOKUP(Emissions!A1285,'County Activity'!A$2:J$3224,9,FALSE)</f>
        <v>100.7787499087863</v>
      </c>
      <c r="K5833" s="14" t="str">
        <f>VLOOKUP(Emissions!B3866,'County Activity'!B$2:J$3224,9,FALSE)</f>
        <v>E6GAL</v>
      </c>
      <c r="L5833" s="20">
        <f>VLOOKUP($H5833,'Emission Factors'!$B$2:$F$3,3, FALSE)</f>
        <v>0.85</v>
      </c>
      <c r="M5833" s="19" t="str">
        <f>VLOOKUP($H5833,'Emission Factors'!$B$2:$F$3,4, FALSE)</f>
        <v>LB</v>
      </c>
      <c r="N5833" s="19" t="str">
        <f>VLOOKUP($H5833,'Emission Factors'!$B$2:$F$3,5, FALSE)</f>
        <v>E6GAL</v>
      </c>
      <c r="O5833" s="42">
        <f>J5833*L5833/2000</f>
        <v>4.283096871123418E-2</v>
      </c>
      <c r="P5833" s="2" t="s">
        <v>2651</v>
      </c>
      <c r="Q5833" s="42">
        <f>IF(ISNA(VLOOKUP(CONCATENATE(A5833,H5833),'Point Emissions'!C$2:E$233,3,FALSE)),0,VLOOKUP(CONCATENATE(A5833,H5833),'Point Emissions'!C$2:E$233,3,FALSE))</f>
        <v>0</v>
      </c>
      <c r="R5833" s="2" t="s">
        <v>2651</v>
      </c>
      <c r="S5833" s="43">
        <f>IF(O5833-Q5833&gt;=0,O5833-Q5833,0)</f>
        <v>4.283096871123418E-2</v>
      </c>
      <c r="T5833" s="2" t="s">
        <v>2651</v>
      </c>
    </row>
    <row r="5834" spans="1:20">
      <c r="A5834" t="s">
        <v>558</v>
      </c>
      <c r="B5834" t="s">
        <v>232</v>
      </c>
      <c r="C5834" t="s">
        <v>559</v>
      </c>
      <c r="D5834" t="s">
        <v>4489</v>
      </c>
      <c r="E5834" t="s">
        <v>2285</v>
      </c>
      <c r="F5834" t="s">
        <v>233</v>
      </c>
      <c r="G5834" s="9" t="s">
        <v>4620</v>
      </c>
      <c r="H5834" t="s">
        <v>2274</v>
      </c>
      <c r="I5834" t="s">
        <v>4630</v>
      </c>
      <c r="J5834" s="14">
        <f>VLOOKUP(Emissions!A5423,'County Activity'!A$2:J$3224,9,FALSE)</f>
        <v>2072.3531118040314</v>
      </c>
      <c r="K5834" s="14" t="str">
        <f>VLOOKUP(Emissions!B5935,'County Activity'!B$2:J$3224,9,FALSE)</f>
        <v>E6GAL</v>
      </c>
      <c r="L5834" s="20">
        <f>VLOOKUP($H5834,'Emission Factors'!$B$2:$F$3,3, FALSE)</f>
        <v>0.85</v>
      </c>
      <c r="M5834" s="19" t="str">
        <f>VLOOKUP($H5834,'Emission Factors'!$B$2:$F$3,4, FALSE)</f>
        <v>LB</v>
      </c>
      <c r="N5834" s="19" t="str">
        <f>VLOOKUP($H5834,'Emission Factors'!$B$2:$F$3,5, FALSE)</f>
        <v>E6GAL</v>
      </c>
      <c r="O5834" s="42">
        <f>J5834*L5834/2000</f>
        <v>0.88075007251671333</v>
      </c>
      <c r="P5834" s="2" t="s">
        <v>2651</v>
      </c>
      <c r="Q5834" s="42">
        <f>IF(ISNA(VLOOKUP(CONCATENATE(A5834,H5834),'Point Emissions'!C$2:E$233,3,FALSE)),0,VLOOKUP(CONCATENATE(A5834,H5834),'Point Emissions'!C$2:E$233,3,FALSE))</f>
        <v>0</v>
      </c>
      <c r="R5834" s="2" t="s">
        <v>2651</v>
      </c>
      <c r="S5834" s="43">
        <f>IF(O5834-Q5834&gt;=0,O5834-Q5834,0)</f>
        <v>0.88075007251671333</v>
      </c>
      <c r="T5834" s="2" t="s">
        <v>2651</v>
      </c>
    </row>
    <row r="5835" spans="1:20">
      <c r="A5835" t="s">
        <v>4206</v>
      </c>
      <c r="B5835" t="s">
        <v>4110</v>
      </c>
      <c r="C5835" t="s">
        <v>2719</v>
      </c>
      <c r="D5835" t="s">
        <v>4617</v>
      </c>
      <c r="E5835" t="s">
        <v>2285</v>
      </c>
      <c r="F5835" t="s">
        <v>4111</v>
      </c>
      <c r="G5835" s="9" t="s">
        <v>4620</v>
      </c>
      <c r="H5835" t="s">
        <v>2274</v>
      </c>
      <c r="I5835" t="s">
        <v>4630</v>
      </c>
      <c r="J5835" s="14">
        <f>VLOOKUP(Emissions!A4227,'County Activity'!A$2:J$3224,9,FALSE)</f>
        <v>762.96590930309299</v>
      </c>
      <c r="K5835" s="14" t="str">
        <f>VLOOKUP(Emissions!B5337,'County Activity'!B$2:J$3224,9,FALSE)</f>
        <v>E6GAL</v>
      </c>
      <c r="L5835" s="20">
        <f>VLOOKUP($H5835,'Emission Factors'!$B$2:$F$3,3, FALSE)</f>
        <v>0.85</v>
      </c>
      <c r="M5835" s="19" t="str">
        <f>VLOOKUP($H5835,'Emission Factors'!$B$2:$F$3,4, FALSE)</f>
        <v>LB</v>
      </c>
      <c r="N5835" s="19" t="str">
        <f>VLOOKUP($H5835,'Emission Factors'!$B$2:$F$3,5, FALSE)</f>
        <v>E6GAL</v>
      </c>
      <c r="O5835" s="42">
        <f>J5835*L5835/2000</f>
        <v>0.32426051145381452</v>
      </c>
      <c r="P5835" s="2" t="s">
        <v>2651</v>
      </c>
      <c r="Q5835" s="42">
        <f>IF(ISNA(VLOOKUP(CONCATENATE(A5835,H5835),'Point Emissions'!C$2:E$233,3,FALSE)),0,VLOOKUP(CONCATENATE(A5835,H5835),'Point Emissions'!C$2:E$233,3,FALSE))</f>
        <v>0</v>
      </c>
      <c r="R5835" s="2" t="s">
        <v>2651</v>
      </c>
      <c r="S5835" s="43">
        <f>IF(O5835-Q5835&gt;=0,O5835-Q5835,0)</f>
        <v>0.32426051145381452</v>
      </c>
      <c r="T5835" s="2" t="s">
        <v>2651</v>
      </c>
    </row>
    <row r="5836" spans="1:20">
      <c r="A5836" t="s">
        <v>2857</v>
      </c>
      <c r="B5836" t="s">
        <v>2852</v>
      </c>
      <c r="C5836" t="s">
        <v>2291</v>
      </c>
      <c r="D5836" t="s">
        <v>2858</v>
      </c>
      <c r="E5836" t="s">
        <v>2285</v>
      </c>
      <c r="F5836" t="s">
        <v>2854</v>
      </c>
      <c r="G5836" s="9" t="s">
        <v>4620</v>
      </c>
      <c r="H5836" t="s">
        <v>4628</v>
      </c>
      <c r="I5836" t="s">
        <v>4629</v>
      </c>
      <c r="J5836" s="14">
        <f>VLOOKUP(Emissions!A494,'County Activity'!A$2:J$3224,9,FALSE)</f>
        <v>213.18212206634584</v>
      </c>
      <c r="K5836" s="14" t="str">
        <f>VLOOKUP(Emissions!B248,'County Activity'!B$2:J$3224,9,FALSE)</f>
        <v>E6GAL</v>
      </c>
      <c r="L5836" s="20">
        <f>VLOOKUP($H5836,'Emission Factors'!$B$2:$F$3,3, FALSE)</f>
        <v>0.16900000000000001</v>
      </c>
      <c r="M5836" s="19" t="str">
        <f>VLOOKUP($H5836,'Emission Factors'!$B$2:$F$3,4, FALSE)</f>
        <v>LB</v>
      </c>
      <c r="N5836" s="19" t="str">
        <f>VLOOKUP($H5836,'Emission Factors'!$B$2:$F$3,5, FALSE)</f>
        <v>E6GAL</v>
      </c>
      <c r="O5836" s="42">
        <f>J5836*L5836/2000</f>
        <v>1.8013889314606225E-2</v>
      </c>
      <c r="P5836" s="2" t="s">
        <v>2651</v>
      </c>
      <c r="Q5836" s="42">
        <f>IF(ISNA(VLOOKUP(CONCATENATE(A5836,H5836),'Point Emissions'!C$2:E$233,3,FALSE)),0,VLOOKUP(CONCATENATE(A5836,H5836),'Point Emissions'!C$2:E$233,3,FALSE))</f>
        <v>0</v>
      </c>
      <c r="R5836" s="2" t="s">
        <v>2651</v>
      </c>
      <c r="S5836" s="43">
        <f>IF(O5836-Q5836&gt;=0,O5836-Q5836,0)</f>
        <v>1.8013889314606225E-2</v>
      </c>
      <c r="T5836" s="2" t="s">
        <v>2651</v>
      </c>
    </row>
    <row r="5837" spans="1:20">
      <c r="A5837" t="s">
        <v>547</v>
      </c>
      <c r="B5837" t="s">
        <v>232</v>
      </c>
      <c r="C5837" t="s">
        <v>548</v>
      </c>
      <c r="D5837" t="s">
        <v>549</v>
      </c>
      <c r="E5837" t="s">
        <v>2285</v>
      </c>
      <c r="F5837" t="s">
        <v>233</v>
      </c>
      <c r="G5837" s="9" t="s">
        <v>4620</v>
      </c>
      <c r="H5837" t="s">
        <v>2274</v>
      </c>
      <c r="I5837" t="s">
        <v>4630</v>
      </c>
      <c r="J5837" s="14">
        <f>VLOOKUP(Emissions!A5415,'County Activity'!A$2:J$3224,9,FALSE)</f>
        <v>10309.214580755042</v>
      </c>
      <c r="K5837" s="14" t="str">
        <f>VLOOKUP(Emissions!B5931,'County Activity'!B$2:J$3224,9,FALSE)</f>
        <v>E6GAL</v>
      </c>
      <c r="L5837" s="20">
        <f>VLOOKUP($H5837,'Emission Factors'!$B$2:$F$3,3, FALSE)</f>
        <v>0.85</v>
      </c>
      <c r="M5837" s="19" t="str">
        <f>VLOOKUP($H5837,'Emission Factors'!$B$2:$F$3,4, FALSE)</f>
        <v>LB</v>
      </c>
      <c r="N5837" s="19" t="str">
        <f>VLOOKUP($H5837,'Emission Factors'!$B$2:$F$3,5, FALSE)</f>
        <v>E6GAL</v>
      </c>
      <c r="O5837" s="42">
        <f>J5837*L5837/2000</f>
        <v>4.3814161968208927</v>
      </c>
      <c r="P5837" s="2" t="s">
        <v>2651</v>
      </c>
      <c r="Q5837" s="42">
        <f>IF(ISNA(VLOOKUP(CONCATENATE(A5837,H5837),'Point Emissions'!C$2:E$233,3,FALSE)),0,VLOOKUP(CONCATENATE(A5837,H5837),'Point Emissions'!C$2:E$233,3,FALSE))</f>
        <v>0</v>
      </c>
      <c r="R5837" s="2" t="s">
        <v>2651</v>
      </c>
      <c r="S5837" s="43">
        <f>IF(O5837-Q5837&gt;=0,O5837-Q5837,0)</f>
        <v>4.3814161968208927</v>
      </c>
      <c r="T5837" s="2" t="s">
        <v>2651</v>
      </c>
    </row>
    <row r="5838" spans="1:20">
      <c r="A5838" t="s">
        <v>388</v>
      </c>
      <c r="B5838" t="s">
        <v>232</v>
      </c>
      <c r="C5838" t="s">
        <v>3294</v>
      </c>
      <c r="D5838" t="s">
        <v>389</v>
      </c>
      <c r="E5838" t="s">
        <v>2285</v>
      </c>
      <c r="F5838" t="s">
        <v>233</v>
      </c>
      <c r="G5838" s="9" t="s">
        <v>4620</v>
      </c>
      <c r="H5838" t="s">
        <v>2274</v>
      </c>
      <c r="I5838" t="s">
        <v>4630</v>
      </c>
      <c r="J5838" s="14">
        <f>VLOOKUP(Emissions!A5231,'County Activity'!A$2:J$3224,9,FALSE)</f>
        <v>1685.2820122973587</v>
      </c>
      <c r="K5838" s="14" t="str">
        <f>VLOOKUP(Emissions!B5839,'County Activity'!B$2:J$3224,9,FALSE)</f>
        <v>E6GAL</v>
      </c>
      <c r="L5838" s="20">
        <f>VLOOKUP($H5838,'Emission Factors'!$B$2:$F$3,3, FALSE)</f>
        <v>0.85</v>
      </c>
      <c r="M5838" s="19" t="str">
        <f>VLOOKUP($H5838,'Emission Factors'!$B$2:$F$3,4, FALSE)</f>
        <v>LB</v>
      </c>
      <c r="N5838" s="19" t="str">
        <f>VLOOKUP($H5838,'Emission Factors'!$B$2:$F$3,5, FALSE)</f>
        <v>E6GAL</v>
      </c>
      <c r="O5838" s="42">
        <f>J5838*L5838/2000</f>
        <v>0.71624485522637749</v>
      </c>
      <c r="P5838" s="2" t="s">
        <v>2651</v>
      </c>
      <c r="Q5838" s="42">
        <f>IF(ISNA(VLOOKUP(CONCATENATE(A5838,H5838),'Point Emissions'!C$2:E$233,3,FALSE)),0,VLOOKUP(CONCATENATE(A5838,H5838),'Point Emissions'!C$2:E$233,3,FALSE))</f>
        <v>0</v>
      </c>
      <c r="R5838" s="2" t="s">
        <v>2651</v>
      </c>
      <c r="S5838" s="43">
        <f>IF(O5838-Q5838&gt;=0,O5838-Q5838,0)</f>
        <v>0.71624485522637749</v>
      </c>
      <c r="T5838" s="2" t="s">
        <v>2651</v>
      </c>
    </row>
    <row r="5839" spans="1:20">
      <c r="A5839" t="s">
        <v>387</v>
      </c>
      <c r="B5839" t="s">
        <v>232</v>
      </c>
      <c r="C5839" t="s">
        <v>3292</v>
      </c>
      <c r="D5839" t="s">
        <v>5217</v>
      </c>
      <c r="E5839" t="s">
        <v>2285</v>
      </c>
      <c r="F5839" t="s">
        <v>233</v>
      </c>
      <c r="G5839" s="9" t="s">
        <v>4620</v>
      </c>
      <c r="H5839" t="s">
        <v>2274</v>
      </c>
      <c r="I5839" t="s">
        <v>4630</v>
      </c>
      <c r="J5839" s="14">
        <f>VLOOKUP(Emissions!A5229,'County Activity'!A$2:J$3224,9,FALSE)</f>
        <v>1680.5424968901455</v>
      </c>
      <c r="K5839" s="14" t="str">
        <f>VLOOKUP(Emissions!B5838,'County Activity'!B$2:J$3224,9,FALSE)</f>
        <v>E6GAL</v>
      </c>
      <c r="L5839" s="20">
        <f>VLOOKUP($H5839,'Emission Factors'!$B$2:$F$3,3, FALSE)</f>
        <v>0.85</v>
      </c>
      <c r="M5839" s="19" t="str">
        <f>VLOOKUP($H5839,'Emission Factors'!$B$2:$F$3,4, FALSE)</f>
        <v>LB</v>
      </c>
      <c r="N5839" s="19" t="str">
        <f>VLOOKUP($H5839,'Emission Factors'!$B$2:$F$3,5, FALSE)</f>
        <v>E6GAL</v>
      </c>
      <c r="O5839" s="42">
        <f>J5839*L5839/2000</f>
        <v>0.71423056117831174</v>
      </c>
      <c r="P5839" s="2" t="s">
        <v>2651</v>
      </c>
      <c r="Q5839" s="42">
        <f>IF(ISNA(VLOOKUP(CONCATENATE(A5839,H5839),'Point Emissions'!C$2:E$233,3,FALSE)),0,VLOOKUP(CONCATENATE(A5839,H5839),'Point Emissions'!C$2:E$233,3,FALSE))</f>
        <v>0</v>
      </c>
      <c r="R5839" s="2" t="s">
        <v>2651</v>
      </c>
      <c r="S5839" s="43">
        <f>IF(O5839-Q5839&gt;=0,O5839-Q5839,0)</f>
        <v>0.71423056117831174</v>
      </c>
      <c r="T5839" s="2" t="s">
        <v>2651</v>
      </c>
    </row>
    <row r="5840" spans="1:20">
      <c r="A5840" t="s">
        <v>311</v>
      </c>
      <c r="B5840" t="s">
        <v>232</v>
      </c>
      <c r="C5840" t="s">
        <v>2420</v>
      </c>
      <c r="D5840" t="s">
        <v>312</v>
      </c>
      <c r="E5840" t="s">
        <v>2285</v>
      </c>
      <c r="F5840" t="s">
        <v>233</v>
      </c>
      <c r="G5840" s="9" t="s">
        <v>4620</v>
      </c>
      <c r="H5840" t="s">
        <v>2274</v>
      </c>
      <c r="I5840" t="s">
        <v>4630</v>
      </c>
      <c r="J5840" s="14">
        <f>VLOOKUP(Emissions!A5139,'County Activity'!A$2:J$3224,9,FALSE)</f>
        <v>1532.3685929092255</v>
      </c>
      <c r="K5840" s="14" t="str">
        <f>VLOOKUP(Emissions!B5793,'County Activity'!B$2:J$3224,9,FALSE)</f>
        <v>E6GAL</v>
      </c>
      <c r="L5840" s="20">
        <f>VLOOKUP($H5840,'Emission Factors'!$B$2:$F$3,3, FALSE)</f>
        <v>0.85</v>
      </c>
      <c r="M5840" s="19" t="str">
        <f>VLOOKUP($H5840,'Emission Factors'!$B$2:$F$3,4, FALSE)</f>
        <v>LB</v>
      </c>
      <c r="N5840" s="19" t="str">
        <f>VLOOKUP($H5840,'Emission Factors'!$B$2:$F$3,5, FALSE)</f>
        <v>E6GAL</v>
      </c>
      <c r="O5840" s="42">
        <f>J5840*L5840/2000</f>
        <v>0.6512566519864208</v>
      </c>
      <c r="P5840" s="2" t="s">
        <v>2651</v>
      </c>
      <c r="Q5840" s="42">
        <f>IF(ISNA(VLOOKUP(CONCATENATE(A5840,H5840),'Point Emissions'!C$2:E$233,3,FALSE)),0,VLOOKUP(CONCATENATE(A5840,H5840),'Point Emissions'!C$2:E$233,3,FALSE))</f>
        <v>0</v>
      </c>
      <c r="R5840" s="2" t="s">
        <v>2651</v>
      </c>
      <c r="S5840" s="43">
        <f>IF(O5840-Q5840&gt;=0,O5840-Q5840,0)</f>
        <v>0.6512566519864208</v>
      </c>
      <c r="T5840" s="2" t="s">
        <v>2651</v>
      </c>
    </row>
    <row r="5841" spans="1:20">
      <c r="A5841" t="s">
        <v>3749</v>
      </c>
      <c r="B5841" t="s">
        <v>3703</v>
      </c>
      <c r="C5841" t="s">
        <v>2351</v>
      </c>
      <c r="D5841" t="s">
        <v>2960</v>
      </c>
      <c r="E5841" t="s">
        <v>2285</v>
      </c>
      <c r="F5841" t="s">
        <v>3705</v>
      </c>
      <c r="G5841" s="9" t="s">
        <v>4620</v>
      </c>
      <c r="H5841" t="s">
        <v>2274</v>
      </c>
      <c r="I5841" t="s">
        <v>4630</v>
      </c>
      <c r="J5841" s="14">
        <f>VLOOKUP(Emissions!A3641,'County Activity'!A$2:J$3224,9,FALSE)</f>
        <v>511.99575899004623</v>
      </c>
      <c r="K5841" s="14" t="str">
        <f>VLOOKUP(Emissions!B5044,'County Activity'!B$2:J$3224,9,FALSE)</f>
        <v>E6GAL</v>
      </c>
      <c r="L5841" s="20">
        <f>VLOOKUP($H5841,'Emission Factors'!$B$2:$F$3,3, FALSE)</f>
        <v>0.85</v>
      </c>
      <c r="M5841" s="19" t="str">
        <f>VLOOKUP($H5841,'Emission Factors'!$B$2:$F$3,4, FALSE)</f>
        <v>LB</v>
      </c>
      <c r="N5841" s="19" t="str">
        <f>VLOOKUP($H5841,'Emission Factors'!$B$2:$F$3,5, FALSE)</f>
        <v>E6GAL</v>
      </c>
      <c r="O5841" s="42">
        <f>J5841*L5841/2000</f>
        <v>0.21759819757076962</v>
      </c>
      <c r="P5841" s="2" t="s">
        <v>2651</v>
      </c>
      <c r="Q5841" s="42">
        <f>IF(ISNA(VLOOKUP(CONCATENATE(A5841,H5841),'Point Emissions'!C$2:E$233,3,FALSE)),0,VLOOKUP(CONCATENATE(A5841,H5841),'Point Emissions'!C$2:E$233,3,FALSE))</f>
        <v>0</v>
      </c>
      <c r="R5841" s="2" t="s">
        <v>2651</v>
      </c>
      <c r="S5841" s="43">
        <f>IF(O5841-Q5841&gt;=0,O5841-Q5841,0)</f>
        <v>0.21759819757076962</v>
      </c>
      <c r="T5841" s="2" t="s">
        <v>2651</v>
      </c>
    </row>
    <row r="5842" spans="1:20">
      <c r="A5842" t="s">
        <v>1880</v>
      </c>
      <c r="B5842" t="s">
        <v>1840</v>
      </c>
      <c r="C5842" t="s">
        <v>1881</v>
      </c>
      <c r="D5842" t="s">
        <v>1846</v>
      </c>
      <c r="E5842" t="s">
        <v>2285</v>
      </c>
      <c r="F5842" t="s">
        <v>1842</v>
      </c>
      <c r="G5842" s="9" t="s">
        <v>4620</v>
      </c>
      <c r="H5842" t="s">
        <v>4628</v>
      </c>
      <c r="I5842" t="s">
        <v>4629</v>
      </c>
      <c r="J5842" s="14">
        <f>VLOOKUP(Emissions!A2434,'County Activity'!A$2:J$3224,9,FALSE)</f>
        <v>1180.6196926873927</v>
      </c>
      <c r="K5842" s="14" t="str">
        <f>VLOOKUP(Emissions!B1218,'County Activity'!B$2:J$3224,9,FALSE)</f>
        <v>E6GAL</v>
      </c>
      <c r="L5842" s="20">
        <f>VLOOKUP($H5842,'Emission Factors'!$B$2:$F$3,3, FALSE)</f>
        <v>0.16900000000000001</v>
      </c>
      <c r="M5842" s="19" t="str">
        <f>VLOOKUP($H5842,'Emission Factors'!$B$2:$F$3,4, FALSE)</f>
        <v>LB</v>
      </c>
      <c r="N5842" s="19" t="str">
        <f>VLOOKUP($H5842,'Emission Factors'!$B$2:$F$3,5, FALSE)</f>
        <v>E6GAL</v>
      </c>
      <c r="O5842" s="42">
        <f>J5842*L5842/2000</f>
        <v>9.9762364032084688E-2</v>
      </c>
      <c r="P5842" s="2" t="s">
        <v>2651</v>
      </c>
      <c r="Q5842" s="42">
        <f>IF(ISNA(VLOOKUP(CONCATENATE(A5842,H5842),'Point Emissions'!C$2:E$233,3,FALSE)),0,VLOOKUP(CONCATENATE(A5842,H5842),'Point Emissions'!C$2:E$233,3,FALSE))</f>
        <v>0</v>
      </c>
      <c r="R5842" s="2" t="s">
        <v>2651</v>
      </c>
      <c r="S5842" s="43">
        <f>IF(O5842-Q5842&gt;=0,O5842-Q5842,0)</f>
        <v>9.9762364032084688E-2</v>
      </c>
      <c r="T5842" s="2" t="s">
        <v>2651</v>
      </c>
    </row>
    <row r="5843" spans="1:20">
      <c r="A5843" t="s">
        <v>4016</v>
      </c>
      <c r="B5843" t="s">
        <v>3858</v>
      </c>
      <c r="C5843" t="s">
        <v>3304</v>
      </c>
      <c r="D5843" t="s">
        <v>3450</v>
      </c>
      <c r="E5843" t="s">
        <v>2285</v>
      </c>
      <c r="F5843" t="s">
        <v>3860</v>
      </c>
      <c r="G5843" s="9" t="s">
        <v>4620</v>
      </c>
      <c r="H5843" t="s">
        <v>2274</v>
      </c>
      <c r="I5843" t="s">
        <v>4630</v>
      </c>
      <c r="J5843" s="14">
        <f>VLOOKUP(Emissions!A3973,'County Activity'!A$2:J$3224,9,FALSE)</f>
        <v>647.68039939790367</v>
      </c>
      <c r="K5843" s="14" t="str">
        <f>VLOOKUP(Emissions!B5210,'County Activity'!B$2:J$3224,9,FALSE)</f>
        <v>E6GAL</v>
      </c>
      <c r="L5843" s="20">
        <f>VLOOKUP($H5843,'Emission Factors'!$B$2:$F$3,3, FALSE)</f>
        <v>0.85</v>
      </c>
      <c r="M5843" s="19" t="str">
        <f>VLOOKUP($H5843,'Emission Factors'!$B$2:$F$3,4, FALSE)</f>
        <v>LB</v>
      </c>
      <c r="N5843" s="19" t="str">
        <f>VLOOKUP($H5843,'Emission Factors'!$B$2:$F$3,5, FALSE)</f>
        <v>E6GAL</v>
      </c>
      <c r="O5843" s="42">
        <f>J5843*L5843/2000</f>
        <v>0.27526416974410906</v>
      </c>
      <c r="P5843" s="2" t="s">
        <v>2651</v>
      </c>
      <c r="Q5843" s="42">
        <f>IF(ISNA(VLOOKUP(CONCATENATE(A5843,H5843),'Point Emissions'!C$2:E$233,3,FALSE)),0,VLOOKUP(CONCATENATE(A5843,H5843),'Point Emissions'!C$2:E$233,3,FALSE))</f>
        <v>0</v>
      </c>
      <c r="R5843" s="2" t="s">
        <v>2651</v>
      </c>
      <c r="S5843" s="43">
        <f>IF(O5843-Q5843&gt;=0,O5843-Q5843,0)</f>
        <v>0.27526416974410906</v>
      </c>
      <c r="T5843" s="2" t="s">
        <v>2651</v>
      </c>
    </row>
    <row r="5844" spans="1:20">
      <c r="A5844" t="s">
        <v>4423</v>
      </c>
      <c r="B5844" t="s">
        <v>4409</v>
      </c>
      <c r="C5844" t="s">
        <v>2309</v>
      </c>
      <c r="D5844" t="s">
        <v>4424</v>
      </c>
      <c r="E5844" t="s">
        <v>2285</v>
      </c>
      <c r="F5844" t="s">
        <v>4410</v>
      </c>
      <c r="G5844" s="9" t="s">
        <v>4620</v>
      </c>
      <c r="H5844" t="s">
        <v>4628</v>
      </c>
      <c r="I5844" t="s">
        <v>4629</v>
      </c>
      <c r="J5844" s="14">
        <f>VLOOKUP(Emissions!A4506,'County Activity'!A$2:J$3224,9,FALSE)</f>
        <v>929.10513857757121</v>
      </c>
      <c r="K5844" s="14" t="str">
        <f>VLOOKUP(Emissions!B2254,'County Activity'!B$2:J$3224,9,FALSE)</f>
        <v>E6GAL</v>
      </c>
      <c r="L5844" s="20">
        <f>VLOOKUP($H5844,'Emission Factors'!$B$2:$F$3,3, FALSE)</f>
        <v>0.16900000000000001</v>
      </c>
      <c r="M5844" s="19" t="str">
        <f>VLOOKUP($H5844,'Emission Factors'!$B$2:$F$3,4, FALSE)</f>
        <v>LB</v>
      </c>
      <c r="N5844" s="19" t="str">
        <f>VLOOKUP($H5844,'Emission Factors'!$B$2:$F$3,5, FALSE)</f>
        <v>E6GAL</v>
      </c>
      <c r="O5844" s="42">
        <f>J5844*L5844/2000</f>
        <v>7.8509384209804772E-2</v>
      </c>
      <c r="P5844" s="2" t="s">
        <v>2651</v>
      </c>
      <c r="Q5844" s="42">
        <f>IF(ISNA(VLOOKUP(CONCATENATE(A5844,H5844),'Point Emissions'!C$2:E$233,3,FALSE)),0,VLOOKUP(CONCATENATE(A5844,H5844),'Point Emissions'!C$2:E$233,3,FALSE))</f>
        <v>0</v>
      </c>
      <c r="R5844" s="2" t="s">
        <v>2651</v>
      </c>
      <c r="S5844" s="43">
        <f>IF(O5844-Q5844&gt;=0,O5844-Q5844,0)</f>
        <v>7.8509384209804772E-2</v>
      </c>
      <c r="T5844" s="2" t="s">
        <v>2651</v>
      </c>
    </row>
    <row r="5845" spans="1:20">
      <c r="A5845" t="s">
        <v>4258</v>
      </c>
      <c r="B5845" t="s">
        <v>4235</v>
      </c>
      <c r="C5845" t="s">
        <v>2330</v>
      </c>
      <c r="D5845" t="s">
        <v>5004</v>
      </c>
      <c r="E5845" t="s">
        <v>2285</v>
      </c>
      <c r="F5845" t="s">
        <v>4236</v>
      </c>
      <c r="G5845" s="9" t="s">
        <v>4620</v>
      </c>
      <c r="H5845" t="s">
        <v>2274</v>
      </c>
      <c r="I5845" t="s">
        <v>4630</v>
      </c>
      <c r="J5845" s="14">
        <f>VLOOKUP(Emissions!A4295,'County Activity'!A$2:J$3224,9,FALSE)</f>
        <v>4033.5517778078101</v>
      </c>
      <c r="K5845" s="14" t="str">
        <f>VLOOKUP(Emissions!B5371,'County Activity'!B$2:J$3224,9,FALSE)</f>
        <v>E6GAL</v>
      </c>
      <c r="L5845" s="20">
        <f>VLOOKUP($H5845,'Emission Factors'!$B$2:$F$3,3, FALSE)</f>
        <v>0.85</v>
      </c>
      <c r="M5845" s="19" t="str">
        <f>VLOOKUP($H5845,'Emission Factors'!$B$2:$F$3,4, FALSE)</f>
        <v>LB</v>
      </c>
      <c r="N5845" s="19" t="str">
        <f>VLOOKUP($H5845,'Emission Factors'!$B$2:$F$3,5, FALSE)</f>
        <v>E6GAL</v>
      </c>
      <c r="O5845" s="42">
        <f>J5845*L5845/2000</f>
        <v>1.7142595055683194</v>
      </c>
      <c r="P5845" s="2" t="s">
        <v>2651</v>
      </c>
      <c r="Q5845" s="42">
        <f>IF(ISNA(VLOOKUP(CONCATENATE(A5845,H5845),'Point Emissions'!C$2:E$233,3,FALSE)),0,VLOOKUP(CONCATENATE(A5845,H5845),'Point Emissions'!C$2:E$233,3,FALSE))</f>
        <v>0</v>
      </c>
      <c r="R5845" s="2" t="s">
        <v>2651</v>
      </c>
      <c r="S5845" s="43">
        <f>IF(O5845-Q5845&gt;=0,O5845-Q5845,0)</f>
        <v>1.7142595055683194</v>
      </c>
      <c r="T5845" s="2" t="s">
        <v>2651</v>
      </c>
    </row>
    <row r="5846" spans="1:20">
      <c r="A5846" t="s">
        <v>5342</v>
      </c>
      <c r="B5846" t="s">
        <v>5328</v>
      </c>
      <c r="C5846" t="s">
        <v>2306</v>
      </c>
      <c r="D5846" t="s">
        <v>5343</v>
      </c>
      <c r="E5846" t="s">
        <v>2285</v>
      </c>
      <c r="F5846" t="s">
        <v>5330</v>
      </c>
      <c r="G5846" s="9" t="s">
        <v>4620</v>
      </c>
      <c r="H5846" t="s">
        <v>2274</v>
      </c>
      <c r="I5846" t="s">
        <v>4630</v>
      </c>
      <c r="J5846" s="14">
        <f>VLOOKUP(Emissions!A2243,'County Activity'!A$2:J$3224,9,FALSE)</f>
        <v>1043.26981713646</v>
      </c>
      <c r="K5846" s="14" t="str">
        <f>VLOOKUP(Emissions!B4345,'County Activity'!B$2:J$3224,9,FALSE)</f>
        <v>E6GAL</v>
      </c>
      <c r="L5846" s="20">
        <f>VLOOKUP($H5846,'Emission Factors'!$B$2:$F$3,3, FALSE)</f>
        <v>0.85</v>
      </c>
      <c r="M5846" s="19" t="str">
        <f>VLOOKUP($H5846,'Emission Factors'!$B$2:$F$3,4, FALSE)</f>
        <v>LB</v>
      </c>
      <c r="N5846" s="19" t="str">
        <f>VLOOKUP($H5846,'Emission Factors'!$B$2:$F$3,5, FALSE)</f>
        <v>E6GAL</v>
      </c>
      <c r="O5846" s="42">
        <f>J5846*L5846/2000</f>
        <v>0.44338967228299547</v>
      </c>
      <c r="P5846" s="2" t="s">
        <v>2651</v>
      </c>
      <c r="Q5846" s="42">
        <f>IF(ISNA(VLOOKUP(CONCATENATE(A5846,H5846),'Point Emissions'!C$2:E$233,3,FALSE)),0,VLOOKUP(CONCATENATE(A5846,H5846),'Point Emissions'!C$2:E$233,3,FALSE))</f>
        <v>0</v>
      </c>
      <c r="R5846" s="2" t="s">
        <v>2651</v>
      </c>
      <c r="S5846" s="43">
        <f>IF(O5846-Q5846&gt;=0,O5846-Q5846,0)</f>
        <v>0.44338967228299547</v>
      </c>
      <c r="T5846" s="2" t="s">
        <v>2651</v>
      </c>
    </row>
    <row r="5847" spans="1:20">
      <c r="A5847" t="s">
        <v>1980</v>
      </c>
      <c r="B5847" t="s">
        <v>1909</v>
      </c>
      <c r="C5847" t="s">
        <v>2405</v>
      </c>
      <c r="D5847" t="s">
        <v>2993</v>
      </c>
      <c r="E5847" t="s">
        <v>2285</v>
      </c>
      <c r="F5847" t="s">
        <v>1911</v>
      </c>
      <c r="G5847" s="9" t="s">
        <v>4620</v>
      </c>
      <c r="H5847" t="s">
        <v>4628</v>
      </c>
      <c r="I5847" t="s">
        <v>4629</v>
      </c>
      <c r="J5847" s="14">
        <f>VLOOKUP(Emissions!A2544,'County Activity'!A$2:J$3224,9,FALSE)</f>
        <v>1259.2700294449328</v>
      </c>
      <c r="K5847" s="14" t="str">
        <f>VLOOKUP(Emissions!B1273,'County Activity'!B$2:J$3224,9,FALSE)</f>
        <v>E6GAL</v>
      </c>
      <c r="L5847" s="20">
        <f>VLOOKUP($H5847,'Emission Factors'!$B$2:$F$3,3, FALSE)</f>
        <v>0.16900000000000001</v>
      </c>
      <c r="M5847" s="19" t="str">
        <f>VLOOKUP($H5847,'Emission Factors'!$B$2:$F$3,4, FALSE)</f>
        <v>LB</v>
      </c>
      <c r="N5847" s="19" t="str">
        <f>VLOOKUP($H5847,'Emission Factors'!$B$2:$F$3,5, FALSE)</f>
        <v>E6GAL</v>
      </c>
      <c r="O5847" s="42">
        <f>J5847*L5847/2000</f>
        <v>0.10640831748809683</v>
      </c>
      <c r="P5847" s="2" t="s">
        <v>2651</v>
      </c>
      <c r="Q5847" s="42">
        <f>IF(ISNA(VLOOKUP(CONCATENATE(A5847,H5847),'Point Emissions'!C$2:E$233,3,FALSE)),0,VLOOKUP(CONCATENATE(A5847,H5847),'Point Emissions'!C$2:E$233,3,FALSE))</f>
        <v>0</v>
      </c>
      <c r="R5847" s="2" t="s">
        <v>2651</v>
      </c>
      <c r="S5847" s="43">
        <f>IF(O5847-Q5847&gt;=0,O5847-Q5847,0)</f>
        <v>0.10640831748809683</v>
      </c>
      <c r="T5847" s="2" t="s">
        <v>2651</v>
      </c>
    </row>
    <row r="5848" spans="1:20">
      <c r="A5848" t="s">
        <v>3689</v>
      </c>
      <c r="B5848" t="s">
        <v>3669</v>
      </c>
      <c r="C5848" t="s">
        <v>2321</v>
      </c>
      <c r="D5848" t="s">
        <v>3690</v>
      </c>
      <c r="E5848" t="s">
        <v>2285</v>
      </c>
      <c r="F5848" t="s">
        <v>3671</v>
      </c>
      <c r="G5848" s="9" t="s">
        <v>4620</v>
      </c>
      <c r="H5848" t="s">
        <v>4628</v>
      </c>
      <c r="I5848" t="s">
        <v>4629</v>
      </c>
      <c r="J5848" s="14">
        <f>VLOOKUP(Emissions!A3574,'County Activity'!A$2:J$3224,9,FALSE)</f>
        <v>489.29091828927415</v>
      </c>
      <c r="K5848" s="14" t="str">
        <f>VLOOKUP(Emissions!B1788,'County Activity'!B$2:J$3224,9,FALSE)</f>
        <v>E6GAL</v>
      </c>
      <c r="L5848" s="20">
        <f>VLOOKUP($H5848,'Emission Factors'!$B$2:$F$3,3, FALSE)</f>
        <v>0.16900000000000001</v>
      </c>
      <c r="M5848" s="19" t="str">
        <f>VLOOKUP($H5848,'Emission Factors'!$B$2:$F$3,4, FALSE)</f>
        <v>LB</v>
      </c>
      <c r="N5848" s="19" t="str">
        <f>VLOOKUP($H5848,'Emission Factors'!$B$2:$F$3,5, FALSE)</f>
        <v>E6GAL</v>
      </c>
      <c r="O5848" s="42">
        <f>J5848*L5848/2000</f>
        <v>4.1345082595443672E-2</v>
      </c>
      <c r="P5848" s="2" t="s">
        <v>2651</v>
      </c>
      <c r="Q5848" s="42">
        <f>IF(ISNA(VLOOKUP(CONCATENATE(A5848,H5848),'Point Emissions'!C$2:E$233,3,FALSE)),0,VLOOKUP(CONCATENATE(A5848,H5848),'Point Emissions'!C$2:E$233,3,FALSE))</f>
        <v>0</v>
      </c>
      <c r="R5848" s="2" t="s">
        <v>2651</v>
      </c>
      <c r="S5848" s="43">
        <f>IF(O5848-Q5848&gt;=0,O5848-Q5848,0)</f>
        <v>4.1345082595443672E-2</v>
      </c>
      <c r="T5848" s="2" t="s">
        <v>2651</v>
      </c>
    </row>
    <row r="5849" spans="1:20">
      <c r="A5849" t="s">
        <v>4343</v>
      </c>
      <c r="B5849" t="s">
        <v>4235</v>
      </c>
      <c r="C5849" t="s">
        <v>2725</v>
      </c>
      <c r="D5849" t="s">
        <v>4344</v>
      </c>
      <c r="E5849" t="s">
        <v>2285</v>
      </c>
      <c r="F5849" t="s">
        <v>4236</v>
      </c>
      <c r="G5849" s="9" t="s">
        <v>4620</v>
      </c>
      <c r="H5849" t="s">
        <v>4628</v>
      </c>
      <c r="I5849" t="s">
        <v>4629</v>
      </c>
      <c r="J5849" s="14">
        <f>VLOOKUP(Emissions!A4406,'County Activity'!A$2:J$3224,9,FALSE)</f>
        <v>868.67631713560127</v>
      </c>
      <c r="K5849" s="14" t="str">
        <f>VLOOKUP(Emissions!B2204,'County Activity'!B$2:J$3224,9,FALSE)</f>
        <v>E6GAL</v>
      </c>
      <c r="L5849" s="20">
        <f>VLOOKUP($H5849,'Emission Factors'!$B$2:$F$3,3, FALSE)</f>
        <v>0.16900000000000001</v>
      </c>
      <c r="M5849" s="19" t="str">
        <f>VLOOKUP($H5849,'Emission Factors'!$B$2:$F$3,4, FALSE)</f>
        <v>LB</v>
      </c>
      <c r="N5849" s="19" t="str">
        <f>VLOOKUP($H5849,'Emission Factors'!$B$2:$F$3,5, FALSE)</f>
        <v>E6GAL</v>
      </c>
      <c r="O5849" s="42">
        <f>J5849*L5849/2000</f>
        <v>7.3403148797958312E-2</v>
      </c>
      <c r="P5849" s="2" t="s">
        <v>2651</v>
      </c>
      <c r="Q5849" s="42">
        <f>IF(ISNA(VLOOKUP(CONCATENATE(A5849,H5849),'Point Emissions'!C$2:E$233,3,FALSE)),0,VLOOKUP(CONCATENATE(A5849,H5849),'Point Emissions'!C$2:E$233,3,FALSE))</f>
        <v>0</v>
      </c>
      <c r="R5849" s="2" t="s">
        <v>2651</v>
      </c>
      <c r="S5849" s="43">
        <f>IF(O5849-Q5849&gt;=0,O5849-Q5849,0)</f>
        <v>7.3403148797958312E-2</v>
      </c>
      <c r="T5849" s="2" t="s">
        <v>2651</v>
      </c>
    </row>
    <row r="5850" spans="1:20">
      <c r="A5850" t="s">
        <v>230</v>
      </c>
      <c r="B5850" t="s">
        <v>109</v>
      </c>
      <c r="C5850" t="s">
        <v>3301</v>
      </c>
      <c r="D5850" t="s">
        <v>5145</v>
      </c>
      <c r="E5850" t="s">
        <v>2285</v>
      </c>
      <c r="F5850" t="s">
        <v>110</v>
      </c>
      <c r="G5850" s="9" t="s">
        <v>4620</v>
      </c>
      <c r="H5850" t="s">
        <v>2274</v>
      </c>
      <c r="I5850" t="s">
        <v>4630</v>
      </c>
      <c r="J5850" s="14">
        <f>VLOOKUP(Emissions!A5047,'County Activity'!A$2:J$3224,9,FALSE)</f>
        <v>1405.7786982827774</v>
      </c>
      <c r="K5850" s="14" t="str">
        <f>VLOOKUP(Emissions!B5747,'County Activity'!B$2:J$3224,9,FALSE)</f>
        <v>E6GAL</v>
      </c>
      <c r="L5850" s="20">
        <f>VLOOKUP($H5850,'Emission Factors'!$B$2:$F$3,3, FALSE)</f>
        <v>0.85</v>
      </c>
      <c r="M5850" s="19" t="str">
        <f>VLOOKUP($H5850,'Emission Factors'!$B$2:$F$3,4, FALSE)</f>
        <v>LB</v>
      </c>
      <c r="N5850" s="19" t="str">
        <f>VLOOKUP($H5850,'Emission Factors'!$B$2:$F$3,5, FALSE)</f>
        <v>E6GAL</v>
      </c>
      <c r="O5850" s="42">
        <f>J5850*L5850/2000</f>
        <v>0.59745594677018043</v>
      </c>
      <c r="P5850" s="2" t="s">
        <v>2651</v>
      </c>
      <c r="Q5850" s="42">
        <f>IF(ISNA(VLOOKUP(CONCATENATE(A5850,H5850),'Point Emissions'!C$2:E$233,3,FALSE)),0,VLOOKUP(CONCATENATE(A5850,H5850),'Point Emissions'!C$2:E$233,3,FALSE))</f>
        <v>0</v>
      </c>
      <c r="R5850" s="2" t="s">
        <v>2651</v>
      </c>
      <c r="S5850" s="43">
        <f>IF(O5850-Q5850&gt;=0,O5850-Q5850,0)</f>
        <v>0.59745594677018043</v>
      </c>
      <c r="T5850" s="2" t="s">
        <v>2651</v>
      </c>
    </row>
    <row r="5851" spans="1:20">
      <c r="A5851" t="s">
        <v>3665</v>
      </c>
      <c r="B5851" t="s">
        <v>3650</v>
      </c>
      <c r="C5851" t="s">
        <v>2309</v>
      </c>
      <c r="D5851" t="s">
        <v>3666</v>
      </c>
      <c r="E5851" t="s">
        <v>2285</v>
      </c>
      <c r="F5851" t="s">
        <v>3652</v>
      </c>
      <c r="G5851" s="9" t="s">
        <v>4620</v>
      </c>
      <c r="H5851" t="s">
        <v>2274</v>
      </c>
      <c r="I5851" t="s">
        <v>4630</v>
      </c>
      <c r="J5851" s="14">
        <f>VLOOKUP(Emissions!A3547,'County Activity'!A$2:J$3224,9,FALSE)</f>
        <v>2424.262130789622</v>
      </c>
      <c r="K5851" s="14" t="str">
        <f>VLOOKUP(Emissions!B4997,'County Activity'!B$2:J$3224,9,FALSE)</f>
        <v>E6GAL</v>
      </c>
      <c r="L5851" s="20">
        <f>VLOOKUP($H5851,'Emission Factors'!$B$2:$F$3,3, FALSE)</f>
        <v>0.85</v>
      </c>
      <c r="M5851" s="19" t="str">
        <f>VLOOKUP($H5851,'Emission Factors'!$B$2:$F$3,4, FALSE)</f>
        <v>LB</v>
      </c>
      <c r="N5851" s="19" t="str">
        <f>VLOOKUP($H5851,'Emission Factors'!$B$2:$F$3,5, FALSE)</f>
        <v>E6GAL</v>
      </c>
      <c r="O5851" s="42">
        <f>J5851*L5851/2000</f>
        <v>1.0303114055855893</v>
      </c>
      <c r="P5851" s="2" t="s">
        <v>2651</v>
      </c>
      <c r="Q5851" s="42">
        <f>IF(ISNA(VLOOKUP(CONCATENATE(A5851,H5851),'Point Emissions'!C$2:E$233,3,FALSE)),0,VLOOKUP(CONCATENATE(A5851,H5851),'Point Emissions'!C$2:E$233,3,FALSE))</f>
        <v>0</v>
      </c>
      <c r="R5851" s="2" t="s">
        <v>2651</v>
      </c>
      <c r="S5851" s="43">
        <f>IF(O5851-Q5851&gt;=0,O5851-Q5851,0)</f>
        <v>1.0303114055855893</v>
      </c>
      <c r="T5851" s="2" t="s">
        <v>2651</v>
      </c>
    </row>
    <row r="5852" spans="1:20">
      <c r="A5852" t="s">
        <v>4515</v>
      </c>
      <c r="B5852" t="s">
        <v>4510</v>
      </c>
      <c r="C5852" t="s">
        <v>2294</v>
      </c>
      <c r="D5852" t="s">
        <v>4516</v>
      </c>
      <c r="E5852" t="s">
        <v>2285</v>
      </c>
      <c r="F5852" t="s">
        <v>4511</v>
      </c>
      <c r="G5852" s="9" t="s">
        <v>4620</v>
      </c>
      <c r="H5852" t="s">
        <v>4628</v>
      </c>
      <c r="I5852" t="s">
        <v>4629</v>
      </c>
      <c r="J5852" s="14">
        <f>VLOOKUP(Emissions!A4630,'County Activity'!A$2:J$3224,9,FALSE)</f>
        <v>1028.1225820850282</v>
      </c>
      <c r="K5852" s="14" t="str">
        <f>VLOOKUP(Emissions!B2316,'County Activity'!B$2:J$3224,9,FALSE)</f>
        <v>E6GAL</v>
      </c>
      <c r="L5852" s="20">
        <f>VLOOKUP($H5852,'Emission Factors'!$B$2:$F$3,3, FALSE)</f>
        <v>0.16900000000000001</v>
      </c>
      <c r="M5852" s="19" t="str">
        <f>VLOOKUP($H5852,'Emission Factors'!$B$2:$F$3,4, FALSE)</f>
        <v>LB</v>
      </c>
      <c r="N5852" s="19" t="str">
        <f>VLOOKUP($H5852,'Emission Factors'!$B$2:$F$3,5, FALSE)</f>
        <v>E6GAL</v>
      </c>
      <c r="O5852" s="42">
        <f>J5852*L5852/2000</f>
        <v>8.6876358186184888E-2</v>
      </c>
      <c r="P5852" s="2" t="s">
        <v>2651</v>
      </c>
      <c r="Q5852" s="42">
        <f>IF(ISNA(VLOOKUP(CONCATENATE(A5852,H5852),'Point Emissions'!C$2:E$233,3,FALSE)),0,VLOOKUP(CONCATENATE(A5852,H5852),'Point Emissions'!C$2:E$233,3,FALSE))</f>
        <v>0</v>
      </c>
      <c r="R5852" s="2" t="s">
        <v>2651</v>
      </c>
      <c r="S5852" s="43">
        <f>IF(O5852-Q5852&gt;=0,O5852-Q5852,0)</f>
        <v>8.6876358186184888E-2</v>
      </c>
      <c r="T5852" s="2" t="s">
        <v>2651</v>
      </c>
    </row>
    <row r="5853" spans="1:20">
      <c r="A5853" t="s">
        <v>4420</v>
      </c>
      <c r="B5853" t="s">
        <v>4409</v>
      </c>
      <c r="C5853" t="s">
        <v>2303</v>
      </c>
      <c r="D5853" t="s">
        <v>4421</v>
      </c>
      <c r="E5853" t="s">
        <v>2285</v>
      </c>
      <c r="F5853" t="s">
        <v>4410</v>
      </c>
      <c r="G5853" s="9" t="s">
        <v>4620</v>
      </c>
      <c r="H5853" t="s">
        <v>2274</v>
      </c>
      <c r="I5853" t="s">
        <v>4630</v>
      </c>
      <c r="J5853" s="14">
        <f>VLOOKUP(Emissions!A4503,'County Activity'!A$2:J$3224,9,FALSE)</f>
        <v>4668.9670799019113</v>
      </c>
      <c r="K5853" s="14" t="str">
        <f>VLOOKUP(Emissions!B5475,'County Activity'!B$2:J$3224,9,FALSE)</f>
        <v>E6GAL</v>
      </c>
      <c r="L5853" s="20">
        <f>VLOOKUP($H5853,'Emission Factors'!$B$2:$F$3,3, FALSE)</f>
        <v>0.85</v>
      </c>
      <c r="M5853" s="19" t="str">
        <f>VLOOKUP($H5853,'Emission Factors'!$B$2:$F$3,4, FALSE)</f>
        <v>LB</v>
      </c>
      <c r="N5853" s="19" t="str">
        <f>VLOOKUP($H5853,'Emission Factors'!$B$2:$F$3,5, FALSE)</f>
        <v>E6GAL</v>
      </c>
      <c r="O5853" s="42">
        <f>J5853*L5853/2000</f>
        <v>1.9843110089583123</v>
      </c>
      <c r="P5853" s="2" t="s">
        <v>2651</v>
      </c>
      <c r="Q5853" s="42">
        <f>IF(ISNA(VLOOKUP(CONCATENATE(A5853,H5853),'Point Emissions'!C$2:E$233,3,FALSE)),0,VLOOKUP(CONCATENATE(A5853,H5853),'Point Emissions'!C$2:E$233,3,FALSE))</f>
        <v>0</v>
      </c>
      <c r="R5853" s="2" t="s">
        <v>2651</v>
      </c>
      <c r="S5853" s="43">
        <f>IF(O5853-Q5853&gt;=0,O5853-Q5853,0)</f>
        <v>1.9843110089583123</v>
      </c>
      <c r="T5853" s="2" t="s">
        <v>2651</v>
      </c>
    </row>
    <row r="5854" spans="1:20">
      <c r="A5854" t="s">
        <v>3685</v>
      </c>
      <c r="B5854" t="s">
        <v>3669</v>
      </c>
      <c r="C5854" t="s">
        <v>2312</v>
      </c>
      <c r="D5854" t="s">
        <v>3686</v>
      </c>
      <c r="E5854" t="s">
        <v>2285</v>
      </c>
      <c r="F5854" t="s">
        <v>3671</v>
      </c>
      <c r="G5854" s="9" t="s">
        <v>4620</v>
      </c>
      <c r="H5854" t="s">
        <v>2274</v>
      </c>
      <c r="I5854" t="s">
        <v>4630</v>
      </c>
      <c r="J5854" s="14">
        <f>VLOOKUP(Emissions!A3569,'County Activity'!A$2:J$3224,9,FALSE)</f>
        <v>487.46556438244204</v>
      </c>
      <c r="K5854" s="14" t="str">
        <f>VLOOKUP(Emissions!B5008,'County Activity'!B$2:J$3224,9,FALSE)</f>
        <v>E6GAL</v>
      </c>
      <c r="L5854" s="20">
        <f>VLOOKUP($H5854,'Emission Factors'!$B$2:$F$3,3, FALSE)</f>
        <v>0.85</v>
      </c>
      <c r="M5854" s="19" t="str">
        <f>VLOOKUP($H5854,'Emission Factors'!$B$2:$F$3,4, FALSE)</f>
        <v>LB</v>
      </c>
      <c r="N5854" s="19" t="str">
        <f>VLOOKUP($H5854,'Emission Factors'!$B$2:$F$3,5, FALSE)</f>
        <v>E6GAL</v>
      </c>
      <c r="O5854" s="42">
        <f>J5854*L5854/2000</f>
        <v>0.20717286486253786</v>
      </c>
      <c r="P5854" s="2" t="s">
        <v>2651</v>
      </c>
      <c r="Q5854" s="42">
        <f>IF(ISNA(VLOOKUP(CONCATENATE(A5854,H5854),'Point Emissions'!C$2:E$233,3,FALSE)),0,VLOOKUP(CONCATENATE(A5854,H5854),'Point Emissions'!C$2:E$233,3,FALSE))</f>
        <v>0</v>
      </c>
      <c r="R5854" s="2" t="s">
        <v>2651</v>
      </c>
      <c r="S5854" s="43">
        <f>IF(O5854-Q5854&gt;=0,O5854-Q5854,0)</f>
        <v>0.20717286486253786</v>
      </c>
      <c r="T5854" s="2" t="s">
        <v>2651</v>
      </c>
    </row>
    <row r="5855" spans="1:20">
      <c r="A5855" t="s">
        <v>3096</v>
      </c>
      <c r="B5855" t="s">
        <v>3004</v>
      </c>
      <c r="C5855" t="s">
        <v>2441</v>
      </c>
      <c r="D5855" t="s">
        <v>2692</v>
      </c>
      <c r="E5855" t="s">
        <v>2285</v>
      </c>
      <c r="F5855" t="s">
        <v>3006</v>
      </c>
      <c r="G5855" s="9" t="s">
        <v>4620</v>
      </c>
      <c r="H5855" t="s">
        <v>4628</v>
      </c>
      <c r="I5855" t="s">
        <v>4629</v>
      </c>
      <c r="J5855" s="14">
        <f>VLOOKUP(Emissions!A746,'County Activity'!A$2:J$3224,9,FALSE)</f>
        <v>298.65351815994313</v>
      </c>
      <c r="K5855" s="14" t="str">
        <f>VLOOKUP(Emissions!B374,'County Activity'!B$2:J$3224,9,FALSE)</f>
        <v>E6GAL</v>
      </c>
      <c r="L5855" s="20">
        <f>VLOOKUP($H5855,'Emission Factors'!$B$2:$F$3,3, FALSE)</f>
        <v>0.16900000000000001</v>
      </c>
      <c r="M5855" s="19" t="str">
        <f>VLOOKUP($H5855,'Emission Factors'!$B$2:$F$3,4, FALSE)</f>
        <v>LB</v>
      </c>
      <c r="N5855" s="19" t="str">
        <f>VLOOKUP($H5855,'Emission Factors'!$B$2:$F$3,5, FALSE)</f>
        <v>E6GAL</v>
      </c>
      <c r="O5855" s="42">
        <f>J5855*L5855/2000</f>
        <v>2.5236222284515195E-2</v>
      </c>
      <c r="P5855" s="2" t="s">
        <v>2651</v>
      </c>
      <c r="Q5855" s="42">
        <f>IF(ISNA(VLOOKUP(CONCATENATE(A5855,H5855),'Point Emissions'!C$2:E$233,3,FALSE)),0,VLOOKUP(CONCATENATE(A5855,H5855),'Point Emissions'!C$2:E$233,3,FALSE))</f>
        <v>0</v>
      </c>
      <c r="R5855" s="2" t="s">
        <v>2651</v>
      </c>
      <c r="S5855" s="43">
        <f>IF(O5855-Q5855&gt;=0,O5855-Q5855,0)</f>
        <v>2.5236222284515195E-2</v>
      </c>
      <c r="T5855" s="2" t="s">
        <v>2651</v>
      </c>
    </row>
    <row r="5856" spans="1:20">
      <c r="A5856" t="s">
        <v>224</v>
      </c>
      <c r="B5856" t="s">
        <v>109</v>
      </c>
      <c r="C5856" t="s">
        <v>3290</v>
      </c>
      <c r="D5856" t="s">
        <v>2478</v>
      </c>
      <c r="E5856" t="s">
        <v>2285</v>
      </c>
      <c r="F5856" t="s">
        <v>110</v>
      </c>
      <c r="G5856" s="9" t="s">
        <v>4620</v>
      </c>
      <c r="H5856" t="s">
        <v>2274</v>
      </c>
      <c r="I5856" t="s">
        <v>4630</v>
      </c>
      <c r="J5856" s="14">
        <f>VLOOKUP(Emissions!A5037,'County Activity'!A$2:J$3224,9,FALSE)</f>
        <v>7008.2061471364568</v>
      </c>
      <c r="K5856" s="14" t="str">
        <f>VLOOKUP(Emissions!B5742,'County Activity'!B$2:J$3224,9,FALSE)</f>
        <v>E6GAL</v>
      </c>
      <c r="L5856" s="20">
        <f>VLOOKUP($H5856,'Emission Factors'!$B$2:$F$3,3, FALSE)</f>
        <v>0.85</v>
      </c>
      <c r="M5856" s="19" t="str">
        <f>VLOOKUP($H5856,'Emission Factors'!$B$2:$F$3,4, FALSE)</f>
        <v>LB</v>
      </c>
      <c r="N5856" s="19" t="str">
        <f>VLOOKUP($H5856,'Emission Factors'!$B$2:$F$3,5, FALSE)</f>
        <v>E6GAL</v>
      </c>
      <c r="O5856" s="42">
        <f>J5856*L5856/2000</f>
        <v>2.9784876125329944</v>
      </c>
      <c r="P5856" s="2" t="s">
        <v>2651</v>
      </c>
      <c r="Q5856" s="42">
        <f>IF(ISNA(VLOOKUP(CONCATENATE(A5856,H5856),'Point Emissions'!C$2:E$233,3,FALSE)),0,VLOOKUP(CONCATENATE(A5856,H5856),'Point Emissions'!C$2:E$233,3,FALSE))</f>
        <v>0</v>
      </c>
      <c r="R5856" s="2" t="s">
        <v>2651</v>
      </c>
      <c r="S5856" s="43">
        <f>IF(O5856-Q5856&gt;=0,O5856-Q5856,0)</f>
        <v>2.9784876125329944</v>
      </c>
      <c r="T5856" s="2" t="s">
        <v>2651</v>
      </c>
    </row>
    <row r="5857" spans="1:20">
      <c r="A5857" t="s">
        <v>115</v>
      </c>
      <c r="B5857" t="s">
        <v>109</v>
      </c>
      <c r="C5857" t="s">
        <v>2297</v>
      </c>
      <c r="D5857" t="s">
        <v>2298</v>
      </c>
      <c r="E5857" t="s">
        <v>2285</v>
      </c>
      <c r="F5857" t="s">
        <v>110</v>
      </c>
      <c r="G5857" s="9" t="s">
        <v>4620</v>
      </c>
      <c r="H5857" t="s">
        <v>2274</v>
      </c>
      <c r="I5857" t="s">
        <v>4630</v>
      </c>
      <c r="J5857" s="14">
        <f>VLOOKUP(Emissions!A4867,'County Activity'!A$2:J$3224,9,FALSE)</f>
        <v>1229.9682956773638</v>
      </c>
      <c r="K5857" s="14" t="str">
        <f>VLOOKUP(Emissions!B5657,'County Activity'!B$2:J$3224,9,FALSE)</f>
        <v>E6GAL</v>
      </c>
      <c r="L5857" s="20">
        <f>VLOOKUP($H5857,'Emission Factors'!$B$2:$F$3,3, FALSE)</f>
        <v>0.85</v>
      </c>
      <c r="M5857" s="19" t="str">
        <f>VLOOKUP($H5857,'Emission Factors'!$B$2:$F$3,4, FALSE)</f>
        <v>LB</v>
      </c>
      <c r="N5857" s="19" t="str">
        <f>VLOOKUP($H5857,'Emission Factors'!$B$2:$F$3,5, FALSE)</f>
        <v>E6GAL</v>
      </c>
      <c r="O5857" s="42">
        <f>J5857*L5857/2000</f>
        <v>0.52273652566287954</v>
      </c>
      <c r="P5857" s="2" t="s">
        <v>2651</v>
      </c>
      <c r="Q5857" s="42">
        <f>IF(ISNA(VLOOKUP(CONCATENATE(A5857,H5857),'Point Emissions'!C$2:E$233,3,FALSE)),0,VLOOKUP(CONCATENATE(A5857,H5857),'Point Emissions'!C$2:E$233,3,FALSE))</f>
        <v>0</v>
      </c>
      <c r="R5857" s="2" t="s">
        <v>2651</v>
      </c>
      <c r="S5857" s="43">
        <f>IF(O5857-Q5857&gt;=0,O5857-Q5857,0)</f>
        <v>0.52273652566287954</v>
      </c>
      <c r="T5857" s="2" t="s">
        <v>2651</v>
      </c>
    </row>
    <row r="5858" spans="1:20">
      <c r="A5858" t="s">
        <v>5163</v>
      </c>
      <c r="B5858" t="s">
        <v>5151</v>
      </c>
      <c r="C5858" t="s">
        <v>2306</v>
      </c>
      <c r="D5858" t="s">
        <v>2603</v>
      </c>
      <c r="E5858" t="s">
        <v>2285</v>
      </c>
      <c r="F5858" t="s">
        <v>5152</v>
      </c>
      <c r="G5858" s="9" t="s">
        <v>4620</v>
      </c>
      <c r="H5858" t="s">
        <v>2274</v>
      </c>
      <c r="I5858" t="s">
        <v>4630</v>
      </c>
      <c r="J5858" s="14">
        <f>VLOOKUP(Emissions!A2003,'County Activity'!A$2:J$3224,9,FALSE)</f>
        <v>879.78855934035153</v>
      </c>
      <c r="K5858" s="14" t="str">
        <f>VLOOKUP(Emissions!B4225,'County Activity'!B$2:J$3224,9,FALSE)</f>
        <v>E6GAL</v>
      </c>
      <c r="L5858" s="20">
        <f>VLOOKUP($H5858,'Emission Factors'!$B$2:$F$3,3, FALSE)</f>
        <v>0.85</v>
      </c>
      <c r="M5858" s="19" t="str">
        <f>VLOOKUP($H5858,'Emission Factors'!$B$2:$F$3,4, FALSE)</f>
        <v>LB</v>
      </c>
      <c r="N5858" s="19" t="str">
        <f>VLOOKUP($H5858,'Emission Factors'!$B$2:$F$3,5, FALSE)</f>
        <v>E6GAL</v>
      </c>
      <c r="O5858" s="42">
        <f>J5858*L5858/2000</f>
        <v>0.37391013771964943</v>
      </c>
      <c r="P5858" s="2" t="s">
        <v>2651</v>
      </c>
      <c r="Q5858" s="42">
        <f>IF(ISNA(VLOOKUP(CONCATENATE(A5858,H5858),'Point Emissions'!C$2:E$233,3,FALSE)),0,VLOOKUP(CONCATENATE(A5858,H5858),'Point Emissions'!C$2:E$233,3,FALSE))</f>
        <v>0</v>
      </c>
      <c r="R5858" s="2" t="s">
        <v>2651</v>
      </c>
      <c r="S5858" s="43">
        <f>IF(O5858-Q5858&gt;=0,O5858-Q5858,0)</f>
        <v>0.37391013771964943</v>
      </c>
      <c r="T5858" s="2" t="s">
        <v>2651</v>
      </c>
    </row>
    <row r="5859" spans="1:20">
      <c r="A5859" t="s">
        <v>4517</v>
      </c>
      <c r="B5859" t="s">
        <v>4510</v>
      </c>
      <c r="C5859" t="s">
        <v>2297</v>
      </c>
      <c r="D5859" t="s">
        <v>2478</v>
      </c>
      <c r="E5859" t="s">
        <v>2285</v>
      </c>
      <c r="F5859" t="s">
        <v>4511</v>
      </c>
      <c r="G5859" s="9" t="s">
        <v>4620</v>
      </c>
      <c r="H5859" t="s">
        <v>2274</v>
      </c>
      <c r="I5859" t="s">
        <v>4630</v>
      </c>
      <c r="J5859" s="14">
        <f>VLOOKUP(Emissions!A4633,'County Activity'!A$2:J$3224,9,FALSE)</f>
        <v>5183.8449766395879</v>
      </c>
      <c r="K5859" s="14" t="str">
        <f>VLOOKUP(Emissions!B5540,'County Activity'!B$2:J$3224,9,FALSE)</f>
        <v>E6GAL</v>
      </c>
      <c r="L5859" s="20">
        <f>VLOOKUP($H5859,'Emission Factors'!$B$2:$F$3,3, FALSE)</f>
        <v>0.85</v>
      </c>
      <c r="M5859" s="19" t="str">
        <f>VLOOKUP($H5859,'Emission Factors'!$B$2:$F$3,4, FALSE)</f>
        <v>LB</v>
      </c>
      <c r="N5859" s="19" t="str">
        <f>VLOOKUP($H5859,'Emission Factors'!$B$2:$F$3,5, FALSE)</f>
        <v>E6GAL</v>
      </c>
      <c r="O5859" s="42">
        <f>J5859*L5859/2000</f>
        <v>2.2031341150718249</v>
      </c>
      <c r="P5859" s="2" t="s">
        <v>2651</v>
      </c>
      <c r="Q5859" s="42">
        <f>IF(ISNA(VLOOKUP(CONCATENATE(A5859,H5859),'Point Emissions'!C$2:E$233,3,FALSE)),0,VLOOKUP(CONCATENATE(A5859,H5859),'Point Emissions'!C$2:E$233,3,FALSE))</f>
        <v>0</v>
      </c>
      <c r="R5859" s="2" t="s">
        <v>2651</v>
      </c>
      <c r="S5859" s="43">
        <f>IF(O5859-Q5859&gt;=0,O5859-Q5859,0)</f>
        <v>2.2031341150718249</v>
      </c>
      <c r="T5859" s="2" t="s">
        <v>2651</v>
      </c>
    </row>
    <row r="5860" spans="1:20">
      <c r="A5860" t="s">
        <v>3930</v>
      </c>
      <c r="B5860" t="s">
        <v>3858</v>
      </c>
      <c r="C5860" t="s">
        <v>2411</v>
      </c>
      <c r="D5860" t="s">
        <v>3931</v>
      </c>
      <c r="E5860" t="s">
        <v>2285</v>
      </c>
      <c r="F5860" t="s">
        <v>3860</v>
      </c>
      <c r="G5860" s="9" t="s">
        <v>4620</v>
      </c>
      <c r="H5860" t="s">
        <v>2274</v>
      </c>
      <c r="I5860" t="s">
        <v>4630</v>
      </c>
      <c r="J5860" s="14">
        <f>VLOOKUP(Emissions!A3867,'County Activity'!A$2:J$3224,9,FALSE)</f>
        <v>594.48894607775946</v>
      </c>
      <c r="K5860" s="14" t="str">
        <f>VLOOKUP(Emissions!B5157,'County Activity'!B$2:J$3224,9,FALSE)</f>
        <v>E6GAL</v>
      </c>
      <c r="L5860" s="20">
        <f>VLOOKUP($H5860,'Emission Factors'!$B$2:$F$3,3, FALSE)</f>
        <v>0.85</v>
      </c>
      <c r="M5860" s="19" t="str">
        <f>VLOOKUP($H5860,'Emission Factors'!$B$2:$F$3,4, FALSE)</f>
        <v>LB</v>
      </c>
      <c r="N5860" s="19" t="str">
        <f>VLOOKUP($H5860,'Emission Factors'!$B$2:$F$3,5, FALSE)</f>
        <v>E6GAL</v>
      </c>
      <c r="O5860" s="42">
        <f>J5860*L5860/2000</f>
        <v>0.25265780208304778</v>
      </c>
      <c r="P5860" s="2" t="s">
        <v>2651</v>
      </c>
      <c r="Q5860" s="42">
        <f>IF(ISNA(VLOOKUP(CONCATENATE(A5860,H5860),'Point Emissions'!C$2:E$233,3,FALSE)),0,VLOOKUP(CONCATENATE(A5860,H5860),'Point Emissions'!C$2:E$233,3,FALSE))</f>
        <v>0</v>
      </c>
      <c r="R5860" s="2" t="s">
        <v>2651</v>
      </c>
      <c r="S5860" s="43">
        <f>IF(O5860-Q5860&gt;=0,O5860-Q5860,0)</f>
        <v>0.25265780208304778</v>
      </c>
      <c r="T5860" s="2" t="s">
        <v>2651</v>
      </c>
    </row>
    <row r="5861" spans="1:20">
      <c r="A5861" t="s">
        <v>2708</v>
      </c>
      <c r="B5861" t="s">
        <v>2593</v>
      </c>
      <c r="C5861" t="s">
        <v>2480</v>
      </c>
      <c r="D5861" t="s">
        <v>2709</v>
      </c>
      <c r="E5861" t="s">
        <v>2285</v>
      </c>
      <c r="F5861" t="s">
        <v>2595</v>
      </c>
      <c r="G5861" s="9" t="s">
        <v>4620</v>
      </c>
      <c r="H5861" t="s">
        <v>2274</v>
      </c>
      <c r="I5861" t="s">
        <v>4630</v>
      </c>
      <c r="J5861" s="14">
        <f>VLOOKUP(Emissions!A355,'County Activity'!A$2:J$3224,9,FALSE)</f>
        <v>164.92232666992356</v>
      </c>
      <c r="K5861" s="14" t="str">
        <f>VLOOKUP(Emissions!B3401,'County Activity'!B$2:J$3224,9,FALSE)</f>
        <v>E6GAL</v>
      </c>
      <c r="L5861" s="20">
        <f>VLOOKUP($H5861,'Emission Factors'!$B$2:$F$3,3, FALSE)</f>
        <v>0.85</v>
      </c>
      <c r="M5861" s="19" t="str">
        <f>VLOOKUP($H5861,'Emission Factors'!$B$2:$F$3,4, FALSE)</f>
        <v>LB</v>
      </c>
      <c r="N5861" s="19" t="str">
        <f>VLOOKUP($H5861,'Emission Factors'!$B$2:$F$3,5, FALSE)</f>
        <v>E6GAL</v>
      </c>
      <c r="O5861" s="42">
        <f>J5861*L5861/2000</f>
        <v>7.0091988834717511E-2</v>
      </c>
      <c r="P5861" s="2" t="s">
        <v>2651</v>
      </c>
      <c r="Q5861" s="42">
        <f>IF(ISNA(VLOOKUP(CONCATENATE(A5861,H5861),'Point Emissions'!C$2:E$233,3,FALSE)),0,VLOOKUP(CONCATENATE(A5861,H5861),'Point Emissions'!C$2:E$233,3,FALSE))</f>
        <v>0</v>
      </c>
      <c r="R5861" s="2" t="s">
        <v>2651</v>
      </c>
      <c r="S5861" s="43">
        <f>IF(O5861-Q5861&gt;=0,O5861-Q5861,0)</f>
        <v>7.0091988834717511E-2</v>
      </c>
      <c r="T5861" s="2" t="s">
        <v>2651</v>
      </c>
    </row>
    <row r="5862" spans="1:20">
      <c r="A5862" t="s">
        <v>5420</v>
      </c>
      <c r="B5862" t="s">
        <v>5328</v>
      </c>
      <c r="C5862" t="s">
        <v>2441</v>
      </c>
      <c r="D5862" t="s">
        <v>5421</v>
      </c>
      <c r="E5862" t="s">
        <v>2285</v>
      </c>
      <c r="F5862" t="s">
        <v>5330</v>
      </c>
      <c r="G5862" s="9" t="s">
        <v>4620</v>
      </c>
      <c r="H5862" t="s">
        <v>2274</v>
      </c>
      <c r="I5862" t="s">
        <v>4630</v>
      </c>
      <c r="J5862" s="14">
        <f>VLOOKUP(Emissions!A2333,'County Activity'!A$2:J$3224,9,FALSE)</f>
        <v>1110.58374541999</v>
      </c>
      <c r="K5862" s="14" t="str">
        <f>VLOOKUP(Emissions!B4390,'County Activity'!B$2:J$3224,9,FALSE)</f>
        <v>E6GAL</v>
      </c>
      <c r="L5862" s="20">
        <f>VLOOKUP($H5862,'Emission Factors'!$B$2:$F$3,3, FALSE)</f>
        <v>0.85</v>
      </c>
      <c r="M5862" s="19" t="str">
        <f>VLOOKUP($H5862,'Emission Factors'!$B$2:$F$3,4, FALSE)</f>
        <v>LB</v>
      </c>
      <c r="N5862" s="19" t="str">
        <f>VLOOKUP($H5862,'Emission Factors'!$B$2:$F$3,5, FALSE)</f>
        <v>E6GAL</v>
      </c>
      <c r="O5862" s="42">
        <f>J5862*L5862/2000</f>
        <v>0.47199809180349578</v>
      </c>
      <c r="P5862" s="2" t="s">
        <v>2651</v>
      </c>
      <c r="Q5862" s="42">
        <f>IF(ISNA(VLOOKUP(CONCATENATE(A5862,H5862),'Point Emissions'!C$2:E$233,3,FALSE)),0,VLOOKUP(CONCATENATE(A5862,H5862),'Point Emissions'!C$2:E$233,3,FALSE))</f>
        <v>0</v>
      </c>
      <c r="R5862" s="2" t="s">
        <v>2651</v>
      </c>
      <c r="S5862" s="43">
        <f>IF(O5862-Q5862&gt;=0,O5862-Q5862,0)</f>
        <v>0.47199809180349578</v>
      </c>
      <c r="T5862" s="2" t="s">
        <v>2651</v>
      </c>
    </row>
    <row r="5863" spans="1:20">
      <c r="A5863" t="s">
        <v>2563</v>
      </c>
      <c r="B5863" t="s">
        <v>2560</v>
      </c>
      <c r="C5863" t="s">
        <v>2288</v>
      </c>
      <c r="D5863" t="s">
        <v>2564</v>
      </c>
      <c r="E5863" t="s">
        <v>2285</v>
      </c>
      <c r="F5863" t="s">
        <v>2562</v>
      </c>
      <c r="G5863" s="9" t="s">
        <v>4620</v>
      </c>
      <c r="H5863" t="s">
        <v>2274</v>
      </c>
      <c r="I5863" t="s">
        <v>4630</v>
      </c>
      <c r="J5863" s="14">
        <f>VLOOKUP(Emissions!A197,'County Activity'!A$2:J$3224,9,FALSE)</f>
        <v>101.09898743630072</v>
      </c>
      <c r="K5863" s="14" t="str">
        <f>VLOOKUP(Emissions!B3322,'County Activity'!B$2:J$3224,9,FALSE)</f>
        <v>E6GAL</v>
      </c>
      <c r="L5863" s="20">
        <f>VLOOKUP($H5863,'Emission Factors'!$B$2:$F$3,3, FALSE)</f>
        <v>0.85</v>
      </c>
      <c r="M5863" s="19" t="str">
        <f>VLOOKUP($H5863,'Emission Factors'!$B$2:$F$3,4, FALSE)</f>
        <v>LB</v>
      </c>
      <c r="N5863" s="19" t="str">
        <f>VLOOKUP($H5863,'Emission Factors'!$B$2:$F$3,5, FALSE)</f>
        <v>E6GAL</v>
      </c>
      <c r="O5863" s="42">
        <f>J5863*L5863/2000</f>
        <v>4.2967069660427806E-2</v>
      </c>
      <c r="P5863" s="2" t="s">
        <v>2651</v>
      </c>
      <c r="Q5863" s="42">
        <f>IF(ISNA(VLOOKUP(CONCATENATE(A5863,H5863),'Point Emissions'!C$2:E$233,3,FALSE)),0,VLOOKUP(CONCATENATE(A5863,H5863),'Point Emissions'!C$2:E$233,3,FALSE))</f>
        <v>0</v>
      </c>
      <c r="R5863" s="2" t="s">
        <v>2651</v>
      </c>
      <c r="S5863" s="43">
        <f>IF(O5863-Q5863&gt;=0,O5863-Q5863,0)</f>
        <v>4.2967069660427806E-2</v>
      </c>
      <c r="T5863" s="2" t="s">
        <v>2651</v>
      </c>
    </row>
    <row r="5864" spans="1:20">
      <c r="A5864" t="s">
        <v>566</v>
      </c>
      <c r="B5864" t="s">
        <v>232</v>
      </c>
      <c r="C5864" t="s">
        <v>567</v>
      </c>
      <c r="D5864" t="s">
        <v>568</v>
      </c>
      <c r="E5864" t="s">
        <v>2285</v>
      </c>
      <c r="F5864" t="s">
        <v>233</v>
      </c>
      <c r="G5864" s="9" t="s">
        <v>4620</v>
      </c>
      <c r="H5864" t="s">
        <v>2274</v>
      </c>
      <c r="I5864" t="s">
        <v>4630</v>
      </c>
      <c r="J5864" s="14">
        <f>VLOOKUP(Emissions!A5429,'County Activity'!A$2:J$3224,9,FALSE)</f>
        <v>2086.379515509163</v>
      </c>
      <c r="K5864" s="14" t="str">
        <f>VLOOKUP(Emissions!B5938,'County Activity'!B$2:J$3224,9,FALSE)</f>
        <v>E6GAL</v>
      </c>
      <c r="L5864" s="20">
        <f>VLOOKUP($H5864,'Emission Factors'!$B$2:$F$3,3, FALSE)</f>
        <v>0.85</v>
      </c>
      <c r="M5864" s="19" t="str">
        <f>VLOOKUP($H5864,'Emission Factors'!$B$2:$F$3,4, FALSE)</f>
        <v>LB</v>
      </c>
      <c r="N5864" s="19" t="str">
        <f>VLOOKUP($H5864,'Emission Factors'!$B$2:$F$3,5, FALSE)</f>
        <v>E6GAL</v>
      </c>
      <c r="O5864" s="42">
        <f>J5864*L5864/2000</f>
        <v>0.88671129409139426</v>
      </c>
      <c r="P5864" s="2" t="s">
        <v>2651</v>
      </c>
      <c r="Q5864" s="42">
        <f>IF(ISNA(VLOOKUP(CONCATENATE(A5864,H5864),'Point Emissions'!C$2:E$233,3,FALSE)),0,VLOOKUP(CONCATENATE(A5864,H5864),'Point Emissions'!C$2:E$233,3,FALSE))</f>
        <v>0</v>
      </c>
      <c r="R5864" s="2" t="s">
        <v>2651</v>
      </c>
      <c r="S5864" s="43">
        <f>IF(O5864-Q5864&gt;=0,O5864-Q5864,0)</f>
        <v>0.88671129409139426</v>
      </c>
      <c r="T5864" s="2" t="s">
        <v>2651</v>
      </c>
    </row>
    <row r="5865" spans="1:20">
      <c r="A5865" t="s">
        <v>1886</v>
      </c>
      <c r="B5865" t="s">
        <v>1883</v>
      </c>
      <c r="C5865" t="s">
        <v>2288</v>
      </c>
      <c r="D5865" t="s">
        <v>1887</v>
      </c>
      <c r="E5865" t="s">
        <v>2285</v>
      </c>
      <c r="F5865" t="s">
        <v>1885</v>
      </c>
      <c r="G5865" s="9" t="s">
        <v>4620</v>
      </c>
      <c r="H5865" t="s">
        <v>2274</v>
      </c>
      <c r="I5865" t="s">
        <v>4630</v>
      </c>
      <c r="J5865" s="14">
        <f>VLOOKUP(Emissions!A2439,'County Activity'!A$2:J$3224,9,FALSE)</f>
        <v>1183.4377829295195</v>
      </c>
      <c r="K5865" s="14" t="str">
        <f>VLOOKUP(Emissions!B4443,'County Activity'!B$2:J$3224,9,FALSE)</f>
        <v>E6GAL</v>
      </c>
      <c r="L5865" s="20">
        <f>VLOOKUP($H5865,'Emission Factors'!$B$2:$F$3,3, FALSE)</f>
        <v>0.85</v>
      </c>
      <c r="M5865" s="19" t="str">
        <f>VLOOKUP($H5865,'Emission Factors'!$B$2:$F$3,4, FALSE)</f>
        <v>LB</v>
      </c>
      <c r="N5865" s="19" t="str">
        <f>VLOOKUP($H5865,'Emission Factors'!$B$2:$F$3,5, FALSE)</f>
        <v>E6GAL</v>
      </c>
      <c r="O5865" s="42">
        <f>J5865*L5865/2000</f>
        <v>0.50296105774504574</v>
      </c>
      <c r="P5865" s="2" t="s">
        <v>2651</v>
      </c>
      <c r="Q5865" s="42">
        <f>IF(ISNA(VLOOKUP(CONCATENATE(A5865,H5865),'Point Emissions'!C$2:E$233,3,FALSE)),0,VLOOKUP(CONCATENATE(A5865,H5865),'Point Emissions'!C$2:E$233,3,FALSE))</f>
        <v>0</v>
      </c>
      <c r="R5865" s="2" t="s">
        <v>2651</v>
      </c>
      <c r="S5865" s="43">
        <f>IF(O5865-Q5865&gt;=0,O5865-Q5865,0)</f>
        <v>0.50296105774504574</v>
      </c>
      <c r="T5865" s="2" t="s">
        <v>2651</v>
      </c>
    </row>
    <row r="5866" spans="1:20">
      <c r="A5866" t="s">
        <v>940</v>
      </c>
      <c r="B5866" t="s">
        <v>811</v>
      </c>
      <c r="C5866" t="s">
        <v>3288</v>
      </c>
      <c r="D5866" t="s">
        <v>941</v>
      </c>
      <c r="E5866" t="s">
        <v>2285</v>
      </c>
      <c r="F5866" t="s">
        <v>813</v>
      </c>
      <c r="G5866" s="9" t="s">
        <v>4620</v>
      </c>
      <c r="H5866" t="s">
        <v>2274</v>
      </c>
      <c r="I5866" t="s">
        <v>4630</v>
      </c>
      <c r="J5866" s="14">
        <f>VLOOKUP(Emissions!A5811,'County Activity'!A$2:J$3224,9,FALSE)</f>
        <v>3705.7566446440555</v>
      </c>
      <c r="K5866" s="14" t="str">
        <f>VLOOKUP(Emissions!B6129,'County Activity'!B$2:J$3224,9,FALSE)</f>
        <v>E6GAL</v>
      </c>
      <c r="L5866" s="20">
        <f>VLOOKUP($H5866,'Emission Factors'!$B$2:$F$3,3, FALSE)</f>
        <v>0.85</v>
      </c>
      <c r="M5866" s="19" t="str">
        <f>VLOOKUP($H5866,'Emission Factors'!$B$2:$F$3,4, FALSE)</f>
        <v>LB</v>
      </c>
      <c r="N5866" s="19" t="str">
        <f>VLOOKUP($H5866,'Emission Factors'!$B$2:$F$3,5, FALSE)</f>
        <v>E6GAL</v>
      </c>
      <c r="O5866" s="42">
        <f>J5866*L5866/2000</f>
        <v>1.5749465739737236</v>
      </c>
      <c r="P5866" s="2" t="s">
        <v>2651</v>
      </c>
      <c r="Q5866" s="42">
        <f>IF(ISNA(VLOOKUP(CONCATENATE(A5866,H5866),'Point Emissions'!C$2:E$233,3,FALSE)),0,VLOOKUP(CONCATENATE(A5866,H5866),'Point Emissions'!C$2:E$233,3,FALSE))</f>
        <v>0</v>
      </c>
      <c r="R5866" s="2" t="s">
        <v>2651</v>
      </c>
      <c r="S5866" s="43">
        <f>IF(O5866-Q5866&gt;=0,O5866-Q5866,0)</f>
        <v>1.5749465739737236</v>
      </c>
      <c r="T5866" s="2" t="s">
        <v>2651</v>
      </c>
    </row>
    <row r="5867" spans="1:20">
      <c r="A5867" t="s">
        <v>4248</v>
      </c>
      <c r="B5867" t="s">
        <v>4235</v>
      </c>
      <c r="C5867" t="s">
        <v>2309</v>
      </c>
      <c r="D5867" t="s">
        <v>4249</v>
      </c>
      <c r="E5867" t="s">
        <v>2285</v>
      </c>
      <c r="F5867" t="s">
        <v>4236</v>
      </c>
      <c r="G5867" s="9" t="s">
        <v>4620</v>
      </c>
      <c r="H5867" t="s">
        <v>2274</v>
      </c>
      <c r="I5867" t="s">
        <v>4630</v>
      </c>
      <c r="J5867" s="14">
        <f>VLOOKUP(Emissions!A4281,'County Activity'!A$2:J$3224,9,FALSE)</f>
        <v>4004.025877770981</v>
      </c>
      <c r="K5867" s="14" t="str">
        <f>VLOOKUP(Emissions!B5364,'County Activity'!B$2:J$3224,9,FALSE)</f>
        <v>E6GAL</v>
      </c>
      <c r="L5867" s="20">
        <f>VLOOKUP($H5867,'Emission Factors'!$B$2:$F$3,3, FALSE)</f>
        <v>0.85</v>
      </c>
      <c r="M5867" s="19" t="str">
        <f>VLOOKUP($H5867,'Emission Factors'!$B$2:$F$3,4, FALSE)</f>
        <v>LB</v>
      </c>
      <c r="N5867" s="19" t="str">
        <f>VLOOKUP($H5867,'Emission Factors'!$B$2:$F$3,5, FALSE)</f>
        <v>E6GAL</v>
      </c>
      <c r="O5867" s="42">
        <f>J5867*L5867/2000</f>
        <v>1.7017109980526668</v>
      </c>
      <c r="P5867" s="2" t="s">
        <v>2651</v>
      </c>
      <c r="Q5867" s="42">
        <f>IF(ISNA(VLOOKUP(CONCATENATE(A5867,H5867),'Point Emissions'!C$2:E$233,3,FALSE)),0,VLOOKUP(CONCATENATE(A5867,H5867),'Point Emissions'!C$2:E$233,3,FALSE))</f>
        <v>0</v>
      </c>
      <c r="R5867" s="2" t="s">
        <v>2651</v>
      </c>
      <c r="S5867" s="43">
        <f>IF(O5867-Q5867&gt;=0,O5867-Q5867,0)</f>
        <v>1.7017109980526668</v>
      </c>
      <c r="T5867" s="2" t="s">
        <v>2651</v>
      </c>
    </row>
    <row r="5868" spans="1:20">
      <c r="A5868" t="s">
        <v>4230</v>
      </c>
      <c r="B5868" t="s">
        <v>4110</v>
      </c>
      <c r="C5868" t="s">
        <v>3282</v>
      </c>
      <c r="D5868" t="s">
        <v>4231</v>
      </c>
      <c r="E5868" t="s">
        <v>2285</v>
      </c>
      <c r="F5868" t="s">
        <v>4111</v>
      </c>
      <c r="G5868" s="9" t="s">
        <v>4620</v>
      </c>
      <c r="H5868" t="s">
        <v>2274</v>
      </c>
      <c r="I5868" t="s">
        <v>4630</v>
      </c>
      <c r="J5868" s="14">
        <f>VLOOKUP(Emissions!A4261,'County Activity'!A$2:J$3224,9,FALSE)</f>
        <v>783.46111106401554</v>
      </c>
      <c r="K5868" s="14" t="str">
        <f>VLOOKUP(Emissions!B5354,'County Activity'!B$2:J$3224,9,FALSE)</f>
        <v>E6GAL</v>
      </c>
      <c r="L5868" s="20">
        <f>VLOOKUP($H5868,'Emission Factors'!$B$2:$F$3,3, FALSE)</f>
        <v>0.85</v>
      </c>
      <c r="M5868" s="19" t="str">
        <f>VLOOKUP($H5868,'Emission Factors'!$B$2:$F$3,4, FALSE)</f>
        <v>LB</v>
      </c>
      <c r="N5868" s="19" t="str">
        <f>VLOOKUP($H5868,'Emission Factors'!$B$2:$F$3,5, FALSE)</f>
        <v>E6GAL</v>
      </c>
      <c r="O5868" s="42">
        <f>J5868*L5868/2000</f>
        <v>0.33297097220220662</v>
      </c>
      <c r="P5868" s="2" t="s">
        <v>2651</v>
      </c>
      <c r="Q5868" s="42">
        <f>IF(ISNA(VLOOKUP(CONCATENATE(A5868,H5868),'Point Emissions'!C$2:E$233,3,FALSE)),0,VLOOKUP(CONCATENATE(A5868,H5868),'Point Emissions'!C$2:E$233,3,FALSE))</f>
        <v>0</v>
      </c>
      <c r="R5868" s="2" t="s">
        <v>2651</v>
      </c>
      <c r="S5868" s="43">
        <f>IF(O5868-Q5868&gt;=0,O5868-Q5868,0)</f>
        <v>0.33297097220220662</v>
      </c>
      <c r="T5868" s="2" t="s">
        <v>2651</v>
      </c>
    </row>
    <row r="5869" spans="1:20">
      <c r="A5869" t="s">
        <v>2202</v>
      </c>
      <c r="B5869" t="s">
        <v>2056</v>
      </c>
      <c r="C5869" t="s">
        <v>3280</v>
      </c>
      <c r="D5869" t="s">
        <v>4975</v>
      </c>
      <c r="E5869" t="s">
        <v>2285</v>
      </c>
      <c r="F5869" t="s">
        <v>2058</v>
      </c>
      <c r="G5869" s="9" t="s">
        <v>4620</v>
      </c>
      <c r="H5869" t="s">
        <v>2274</v>
      </c>
      <c r="I5869" t="s">
        <v>4630</v>
      </c>
      <c r="J5869" s="14">
        <f>VLOOKUP(Emissions!A2801,'County Activity'!A$2:J$3224,9,FALSE)</f>
        <v>1470.1784650659265</v>
      </c>
      <c r="K5869" s="14" t="str">
        <f>VLOOKUP(Emissions!B4624,'County Activity'!B$2:J$3224,9,FALSE)</f>
        <v>E6GAL</v>
      </c>
      <c r="L5869" s="20">
        <f>VLOOKUP($H5869,'Emission Factors'!$B$2:$F$3,3, FALSE)</f>
        <v>0.85</v>
      </c>
      <c r="M5869" s="19" t="str">
        <f>VLOOKUP($H5869,'Emission Factors'!$B$2:$F$3,4, FALSE)</f>
        <v>LB</v>
      </c>
      <c r="N5869" s="19" t="str">
        <f>VLOOKUP($H5869,'Emission Factors'!$B$2:$F$3,5, FALSE)</f>
        <v>E6GAL</v>
      </c>
      <c r="O5869" s="42">
        <f>J5869*L5869/2000</f>
        <v>0.62482584765301874</v>
      </c>
      <c r="P5869" s="2" t="s">
        <v>2651</v>
      </c>
      <c r="Q5869" s="42">
        <f>IF(ISNA(VLOOKUP(CONCATENATE(A5869,H5869),'Point Emissions'!C$2:E$233,3,FALSE)),0,VLOOKUP(CONCATENATE(A5869,H5869),'Point Emissions'!C$2:E$233,3,FALSE))</f>
        <v>0</v>
      </c>
      <c r="R5869" s="2" t="s">
        <v>2651</v>
      </c>
      <c r="S5869" s="43">
        <f>IF(O5869-Q5869&gt;=0,O5869-Q5869,0)</f>
        <v>0.62482584765301874</v>
      </c>
      <c r="T5869" s="2" t="s">
        <v>2651</v>
      </c>
    </row>
    <row r="5870" spans="1:20">
      <c r="A5870" t="s">
        <v>4736</v>
      </c>
      <c r="B5870" t="s">
        <v>4669</v>
      </c>
      <c r="C5870" t="s">
        <v>2426</v>
      </c>
      <c r="D5870" t="s">
        <v>2418</v>
      </c>
      <c r="E5870" t="s">
        <v>2285</v>
      </c>
      <c r="F5870" t="s">
        <v>4670</v>
      </c>
      <c r="G5870" s="9" t="s">
        <v>4620</v>
      </c>
      <c r="H5870" t="s">
        <v>2274</v>
      </c>
      <c r="I5870" t="s">
        <v>4630</v>
      </c>
      <c r="J5870" s="14">
        <f>VLOOKUP(Emissions!A1491,'County Activity'!A$2:J$3224,9,FALSE)</f>
        <v>595.4496586603027</v>
      </c>
      <c r="K5870" s="14" t="str">
        <f>VLOOKUP(Emissions!B3969,'County Activity'!B$2:J$3224,9,FALSE)</f>
        <v>E6GAL</v>
      </c>
      <c r="L5870" s="20">
        <f>VLOOKUP($H5870,'Emission Factors'!$B$2:$F$3,3, FALSE)</f>
        <v>0.85</v>
      </c>
      <c r="M5870" s="19" t="str">
        <f>VLOOKUP($H5870,'Emission Factors'!$B$2:$F$3,4, FALSE)</f>
        <v>LB</v>
      </c>
      <c r="N5870" s="19" t="str">
        <f>VLOOKUP($H5870,'Emission Factors'!$B$2:$F$3,5, FALSE)</f>
        <v>E6GAL</v>
      </c>
      <c r="O5870" s="42">
        <f>J5870*L5870/2000</f>
        <v>0.25306610493062864</v>
      </c>
      <c r="P5870" s="2" t="s">
        <v>2651</v>
      </c>
      <c r="Q5870" s="42">
        <f>IF(ISNA(VLOOKUP(CONCATENATE(A5870,H5870),'Point Emissions'!C$2:E$233,3,FALSE)),0,VLOOKUP(CONCATENATE(A5870,H5870),'Point Emissions'!C$2:E$233,3,FALSE))</f>
        <v>0</v>
      </c>
      <c r="R5870" s="2" t="s">
        <v>2651</v>
      </c>
      <c r="S5870" s="43">
        <f>IF(O5870-Q5870&gt;=0,O5870-Q5870,0)</f>
        <v>0.25306610493062864</v>
      </c>
      <c r="T5870" s="2" t="s">
        <v>2651</v>
      </c>
    </row>
    <row r="5871" spans="1:20">
      <c r="A5871" t="s">
        <v>2999</v>
      </c>
      <c r="B5871" t="s">
        <v>3000</v>
      </c>
      <c r="C5871" t="s">
        <v>2283</v>
      </c>
      <c r="D5871" t="s">
        <v>3001</v>
      </c>
      <c r="E5871" t="s">
        <v>2285</v>
      </c>
      <c r="F5871" t="s">
        <v>3002</v>
      </c>
      <c r="G5871" s="9" t="s">
        <v>4620</v>
      </c>
      <c r="H5871" t="s">
        <v>4628</v>
      </c>
      <c r="I5871" t="s">
        <v>4629</v>
      </c>
      <c r="J5871" s="14">
        <f>VLOOKUP(Emissions!A640,'County Activity'!A$2:J$3224,9,FALSE)</f>
        <v>265.66905282595837</v>
      </c>
      <c r="K5871" s="14" t="str">
        <f>VLOOKUP(Emissions!B321,'County Activity'!B$2:J$3224,9,FALSE)</f>
        <v>E6GAL</v>
      </c>
      <c r="L5871" s="20">
        <f>VLOOKUP($H5871,'Emission Factors'!$B$2:$F$3,3, FALSE)</f>
        <v>0.16900000000000001</v>
      </c>
      <c r="M5871" s="19" t="str">
        <f>VLOOKUP($H5871,'Emission Factors'!$B$2:$F$3,4, FALSE)</f>
        <v>LB</v>
      </c>
      <c r="N5871" s="19" t="str">
        <f>VLOOKUP($H5871,'Emission Factors'!$B$2:$F$3,5, FALSE)</f>
        <v>E6GAL</v>
      </c>
      <c r="O5871" s="42">
        <f>J5871*L5871/2000</f>
        <v>2.2449034963793482E-2</v>
      </c>
      <c r="P5871" s="2" t="s">
        <v>2651</v>
      </c>
      <c r="Q5871" s="42">
        <f>IF(ISNA(VLOOKUP(CONCATENATE(A5871,H5871),'Point Emissions'!C$2:E$233,3,FALSE)),0,VLOOKUP(CONCATENATE(A5871,H5871),'Point Emissions'!C$2:E$233,3,FALSE))</f>
        <v>0</v>
      </c>
      <c r="R5871" s="2" t="s">
        <v>2651</v>
      </c>
      <c r="S5871" s="43">
        <f>IF(O5871-Q5871&gt;=0,O5871-Q5871,0)</f>
        <v>2.2449034963793482E-2</v>
      </c>
      <c r="T5871" s="2" t="s">
        <v>2651</v>
      </c>
    </row>
    <row r="5872" spans="1:20">
      <c r="A5872" t="s">
        <v>2392</v>
      </c>
      <c r="B5872" t="s">
        <v>2282</v>
      </c>
      <c r="C5872" t="s">
        <v>2393</v>
      </c>
      <c r="D5872" t="s">
        <v>2394</v>
      </c>
      <c r="E5872" t="s">
        <v>2285</v>
      </c>
      <c r="F5872" t="s">
        <v>2286</v>
      </c>
      <c r="G5872" s="9" t="s">
        <v>4620</v>
      </c>
      <c r="H5872" t="s">
        <v>4628</v>
      </c>
      <c r="I5872" t="s">
        <v>4629</v>
      </c>
      <c r="J5872" s="14">
        <f>VLOOKUP(Emissions!A74,'County Activity'!A$2:J$3224,9,FALSE)</f>
        <v>51.494194424317882</v>
      </c>
      <c r="K5872" s="14" t="str">
        <f>VLOOKUP(Emissions!B38,'County Activity'!B$2:J$3224,9,FALSE)</f>
        <v>E6GAL</v>
      </c>
      <c r="L5872" s="20">
        <f>VLOOKUP($H5872,'Emission Factors'!$B$2:$F$3,3, FALSE)</f>
        <v>0.16900000000000001</v>
      </c>
      <c r="M5872" s="19" t="str">
        <f>VLOOKUP($H5872,'Emission Factors'!$B$2:$F$3,4, FALSE)</f>
        <v>LB</v>
      </c>
      <c r="N5872" s="19" t="str">
        <f>VLOOKUP($H5872,'Emission Factors'!$B$2:$F$3,5, FALSE)</f>
        <v>E6GAL</v>
      </c>
      <c r="O5872" s="42">
        <f>J5872*L5872/2000</f>
        <v>4.3512594288548619E-3</v>
      </c>
      <c r="P5872" s="2" t="s">
        <v>2651</v>
      </c>
      <c r="Q5872" s="42">
        <f>IF(ISNA(VLOOKUP(CONCATENATE(A5872,H5872),'Point Emissions'!C$2:E$233,3,FALSE)),0,VLOOKUP(CONCATENATE(A5872,H5872),'Point Emissions'!C$2:E$233,3,FALSE))</f>
        <v>0</v>
      </c>
      <c r="R5872" s="2" t="s">
        <v>2651</v>
      </c>
      <c r="S5872" s="43">
        <f>IF(O5872-Q5872&gt;=0,O5872-Q5872,0)</f>
        <v>4.3512594288548619E-3</v>
      </c>
      <c r="T5872" s="2" t="s">
        <v>2651</v>
      </c>
    </row>
    <row r="5873" spans="1:20">
      <c r="A5873" t="s">
        <v>2896</v>
      </c>
      <c r="B5873" t="s">
        <v>2852</v>
      </c>
      <c r="C5873" t="s">
        <v>2345</v>
      </c>
      <c r="D5873" t="s">
        <v>2897</v>
      </c>
      <c r="E5873" t="s">
        <v>2285</v>
      </c>
      <c r="F5873" t="s">
        <v>2854</v>
      </c>
      <c r="G5873" s="9" t="s">
        <v>4620</v>
      </c>
      <c r="H5873" t="s">
        <v>4628</v>
      </c>
      <c r="I5873" t="s">
        <v>4629</v>
      </c>
      <c r="J5873" s="14">
        <f>VLOOKUP(Emissions!A532,'County Activity'!A$2:J$3224,9,FALSE)</f>
        <v>224.90281557337343</v>
      </c>
      <c r="K5873" s="14" t="str">
        <f>VLOOKUP(Emissions!B267,'County Activity'!B$2:J$3224,9,FALSE)</f>
        <v>E6GAL</v>
      </c>
      <c r="L5873" s="20">
        <f>VLOOKUP($H5873,'Emission Factors'!$B$2:$F$3,3, FALSE)</f>
        <v>0.16900000000000001</v>
      </c>
      <c r="M5873" s="19" t="str">
        <f>VLOOKUP($H5873,'Emission Factors'!$B$2:$F$3,4, FALSE)</f>
        <v>LB</v>
      </c>
      <c r="N5873" s="19" t="str">
        <f>VLOOKUP($H5873,'Emission Factors'!$B$2:$F$3,5, FALSE)</f>
        <v>E6GAL</v>
      </c>
      <c r="O5873" s="42">
        <f>J5873*L5873/2000</f>
        <v>1.9004287915950054E-2</v>
      </c>
      <c r="P5873" s="2" t="s">
        <v>2651</v>
      </c>
      <c r="Q5873" s="42">
        <f>IF(ISNA(VLOOKUP(CONCATENATE(A5873,H5873),'Point Emissions'!C$2:E$233,3,FALSE)),0,VLOOKUP(CONCATENATE(A5873,H5873),'Point Emissions'!C$2:E$233,3,FALSE))</f>
        <v>0</v>
      </c>
      <c r="R5873" s="2" t="s">
        <v>2651</v>
      </c>
      <c r="S5873" s="43">
        <f>IF(O5873-Q5873&gt;=0,O5873-Q5873,0)</f>
        <v>1.9004287915950054E-2</v>
      </c>
      <c r="T5873" s="2" t="s">
        <v>2651</v>
      </c>
    </row>
    <row r="5874" spans="1:20">
      <c r="A5874" t="s">
        <v>2886</v>
      </c>
      <c r="B5874" t="s">
        <v>2852</v>
      </c>
      <c r="C5874" t="s">
        <v>2330</v>
      </c>
      <c r="D5874" t="s">
        <v>2887</v>
      </c>
      <c r="E5874" t="s">
        <v>2285</v>
      </c>
      <c r="F5874" t="s">
        <v>2854</v>
      </c>
      <c r="G5874" s="9" t="s">
        <v>4620</v>
      </c>
      <c r="H5874" t="s">
        <v>4628</v>
      </c>
      <c r="I5874" t="s">
        <v>4629</v>
      </c>
      <c r="J5874" s="14">
        <f>VLOOKUP(Emissions!A522,'County Activity'!A$2:J$3224,9,FALSE)</f>
        <v>223.17353292479561</v>
      </c>
      <c r="K5874" s="14" t="str">
        <f>VLOOKUP(Emissions!B262,'County Activity'!B$2:J$3224,9,FALSE)</f>
        <v>E6GAL</v>
      </c>
      <c r="L5874" s="20">
        <f>VLOOKUP($H5874,'Emission Factors'!$B$2:$F$3,3, FALSE)</f>
        <v>0.16900000000000001</v>
      </c>
      <c r="M5874" s="19" t="str">
        <f>VLOOKUP($H5874,'Emission Factors'!$B$2:$F$3,4, FALSE)</f>
        <v>LB</v>
      </c>
      <c r="N5874" s="19" t="str">
        <f>VLOOKUP($H5874,'Emission Factors'!$B$2:$F$3,5, FALSE)</f>
        <v>E6GAL</v>
      </c>
      <c r="O5874" s="42">
        <f>J5874*L5874/2000</f>
        <v>1.8858163532145231E-2</v>
      </c>
      <c r="P5874" s="2" t="s">
        <v>2651</v>
      </c>
      <c r="Q5874" s="42">
        <f>IF(ISNA(VLOOKUP(CONCATENATE(A5874,H5874),'Point Emissions'!C$2:E$233,3,FALSE)),0,VLOOKUP(CONCATENATE(A5874,H5874),'Point Emissions'!C$2:E$233,3,FALSE))</f>
        <v>0</v>
      </c>
      <c r="R5874" s="2" t="s">
        <v>2651</v>
      </c>
      <c r="S5874" s="43">
        <f>IF(O5874-Q5874&gt;=0,O5874-Q5874,0)</f>
        <v>1.8858163532145231E-2</v>
      </c>
      <c r="T5874" s="2" t="s">
        <v>2651</v>
      </c>
    </row>
    <row r="5875" spans="1:20">
      <c r="A5875" t="s">
        <v>3776</v>
      </c>
      <c r="B5875" t="s">
        <v>3764</v>
      </c>
      <c r="C5875" t="s">
        <v>2303</v>
      </c>
      <c r="D5875" t="s">
        <v>4994</v>
      </c>
      <c r="E5875" t="s">
        <v>2285</v>
      </c>
      <c r="F5875" t="s">
        <v>3766</v>
      </c>
      <c r="G5875" s="9" t="s">
        <v>4620</v>
      </c>
      <c r="H5875" t="s">
        <v>2274</v>
      </c>
      <c r="I5875" t="s">
        <v>4630</v>
      </c>
      <c r="J5875" s="14">
        <f>VLOOKUP(Emissions!A3671,'County Activity'!A$2:J$3224,9,FALSE)</f>
        <v>2631.5518823497027</v>
      </c>
      <c r="K5875" s="14" t="str">
        <f>VLOOKUP(Emissions!B5059,'County Activity'!B$2:J$3224,9,FALSE)</f>
        <v>E6GAL</v>
      </c>
      <c r="L5875" s="20">
        <f>VLOOKUP($H5875,'Emission Factors'!$B$2:$F$3,3, FALSE)</f>
        <v>0.85</v>
      </c>
      <c r="M5875" s="19" t="str">
        <f>VLOOKUP($H5875,'Emission Factors'!$B$2:$F$3,4, FALSE)</f>
        <v>LB</v>
      </c>
      <c r="N5875" s="19" t="str">
        <f>VLOOKUP($H5875,'Emission Factors'!$B$2:$F$3,5, FALSE)</f>
        <v>E6GAL</v>
      </c>
      <c r="O5875" s="42">
        <f>J5875*L5875/2000</f>
        <v>1.1184095499986235</v>
      </c>
      <c r="P5875" s="2" t="s">
        <v>2651</v>
      </c>
      <c r="Q5875" s="42">
        <f>IF(ISNA(VLOOKUP(CONCATENATE(A5875,H5875),'Point Emissions'!C$2:E$233,3,FALSE)),0,VLOOKUP(CONCATENATE(A5875,H5875),'Point Emissions'!C$2:E$233,3,FALSE))</f>
        <v>0</v>
      </c>
      <c r="R5875" s="2" t="s">
        <v>2651</v>
      </c>
      <c r="S5875" s="43">
        <f>IF(O5875-Q5875&gt;=0,O5875-Q5875,0)</f>
        <v>1.1184095499986235</v>
      </c>
      <c r="T5875" s="2" t="s">
        <v>2651</v>
      </c>
    </row>
    <row r="5876" spans="1:20">
      <c r="A5876" t="s">
        <v>1905</v>
      </c>
      <c r="B5876" t="s">
        <v>1883</v>
      </c>
      <c r="C5876" t="s">
        <v>2321</v>
      </c>
      <c r="D5876" t="s">
        <v>1906</v>
      </c>
      <c r="E5876" t="s">
        <v>2285</v>
      </c>
      <c r="F5876" t="s">
        <v>1885</v>
      </c>
      <c r="G5876" s="9" t="s">
        <v>4620</v>
      </c>
      <c r="H5876" t="s">
        <v>4628</v>
      </c>
      <c r="I5876" t="s">
        <v>4629</v>
      </c>
      <c r="J5876" s="14">
        <f>VLOOKUP(Emissions!A2460,'County Activity'!A$2:J$3224,9,FALSE)</f>
        <v>1204.6695310037251</v>
      </c>
      <c r="K5876" s="14" t="str">
        <f>VLOOKUP(Emissions!B1231,'County Activity'!B$2:J$3224,9,FALSE)</f>
        <v>E6GAL</v>
      </c>
      <c r="L5876" s="20">
        <f>VLOOKUP($H5876,'Emission Factors'!$B$2:$F$3,3, FALSE)</f>
        <v>0.16900000000000001</v>
      </c>
      <c r="M5876" s="19" t="str">
        <f>VLOOKUP($H5876,'Emission Factors'!$B$2:$F$3,4, FALSE)</f>
        <v>LB</v>
      </c>
      <c r="N5876" s="19" t="str">
        <f>VLOOKUP($H5876,'Emission Factors'!$B$2:$F$3,5, FALSE)</f>
        <v>E6GAL</v>
      </c>
      <c r="O5876" s="42">
        <f>J5876*L5876/2000</f>
        <v>0.10179457536981477</v>
      </c>
      <c r="P5876" s="2" t="s">
        <v>2651</v>
      </c>
      <c r="Q5876" s="42">
        <f>IF(ISNA(VLOOKUP(CONCATENATE(A5876,H5876),'Point Emissions'!C$2:E$233,3,FALSE)),0,VLOOKUP(CONCATENATE(A5876,H5876),'Point Emissions'!C$2:E$233,3,FALSE))</f>
        <v>0.27700000000000002</v>
      </c>
      <c r="R5876" s="2" t="s">
        <v>2651</v>
      </c>
      <c r="S5876" s="43">
        <f>IF(O5876-Q5876&gt;=0,O5876-Q5876,0)</f>
        <v>0</v>
      </c>
      <c r="T5876" s="2" t="s">
        <v>2651</v>
      </c>
    </row>
    <row r="5877" spans="1:20">
      <c r="A5877" t="s">
        <v>707</v>
      </c>
      <c r="B5877" t="s">
        <v>232</v>
      </c>
      <c r="C5877" t="s">
        <v>708</v>
      </c>
      <c r="D5877" t="s">
        <v>5143</v>
      </c>
      <c r="E5877" t="s">
        <v>2285</v>
      </c>
      <c r="F5877" t="s">
        <v>233</v>
      </c>
      <c r="G5877" s="9" t="s">
        <v>4620</v>
      </c>
      <c r="H5877" t="s">
        <v>2274</v>
      </c>
      <c r="I5877" t="s">
        <v>4630</v>
      </c>
      <c r="J5877" s="14">
        <f>VLOOKUP(Emissions!A5533,'County Activity'!A$2:J$3224,9,FALSE)</f>
        <v>2407.930016886387</v>
      </c>
      <c r="K5877" s="14" t="str">
        <f>VLOOKUP(Emissions!B5990,'County Activity'!B$2:J$3224,9,FALSE)</f>
        <v>E6GAL</v>
      </c>
      <c r="L5877" s="20">
        <f>VLOOKUP($H5877,'Emission Factors'!$B$2:$F$3,3, FALSE)</f>
        <v>0.85</v>
      </c>
      <c r="M5877" s="19" t="str">
        <f>VLOOKUP($H5877,'Emission Factors'!$B$2:$F$3,4, FALSE)</f>
        <v>LB</v>
      </c>
      <c r="N5877" s="19" t="str">
        <f>VLOOKUP($H5877,'Emission Factors'!$B$2:$F$3,5, FALSE)</f>
        <v>E6GAL</v>
      </c>
      <c r="O5877" s="42">
        <f>J5877*L5877/2000</f>
        <v>1.0233702571767145</v>
      </c>
      <c r="P5877" s="2" t="s">
        <v>2651</v>
      </c>
      <c r="Q5877" s="42">
        <f>IF(ISNA(VLOOKUP(CONCATENATE(A5877,H5877),'Point Emissions'!C$2:E$233,3,FALSE)),0,VLOOKUP(CONCATENATE(A5877,H5877),'Point Emissions'!C$2:E$233,3,FALSE))</f>
        <v>0</v>
      </c>
      <c r="R5877" s="2" t="s">
        <v>2651</v>
      </c>
      <c r="S5877" s="43">
        <f>IF(O5877-Q5877&gt;=0,O5877-Q5877,0)</f>
        <v>1.0233702571767145</v>
      </c>
      <c r="T5877" s="2" t="s">
        <v>2651</v>
      </c>
    </row>
    <row r="5878" spans="1:20">
      <c r="A5878" t="s">
        <v>5395</v>
      </c>
      <c r="B5878" t="s">
        <v>5328</v>
      </c>
      <c r="C5878" t="s">
        <v>2402</v>
      </c>
      <c r="D5878" t="s">
        <v>5396</v>
      </c>
      <c r="E5878" t="s">
        <v>2285</v>
      </c>
      <c r="F5878" t="s">
        <v>5330</v>
      </c>
      <c r="G5878" s="9" t="s">
        <v>4620</v>
      </c>
      <c r="H5878" t="s">
        <v>2274</v>
      </c>
      <c r="I5878" t="s">
        <v>4630</v>
      </c>
      <c r="J5878" s="14">
        <f>VLOOKUP(Emissions!A2307,'County Activity'!A$2:J$3224,9,FALSE)</f>
        <v>1090.8891374778536</v>
      </c>
      <c r="K5878" s="14" t="str">
        <f>VLOOKUP(Emissions!B4377,'County Activity'!B$2:J$3224,9,FALSE)</f>
        <v>E6GAL</v>
      </c>
      <c r="L5878" s="20">
        <f>VLOOKUP($H5878,'Emission Factors'!$B$2:$F$3,3, FALSE)</f>
        <v>0.85</v>
      </c>
      <c r="M5878" s="19" t="str">
        <f>VLOOKUP($H5878,'Emission Factors'!$B$2:$F$3,4, FALSE)</f>
        <v>LB</v>
      </c>
      <c r="N5878" s="19" t="str">
        <f>VLOOKUP($H5878,'Emission Factors'!$B$2:$F$3,5, FALSE)</f>
        <v>E6GAL</v>
      </c>
      <c r="O5878" s="42">
        <f>J5878*L5878/2000</f>
        <v>0.46362788342808781</v>
      </c>
      <c r="P5878" s="2" t="s">
        <v>2651</v>
      </c>
      <c r="Q5878" s="42">
        <f>IF(ISNA(VLOOKUP(CONCATENATE(A5878,H5878),'Point Emissions'!C$2:E$233,3,FALSE)),0,VLOOKUP(CONCATENATE(A5878,H5878),'Point Emissions'!C$2:E$233,3,FALSE))</f>
        <v>0</v>
      </c>
      <c r="R5878" s="2" t="s">
        <v>2651</v>
      </c>
      <c r="S5878" s="43">
        <f>IF(O5878-Q5878&gt;=0,O5878-Q5878,0)</f>
        <v>0.46362788342808781</v>
      </c>
      <c r="T5878" s="2" t="s">
        <v>2651</v>
      </c>
    </row>
    <row r="5879" spans="1:20">
      <c r="A5879" t="s">
        <v>133</v>
      </c>
      <c r="B5879" t="s">
        <v>109</v>
      </c>
      <c r="C5879" t="s">
        <v>2339</v>
      </c>
      <c r="D5879" t="s">
        <v>3907</v>
      </c>
      <c r="E5879" t="s">
        <v>2285</v>
      </c>
      <c r="F5879" t="s">
        <v>110</v>
      </c>
      <c r="G5879" s="9" t="s">
        <v>4620</v>
      </c>
      <c r="H5879" t="s">
        <v>4628</v>
      </c>
      <c r="I5879" t="s">
        <v>4629</v>
      </c>
      <c r="J5879" s="14">
        <f>VLOOKUP(Emissions!A4894,'County Activity'!A$2:J$3224,9,FALSE)</f>
        <v>1253.0253976584017</v>
      </c>
      <c r="K5879" s="14" t="str">
        <f>VLOOKUP(Emissions!B2448,'County Activity'!B$2:J$3224,9,FALSE)</f>
        <v>E6GAL</v>
      </c>
      <c r="L5879" s="20">
        <f>VLOOKUP($H5879,'Emission Factors'!$B$2:$F$3,3, FALSE)</f>
        <v>0.16900000000000001</v>
      </c>
      <c r="M5879" s="19" t="str">
        <f>VLOOKUP($H5879,'Emission Factors'!$B$2:$F$3,4, FALSE)</f>
        <v>LB</v>
      </c>
      <c r="N5879" s="19" t="str">
        <f>VLOOKUP($H5879,'Emission Factors'!$B$2:$F$3,5, FALSE)</f>
        <v>E6GAL</v>
      </c>
      <c r="O5879" s="42">
        <f>J5879*L5879/2000</f>
        <v>0.10588064610213496</v>
      </c>
      <c r="P5879" s="2" t="s">
        <v>2651</v>
      </c>
      <c r="Q5879" s="42">
        <f>IF(ISNA(VLOOKUP(CONCATENATE(A5879,H5879),'Point Emissions'!C$2:E$233,3,FALSE)),0,VLOOKUP(CONCATENATE(A5879,H5879),'Point Emissions'!C$2:E$233,3,FALSE))</f>
        <v>0</v>
      </c>
      <c r="R5879" s="2" t="s">
        <v>2651</v>
      </c>
      <c r="S5879" s="43">
        <f>IF(O5879-Q5879&gt;=0,O5879-Q5879,0)</f>
        <v>0.10588064610213496</v>
      </c>
      <c r="T5879" s="2" t="s">
        <v>2651</v>
      </c>
    </row>
    <row r="5880" spans="1:20">
      <c r="A5880" t="s">
        <v>4819</v>
      </c>
      <c r="B5880" t="s">
        <v>4808</v>
      </c>
      <c r="C5880" t="s">
        <v>2303</v>
      </c>
      <c r="D5880" t="s">
        <v>4820</v>
      </c>
      <c r="E5880" t="s">
        <v>2285</v>
      </c>
      <c r="F5880" t="s">
        <v>4810</v>
      </c>
      <c r="G5880" s="9" t="s">
        <v>4620</v>
      </c>
      <c r="H5880" t="s">
        <v>2274</v>
      </c>
      <c r="I5880" t="s">
        <v>4630</v>
      </c>
      <c r="J5880" s="14">
        <f>VLOOKUP(Emissions!A1593,'County Activity'!A$2:J$3224,9,FALSE)</f>
        <v>129.47203237407786</v>
      </c>
      <c r="K5880" s="14" t="str">
        <f>VLOOKUP(Emissions!B4020,'County Activity'!B$2:J$3224,9,FALSE)</f>
        <v>E6GAL</v>
      </c>
      <c r="L5880" s="20">
        <f>VLOOKUP($H5880,'Emission Factors'!$B$2:$F$3,3, FALSE)</f>
        <v>0.85</v>
      </c>
      <c r="M5880" s="19" t="str">
        <f>VLOOKUP($H5880,'Emission Factors'!$B$2:$F$3,4, FALSE)</f>
        <v>LB</v>
      </c>
      <c r="N5880" s="19" t="str">
        <f>VLOOKUP($H5880,'Emission Factors'!$B$2:$F$3,5, FALSE)</f>
        <v>E6GAL</v>
      </c>
      <c r="O5880" s="42">
        <f>J5880*L5880/2000</f>
        <v>5.5025613758983086E-2</v>
      </c>
      <c r="P5880" s="2" t="s">
        <v>2651</v>
      </c>
      <c r="Q5880" s="42">
        <f>IF(ISNA(VLOOKUP(CONCATENATE(A5880,H5880),'Point Emissions'!C$2:E$233,3,FALSE)),0,VLOOKUP(CONCATENATE(A5880,H5880),'Point Emissions'!C$2:E$233,3,FALSE))</f>
        <v>0</v>
      </c>
      <c r="R5880" s="2" t="s">
        <v>2651</v>
      </c>
      <c r="S5880" s="43">
        <f>IF(O5880-Q5880&gt;=0,O5880-Q5880,0)</f>
        <v>5.5025613758983086E-2</v>
      </c>
      <c r="T5880" s="2" t="s">
        <v>2651</v>
      </c>
    </row>
    <row r="5881" spans="1:20">
      <c r="A5881" t="s">
        <v>3683</v>
      </c>
      <c r="B5881" t="s">
        <v>3669</v>
      </c>
      <c r="C5881" t="s">
        <v>2309</v>
      </c>
      <c r="D5881" t="s">
        <v>3684</v>
      </c>
      <c r="E5881" t="s">
        <v>2285</v>
      </c>
      <c r="F5881" t="s">
        <v>3671</v>
      </c>
      <c r="G5881" s="9" t="s">
        <v>4620</v>
      </c>
      <c r="H5881" t="s">
        <v>4628</v>
      </c>
      <c r="I5881" t="s">
        <v>4629</v>
      </c>
      <c r="J5881" s="14">
        <f>VLOOKUP(Emissions!A3566,'County Activity'!A$2:J$3224,9,FALSE)</f>
        <v>486.24866177788726</v>
      </c>
      <c r="K5881" s="14" t="str">
        <f>VLOOKUP(Emissions!B1784,'County Activity'!B$2:J$3224,9,FALSE)</f>
        <v>E6GAL</v>
      </c>
      <c r="L5881" s="20">
        <f>VLOOKUP($H5881,'Emission Factors'!$B$2:$F$3,3, FALSE)</f>
        <v>0.16900000000000001</v>
      </c>
      <c r="M5881" s="19" t="str">
        <f>VLOOKUP($H5881,'Emission Factors'!$B$2:$F$3,4, FALSE)</f>
        <v>LB</v>
      </c>
      <c r="N5881" s="19" t="str">
        <f>VLOOKUP($H5881,'Emission Factors'!$B$2:$F$3,5, FALSE)</f>
        <v>E6GAL</v>
      </c>
      <c r="O5881" s="42">
        <f>J5881*L5881/2000</f>
        <v>4.1088011920231475E-2</v>
      </c>
      <c r="P5881" s="2" t="s">
        <v>2651</v>
      </c>
      <c r="Q5881" s="42">
        <f>IF(ISNA(VLOOKUP(CONCATENATE(A5881,H5881),'Point Emissions'!C$2:E$233,3,FALSE)),0,VLOOKUP(CONCATENATE(A5881,H5881),'Point Emissions'!C$2:E$233,3,FALSE))</f>
        <v>0</v>
      </c>
      <c r="R5881" s="2" t="s">
        <v>2651</v>
      </c>
      <c r="S5881" s="43">
        <f>IF(O5881-Q5881&gt;=0,O5881-Q5881,0)</f>
        <v>4.1088011920231475E-2</v>
      </c>
      <c r="T5881" s="2" t="s">
        <v>2651</v>
      </c>
    </row>
    <row r="5882" spans="1:20">
      <c r="A5882" t="s">
        <v>1289</v>
      </c>
      <c r="B5882" t="s">
        <v>1190</v>
      </c>
      <c r="C5882" t="s">
        <v>2480</v>
      </c>
      <c r="D5882" t="s">
        <v>2478</v>
      </c>
      <c r="E5882" t="s">
        <v>2285</v>
      </c>
      <c r="F5882" t="s">
        <v>1191</v>
      </c>
      <c r="G5882" s="9" t="s">
        <v>4620</v>
      </c>
      <c r="H5882" t="s">
        <v>2274</v>
      </c>
      <c r="I5882" t="s">
        <v>4630</v>
      </c>
      <c r="J5882" s="14">
        <f>VLOOKUP(Emissions!A6229,'County Activity'!A$2:J$3224,9,FALSE)</f>
        <v>10557.975092128241</v>
      </c>
      <c r="K5882" s="14" t="str">
        <f>VLOOKUP(Emissions!B6338,'County Activity'!B$2:J$3224,9,FALSE)</f>
        <v>E6GAL</v>
      </c>
      <c r="L5882" s="20">
        <f>VLOOKUP($H5882,'Emission Factors'!$B$2:$F$3,3, FALSE)</f>
        <v>0.85</v>
      </c>
      <c r="M5882" s="19" t="str">
        <f>VLOOKUP($H5882,'Emission Factors'!$B$2:$F$3,4, FALSE)</f>
        <v>LB</v>
      </c>
      <c r="N5882" s="19" t="str">
        <f>VLOOKUP($H5882,'Emission Factors'!$B$2:$F$3,5, FALSE)</f>
        <v>E6GAL</v>
      </c>
      <c r="O5882" s="42">
        <f>J5882*L5882/2000</f>
        <v>4.4871394141545027</v>
      </c>
      <c r="P5882" s="2" t="s">
        <v>2651</v>
      </c>
      <c r="Q5882" s="42">
        <f>IF(ISNA(VLOOKUP(CONCATENATE(A5882,H5882),'Point Emissions'!C$2:E$233,3,FALSE)),0,VLOOKUP(CONCATENATE(A5882,H5882),'Point Emissions'!C$2:E$233,3,FALSE))</f>
        <v>0</v>
      </c>
      <c r="R5882" s="2" t="s">
        <v>2651</v>
      </c>
      <c r="S5882" s="43">
        <f>IF(O5882-Q5882&gt;=0,O5882-Q5882,0)</f>
        <v>4.4871394141545027</v>
      </c>
      <c r="T5882" s="2" t="s">
        <v>2651</v>
      </c>
    </row>
    <row r="5883" spans="1:20">
      <c r="A5883" t="s">
        <v>4447</v>
      </c>
      <c r="B5883" t="s">
        <v>4409</v>
      </c>
      <c r="C5883" t="s">
        <v>2360</v>
      </c>
      <c r="D5883" t="s">
        <v>2370</v>
      </c>
      <c r="E5883" t="s">
        <v>2285</v>
      </c>
      <c r="F5883" t="s">
        <v>4410</v>
      </c>
      <c r="G5883" s="9" t="s">
        <v>4620</v>
      </c>
      <c r="H5883" t="s">
        <v>2274</v>
      </c>
      <c r="I5883" t="s">
        <v>4630</v>
      </c>
      <c r="J5883" s="14">
        <f>VLOOKUP(Emissions!A4541,'County Activity'!A$2:J$3224,9,FALSE)</f>
        <v>953.603309432424</v>
      </c>
      <c r="K5883" s="14" t="str">
        <f>VLOOKUP(Emissions!B5494,'County Activity'!B$2:J$3224,9,FALSE)</f>
        <v>E6GAL</v>
      </c>
      <c r="L5883" s="20">
        <f>VLOOKUP($H5883,'Emission Factors'!$B$2:$F$3,3, FALSE)</f>
        <v>0.85</v>
      </c>
      <c r="M5883" s="19" t="str">
        <f>VLOOKUP($H5883,'Emission Factors'!$B$2:$F$3,4, FALSE)</f>
        <v>LB</v>
      </c>
      <c r="N5883" s="19" t="str">
        <f>VLOOKUP($H5883,'Emission Factors'!$B$2:$F$3,5, FALSE)</f>
        <v>E6GAL</v>
      </c>
      <c r="O5883" s="42">
        <f>J5883*L5883/2000</f>
        <v>0.4052814065087802</v>
      </c>
      <c r="P5883" s="2" t="s">
        <v>2651</v>
      </c>
      <c r="Q5883" s="42">
        <f>IF(ISNA(VLOOKUP(CONCATENATE(A5883,H5883),'Point Emissions'!C$2:E$233,3,FALSE)),0,VLOOKUP(CONCATENATE(A5883,H5883),'Point Emissions'!C$2:E$233,3,FALSE))</f>
        <v>0</v>
      </c>
      <c r="R5883" s="2" t="s">
        <v>2651</v>
      </c>
      <c r="S5883" s="43">
        <f>IF(O5883-Q5883&gt;=0,O5883-Q5883,0)</f>
        <v>0.4052814065087802</v>
      </c>
      <c r="T5883" s="2" t="s">
        <v>2651</v>
      </c>
    </row>
    <row r="5884" spans="1:20">
      <c r="A5884" t="s">
        <v>3702</v>
      </c>
      <c r="B5884" t="s">
        <v>3703</v>
      </c>
      <c r="C5884" t="s">
        <v>2283</v>
      </c>
      <c r="D5884" t="s">
        <v>3704</v>
      </c>
      <c r="E5884" t="s">
        <v>2285</v>
      </c>
      <c r="F5884" t="s">
        <v>3705</v>
      </c>
      <c r="G5884" s="9" t="s">
        <v>4620</v>
      </c>
      <c r="H5884" t="s">
        <v>4628</v>
      </c>
      <c r="I5884" t="s">
        <v>4629</v>
      </c>
      <c r="J5884" s="14">
        <f>VLOOKUP(Emissions!A3592,'County Activity'!A$2:J$3224,9,FALSE)</f>
        <v>2499.2297359807467</v>
      </c>
      <c r="K5884" s="14" t="str">
        <f>VLOOKUP(Emissions!B1797,'County Activity'!B$2:J$3224,9,FALSE)</f>
        <v>E6GAL</v>
      </c>
      <c r="L5884" s="20">
        <f>VLOOKUP($H5884,'Emission Factors'!$B$2:$F$3,3, FALSE)</f>
        <v>0.16900000000000001</v>
      </c>
      <c r="M5884" s="19" t="str">
        <f>VLOOKUP($H5884,'Emission Factors'!$B$2:$F$3,4, FALSE)</f>
        <v>LB</v>
      </c>
      <c r="N5884" s="19" t="str">
        <f>VLOOKUP($H5884,'Emission Factors'!$B$2:$F$3,5, FALSE)</f>
        <v>E6GAL</v>
      </c>
      <c r="O5884" s="42">
        <f>J5884*L5884/2000</f>
        <v>0.21118491269037309</v>
      </c>
      <c r="P5884" s="2" t="s">
        <v>2651</v>
      </c>
      <c r="Q5884" s="42">
        <f>IF(ISNA(VLOOKUP(CONCATENATE(A5884,H5884),'Point Emissions'!C$2:E$233,3,FALSE)),0,VLOOKUP(CONCATENATE(A5884,H5884),'Point Emissions'!C$2:E$233,3,FALSE))</f>
        <v>0</v>
      </c>
      <c r="R5884" s="2" t="s">
        <v>2651</v>
      </c>
      <c r="S5884" s="43">
        <f>IF(O5884-Q5884&gt;=0,O5884-Q5884,0)</f>
        <v>0.21118491269037309</v>
      </c>
      <c r="T5884" s="2" t="s">
        <v>2651</v>
      </c>
    </row>
    <row r="5885" spans="1:20">
      <c r="A5885" t="s">
        <v>3986</v>
      </c>
      <c r="B5885" t="s">
        <v>3858</v>
      </c>
      <c r="C5885" t="s">
        <v>3259</v>
      </c>
      <c r="D5885" t="s">
        <v>3987</v>
      </c>
      <c r="E5885" t="s">
        <v>2285</v>
      </c>
      <c r="F5885" t="s">
        <v>3860</v>
      </c>
      <c r="G5885" s="9" t="s">
        <v>4620</v>
      </c>
      <c r="H5885" t="s">
        <v>2274</v>
      </c>
      <c r="I5885" t="s">
        <v>4630</v>
      </c>
      <c r="J5885" s="14">
        <f>VLOOKUP(Emissions!A3937,'County Activity'!A$2:J$3224,9,FALSE)</f>
        <v>628.49817149979026</v>
      </c>
      <c r="K5885" s="14" t="str">
        <f>VLOOKUP(Emissions!B5192,'County Activity'!B$2:J$3224,9,FALSE)</f>
        <v>E6GAL</v>
      </c>
      <c r="L5885" s="20">
        <f>VLOOKUP($H5885,'Emission Factors'!$B$2:$F$3,3, FALSE)</f>
        <v>0.85</v>
      </c>
      <c r="M5885" s="19" t="str">
        <f>VLOOKUP($H5885,'Emission Factors'!$B$2:$F$3,4, FALSE)</f>
        <v>LB</v>
      </c>
      <c r="N5885" s="19" t="str">
        <f>VLOOKUP($H5885,'Emission Factors'!$B$2:$F$3,5, FALSE)</f>
        <v>E6GAL</v>
      </c>
      <c r="O5885" s="42">
        <f>J5885*L5885/2000</f>
        <v>0.26711172288741086</v>
      </c>
      <c r="P5885" s="2" t="s">
        <v>2651</v>
      </c>
      <c r="Q5885" s="42">
        <f>IF(ISNA(VLOOKUP(CONCATENATE(A5885,H5885),'Point Emissions'!C$2:E$233,3,FALSE)),0,VLOOKUP(CONCATENATE(A5885,H5885),'Point Emissions'!C$2:E$233,3,FALSE))</f>
        <v>0</v>
      </c>
      <c r="R5885" s="2" t="s">
        <v>2651</v>
      </c>
      <c r="S5885" s="43">
        <f>IF(O5885-Q5885&gt;=0,O5885-Q5885,0)</f>
        <v>0.26711172288741086</v>
      </c>
      <c r="T5885" s="2" t="s">
        <v>2651</v>
      </c>
    </row>
    <row r="5886" spans="1:20">
      <c r="A5886" t="s">
        <v>2759</v>
      </c>
      <c r="B5886" t="s">
        <v>2736</v>
      </c>
      <c r="C5886" t="s">
        <v>2318</v>
      </c>
      <c r="D5886" t="s">
        <v>2760</v>
      </c>
      <c r="E5886" t="s">
        <v>2285</v>
      </c>
      <c r="F5886" t="s">
        <v>2738</v>
      </c>
      <c r="G5886" s="9" t="s">
        <v>4620</v>
      </c>
      <c r="H5886" t="s">
        <v>2274</v>
      </c>
      <c r="I5886" t="s">
        <v>4630</v>
      </c>
      <c r="J5886" s="14">
        <f>VLOOKUP(Emissions!A397,'County Activity'!A$2:J$3224,9,FALSE)</f>
        <v>180.38979924886979</v>
      </c>
      <c r="K5886" s="14" t="str">
        <f>VLOOKUP(Emissions!B3422,'County Activity'!B$2:J$3224,9,FALSE)</f>
        <v>E6GAL</v>
      </c>
      <c r="L5886" s="20">
        <f>VLOOKUP($H5886,'Emission Factors'!$B$2:$F$3,3, FALSE)</f>
        <v>0.85</v>
      </c>
      <c r="M5886" s="19" t="str">
        <f>VLOOKUP($H5886,'Emission Factors'!$B$2:$F$3,4, FALSE)</f>
        <v>LB</v>
      </c>
      <c r="N5886" s="19" t="str">
        <f>VLOOKUP($H5886,'Emission Factors'!$B$2:$F$3,5, FALSE)</f>
        <v>E6GAL</v>
      </c>
      <c r="O5886" s="42">
        <f>J5886*L5886/2000</f>
        <v>7.6665664680769671E-2</v>
      </c>
      <c r="P5886" s="2" t="s">
        <v>2651</v>
      </c>
      <c r="Q5886" s="42">
        <f>IF(ISNA(VLOOKUP(CONCATENATE(A5886,H5886),'Point Emissions'!C$2:E$233,3,FALSE)),0,VLOOKUP(CONCATENATE(A5886,H5886),'Point Emissions'!C$2:E$233,3,FALSE))</f>
        <v>0</v>
      </c>
      <c r="R5886" s="2" t="s">
        <v>2651</v>
      </c>
      <c r="S5886" s="43">
        <f>IF(O5886-Q5886&gt;=0,O5886-Q5886,0)</f>
        <v>7.6665664680769671E-2</v>
      </c>
      <c r="T5886" s="2" t="s">
        <v>2651</v>
      </c>
    </row>
    <row r="5887" spans="1:20">
      <c r="A5887" t="s">
        <v>1932</v>
      </c>
      <c r="B5887" t="s">
        <v>1909</v>
      </c>
      <c r="C5887" t="s">
        <v>2321</v>
      </c>
      <c r="D5887" t="s">
        <v>2307</v>
      </c>
      <c r="E5887" t="s">
        <v>2285</v>
      </c>
      <c r="F5887" t="s">
        <v>1911</v>
      </c>
      <c r="G5887" s="9" t="s">
        <v>4620</v>
      </c>
      <c r="H5887" t="s">
        <v>2274</v>
      </c>
      <c r="I5887" t="s">
        <v>4630</v>
      </c>
      <c r="J5887" s="14">
        <f>VLOOKUP(Emissions!A2489,'County Activity'!A$2:J$3224,9,FALSE)</f>
        <v>243.34849715820374</v>
      </c>
      <c r="K5887" s="14" t="str">
        <f>VLOOKUP(Emissions!B4468,'County Activity'!B$2:J$3224,9,FALSE)</f>
        <v>E6GAL</v>
      </c>
      <c r="L5887" s="20">
        <f>VLOOKUP($H5887,'Emission Factors'!$B$2:$F$3,3, FALSE)</f>
        <v>0.85</v>
      </c>
      <c r="M5887" s="19" t="str">
        <f>VLOOKUP($H5887,'Emission Factors'!$B$2:$F$3,4, FALSE)</f>
        <v>LB</v>
      </c>
      <c r="N5887" s="19" t="str">
        <f>VLOOKUP($H5887,'Emission Factors'!$B$2:$F$3,5, FALSE)</f>
        <v>E6GAL</v>
      </c>
      <c r="O5887" s="42">
        <f>J5887*L5887/2000</f>
        <v>0.10342311129223658</v>
      </c>
      <c r="P5887" s="2" t="s">
        <v>2651</v>
      </c>
      <c r="Q5887" s="42">
        <f>IF(ISNA(VLOOKUP(CONCATENATE(A5887,H5887),'Point Emissions'!C$2:E$233,3,FALSE)),0,VLOOKUP(CONCATENATE(A5887,H5887),'Point Emissions'!C$2:E$233,3,FALSE))</f>
        <v>0</v>
      </c>
      <c r="R5887" s="2" t="s">
        <v>2651</v>
      </c>
      <c r="S5887" s="43">
        <f>IF(O5887-Q5887&gt;=0,O5887-Q5887,0)</f>
        <v>0.10342311129223658</v>
      </c>
      <c r="T5887" s="2" t="s">
        <v>2651</v>
      </c>
    </row>
    <row r="5888" spans="1:20">
      <c r="A5888" t="s">
        <v>3064</v>
      </c>
      <c r="B5888" t="s">
        <v>3004</v>
      </c>
      <c r="C5888" t="s">
        <v>2390</v>
      </c>
      <c r="D5888" t="s">
        <v>2406</v>
      </c>
      <c r="E5888" t="s">
        <v>2285</v>
      </c>
      <c r="F5888" t="s">
        <v>3006</v>
      </c>
      <c r="G5888" s="9" t="s">
        <v>4620</v>
      </c>
      <c r="H5888" t="s">
        <v>4628</v>
      </c>
      <c r="I5888" t="s">
        <v>4629</v>
      </c>
      <c r="J5888" s="14">
        <f>VLOOKUP(Emissions!A710,'County Activity'!A$2:J$3224,9,FALSE)</f>
        <v>289.30258235652224</v>
      </c>
      <c r="K5888" s="14" t="str">
        <f>VLOOKUP(Emissions!B356,'County Activity'!B$2:J$3224,9,FALSE)</f>
        <v>E6GAL</v>
      </c>
      <c r="L5888" s="20">
        <f>VLOOKUP($H5888,'Emission Factors'!$B$2:$F$3,3, FALSE)</f>
        <v>0.16900000000000001</v>
      </c>
      <c r="M5888" s="19" t="str">
        <f>VLOOKUP($H5888,'Emission Factors'!$B$2:$F$3,4, FALSE)</f>
        <v>LB</v>
      </c>
      <c r="N5888" s="19" t="str">
        <f>VLOOKUP($H5888,'Emission Factors'!$B$2:$F$3,5, FALSE)</f>
        <v>E6GAL</v>
      </c>
      <c r="O5888" s="42">
        <f>J5888*L5888/2000</f>
        <v>2.4446068209126131E-2</v>
      </c>
      <c r="P5888" s="2" t="s">
        <v>2651</v>
      </c>
      <c r="Q5888" s="42">
        <f>IF(ISNA(VLOOKUP(CONCATENATE(A5888,H5888),'Point Emissions'!C$2:E$233,3,FALSE)),0,VLOOKUP(CONCATENATE(A5888,H5888),'Point Emissions'!C$2:E$233,3,FALSE))</f>
        <v>0</v>
      </c>
      <c r="R5888" s="2" t="s">
        <v>2651</v>
      </c>
      <c r="S5888" s="43">
        <f>IF(O5888-Q5888&gt;=0,O5888-Q5888,0)</f>
        <v>2.4446068209126131E-2</v>
      </c>
      <c r="T5888" s="2" t="s">
        <v>2651</v>
      </c>
    </row>
    <row r="5889" spans="1:20">
      <c r="A5889" t="s">
        <v>648</v>
      </c>
      <c r="B5889" t="s">
        <v>232</v>
      </c>
      <c r="C5889" t="s">
        <v>649</v>
      </c>
      <c r="D5889" t="s">
        <v>3113</v>
      </c>
      <c r="E5889" t="s">
        <v>2285</v>
      </c>
      <c r="F5889" t="s">
        <v>233</v>
      </c>
      <c r="G5889" s="9" t="s">
        <v>4620</v>
      </c>
      <c r="H5889" t="s">
        <v>2274</v>
      </c>
      <c r="I5889" t="s">
        <v>4630</v>
      </c>
      <c r="J5889" s="14">
        <f>VLOOKUP(Emissions!A5489,'County Activity'!A$2:J$3224,9,FALSE)</f>
        <v>2257.0981414270977</v>
      </c>
      <c r="K5889" s="14" t="str">
        <f>VLOOKUP(Emissions!B5968,'County Activity'!B$2:J$3224,9,FALSE)</f>
        <v>E6GAL</v>
      </c>
      <c r="L5889" s="20">
        <f>VLOOKUP($H5889,'Emission Factors'!$B$2:$F$3,3, FALSE)</f>
        <v>0.85</v>
      </c>
      <c r="M5889" s="19" t="str">
        <f>VLOOKUP($H5889,'Emission Factors'!$B$2:$F$3,4, FALSE)</f>
        <v>LB</v>
      </c>
      <c r="N5889" s="19" t="str">
        <f>VLOOKUP($H5889,'Emission Factors'!$B$2:$F$3,5, FALSE)</f>
        <v>E6GAL</v>
      </c>
      <c r="O5889" s="42">
        <f>J5889*L5889/2000</f>
        <v>0.95926671010651643</v>
      </c>
      <c r="P5889" s="2" t="s">
        <v>2651</v>
      </c>
      <c r="Q5889" s="42">
        <f>IF(ISNA(VLOOKUP(CONCATENATE(A5889,H5889),'Point Emissions'!C$2:E$233,3,FALSE)),0,VLOOKUP(CONCATENATE(A5889,H5889),'Point Emissions'!C$2:E$233,3,FALSE))</f>
        <v>0</v>
      </c>
      <c r="R5889" s="2" t="s">
        <v>2651</v>
      </c>
      <c r="S5889" s="43">
        <f>IF(O5889-Q5889&gt;=0,O5889-Q5889,0)</f>
        <v>0.95926671010651643</v>
      </c>
      <c r="T5889" s="2" t="s">
        <v>2651</v>
      </c>
    </row>
    <row r="5890" spans="1:20">
      <c r="A5890" t="s">
        <v>3188</v>
      </c>
      <c r="B5890" t="s">
        <v>3123</v>
      </c>
      <c r="C5890" t="s">
        <v>2399</v>
      </c>
      <c r="D5890" t="s">
        <v>3189</v>
      </c>
      <c r="E5890" t="s">
        <v>2285</v>
      </c>
      <c r="F5890" t="s">
        <v>3125</v>
      </c>
      <c r="G5890" s="9" t="s">
        <v>4620</v>
      </c>
      <c r="H5890" t="s">
        <v>2274</v>
      </c>
      <c r="I5890" t="s">
        <v>4630</v>
      </c>
      <c r="J5890" s="14">
        <f>VLOOKUP(Emissions!A851,'County Activity'!A$2:J$3224,9,FALSE)</f>
        <v>333.71952742277153</v>
      </c>
      <c r="K5890" s="14" t="str">
        <f>VLOOKUP(Emissions!B3649,'County Activity'!B$2:J$3224,9,FALSE)</f>
        <v>E6GAL</v>
      </c>
      <c r="L5890" s="20">
        <f>VLOOKUP($H5890,'Emission Factors'!$B$2:$F$3,3, FALSE)</f>
        <v>0.85</v>
      </c>
      <c r="M5890" s="19" t="str">
        <f>VLOOKUP($H5890,'Emission Factors'!$B$2:$F$3,4, FALSE)</f>
        <v>LB</v>
      </c>
      <c r="N5890" s="19" t="str">
        <f>VLOOKUP($H5890,'Emission Factors'!$B$2:$F$3,5, FALSE)</f>
        <v>E6GAL</v>
      </c>
      <c r="O5890" s="42">
        <f>J5890*L5890/2000</f>
        <v>0.14183079915467789</v>
      </c>
      <c r="P5890" s="2" t="s">
        <v>2651</v>
      </c>
      <c r="Q5890" s="42">
        <f>IF(ISNA(VLOOKUP(CONCATENATE(A5890,H5890),'Point Emissions'!C$2:E$233,3,FALSE)),0,VLOOKUP(CONCATENATE(A5890,H5890),'Point Emissions'!C$2:E$233,3,FALSE))</f>
        <v>0</v>
      </c>
      <c r="R5890" s="2" t="s">
        <v>2651</v>
      </c>
      <c r="S5890" s="43">
        <f>IF(O5890-Q5890&gt;=0,O5890-Q5890,0)</f>
        <v>0.14183079915467789</v>
      </c>
      <c r="T5890" s="2" t="s">
        <v>2651</v>
      </c>
    </row>
    <row r="5891" spans="1:20">
      <c r="A5891" t="s">
        <v>4646</v>
      </c>
      <c r="B5891" t="s">
        <v>1756</v>
      </c>
      <c r="C5891" t="s">
        <v>3290</v>
      </c>
      <c r="D5891" t="s">
        <v>4647</v>
      </c>
      <c r="E5891" t="s">
        <v>2285</v>
      </c>
      <c r="F5891" t="s">
        <v>1757</v>
      </c>
      <c r="G5891" s="9" t="s">
        <v>4620</v>
      </c>
      <c r="H5891" t="s">
        <v>2274</v>
      </c>
      <c r="I5891" t="s">
        <v>4630</v>
      </c>
      <c r="J5891" s="14">
        <f>VLOOKUP(Emissions!A1371,'County Activity'!A$2:J$3224,9,FALSE)</f>
        <v>541.6177302851296</v>
      </c>
      <c r="K5891" s="14" t="str">
        <f>VLOOKUP(Emissions!B3909,'County Activity'!B$2:J$3224,9,FALSE)</f>
        <v>E6GAL</v>
      </c>
      <c r="L5891" s="20">
        <f>VLOOKUP($H5891,'Emission Factors'!$B$2:$F$3,3, FALSE)</f>
        <v>0.85</v>
      </c>
      <c r="M5891" s="19" t="str">
        <f>VLOOKUP($H5891,'Emission Factors'!$B$2:$F$3,4, FALSE)</f>
        <v>LB</v>
      </c>
      <c r="N5891" s="19" t="str">
        <f>VLOOKUP($H5891,'Emission Factors'!$B$2:$F$3,5, FALSE)</f>
        <v>E6GAL</v>
      </c>
      <c r="O5891" s="42">
        <f>J5891*L5891/2000</f>
        <v>0.23018753537118009</v>
      </c>
      <c r="P5891" s="2" t="s">
        <v>2651</v>
      </c>
      <c r="Q5891" s="42">
        <f>IF(ISNA(VLOOKUP(CONCATENATE(A5891,H5891),'Point Emissions'!C$2:E$233,3,FALSE)),0,VLOOKUP(CONCATENATE(A5891,H5891),'Point Emissions'!C$2:E$233,3,FALSE))</f>
        <v>0</v>
      </c>
      <c r="R5891" s="2" t="s">
        <v>2651</v>
      </c>
      <c r="S5891" s="43">
        <f>IF(O5891-Q5891&gt;=0,O5891-Q5891,0)</f>
        <v>0.23018753537118009</v>
      </c>
      <c r="T5891" s="2" t="s">
        <v>2651</v>
      </c>
    </row>
    <row r="5892" spans="1:20">
      <c r="A5892" t="s">
        <v>5382</v>
      </c>
      <c r="B5892" t="s">
        <v>5328</v>
      </c>
      <c r="C5892" t="s">
        <v>2378</v>
      </c>
      <c r="D5892" t="s">
        <v>4577</v>
      </c>
      <c r="E5892" t="s">
        <v>2285</v>
      </c>
      <c r="F5892" t="s">
        <v>5330</v>
      </c>
      <c r="G5892" s="9" t="s">
        <v>4620</v>
      </c>
      <c r="H5892" t="s">
        <v>2274</v>
      </c>
      <c r="I5892" t="s">
        <v>4630</v>
      </c>
      <c r="J5892" s="14">
        <f>VLOOKUP(Emissions!A2291,'County Activity'!A$2:J$3224,9,FALSE)</f>
        <v>1078.0476126245255</v>
      </c>
      <c r="K5892" s="14" t="str">
        <f>VLOOKUP(Emissions!B4369,'County Activity'!B$2:J$3224,9,FALSE)</f>
        <v>E6GAL</v>
      </c>
      <c r="L5892" s="20">
        <f>VLOOKUP($H5892,'Emission Factors'!$B$2:$F$3,3, FALSE)</f>
        <v>0.85</v>
      </c>
      <c r="M5892" s="19" t="str">
        <f>VLOOKUP($H5892,'Emission Factors'!$B$2:$F$3,4, FALSE)</f>
        <v>LB</v>
      </c>
      <c r="N5892" s="19" t="str">
        <f>VLOOKUP($H5892,'Emission Factors'!$B$2:$F$3,5, FALSE)</f>
        <v>E6GAL</v>
      </c>
      <c r="O5892" s="42">
        <f>J5892*L5892/2000</f>
        <v>0.45817023536542328</v>
      </c>
      <c r="P5892" s="2" t="s">
        <v>2651</v>
      </c>
      <c r="Q5892" s="42">
        <f>IF(ISNA(VLOOKUP(CONCATENATE(A5892,H5892),'Point Emissions'!C$2:E$233,3,FALSE)),0,VLOOKUP(CONCATENATE(A5892,H5892),'Point Emissions'!C$2:E$233,3,FALSE))</f>
        <v>0</v>
      </c>
      <c r="R5892" s="2" t="s">
        <v>2651</v>
      </c>
      <c r="S5892" s="43">
        <f>IF(O5892-Q5892&gt;=0,O5892-Q5892,0)</f>
        <v>0.45817023536542328</v>
      </c>
      <c r="T5892" s="2" t="s">
        <v>2651</v>
      </c>
    </row>
    <row r="5893" spans="1:20">
      <c r="A5893" t="s">
        <v>1241</v>
      </c>
      <c r="B5893" t="s">
        <v>1190</v>
      </c>
      <c r="C5893" t="s">
        <v>2393</v>
      </c>
      <c r="D5893" t="s">
        <v>1242</v>
      </c>
      <c r="E5893" t="s">
        <v>2285</v>
      </c>
      <c r="F5893" t="s">
        <v>1191</v>
      </c>
      <c r="G5893" s="9" t="s">
        <v>4620</v>
      </c>
      <c r="H5893" t="s">
        <v>2274</v>
      </c>
      <c r="I5893" t="s">
        <v>4630</v>
      </c>
      <c r="J5893" s="14">
        <f>VLOOKUP(Emissions!A6169,'County Activity'!A$2:J$3224,9,FALSE)</f>
        <v>8536.251533424238</v>
      </c>
      <c r="K5893" s="14" t="str">
        <f>VLOOKUP(Emissions!B6308,'County Activity'!B$2:J$3224,9,FALSE)</f>
        <v>E6GAL</v>
      </c>
      <c r="L5893" s="20">
        <f>VLOOKUP($H5893,'Emission Factors'!$B$2:$F$3,3, FALSE)</f>
        <v>0.85</v>
      </c>
      <c r="M5893" s="19" t="str">
        <f>VLOOKUP($H5893,'Emission Factors'!$B$2:$F$3,4, FALSE)</f>
        <v>LB</v>
      </c>
      <c r="N5893" s="19" t="str">
        <f>VLOOKUP($H5893,'Emission Factors'!$B$2:$F$3,5, FALSE)</f>
        <v>E6GAL</v>
      </c>
      <c r="O5893" s="42">
        <f>J5893*L5893/2000</f>
        <v>3.6279069017053009</v>
      </c>
      <c r="P5893" s="2" t="s">
        <v>2651</v>
      </c>
      <c r="Q5893" s="42">
        <f>IF(ISNA(VLOOKUP(CONCATENATE(A5893,H5893),'Point Emissions'!C$2:E$233,3,FALSE)),0,VLOOKUP(CONCATENATE(A5893,H5893),'Point Emissions'!C$2:E$233,3,FALSE))</f>
        <v>0</v>
      </c>
      <c r="R5893" s="2" t="s">
        <v>2651</v>
      </c>
      <c r="S5893" s="43">
        <f>IF(O5893-Q5893&gt;=0,O5893-Q5893,0)</f>
        <v>3.6279069017053009</v>
      </c>
      <c r="T5893" s="2" t="s">
        <v>2651</v>
      </c>
    </row>
    <row r="5894" spans="1:20">
      <c r="A5894" t="s">
        <v>1489</v>
      </c>
      <c r="B5894" t="s">
        <v>1425</v>
      </c>
      <c r="C5894" t="s">
        <v>2426</v>
      </c>
      <c r="D5894" t="s">
        <v>2391</v>
      </c>
      <c r="E5894" t="s">
        <v>2285</v>
      </c>
      <c r="F5894" t="s">
        <v>1426</v>
      </c>
      <c r="G5894" s="9" t="s">
        <v>4620</v>
      </c>
      <c r="H5894" t="s">
        <v>4628</v>
      </c>
      <c r="I5894" t="s">
        <v>4629</v>
      </c>
      <c r="J5894" s="14">
        <f>VLOOKUP(Emissions!A3062,'County Activity'!A$2:J$3224,9,FALSE)</f>
        <v>1730.0832423966251</v>
      </c>
      <c r="K5894" s="14" t="str">
        <f>VLOOKUP(Emissions!B1532,'County Activity'!B$2:J$3224,9,FALSE)</f>
        <v>E6GAL</v>
      </c>
      <c r="L5894" s="20">
        <f>VLOOKUP($H5894,'Emission Factors'!$B$2:$F$3,3, FALSE)</f>
        <v>0.16900000000000001</v>
      </c>
      <c r="M5894" s="19" t="str">
        <f>VLOOKUP($H5894,'Emission Factors'!$B$2:$F$3,4, FALSE)</f>
        <v>LB</v>
      </c>
      <c r="N5894" s="19" t="str">
        <f>VLOOKUP($H5894,'Emission Factors'!$B$2:$F$3,5, FALSE)</f>
        <v>E6GAL</v>
      </c>
      <c r="O5894" s="42">
        <f>J5894*L5894/2000</f>
        <v>0.14619203398251482</v>
      </c>
      <c r="P5894" s="2" t="s">
        <v>2651</v>
      </c>
      <c r="Q5894" s="42">
        <f>IF(ISNA(VLOOKUP(CONCATENATE(A5894,H5894),'Point Emissions'!C$2:E$233,3,FALSE)),0,VLOOKUP(CONCATENATE(A5894,H5894),'Point Emissions'!C$2:E$233,3,FALSE))</f>
        <v>0</v>
      </c>
      <c r="R5894" s="2" t="s">
        <v>2651</v>
      </c>
      <c r="S5894" s="43">
        <f>IF(O5894-Q5894&gt;=0,O5894-Q5894,0)</f>
        <v>0.14619203398251482</v>
      </c>
      <c r="T5894" s="2" t="s">
        <v>2651</v>
      </c>
    </row>
    <row r="5895" spans="1:20">
      <c r="A5895" t="s">
        <v>365</v>
      </c>
      <c r="B5895" t="s">
        <v>232</v>
      </c>
      <c r="C5895" t="s">
        <v>3262</v>
      </c>
      <c r="D5895" t="s">
        <v>366</v>
      </c>
      <c r="E5895" t="s">
        <v>2285</v>
      </c>
      <c r="F5895" t="s">
        <v>233</v>
      </c>
      <c r="G5895" s="9" t="s">
        <v>4620</v>
      </c>
      <c r="H5895" t="s">
        <v>4628</v>
      </c>
      <c r="I5895" t="s">
        <v>4629</v>
      </c>
      <c r="J5895" s="14">
        <f>VLOOKUP(Emissions!A5204,'County Activity'!A$2:J$3224,9,FALSE)</f>
        <v>8210.2497304145636</v>
      </c>
      <c r="K5895" s="14" t="str">
        <f>VLOOKUP(Emissions!B2603,'County Activity'!B$2:J$3224,9,FALSE)</f>
        <v>E6GAL</v>
      </c>
      <c r="L5895" s="20">
        <f>VLOOKUP($H5895,'Emission Factors'!$B$2:$F$3,3, FALSE)</f>
        <v>0.16900000000000001</v>
      </c>
      <c r="M5895" s="19" t="str">
        <f>VLOOKUP($H5895,'Emission Factors'!$B$2:$F$3,4, FALSE)</f>
        <v>LB</v>
      </c>
      <c r="N5895" s="19" t="str">
        <f>VLOOKUP($H5895,'Emission Factors'!$B$2:$F$3,5, FALSE)</f>
        <v>E6GAL</v>
      </c>
      <c r="O5895" s="42">
        <f>J5895*L5895/2000</f>
        <v>0.69376610222003066</v>
      </c>
      <c r="P5895" s="2" t="s">
        <v>2651</v>
      </c>
      <c r="Q5895" s="42">
        <f>IF(ISNA(VLOOKUP(CONCATENATE(A5895,H5895),'Point Emissions'!C$2:E$233,3,FALSE)),0,VLOOKUP(CONCATENATE(A5895,H5895),'Point Emissions'!C$2:E$233,3,FALSE))</f>
        <v>0</v>
      </c>
      <c r="R5895" s="2" t="s">
        <v>2651</v>
      </c>
      <c r="S5895" s="43">
        <f>IF(O5895-Q5895&gt;=0,O5895-Q5895,0)</f>
        <v>0.69376610222003066</v>
      </c>
      <c r="T5895" s="2" t="s">
        <v>2651</v>
      </c>
    </row>
    <row r="5896" spans="1:20">
      <c r="A5896" t="s">
        <v>4659</v>
      </c>
      <c r="B5896" t="s">
        <v>1756</v>
      </c>
      <c r="C5896" t="s">
        <v>3311</v>
      </c>
      <c r="D5896" t="s">
        <v>4660</v>
      </c>
      <c r="E5896" t="s">
        <v>2285</v>
      </c>
      <c r="F5896" t="s">
        <v>1757</v>
      </c>
      <c r="G5896" s="9" t="s">
        <v>4620</v>
      </c>
      <c r="H5896" t="s">
        <v>4628</v>
      </c>
      <c r="I5896" t="s">
        <v>4629</v>
      </c>
      <c r="J5896" s="14">
        <f>VLOOKUP(Emissions!A1388,'County Activity'!A$2:J$3224,9,FALSE)</f>
        <v>109.5852819154327</v>
      </c>
      <c r="K5896" s="14" t="str">
        <f>VLOOKUP(Emissions!B695,'County Activity'!B$2:J$3224,9,FALSE)</f>
        <v>E6GAL</v>
      </c>
      <c r="L5896" s="20">
        <f>VLOOKUP($H5896,'Emission Factors'!$B$2:$F$3,3, FALSE)</f>
        <v>0.16900000000000001</v>
      </c>
      <c r="M5896" s="19" t="str">
        <f>VLOOKUP($H5896,'Emission Factors'!$B$2:$F$3,4, FALSE)</f>
        <v>LB</v>
      </c>
      <c r="N5896" s="19" t="str">
        <f>VLOOKUP($H5896,'Emission Factors'!$B$2:$F$3,5, FALSE)</f>
        <v>E6GAL</v>
      </c>
      <c r="O5896" s="42">
        <f>J5896*L5896/2000</f>
        <v>9.259956321854064E-3</v>
      </c>
      <c r="P5896" s="2" t="s">
        <v>2651</v>
      </c>
      <c r="Q5896" s="42">
        <f>IF(ISNA(VLOOKUP(CONCATENATE(A5896,H5896),'Point Emissions'!C$2:E$233,3,FALSE)),0,VLOOKUP(CONCATENATE(A5896,H5896),'Point Emissions'!C$2:E$233,3,FALSE))</f>
        <v>0</v>
      </c>
      <c r="R5896" s="2" t="s">
        <v>2651</v>
      </c>
      <c r="S5896" s="43">
        <f>IF(O5896-Q5896&gt;=0,O5896-Q5896,0)</f>
        <v>9.259956321854064E-3</v>
      </c>
      <c r="T5896" s="2" t="s">
        <v>2651</v>
      </c>
    </row>
    <row r="5897" spans="1:20">
      <c r="A5897" t="s">
        <v>4464</v>
      </c>
      <c r="B5897" t="s">
        <v>4409</v>
      </c>
      <c r="C5897" t="s">
        <v>2396</v>
      </c>
      <c r="D5897" t="s">
        <v>4465</v>
      </c>
      <c r="E5897" t="s">
        <v>2285</v>
      </c>
      <c r="F5897" t="s">
        <v>4410</v>
      </c>
      <c r="G5897" s="9" t="s">
        <v>4620</v>
      </c>
      <c r="H5897" t="s">
        <v>2274</v>
      </c>
      <c r="I5897" t="s">
        <v>4630</v>
      </c>
      <c r="J5897" s="14">
        <f>VLOOKUP(Emissions!A4565,'County Activity'!A$2:J$3224,9,FALSE)</f>
        <v>4896.1756056733884</v>
      </c>
      <c r="K5897" s="14" t="str">
        <f>VLOOKUP(Emissions!B5506,'County Activity'!B$2:J$3224,9,FALSE)</f>
        <v>E6GAL</v>
      </c>
      <c r="L5897" s="20">
        <f>VLOOKUP($H5897,'Emission Factors'!$B$2:$F$3,3, FALSE)</f>
        <v>0.85</v>
      </c>
      <c r="M5897" s="19" t="str">
        <f>VLOOKUP($H5897,'Emission Factors'!$B$2:$F$3,4, FALSE)</f>
        <v>LB</v>
      </c>
      <c r="N5897" s="19" t="str">
        <f>VLOOKUP($H5897,'Emission Factors'!$B$2:$F$3,5, FALSE)</f>
        <v>E6GAL</v>
      </c>
      <c r="O5897" s="42">
        <f>J5897*L5897/2000</f>
        <v>2.0808746324111898</v>
      </c>
      <c r="P5897" s="2" t="s">
        <v>2651</v>
      </c>
      <c r="Q5897" s="42">
        <f>IF(ISNA(VLOOKUP(CONCATENATE(A5897,H5897),'Point Emissions'!C$2:E$233,3,FALSE)),0,VLOOKUP(CONCATENATE(A5897,H5897),'Point Emissions'!C$2:E$233,3,FALSE))</f>
        <v>0</v>
      </c>
      <c r="R5897" s="2" t="s">
        <v>2651</v>
      </c>
      <c r="S5897" s="43">
        <f>IF(O5897-Q5897&gt;=0,O5897-Q5897,0)</f>
        <v>2.0808746324111898</v>
      </c>
      <c r="T5897" s="2" t="s">
        <v>2651</v>
      </c>
    </row>
    <row r="5898" spans="1:20">
      <c r="A5898" t="s">
        <v>4127</v>
      </c>
      <c r="B5898" t="s">
        <v>4110</v>
      </c>
      <c r="C5898" t="s">
        <v>2318</v>
      </c>
      <c r="D5898" t="s">
        <v>2612</v>
      </c>
      <c r="E5898" t="s">
        <v>2285</v>
      </c>
      <c r="F5898" t="s">
        <v>4111</v>
      </c>
      <c r="G5898" s="9" t="s">
        <v>4620</v>
      </c>
      <c r="H5898" t="s">
        <v>2274</v>
      </c>
      <c r="I5898" t="s">
        <v>4630</v>
      </c>
      <c r="J5898" s="14">
        <f>VLOOKUP(Emissions!A4111,'County Activity'!A$2:J$3224,9,FALSE)</f>
        <v>705.41922560875275</v>
      </c>
      <c r="K5898" s="14" t="str">
        <f>VLOOKUP(Emissions!B5279,'County Activity'!B$2:J$3224,9,FALSE)</f>
        <v>E6GAL</v>
      </c>
      <c r="L5898" s="20">
        <f>VLOOKUP($H5898,'Emission Factors'!$B$2:$F$3,3, FALSE)</f>
        <v>0.85</v>
      </c>
      <c r="M5898" s="19" t="str">
        <f>VLOOKUP($H5898,'Emission Factors'!$B$2:$F$3,4, FALSE)</f>
        <v>LB</v>
      </c>
      <c r="N5898" s="19" t="str">
        <f>VLOOKUP($H5898,'Emission Factors'!$B$2:$F$3,5, FALSE)</f>
        <v>E6GAL</v>
      </c>
      <c r="O5898" s="42">
        <f>J5898*L5898/2000</f>
        <v>0.29980317088371994</v>
      </c>
      <c r="P5898" s="2" t="s">
        <v>2651</v>
      </c>
      <c r="Q5898" s="42">
        <f>IF(ISNA(VLOOKUP(CONCATENATE(A5898,H5898),'Point Emissions'!C$2:E$233,3,FALSE)),0,VLOOKUP(CONCATENATE(A5898,H5898),'Point Emissions'!C$2:E$233,3,FALSE))</f>
        <v>0</v>
      </c>
      <c r="R5898" s="2" t="s">
        <v>2651</v>
      </c>
      <c r="S5898" s="43">
        <f>IF(O5898-Q5898&gt;=0,O5898-Q5898,0)</f>
        <v>0.29980317088371994</v>
      </c>
      <c r="T5898" s="2" t="s">
        <v>2651</v>
      </c>
    </row>
    <row r="5899" spans="1:20">
      <c r="A5899" t="s">
        <v>989</v>
      </c>
      <c r="B5899" t="s">
        <v>811</v>
      </c>
      <c r="C5899" t="s">
        <v>990</v>
      </c>
      <c r="D5899" t="s">
        <v>5570</v>
      </c>
      <c r="E5899" t="s">
        <v>2285</v>
      </c>
      <c r="F5899" t="s">
        <v>813</v>
      </c>
      <c r="G5899" s="9" t="s">
        <v>4620</v>
      </c>
      <c r="H5899" t="s">
        <v>2274</v>
      </c>
      <c r="I5899" t="s">
        <v>4630</v>
      </c>
      <c r="J5899" s="14">
        <f>VLOOKUP(Emissions!A5861,'County Activity'!A$2:J$3224,9,FALSE)</f>
        <v>4059.8432788167434</v>
      </c>
      <c r="K5899" s="14" t="str">
        <f>VLOOKUP(Emissions!B6154,'County Activity'!B$2:J$3224,9,FALSE)</f>
        <v>E6GAL</v>
      </c>
      <c r="L5899" s="20">
        <f>VLOOKUP($H5899,'Emission Factors'!$B$2:$F$3,3, FALSE)</f>
        <v>0.85</v>
      </c>
      <c r="M5899" s="19" t="str">
        <f>VLOOKUP($H5899,'Emission Factors'!$B$2:$F$3,4, FALSE)</f>
        <v>LB</v>
      </c>
      <c r="N5899" s="19" t="str">
        <f>VLOOKUP($H5899,'Emission Factors'!$B$2:$F$3,5, FALSE)</f>
        <v>E6GAL</v>
      </c>
      <c r="O5899" s="42">
        <f>J5899*L5899/2000</f>
        <v>1.725433393497116</v>
      </c>
      <c r="P5899" s="2" t="s">
        <v>2651</v>
      </c>
      <c r="Q5899" s="42">
        <f>IF(ISNA(VLOOKUP(CONCATENATE(A5899,H5899),'Point Emissions'!C$2:E$233,3,FALSE)),0,VLOOKUP(CONCATENATE(A5899,H5899),'Point Emissions'!C$2:E$233,3,FALSE))</f>
        <v>0</v>
      </c>
      <c r="R5899" s="2" t="s">
        <v>2651</v>
      </c>
      <c r="S5899" s="43">
        <f>IF(O5899-Q5899&gt;=0,O5899-Q5899,0)</f>
        <v>1.725433393497116</v>
      </c>
      <c r="T5899" s="2" t="s">
        <v>2651</v>
      </c>
    </row>
    <row r="5900" spans="1:20">
      <c r="A5900" t="s">
        <v>1359</v>
      </c>
      <c r="B5900" t="s">
        <v>1335</v>
      </c>
      <c r="C5900" t="s">
        <v>2321</v>
      </c>
      <c r="D5900" t="s">
        <v>1360</v>
      </c>
      <c r="E5900" s="11" t="s">
        <v>1337</v>
      </c>
      <c r="F5900" t="s">
        <v>1338</v>
      </c>
      <c r="G5900" s="9" t="s">
        <v>4620</v>
      </c>
      <c r="H5900" t="s">
        <v>2274</v>
      </c>
      <c r="I5900" t="s">
        <v>4630</v>
      </c>
      <c r="J5900" s="14">
        <f>VLOOKUP(Emissions!A6311,'County Activity'!A$2:J$3224,9,FALSE)</f>
        <v>16293.781471191673</v>
      </c>
      <c r="K5900" s="14" t="str">
        <f>VLOOKUP(Emissions!B6379,'County Activity'!B$2:J$3224,9,FALSE)</f>
        <v>E6GAL</v>
      </c>
      <c r="L5900" s="20">
        <f>VLOOKUP($H5900,'Emission Factors'!$B$2:$F$3,3, FALSE)</f>
        <v>0.85</v>
      </c>
      <c r="M5900" s="19" t="str">
        <f>VLOOKUP($H5900,'Emission Factors'!$B$2:$F$3,4, FALSE)</f>
        <v>LB</v>
      </c>
      <c r="N5900" s="19" t="str">
        <f>VLOOKUP($H5900,'Emission Factors'!$B$2:$F$3,5, FALSE)</f>
        <v>E6GAL</v>
      </c>
      <c r="O5900" s="42">
        <f>J5900*L5900/2000</f>
        <v>6.9248571252564606</v>
      </c>
      <c r="P5900" s="2" t="s">
        <v>2651</v>
      </c>
      <c r="Q5900" s="42">
        <f>IF(ISNA(VLOOKUP(CONCATENATE(A5900,H5900),'Point Emissions'!C$2:E$233,3,FALSE)),0,VLOOKUP(CONCATENATE(A5900,H5900),'Point Emissions'!C$2:E$233,3,FALSE))</f>
        <v>0</v>
      </c>
      <c r="R5900" s="2" t="s">
        <v>2651</v>
      </c>
      <c r="S5900" s="43">
        <f>IF(O5900-Q5900&gt;=0,O5900-Q5900,0)</f>
        <v>6.9248571252564606</v>
      </c>
      <c r="T5900" s="2" t="s">
        <v>2651</v>
      </c>
    </row>
    <row r="5901" spans="1:20">
      <c r="A5901" t="s">
        <v>3747</v>
      </c>
      <c r="B5901" t="s">
        <v>3703</v>
      </c>
      <c r="C5901" t="s">
        <v>2348</v>
      </c>
      <c r="D5901" t="s">
        <v>3748</v>
      </c>
      <c r="E5901" t="s">
        <v>2285</v>
      </c>
      <c r="F5901" t="s">
        <v>3705</v>
      </c>
      <c r="G5901" s="9" t="s">
        <v>4620</v>
      </c>
      <c r="H5901" t="s">
        <v>2274</v>
      </c>
      <c r="I5901" t="s">
        <v>4630</v>
      </c>
      <c r="J5901" s="14">
        <f>VLOOKUP(Emissions!A3639,'County Activity'!A$2:J$3224,9,FALSE)</f>
        <v>2568.8493744623802</v>
      </c>
      <c r="K5901" s="14" t="str">
        <f>VLOOKUP(Emissions!B5043,'County Activity'!B$2:J$3224,9,FALSE)</f>
        <v>E6GAL</v>
      </c>
      <c r="L5901" s="20">
        <f>VLOOKUP($H5901,'Emission Factors'!$B$2:$F$3,3, FALSE)</f>
        <v>0.85</v>
      </c>
      <c r="M5901" s="19" t="str">
        <f>VLOOKUP($H5901,'Emission Factors'!$B$2:$F$3,4, FALSE)</f>
        <v>LB</v>
      </c>
      <c r="N5901" s="19" t="str">
        <f>VLOOKUP($H5901,'Emission Factors'!$B$2:$F$3,5, FALSE)</f>
        <v>E6GAL</v>
      </c>
      <c r="O5901" s="42">
        <f>J5901*L5901/2000</f>
        <v>1.0917609841465117</v>
      </c>
      <c r="P5901" s="2" t="s">
        <v>2651</v>
      </c>
      <c r="Q5901" s="42">
        <f>IF(ISNA(VLOOKUP(CONCATENATE(A5901,H5901),'Point Emissions'!C$2:E$233,3,FALSE)),0,VLOOKUP(CONCATENATE(A5901,H5901),'Point Emissions'!C$2:E$233,3,FALSE))</f>
        <v>0</v>
      </c>
      <c r="R5901" s="2" t="s">
        <v>2651</v>
      </c>
      <c r="S5901" s="43">
        <f>IF(O5901-Q5901&gt;=0,O5901-Q5901,0)</f>
        <v>1.0917609841465117</v>
      </c>
      <c r="T5901" s="2" t="s">
        <v>2651</v>
      </c>
    </row>
    <row r="5902" spans="1:20">
      <c r="A5902" t="s">
        <v>1902</v>
      </c>
      <c r="B5902" t="s">
        <v>1883</v>
      </c>
      <c r="C5902" t="s">
        <v>2315</v>
      </c>
      <c r="D5902" t="s">
        <v>1903</v>
      </c>
      <c r="E5902" t="s">
        <v>2285</v>
      </c>
      <c r="F5902" t="s">
        <v>1885</v>
      </c>
      <c r="G5902" s="9" t="s">
        <v>4620</v>
      </c>
      <c r="H5902" t="s">
        <v>4628</v>
      </c>
      <c r="I5902" t="s">
        <v>4629</v>
      </c>
      <c r="J5902" s="14">
        <f>VLOOKUP(Emissions!A2456,'County Activity'!A$2:J$3224,9,FALSE)</f>
        <v>238.70505300924469</v>
      </c>
      <c r="K5902" s="14" t="str">
        <f>VLOOKUP(Emissions!B1229,'County Activity'!B$2:J$3224,9,FALSE)</f>
        <v>E6GAL</v>
      </c>
      <c r="L5902" s="20">
        <f>VLOOKUP($H5902,'Emission Factors'!$B$2:$F$3,3, FALSE)</f>
        <v>0.16900000000000001</v>
      </c>
      <c r="M5902" s="19" t="str">
        <f>VLOOKUP($H5902,'Emission Factors'!$B$2:$F$3,4, FALSE)</f>
        <v>LB</v>
      </c>
      <c r="N5902" s="19" t="str">
        <f>VLOOKUP($H5902,'Emission Factors'!$B$2:$F$3,5, FALSE)</f>
        <v>E6GAL</v>
      </c>
      <c r="O5902" s="42">
        <f>J5902*L5902/2000</f>
        <v>2.017057697928118E-2</v>
      </c>
      <c r="P5902" s="2" t="s">
        <v>2651</v>
      </c>
      <c r="Q5902" s="42">
        <f>IF(ISNA(VLOOKUP(CONCATENATE(A5902,H5902),'Point Emissions'!C$2:E$233,3,FALSE)),0,VLOOKUP(CONCATENATE(A5902,H5902),'Point Emissions'!C$2:E$233,3,FALSE))</f>
        <v>0</v>
      </c>
      <c r="R5902" s="2" t="s">
        <v>2651</v>
      </c>
      <c r="S5902" s="43">
        <f>IF(O5902-Q5902&gt;=0,O5902-Q5902,0)</f>
        <v>2.017057697928118E-2</v>
      </c>
      <c r="T5902" s="2" t="s">
        <v>2651</v>
      </c>
    </row>
    <row r="5903" spans="1:20">
      <c r="A5903" t="s">
        <v>2565</v>
      </c>
      <c r="B5903" t="s">
        <v>2560</v>
      </c>
      <c r="C5903" t="s">
        <v>2291</v>
      </c>
      <c r="D5903" t="s">
        <v>2566</v>
      </c>
      <c r="E5903" t="s">
        <v>2285</v>
      </c>
      <c r="F5903" t="s">
        <v>2562</v>
      </c>
      <c r="G5903" s="9" t="s">
        <v>4620</v>
      </c>
      <c r="H5903" t="s">
        <v>2274</v>
      </c>
      <c r="I5903" t="s">
        <v>4630</v>
      </c>
      <c r="J5903" s="14">
        <f>VLOOKUP(Emissions!A199,'County Activity'!A$2:J$3224,9,FALSE)</f>
        <v>101.25910620005793</v>
      </c>
      <c r="K5903" s="14" t="str">
        <f>VLOOKUP(Emissions!B3323,'County Activity'!B$2:J$3224,9,FALSE)</f>
        <v>E6GAL</v>
      </c>
      <c r="L5903" s="20">
        <f>VLOOKUP($H5903,'Emission Factors'!$B$2:$F$3,3, FALSE)</f>
        <v>0.85</v>
      </c>
      <c r="M5903" s="19" t="str">
        <f>VLOOKUP($H5903,'Emission Factors'!$B$2:$F$3,4, FALSE)</f>
        <v>LB</v>
      </c>
      <c r="N5903" s="19" t="str">
        <f>VLOOKUP($H5903,'Emission Factors'!$B$2:$F$3,5, FALSE)</f>
        <v>E6GAL</v>
      </c>
      <c r="O5903" s="42">
        <f>J5903*L5903/2000</f>
        <v>4.303512013502462E-2</v>
      </c>
      <c r="P5903" s="2" t="s">
        <v>2651</v>
      </c>
      <c r="Q5903" s="42">
        <f>IF(ISNA(VLOOKUP(CONCATENATE(A5903,H5903),'Point Emissions'!C$2:E$233,3,FALSE)),0,VLOOKUP(CONCATENATE(A5903,H5903),'Point Emissions'!C$2:E$233,3,FALSE))</f>
        <v>0</v>
      </c>
      <c r="R5903" s="2" t="s">
        <v>2651</v>
      </c>
      <c r="S5903" s="43">
        <f>IF(O5903-Q5903&gt;=0,O5903-Q5903,0)</f>
        <v>4.303512013502462E-2</v>
      </c>
      <c r="T5903" s="2" t="s">
        <v>2651</v>
      </c>
    </row>
    <row r="5904" spans="1:20">
      <c r="A5904" t="s">
        <v>4426</v>
      </c>
      <c r="B5904" t="s">
        <v>4409</v>
      </c>
      <c r="C5904" t="s">
        <v>2315</v>
      </c>
      <c r="D5904" t="s">
        <v>4427</v>
      </c>
      <c r="E5904" t="s">
        <v>2285</v>
      </c>
      <c r="F5904" t="s">
        <v>4410</v>
      </c>
      <c r="G5904" s="9" t="s">
        <v>4620</v>
      </c>
      <c r="H5904" t="s">
        <v>2274</v>
      </c>
      <c r="I5904" t="s">
        <v>4630</v>
      </c>
      <c r="J5904" s="14">
        <f>VLOOKUP(Emissions!A4511,'County Activity'!A$2:J$3224,9,FALSE)</f>
        <v>932.33953760546683</v>
      </c>
      <c r="K5904" s="14" t="str">
        <f>VLOOKUP(Emissions!B5479,'County Activity'!B$2:J$3224,9,FALSE)</f>
        <v>E6GAL</v>
      </c>
      <c r="L5904" s="20">
        <f>VLOOKUP($H5904,'Emission Factors'!$B$2:$F$3,3, FALSE)</f>
        <v>0.85</v>
      </c>
      <c r="M5904" s="19" t="str">
        <f>VLOOKUP($H5904,'Emission Factors'!$B$2:$F$3,4, FALSE)</f>
        <v>LB</v>
      </c>
      <c r="N5904" s="19" t="str">
        <f>VLOOKUP($H5904,'Emission Factors'!$B$2:$F$3,5, FALSE)</f>
        <v>E6GAL</v>
      </c>
      <c r="O5904" s="42">
        <f>J5904*L5904/2000</f>
        <v>0.39624430348232342</v>
      </c>
      <c r="P5904" s="2" t="s">
        <v>2651</v>
      </c>
      <c r="Q5904" s="42">
        <f>IF(ISNA(VLOOKUP(CONCATENATE(A5904,H5904),'Point Emissions'!C$2:E$233,3,FALSE)),0,VLOOKUP(CONCATENATE(A5904,H5904),'Point Emissions'!C$2:E$233,3,FALSE))</f>
        <v>0</v>
      </c>
      <c r="R5904" s="2" t="s">
        <v>2651</v>
      </c>
      <c r="S5904" s="43">
        <f>IF(O5904-Q5904&gt;=0,O5904-Q5904,0)</f>
        <v>0.39624430348232342</v>
      </c>
      <c r="T5904" s="2" t="s">
        <v>2651</v>
      </c>
    </row>
    <row r="5905" spans="1:20">
      <c r="A5905" t="s">
        <v>3989</v>
      </c>
      <c r="B5905" t="s">
        <v>3858</v>
      </c>
      <c r="C5905" t="s">
        <v>3264</v>
      </c>
      <c r="D5905" t="s">
        <v>5304</v>
      </c>
      <c r="E5905" t="s">
        <v>2285</v>
      </c>
      <c r="F5905" t="s">
        <v>3860</v>
      </c>
      <c r="G5905" s="9" t="s">
        <v>4620</v>
      </c>
      <c r="H5905" t="s">
        <v>2274</v>
      </c>
      <c r="I5905" t="s">
        <v>4630</v>
      </c>
      <c r="J5905" s="14">
        <f>VLOOKUP(Emissions!A3941,'County Activity'!A$2:J$3224,9,FALSE)</f>
        <v>631.06007171990552</v>
      </c>
      <c r="K5905" s="14" t="str">
        <f>VLOOKUP(Emissions!B5194,'County Activity'!B$2:J$3224,9,FALSE)</f>
        <v>E6GAL</v>
      </c>
      <c r="L5905" s="20">
        <f>VLOOKUP($H5905,'Emission Factors'!$B$2:$F$3,3, FALSE)</f>
        <v>0.85</v>
      </c>
      <c r="M5905" s="19" t="str">
        <f>VLOOKUP($H5905,'Emission Factors'!$B$2:$F$3,4, FALSE)</f>
        <v>LB</v>
      </c>
      <c r="N5905" s="19" t="str">
        <f>VLOOKUP($H5905,'Emission Factors'!$B$2:$F$3,5, FALSE)</f>
        <v>E6GAL</v>
      </c>
      <c r="O5905" s="42">
        <f>J5905*L5905/2000</f>
        <v>0.26820053048095988</v>
      </c>
      <c r="P5905" s="2" t="s">
        <v>2651</v>
      </c>
      <c r="Q5905" s="42">
        <f>IF(ISNA(VLOOKUP(CONCATENATE(A5905,H5905),'Point Emissions'!C$2:E$233,3,FALSE)),0,VLOOKUP(CONCATENATE(A5905,H5905),'Point Emissions'!C$2:E$233,3,FALSE))</f>
        <v>0</v>
      </c>
      <c r="R5905" s="2" t="s">
        <v>2651</v>
      </c>
      <c r="S5905" s="43">
        <f>IF(O5905-Q5905&gt;=0,O5905-Q5905,0)</f>
        <v>0.26820053048095988</v>
      </c>
      <c r="T5905" s="2" t="s">
        <v>2651</v>
      </c>
    </row>
    <row r="5906" spans="1:20">
      <c r="A5906" t="s">
        <v>3206</v>
      </c>
      <c r="B5906" t="s">
        <v>3123</v>
      </c>
      <c r="C5906" t="s">
        <v>2429</v>
      </c>
      <c r="D5906" t="s">
        <v>2891</v>
      </c>
      <c r="E5906" t="s">
        <v>2285</v>
      </c>
      <c r="F5906" t="s">
        <v>3125</v>
      </c>
      <c r="G5906" s="9" t="s">
        <v>4620</v>
      </c>
      <c r="H5906" t="s">
        <v>2274</v>
      </c>
      <c r="I5906" t="s">
        <v>4630</v>
      </c>
      <c r="J5906" s="14">
        <f>VLOOKUP(Emissions!A871,'County Activity'!A$2:J$3224,9,FALSE)</f>
        <v>340.06023046755695</v>
      </c>
      <c r="K5906" s="14" t="str">
        <f>VLOOKUP(Emissions!B3659,'County Activity'!B$2:J$3224,9,FALSE)</f>
        <v>E6GAL</v>
      </c>
      <c r="L5906" s="20">
        <f>VLOOKUP($H5906,'Emission Factors'!$B$2:$F$3,3, FALSE)</f>
        <v>0.85</v>
      </c>
      <c r="M5906" s="19" t="str">
        <f>VLOOKUP($H5906,'Emission Factors'!$B$2:$F$3,4, FALSE)</f>
        <v>LB</v>
      </c>
      <c r="N5906" s="19" t="str">
        <f>VLOOKUP($H5906,'Emission Factors'!$B$2:$F$3,5, FALSE)</f>
        <v>E6GAL</v>
      </c>
      <c r="O5906" s="42">
        <f>J5906*L5906/2000</f>
        <v>0.1445255979487117</v>
      </c>
      <c r="P5906" s="2" t="s">
        <v>2651</v>
      </c>
      <c r="Q5906" s="42">
        <f>IF(ISNA(VLOOKUP(CONCATENATE(A5906,H5906),'Point Emissions'!C$2:E$233,3,FALSE)),0,VLOOKUP(CONCATENATE(A5906,H5906),'Point Emissions'!C$2:E$233,3,FALSE))</f>
        <v>0</v>
      </c>
      <c r="R5906" s="2" t="s">
        <v>2651</v>
      </c>
      <c r="S5906" s="43">
        <f>IF(O5906-Q5906&gt;=0,O5906-Q5906,0)</f>
        <v>0.1445255979487117</v>
      </c>
      <c r="T5906" s="2" t="s">
        <v>2651</v>
      </c>
    </row>
    <row r="5907" spans="1:20">
      <c r="A5907" t="s">
        <v>5562</v>
      </c>
      <c r="B5907" t="s">
        <v>4519</v>
      </c>
      <c r="C5907" t="s">
        <v>2345</v>
      </c>
      <c r="D5907" t="s">
        <v>5563</v>
      </c>
      <c r="E5907" t="s">
        <v>2285</v>
      </c>
      <c r="F5907" t="s">
        <v>4521</v>
      </c>
      <c r="G5907" s="9" t="s">
        <v>4620</v>
      </c>
      <c r="H5907" t="s">
        <v>2274</v>
      </c>
      <c r="I5907" t="s">
        <v>4630</v>
      </c>
      <c r="J5907" s="14">
        <f>VLOOKUP(Emissions!A4675,'County Activity'!A$2:J$3224,9,FALSE)</f>
        <v>1059.7620498034526</v>
      </c>
      <c r="K5907" s="14" t="str">
        <f>VLOOKUP(Emissions!B5561,'County Activity'!B$2:J$3224,9,FALSE)</f>
        <v>E6GAL</v>
      </c>
      <c r="L5907" s="20">
        <f>VLOOKUP($H5907,'Emission Factors'!$B$2:$F$3,3, FALSE)</f>
        <v>0.85</v>
      </c>
      <c r="M5907" s="19" t="str">
        <f>VLOOKUP($H5907,'Emission Factors'!$B$2:$F$3,4, FALSE)</f>
        <v>LB</v>
      </c>
      <c r="N5907" s="19" t="str">
        <f>VLOOKUP($H5907,'Emission Factors'!$B$2:$F$3,5, FALSE)</f>
        <v>E6GAL</v>
      </c>
      <c r="O5907" s="42">
        <f>J5907*L5907/2000</f>
        <v>0.45039887116646732</v>
      </c>
      <c r="P5907" s="2" t="s">
        <v>2651</v>
      </c>
      <c r="Q5907" s="42">
        <f>IF(ISNA(VLOOKUP(CONCATENATE(A5907,H5907),'Point Emissions'!C$2:E$233,3,FALSE)),0,VLOOKUP(CONCATENATE(A5907,H5907),'Point Emissions'!C$2:E$233,3,FALSE))</f>
        <v>0</v>
      </c>
      <c r="R5907" s="2" t="s">
        <v>2651</v>
      </c>
      <c r="S5907" s="43">
        <f>IF(O5907-Q5907&gt;=0,O5907-Q5907,0)</f>
        <v>0.45039887116646732</v>
      </c>
      <c r="T5907" s="2" t="s">
        <v>2651</v>
      </c>
    </row>
    <row r="5908" spans="1:20">
      <c r="A5908" t="s">
        <v>3185</v>
      </c>
      <c r="B5908" t="s">
        <v>3123</v>
      </c>
      <c r="C5908" t="s">
        <v>2393</v>
      </c>
      <c r="D5908" t="s">
        <v>2618</v>
      </c>
      <c r="E5908" t="s">
        <v>2285</v>
      </c>
      <c r="F5908" t="s">
        <v>3125</v>
      </c>
      <c r="G5908" s="9" t="s">
        <v>4620</v>
      </c>
      <c r="H5908" t="s">
        <v>2274</v>
      </c>
      <c r="I5908" t="s">
        <v>4630</v>
      </c>
      <c r="J5908" s="14">
        <f>VLOOKUP(Emissions!A847,'County Activity'!A$2:J$3224,9,FALSE)</f>
        <v>333.04702861499129</v>
      </c>
      <c r="K5908" s="14" t="str">
        <f>VLOOKUP(Emissions!B3647,'County Activity'!B$2:J$3224,9,FALSE)</f>
        <v>E6GAL</v>
      </c>
      <c r="L5908" s="20">
        <f>VLOOKUP($H5908,'Emission Factors'!$B$2:$F$3,3, FALSE)</f>
        <v>0.85</v>
      </c>
      <c r="M5908" s="19" t="str">
        <f>VLOOKUP($H5908,'Emission Factors'!$B$2:$F$3,4, FALSE)</f>
        <v>LB</v>
      </c>
      <c r="N5908" s="19" t="str">
        <f>VLOOKUP($H5908,'Emission Factors'!$B$2:$F$3,5, FALSE)</f>
        <v>E6GAL</v>
      </c>
      <c r="O5908" s="42">
        <f>J5908*L5908/2000</f>
        <v>0.14154498716137129</v>
      </c>
      <c r="P5908" s="2" t="s">
        <v>2651</v>
      </c>
      <c r="Q5908" s="42">
        <f>IF(ISNA(VLOOKUP(CONCATENATE(A5908,H5908),'Point Emissions'!C$2:E$233,3,FALSE)),0,VLOOKUP(CONCATENATE(A5908,H5908),'Point Emissions'!C$2:E$233,3,FALSE))</f>
        <v>0</v>
      </c>
      <c r="R5908" s="2" t="s">
        <v>2651</v>
      </c>
      <c r="S5908" s="43">
        <f>IF(O5908-Q5908&gt;=0,O5908-Q5908,0)</f>
        <v>0.14154498716137129</v>
      </c>
      <c r="T5908" s="2" t="s">
        <v>2651</v>
      </c>
    </row>
    <row r="5909" spans="1:20">
      <c r="A5909" t="s">
        <v>3020</v>
      </c>
      <c r="B5909" t="s">
        <v>3004</v>
      </c>
      <c r="C5909" t="s">
        <v>2309</v>
      </c>
      <c r="D5909" t="s">
        <v>3021</v>
      </c>
      <c r="E5909" t="s">
        <v>2285</v>
      </c>
      <c r="F5909" t="s">
        <v>3006</v>
      </c>
      <c r="G5909" s="9" t="s">
        <v>4620</v>
      </c>
      <c r="H5909" t="s">
        <v>2274</v>
      </c>
      <c r="I5909" t="s">
        <v>4630</v>
      </c>
      <c r="J5909" s="14">
        <f>VLOOKUP(Emissions!A659,'County Activity'!A$2:J$3224,9,FALSE)</f>
        <v>271.62547083772654</v>
      </c>
      <c r="K5909" s="14" t="str">
        <f>VLOOKUP(Emissions!B3553,'County Activity'!B$2:J$3224,9,FALSE)</f>
        <v>E6GAL</v>
      </c>
      <c r="L5909" s="20">
        <f>VLOOKUP($H5909,'Emission Factors'!$B$2:$F$3,3, FALSE)</f>
        <v>0.85</v>
      </c>
      <c r="M5909" s="19" t="str">
        <f>VLOOKUP($H5909,'Emission Factors'!$B$2:$F$3,4, FALSE)</f>
        <v>LB</v>
      </c>
      <c r="N5909" s="19" t="str">
        <f>VLOOKUP($H5909,'Emission Factors'!$B$2:$F$3,5, FALSE)</f>
        <v>E6GAL</v>
      </c>
      <c r="O5909" s="42">
        <f>J5909*L5909/2000</f>
        <v>0.11544082510603378</v>
      </c>
      <c r="P5909" s="2" t="s">
        <v>2651</v>
      </c>
      <c r="Q5909" s="42">
        <f>IF(ISNA(VLOOKUP(CONCATENATE(A5909,H5909),'Point Emissions'!C$2:E$233,3,FALSE)),0,VLOOKUP(CONCATENATE(A5909,H5909),'Point Emissions'!C$2:E$233,3,FALSE))</f>
        <v>0</v>
      </c>
      <c r="R5909" s="2" t="s">
        <v>2651</v>
      </c>
      <c r="S5909" s="43">
        <f>IF(O5909-Q5909&gt;=0,O5909-Q5909,0)</f>
        <v>0.11544082510603378</v>
      </c>
      <c r="T5909" s="2" t="s">
        <v>2651</v>
      </c>
    </row>
    <row r="5910" spans="1:20">
      <c r="A5910" t="s">
        <v>942</v>
      </c>
      <c r="B5910" t="s">
        <v>811</v>
      </c>
      <c r="C5910" t="s">
        <v>3290</v>
      </c>
      <c r="D5910" t="s">
        <v>5127</v>
      </c>
      <c r="E5910" t="s">
        <v>2285</v>
      </c>
      <c r="F5910" t="s">
        <v>813</v>
      </c>
      <c r="G5910" s="9" t="s">
        <v>4620</v>
      </c>
      <c r="H5910" t="s">
        <v>2274</v>
      </c>
      <c r="I5910" t="s">
        <v>4630</v>
      </c>
      <c r="J5910" s="14">
        <f>VLOOKUP(Emissions!A5813,'County Activity'!A$2:J$3224,9,FALSE)</f>
        <v>3731.0233855649426</v>
      </c>
      <c r="K5910" s="14" t="str">
        <f>VLOOKUP(Emissions!B6130,'County Activity'!B$2:J$3224,9,FALSE)</f>
        <v>E6GAL</v>
      </c>
      <c r="L5910" s="20">
        <f>VLOOKUP($H5910,'Emission Factors'!$B$2:$F$3,3, FALSE)</f>
        <v>0.85</v>
      </c>
      <c r="M5910" s="19" t="str">
        <f>VLOOKUP($H5910,'Emission Factors'!$B$2:$F$3,4, FALSE)</f>
        <v>LB</v>
      </c>
      <c r="N5910" s="19" t="str">
        <f>VLOOKUP($H5910,'Emission Factors'!$B$2:$F$3,5, FALSE)</f>
        <v>E6GAL</v>
      </c>
      <c r="O5910" s="42">
        <f>J5910*L5910/2000</f>
        <v>1.5856849388651006</v>
      </c>
      <c r="P5910" s="2" t="s">
        <v>2651</v>
      </c>
      <c r="Q5910" s="42">
        <f>IF(ISNA(VLOOKUP(CONCATENATE(A5910,H5910),'Point Emissions'!C$2:E$233,3,FALSE)),0,VLOOKUP(CONCATENATE(A5910,H5910),'Point Emissions'!C$2:E$233,3,FALSE))</f>
        <v>0</v>
      </c>
      <c r="R5910" s="2" t="s">
        <v>2651</v>
      </c>
      <c r="S5910" s="43">
        <f>IF(O5910-Q5910&gt;=0,O5910-Q5910,0)</f>
        <v>1.5856849388651006</v>
      </c>
      <c r="T5910" s="2" t="s">
        <v>2651</v>
      </c>
    </row>
    <row r="5911" spans="1:20">
      <c r="A5911" t="s">
        <v>4571</v>
      </c>
      <c r="B5911" t="s">
        <v>1756</v>
      </c>
      <c r="C5911" t="s">
        <v>2429</v>
      </c>
      <c r="D5911" t="s">
        <v>2770</v>
      </c>
      <c r="E5911" t="s">
        <v>2285</v>
      </c>
      <c r="F5911" t="s">
        <v>1757</v>
      </c>
      <c r="G5911" s="9" t="s">
        <v>4620</v>
      </c>
      <c r="H5911" t="s">
        <v>4628</v>
      </c>
      <c r="I5911" t="s">
        <v>4629</v>
      </c>
      <c r="J5911" s="14">
        <f>VLOOKUP(Emissions!A1288,'County Activity'!A$2:J$3224,9,FALSE)</f>
        <v>101.09898743630072</v>
      </c>
      <c r="K5911" s="14" t="str">
        <f>VLOOKUP(Emissions!B645,'County Activity'!B$2:J$3224,9,FALSE)</f>
        <v>E6GAL</v>
      </c>
      <c r="L5911" s="20">
        <f>VLOOKUP($H5911,'Emission Factors'!$B$2:$F$3,3, FALSE)</f>
        <v>0.16900000000000001</v>
      </c>
      <c r="M5911" s="19" t="str">
        <f>VLOOKUP($H5911,'Emission Factors'!$B$2:$F$3,4, FALSE)</f>
        <v>LB</v>
      </c>
      <c r="N5911" s="19" t="str">
        <f>VLOOKUP($H5911,'Emission Factors'!$B$2:$F$3,5, FALSE)</f>
        <v>E6GAL</v>
      </c>
      <c r="O5911" s="42">
        <f>J5911*L5911/2000</f>
        <v>8.5428644383674108E-3</v>
      </c>
      <c r="P5911" s="2" t="s">
        <v>2651</v>
      </c>
      <c r="Q5911" s="42">
        <f>IF(ISNA(VLOOKUP(CONCATENATE(A5911,H5911),'Point Emissions'!C$2:E$233,3,FALSE)),0,VLOOKUP(CONCATENATE(A5911,H5911),'Point Emissions'!C$2:E$233,3,FALSE))</f>
        <v>0</v>
      </c>
      <c r="R5911" s="2" t="s">
        <v>2651</v>
      </c>
      <c r="S5911" s="43">
        <f>IF(O5911-Q5911&gt;=0,O5911-Q5911,0)</f>
        <v>8.5428644383674108E-3</v>
      </c>
      <c r="T5911" s="2" t="s">
        <v>2651</v>
      </c>
    </row>
    <row r="5912" spans="1:20">
      <c r="A5912" t="s">
        <v>3970</v>
      </c>
      <c r="B5912" t="s">
        <v>3858</v>
      </c>
      <c r="C5912" t="s">
        <v>2713</v>
      </c>
      <c r="D5912" t="s">
        <v>2795</v>
      </c>
      <c r="E5912" t="s">
        <v>2285</v>
      </c>
      <c r="F5912" t="s">
        <v>3860</v>
      </c>
      <c r="G5912" s="9" t="s">
        <v>4620</v>
      </c>
      <c r="H5912" t="s">
        <v>2274</v>
      </c>
      <c r="I5912" t="s">
        <v>4630</v>
      </c>
      <c r="J5912" s="14">
        <f>VLOOKUP(Emissions!A3917,'County Activity'!A$2:J$3224,9,FALSE)</f>
        <v>3117.1280453198096</v>
      </c>
      <c r="K5912" s="14" t="str">
        <f>VLOOKUP(Emissions!B5182,'County Activity'!B$2:J$3224,9,FALSE)</f>
        <v>E6GAL</v>
      </c>
      <c r="L5912" s="20">
        <f>VLOOKUP($H5912,'Emission Factors'!$B$2:$F$3,3, FALSE)</f>
        <v>0.85</v>
      </c>
      <c r="M5912" s="19" t="str">
        <f>VLOOKUP($H5912,'Emission Factors'!$B$2:$F$3,4, FALSE)</f>
        <v>LB</v>
      </c>
      <c r="N5912" s="19" t="str">
        <f>VLOOKUP($H5912,'Emission Factors'!$B$2:$F$3,5, FALSE)</f>
        <v>E6GAL</v>
      </c>
      <c r="O5912" s="42">
        <f>J5912*L5912/2000</f>
        <v>1.324779419260919</v>
      </c>
      <c r="P5912" s="2" t="s">
        <v>2651</v>
      </c>
      <c r="Q5912" s="42">
        <f>IF(ISNA(VLOOKUP(CONCATENATE(A5912,H5912),'Point Emissions'!C$2:E$233,3,FALSE)),0,VLOOKUP(CONCATENATE(A5912,H5912),'Point Emissions'!C$2:E$233,3,FALSE))</f>
        <v>0</v>
      </c>
      <c r="R5912" s="2" t="s">
        <v>2651</v>
      </c>
      <c r="S5912" s="43">
        <f>IF(O5912-Q5912&gt;=0,O5912-Q5912,0)</f>
        <v>1.324779419260919</v>
      </c>
      <c r="T5912" s="2" t="s">
        <v>2651</v>
      </c>
    </row>
    <row r="5913" spans="1:20">
      <c r="A5913" t="s">
        <v>2791</v>
      </c>
      <c r="B5913" t="s">
        <v>2736</v>
      </c>
      <c r="C5913" t="s">
        <v>2366</v>
      </c>
      <c r="D5913" t="s">
        <v>2792</v>
      </c>
      <c r="E5913" t="s">
        <v>2285</v>
      </c>
      <c r="F5913" t="s">
        <v>2738</v>
      </c>
      <c r="G5913" s="9" t="s">
        <v>4620</v>
      </c>
      <c r="H5913" t="s">
        <v>2274</v>
      </c>
      <c r="I5913" t="s">
        <v>4630</v>
      </c>
      <c r="J5913" s="14">
        <f>VLOOKUP(Emissions!A429,'County Activity'!A$2:J$3224,9,FALSE)</f>
        <v>189.48454503027915</v>
      </c>
      <c r="K5913" s="14" t="str">
        <f>VLOOKUP(Emissions!B3438,'County Activity'!B$2:J$3224,9,FALSE)</f>
        <v>E6GAL</v>
      </c>
      <c r="L5913" s="20">
        <f>VLOOKUP($H5913,'Emission Factors'!$B$2:$F$3,3, FALSE)</f>
        <v>0.85</v>
      </c>
      <c r="M5913" s="19" t="str">
        <f>VLOOKUP($H5913,'Emission Factors'!$B$2:$F$3,4, FALSE)</f>
        <v>LB</v>
      </c>
      <c r="N5913" s="19" t="str">
        <f>VLOOKUP($H5913,'Emission Factors'!$B$2:$F$3,5, FALSE)</f>
        <v>E6GAL</v>
      </c>
      <c r="O5913" s="42">
        <f>J5913*L5913/2000</f>
        <v>8.0530931637868633E-2</v>
      </c>
      <c r="P5913" s="2" t="s">
        <v>2651</v>
      </c>
      <c r="Q5913" s="42">
        <f>IF(ISNA(VLOOKUP(CONCATENATE(A5913,H5913),'Point Emissions'!C$2:E$233,3,FALSE)),0,VLOOKUP(CONCATENATE(A5913,H5913),'Point Emissions'!C$2:E$233,3,FALSE))</f>
        <v>9.7965499999999994E-3</v>
      </c>
      <c r="R5913" s="2" t="s">
        <v>2651</v>
      </c>
      <c r="S5913" s="43">
        <f>IF(O5913-Q5913&gt;=0,O5913-Q5913,0)</f>
        <v>7.0734381637868632E-2</v>
      </c>
      <c r="T5913" s="2" t="s">
        <v>2651</v>
      </c>
    </row>
    <row r="5914" spans="1:20">
      <c r="A5914" t="s">
        <v>2258</v>
      </c>
      <c r="B5914" t="s">
        <v>2206</v>
      </c>
      <c r="C5914" t="s">
        <v>2372</v>
      </c>
      <c r="D5914" t="s">
        <v>2391</v>
      </c>
      <c r="E5914" t="s">
        <v>2285</v>
      </c>
      <c r="F5914" t="s">
        <v>2207</v>
      </c>
      <c r="G5914" s="9" t="s">
        <v>4620</v>
      </c>
      <c r="H5914" t="s">
        <v>2274</v>
      </c>
      <c r="I5914" t="s">
        <v>4630</v>
      </c>
      <c r="J5914" s="14">
        <f>VLOOKUP(Emissions!A2863,'County Activity'!A$2:J$3224,9,FALSE)</f>
        <v>1524.8750347653884</v>
      </c>
      <c r="K5914" s="14" t="str">
        <f>VLOOKUP(Emissions!B4655,'County Activity'!B$2:J$3224,9,FALSE)</f>
        <v>E6GAL</v>
      </c>
      <c r="L5914" s="20">
        <f>VLOOKUP($H5914,'Emission Factors'!$B$2:$F$3,3, FALSE)</f>
        <v>0.85</v>
      </c>
      <c r="M5914" s="19" t="str">
        <f>VLOOKUP($H5914,'Emission Factors'!$B$2:$F$3,4, FALSE)</f>
        <v>LB</v>
      </c>
      <c r="N5914" s="19" t="str">
        <f>VLOOKUP($H5914,'Emission Factors'!$B$2:$F$3,5, FALSE)</f>
        <v>E6GAL</v>
      </c>
      <c r="O5914" s="42">
        <f>J5914*L5914/2000</f>
        <v>0.64807188977529007</v>
      </c>
      <c r="P5914" s="2" t="s">
        <v>2651</v>
      </c>
      <c r="Q5914" s="42">
        <f>IF(ISNA(VLOOKUP(CONCATENATE(A5914,H5914),'Point Emissions'!C$2:E$233,3,FALSE)),0,VLOOKUP(CONCATENATE(A5914,H5914),'Point Emissions'!C$2:E$233,3,FALSE))</f>
        <v>0</v>
      </c>
      <c r="R5914" s="2" t="s">
        <v>2651</v>
      </c>
      <c r="S5914" s="43">
        <f>IF(O5914-Q5914&gt;=0,O5914-Q5914,0)</f>
        <v>0.64807188977529007</v>
      </c>
      <c r="T5914" s="2" t="s">
        <v>2651</v>
      </c>
    </row>
    <row r="5915" spans="1:20">
      <c r="A5915" t="s">
        <v>2812</v>
      </c>
      <c r="B5915" t="s">
        <v>2736</v>
      </c>
      <c r="C5915" t="s">
        <v>2399</v>
      </c>
      <c r="D5915" t="s">
        <v>2813</v>
      </c>
      <c r="E5915" t="s">
        <v>2285</v>
      </c>
      <c r="F5915" t="s">
        <v>2738</v>
      </c>
      <c r="G5915" s="9" t="s">
        <v>4620</v>
      </c>
      <c r="H5915" t="s">
        <v>4628</v>
      </c>
      <c r="I5915" t="s">
        <v>4629</v>
      </c>
      <c r="J5915" s="14">
        <f>VLOOKUP(Emissions!A450,'County Activity'!A$2:J$3224,9,FALSE)</f>
        <v>196.97810317411646</v>
      </c>
      <c r="K5915" s="14" t="str">
        <f>VLOOKUP(Emissions!B226,'County Activity'!B$2:J$3224,9,FALSE)</f>
        <v>E6GAL</v>
      </c>
      <c r="L5915" s="20">
        <f>VLOOKUP($H5915,'Emission Factors'!$B$2:$F$3,3, FALSE)</f>
        <v>0.16900000000000001</v>
      </c>
      <c r="M5915" s="19" t="str">
        <f>VLOOKUP($H5915,'Emission Factors'!$B$2:$F$3,4, FALSE)</f>
        <v>LB</v>
      </c>
      <c r="N5915" s="19" t="str">
        <f>VLOOKUP($H5915,'Emission Factors'!$B$2:$F$3,5, FALSE)</f>
        <v>E6GAL</v>
      </c>
      <c r="O5915" s="42">
        <f>J5915*L5915/2000</f>
        <v>1.6644649718212844E-2</v>
      </c>
      <c r="P5915" s="2" t="s">
        <v>2651</v>
      </c>
      <c r="Q5915" s="42">
        <f>IF(ISNA(VLOOKUP(CONCATENATE(A5915,H5915),'Point Emissions'!C$2:E$233,3,FALSE)),0,VLOOKUP(CONCATENATE(A5915,H5915),'Point Emissions'!C$2:E$233,3,FALSE))</f>
        <v>0</v>
      </c>
      <c r="R5915" s="2" t="s">
        <v>2651</v>
      </c>
      <c r="S5915" s="43">
        <f>IF(O5915-Q5915&gt;=0,O5915-Q5915,0)</f>
        <v>1.6644649718212844E-2</v>
      </c>
      <c r="T5915" s="2" t="s">
        <v>2651</v>
      </c>
    </row>
    <row r="5916" spans="1:20">
      <c r="A5916" t="s">
        <v>4879</v>
      </c>
      <c r="B5916" t="s">
        <v>4808</v>
      </c>
      <c r="C5916" t="s">
        <v>2438</v>
      </c>
      <c r="D5916" t="s">
        <v>2658</v>
      </c>
      <c r="E5916" t="s">
        <v>2285</v>
      </c>
      <c r="F5916" t="s">
        <v>4810</v>
      </c>
      <c r="G5916" s="9" t="s">
        <v>4620</v>
      </c>
      <c r="H5916" t="s">
        <v>2274</v>
      </c>
      <c r="I5916" t="s">
        <v>4630</v>
      </c>
      <c r="J5916" s="14">
        <f>VLOOKUP(Emissions!A1683,'County Activity'!A$2:J$3224,9,FALSE)</f>
        <v>693.63448459622225</v>
      </c>
      <c r="K5916" s="14" t="str">
        <f>VLOOKUP(Emissions!B4065,'County Activity'!B$2:J$3224,9,FALSE)</f>
        <v>E6GAL</v>
      </c>
      <c r="L5916" s="20">
        <f>VLOOKUP($H5916,'Emission Factors'!$B$2:$F$3,3, FALSE)</f>
        <v>0.85</v>
      </c>
      <c r="M5916" s="19" t="str">
        <f>VLOOKUP($H5916,'Emission Factors'!$B$2:$F$3,4, FALSE)</f>
        <v>LB</v>
      </c>
      <c r="N5916" s="19" t="str">
        <f>VLOOKUP($H5916,'Emission Factors'!$B$2:$F$3,5, FALSE)</f>
        <v>E6GAL</v>
      </c>
      <c r="O5916" s="42">
        <f>J5916*L5916/2000</f>
        <v>0.29479465595339444</v>
      </c>
      <c r="P5916" s="2" t="s">
        <v>2651</v>
      </c>
      <c r="Q5916" s="42">
        <f>IF(ISNA(VLOOKUP(CONCATENATE(A5916,H5916),'Point Emissions'!C$2:E$233,3,FALSE)),0,VLOOKUP(CONCATENATE(A5916,H5916),'Point Emissions'!C$2:E$233,3,FALSE))</f>
        <v>0</v>
      </c>
      <c r="R5916" s="2" t="s">
        <v>2651</v>
      </c>
      <c r="S5916" s="43">
        <f>IF(O5916-Q5916&gt;=0,O5916-Q5916,0)</f>
        <v>0.29479465595339444</v>
      </c>
      <c r="T5916" s="2" t="s">
        <v>2651</v>
      </c>
    </row>
    <row r="5917" spans="1:20">
      <c r="A5917" t="s">
        <v>3984</v>
      </c>
      <c r="B5917" t="s">
        <v>3858</v>
      </c>
      <c r="C5917" t="s">
        <v>3255</v>
      </c>
      <c r="D5917" t="s">
        <v>2451</v>
      </c>
      <c r="E5917" t="s">
        <v>2285</v>
      </c>
      <c r="F5917" t="s">
        <v>3860</v>
      </c>
      <c r="G5917" s="9" t="s">
        <v>4620</v>
      </c>
      <c r="H5917" t="s">
        <v>2274</v>
      </c>
      <c r="I5917" t="s">
        <v>4630</v>
      </c>
      <c r="J5917" s="14">
        <f>VLOOKUP(Emissions!A3933,'County Activity'!A$2:J$3224,9,FALSE)</f>
        <v>3145.8853752906043</v>
      </c>
      <c r="K5917" s="14" t="str">
        <f>VLOOKUP(Emissions!B5190,'County Activity'!B$2:J$3224,9,FALSE)</f>
        <v>E6GAL</v>
      </c>
      <c r="L5917" s="20">
        <f>VLOOKUP($H5917,'Emission Factors'!$B$2:$F$3,3, FALSE)</f>
        <v>0.85</v>
      </c>
      <c r="M5917" s="19" t="str">
        <f>VLOOKUP($H5917,'Emission Factors'!$B$2:$F$3,4, FALSE)</f>
        <v>LB</v>
      </c>
      <c r="N5917" s="19" t="str">
        <f>VLOOKUP($H5917,'Emission Factors'!$B$2:$F$3,5, FALSE)</f>
        <v>E6GAL</v>
      </c>
      <c r="O5917" s="42">
        <f>J5917*L5917/2000</f>
        <v>1.3370012844985066</v>
      </c>
      <c r="P5917" s="2" t="s">
        <v>2651</v>
      </c>
      <c r="Q5917" s="42">
        <f>IF(ISNA(VLOOKUP(CONCATENATE(A5917,H5917),'Point Emissions'!C$2:E$233,3,FALSE)),0,VLOOKUP(CONCATENATE(A5917,H5917),'Point Emissions'!C$2:E$233,3,FALSE))</f>
        <v>0</v>
      </c>
      <c r="R5917" s="2" t="s">
        <v>2651</v>
      </c>
      <c r="S5917" s="43">
        <f>IF(O5917-Q5917&gt;=0,O5917-Q5917,0)</f>
        <v>1.3370012844985066</v>
      </c>
      <c r="T5917" s="2" t="s">
        <v>2651</v>
      </c>
    </row>
    <row r="5918" spans="1:20">
      <c r="A5918" t="s">
        <v>4742</v>
      </c>
      <c r="B5918" t="s">
        <v>4669</v>
      </c>
      <c r="C5918" t="s">
        <v>2441</v>
      </c>
      <c r="D5918" t="s">
        <v>2433</v>
      </c>
      <c r="E5918" t="s">
        <v>2285</v>
      </c>
      <c r="F5918" t="s">
        <v>4670</v>
      </c>
      <c r="G5918" s="9" t="s">
        <v>4620</v>
      </c>
      <c r="H5918" t="s">
        <v>2274</v>
      </c>
      <c r="I5918" t="s">
        <v>4630</v>
      </c>
      <c r="J5918" s="14">
        <f>VLOOKUP(Emissions!A1501,'County Activity'!A$2:J$3224,9,FALSE)</f>
        <v>602.23869424360828</v>
      </c>
      <c r="K5918" s="14" t="str">
        <f>VLOOKUP(Emissions!B3974,'County Activity'!B$2:J$3224,9,FALSE)</f>
        <v>E6GAL</v>
      </c>
      <c r="L5918" s="20">
        <f>VLOOKUP($H5918,'Emission Factors'!$B$2:$F$3,3, FALSE)</f>
        <v>0.85</v>
      </c>
      <c r="M5918" s="19" t="str">
        <f>VLOOKUP($H5918,'Emission Factors'!$B$2:$F$3,4, FALSE)</f>
        <v>LB</v>
      </c>
      <c r="N5918" s="19" t="str">
        <f>VLOOKUP($H5918,'Emission Factors'!$B$2:$F$3,5, FALSE)</f>
        <v>E6GAL</v>
      </c>
      <c r="O5918" s="42">
        <f>J5918*L5918/2000</f>
        <v>0.25595144505353351</v>
      </c>
      <c r="P5918" s="2" t="s">
        <v>2651</v>
      </c>
      <c r="Q5918" s="42">
        <f>IF(ISNA(VLOOKUP(CONCATENATE(A5918,H5918),'Point Emissions'!C$2:E$233,3,FALSE)),0,VLOOKUP(CONCATENATE(A5918,H5918),'Point Emissions'!C$2:E$233,3,FALSE))</f>
        <v>0</v>
      </c>
      <c r="R5918" s="2" t="s">
        <v>2651</v>
      </c>
      <c r="S5918" s="43">
        <f>IF(O5918-Q5918&gt;=0,O5918-Q5918,0)</f>
        <v>0.25595144505353351</v>
      </c>
      <c r="T5918" s="2" t="s">
        <v>2651</v>
      </c>
    </row>
    <row r="5919" spans="1:20">
      <c r="A5919" t="s">
        <v>3199</v>
      </c>
      <c r="B5919" t="s">
        <v>3123</v>
      </c>
      <c r="C5919" t="s">
        <v>2417</v>
      </c>
      <c r="D5919" t="s">
        <v>2358</v>
      </c>
      <c r="E5919" t="s">
        <v>2285</v>
      </c>
      <c r="F5919" t="s">
        <v>3125</v>
      </c>
      <c r="G5919" s="9" t="s">
        <v>4620</v>
      </c>
      <c r="H5919" t="s">
        <v>4628</v>
      </c>
      <c r="I5919" t="s">
        <v>4629</v>
      </c>
      <c r="J5919" s="14">
        <f>VLOOKUP(Emissions!A862,'County Activity'!A$2:J$3224,9,FALSE)</f>
        <v>338.13880530247042</v>
      </c>
      <c r="K5919" s="14" t="str">
        <f>VLOOKUP(Emissions!B432,'County Activity'!B$2:J$3224,9,FALSE)</f>
        <v>E6GAL</v>
      </c>
      <c r="L5919" s="20">
        <f>VLOOKUP($H5919,'Emission Factors'!$B$2:$F$3,3, FALSE)</f>
        <v>0.16900000000000001</v>
      </c>
      <c r="M5919" s="19" t="str">
        <f>VLOOKUP($H5919,'Emission Factors'!$B$2:$F$3,4, FALSE)</f>
        <v>LB</v>
      </c>
      <c r="N5919" s="19" t="str">
        <f>VLOOKUP($H5919,'Emission Factors'!$B$2:$F$3,5, FALSE)</f>
        <v>E6GAL</v>
      </c>
      <c r="O5919" s="42">
        <f>J5919*L5919/2000</f>
        <v>2.857272904805875E-2</v>
      </c>
      <c r="P5919" s="2" t="s">
        <v>2651</v>
      </c>
      <c r="Q5919" s="42">
        <f>IF(ISNA(VLOOKUP(CONCATENATE(A5919,H5919),'Point Emissions'!C$2:E$233,3,FALSE)),0,VLOOKUP(CONCATENATE(A5919,H5919),'Point Emissions'!C$2:E$233,3,FALSE))</f>
        <v>0</v>
      </c>
      <c r="R5919" s="2" t="s">
        <v>2651</v>
      </c>
      <c r="S5919" s="43">
        <f>IF(O5919-Q5919&gt;=0,O5919-Q5919,0)</f>
        <v>2.857272904805875E-2</v>
      </c>
      <c r="T5919" s="2" t="s">
        <v>2651</v>
      </c>
    </row>
    <row r="5920" spans="1:20">
      <c r="A5920" t="s">
        <v>3058</v>
      </c>
      <c r="B5920" t="s">
        <v>3004</v>
      </c>
      <c r="C5920" t="s">
        <v>2375</v>
      </c>
      <c r="D5920" t="s">
        <v>3059</v>
      </c>
      <c r="E5920" t="s">
        <v>2285</v>
      </c>
      <c r="F5920" t="s">
        <v>3006</v>
      </c>
      <c r="G5920" s="9" t="s">
        <v>4620</v>
      </c>
      <c r="H5920" t="s">
        <v>2274</v>
      </c>
      <c r="I5920" t="s">
        <v>4630</v>
      </c>
      <c r="J5920" s="14">
        <f>VLOOKUP(Emissions!A701,'County Activity'!A$2:J$3224,9,FALSE)</f>
        <v>286.32437335063815</v>
      </c>
      <c r="K5920" s="14" t="str">
        <f>VLOOKUP(Emissions!B3574,'County Activity'!B$2:J$3224,9,FALSE)</f>
        <v>E6GAL</v>
      </c>
      <c r="L5920" s="20">
        <f>VLOOKUP($H5920,'Emission Factors'!$B$2:$F$3,3, FALSE)</f>
        <v>0.85</v>
      </c>
      <c r="M5920" s="19" t="str">
        <f>VLOOKUP($H5920,'Emission Factors'!$B$2:$F$3,4, FALSE)</f>
        <v>LB</v>
      </c>
      <c r="N5920" s="19" t="str">
        <f>VLOOKUP($H5920,'Emission Factors'!$B$2:$F$3,5, FALSE)</f>
        <v>E6GAL</v>
      </c>
      <c r="O5920" s="42">
        <f>J5920*L5920/2000</f>
        <v>0.12168785867402121</v>
      </c>
      <c r="P5920" s="2" t="s">
        <v>2651</v>
      </c>
      <c r="Q5920" s="42">
        <f>IF(ISNA(VLOOKUP(CONCATENATE(A5920,H5920),'Point Emissions'!C$2:E$233,3,FALSE)),0,VLOOKUP(CONCATENATE(A5920,H5920),'Point Emissions'!C$2:E$233,3,FALSE))</f>
        <v>0</v>
      </c>
      <c r="R5920" s="2" t="s">
        <v>2651</v>
      </c>
      <c r="S5920" s="43">
        <f>IF(O5920-Q5920&gt;=0,O5920-Q5920,0)</f>
        <v>0.12168785867402121</v>
      </c>
      <c r="T5920" s="2" t="s">
        <v>2651</v>
      </c>
    </row>
    <row r="5921" spans="1:20">
      <c r="A5921" t="s">
        <v>3699</v>
      </c>
      <c r="B5921" t="s">
        <v>3669</v>
      </c>
      <c r="C5921" t="s">
        <v>2339</v>
      </c>
      <c r="D5921" t="s">
        <v>2998</v>
      </c>
      <c r="E5921" t="s">
        <v>2285</v>
      </c>
      <c r="F5921" t="s">
        <v>3671</v>
      </c>
      <c r="G5921" s="9" t="s">
        <v>4620</v>
      </c>
      <c r="H5921" t="s">
        <v>2274</v>
      </c>
      <c r="I5921" t="s">
        <v>4630</v>
      </c>
      <c r="J5921" s="14">
        <f>VLOOKUP(Emissions!A3587,'County Activity'!A$2:J$3224,9,FALSE)</f>
        <v>495.69566883956247</v>
      </c>
      <c r="K5921" s="14" t="str">
        <f>VLOOKUP(Emissions!B5017,'County Activity'!B$2:J$3224,9,FALSE)</f>
        <v>E6GAL</v>
      </c>
      <c r="L5921" s="20">
        <f>VLOOKUP($H5921,'Emission Factors'!$B$2:$F$3,3, FALSE)</f>
        <v>0.85</v>
      </c>
      <c r="M5921" s="19" t="str">
        <f>VLOOKUP($H5921,'Emission Factors'!$B$2:$F$3,4, FALSE)</f>
        <v>LB</v>
      </c>
      <c r="N5921" s="19" t="str">
        <f>VLOOKUP($H5921,'Emission Factors'!$B$2:$F$3,5, FALSE)</f>
        <v>E6GAL</v>
      </c>
      <c r="O5921" s="42">
        <f>J5921*L5921/2000</f>
        <v>0.21067065925681405</v>
      </c>
      <c r="P5921" s="2" t="s">
        <v>2651</v>
      </c>
      <c r="Q5921" s="42">
        <f>IF(ISNA(VLOOKUP(CONCATENATE(A5921,H5921),'Point Emissions'!C$2:E$233,3,FALSE)),0,VLOOKUP(CONCATENATE(A5921,H5921),'Point Emissions'!C$2:E$233,3,FALSE))</f>
        <v>0</v>
      </c>
      <c r="R5921" s="2" t="s">
        <v>2651</v>
      </c>
      <c r="S5921" s="43">
        <f>IF(O5921-Q5921&gt;=0,O5921-Q5921,0)</f>
        <v>0.21067065925681405</v>
      </c>
      <c r="T5921" s="2" t="s">
        <v>2651</v>
      </c>
    </row>
    <row r="5922" spans="1:20">
      <c r="A5922" t="s">
        <v>3180</v>
      </c>
      <c r="B5922" t="s">
        <v>3123</v>
      </c>
      <c r="C5922" t="s">
        <v>2384</v>
      </c>
      <c r="D5922" t="s">
        <v>3181</v>
      </c>
      <c r="E5922" t="s">
        <v>2285</v>
      </c>
      <c r="F5922" t="s">
        <v>3125</v>
      </c>
      <c r="G5922" s="9" t="s">
        <v>4620</v>
      </c>
      <c r="H5922" t="s">
        <v>4628</v>
      </c>
      <c r="I5922" t="s">
        <v>4629</v>
      </c>
      <c r="J5922" s="14">
        <f>VLOOKUP(Emissions!A840,'County Activity'!A$2:J$3224,9,FALSE)</f>
        <v>330.83738967514182</v>
      </c>
      <c r="K5922" s="14" t="str">
        <f>VLOOKUP(Emissions!B421,'County Activity'!B$2:J$3224,9,FALSE)</f>
        <v>E6GAL</v>
      </c>
      <c r="L5922" s="20">
        <f>VLOOKUP($H5922,'Emission Factors'!$B$2:$F$3,3, FALSE)</f>
        <v>0.16900000000000001</v>
      </c>
      <c r="M5922" s="19" t="str">
        <f>VLOOKUP($H5922,'Emission Factors'!$B$2:$F$3,4, FALSE)</f>
        <v>LB</v>
      </c>
      <c r="N5922" s="19" t="str">
        <f>VLOOKUP($H5922,'Emission Factors'!$B$2:$F$3,5, FALSE)</f>
        <v>E6GAL</v>
      </c>
      <c r="O5922" s="42">
        <f>J5922*L5922/2000</f>
        <v>2.7955759427549486E-2</v>
      </c>
      <c r="P5922" s="2" t="s">
        <v>2651</v>
      </c>
      <c r="Q5922" s="42">
        <f>IF(ISNA(VLOOKUP(CONCATENATE(A5922,H5922),'Point Emissions'!C$2:E$233,3,FALSE)),0,VLOOKUP(CONCATENATE(A5922,H5922),'Point Emissions'!C$2:E$233,3,FALSE))</f>
        <v>0</v>
      </c>
      <c r="R5922" s="2" t="s">
        <v>2651</v>
      </c>
      <c r="S5922" s="43">
        <f>IF(O5922-Q5922&gt;=0,O5922-Q5922,0)</f>
        <v>2.7955759427549486E-2</v>
      </c>
      <c r="T5922" s="2" t="s">
        <v>2651</v>
      </c>
    </row>
    <row r="5923" spans="1:20">
      <c r="A5923" t="s">
        <v>4490</v>
      </c>
      <c r="B5923" t="s">
        <v>4409</v>
      </c>
      <c r="C5923" t="s">
        <v>2444</v>
      </c>
      <c r="D5923" t="s">
        <v>4491</v>
      </c>
      <c r="E5923" t="s">
        <v>2285</v>
      </c>
      <c r="F5923" t="s">
        <v>4410</v>
      </c>
      <c r="G5923" s="9" t="s">
        <v>4620</v>
      </c>
      <c r="H5923" t="s">
        <v>2274</v>
      </c>
      <c r="I5923" t="s">
        <v>4630</v>
      </c>
      <c r="J5923" s="14">
        <f>VLOOKUP(Emissions!A4597,'County Activity'!A$2:J$3224,9,FALSE)</f>
        <v>5029.2342983556282</v>
      </c>
      <c r="K5923" s="14" t="str">
        <f>VLOOKUP(Emissions!B5522,'County Activity'!B$2:J$3224,9,FALSE)</f>
        <v>E6GAL</v>
      </c>
      <c r="L5923" s="20">
        <f>VLOOKUP($H5923,'Emission Factors'!$B$2:$F$3,3, FALSE)</f>
        <v>0.85</v>
      </c>
      <c r="M5923" s="19" t="str">
        <f>VLOOKUP($H5923,'Emission Factors'!$B$2:$F$3,4, FALSE)</f>
        <v>LB</v>
      </c>
      <c r="N5923" s="19" t="str">
        <f>VLOOKUP($H5923,'Emission Factors'!$B$2:$F$3,5, FALSE)</f>
        <v>E6GAL</v>
      </c>
      <c r="O5923" s="42">
        <f>J5923*L5923/2000</f>
        <v>2.1374245768011417</v>
      </c>
      <c r="P5923" s="2" t="s">
        <v>2651</v>
      </c>
      <c r="Q5923" s="42">
        <f>IF(ISNA(VLOOKUP(CONCATENATE(A5923,H5923),'Point Emissions'!C$2:E$233,3,FALSE)),0,VLOOKUP(CONCATENATE(A5923,H5923),'Point Emissions'!C$2:E$233,3,FALSE))</f>
        <v>0</v>
      </c>
      <c r="R5923" s="2" t="s">
        <v>2651</v>
      </c>
      <c r="S5923" s="43">
        <f>IF(O5923-Q5923&gt;=0,O5923-Q5923,0)</f>
        <v>2.1374245768011417</v>
      </c>
      <c r="T5923" s="2" t="s">
        <v>2651</v>
      </c>
    </row>
    <row r="5924" spans="1:20">
      <c r="A5924" t="s">
        <v>4618</v>
      </c>
      <c r="B5924" t="s">
        <v>1756</v>
      </c>
      <c r="C5924" t="s">
        <v>3267</v>
      </c>
      <c r="D5924" t="s">
        <v>4619</v>
      </c>
      <c r="E5924" t="s">
        <v>2285</v>
      </c>
      <c r="F5924" t="s">
        <v>1757</v>
      </c>
      <c r="G5924" s="9" t="s">
        <v>4620</v>
      </c>
      <c r="H5924" t="s">
        <v>2274</v>
      </c>
      <c r="I5924" t="s">
        <v>4630</v>
      </c>
      <c r="J5924" s="14">
        <f>VLOOKUP(Emissions!A1353,'County Activity'!A$2:J$3224,9,FALSE)</f>
        <v>536.14166856463305</v>
      </c>
      <c r="K5924" s="14" t="str">
        <f>VLOOKUP(Emissions!B3900,'County Activity'!B$2:J$3224,9,FALSE)</f>
        <v>E6GAL</v>
      </c>
      <c r="L5924" s="20">
        <f>VLOOKUP($H5924,'Emission Factors'!$B$2:$F$3,3, FALSE)</f>
        <v>0.85</v>
      </c>
      <c r="M5924" s="19" t="str">
        <f>VLOOKUP($H5924,'Emission Factors'!$B$2:$F$3,4, FALSE)</f>
        <v>LB</v>
      </c>
      <c r="N5924" s="19" t="str">
        <f>VLOOKUP($H5924,'Emission Factors'!$B$2:$F$3,5, FALSE)</f>
        <v>E6GAL</v>
      </c>
      <c r="O5924" s="42">
        <f>J5924*L5924/2000</f>
        <v>0.22786020913996904</v>
      </c>
      <c r="P5924" s="2" t="s">
        <v>2651</v>
      </c>
      <c r="Q5924" s="42">
        <f>IF(ISNA(VLOOKUP(CONCATENATE(A5924,H5924),'Point Emissions'!C$2:E$233,3,FALSE)),0,VLOOKUP(CONCATENATE(A5924,H5924),'Point Emissions'!C$2:E$233,3,FALSE))</f>
        <v>0</v>
      </c>
      <c r="R5924" s="2" t="s">
        <v>2651</v>
      </c>
      <c r="S5924" s="43">
        <f>IF(O5924-Q5924&gt;=0,O5924-Q5924,0)</f>
        <v>0.22786020913996904</v>
      </c>
      <c r="T5924" s="2" t="s">
        <v>2651</v>
      </c>
    </row>
    <row r="5925" spans="1:20">
      <c r="A5925" t="s">
        <v>3661</v>
      </c>
      <c r="B5925" t="s">
        <v>3650</v>
      </c>
      <c r="C5925" t="s">
        <v>2303</v>
      </c>
      <c r="D5925" t="s">
        <v>3662</v>
      </c>
      <c r="E5925" t="s">
        <v>2285</v>
      </c>
      <c r="F5925" t="s">
        <v>3652</v>
      </c>
      <c r="G5925" s="9" t="s">
        <v>4620</v>
      </c>
      <c r="H5925" t="s">
        <v>2274</v>
      </c>
      <c r="I5925" t="s">
        <v>4630</v>
      </c>
      <c r="J5925" s="14">
        <f>VLOOKUP(Emissions!A3543,'County Activity'!A$2:J$3224,9,FALSE)</f>
        <v>481.15688509040803</v>
      </c>
      <c r="K5925" s="14" t="str">
        <f>VLOOKUP(Emissions!B4995,'County Activity'!B$2:J$3224,9,FALSE)</f>
        <v>E6GAL</v>
      </c>
      <c r="L5925" s="20">
        <f>VLOOKUP($H5925,'Emission Factors'!$B$2:$F$3,3, FALSE)</f>
        <v>0.85</v>
      </c>
      <c r="M5925" s="19" t="str">
        <f>VLOOKUP($H5925,'Emission Factors'!$B$2:$F$3,4, FALSE)</f>
        <v>LB</v>
      </c>
      <c r="N5925" s="19" t="str">
        <f>VLOOKUP($H5925,'Emission Factors'!$B$2:$F$3,5, FALSE)</f>
        <v>E6GAL</v>
      </c>
      <c r="O5925" s="42">
        <f>J5925*L5925/2000</f>
        <v>0.2044916761634234</v>
      </c>
      <c r="P5925" s="2" t="s">
        <v>2651</v>
      </c>
      <c r="Q5925" s="42">
        <f>IF(ISNA(VLOOKUP(CONCATENATE(A5925,H5925),'Point Emissions'!C$2:E$233,3,FALSE)),0,VLOOKUP(CONCATENATE(A5925,H5925),'Point Emissions'!C$2:E$233,3,FALSE))</f>
        <v>0</v>
      </c>
      <c r="R5925" s="2" t="s">
        <v>2651</v>
      </c>
      <c r="S5925" s="43">
        <f>IF(O5925-Q5925&gt;=0,O5925-Q5925,0)</f>
        <v>0.2044916761634234</v>
      </c>
      <c r="T5925" s="2" t="s">
        <v>2651</v>
      </c>
    </row>
    <row r="5926" spans="1:20">
      <c r="A5926" t="s">
        <v>392</v>
      </c>
      <c r="B5926" t="s">
        <v>232</v>
      </c>
      <c r="C5926" t="s">
        <v>3298</v>
      </c>
      <c r="D5926" t="s">
        <v>3724</v>
      </c>
      <c r="E5926" t="s">
        <v>2285</v>
      </c>
      <c r="F5926" t="s">
        <v>233</v>
      </c>
      <c r="G5926" s="9" t="s">
        <v>4620</v>
      </c>
      <c r="H5926" t="s">
        <v>2274</v>
      </c>
      <c r="I5926" t="s">
        <v>4630</v>
      </c>
      <c r="J5926" s="14">
        <f>VLOOKUP(Emissions!A5235,'County Activity'!A$2:J$3224,9,FALSE)</f>
        <v>1689.0928388747802</v>
      </c>
      <c r="K5926" s="14" t="str">
        <f>VLOOKUP(Emissions!B5841,'County Activity'!B$2:J$3224,9,FALSE)</f>
        <v>E6GAL</v>
      </c>
      <c r="L5926" s="20">
        <f>VLOOKUP($H5926,'Emission Factors'!$B$2:$F$3,3, FALSE)</f>
        <v>0.85</v>
      </c>
      <c r="M5926" s="19" t="str">
        <f>VLOOKUP($H5926,'Emission Factors'!$B$2:$F$3,4, FALSE)</f>
        <v>LB</v>
      </c>
      <c r="N5926" s="19" t="str">
        <f>VLOOKUP($H5926,'Emission Factors'!$B$2:$F$3,5, FALSE)</f>
        <v>E6GAL</v>
      </c>
      <c r="O5926" s="42">
        <f>J5926*L5926/2000</f>
        <v>0.71786445652178155</v>
      </c>
      <c r="P5926" s="2" t="s">
        <v>2651</v>
      </c>
      <c r="Q5926" s="42">
        <f>IF(ISNA(VLOOKUP(CONCATENATE(A5926,H5926),'Point Emissions'!C$2:E$233,3,FALSE)),0,VLOOKUP(CONCATENATE(A5926,H5926),'Point Emissions'!C$2:E$233,3,FALSE))</f>
        <v>0</v>
      </c>
      <c r="R5926" s="2" t="s">
        <v>2651</v>
      </c>
      <c r="S5926" s="43">
        <f>IF(O5926-Q5926&gt;=0,O5926-Q5926,0)</f>
        <v>0.71786445652178155</v>
      </c>
      <c r="T5926" s="2" t="s">
        <v>2651</v>
      </c>
    </row>
    <row r="5927" spans="1:20">
      <c r="A5927" t="s">
        <v>1724</v>
      </c>
      <c r="B5927" t="s">
        <v>3486</v>
      </c>
      <c r="C5927" t="s">
        <v>2366</v>
      </c>
      <c r="D5927" t="s">
        <v>1725</v>
      </c>
      <c r="E5927" t="s">
        <v>2285</v>
      </c>
      <c r="F5927" t="s">
        <v>3488</v>
      </c>
      <c r="G5927" s="9" t="s">
        <v>4620</v>
      </c>
      <c r="H5927" t="s">
        <v>2274</v>
      </c>
      <c r="I5927" t="s">
        <v>4630</v>
      </c>
      <c r="J5927" s="14">
        <f>VLOOKUP(Emissions!A1159,'County Activity'!A$2:J$3224,9,FALSE)</f>
        <v>454.48109904845734</v>
      </c>
      <c r="K5927" s="14" t="str">
        <f>VLOOKUP(Emissions!B3803,'County Activity'!B$2:J$3224,9,FALSE)</f>
        <v>E6GAL</v>
      </c>
      <c r="L5927" s="20">
        <f>VLOOKUP($H5927,'Emission Factors'!$B$2:$F$3,3, FALSE)</f>
        <v>0.85</v>
      </c>
      <c r="M5927" s="19" t="str">
        <f>VLOOKUP($H5927,'Emission Factors'!$B$2:$F$3,4, FALSE)</f>
        <v>LB</v>
      </c>
      <c r="N5927" s="19" t="str">
        <f>VLOOKUP($H5927,'Emission Factors'!$B$2:$F$3,5, FALSE)</f>
        <v>E6GAL</v>
      </c>
      <c r="O5927" s="42">
        <f>J5927*L5927/2000</f>
        <v>0.19315446709559436</v>
      </c>
      <c r="P5927" s="2" t="s">
        <v>2651</v>
      </c>
      <c r="Q5927" s="42">
        <f>IF(ISNA(VLOOKUP(CONCATENATE(A5927,H5927),'Point Emissions'!C$2:E$233,3,FALSE)),0,VLOOKUP(CONCATENATE(A5927,H5927),'Point Emissions'!C$2:E$233,3,FALSE))</f>
        <v>0</v>
      </c>
      <c r="R5927" s="2" t="s">
        <v>2651</v>
      </c>
      <c r="S5927" s="43">
        <f>IF(O5927-Q5927&gt;=0,O5927-Q5927,0)</f>
        <v>0.19315446709559436</v>
      </c>
      <c r="T5927" s="2" t="s">
        <v>2651</v>
      </c>
    </row>
    <row r="5928" spans="1:20">
      <c r="A5928" t="s">
        <v>4726</v>
      </c>
      <c r="B5928" t="s">
        <v>4669</v>
      </c>
      <c r="C5928" t="s">
        <v>2405</v>
      </c>
      <c r="D5928" t="s">
        <v>2658</v>
      </c>
      <c r="E5928" t="s">
        <v>2285</v>
      </c>
      <c r="F5928" t="s">
        <v>4670</v>
      </c>
      <c r="G5928" s="9" t="s">
        <v>4620</v>
      </c>
      <c r="H5928" t="s">
        <v>2274</v>
      </c>
      <c r="I5928" t="s">
        <v>4630</v>
      </c>
      <c r="J5928" s="14">
        <f>VLOOKUP(Emissions!A1477,'County Activity'!A$2:J$3224,9,FALSE)</f>
        <v>589.78145442329753</v>
      </c>
      <c r="K5928" s="14" t="str">
        <f>VLOOKUP(Emissions!B3962,'County Activity'!B$2:J$3224,9,FALSE)</f>
        <v>E6GAL</v>
      </c>
      <c r="L5928" s="20">
        <f>VLOOKUP($H5928,'Emission Factors'!$B$2:$F$3,3, FALSE)</f>
        <v>0.85</v>
      </c>
      <c r="M5928" s="19" t="str">
        <f>VLOOKUP($H5928,'Emission Factors'!$B$2:$F$3,4, FALSE)</f>
        <v>LB</v>
      </c>
      <c r="N5928" s="19" t="str">
        <f>VLOOKUP($H5928,'Emission Factors'!$B$2:$F$3,5, FALSE)</f>
        <v>E6GAL</v>
      </c>
      <c r="O5928" s="42">
        <f>J5928*L5928/2000</f>
        <v>0.25065711812990144</v>
      </c>
      <c r="P5928" s="2" t="s">
        <v>2651</v>
      </c>
      <c r="Q5928" s="42">
        <f>IF(ISNA(VLOOKUP(CONCATENATE(A5928,H5928),'Point Emissions'!C$2:E$233,3,FALSE)),0,VLOOKUP(CONCATENATE(A5928,H5928),'Point Emissions'!C$2:E$233,3,FALSE))</f>
        <v>0</v>
      </c>
      <c r="R5928" s="2" t="s">
        <v>2651</v>
      </c>
      <c r="S5928" s="43">
        <f>IF(O5928-Q5928&gt;=0,O5928-Q5928,0)</f>
        <v>0.25065711812990144</v>
      </c>
      <c r="T5928" s="2" t="s">
        <v>2651</v>
      </c>
    </row>
    <row r="5929" spans="1:20">
      <c r="A5929" t="s">
        <v>1391</v>
      </c>
      <c r="B5929" t="s">
        <v>2206</v>
      </c>
      <c r="C5929" t="s">
        <v>2465</v>
      </c>
      <c r="D5929" t="s">
        <v>1392</v>
      </c>
      <c r="E5929" t="s">
        <v>2285</v>
      </c>
      <c r="F5929" t="s">
        <v>2207</v>
      </c>
      <c r="G5929" s="9" t="s">
        <v>4620</v>
      </c>
      <c r="H5929" t="s">
        <v>2274</v>
      </c>
      <c r="I5929" t="s">
        <v>4630</v>
      </c>
      <c r="J5929" s="14">
        <f>VLOOKUP(Emissions!A2925,'County Activity'!A$2:J$3224,9,FALSE)</f>
        <v>315.94634464572152</v>
      </c>
      <c r="K5929" s="14" t="str">
        <f>VLOOKUP(Emissions!B4686,'County Activity'!B$2:J$3224,9,FALSE)</f>
        <v>E6GAL</v>
      </c>
      <c r="L5929" s="20">
        <f>VLOOKUP($H5929,'Emission Factors'!$B$2:$F$3,3, FALSE)</f>
        <v>0.85</v>
      </c>
      <c r="M5929" s="19" t="str">
        <f>VLOOKUP($H5929,'Emission Factors'!$B$2:$F$3,4, FALSE)</f>
        <v>LB</v>
      </c>
      <c r="N5929" s="19" t="str">
        <f>VLOOKUP($H5929,'Emission Factors'!$B$2:$F$3,5, FALSE)</f>
        <v>E6GAL</v>
      </c>
      <c r="O5929" s="42">
        <f>J5929*L5929/2000</f>
        <v>0.13427719647443162</v>
      </c>
      <c r="P5929" s="2" t="s">
        <v>2651</v>
      </c>
      <c r="Q5929" s="42">
        <f>IF(ISNA(VLOOKUP(CONCATENATE(A5929,H5929),'Point Emissions'!C$2:E$233,3,FALSE)),0,VLOOKUP(CONCATENATE(A5929,H5929),'Point Emissions'!C$2:E$233,3,FALSE))</f>
        <v>0</v>
      </c>
      <c r="R5929" s="2" t="s">
        <v>2651</v>
      </c>
      <c r="S5929" s="43">
        <f>IF(O5929-Q5929&gt;=0,O5929-Q5929,0)</f>
        <v>0.13427719647443162</v>
      </c>
      <c r="T5929" s="2" t="s">
        <v>2651</v>
      </c>
    </row>
    <row r="5930" spans="1:20">
      <c r="A5930" t="s">
        <v>3751</v>
      </c>
      <c r="B5930" t="s">
        <v>3703</v>
      </c>
      <c r="C5930" t="s">
        <v>2357</v>
      </c>
      <c r="D5930" t="s">
        <v>3752</v>
      </c>
      <c r="E5930" t="s">
        <v>2285</v>
      </c>
      <c r="F5930" t="s">
        <v>3705</v>
      </c>
      <c r="G5930" s="9" t="s">
        <v>4620</v>
      </c>
      <c r="H5930" t="s">
        <v>2274</v>
      </c>
      <c r="I5930" t="s">
        <v>4630</v>
      </c>
      <c r="J5930" s="14">
        <f>VLOOKUP(Emissions!A3645,'County Activity'!A$2:J$3224,9,FALSE)</f>
        <v>514.26944543539855</v>
      </c>
      <c r="K5930" s="14" t="str">
        <f>VLOOKUP(Emissions!B5046,'County Activity'!B$2:J$3224,9,FALSE)</f>
        <v>E6GAL</v>
      </c>
      <c r="L5930" s="20">
        <f>VLOOKUP($H5930,'Emission Factors'!$B$2:$F$3,3, FALSE)</f>
        <v>0.85</v>
      </c>
      <c r="M5930" s="19" t="str">
        <f>VLOOKUP($H5930,'Emission Factors'!$B$2:$F$3,4, FALSE)</f>
        <v>LB</v>
      </c>
      <c r="N5930" s="19" t="str">
        <f>VLOOKUP($H5930,'Emission Factors'!$B$2:$F$3,5, FALSE)</f>
        <v>E6GAL</v>
      </c>
      <c r="O5930" s="42">
        <f>J5930*L5930/2000</f>
        <v>0.21856451431004439</v>
      </c>
      <c r="P5930" s="2" t="s">
        <v>2651</v>
      </c>
      <c r="Q5930" s="42">
        <f>IF(ISNA(VLOOKUP(CONCATENATE(A5930,H5930),'Point Emissions'!C$2:E$233,3,FALSE)),0,VLOOKUP(CONCATENATE(A5930,H5930),'Point Emissions'!C$2:E$233,3,FALSE))</f>
        <v>0</v>
      </c>
      <c r="R5930" s="2" t="s">
        <v>2651</v>
      </c>
      <c r="S5930" s="43">
        <f>IF(O5930-Q5930&gt;=0,O5930-Q5930,0)</f>
        <v>0.21856451431004439</v>
      </c>
      <c r="T5930" s="2" t="s">
        <v>2651</v>
      </c>
    </row>
    <row r="5931" spans="1:20">
      <c r="A5931" t="s">
        <v>2927</v>
      </c>
      <c r="B5931" t="s">
        <v>2852</v>
      </c>
      <c r="C5931" t="s">
        <v>2399</v>
      </c>
      <c r="D5931" t="s">
        <v>2928</v>
      </c>
      <c r="E5931" t="s">
        <v>2285</v>
      </c>
      <c r="F5931" t="s">
        <v>2854</v>
      </c>
      <c r="G5931" s="9" t="s">
        <v>4620</v>
      </c>
      <c r="H5931" t="s">
        <v>2274</v>
      </c>
      <c r="I5931" t="s">
        <v>4630</v>
      </c>
      <c r="J5931" s="14">
        <f>VLOOKUP(Emissions!A569,'County Activity'!A$2:J$3224,9,FALSE)</f>
        <v>47.523249083139142</v>
      </c>
      <c r="K5931" s="14" t="str">
        <f>VLOOKUP(Emissions!B3508,'County Activity'!B$2:J$3224,9,FALSE)</f>
        <v>E6GAL</v>
      </c>
      <c r="L5931" s="20">
        <f>VLOOKUP($H5931,'Emission Factors'!$B$2:$F$3,3, FALSE)</f>
        <v>0.85</v>
      </c>
      <c r="M5931" s="19" t="str">
        <f>VLOOKUP($H5931,'Emission Factors'!$B$2:$F$3,4, FALSE)</f>
        <v>LB</v>
      </c>
      <c r="N5931" s="19" t="str">
        <f>VLOOKUP($H5931,'Emission Factors'!$B$2:$F$3,5, FALSE)</f>
        <v>E6GAL</v>
      </c>
      <c r="O5931" s="42">
        <f>J5931*L5931/2000</f>
        <v>2.0197380860334135E-2</v>
      </c>
      <c r="P5931" s="2" t="s">
        <v>2651</v>
      </c>
      <c r="Q5931" s="42">
        <f>IF(ISNA(VLOOKUP(CONCATENATE(A5931,H5931),'Point Emissions'!C$2:E$233,3,FALSE)),0,VLOOKUP(CONCATENATE(A5931,H5931),'Point Emissions'!C$2:E$233,3,FALSE))</f>
        <v>0</v>
      </c>
      <c r="R5931" s="2" t="s">
        <v>2651</v>
      </c>
      <c r="S5931" s="43">
        <f>IF(O5931-Q5931&gt;=0,O5931-Q5931,0)</f>
        <v>2.0197380860334135E-2</v>
      </c>
      <c r="T5931" s="2" t="s">
        <v>2651</v>
      </c>
    </row>
    <row r="5932" spans="1:20">
      <c r="A5932" t="s">
        <v>5558</v>
      </c>
      <c r="B5932" t="s">
        <v>4519</v>
      </c>
      <c r="C5932" t="s">
        <v>2336</v>
      </c>
      <c r="D5932" t="s">
        <v>1857</v>
      </c>
      <c r="E5932" t="s">
        <v>2285</v>
      </c>
      <c r="F5932" t="s">
        <v>4521</v>
      </c>
      <c r="G5932" s="9" t="s">
        <v>4620</v>
      </c>
      <c r="H5932" t="s">
        <v>2274</v>
      </c>
      <c r="I5932" t="s">
        <v>4630</v>
      </c>
      <c r="J5932" s="14">
        <f>VLOOKUP(Emissions!A4669,'County Activity'!A$2:J$3224,9,FALSE)</f>
        <v>5310.1786812440241</v>
      </c>
      <c r="K5932" s="14" t="str">
        <f>VLOOKUP(Emissions!B5558,'County Activity'!B$2:J$3224,9,FALSE)</f>
        <v>E6GAL</v>
      </c>
      <c r="L5932" s="20">
        <f>VLOOKUP($H5932,'Emission Factors'!$B$2:$F$3,3, FALSE)</f>
        <v>0.85</v>
      </c>
      <c r="M5932" s="19" t="str">
        <f>VLOOKUP($H5932,'Emission Factors'!$B$2:$F$3,4, FALSE)</f>
        <v>LB</v>
      </c>
      <c r="N5932" s="19" t="str">
        <f>VLOOKUP($H5932,'Emission Factors'!$B$2:$F$3,5, FALSE)</f>
        <v>E6GAL</v>
      </c>
      <c r="O5932" s="42">
        <f>J5932*L5932/2000</f>
        <v>2.25682593952871</v>
      </c>
      <c r="P5932" s="2" t="s">
        <v>2651</v>
      </c>
      <c r="Q5932" s="42">
        <f>IF(ISNA(VLOOKUP(CONCATENATE(A5932,H5932),'Point Emissions'!C$2:E$233,3,FALSE)),0,VLOOKUP(CONCATENATE(A5932,H5932),'Point Emissions'!C$2:E$233,3,FALSE))</f>
        <v>0</v>
      </c>
      <c r="R5932" s="2" t="s">
        <v>2651</v>
      </c>
      <c r="S5932" s="43">
        <f>IF(O5932-Q5932&gt;=0,O5932-Q5932,0)</f>
        <v>2.25682593952871</v>
      </c>
      <c r="T5932" s="2" t="s">
        <v>2651</v>
      </c>
    </row>
    <row r="5933" spans="1:20">
      <c r="A5933" t="s">
        <v>3339</v>
      </c>
      <c r="B5933" t="s">
        <v>3123</v>
      </c>
      <c r="C5933" t="s">
        <v>3340</v>
      </c>
      <c r="D5933" t="s">
        <v>3341</v>
      </c>
      <c r="E5933" t="s">
        <v>2285</v>
      </c>
      <c r="F5933" t="s">
        <v>3125</v>
      </c>
      <c r="G5933" s="9" t="s">
        <v>4620</v>
      </c>
      <c r="H5933" t="s">
        <v>2274</v>
      </c>
      <c r="I5933" t="s">
        <v>4630</v>
      </c>
      <c r="J5933" s="14">
        <f>VLOOKUP(Emissions!A995,'County Activity'!A$2:J$3224,9,FALSE)</f>
        <v>388.15990710022203</v>
      </c>
      <c r="K5933" s="14" t="str">
        <f>VLOOKUP(Emissions!B3721,'County Activity'!B$2:J$3224,9,FALSE)</f>
        <v>E6GAL</v>
      </c>
      <c r="L5933" s="20">
        <f>VLOOKUP($H5933,'Emission Factors'!$B$2:$F$3,3, FALSE)</f>
        <v>0.85</v>
      </c>
      <c r="M5933" s="19" t="str">
        <f>VLOOKUP($H5933,'Emission Factors'!$B$2:$F$3,4, FALSE)</f>
        <v>LB</v>
      </c>
      <c r="N5933" s="19" t="str">
        <f>VLOOKUP($H5933,'Emission Factors'!$B$2:$F$3,5, FALSE)</f>
        <v>E6GAL</v>
      </c>
      <c r="O5933" s="42">
        <f>J5933*L5933/2000</f>
        <v>0.16496796051759435</v>
      </c>
      <c r="P5933" s="2" t="s">
        <v>2651</v>
      </c>
      <c r="Q5933" s="42">
        <f>IF(ISNA(VLOOKUP(CONCATENATE(A5933,H5933),'Point Emissions'!C$2:E$233,3,FALSE)),0,VLOOKUP(CONCATENATE(A5933,H5933),'Point Emissions'!C$2:E$233,3,FALSE))</f>
        <v>0</v>
      </c>
      <c r="R5933" s="2" t="s">
        <v>2651</v>
      </c>
      <c r="S5933" s="43">
        <f>IF(O5933-Q5933&gt;=0,O5933-Q5933,0)</f>
        <v>0.16496796051759435</v>
      </c>
      <c r="T5933" s="2" t="s">
        <v>2651</v>
      </c>
    </row>
    <row r="5934" spans="1:20">
      <c r="A5934" t="s">
        <v>3803</v>
      </c>
      <c r="B5934" t="s">
        <v>3764</v>
      </c>
      <c r="C5934" t="s">
        <v>2366</v>
      </c>
      <c r="D5934" t="s">
        <v>2433</v>
      </c>
      <c r="E5934" t="s">
        <v>2285</v>
      </c>
      <c r="F5934" t="s">
        <v>3766</v>
      </c>
      <c r="G5934" s="9" t="s">
        <v>4620</v>
      </c>
      <c r="H5934" t="s">
        <v>4628</v>
      </c>
      <c r="I5934" t="s">
        <v>4629</v>
      </c>
      <c r="J5934" s="14">
        <f>VLOOKUP(Emissions!A3712,'County Activity'!A$2:J$3224,9,FALSE)</f>
        <v>2702.6446134579028</v>
      </c>
      <c r="K5934" s="14" t="str">
        <f>VLOOKUP(Emissions!B1857,'County Activity'!B$2:J$3224,9,FALSE)</f>
        <v>E6GAL</v>
      </c>
      <c r="L5934" s="20">
        <f>VLOOKUP($H5934,'Emission Factors'!$B$2:$F$3,3, FALSE)</f>
        <v>0.16900000000000001</v>
      </c>
      <c r="M5934" s="19" t="str">
        <f>VLOOKUP($H5934,'Emission Factors'!$B$2:$F$3,4, FALSE)</f>
        <v>LB</v>
      </c>
      <c r="N5934" s="19" t="str">
        <f>VLOOKUP($H5934,'Emission Factors'!$B$2:$F$3,5, FALSE)</f>
        <v>E6GAL</v>
      </c>
      <c r="O5934" s="42">
        <f>J5934*L5934/2000</f>
        <v>0.22837346983719281</v>
      </c>
      <c r="P5934" s="2" t="s">
        <v>2651</v>
      </c>
      <c r="Q5934" s="42">
        <f>IF(ISNA(VLOOKUP(CONCATENATE(A5934,H5934),'Point Emissions'!C$2:E$233,3,FALSE)),0,VLOOKUP(CONCATENATE(A5934,H5934),'Point Emissions'!C$2:E$233,3,FALSE))</f>
        <v>0</v>
      </c>
      <c r="R5934" s="2" t="s">
        <v>2651</v>
      </c>
      <c r="S5934" s="43">
        <f>IF(O5934-Q5934&gt;=0,O5934-Q5934,0)</f>
        <v>0.22837346983719281</v>
      </c>
      <c r="T5934" s="2" t="s">
        <v>2651</v>
      </c>
    </row>
    <row r="5935" spans="1:20">
      <c r="A5935" t="s">
        <v>3256</v>
      </c>
      <c r="B5935" t="s">
        <v>3123</v>
      </c>
      <c r="C5935" t="s">
        <v>3257</v>
      </c>
      <c r="D5935" t="s">
        <v>2388</v>
      </c>
      <c r="E5935" t="s">
        <v>2285</v>
      </c>
      <c r="F5935" t="s">
        <v>3125</v>
      </c>
      <c r="G5935" s="9" t="s">
        <v>4620</v>
      </c>
      <c r="H5935" t="s">
        <v>2274</v>
      </c>
      <c r="I5935" t="s">
        <v>4630</v>
      </c>
      <c r="J5935" s="14">
        <f>VLOOKUP(Emissions!A927,'County Activity'!A$2:J$3224,9,FALSE)</f>
        <v>361.25995478901115</v>
      </c>
      <c r="K5935" s="14" t="str">
        <f>VLOOKUP(Emissions!B3687,'County Activity'!B$2:J$3224,9,FALSE)</f>
        <v>E6GAL</v>
      </c>
      <c r="L5935" s="20">
        <f>VLOOKUP($H5935,'Emission Factors'!$B$2:$F$3,3, FALSE)</f>
        <v>0.85</v>
      </c>
      <c r="M5935" s="19" t="str">
        <f>VLOOKUP($H5935,'Emission Factors'!$B$2:$F$3,4, FALSE)</f>
        <v>LB</v>
      </c>
      <c r="N5935" s="19" t="str">
        <f>VLOOKUP($H5935,'Emission Factors'!$B$2:$F$3,5, FALSE)</f>
        <v>E6GAL</v>
      </c>
      <c r="O5935" s="42">
        <f>J5935*L5935/2000</f>
        <v>0.15353548078532972</v>
      </c>
      <c r="P5935" s="2" t="s">
        <v>2651</v>
      </c>
      <c r="Q5935" s="42">
        <f>IF(ISNA(VLOOKUP(CONCATENATE(A5935,H5935),'Point Emissions'!C$2:E$233,3,FALSE)),0,VLOOKUP(CONCATENATE(A5935,H5935),'Point Emissions'!C$2:E$233,3,FALSE))</f>
        <v>0</v>
      </c>
      <c r="R5935" s="2" t="s">
        <v>2651</v>
      </c>
      <c r="S5935" s="43">
        <f>IF(O5935-Q5935&gt;=0,O5935-Q5935,0)</f>
        <v>0.15353548078532972</v>
      </c>
      <c r="T5935" s="2" t="s">
        <v>2651</v>
      </c>
    </row>
    <row r="5936" spans="1:20">
      <c r="A5936" t="s">
        <v>1875</v>
      </c>
      <c r="B5936" t="s">
        <v>1840</v>
      </c>
      <c r="C5936" t="s">
        <v>2348</v>
      </c>
      <c r="D5936" t="s">
        <v>2478</v>
      </c>
      <c r="E5936" t="s">
        <v>2285</v>
      </c>
      <c r="F5936" t="s">
        <v>1842</v>
      </c>
      <c r="G5936" s="9" t="s">
        <v>4620</v>
      </c>
      <c r="H5936" t="s">
        <v>2274</v>
      </c>
      <c r="I5936" t="s">
        <v>4630</v>
      </c>
      <c r="J5936" s="14">
        <f>VLOOKUP(Emissions!A2429,'County Activity'!A$2:J$3224,9,FALSE)</f>
        <v>1176.6807710989651</v>
      </c>
      <c r="K5936" s="14" t="str">
        <f>VLOOKUP(Emissions!B4438,'County Activity'!B$2:J$3224,9,FALSE)</f>
        <v>E6GAL</v>
      </c>
      <c r="L5936" s="20">
        <f>VLOOKUP($H5936,'Emission Factors'!$B$2:$F$3,3, FALSE)</f>
        <v>0.85</v>
      </c>
      <c r="M5936" s="19" t="str">
        <f>VLOOKUP($H5936,'Emission Factors'!$B$2:$F$3,4, FALSE)</f>
        <v>LB</v>
      </c>
      <c r="N5936" s="19" t="str">
        <f>VLOOKUP($H5936,'Emission Factors'!$B$2:$F$3,5, FALSE)</f>
        <v>E6GAL</v>
      </c>
      <c r="O5936" s="42">
        <f>J5936*L5936/2000</f>
        <v>0.50008932771706016</v>
      </c>
      <c r="P5936" s="2" t="s">
        <v>2651</v>
      </c>
      <c r="Q5936" s="42">
        <f>IF(ISNA(VLOOKUP(CONCATENATE(A5936,H5936),'Point Emissions'!C$2:E$233,3,FALSE)),0,VLOOKUP(CONCATENATE(A5936,H5936),'Point Emissions'!C$2:E$233,3,FALSE))</f>
        <v>0</v>
      </c>
      <c r="R5936" s="2" t="s">
        <v>2651</v>
      </c>
      <c r="S5936" s="43">
        <f>IF(O5936-Q5936&gt;=0,O5936-Q5936,0)</f>
        <v>0.50008932771706016</v>
      </c>
      <c r="T5936" s="2" t="s">
        <v>2651</v>
      </c>
    </row>
    <row r="5937" spans="1:20">
      <c r="A5937" t="s">
        <v>336</v>
      </c>
      <c r="B5937" t="s">
        <v>232</v>
      </c>
      <c r="C5937" t="s">
        <v>2465</v>
      </c>
      <c r="D5937" t="s">
        <v>337</v>
      </c>
      <c r="E5937" t="s">
        <v>2285</v>
      </c>
      <c r="F5937" t="s">
        <v>233</v>
      </c>
      <c r="G5937" s="9" t="s">
        <v>4620</v>
      </c>
      <c r="H5937" t="s">
        <v>4628</v>
      </c>
      <c r="I5937" t="s">
        <v>4629</v>
      </c>
      <c r="J5937" s="14">
        <f>VLOOKUP(Emissions!A5168,'County Activity'!A$2:J$3224,9,FALSE)</f>
        <v>1568.3312672490945</v>
      </c>
      <c r="K5937" s="14" t="str">
        <f>VLOOKUP(Emissions!B2585,'County Activity'!B$2:J$3224,9,FALSE)</f>
        <v>E6GAL</v>
      </c>
      <c r="L5937" s="20">
        <f>VLOOKUP($H5937,'Emission Factors'!$B$2:$F$3,3, FALSE)</f>
        <v>0.16900000000000001</v>
      </c>
      <c r="M5937" s="19" t="str">
        <f>VLOOKUP($H5937,'Emission Factors'!$B$2:$F$3,4, FALSE)</f>
        <v>LB</v>
      </c>
      <c r="N5937" s="19" t="str">
        <f>VLOOKUP($H5937,'Emission Factors'!$B$2:$F$3,5, FALSE)</f>
        <v>E6GAL</v>
      </c>
      <c r="O5937" s="42">
        <f>J5937*L5937/2000</f>
        <v>0.13252399208254848</v>
      </c>
      <c r="P5937" s="2" t="s">
        <v>2651</v>
      </c>
      <c r="Q5937" s="42">
        <f>IF(ISNA(VLOOKUP(CONCATENATE(A5937,H5937),'Point Emissions'!C$2:E$233,3,FALSE)),0,VLOOKUP(CONCATENATE(A5937,H5937),'Point Emissions'!C$2:E$233,3,FALSE))</f>
        <v>0</v>
      </c>
      <c r="R5937" s="2" t="s">
        <v>2651</v>
      </c>
      <c r="S5937" s="43">
        <f>IF(O5937-Q5937&gt;=0,O5937-Q5937,0)</f>
        <v>0.13252399208254848</v>
      </c>
      <c r="T5937" s="2" t="s">
        <v>2651</v>
      </c>
    </row>
    <row r="5938" spans="1:20">
      <c r="A5938" t="s">
        <v>2796</v>
      </c>
      <c r="B5938" t="s">
        <v>2736</v>
      </c>
      <c r="C5938" t="s">
        <v>2375</v>
      </c>
      <c r="D5938" t="s">
        <v>2797</v>
      </c>
      <c r="E5938" t="s">
        <v>2285</v>
      </c>
      <c r="F5938" t="s">
        <v>2738</v>
      </c>
      <c r="G5938" s="9" t="s">
        <v>4620</v>
      </c>
      <c r="H5938" t="s">
        <v>2274</v>
      </c>
      <c r="I5938" t="s">
        <v>4630</v>
      </c>
      <c r="J5938" s="14">
        <f>VLOOKUP(Emissions!A435,'County Activity'!A$2:J$3224,9,FALSE)</f>
        <v>191.79025522838296</v>
      </c>
      <c r="K5938" s="14" t="str">
        <f>VLOOKUP(Emissions!B3441,'County Activity'!B$2:J$3224,9,FALSE)</f>
        <v>E6GAL</v>
      </c>
      <c r="L5938" s="20">
        <f>VLOOKUP($H5938,'Emission Factors'!$B$2:$F$3,3, FALSE)</f>
        <v>0.85</v>
      </c>
      <c r="M5938" s="19" t="str">
        <f>VLOOKUP($H5938,'Emission Factors'!$B$2:$F$3,4, FALSE)</f>
        <v>LB</v>
      </c>
      <c r="N5938" s="19" t="str">
        <f>VLOOKUP($H5938,'Emission Factors'!$B$2:$F$3,5, FALSE)</f>
        <v>E6GAL</v>
      </c>
      <c r="O5938" s="42">
        <f>J5938*L5938/2000</f>
        <v>8.1510858472062755E-2</v>
      </c>
      <c r="P5938" s="2" t="s">
        <v>2651</v>
      </c>
      <c r="Q5938" s="42">
        <f>IF(ISNA(VLOOKUP(CONCATENATE(A5938,H5938),'Point Emissions'!C$2:E$233,3,FALSE)),0,VLOOKUP(CONCATENATE(A5938,H5938),'Point Emissions'!C$2:E$233,3,FALSE))</f>
        <v>3.02</v>
      </c>
      <c r="R5938" s="2" t="s">
        <v>2651</v>
      </c>
      <c r="S5938" s="43">
        <f>IF(O5938-Q5938&gt;=0,O5938-Q5938,0)</f>
        <v>0</v>
      </c>
      <c r="T5938" s="2" t="s">
        <v>2651</v>
      </c>
    </row>
    <row r="5939" spans="1:20">
      <c r="A5939" t="s">
        <v>2010</v>
      </c>
      <c r="B5939" t="s">
        <v>1909</v>
      </c>
      <c r="C5939" t="s">
        <v>2456</v>
      </c>
      <c r="D5939" t="s">
        <v>2433</v>
      </c>
      <c r="E5939" t="s">
        <v>2285</v>
      </c>
      <c r="F5939" t="s">
        <v>1911</v>
      </c>
      <c r="G5939" s="9" t="s">
        <v>4620</v>
      </c>
      <c r="H5939" t="s">
        <v>2274</v>
      </c>
      <c r="I5939" t="s">
        <v>4630</v>
      </c>
      <c r="J5939" s="14">
        <f>VLOOKUP(Emissions!A2579,'County Activity'!A$2:J$3224,9,FALSE)</f>
        <v>1288.219501932236</v>
      </c>
      <c r="K5939" s="14" t="str">
        <f>VLOOKUP(Emissions!B4513,'County Activity'!B$2:J$3224,9,FALSE)</f>
        <v>E6GAL</v>
      </c>
      <c r="L5939" s="20">
        <f>VLOOKUP($H5939,'Emission Factors'!$B$2:$F$3,3, FALSE)</f>
        <v>0.85</v>
      </c>
      <c r="M5939" s="19" t="str">
        <f>VLOOKUP($H5939,'Emission Factors'!$B$2:$F$3,4, FALSE)</f>
        <v>LB</v>
      </c>
      <c r="N5939" s="19" t="str">
        <f>VLOOKUP($H5939,'Emission Factors'!$B$2:$F$3,5, FALSE)</f>
        <v>E6GAL</v>
      </c>
      <c r="O5939" s="42">
        <f>J5939*L5939/2000</f>
        <v>0.54749328832120026</v>
      </c>
      <c r="P5939" s="2" t="s">
        <v>2651</v>
      </c>
      <c r="Q5939" s="42">
        <f>IF(ISNA(VLOOKUP(CONCATENATE(A5939,H5939),'Point Emissions'!C$2:E$233,3,FALSE)),0,VLOOKUP(CONCATENATE(A5939,H5939),'Point Emissions'!C$2:E$233,3,FALSE))</f>
        <v>0</v>
      </c>
      <c r="R5939" s="2" t="s">
        <v>2651</v>
      </c>
      <c r="S5939" s="43">
        <f>IF(O5939-Q5939&gt;=0,O5939-Q5939,0)</f>
        <v>0.54749328832120026</v>
      </c>
      <c r="T5939" s="2" t="s">
        <v>2651</v>
      </c>
    </row>
    <row r="5940" spans="1:20">
      <c r="A5940" t="s">
        <v>2767</v>
      </c>
      <c r="B5940" t="s">
        <v>2736</v>
      </c>
      <c r="C5940" t="s">
        <v>2330</v>
      </c>
      <c r="D5940" t="s">
        <v>2768</v>
      </c>
      <c r="E5940" t="s">
        <v>2285</v>
      </c>
      <c r="F5940" t="s">
        <v>2738</v>
      </c>
      <c r="G5940" s="9" t="s">
        <v>4620</v>
      </c>
      <c r="H5940" t="s">
        <v>2274</v>
      </c>
      <c r="I5940" t="s">
        <v>4630</v>
      </c>
      <c r="J5940" s="14">
        <f>VLOOKUP(Emissions!A405,'County Activity'!A$2:J$3224,9,FALSE)</f>
        <v>182.98372322173654</v>
      </c>
      <c r="K5940" s="14" t="str">
        <f>VLOOKUP(Emissions!B3426,'County Activity'!B$2:J$3224,9,FALSE)</f>
        <v>E6GAL</v>
      </c>
      <c r="L5940" s="20">
        <f>VLOOKUP($H5940,'Emission Factors'!$B$2:$F$3,3, FALSE)</f>
        <v>0.85</v>
      </c>
      <c r="M5940" s="19" t="str">
        <f>VLOOKUP($H5940,'Emission Factors'!$B$2:$F$3,4, FALSE)</f>
        <v>LB</v>
      </c>
      <c r="N5940" s="19" t="str">
        <f>VLOOKUP($H5940,'Emission Factors'!$B$2:$F$3,5, FALSE)</f>
        <v>E6GAL</v>
      </c>
      <c r="O5940" s="42">
        <f>J5940*L5940/2000</f>
        <v>7.7768082369238031E-2</v>
      </c>
      <c r="P5940" s="2" t="s">
        <v>2651</v>
      </c>
      <c r="Q5940" s="42">
        <f>IF(ISNA(VLOOKUP(CONCATENATE(A5940,H5940),'Point Emissions'!C$2:E$233,3,FALSE)),0,VLOOKUP(CONCATENATE(A5940,H5940),'Point Emissions'!C$2:E$233,3,FALSE))</f>
        <v>0</v>
      </c>
      <c r="R5940" s="2" t="s">
        <v>2651</v>
      </c>
      <c r="S5940" s="43">
        <f>IF(O5940-Q5940&gt;=0,O5940-Q5940,0)</f>
        <v>7.7768082369238031E-2</v>
      </c>
      <c r="T5940" s="2" t="s">
        <v>2651</v>
      </c>
    </row>
    <row r="5941" spans="1:20">
      <c r="A5941" t="s">
        <v>2147</v>
      </c>
      <c r="B5941" t="s">
        <v>2056</v>
      </c>
      <c r="C5941" t="s">
        <v>2447</v>
      </c>
      <c r="D5941" t="s">
        <v>2148</v>
      </c>
      <c r="E5941" t="s">
        <v>2285</v>
      </c>
      <c r="F5941" t="s">
        <v>2058</v>
      </c>
      <c r="G5941" s="9" t="s">
        <v>4620</v>
      </c>
      <c r="H5941" t="s">
        <v>2274</v>
      </c>
      <c r="I5941" t="s">
        <v>4630</v>
      </c>
      <c r="J5941" s="14">
        <f>VLOOKUP(Emissions!A2739,'County Activity'!A$2:J$3224,9,FALSE)</f>
        <v>282.16128549295075</v>
      </c>
      <c r="K5941" s="14" t="str">
        <f>VLOOKUP(Emissions!B4593,'County Activity'!B$2:J$3224,9,FALSE)</f>
        <v>E6GAL</v>
      </c>
      <c r="L5941" s="20">
        <f>VLOOKUP($H5941,'Emission Factors'!$B$2:$F$3,3, FALSE)</f>
        <v>0.85</v>
      </c>
      <c r="M5941" s="19" t="str">
        <f>VLOOKUP($H5941,'Emission Factors'!$B$2:$F$3,4, FALSE)</f>
        <v>LB</v>
      </c>
      <c r="N5941" s="19" t="str">
        <f>VLOOKUP($H5941,'Emission Factors'!$B$2:$F$3,5, FALSE)</f>
        <v>E6GAL</v>
      </c>
      <c r="O5941" s="42">
        <f>J5941*L5941/2000</f>
        <v>0.11991854633450408</v>
      </c>
      <c r="P5941" s="2" t="s">
        <v>2651</v>
      </c>
      <c r="Q5941" s="42">
        <f>IF(ISNA(VLOOKUP(CONCATENATE(A5941,H5941),'Point Emissions'!C$2:E$233,3,FALSE)),0,VLOOKUP(CONCATENATE(A5941,H5941),'Point Emissions'!C$2:E$233,3,FALSE))</f>
        <v>0</v>
      </c>
      <c r="R5941" s="2" t="s">
        <v>2651</v>
      </c>
      <c r="S5941" s="43">
        <f>IF(O5941-Q5941&gt;=0,O5941-Q5941,0)</f>
        <v>0.11991854633450408</v>
      </c>
      <c r="T5941" s="2" t="s">
        <v>2651</v>
      </c>
    </row>
    <row r="5942" spans="1:20">
      <c r="A5942" t="s">
        <v>4144</v>
      </c>
      <c r="B5942" t="s">
        <v>4110</v>
      </c>
      <c r="C5942" t="s">
        <v>2351</v>
      </c>
      <c r="D5942" t="s">
        <v>2975</v>
      </c>
      <c r="E5942" t="s">
        <v>2285</v>
      </c>
      <c r="F5942" t="s">
        <v>4111</v>
      </c>
      <c r="G5942" s="9" t="s">
        <v>4620</v>
      </c>
      <c r="H5942" t="s">
        <v>2274</v>
      </c>
      <c r="I5942" t="s">
        <v>4630</v>
      </c>
      <c r="J5942" s="14">
        <f>VLOOKUP(Emissions!A4133,'County Activity'!A$2:J$3224,9,FALSE)</f>
        <v>716.21123028598845</v>
      </c>
      <c r="K5942" s="14" t="str">
        <f>VLOOKUP(Emissions!B5290,'County Activity'!B$2:J$3224,9,FALSE)</f>
        <v>E6GAL</v>
      </c>
      <c r="L5942" s="20">
        <f>VLOOKUP($H5942,'Emission Factors'!$B$2:$F$3,3, FALSE)</f>
        <v>0.85</v>
      </c>
      <c r="M5942" s="19" t="str">
        <f>VLOOKUP($H5942,'Emission Factors'!$B$2:$F$3,4, FALSE)</f>
        <v>LB</v>
      </c>
      <c r="N5942" s="19" t="str">
        <f>VLOOKUP($H5942,'Emission Factors'!$B$2:$F$3,5, FALSE)</f>
        <v>E6GAL</v>
      </c>
      <c r="O5942" s="42">
        <f>J5942*L5942/2000</f>
        <v>0.30438977287154506</v>
      </c>
      <c r="P5942" s="2" t="s">
        <v>2651</v>
      </c>
      <c r="Q5942" s="42">
        <f>IF(ISNA(VLOOKUP(CONCATENATE(A5942,H5942),'Point Emissions'!C$2:E$233,3,FALSE)),0,VLOOKUP(CONCATENATE(A5942,H5942),'Point Emissions'!C$2:E$233,3,FALSE))</f>
        <v>0</v>
      </c>
      <c r="R5942" s="2" t="s">
        <v>2651</v>
      </c>
      <c r="S5942" s="43">
        <f>IF(O5942-Q5942&gt;=0,O5942-Q5942,0)</f>
        <v>0.30438977287154506</v>
      </c>
      <c r="T5942" s="2" t="s">
        <v>2651</v>
      </c>
    </row>
    <row r="5943" spans="1:20">
      <c r="A5943" t="s">
        <v>953</v>
      </c>
      <c r="B5943" t="s">
        <v>811</v>
      </c>
      <c r="C5943" t="s">
        <v>1881</v>
      </c>
      <c r="D5943" t="s">
        <v>954</v>
      </c>
      <c r="E5943" t="s">
        <v>2285</v>
      </c>
      <c r="F5943" t="s">
        <v>813</v>
      </c>
      <c r="G5943" s="9" t="s">
        <v>4620</v>
      </c>
      <c r="H5943" t="s">
        <v>2274</v>
      </c>
      <c r="I5943" t="s">
        <v>4630</v>
      </c>
      <c r="J5943" s="14">
        <f>VLOOKUP(Emissions!A5833,'County Activity'!A$2:J$3224,9,FALSE)</f>
        <v>3886.0823963874218</v>
      </c>
      <c r="K5943" s="14" t="str">
        <f>VLOOKUP(Emissions!B6140,'County Activity'!B$2:J$3224,9,FALSE)</f>
        <v>E6GAL</v>
      </c>
      <c r="L5943" s="20">
        <f>VLOOKUP($H5943,'Emission Factors'!$B$2:$F$3,3, FALSE)</f>
        <v>0.85</v>
      </c>
      <c r="M5943" s="19" t="str">
        <f>VLOOKUP($H5943,'Emission Factors'!$B$2:$F$3,4, FALSE)</f>
        <v>LB</v>
      </c>
      <c r="N5943" s="19" t="str">
        <f>VLOOKUP($H5943,'Emission Factors'!$B$2:$F$3,5, FALSE)</f>
        <v>E6GAL</v>
      </c>
      <c r="O5943" s="42">
        <f>J5943*L5943/2000</f>
        <v>1.6515850184646543</v>
      </c>
      <c r="P5943" s="2" t="s">
        <v>2651</v>
      </c>
      <c r="Q5943" s="42">
        <f>IF(ISNA(VLOOKUP(CONCATENATE(A5943,H5943),'Point Emissions'!C$2:E$233,3,FALSE)),0,VLOOKUP(CONCATENATE(A5943,H5943),'Point Emissions'!C$2:E$233,3,FALSE))</f>
        <v>0</v>
      </c>
      <c r="R5943" s="2" t="s">
        <v>2651</v>
      </c>
      <c r="S5943" s="43">
        <f>IF(O5943-Q5943&gt;=0,O5943-Q5943,0)</f>
        <v>1.6515850184646543</v>
      </c>
      <c r="T5943" s="2" t="s">
        <v>2651</v>
      </c>
    </row>
    <row r="5944" spans="1:20">
      <c r="A5944" t="s">
        <v>2816</v>
      </c>
      <c r="B5944" t="s">
        <v>2736</v>
      </c>
      <c r="C5944" t="s">
        <v>2405</v>
      </c>
      <c r="D5944" t="s">
        <v>2817</v>
      </c>
      <c r="E5944" t="s">
        <v>2285</v>
      </c>
      <c r="F5944" t="s">
        <v>2738</v>
      </c>
      <c r="G5944" s="9" t="s">
        <v>4620</v>
      </c>
      <c r="H5944" t="s">
        <v>4628</v>
      </c>
      <c r="I5944" t="s">
        <v>4629</v>
      </c>
      <c r="J5944" s="14">
        <f>VLOOKUP(Emissions!A454,'County Activity'!A$2:J$3224,9,FALSE)</f>
        <v>199.15571836121447</v>
      </c>
      <c r="K5944" s="14" t="str">
        <f>VLOOKUP(Emissions!B228,'County Activity'!B$2:J$3224,9,FALSE)</f>
        <v>E6GAL</v>
      </c>
      <c r="L5944" s="20">
        <f>VLOOKUP($H5944,'Emission Factors'!$B$2:$F$3,3, FALSE)</f>
        <v>0.16900000000000001</v>
      </c>
      <c r="M5944" s="19" t="str">
        <f>VLOOKUP($H5944,'Emission Factors'!$B$2:$F$3,4, FALSE)</f>
        <v>LB</v>
      </c>
      <c r="N5944" s="19" t="str">
        <f>VLOOKUP($H5944,'Emission Factors'!$B$2:$F$3,5, FALSE)</f>
        <v>E6GAL</v>
      </c>
      <c r="O5944" s="42">
        <f>J5944*L5944/2000</f>
        <v>1.6828658201522625E-2</v>
      </c>
      <c r="P5944" s="2" t="s">
        <v>2651</v>
      </c>
      <c r="Q5944" s="42">
        <f>IF(ISNA(VLOOKUP(CONCATENATE(A5944,H5944),'Point Emissions'!C$2:E$233,3,FALSE)),0,VLOOKUP(CONCATENATE(A5944,H5944),'Point Emissions'!C$2:E$233,3,FALSE))</f>
        <v>0</v>
      </c>
      <c r="R5944" s="2" t="s">
        <v>2651</v>
      </c>
      <c r="S5944" s="43">
        <f>IF(O5944-Q5944&gt;=0,O5944-Q5944,0)</f>
        <v>1.6828658201522625E-2</v>
      </c>
      <c r="T5944" s="2" t="s">
        <v>2651</v>
      </c>
    </row>
    <row r="5945" spans="1:20">
      <c r="A5945" t="s">
        <v>1099</v>
      </c>
      <c r="B5945" t="s">
        <v>1053</v>
      </c>
      <c r="C5945" t="s">
        <v>2375</v>
      </c>
      <c r="D5945" t="s">
        <v>1100</v>
      </c>
      <c r="E5945" t="s">
        <v>2285</v>
      </c>
      <c r="F5945" t="s">
        <v>1054</v>
      </c>
      <c r="G5945" s="9" t="s">
        <v>4620</v>
      </c>
      <c r="H5945" t="s">
        <v>4628</v>
      </c>
      <c r="I5945" t="s">
        <v>4629</v>
      </c>
      <c r="J5945" s="14">
        <f>VLOOKUP(Emissions!A5968,'County Activity'!A$2:J$3224,9,FALSE)</f>
        <v>4990.2613912571242</v>
      </c>
      <c r="K5945" s="14" t="str">
        <f>VLOOKUP(Emissions!B2985,'County Activity'!B$2:J$3224,9,FALSE)</f>
        <v>E6GAL</v>
      </c>
      <c r="L5945" s="20">
        <f>VLOOKUP($H5945,'Emission Factors'!$B$2:$F$3,3, FALSE)</f>
        <v>0.16900000000000001</v>
      </c>
      <c r="M5945" s="19" t="str">
        <f>VLOOKUP($H5945,'Emission Factors'!$B$2:$F$3,4, FALSE)</f>
        <v>LB</v>
      </c>
      <c r="N5945" s="19" t="str">
        <f>VLOOKUP($H5945,'Emission Factors'!$B$2:$F$3,5, FALSE)</f>
        <v>E6GAL</v>
      </c>
      <c r="O5945" s="42">
        <f>J5945*L5945/2000</f>
        <v>0.42167708756122702</v>
      </c>
      <c r="P5945" s="2" t="s">
        <v>2651</v>
      </c>
      <c r="Q5945" s="42">
        <f>IF(ISNA(VLOOKUP(CONCATENATE(A5945,H5945),'Point Emissions'!C$2:E$233,3,FALSE)),0,VLOOKUP(CONCATENATE(A5945,H5945),'Point Emissions'!C$2:E$233,3,FALSE))</f>
        <v>0</v>
      </c>
      <c r="R5945" s="2" t="s">
        <v>2651</v>
      </c>
      <c r="S5945" s="43">
        <f>IF(O5945-Q5945&gt;=0,O5945-Q5945,0)</f>
        <v>0.42167708756122702</v>
      </c>
      <c r="T5945" s="2" t="s">
        <v>2651</v>
      </c>
    </row>
    <row r="5946" spans="1:20">
      <c r="A5946" t="s">
        <v>5235</v>
      </c>
      <c r="B5946" t="s">
        <v>5151</v>
      </c>
      <c r="C5946" t="s">
        <v>2450</v>
      </c>
      <c r="D5946" t="s">
        <v>2394</v>
      </c>
      <c r="E5946" t="s">
        <v>2285</v>
      </c>
      <c r="F5946" t="s">
        <v>5152</v>
      </c>
      <c r="G5946" s="9" t="s">
        <v>4620</v>
      </c>
      <c r="H5946" t="s">
        <v>4628</v>
      </c>
      <c r="I5946" t="s">
        <v>4629</v>
      </c>
      <c r="J5946" s="14">
        <f>VLOOKUP(Emissions!A2098,'County Activity'!A$2:J$3224,9,FALSE)</f>
        <v>932.33953760546683</v>
      </c>
      <c r="K5946" s="14" t="str">
        <f>VLOOKUP(Emissions!B1050,'County Activity'!B$2:J$3224,9,FALSE)</f>
        <v>E6GAL</v>
      </c>
      <c r="L5946" s="20">
        <f>VLOOKUP($H5946,'Emission Factors'!$B$2:$F$3,3, FALSE)</f>
        <v>0.16900000000000001</v>
      </c>
      <c r="M5946" s="19" t="str">
        <f>VLOOKUP($H5946,'Emission Factors'!$B$2:$F$3,4, FALSE)</f>
        <v>LB</v>
      </c>
      <c r="N5946" s="19" t="str">
        <f>VLOOKUP($H5946,'Emission Factors'!$B$2:$F$3,5, FALSE)</f>
        <v>E6GAL</v>
      </c>
      <c r="O5946" s="42">
        <f>J5946*L5946/2000</f>
        <v>7.878269092766195E-2</v>
      </c>
      <c r="P5946" s="2" t="s">
        <v>2651</v>
      </c>
      <c r="Q5946" s="42">
        <f>IF(ISNA(VLOOKUP(CONCATENATE(A5946,H5946),'Point Emissions'!C$2:E$233,3,FALSE)),0,VLOOKUP(CONCATENATE(A5946,H5946),'Point Emissions'!C$2:E$233,3,FALSE))</f>
        <v>0</v>
      </c>
      <c r="R5946" s="2" t="s">
        <v>2651</v>
      </c>
      <c r="S5946" s="43">
        <f>IF(O5946-Q5946&gt;=0,O5946-Q5946,0)</f>
        <v>7.878269092766195E-2</v>
      </c>
      <c r="T5946" s="2" t="s">
        <v>2651</v>
      </c>
    </row>
    <row r="5947" spans="1:20">
      <c r="A5947" t="s">
        <v>2987</v>
      </c>
      <c r="B5947" t="s">
        <v>2974</v>
      </c>
      <c r="C5947" t="s">
        <v>2303</v>
      </c>
      <c r="D5947" t="s">
        <v>2988</v>
      </c>
      <c r="E5947" t="s">
        <v>2285</v>
      </c>
      <c r="F5947" t="s">
        <v>2976</v>
      </c>
      <c r="G5947" s="9" t="s">
        <v>4620</v>
      </c>
      <c r="H5947" t="s">
        <v>2274</v>
      </c>
      <c r="I5947" t="s">
        <v>4630</v>
      </c>
      <c r="J5947" s="14">
        <f>VLOOKUP(Emissions!A631,'County Activity'!A$2:J$3224,9,FALSE)</f>
        <v>263.87572267187772</v>
      </c>
      <c r="K5947" s="14" t="str">
        <f>VLOOKUP(Emissions!B3539,'County Activity'!B$2:J$3224,9,FALSE)</f>
        <v>E6GAL</v>
      </c>
      <c r="L5947" s="20">
        <f>VLOOKUP($H5947,'Emission Factors'!$B$2:$F$3,3, FALSE)</f>
        <v>0.85</v>
      </c>
      <c r="M5947" s="19" t="str">
        <f>VLOOKUP($H5947,'Emission Factors'!$B$2:$F$3,4, FALSE)</f>
        <v>LB</v>
      </c>
      <c r="N5947" s="19" t="str">
        <f>VLOOKUP($H5947,'Emission Factors'!$B$2:$F$3,5, FALSE)</f>
        <v>E6GAL</v>
      </c>
      <c r="O5947" s="42">
        <f>J5947*L5947/2000</f>
        <v>0.11214718213554803</v>
      </c>
      <c r="P5947" s="2" t="s">
        <v>2651</v>
      </c>
      <c r="Q5947" s="42">
        <f>IF(ISNA(VLOOKUP(CONCATENATE(A5947,H5947),'Point Emissions'!C$2:E$233,3,FALSE)),0,VLOOKUP(CONCATENATE(A5947,H5947),'Point Emissions'!C$2:E$233,3,FALSE))</f>
        <v>0</v>
      </c>
      <c r="R5947" s="2" t="s">
        <v>2651</v>
      </c>
      <c r="S5947" s="43">
        <f>IF(O5947-Q5947&gt;=0,O5947-Q5947,0)</f>
        <v>0.11214718213554803</v>
      </c>
      <c r="T5947" s="2" t="s">
        <v>2651</v>
      </c>
    </row>
    <row r="5948" spans="1:20">
      <c r="A5948" t="s">
        <v>782</v>
      </c>
      <c r="B5948" t="s">
        <v>740</v>
      </c>
      <c r="C5948" t="s">
        <v>2363</v>
      </c>
      <c r="D5948" t="s">
        <v>2478</v>
      </c>
      <c r="E5948" t="s">
        <v>2285</v>
      </c>
      <c r="F5948" t="s">
        <v>741</v>
      </c>
      <c r="G5948" s="9" t="s">
        <v>4620</v>
      </c>
      <c r="H5948" t="s">
        <v>2274</v>
      </c>
      <c r="I5948" t="s">
        <v>4630</v>
      </c>
      <c r="J5948" s="14">
        <f>VLOOKUP(Emissions!A5609,'County Activity'!A$2:J$3224,9,FALSE)</f>
        <v>2671.6456207945071</v>
      </c>
      <c r="K5948" s="14" t="str">
        <f>VLOOKUP(Emissions!B6028,'County Activity'!B$2:J$3224,9,FALSE)</f>
        <v>E6GAL</v>
      </c>
      <c r="L5948" s="20">
        <f>VLOOKUP($H5948,'Emission Factors'!$B$2:$F$3,3, FALSE)</f>
        <v>0.85</v>
      </c>
      <c r="M5948" s="19" t="str">
        <f>VLOOKUP($H5948,'Emission Factors'!$B$2:$F$3,4, FALSE)</f>
        <v>LB</v>
      </c>
      <c r="N5948" s="19" t="str">
        <f>VLOOKUP($H5948,'Emission Factors'!$B$2:$F$3,5, FALSE)</f>
        <v>E6GAL</v>
      </c>
      <c r="O5948" s="42">
        <f>J5948*L5948/2000</f>
        <v>1.1354493888376656</v>
      </c>
      <c r="P5948" s="2" t="s">
        <v>2651</v>
      </c>
      <c r="Q5948" s="42">
        <f>IF(ISNA(VLOOKUP(CONCATENATE(A5948,H5948),'Point Emissions'!C$2:E$233,3,FALSE)),0,VLOOKUP(CONCATENATE(A5948,H5948),'Point Emissions'!C$2:E$233,3,FALSE))</f>
        <v>0</v>
      </c>
      <c r="R5948" s="2" t="s">
        <v>2651</v>
      </c>
      <c r="S5948" s="43">
        <f>IF(O5948-Q5948&gt;=0,O5948-Q5948,0)</f>
        <v>1.1354493888376656</v>
      </c>
      <c r="T5948" s="2" t="s">
        <v>2651</v>
      </c>
    </row>
    <row r="5949" spans="1:20">
      <c r="A5949" t="s">
        <v>4317</v>
      </c>
      <c r="B5949" t="s">
        <v>4235</v>
      </c>
      <c r="C5949" t="s">
        <v>2447</v>
      </c>
      <c r="D5949" t="s">
        <v>4318</v>
      </c>
      <c r="E5949" t="s">
        <v>2285</v>
      </c>
      <c r="F5949" t="s">
        <v>4236</v>
      </c>
      <c r="G5949" s="9" t="s">
        <v>4620</v>
      </c>
      <c r="H5949" t="s">
        <v>4628</v>
      </c>
      <c r="I5949" t="s">
        <v>4629</v>
      </c>
      <c r="J5949" s="14">
        <f>VLOOKUP(Emissions!A4372,'County Activity'!A$2:J$3224,9,FALSE)</f>
        <v>4242.7629545329773</v>
      </c>
      <c r="K5949" s="14" t="str">
        <f>VLOOKUP(Emissions!B2187,'County Activity'!B$2:J$3224,9,FALSE)</f>
        <v>E6GAL</v>
      </c>
      <c r="L5949" s="20">
        <f>VLOOKUP($H5949,'Emission Factors'!$B$2:$F$3,3, FALSE)</f>
        <v>0.16900000000000001</v>
      </c>
      <c r="M5949" s="19" t="str">
        <f>VLOOKUP($H5949,'Emission Factors'!$B$2:$F$3,4, FALSE)</f>
        <v>LB</v>
      </c>
      <c r="N5949" s="19" t="str">
        <f>VLOOKUP($H5949,'Emission Factors'!$B$2:$F$3,5, FALSE)</f>
        <v>E6GAL</v>
      </c>
      <c r="O5949" s="42">
        <f>J5949*L5949/2000</f>
        <v>0.35851346965803665</v>
      </c>
      <c r="P5949" s="2" t="s">
        <v>2651</v>
      </c>
      <c r="Q5949" s="42">
        <f>IF(ISNA(VLOOKUP(CONCATENATE(A5949,H5949),'Point Emissions'!C$2:E$233,3,FALSE)),0,VLOOKUP(CONCATENATE(A5949,H5949),'Point Emissions'!C$2:E$233,3,FALSE))</f>
        <v>0</v>
      </c>
      <c r="R5949" s="2" t="s">
        <v>2651</v>
      </c>
      <c r="S5949" s="43">
        <f>IF(O5949-Q5949&gt;=0,O5949-Q5949,0)</f>
        <v>0.35851346965803665</v>
      </c>
      <c r="T5949" s="2" t="s">
        <v>2651</v>
      </c>
    </row>
    <row r="5950" spans="1:20">
      <c r="A5950" t="s">
        <v>4450</v>
      </c>
      <c r="B5950" t="s">
        <v>4409</v>
      </c>
      <c r="C5950" t="s">
        <v>2366</v>
      </c>
      <c r="D5950" t="s">
        <v>2373</v>
      </c>
      <c r="E5950" t="s">
        <v>2285</v>
      </c>
      <c r="F5950" t="s">
        <v>4410</v>
      </c>
      <c r="G5950" s="9" t="s">
        <v>4620</v>
      </c>
      <c r="H5950" t="s">
        <v>2274</v>
      </c>
      <c r="I5950" t="s">
        <v>4630</v>
      </c>
      <c r="J5950" s="14">
        <f>VLOOKUP(Emissions!A4545,'County Activity'!A$2:J$3224,9,FALSE)</f>
        <v>956.54949468555662</v>
      </c>
      <c r="K5950" s="14" t="str">
        <f>VLOOKUP(Emissions!B5496,'County Activity'!B$2:J$3224,9,FALSE)</f>
        <v>E6GAL</v>
      </c>
      <c r="L5950" s="20">
        <f>VLOOKUP($H5950,'Emission Factors'!$B$2:$F$3,3, FALSE)</f>
        <v>0.85</v>
      </c>
      <c r="M5950" s="19" t="str">
        <f>VLOOKUP($H5950,'Emission Factors'!$B$2:$F$3,4, FALSE)</f>
        <v>LB</v>
      </c>
      <c r="N5950" s="19" t="str">
        <f>VLOOKUP($H5950,'Emission Factors'!$B$2:$F$3,5, FALSE)</f>
        <v>E6GAL</v>
      </c>
      <c r="O5950" s="42">
        <f>J5950*L5950/2000</f>
        <v>0.40653353524136154</v>
      </c>
      <c r="P5950" s="2" t="s">
        <v>2651</v>
      </c>
      <c r="Q5950" s="42">
        <f>IF(ISNA(VLOOKUP(CONCATENATE(A5950,H5950),'Point Emissions'!C$2:E$233,3,FALSE)),0,VLOOKUP(CONCATENATE(A5950,H5950),'Point Emissions'!C$2:E$233,3,FALSE))</f>
        <v>0</v>
      </c>
      <c r="R5950" s="2" t="s">
        <v>2651</v>
      </c>
      <c r="S5950" s="43">
        <f>IF(O5950-Q5950&gt;=0,O5950-Q5950,0)</f>
        <v>0.40653353524136154</v>
      </c>
      <c r="T5950" s="2" t="s">
        <v>2651</v>
      </c>
    </row>
    <row r="5951" spans="1:20">
      <c r="A5951" t="s">
        <v>2179</v>
      </c>
      <c r="B5951" t="s">
        <v>2056</v>
      </c>
      <c r="C5951" t="s">
        <v>2727</v>
      </c>
      <c r="D5951" t="s">
        <v>2180</v>
      </c>
      <c r="E5951" t="s">
        <v>2285</v>
      </c>
      <c r="F5951" t="s">
        <v>2058</v>
      </c>
      <c r="G5951" s="9" t="s">
        <v>4620</v>
      </c>
      <c r="H5951" t="s">
        <v>2274</v>
      </c>
      <c r="I5951" t="s">
        <v>4630</v>
      </c>
      <c r="J5951" s="14">
        <f>VLOOKUP(Emissions!A2775,'County Activity'!A$2:J$3224,9,FALSE)</f>
        <v>289.11043984001361</v>
      </c>
      <c r="K5951" s="14" t="str">
        <f>VLOOKUP(Emissions!B4611,'County Activity'!B$2:J$3224,9,FALSE)</f>
        <v>E6GAL</v>
      </c>
      <c r="L5951" s="20">
        <f>VLOOKUP($H5951,'Emission Factors'!$B$2:$F$3,3, FALSE)</f>
        <v>0.85</v>
      </c>
      <c r="M5951" s="19" t="str">
        <f>VLOOKUP($H5951,'Emission Factors'!$B$2:$F$3,4, FALSE)</f>
        <v>LB</v>
      </c>
      <c r="N5951" s="19" t="str">
        <f>VLOOKUP($H5951,'Emission Factors'!$B$2:$F$3,5, FALSE)</f>
        <v>E6GAL</v>
      </c>
      <c r="O5951" s="42">
        <f>J5951*L5951/2000</f>
        <v>0.12287193693200578</v>
      </c>
      <c r="P5951" s="2" t="s">
        <v>2651</v>
      </c>
      <c r="Q5951" s="42">
        <f>IF(ISNA(VLOOKUP(CONCATENATE(A5951,H5951),'Point Emissions'!C$2:E$233,3,FALSE)),0,VLOOKUP(CONCATENATE(A5951,H5951),'Point Emissions'!C$2:E$233,3,FALSE))</f>
        <v>0</v>
      </c>
      <c r="R5951" s="2" t="s">
        <v>2651</v>
      </c>
      <c r="S5951" s="43">
        <f>IF(O5951-Q5951&gt;=0,O5951-Q5951,0)</f>
        <v>0.12287193693200578</v>
      </c>
      <c r="T5951" s="2" t="s">
        <v>2651</v>
      </c>
    </row>
    <row r="5952" spans="1:20">
      <c r="A5952" t="s">
        <v>1892</v>
      </c>
      <c r="B5952" t="s">
        <v>1883</v>
      </c>
      <c r="C5952" t="s">
        <v>2297</v>
      </c>
      <c r="D5952" t="s">
        <v>1893</v>
      </c>
      <c r="E5952" t="s">
        <v>2285</v>
      </c>
      <c r="F5952" t="s">
        <v>1885</v>
      </c>
      <c r="G5952" s="9" t="s">
        <v>4620</v>
      </c>
      <c r="H5952" t="s">
        <v>4628</v>
      </c>
      <c r="I5952" t="s">
        <v>4629</v>
      </c>
      <c r="J5952" s="14">
        <f>VLOOKUP(Emissions!A2444,'County Activity'!A$2:J$3224,9,FALSE)</f>
        <v>1186.8963482266752</v>
      </c>
      <c r="K5952" s="14" t="str">
        <f>VLOOKUP(Emissions!B1223,'County Activity'!B$2:J$3224,9,FALSE)</f>
        <v>E6GAL</v>
      </c>
      <c r="L5952" s="20">
        <f>VLOOKUP($H5952,'Emission Factors'!$B$2:$F$3,3, FALSE)</f>
        <v>0.16900000000000001</v>
      </c>
      <c r="M5952" s="19" t="str">
        <f>VLOOKUP($H5952,'Emission Factors'!$B$2:$F$3,4, FALSE)</f>
        <v>LB</v>
      </c>
      <c r="N5952" s="19" t="str">
        <f>VLOOKUP($H5952,'Emission Factors'!$B$2:$F$3,5, FALSE)</f>
        <v>E6GAL</v>
      </c>
      <c r="O5952" s="42">
        <f>J5952*L5952/2000</f>
        <v>0.10029274142515407</v>
      </c>
      <c r="P5952" s="2" t="s">
        <v>2651</v>
      </c>
      <c r="Q5952" s="42">
        <f>IF(ISNA(VLOOKUP(CONCATENATE(A5952,H5952),'Point Emissions'!C$2:E$233,3,FALSE)),0,VLOOKUP(CONCATENATE(A5952,H5952),'Point Emissions'!C$2:E$233,3,FALSE))</f>
        <v>0</v>
      </c>
      <c r="R5952" s="2" t="s">
        <v>2651</v>
      </c>
      <c r="S5952" s="43">
        <f>IF(O5952-Q5952&gt;=0,O5952-Q5952,0)</f>
        <v>0.10029274142515407</v>
      </c>
      <c r="T5952" s="2" t="s">
        <v>2651</v>
      </c>
    </row>
    <row r="5953" spans="1:20">
      <c r="A5953" t="s">
        <v>3075</v>
      </c>
      <c r="B5953" t="s">
        <v>3004</v>
      </c>
      <c r="C5953" t="s">
        <v>2411</v>
      </c>
      <c r="D5953" t="s">
        <v>3076</v>
      </c>
      <c r="E5953" t="s">
        <v>2285</v>
      </c>
      <c r="F5953" t="s">
        <v>3006</v>
      </c>
      <c r="G5953" s="9" t="s">
        <v>4620</v>
      </c>
      <c r="H5953" t="s">
        <v>2274</v>
      </c>
      <c r="I5953" t="s">
        <v>4630</v>
      </c>
      <c r="J5953" s="14">
        <f>VLOOKUP(Emissions!A725,'County Activity'!A$2:J$3224,9,FALSE)</f>
        <v>58.219182502120589</v>
      </c>
      <c r="K5953" s="14" t="str">
        <f>VLOOKUP(Emissions!B3586,'County Activity'!B$2:J$3224,9,FALSE)</f>
        <v>E6GAL</v>
      </c>
      <c r="L5953" s="20">
        <f>VLOOKUP($H5953,'Emission Factors'!$B$2:$F$3,3, FALSE)</f>
        <v>0.85</v>
      </c>
      <c r="M5953" s="19" t="str">
        <f>VLOOKUP($H5953,'Emission Factors'!$B$2:$F$3,4, FALSE)</f>
        <v>LB</v>
      </c>
      <c r="N5953" s="19" t="str">
        <f>VLOOKUP($H5953,'Emission Factors'!$B$2:$F$3,5, FALSE)</f>
        <v>E6GAL</v>
      </c>
      <c r="O5953" s="42">
        <f>J5953*L5953/2000</f>
        <v>2.474315256340125E-2</v>
      </c>
      <c r="P5953" s="2" t="s">
        <v>2651</v>
      </c>
      <c r="Q5953" s="42">
        <f>IF(ISNA(VLOOKUP(CONCATENATE(A5953,H5953),'Point Emissions'!C$2:E$233,3,FALSE)),0,VLOOKUP(CONCATENATE(A5953,H5953),'Point Emissions'!C$2:E$233,3,FALSE))</f>
        <v>0</v>
      </c>
      <c r="R5953" s="2" t="s">
        <v>2651</v>
      </c>
      <c r="S5953" s="43">
        <f>IF(O5953-Q5953&gt;=0,O5953-Q5953,0)</f>
        <v>2.474315256340125E-2</v>
      </c>
      <c r="T5953" s="2" t="s">
        <v>2651</v>
      </c>
    </row>
    <row r="5954" spans="1:20">
      <c r="A5954" t="s">
        <v>1826</v>
      </c>
      <c r="B5954" t="s">
        <v>1812</v>
      </c>
      <c r="C5954" t="s">
        <v>2312</v>
      </c>
      <c r="D5954" t="s">
        <v>1827</v>
      </c>
      <c r="E5954" t="s">
        <v>2285</v>
      </c>
      <c r="F5954" t="s">
        <v>1814</v>
      </c>
      <c r="G5954" s="9" t="s">
        <v>4620</v>
      </c>
      <c r="H5954" t="s">
        <v>2274</v>
      </c>
      <c r="I5954" t="s">
        <v>4630</v>
      </c>
      <c r="J5954" s="14">
        <f>VLOOKUP(Emissions!A2375,'County Activity'!A$2:J$3224,9,FALSE)</f>
        <v>1134.8897737583343</v>
      </c>
      <c r="K5954" s="14" t="str">
        <f>VLOOKUP(Emissions!B4411,'County Activity'!B$2:J$3224,9,FALSE)</f>
        <v>E6GAL</v>
      </c>
      <c r="L5954" s="20">
        <f>VLOOKUP($H5954,'Emission Factors'!$B$2:$F$3,3, FALSE)</f>
        <v>0.85</v>
      </c>
      <c r="M5954" s="19" t="str">
        <f>VLOOKUP($H5954,'Emission Factors'!$B$2:$F$3,4, FALSE)</f>
        <v>LB</v>
      </c>
      <c r="N5954" s="19" t="str">
        <f>VLOOKUP($H5954,'Emission Factors'!$B$2:$F$3,5, FALSE)</f>
        <v>E6GAL</v>
      </c>
      <c r="O5954" s="42">
        <f>J5954*L5954/2000</f>
        <v>0.48232815384729205</v>
      </c>
      <c r="P5954" s="2" t="s">
        <v>2651</v>
      </c>
      <c r="Q5954" s="42">
        <f>IF(ISNA(VLOOKUP(CONCATENATE(A5954,H5954),'Point Emissions'!C$2:E$233,3,FALSE)),0,VLOOKUP(CONCATENATE(A5954,H5954),'Point Emissions'!C$2:E$233,3,FALSE))</f>
        <v>0</v>
      </c>
      <c r="R5954" s="2" t="s">
        <v>2651</v>
      </c>
      <c r="S5954" s="43">
        <f>IF(O5954-Q5954&gt;=0,O5954-Q5954,0)</f>
        <v>0.48232815384729205</v>
      </c>
      <c r="T5954" s="2" t="s">
        <v>2651</v>
      </c>
    </row>
    <row r="5955" spans="1:20">
      <c r="A5955" t="s">
        <v>5504</v>
      </c>
      <c r="B5955" t="s">
        <v>1335</v>
      </c>
      <c r="C5955" t="s">
        <v>2453</v>
      </c>
      <c r="D5955" t="s">
        <v>5505</v>
      </c>
      <c r="E5955" s="11" t="s">
        <v>1337</v>
      </c>
      <c r="F5955" t="s">
        <v>1338</v>
      </c>
      <c r="G5955" s="9" t="s">
        <v>4620</v>
      </c>
      <c r="H5955" t="s">
        <v>2274</v>
      </c>
      <c r="I5955" t="s">
        <v>4630</v>
      </c>
      <c r="J5955" s="14">
        <f>VLOOKUP(Emissions!A6401,'County Activity'!A$2:J$3224,9,FALSE)</f>
        <v>31760.773693846633</v>
      </c>
      <c r="K5955" s="14" t="str">
        <f>VLOOKUP(Emissions!B6424,'County Activity'!B$2:J$3224,9,FALSE)</f>
        <v>E6GAL</v>
      </c>
      <c r="L5955" s="20">
        <f>VLOOKUP($H5955,'Emission Factors'!$B$2:$F$3,3, FALSE)</f>
        <v>0.85</v>
      </c>
      <c r="M5955" s="19" t="str">
        <f>VLOOKUP($H5955,'Emission Factors'!$B$2:$F$3,4, FALSE)</f>
        <v>LB</v>
      </c>
      <c r="N5955" s="19" t="str">
        <f>VLOOKUP($H5955,'Emission Factors'!$B$2:$F$3,5, FALSE)</f>
        <v>E6GAL</v>
      </c>
      <c r="O5955" s="42">
        <f>J5955*L5955/2000</f>
        <v>13.498328819884819</v>
      </c>
      <c r="P5955" s="2" t="s">
        <v>2651</v>
      </c>
      <c r="Q5955" s="42">
        <f>IF(ISNA(VLOOKUP(CONCATENATE(A5955,H5955),'Point Emissions'!C$2:E$233,3,FALSE)),0,VLOOKUP(CONCATENATE(A5955,H5955),'Point Emissions'!C$2:E$233,3,FALSE))</f>
        <v>0</v>
      </c>
      <c r="R5955" s="2" t="s">
        <v>2651</v>
      </c>
      <c r="S5955" s="43">
        <f>IF(O5955-Q5955&gt;=0,O5955-Q5955,0)</f>
        <v>13.498328819884819</v>
      </c>
      <c r="T5955" s="2" t="s">
        <v>2651</v>
      </c>
    </row>
    <row r="5956" spans="1:20">
      <c r="A5956" t="s">
        <v>349</v>
      </c>
      <c r="B5956" t="s">
        <v>232</v>
      </c>
      <c r="C5956" t="s">
        <v>2713</v>
      </c>
      <c r="D5956" t="s">
        <v>350</v>
      </c>
      <c r="E5956" t="s">
        <v>2285</v>
      </c>
      <c r="F5956" t="s">
        <v>233</v>
      </c>
      <c r="G5956" s="9" t="s">
        <v>4620</v>
      </c>
      <c r="H5956" t="s">
        <v>2274</v>
      </c>
      <c r="I5956" t="s">
        <v>4630</v>
      </c>
      <c r="J5956" s="14">
        <f>VLOOKUP(Emissions!A5183,'County Activity'!A$2:J$3224,9,FALSE)</f>
        <v>7982.9771571375841</v>
      </c>
      <c r="K5956" s="14" t="str">
        <f>VLOOKUP(Emissions!B5815,'County Activity'!B$2:J$3224,9,FALSE)</f>
        <v>E6GAL</v>
      </c>
      <c r="L5956" s="20">
        <f>VLOOKUP($H5956,'Emission Factors'!$B$2:$F$3,3, FALSE)</f>
        <v>0.85</v>
      </c>
      <c r="M5956" s="19" t="str">
        <f>VLOOKUP($H5956,'Emission Factors'!$B$2:$F$3,4, FALSE)</f>
        <v>LB</v>
      </c>
      <c r="N5956" s="19" t="str">
        <f>VLOOKUP($H5956,'Emission Factors'!$B$2:$F$3,5, FALSE)</f>
        <v>E6GAL</v>
      </c>
      <c r="O5956" s="42">
        <f>J5956*L5956/2000</f>
        <v>3.3927652917834732</v>
      </c>
      <c r="P5956" s="2" t="s">
        <v>2651</v>
      </c>
      <c r="Q5956" s="42">
        <f>IF(ISNA(VLOOKUP(CONCATENATE(A5956,H5956),'Point Emissions'!C$2:E$233,3,FALSE)),0,VLOOKUP(CONCATENATE(A5956,H5956),'Point Emissions'!C$2:E$233,3,FALSE))</f>
        <v>0</v>
      </c>
      <c r="R5956" s="2" t="s">
        <v>2651</v>
      </c>
      <c r="S5956" s="43">
        <f>IF(O5956-Q5956&gt;=0,O5956-Q5956,0)</f>
        <v>3.3927652917834732</v>
      </c>
      <c r="T5956" s="2" t="s">
        <v>2651</v>
      </c>
    </row>
    <row r="5957" spans="1:20">
      <c r="A5957" t="s">
        <v>3142</v>
      </c>
      <c r="B5957" t="s">
        <v>3123</v>
      </c>
      <c r="C5957" t="s">
        <v>2315</v>
      </c>
      <c r="D5957" t="s">
        <v>2295</v>
      </c>
      <c r="E5957" t="s">
        <v>2285</v>
      </c>
      <c r="F5957" t="s">
        <v>3125</v>
      </c>
      <c r="G5957" s="9" t="s">
        <v>4620</v>
      </c>
      <c r="H5957" t="s">
        <v>2274</v>
      </c>
      <c r="I5957" t="s">
        <v>4630</v>
      </c>
      <c r="J5957" s="14">
        <f>VLOOKUP(Emissions!A797,'County Activity'!A$2:J$3224,9,FALSE)</f>
        <v>316.4587246897446</v>
      </c>
      <c r="K5957" s="14" t="str">
        <f>VLOOKUP(Emissions!B3622,'County Activity'!B$2:J$3224,9,FALSE)</f>
        <v>E6GAL</v>
      </c>
      <c r="L5957" s="20">
        <f>VLOOKUP($H5957,'Emission Factors'!$B$2:$F$3,3, FALSE)</f>
        <v>0.85</v>
      </c>
      <c r="M5957" s="19" t="str">
        <f>VLOOKUP($H5957,'Emission Factors'!$B$2:$F$3,4, FALSE)</f>
        <v>LB</v>
      </c>
      <c r="N5957" s="19" t="str">
        <f>VLOOKUP($H5957,'Emission Factors'!$B$2:$F$3,5, FALSE)</f>
        <v>E6GAL</v>
      </c>
      <c r="O5957" s="42">
        <f>J5957*L5957/2000</f>
        <v>0.13449495799314143</v>
      </c>
      <c r="P5957" s="2" t="s">
        <v>2651</v>
      </c>
      <c r="Q5957" s="42">
        <f>IF(ISNA(VLOOKUP(CONCATENATE(A5957,H5957),'Point Emissions'!C$2:E$233,3,FALSE)),0,VLOOKUP(CONCATENATE(A5957,H5957),'Point Emissions'!C$2:E$233,3,FALSE))</f>
        <v>0</v>
      </c>
      <c r="R5957" s="2" t="s">
        <v>2651</v>
      </c>
      <c r="S5957" s="43">
        <f>IF(O5957-Q5957&gt;=0,O5957-Q5957,0)</f>
        <v>0.13449495799314143</v>
      </c>
      <c r="T5957" s="2" t="s">
        <v>2651</v>
      </c>
    </row>
    <row r="5958" spans="1:20">
      <c r="A5958" t="s">
        <v>2404</v>
      </c>
      <c r="B5958" t="s">
        <v>2282</v>
      </c>
      <c r="C5958" t="s">
        <v>2405</v>
      </c>
      <c r="D5958" t="s">
        <v>2406</v>
      </c>
      <c r="E5958" t="s">
        <v>2285</v>
      </c>
      <c r="F5958" t="s">
        <v>2286</v>
      </c>
      <c r="G5958" s="9" t="s">
        <v>4620</v>
      </c>
      <c r="H5958" t="s">
        <v>2274</v>
      </c>
      <c r="I5958" t="s">
        <v>4630</v>
      </c>
      <c r="J5958" s="14">
        <f>VLOOKUP(Emissions!A83,'County Activity'!A$2:J$3224,9,FALSE)</f>
        <v>58.443348771380677</v>
      </c>
      <c r="K5958" s="14" t="str">
        <f>VLOOKUP(Emissions!B3265,'County Activity'!B$2:J$3224,9,FALSE)</f>
        <v>E6GAL</v>
      </c>
      <c r="L5958" s="20">
        <f>VLOOKUP($H5958,'Emission Factors'!$B$2:$F$3,3, FALSE)</f>
        <v>0.85</v>
      </c>
      <c r="M5958" s="19" t="str">
        <f>VLOOKUP($H5958,'Emission Factors'!$B$2:$F$3,4, FALSE)</f>
        <v>LB</v>
      </c>
      <c r="N5958" s="19" t="str">
        <f>VLOOKUP($H5958,'Emission Factors'!$B$2:$F$3,5, FALSE)</f>
        <v>E6GAL</v>
      </c>
      <c r="O5958" s="42">
        <f>J5958*L5958/2000</f>
        <v>2.4838423227836789E-2</v>
      </c>
      <c r="P5958" s="2" t="s">
        <v>2651</v>
      </c>
      <c r="Q5958" s="42">
        <f>IF(ISNA(VLOOKUP(CONCATENATE(A5958,H5958),'Point Emissions'!C$2:E$233,3,FALSE)),0,VLOOKUP(CONCATENATE(A5958,H5958),'Point Emissions'!C$2:E$233,3,FALSE))</f>
        <v>0</v>
      </c>
      <c r="R5958" s="2" t="s">
        <v>2651</v>
      </c>
      <c r="S5958" s="43">
        <f>IF(O5958-Q5958&gt;=0,O5958-Q5958,0)</f>
        <v>2.4838423227836789E-2</v>
      </c>
      <c r="T5958" s="2" t="s">
        <v>2651</v>
      </c>
    </row>
    <row r="5959" spans="1:20">
      <c r="A5959" t="s">
        <v>4391</v>
      </c>
      <c r="B5959" t="s">
        <v>4355</v>
      </c>
      <c r="C5959" t="s">
        <v>2360</v>
      </c>
      <c r="D5959" t="s">
        <v>4392</v>
      </c>
      <c r="E5959" t="s">
        <v>2285</v>
      </c>
      <c r="F5959" t="s">
        <v>4356</v>
      </c>
      <c r="G5959" s="9" t="s">
        <v>4620</v>
      </c>
      <c r="H5959" t="s">
        <v>4628</v>
      </c>
      <c r="I5959" t="s">
        <v>4629</v>
      </c>
      <c r="J5959" s="14">
        <f>VLOOKUP(Emissions!A4468,'County Activity'!A$2:J$3224,9,FALSE)</f>
        <v>4536.7089810384587</v>
      </c>
      <c r="K5959" s="14" t="str">
        <f>VLOOKUP(Emissions!B2235,'County Activity'!B$2:J$3224,9,FALSE)</f>
        <v>E6GAL</v>
      </c>
      <c r="L5959" s="20">
        <f>VLOOKUP($H5959,'Emission Factors'!$B$2:$F$3,3, FALSE)</f>
        <v>0.16900000000000001</v>
      </c>
      <c r="M5959" s="19" t="str">
        <f>VLOOKUP($H5959,'Emission Factors'!$B$2:$F$3,4, FALSE)</f>
        <v>LB</v>
      </c>
      <c r="N5959" s="19" t="str">
        <f>VLOOKUP($H5959,'Emission Factors'!$B$2:$F$3,5, FALSE)</f>
        <v>E6GAL</v>
      </c>
      <c r="O5959" s="42">
        <f>J5959*L5959/2000</f>
        <v>0.38335190889774978</v>
      </c>
      <c r="P5959" s="2" t="s">
        <v>2651</v>
      </c>
      <c r="Q5959" s="42">
        <f>IF(ISNA(VLOOKUP(CONCATENATE(A5959,H5959),'Point Emissions'!C$2:E$233,3,FALSE)),0,VLOOKUP(CONCATENATE(A5959,H5959),'Point Emissions'!C$2:E$233,3,FALSE))</f>
        <v>0</v>
      </c>
      <c r="R5959" s="2" t="s">
        <v>2651</v>
      </c>
      <c r="S5959" s="43">
        <f>IF(O5959-Q5959&gt;=0,O5959-Q5959,0)</f>
        <v>0.38335190889774978</v>
      </c>
      <c r="T5959" s="2" t="s">
        <v>2651</v>
      </c>
    </row>
    <row r="5960" spans="1:20">
      <c r="A5960" t="s">
        <v>3889</v>
      </c>
      <c r="B5960" t="s">
        <v>3858</v>
      </c>
      <c r="C5960" t="s">
        <v>2336</v>
      </c>
      <c r="D5960" t="s">
        <v>3890</v>
      </c>
      <c r="E5960" t="s">
        <v>2285</v>
      </c>
      <c r="F5960" t="s">
        <v>3860</v>
      </c>
      <c r="G5960" s="9" t="s">
        <v>4620</v>
      </c>
      <c r="H5960" t="s">
        <v>2274</v>
      </c>
      <c r="I5960" t="s">
        <v>4630</v>
      </c>
      <c r="J5960" s="14">
        <f>VLOOKUP(Emissions!A3817,'County Activity'!A$2:J$3224,9,FALSE)</f>
        <v>572.39255667926477</v>
      </c>
      <c r="K5960" s="14" t="str">
        <f>VLOOKUP(Emissions!B5132,'County Activity'!B$2:J$3224,9,FALSE)</f>
        <v>E6GAL</v>
      </c>
      <c r="L5960" s="20">
        <f>VLOOKUP($H5960,'Emission Factors'!$B$2:$F$3,3, FALSE)</f>
        <v>0.85</v>
      </c>
      <c r="M5960" s="19" t="str">
        <f>VLOOKUP($H5960,'Emission Factors'!$B$2:$F$3,4, FALSE)</f>
        <v>LB</v>
      </c>
      <c r="N5960" s="19" t="str">
        <f>VLOOKUP($H5960,'Emission Factors'!$B$2:$F$3,5, FALSE)</f>
        <v>E6GAL</v>
      </c>
      <c r="O5960" s="42">
        <f>J5960*L5960/2000</f>
        <v>0.2432668365886875</v>
      </c>
      <c r="P5960" s="2" t="s">
        <v>2651</v>
      </c>
      <c r="Q5960" s="42">
        <f>IF(ISNA(VLOOKUP(CONCATENATE(A5960,H5960),'Point Emissions'!C$2:E$233,3,FALSE)),0,VLOOKUP(CONCATENATE(A5960,H5960),'Point Emissions'!C$2:E$233,3,FALSE))</f>
        <v>0</v>
      </c>
      <c r="R5960" s="2" t="s">
        <v>2651</v>
      </c>
      <c r="S5960" s="43">
        <f>IF(O5960-Q5960&gt;=0,O5960-Q5960,0)</f>
        <v>0.2432668365886875</v>
      </c>
      <c r="T5960" s="2" t="s">
        <v>2651</v>
      </c>
    </row>
    <row r="5961" spans="1:20">
      <c r="A5961" t="s">
        <v>2775</v>
      </c>
      <c r="B5961" t="s">
        <v>2736</v>
      </c>
      <c r="C5961" t="s">
        <v>2342</v>
      </c>
      <c r="D5961" t="s">
        <v>2776</v>
      </c>
      <c r="E5961" t="s">
        <v>2285</v>
      </c>
      <c r="F5961" t="s">
        <v>2738</v>
      </c>
      <c r="G5961" s="9" t="s">
        <v>4620</v>
      </c>
      <c r="H5961" t="s">
        <v>2274</v>
      </c>
      <c r="I5961" t="s">
        <v>4630</v>
      </c>
      <c r="J5961" s="14">
        <f>VLOOKUP(Emissions!A413,'County Activity'!A$2:J$3224,9,FALSE)</f>
        <v>185.35348092534321</v>
      </c>
      <c r="K5961" s="14" t="str">
        <f>VLOOKUP(Emissions!B3430,'County Activity'!B$2:J$3224,9,FALSE)</f>
        <v>E6GAL</v>
      </c>
      <c r="L5961" s="20">
        <f>VLOOKUP($H5961,'Emission Factors'!$B$2:$F$3,3, FALSE)</f>
        <v>0.85</v>
      </c>
      <c r="M5961" s="19" t="str">
        <f>VLOOKUP($H5961,'Emission Factors'!$B$2:$F$3,4, FALSE)</f>
        <v>LB</v>
      </c>
      <c r="N5961" s="19" t="str">
        <f>VLOOKUP($H5961,'Emission Factors'!$B$2:$F$3,5, FALSE)</f>
        <v>E6GAL</v>
      </c>
      <c r="O5961" s="42">
        <f>J5961*L5961/2000</f>
        <v>7.8775229393270862E-2</v>
      </c>
      <c r="P5961" s="2" t="s">
        <v>2651</v>
      </c>
      <c r="Q5961" s="42">
        <f>IF(ISNA(VLOOKUP(CONCATENATE(A5961,H5961),'Point Emissions'!C$2:E$233,3,FALSE)),0,VLOOKUP(CONCATENATE(A5961,H5961),'Point Emissions'!C$2:E$233,3,FALSE))</f>
        <v>0</v>
      </c>
      <c r="R5961" s="2" t="s">
        <v>2651</v>
      </c>
      <c r="S5961" s="43">
        <f>IF(O5961-Q5961&gt;=0,O5961-Q5961,0)</f>
        <v>7.8775229393270862E-2</v>
      </c>
      <c r="T5961" s="2" t="s">
        <v>2651</v>
      </c>
    </row>
    <row r="5962" spans="1:20">
      <c r="A5962" t="s">
        <v>1854</v>
      </c>
      <c r="B5962" t="s">
        <v>1840</v>
      </c>
      <c r="C5962" t="s">
        <v>2309</v>
      </c>
      <c r="D5962" t="s">
        <v>1855</v>
      </c>
      <c r="E5962" t="s">
        <v>2285</v>
      </c>
      <c r="F5962" t="s">
        <v>1842</v>
      </c>
      <c r="G5962" s="9" t="s">
        <v>4620</v>
      </c>
      <c r="H5962" t="s">
        <v>2274</v>
      </c>
      <c r="I5962" t="s">
        <v>4630</v>
      </c>
      <c r="J5962" s="14">
        <f>VLOOKUP(Emissions!A2403,'County Activity'!A$2:J$3224,9,FALSE)</f>
        <v>229.77042599159253</v>
      </c>
      <c r="K5962" s="14" t="str">
        <f>VLOOKUP(Emissions!B4425,'County Activity'!B$2:J$3224,9,FALSE)</f>
        <v>E6GAL</v>
      </c>
      <c r="L5962" s="20">
        <f>VLOOKUP($H5962,'Emission Factors'!$B$2:$F$3,3, FALSE)</f>
        <v>0.85</v>
      </c>
      <c r="M5962" s="19" t="str">
        <f>VLOOKUP($H5962,'Emission Factors'!$B$2:$F$3,4, FALSE)</f>
        <v>LB</v>
      </c>
      <c r="N5962" s="19" t="str">
        <f>VLOOKUP($H5962,'Emission Factors'!$B$2:$F$3,5, FALSE)</f>
        <v>E6GAL</v>
      </c>
      <c r="O5962" s="42">
        <f>J5962*L5962/2000</f>
        <v>9.7652431046426832E-2</v>
      </c>
      <c r="P5962" s="2" t="s">
        <v>2651</v>
      </c>
      <c r="Q5962" s="42">
        <f>IF(ISNA(VLOOKUP(CONCATENATE(A5962,H5962),'Point Emissions'!C$2:E$233,3,FALSE)),0,VLOOKUP(CONCATENATE(A5962,H5962),'Point Emissions'!C$2:E$233,3,FALSE))</f>
        <v>0</v>
      </c>
      <c r="R5962" s="2" t="s">
        <v>2651</v>
      </c>
      <c r="S5962" s="43">
        <f>IF(O5962-Q5962&gt;=0,O5962-Q5962,0)</f>
        <v>9.7652431046426832E-2</v>
      </c>
      <c r="T5962" s="2" t="s">
        <v>2651</v>
      </c>
    </row>
    <row r="5963" spans="1:20">
      <c r="A5963" t="s">
        <v>1929</v>
      </c>
      <c r="B5963" t="s">
        <v>1909</v>
      </c>
      <c r="C5963" t="s">
        <v>2315</v>
      </c>
      <c r="D5963" t="s">
        <v>3141</v>
      </c>
      <c r="E5963" t="s">
        <v>2285</v>
      </c>
      <c r="F5963" t="s">
        <v>1911</v>
      </c>
      <c r="G5963" s="9" t="s">
        <v>4620</v>
      </c>
      <c r="H5963" t="s">
        <v>2274</v>
      </c>
      <c r="I5963" t="s">
        <v>4630</v>
      </c>
      <c r="J5963" s="14">
        <f>VLOOKUP(Emissions!A2485,'County Activity'!A$2:J$3224,9,FALSE)</f>
        <v>242.80409336142924</v>
      </c>
      <c r="K5963" s="14" t="str">
        <f>VLOOKUP(Emissions!B4466,'County Activity'!B$2:J$3224,9,FALSE)</f>
        <v>E6GAL</v>
      </c>
      <c r="L5963" s="20">
        <f>VLOOKUP($H5963,'Emission Factors'!$B$2:$F$3,3, FALSE)</f>
        <v>0.85</v>
      </c>
      <c r="M5963" s="19" t="str">
        <f>VLOOKUP($H5963,'Emission Factors'!$B$2:$F$3,4, FALSE)</f>
        <v>LB</v>
      </c>
      <c r="N5963" s="19" t="str">
        <f>VLOOKUP($H5963,'Emission Factors'!$B$2:$F$3,5, FALSE)</f>
        <v>E6GAL</v>
      </c>
      <c r="O5963" s="42">
        <f>J5963*L5963/2000</f>
        <v>0.10319173967860742</v>
      </c>
      <c r="P5963" s="2" t="s">
        <v>2651</v>
      </c>
      <c r="Q5963" s="42">
        <f>IF(ISNA(VLOOKUP(CONCATENATE(A5963,H5963),'Point Emissions'!C$2:E$233,3,FALSE)),0,VLOOKUP(CONCATENATE(A5963,H5963),'Point Emissions'!C$2:E$233,3,FALSE))</f>
        <v>0</v>
      </c>
      <c r="R5963" s="2" t="s">
        <v>2651</v>
      </c>
      <c r="S5963" s="43">
        <f>IF(O5963-Q5963&gt;=0,O5963-Q5963,0)</f>
        <v>0.10319173967860742</v>
      </c>
      <c r="T5963" s="2" t="s">
        <v>2651</v>
      </c>
    </row>
    <row r="5964" spans="1:20">
      <c r="A5964" t="s">
        <v>3094</v>
      </c>
      <c r="B5964" t="s">
        <v>3004</v>
      </c>
      <c r="C5964" t="s">
        <v>2438</v>
      </c>
      <c r="D5964" t="s">
        <v>3095</v>
      </c>
      <c r="E5964" t="s">
        <v>2285</v>
      </c>
      <c r="F5964" t="s">
        <v>3006</v>
      </c>
      <c r="G5964" s="9" t="s">
        <v>4620</v>
      </c>
      <c r="H5964" t="s">
        <v>4628</v>
      </c>
      <c r="I5964" t="s">
        <v>4629</v>
      </c>
      <c r="J5964" s="14">
        <f>VLOOKUP(Emissions!A744,'County Activity'!A$2:J$3224,9,FALSE)</f>
        <v>59.243942590166718</v>
      </c>
      <c r="K5964" s="14" t="str">
        <f>VLOOKUP(Emissions!B373,'County Activity'!B$2:J$3224,9,FALSE)</f>
        <v>E6GAL</v>
      </c>
      <c r="L5964" s="20">
        <f>VLOOKUP($H5964,'Emission Factors'!$B$2:$F$3,3, FALSE)</f>
        <v>0.16900000000000001</v>
      </c>
      <c r="M5964" s="19" t="str">
        <f>VLOOKUP($H5964,'Emission Factors'!$B$2:$F$3,4, FALSE)</f>
        <v>LB</v>
      </c>
      <c r="N5964" s="19" t="str">
        <f>VLOOKUP($H5964,'Emission Factors'!$B$2:$F$3,5, FALSE)</f>
        <v>E6GAL</v>
      </c>
      <c r="O5964" s="42">
        <f>J5964*L5964/2000</f>
        <v>5.0061131488690876E-3</v>
      </c>
      <c r="P5964" s="2" t="s">
        <v>2651</v>
      </c>
      <c r="Q5964" s="42">
        <f>IF(ISNA(VLOOKUP(CONCATENATE(A5964,H5964),'Point Emissions'!C$2:E$233,3,FALSE)),0,VLOOKUP(CONCATENATE(A5964,H5964),'Point Emissions'!C$2:E$233,3,FALSE))</f>
        <v>0.42446</v>
      </c>
      <c r="R5964" s="2" t="s">
        <v>2651</v>
      </c>
      <c r="S5964" s="43">
        <f>IF(O5964-Q5964&gt;=0,O5964-Q5964,0)</f>
        <v>0</v>
      </c>
      <c r="T5964" s="2" t="s">
        <v>2651</v>
      </c>
    </row>
    <row r="5965" spans="1:20">
      <c r="A5965" t="s">
        <v>1672</v>
      </c>
      <c r="B5965" t="s">
        <v>1581</v>
      </c>
      <c r="C5965" t="s">
        <v>2450</v>
      </c>
      <c r="D5965" t="s">
        <v>1673</v>
      </c>
      <c r="E5965" t="s">
        <v>2285</v>
      </c>
      <c r="F5965" t="s">
        <v>1583</v>
      </c>
      <c r="G5965" s="9" t="s">
        <v>4620</v>
      </c>
      <c r="H5965" t="s">
        <v>2274</v>
      </c>
      <c r="I5965" t="s">
        <v>4630</v>
      </c>
      <c r="J5965" s="14">
        <f>VLOOKUP(Emissions!A3309,'County Activity'!A$2:J$3224,9,FALSE)</f>
        <v>2068.2860952045985</v>
      </c>
      <c r="K5965" s="14" t="str">
        <f>VLOOKUP(Emissions!B4878,'County Activity'!B$2:J$3224,9,FALSE)</f>
        <v>E6GAL</v>
      </c>
      <c r="L5965" s="20">
        <f>VLOOKUP($H5965,'Emission Factors'!$B$2:$F$3,3, FALSE)</f>
        <v>0.85</v>
      </c>
      <c r="M5965" s="19" t="str">
        <f>VLOOKUP($H5965,'Emission Factors'!$B$2:$F$3,4, FALSE)</f>
        <v>LB</v>
      </c>
      <c r="N5965" s="19" t="str">
        <f>VLOOKUP($H5965,'Emission Factors'!$B$2:$F$3,5, FALSE)</f>
        <v>E6GAL</v>
      </c>
      <c r="O5965" s="42">
        <f>J5965*L5965/2000</f>
        <v>0.87902159046195438</v>
      </c>
      <c r="P5965" s="2" t="s">
        <v>2651</v>
      </c>
      <c r="Q5965" s="42">
        <f>IF(ISNA(VLOOKUP(CONCATENATE(A5965,H5965),'Point Emissions'!C$2:E$233,3,FALSE)),0,VLOOKUP(CONCATENATE(A5965,H5965),'Point Emissions'!C$2:E$233,3,FALSE))</f>
        <v>0</v>
      </c>
      <c r="R5965" s="2" t="s">
        <v>2651</v>
      </c>
      <c r="S5965" s="43">
        <f>IF(O5965-Q5965&gt;=0,O5965-Q5965,0)</f>
        <v>0.87902159046195438</v>
      </c>
      <c r="T5965" s="2" t="s">
        <v>2651</v>
      </c>
    </row>
    <row r="5966" spans="1:20">
      <c r="A5966" t="s">
        <v>3832</v>
      </c>
      <c r="B5966" t="s">
        <v>3764</v>
      </c>
      <c r="C5966" t="s">
        <v>2423</v>
      </c>
      <c r="D5966" t="s">
        <v>3833</v>
      </c>
      <c r="E5966" t="s">
        <v>2285</v>
      </c>
      <c r="F5966" t="s">
        <v>3766</v>
      </c>
      <c r="G5966" s="9" t="s">
        <v>4620</v>
      </c>
      <c r="H5966" t="s">
        <v>2274</v>
      </c>
      <c r="I5966" t="s">
        <v>4630</v>
      </c>
      <c r="J5966" s="14">
        <f>VLOOKUP(Emissions!A3751,'County Activity'!A$2:J$3224,9,FALSE)</f>
        <v>553.01818626464274</v>
      </c>
      <c r="K5966" s="14" t="str">
        <f>VLOOKUP(Emissions!B5099,'County Activity'!B$2:J$3224,9,FALSE)</f>
        <v>E6GAL</v>
      </c>
      <c r="L5966" s="20">
        <f>VLOOKUP($H5966,'Emission Factors'!$B$2:$F$3,3, FALSE)</f>
        <v>0.85</v>
      </c>
      <c r="M5966" s="19" t="str">
        <f>VLOOKUP($H5966,'Emission Factors'!$B$2:$F$3,4, FALSE)</f>
        <v>LB</v>
      </c>
      <c r="N5966" s="19" t="str">
        <f>VLOOKUP($H5966,'Emission Factors'!$B$2:$F$3,5, FALSE)</f>
        <v>E6GAL</v>
      </c>
      <c r="O5966" s="42">
        <f>J5966*L5966/2000</f>
        <v>0.23503272916247314</v>
      </c>
      <c r="P5966" s="2" t="s">
        <v>2651</v>
      </c>
      <c r="Q5966" s="42">
        <f>IF(ISNA(VLOOKUP(CONCATENATE(A5966,H5966),'Point Emissions'!C$2:E$233,3,FALSE)),0,VLOOKUP(CONCATENATE(A5966,H5966),'Point Emissions'!C$2:E$233,3,FALSE))</f>
        <v>0</v>
      </c>
      <c r="R5966" s="2" t="s">
        <v>2651</v>
      </c>
      <c r="S5966" s="43">
        <f>IF(O5966-Q5966&gt;=0,O5966-Q5966,0)</f>
        <v>0.23503272916247314</v>
      </c>
      <c r="T5966" s="2" t="s">
        <v>2651</v>
      </c>
    </row>
    <row r="5967" spans="1:20">
      <c r="A5967" t="s">
        <v>3857</v>
      </c>
      <c r="B5967" t="s">
        <v>3858</v>
      </c>
      <c r="C5967" t="s">
        <v>2283</v>
      </c>
      <c r="D5967" t="s">
        <v>3859</v>
      </c>
      <c r="E5967" t="s">
        <v>2285</v>
      </c>
      <c r="F5967" t="s">
        <v>3860</v>
      </c>
      <c r="G5967" s="9" t="s">
        <v>4620</v>
      </c>
      <c r="H5967" t="s">
        <v>2274</v>
      </c>
      <c r="I5967" t="s">
        <v>4630</v>
      </c>
      <c r="J5967" s="14">
        <f>VLOOKUP(Emissions!A3783,'County Activity'!A$2:J$3224,9,FALSE)</f>
        <v>561.50448074377471</v>
      </c>
      <c r="K5967" s="14" t="str">
        <f>VLOOKUP(Emissions!B5115,'County Activity'!B$2:J$3224,9,FALSE)</f>
        <v>E6GAL</v>
      </c>
      <c r="L5967" s="20">
        <f>VLOOKUP($H5967,'Emission Factors'!$B$2:$F$3,3, FALSE)</f>
        <v>0.85</v>
      </c>
      <c r="M5967" s="19" t="str">
        <f>VLOOKUP($H5967,'Emission Factors'!$B$2:$F$3,4, FALSE)</f>
        <v>LB</v>
      </c>
      <c r="N5967" s="19" t="str">
        <f>VLOOKUP($H5967,'Emission Factors'!$B$2:$F$3,5, FALSE)</f>
        <v>E6GAL</v>
      </c>
      <c r="O5967" s="42">
        <f>J5967*L5967/2000</f>
        <v>0.23863940431610425</v>
      </c>
      <c r="P5967" s="2" t="s">
        <v>2651</v>
      </c>
      <c r="Q5967" s="42">
        <f>IF(ISNA(VLOOKUP(CONCATENATE(A5967,H5967),'Point Emissions'!C$2:E$233,3,FALSE)),0,VLOOKUP(CONCATENATE(A5967,H5967),'Point Emissions'!C$2:E$233,3,FALSE))</f>
        <v>0</v>
      </c>
      <c r="R5967" s="2" t="s">
        <v>2651</v>
      </c>
      <c r="S5967" s="43">
        <f>IF(O5967-Q5967&gt;=0,O5967-Q5967,0)</f>
        <v>0.23863940431610425</v>
      </c>
      <c r="T5967" s="2" t="s">
        <v>2651</v>
      </c>
    </row>
    <row r="5968" spans="1:20">
      <c r="A5968" t="s">
        <v>500</v>
      </c>
      <c r="B5968" t="s">
        <v>232</v>
      </c>
      <c r="C5968" t="s">
        <v>501</v>
      </c>
      <c r="D5968" t="s">
        <v>2007</v>
      </c>
      <c r="E5968" t="s">
        <v>2285</v>
      </c>
      <c r="F5968" t="s">
        <v>233</v>
      </c>
      <c r="G5968" s="9" t="s">
        <v>4620</v>
      </c>
      <c r="H5968" t="s">
        <v>2274</v>
      </c>
      <c r="I5968" t="s">
        <v>4630</v>
      </c>
      <c r="J5968" s="14">
        <f>VLOOKUP(Emissions!A5377,'County Activity'!A$2:J$3224,9,FALSE)</f>
        <v>1973.3997158020775</v>
      </c>
      <c r="K5968" s="14" t="str">
        <f>VLOOKUP(Emissions!B5912,'County Activity'!B$2:J$3224,9,FALSE)</f>
        <v>E6GAL</v>
      </c>
      <c r="L5968" s="20">
        <f>VLOOKUP($H5968,'Emission Factors'!$B$2:$F$3,3, FALSE)</f>
        <v>0.85</v>
      </c>
      <c r="M5968" s="19" t="str">
        <f>VLOOKUP($H5968,'Emission Factors'!$B$2:$F$3,4, FALSE)</f>
        <v>LB</v>
      </c>
      <c r="N5968" s="19" t="str">
        <f>VLOOKUP($H5968,'Emission Factors'!$B$2:$F$3,5, FALSE)</f>
        <v>E6GAL</v>
      </c>
      <c r="O5968" s="42">
        <f>J5968*L5968/2000</f>
        <v>0.83869487921588293</v>
      </c>
      <c r="P5968" s="2" t="s">
        <v>2651</v>
      </c>
      <c r="Q5968" s="42">
        <f>IF(ISNA(VLOOKUP(CONCATENATE(A5968,H5968),'Point Emissions'!C$2:E$233,3,FALSE)),0,VLOOKUP(CONCATENATE(A5968,H5968),'Point Emissions'!C$2:E$233,3,FALSE))</f>
        <v>0</v>
      </c>
      <c r="R5968" s="2" t="s">
        <v>2651</v>
      </c>
      <c r="S5968" s="43">
        <f>IF(O5968-Q5968&gt;=0,O5968-Q5968,0)</f>
        <v>0.83869487921588293</v>
      </c>
      <c r="T5968" s="2" t="s">
        <v>2651</v>
      </c>
    </row>
    <row r="5969" spans="1:20">
      <c r="A5969" t="s">
        <v>4713</v>
      </c>
      <c r="B5969" t="s">
        <v>4669</v>
      </c>
      <c r="C5969" t="s">
        <v>2378</v>
      </c>
      <c r="D5969" t="s">
        <v>4714</v>
      </c>
      <c r="E5969" t="s">
        <v>2285</v>
      </c>
      <c r="F5969" t="s">
        <v>4670</v>
      </c>
      <c r="G5969" s="9" t="s">
        <v>4620</v>
      </c>
      <c r="H5969" t="s">
        <v>2274</v>
      </c>
      <c r="I5969" t="s">
        <v>4630</v>
      </c>
      <c r="J5969" s="14">
        <f>VLOOKUP(Emissions!A1459,'County Activity'!A$2:J$3224,9,FALSE)</f>
        <v>581.03896992215402</v>
      </c>
      <c r="K5969" s="14" t="str">
        <f>VLOOKUP(Emissions!B3953,'County Activity'!B$2:J$3224,9,FALSE)</f>
        <v>E6GAL</v>
      </c>
      <c r="L5969" s="20">
        <f>VLOOKUP($H5969,'Emission Factors'!$B$2:$F$3,3, FALSE)</f>
        <v>0.85</v>
      </c>
      <c r="M5969" s="19" t="str">
        <f>VLOOKUP($H5969,'Emission Factors'!$B$2:$F$3,4, FALSE)</f>
        <v>LB</v>
      </c>
      <c r="N5969" s="19" t="str">
        <f>VLOOKUP($H5969,'Emission Factors'!$B$2:$F$3,5, FALSE)</f>
        <v>E6GAL</v>
      </c>
      <c r="O5969" s="42">
        <f>J5969*L5969/2000</f>
        <v>0.24694156221691546</v>
      </c>
      <c r="P5969" s="2" t="s">
        <v>2651</v>
      </c>
      <c r="Q5969" s="42">
        <f>IF(ISNA(VLOOKUP(CONCATENATE(A5969,H5969),'Point Emissions'!C$2:E$233,3,FALSE)),0,VLOOKUP(CONCATENATE(A5969,H5969),'Point Emissions'!C$2:E$233,3,FALSE))</f>
        <v>0</v>
      </c>
      <c r="R5969" s="2" t="s">
        <v>2651</v>
      </c>
      <c r="S5969" s="43">
        <f>IF(O5969-Q5969&gt;=0,O5969-Q5969,0)</f>
        <v>0.24694156221691546</v>
      </c>
      <c r="T5969" s="2" t="s">
        <v>2651</v>
      </c>
    </row>
    <row r="5970" spans="1:20">
      <c r="A5970" t="s">
        <v>5390</v>
      </c>
      <c r="B5970" t="s">
        <v>5328</v>
      </c>
      <c r="C5970" t="s">
        <v>2393</v>
      </c>
      <c r="D5970" t="s">
        <v>2684</v>
      </c>
      <c r="E5970" t="s">
        <v>2285</v>
      </c>
      <c r="F5970" t="s">
        <v>5330</v>
      </c>
      <c r="G5970" s="9" t="s">
        <v>4620</v>
      </c>
      <c r="H5970" t="s">
        <v>2274</v>
      </c>
      <c r="I5970" t="s">
        <v>4630</v>
      </c>
      <c r="J5970" s="14">
        <f>VLOOKUP(Emissions!A2301,'County Activity'!A$2:J$3224,9,FALSE)</f>
        <v>1083.6837931087794</v>
      </c>
      <c r="K5970" s="14" t="str">
        <f>VLOOKUP(Emissions!B4374,'County Activity'!B$2:J$3224,9,FALSE)</f>
        <v>E6GAL</v>
      </c>
      <c r="L5970" s="20">
        <f>VLOOKUP($H5970,'Emission Factors'!$B$2:$F$3,3, FALSE)</f>
        <v>0.85</v>
      </c>
      <c r="M5970" s="19" t="str">
        <f>VLOOKUP($H5970,'Emission Factors'!$B$2:$F$3,4, FALSE)</f>
        <v>LB</v>
      </c>
      <c r="N5970" s="19" t="str">
        <f>VLOOKUP($H5970,'Emission Factors'!$B$2:$F$3,5, FALSE)</f>
        <v>E6GAL</v>
      </c>
      <c r="O5970" s="42">
        <f>J5970*L5970/2000</f>
        <v>0.4605656120712312</v>
      </c>
      <c r="P5970" s="2" t="s">
        <v>2651</v>
      </c>
      <c r="Q5970" s="42">
        <f>IF(ISNA(VLOOKUP(CONCATENATE(A5970,H5970),'Point Emissions'!C$2:E$233,3,FALSE)),0,VLOOKUP(CONCATENATE(A5970,H5970),'Point Emissions'!C$2:E$233,3,FALSE))</f>
        <v>0</v>
      </c>
      <c r="R5970" s="2" t="s">
        <v>2651</v>
      </c>
      <c r="S5970" s="43">
        <f>IF(O5970-Q5970&gt;=0,O5970-Q5970,0)</f>
        <v>0.4605656120712312</v>
      </c>
      <c r="T5970" s="2" t="s">
        <v>2651</v>
      </c>
    </row>
    <row r="5971" spans="1:20">
      <c r="A5971" t="s">
        <v>214</v>
      </c>
      <c r="B5971" t="s">
        <v>109</v>
      </c>
      <c r="C5971" t="s">
        <v>3270</v>
      </c>
      <c r="D5971" t="s">
        <v>4779</v>
      </c>
      <c r="E5971" t="s">
        <v>2285</v>
      </c>
      <c r="F5971" t="s">
        <v>110</v>
      </c>
      <c r="G5971" s="9" t="s">
        <v>4620</v>
      </c>
      <c r="H5971" t="s">
        <v>2274</v>
      </c>
      <c r="I5971" t="s">
        <v>4630</v>
      </c>
      <c r="J5971" s="14">
        <f>VLOOKUP(Emissions!A5021,'County Activity'!A$2:J$3224,9,FALSE)</f>
        <v>1377.6938671197636</v>
      </c>
      <c r="K5971" s="14" t="str">
        <f>VLOOKUP(Emissions!B5734,'County Activity'!B$2:J$3224,9,FALSE)</f>
        <v>E6GAL</v>
      </c>
      <c r="L5971" s="20">
        <f>VLOOKUP($H5971,'Emission Factors'!$B$2:$F$3,3, FALSE)</f>
        <v>0.85</v>
      </c>
      <c r="M5971" s="19" t="str">
        <f>VLOOKUP($H5971,'Emission Factors'!$B$2:$F$3,4, FALSE)</f>
        <v>LB</v>
      </c>
      <c r="N5971" s="19" t="str">
        <f>VLOOKUP($H5971,'Emission Factors'!$B$2:$F$3,5, FALSE)</f>
        <v>E6GAL</v>
      </c>
      <c r="O5971" s="42">
        <f>J5971*L5971/2000</f>
        <v>0.5855198935258995</v>
      </c>
      <c r="P5971" s="2" t="s">
        <v>2651</v>
      </c>
      <c r="Q5971" s="42">
        <f>IF(ISNA(VLOOKUP(CONCATENATE(A5971,H5971),'Point Emissions'!C$2:E$233,3,FALSE)),0,VLOOKUP(CONCATENATE(A5971,H5971),'Point Emissions'!C$2:E$233,3,FALSE))</f>
        <v>0</v>
      </c>
      <c r="R5971" s="2" t="s">
        <v>2651</v>
      </c>
      <c r="S5971" s="43">
        <f>IF(O5971-Q5971&gt;=0,O5971-Q5971,0)</f>
        <v>0.5855198935258995</v>
      </c>
      <c r="T5971" s="2" t="s">
        <v>2651</v>
      </c>
    </row>
    <row r="5972" spans="1:20">
      <c r="A5972" t="s">
        <v>3679</v>
      </c>
      <c r="B5972" t="s">
        <v>3669</v>
      </c>
      <c r="C5972" t="s">
        <v>2300</v>
      </c>
      <c r="D5972" t="s">
        <v>1784</v>
      </c>
      <c r="E5972" t="s">
        <v>2285</v>
      </c>
      <c r="F5972" t="s">
        <v>3671</v>
      </c>
      <c r="G5972" s="9" t="s">
        <v>4620</v>
      </c>
      <c r="H5972" t="s">
        <v>2274</v>
      </c>
      <c r="I5972" t="s">
        <v>4630</v>
      </c>
      <c r="J5972" s="14">
        <f>VLOOKUP(Emissions!A3561,'County Activity'!A$2:J$3224,9,FALSE)</f>
        <v>485.51211546460405</v>
      </c>
      <c r="K5972" s="14" t="str">
        <f>VLOOKUP(Emissions!B5004,'County Activity'!B$2:J$3224,9,FALSE)</f>
        <v>E6GAL</v>
      </c>
      <c r="L5972" s="20">
        <f>VLOOKUP($H5972,'Emission Factors'!$B$2:$F$3,3, FALSE)</f>
        <v>0.85</v>
      </c>
      <c r="M5972" s="19" t="str">
        <f>VLOOKUP($H5972,'Emission Factors'!$B$2:$F$3,4, FALSE)</f>
        <v>LB</v>
      </c>
      <c r="N5972" s="19" t="str">
        <f>VLOOKUP($H5972,'Emission Factors'!$B$2:$F$3,5, FALSE)</f>
        <v>E6GAL</v>
      </c>
      <c r="O5972" s="42">
        <f>J5972*L5972/2000</f>
        <v>0.2063426490724567</v>
      </c>
      <c r="P5972" s="2" t="s">
        <v>2651</v>
      </c>
      <c r="Q5972" s="42">
        <f>IF(ISNA(VLOOKUP(CONCATENATE(A5972,H5972),'Point Emissions'!C$2:E$233,3,FALSE)),0,VLOOKUP(CONCATENATE(A5972,H5972),'Point Emissions'!C$2:E$233,3,FALSE))</f>
        <v>0</v>
      </c>
      <c r="R5972" s="2" t="s">
        <v>2651</v>
      </c>
      <c r="S5972" s="43">
        <f>IF(O5972-Q5972&gt;=0,O5972-Q5972,0)</f>
        <v>0.2063426490724567</v>
      </c>
      <c r="T5972" s="2" t="s">
        <v>2651</v>
      </c>
    </row>
    <row r="5973" spans="1:20">
      <c r="A5973" t="s">
        <v>436</v>
      </c>
      <c r="B5973" t="s">
        <v>232</v>
      </c>
      <c r="C5973" t="s">
        <v>3376</v>
      </c>
      <c r="D5973" t="s">
        <v>2658</v>
      </c>
      <c r="E5973" t="s">
        <v>2285</v>
      </c>
      <c r="F5973" t="s">
        <v>233</v>
      </c>
      <c r="G5973" s="9" t="s">
        <v>4620</v>
      </c>
      <c r="H5973" t="s">
        <v>2274</v>
      </c>
      <c r="I5973" t="s">
        <v>4630</v>
      </c>
      <c r="J5973" s="14">
        <f>VLOOKUP(Emissions!A5299,'County Activity'!A$2:J$3224,9,FALSE)</f>
        <v>1801.3360922685827</v>
      </c>
      <c r="K5973" s="14" t="str">
        <f>VLOOKUP(Emissions!B5873,'County Activity'!B$2:J$3224,9,FALSE)</f>
        <v>E6GAL</v>
      </c>
      <c r="L5973" s="20">
        <f>VLOOKUP($H5973,'Emission Factors'!$B$2:$F$3,3, FALSE)</f>
        <v>0.85</v>
      </c>
      <c r="M5973" s="19" t="str">
        <f>VLOOKUP($H5973,'Emission Factors'!$B$2:$F$3,4, FALSE)</f>
        <v>LB</v>
      </c>
      <c r="N5973" s="19" t="str">
        <f>VLOOKUP($H5973,'Emission Factors'!$B$2:$F$3,5, FALSE)</f>
        <v>E6GAL</v>
      </c>
      <c r="O5973" s="42">
        <f>J5973*L5973/2000</f>
        <v>0.76556783921414762</v>
      </c>
      <c r="P5973" s="2" t="s">
        <v>2651</v>
      </c>
      <c r="Q5973" s="42">
        <f>IF(ISNA(VLOOKUP(CONCATENATE(A5973,H5973),'Point Emissions'!C$2:E$233,3,FALSE)),0,VLOOKUP(CONCATENATE(A5973,H5973),'Point Emissions'!C$2:E$233,3,FALSE))</f>
        <v>0</v>
      </c>
      <c r="R5973" s="2" t="s">
        <v>2651</v>
      </c>
      <c r="S5973" s="43">
        <f>IF(O5973-Q5973&gt;=0,O5973-Q5973,0)</f>
        <v>0.76556783921414762</v>
      </c>
      <c r="T5973" s="2" t="s">
        <v>2651</v>
      </c>
    </row>
    <row r="5974" spans="1:20">
      <c r="A5974" t="s">
        <v>3680</v>
      </c>
      <c r="B5974" t="s">
        <v>3669</v>
      </c>
      <c r="C5974" t="s">
        <v>2303</v>
      </c>
      <c r="D5974" t="s">
        <v>1893</v>
      </c>
      <c r="E5974" t="s">
        <v>2285</v>
      </c>
      <c r="F5974" t="s">
        <v>3671</v>
      </c>
      <c r="G5974" s="9" t="s">
        <v>4620</v>
      </c>
      <c r="H5974" t="s">
        <v>4628</v>
      </c>
      <c r="I5974" t="s">
        <v>4629</v>
      </c>
      <c r="J5974" s="14">
        <f>VLOOKUP(Emissions!A3562,'County Activity'!A$2:J$3224,9,FALSE)</f>
        <v>485.64021047560988</v>
      </c>
      <c r="K5974" s="14" t="str">
        <f>VLOOKUP(Emissions!B1782,'County Activity'!B$2:J$3224,9,FALSE)</f>
        <v>E6GAL</v>
      </c>
      <c r="L5974" s="20">
        <f>VLOOKUP($H5974,'Emission Factors'!$B$2:$F$3,3, FALSE)</f>
        <v>0.16900000000000001</v>
      </c>
      <c r="M5974" s="19" t="str">
        <f>VLOOKUP($H5974,'Emission Factors'!$B$2:$F$3,4, FALSE)</f>
        <v>LB</v>
      </c>
      <c r="N5974" s="19" t="str">
        <f>VLOOKUP($H5974,'Emission Factors'!$B$2:$F$3,5, FALSE)</f>
        <v>E6GAL</v>
      </c>
      <c r="O5974" s="42">
        <f>J5974*L5974/2000</f>
        <v>4.103659778518904E-2</v>
      </c>
      <c r="P5974" s="2" t="s">
        <v>2651</v>
      </c>
      <c r="Q5974" s="42">
        <f>IF(ISNA(VLOOKUP(CONCATENATE(A5974,H5974),'Point Emissions'!C$2:E$233,3,FALSE)),0,VLOOKUP(CONCATENATE(A5974,H5974),'Point Emissions'!C$2:E$233,3,FALSE))</f>
        <v>0</v>
      </c>
      <c r="R5974" s="2" t="s">
        <v>2651</v>
      </c>
      <c r="S5974" s="43">
        <f>IF(O5974-Q5974&gt;=0,O5974-Q5974,0)</f>
        <v>4.103659778518904E-2</v>
      </c>
      <c r="T5974" s="2" t="s">
        <v>2651</v>
      </c>
    </row>
    <row r="5975" spans="1:20">
      <c r="A5975" t="s">
        <v>4430</v>
      </c>
      <c r="B5975" t="s">
        <v>4409</v>
      </c>
      <c r="C5975" t="s">
        <v>2324</v>
      </c>
      <c r="D5975" t="s">
        <v>4431</v>
      </c>
      <c r="E5975" t="s">
        <v>2285</v>
      </c>
      <c r="F5975" t="s">
        <v>4410</v>
      </c>
      <c r="G5975" s="9" t="s">
        <v>4620</v>
      </c>
      <c r="H5975" t="s">
        <v>2274</v>
      </c>
      <c r="I5975" t="s">
        <v>4630</v>
      </c>
      <c r="J5975" s="14">
        <f>VLOOKUP(Emissions!A4517,'County Activity'!A$2:J$3224,9,FALSE)</f>
        <v>4712.9677161823929</v>
      </c>
      <c r="K5975" s="14" t="str">
        <f>VLOOKUP(Emissions!B5482,'County Activity'!B$2:J$3224,9,FALSE)</f>
        <v>E6GAL</v>
      </c>
      <c r="L5975" s="20">
        <f>VLOOKUP($H5975,'Emission Factors'!$B$2:$F$3,3, FALSE)</f>
        <v>0.85</v>
      </c>
      <c r="M5975" s="19" t="str">
        <f>VLOOKUP($H5975,'Emission Factors'!$B$2:$F$3,4, FALSE)</f>
        <v>LB</v>
      </c>
      <c r="N5975" s="19" t="str">
        <f>VLOOKUP($H5975,'Emission Factors'!$B$2:$F$3,5, FALSE)</f>
        <v>E6GAL</v>
      </c>
      <c r="O5975" s="42">
        <f>J5975*L5975/2000</f>
        <v>2.003011279377517</v>
      </c>
      <c r="P5975" s="2" t="s">
        <v>2651</v>
      </c>
      <c r="Q5975" s="42">
        <f>IF(ISNA(VLOOKUP(CONCATENATE(A5975,H5975),'Point Emissions'!C$2:E$233,3,FALSE)),0,VLOOKUP(CONCATENATE(A5975,H5975),'Point Emissions'!C$2:E$233,3,FALSE))</f>
        <v>0</v>
      </c>
      <c r="R5975" s="2" t="s">
        <v>2651</v>
      </c>
      <c r="S5975" s="43">
        <f>IF(O5975-Q5975&gt;=0,O5975-Q5975,0)</f>
        <v>2.003011279377517</v>
      </c>
      <c r="T5975" s="2" t="s">
        <v>2651</v>
      </c>
    </row>
    <row r="5976" spans="1:20">
      <c r="A5976" t="s">
        <v>352</v>
      </c>
      <c r="B5976" t="s">
        <v>232</v>
      </c>
      <c r="C5976" t="s">
        <v>2719</v>
      </c>
      <c r="D5976" t="s">
        <v>5017</v>
      </c>
      <c r="E5976" t="s">
        <v>2285</v>
      </c>
      <c r="F5976" t="s">
        <v>233</v>
      </c>
      <c r="G5976" s="9" t="s">
        <v>4620</v>
      </c>
      <c r="H5976" t="s">
        <v>2274</v>
      </c>
      <c r="I5976" t="s">
        <v>4630</v>
      </c>
      <c r="J5976" s="14">
        <f>VLOOKUP(Emissions!A5187,'County Activity'!A$2:J$3224,9,FALSE)</f>
        <v>1594.1103882140048</v>
      </c>
      <c r="K5976" s="14" t="str">
        <f>VLOOKUP(Emissions!B5817,'County Activity'!B$2:J$3224,9,FALSE)</f>
        <v>E6GAL</v>
      </c>
      <c r="L5976" s="20">
        <f>VLOOKUP($H5976,'Emission Factors'!$B$2:$F$3,3, FALSE)</f>
        <v>0.85</v>
      </c>
      <c r="M5976" s="19" t="str">
        <f>VLOOKUP($H5976,'Emission Factors'!$B$2:$F$3,4, FALSE)</f>
        <v>LB</v>
      </c>
      <c r="N5976" s="19" t="str">
        <f>VLOOKUP($H5976,'Emission Factors'!$B$2:$F$3,5, FALSE)</f>
        <v>E6GAL</v>
      </c>
      <c r="O5976" s="42">
        <f>J5976*L5976/2000</f>
        <v>0.6774969149909521</v>
      </c>
      <c r="P5976" s="2" t="s">
        <v>2651</v>
      </c>
      <c r="Q5976" s="42">
        <f>IF(ISNA(VLOOKUP(CONCATENATE(A5976,H5976),'Point Emissions'!C$2:E$233,3,FALSE)),0,VLOOKUP(CONCATENATE(A5976,H5976),'Point Emissions'!C$2:E$233,3,FALSE))</f>
        <v>0</v>
      </c>
      <c r="R5976" s="2" t="s">
        <v>2651</v>
      </c>
      <c r="S5976" s="43">
        <f>IF(O5976-Q5976&gt;=0,O5976-Q5976,0)</f>
        <v>0.6774969149909521</v>
      </c>
      <c r="T5976" s="2" t="s">
        <v>2651</v>
      </c>
    </row>
    <row r="5977" spans="1:20">
      <c r="A5977" t="s">
        <v>1975</v>
      </c>
      <c r="B5977" t="s">
        <v>1909</v>
      </c>
      <c r="C5977" t="s">
        <v>2396</v>
      </c>
      <c r="D5977" t="s">
        <v>2391</v>
      </c>
      <c r="E5977" t="s">
        <v>2285</v>
      </c>
      <c r="F5977" t="s">
        <v>1911</v>
      </c>
      <c r="G5977" s="9" t="s">
        <v>4620</v>
      </c>
      <c r="H5977" t="s">
        <v>2274</v>
      </c>
      <c r="I5977" t="s">
        <v>4630</v>
      </c>
      <c r="J5977" s="14">
        <f>VLOOKUP(Emissions!A2539,'County Activity'!A$2:J$3224,9,FALSE)</f>
        <v>1254.9147990707368</v>
      </c>
      <c r="K5977" s="14" t="str">
        <f>VLOOKUP(Emissions!B4493,'County Activity'!B$2:J$3224,9,FALSE)</f>
        <v>E6GAL</v>
      </c>
      <c r="L5977" s="20">
        <f>VLOOKUP($H5977,'Emission Factors'!$B$2:$F$3,3, FALSE)</f>
        <v>0.85</v>
      </c>
      <c r="M5977" s="19" t="str">
        <f>VLOOKUP($H5977,'Emission Factors'!$B$2:$F$3,4, FALSE)</f>
        <v>LB</v>
      </c>
      <c r="N5977" s="19" t="str">
        <f>VLOOKUP($H5977,'Emission Factors'!$B$2:$F$3,5, FALSE)</f>
        <v>E6GAL</v>
      </c>
      <c r="O5977" s="42">
        <f>J5977*L5977/2000</f>
        <v>0.53333878960506309</v>
      </c>
      <c r="P5977" s="2" t="s">
        <v>2651</v>
      </c>
      <c r="Q5977" s="42">
        <f>IF(ISNA(VLOOKUP(CONCATENATE(A5977,H5977),'Point Emissions'!C$2:E$233,3,FALSE)),0,VLOOKUP(CONCATENATE(A5977,H5977),'Point Emissions'!C$2:E$233,3,FALSE))</f>
        <v>0</v>
      </c>
      <c r="R5977" s="2" t="s">
        <v>2651</v>
      </c>
      <c r="S5977" s="43">
        <f>IF(O5977-Q5977&gt;=0,O5977-Q5977,0)</f>
        <v>0.53333878960506309</v>
      </c>
      <c r="T5977" s="2" t="s">
        <v>2651</v>
      </c>
    </row>
    <row r="5978" spans="1:20">
      <c r="A5978" t="s">
        <v>3823</v>
      </c>
      <c r="B5978" t="s">
        <v>3764</v>
      </c>
      <c r="C5978" t="s">
        <v>2408</v>
      </c>
      <c r="D5978" t="s">
        <v>3824</v>
      </c>
      <c r="E5978" t="s">
        <v>2285</v>
      </c>
      <c r="F5978" t="s">
        <v>3766</v>
      </c>
      <c r="G5978" s="9" t="s">
        <v>4620</v>
      </c>
      <c r="H5978" t="s">
        <v>2274</v>
      </c>
      <c r="I5978" t="s">
        <v>4630</v>
      </c>
      <c r="J5978" s="14">
        <f>VLOOKUP(Emissions!A3741,'County Activity'!A$2:J$3224,9,FALSE)</f>
        <v>550.48830979727882</v>
      </c>
      <c r="K5978" s="14" t="str">
        <f>VLOOKUP(Emissions!B5094,'County Activity'!B$2:J$3224,9,FALSE)</f>
        <v>E6GAL</v>
      </c>
      <c r="L5978" s="20">
        <f>VLOOKUP($H5978,'Emission Factors'!$B$2:$F$3,3, FALSE)</f>
        <v>0.85</v>
      </c>
      <c r="M5978" s="19" t="str">
        <f>VLOOKUP($H5978,'Emission Factors'!$B$2:$F$3,4, FALSE)</f>
        <v>LB</v>
      </c>
      <c r="N5978" s="19" t="str">
        <f>VLOOKUP($H5978,'Emission Factors'!$B$2:$F$3,5, FALSE)</f>
        <v>E6GAL</v>
      </c>
      <c r="O5978" s="42">
        <f>J5978*L5978/2000</f>
        <v>0.2339575316638435</v>
      </c>
      <c r="P5978" s="2" t="s">
        <v>2651</v>
      </c>
      <c r="Q5978" s="42">
        <f>IF(ISNA(VLOOKUP(CONCATENATE(A5978,H5978),'Point Emissions'!C$2:E$233,3,FALSE)),0,VLOOKUP(CONCATENATE(A5978,H5978),'Point Emissions'!C$2:E$233,3,FALSE))</f>
        <v>0</v>
      </c>
      <c r="R5978" s="2" t="s">
        <v>2651</v>
      </c>
      <c r="S5978" s="43">
        <f>IF(O5978-Q5978&gt;=0,O5978-Q5978,0)</f>
        <v>0.2339575316638435</v>
      </c>
      <c r="T5978" s="2" t="s">
        <v>2651</v>
      </c>
    </row>
    <row r="5979" spans="1:20">
      <c r="A5979" t="s">
        <v>2039</v>
      </c>
      <c r="B5979" t="s">
        <v>1909</v>
      </c>
      <c r="C5979" t="s">
        <v>2730</v>
      </c>
      <c r="D5979" t="s">
        <v>2457</v>
      </c>
      <c r="E5979" t="s">
        <v>2285</v>
      </c>
      <c r="F5979" t="s">
        <v>1911</v>
      </c>
      <c r="G5979" s="9" t="s">
        <v>4620</v>
      </c>
      <c r="H5979" t="s">
        <v>2274</v>
      </c>
      <c r="I5979" t="s">
        <v>4630</v>
      </c>
      <c r="J5979" s="14">
        <f>VLOOKUP(Emissions!A2611,'County Activity'!A$2:J$3224,9,FALSE)</f>
        <v>1318.3538532713426</v>
      </c>
      <c r="K5979" s="14" t="str">
        <f>VLOOKUP(Emissions!B4529,'County Activity'!B$2:J$3224,9,FALSE)</f>
        <v>E6GAL</v>
      </c>
      <c r="L5979" s="20">
        <f>VLOOKUP($H5979,'Emission Factors'!$B$2:$F$3,3, FALSE)</f>
        <v>0.85</v>
      </c>
      <c r="M5979" s="19" t="str">
        <f>VLOOKUP($H5979,'Emission Factors'!$B$2:$F$3,4, FALSE)</f>
        <v>LB</v>
      </c>
      <c r="N5979" s="19" t="str">
        <f>VLOOKUP($H5979,'Emission Factors'!$B$2:$F$3,5, FALSE)</f>
        <v>E6GAL</v>
      </c>
      <c r="O5979" s="42">
        <f>J5979*L5979/2000</f>
        <v>0.56030038764032053</v>
      </c>
      <c r="P5979" s="2" t="s">
        <v>2651</v>
      </c>
      <c r="Q5979" s="42">
        <f>IF(ISNA(VLOOKUP(CONCATENATE(A5979,H5979),'Point Emissions'!C$2:E$233,3,FALSE)),0,VLOOKUP(CONCATENATE(A5979,H5979),'Point Emissions'!C$2:E$233,3,FALSE))</f>
        <v>0</v>
      </c>
      <c r="R5979" s="2" t="s">
        <v>2651</v>
      </c>
      <c r="S5979" s="43">
        <f>IF(O5979-Q5979&gt;=0,O5979-Q5979,0)</f>
        <v>0.56030038764032053</v>
      </c>
      <c r="T5979" s="2" t="s">
        <v>2651</v>
      </c>
    </row>
    <row r="5980" spans="1:20">
      <c r="A5980" t="s">
        <v>4155</v>
      </c>
      <c r="B5980" t="s">
        <v>4110</v>
      </c>
      <c r="C5980" t="s">
        <v>2375</v>
      </c>
      <c r="D5980" t="s">
        <v>3045</v>
      </c>
      <c r="E5980" t="s">
        <v>2285</v>
      </c>
      <c r="F5980" t="s">
        <v>4111</v>
      </c>
      <c r="G5980" s="9" t="s">
        <v>4620</v>
      </c>
      <c r="H5980" t="s">
        <v>4628</v>
      </c>
      <c r="I5980" t="s">
        <v>4629</v>
      </c>
      <c r="J5980" s="14">
        <f>VLOOKUP(Emissions!A4148,'County Activity'!A$2:J$3224,9,FALSE)</f>
        <v>723.16038463305119</v>
      </c>
      <c r="K5980" s="14" t="str">
        <f>VLOOKUP(Emissions!B2075,'County Activity'!B$2:J$3224,9,FALSE)</f>
        <v>E6GAL</v>
      </c>
      <c r="L5980" s="20">
        <f>VLOOKUP($H5980,'Emission Factors'!$B$2:$F$3,3, FALSE)</f>
        <v>0.16900000000000001</v>
      </c>
      <c r="M5980" s="19" t="str">
        <f>VLOOKUP($H5980,'Emission Factors'!$B$2:$F$3,4, FALSE)</f>
        <v>LB</v>
      </c>
      <c r="N5980" s="19" t="str">
        <f>VLOOKUP($H5980,'Emission Factors'!$B$2:$F$3,5, FALSE)</f>
        <v>E6GAL</v>
      </c>
      <c r="O5980" s="42">
        <f>J5980*L5980/2000</f>
        <v>6.1107052501492828E-2</v>
      </c>
      <c r="P5980" s="2" t="s">
        <v>2651</v>
      </c>
      <c r="Q5980" s="42">
        <f>IF(ISNA(VLOOKUP(CONCATENATE(A5980,H5980),'Point Emissions'!C$2:E$233,3,FALSE)),0,VLOOKUP(CONCATENATE(A5980,H5980),'Point Emissions'!C$2:E$233,3,FALSE))</f>
        <v>0</v>
      </c>
      <c r="R5980" s="2" t="s">
        <v>2651</v>
      </c>
      <c r="S5980" s="43">
        <f>IF(O5980-Q5980&gt;=0,O5980-Q5980,0)</f>
        <v>6.1107052501492828E-2</v>
      </c>
      <c r="T5980" s="2" t="s">
        <v>2651</v>
      </c>
    </row>
    <row r="5981" spans="1:20">
      <c r="A5981" t="s">
        <v>794</v>
      </c>
      <c r="B5981" t="s">
        <v>787</v>
      </c>
      <c r="C5981" t="s">
        <v>2294</v>
      </c>
      <c r="D5981" t="s">
        <v>795</v>
      </c>
      <c r="E5981" t="s">
        <v>2285</v>
      </c>
      <c r="F5981" t="s">
        <v>789</v>
      </c>
      <c r="G5981" s="9" t="s">
        <v>4620</v>
      </c>
      <c r="H5981" t="s">
        <v>2274</v>
      </c>
      <c r="I5981" t="s">
        <v>4630</v>
      </c>
      <c r="J5981" s="14">
        <f>VLOOKUP(Emissions!A5621,'County Activity'!A$2:J$3224,9,FALSE)</f>
        <v>2748.2144136232041</v>
      </c>
      <c r="K5981" s="14" t="str">
        <f>VLOOKUP(Emissions!B6034,'County Activity'!B$2:J$3224,9,FALSE)</f>
        <v>E6GAL</v>
      </c>
      <c r="L5981" s="20">
        <f>VLOOKUP($H5981,'Emission Factors'!$B$2:$F$3,3, FALSE)</f>
        <v>0.85</v>
      </c>
      <c r="M5981" s="19" t="str">
        <f>VLOOKUP($H5981,'Emission Factors'!$B$2:$F$3,4, FALSE)</f>
        <v>LB</v>
      </c>
      <c r="N5981" s="19" t="str">
        <f>VLOOKUP($H5981,'Emission Factors'!$B$2:$F$3,5, FALSE)</f>
        <v>E6GAL</v>
      </c>
      <c r="O5981" s="42">
        <f>J5981*L5981/2000</f>
        <v>1.1679911257898619</v>
      </c>
      <c r="P5981" s="2" t="s">
        <v>2651</v>
      </c>
      <c r="Q5981" s="42">
        <f>IF(ISNA(VLOOKUP(CONCATENATE(A5981,H5981),'Point Emissions'!C$2:E$233,3,FALSE)),0,VLOOKUP(CONCATENATE(A5981,H5981),'Point Emissions'!C$2:E$233,3,FALSE))</f>
        <v>0</v>
      </c>
      <c r="R5981" s="2" t="s">
        <v>2651</v>
      </c>
      <c r="S5981" s="43">
        <f>IF(O5981-Q5981&gt;=0,O5981-Q5981,0)</f>
        <v>1.1679911257898619</v>
      </c>
      <c r="T5981" s="2" t="s">
        <v>2651</v>
      </c>
    </row>
    <row r="5982" spans="1:20">
      <c r="A5982" t="s">
        <v>1897</v>
      </c>
      <c r="B5982" t="s">
        <v>1883</v>
      </c>
      <c r="C5982" t="s">
        <v>2306</v>
      </c>
      <c r="D5982" t="s">
        <v>1898</v>
      </c>
      <c r="E5982" t="s">
        <v>2285</v>
      </c>
      <c r="F5982" t="s">
        <v>1885</v>
      </c>
      <c r="G5982" s="9" t="s">
        <v>4620</v>
      </c>
      <c r="H5982" t="s">
        <v>2274</v>
      </c>
      <c r="I5982" t="s">
        <v>4630</v>
      </c>
      <c r="J5982" s="14">
        <f>VLOOKUP(Emissions!A2451,'County Activity'!A$2:J$3224,9,FALSE)</f>
        <v>1195.5427614695643</v>
      </c>
      <c r="K5982" s="14" t="str">
        <f>VLOOKUP(Emissions!B4449,'County Activity'!B$2:J$3224,9,FALSE)</f>
        <v>E6GAL</v>
      </c>
      <c r="L5982" s="20">
        <f>VLOOKUP($H5982,'Emission Factors'!$B$2:$F$3,3, FALSE)</f>
        <v>0.85</v>
      </c>
      <c r="M5982" s="19" t="str">
        <f>VLOOKUP($H5982,'Emission Factors'!$B$2:$F$3,4, FALSE)</f>
        <v>LB</v>
      </c>
      <c r="N5982" s="19" t="str">
        <f>VLOOKUP($H5982,'Emission Factors'!$B$2:$F$3,5, FALSE)</f>
        <v>E6GAL</v>
      </c>
      <c r="O5982" s="42">
        <f>J5982*L5982/2000</f>
        <v>0.50810567362456482</v>
      </c>
      <c r="P5982" s="2" t="s">
        <v>2651</v>
      </c>
      <c r="Q5982" s="42">
        <f>IF(ISNA(VLOOKUP(CONCATENATE(A5982,H5982),'Point Emissions'!C$2:E$233,3,FALSE)),0,VLOOKUP(CONCATENATE(A5982,H5982),'Point Emissions'!C$2:E$233,3,FALSE))</f>
        <v>0</v>
      </c>
      <c r="R5982" s="2" t="s">
        <v>2651</v>
      </c>
      <c r="S5982" s="43">
        <f>IF(O5982-Q5982&gt;=0,O5982-Q5982,0)</f>
        <v>0.50810567362456482</v>
      </c>
      <c r="T5982" s="2" t="s">
        <v>2651</v>
      </c>
    </row>
    <row r="5983" spans="1:20">
      <c r="A5983" t="s">
        <v>1907</v>
      </c>
      <c r="B5983" t="s">
        <v>1883</v>
      </c>
      <c r="C5983" t="s">
        <v>2324</v>
      </c>
      <c r="D5983" t="s">
        <v>1879</v>
      </c>
      <c r="E5983" t="s">
        <v>2285</v>
      </c>
      <c r="F5983" t="s">
        <v>1885</v>
      </c>
      <c r="G5983" s="9" t="s">
        <v>4620</v>
      </c>
      <c r="H5983" t="s">
        <v>4628</v>
      </c>
      <c r="I5983" t="s">
        <v>4629</v>
      </c>
      <c r="J5983" s="14">
        <f>VLOOKUP(Emissions!A2462,'County Activity'!A$2:J$3224,9,FALSE)</f>
        <v>1205.7903623500256</v>
      </c>
      <c r="K5983" s="14" t="str">
        <f>VLOOKUP(Emissions!B1232,'County Activity'!B$2:J$3224,9,FALSE)</f>
        <v>E6GAL</v>
      </c>
      <c r="L5983" s="20">
        <f>VLOOKUP($H5983,'Emission Factors'!$B$2:$F$3,3, FALSE)</f>
        <v>0.16900000000000001</v>
      </c>
      <c r="M5983" s="19" t="str">
        <f>VLOOKUP($H5983,'Emission Factors'!$B$2:$F$3,4, FALSE)</f>
        <v>LB</v>
      </c>
      <c r="N5983" s="19" t="str">
        <f>VLOOKUP($H5983,'Emission Factors'!$B$2:$F$3,5, FALSE)</f>
        <v>E6GAL</v>
      </c>
      <c r="O5983" s="42">
        <f>J5983*L5983/2000</f>
        <v>0.10188928561857716</v>
      </c>
      <c r="P5983" s="2" t="s">
        <v>2651</v>
      </c>
      <c r="Q5983" s="42">
        <f>IF(ISNA(VLOOKUP(CONCATENATE(A5983,H5983),'Point Emissions'!C$2:E$233,3,FALSE)),0,VLOOKUP(CONCATENATE(A5983,H5983),'Point Emissions'!C$2:E$233,3,FALSE))</f>
        <v>0.01</v>
      </c>
      <c r="R5983" s="2" t="s">
        <v>2651</v>
      </c>
      <c r="S5983" s="43">
        <f>IF(O5983-Q5983&gt;=0,O5983-Q5983,0)</f>
        <v>9.1889285618577163E-2</v>
      </c>
      <c r="T5983" s="2" t="s">
        <v>2651</v>
      </c>
    </row>
    <row r="5984" spans="1:20">
      <c r="A5984" t="s">
        <v>1268</v>
      </c>
      <c r="B5984" t="s">
        <v>1190</v>
      </c>
      <c r="C5984" t="s">
        <v>2441</v>
      </c>
      <c r="D5984" t="s">
        <v>2169</v>
      </c>
      <c r="E5984" t="s">
        <v>2285</v>
      </c>
      <c r="F5984" t="s">
        <v>1191</v>
      </c>
      <c r="G5984" s="9" t="s">
        <v>4620</v>
      </c>
      <c r="H5984" t="s">
        <v>2274</v>
      </c>
      <c r="I5984" t="s">
        <v>4630</v>
      </c>
      <c r="J5984" s="14">
        <f>VLOOKUP(Emissions!A6203,'County Activity'!A$2:J$3224,9,FALSE)</f>
        <v>9628.0693597318823</v>
      </c>
      <c r="K5984" s="14" t="str">
        <f>VLOOKUP(Emissions!B6325,'County Activity'!B$2:J$3224,9,FALSE)</f>
        <v>E6GAL</v>
      </c>
      <c r="L5984" s="20">
        <f>VLOOKUP($H5984,'Emission Factors'!$B$2:$F$3,3, FALSE)</f>
        <v>0.85</v>
      </c>
      <c r="M5984" s="19" t="str">
        <f>VLOOKUP($H5984,'Emission Factors'!$B$2:$F$3,4, FALSE)</f>
        <v>LB</v>
      </c>
      <c r="N5984" s="19" t="str">
        <f>VLOOKUP($H5984,'Emission Factors'!$B$2:$F$3,5, FALSE)</f>
        <v>E6GAL</v>
      </c>
      <c r="O5984" s="42">
        <f>J5984*L5984/2000</f>
        <v>4.0919294778860502</v>
      </c>
      <c r="P5984" s="2" t="s">
        <v>2651</v>
      </c>
      <c r="Q5984" s="42">
        <f>IF(ISNA(VLOOKUP(CONCATENATE(A5984,H5984),'Point Emissions'!C$2:E$233,3,FALSE)),0,VLOOKUP(CONCATENATE(A5984,H5984),'Point Emissions'!C$2:E$233,3,FALSE))</f>
        <v>0</v>
      </c>
      <c r="R5984" s="2" t="s">
        <v>2651</v>
      </c>
      <c r="S5984" s="43">
        <f>IF(O5984-Q5984&gt;=0,O5984-Q5984,0)</f>
        <v>4.0919294778860502</v>
      </c>
      <c r="T5984" s="2" t="s">
        <v>2651</v>
      </c>
    </row>
    <row r="5985" spans="1:20">
      <c r="A5985" t="s">
        <v>5148</v>
      </c>
      <c r="B5985" t="s">
        <v>4977</v>
      </c>
      <c r="C5985" t="s">
        <v>3322</v>
      </c>
      <c r="D5985" t="s">
        <v>5149</v>
      </c>
      <c r="E5985" t="s">
        <v>2285</v>
      </c>
      <c r="F5985" t="s">
        <v>4978</v>
      </c>
      <c r="G5985" s="9" t="s">
        <v>4620</v>
      </c>
      <c r="H5985" t="s">
        <v>2274</v>
      </c>
      <c r="I5985" t="s">
        <v>4630</v>
      </c>
      <c r="J5985" s="14">
        <f>VLOOKUP(Emissions!A1987,'County Activity'!A$2:J$3224,9,FALSE)</f>
        <v>870.08536225666478</v>
      </c>
      <c r="K5985" s="14" t="str">
        <f>VLOOKUP(Emissions!B4217,'County Activity'!B$2:J$3224,9,FALSE)</f>
        <v>E6GAL</v>
      </c>
      <c r="L5985" s="20">
        <f>VLOOKUP($H5985,'Emission Factors'!$B$2:$F$3,3, FALSE)</f>
        <v>0.85</v>
      </c>
      <c r="M5985" s="19" t="str">
        <f>VLOOKUP($H5985,'Emission Factors'!$B$2:$F$3,4, FALSE)</f>
        <v>LB</v>
      </c>
      <c r="N5985" s="19" t="str">
        <f>VLOOKUP($H5985,'Emission Factors'!$B$2:$F$3,5, FALSE)</f>
        <v>E6GAL</v>
      </c>
      <c r="O5985" s="42">
        <f>J5985*L5985/2000</f>
        <v>0.3697862789590825</v>
      </c>
      <c r="P5985" s="2" t="s">
        <v>2651</v>
      </c>
      <c r="Q5985" s="42">
        <f>IF(ISNA(VLOOKUP(CONCATENATE(A5985,H5985),'Point Emissions'!C$2:E$233,3,FALSE)),0,VLOOKUP(CONCATENATE(A5985,H5985),'Point Emissions'!C$2:E$233,3,FALSE))</f>
        <v>0</v>
      </c>
      <c r="R5985" s="2" t="s">
        <v>2651</v>
      </c>
      <c r="S5985" s="43">
        <f>IF(O5985-Q5985&gt;=0,O5985-Q5985,0)</f>
        <v>0.3697862789590825</v>
      </c>
      <c r="T5985" s="2" t="s">
        <v>2651</v>
      </c>
    </row>
    <row r="5986" spans="1:20">
      <c r="A5986" t="s">
        <v>2949</v>
      </c>
      <c r="B5986" t="s">
        <v>2852</v>
      </c>
      <c r="C5986" t="s">
        <v>2435</v>
      </c>
      <c r="D5986" t="s">
        <v>2950</v>
      </c>
      <c r="E5986" t="s">
        <v>2285</v>
      </c>
      <c r="F5986" t="s">
        <v>2854</v>
      </c>
      <c r="G5986" s="9" t="s">
        <v>4620</v>
      </c>
      <c r="H5986" t="s">
        <v>2274</v>
      </c>
      <c r="I5986" t="s">
        <v>4630</v>
      </c>
      <c r="J5986" s="14">
        <f>VLOOKUP(Emissions!A593,'County Activity'!A$2:J$3224,9,FALSE)</f>
        <v>246.39075366959065</v>
      </c>
      <c r="K5986" s="14" t="str">
        <f>VLOOKUP(Emissions!B3520,'County Activity'!B$2:J$3224,9,FALSE)</f>
        <v>E6GAL</v>
      </c>
      <c r="L5986" s="20">
        <f>VLOOKUP($H5986,'Emission Factors'!$B$2:$F$3,3, FALSE)</f>
        <v>0.85</v>
      </c>
      <c r="M5986" s="19" t="str">
        <f>VLOOKUP($H5986,'Emission Factors'!$B$2:$F$3,4, FALSE)</f>
        <v>LB</v>
      </c>
      <c r="N5986" s="19" t="str">
        <f>VLOOKUP($H5986,'Emission Factors'!$B$2:$F$3,5, FALSE)</f>
        <v>E6GAL</v>
      </c>
      <c r="O5986" s="42">
        <f>J5986*L5986/2000</f>
        <v>0.10471607030957603</v>
      </c>
      <c r="P5986" s="2" t="s">
        <v>2651</v>
      </c>
      <c r="Q5986" s="42">
        <f>IF(ISNA(VLOOKUP(CONCATENATE(A5986,H5986),'Point Emissions'!C$2:E$233,3,FALSE)),0,VLOOKUP(CONCATENATE(A5986,H5986),'Point Emissions'!C$2:E$233,3,FALSE))</f>
        <v>0</v>
      </c>
      <c r="R5986" s="2" t="s">
        <v>2651</v>
      </c>
      <c r="S5986" s="43">
        <f>IF(O5986-Q5986&gt;=0,O5986-Q5986,0)</f>
        <v>0.10471607030957603</v>
      </c>
      <c r="T5986" s="2" t="s">
        <v>2651</v>
      </c>
    </row>
    <row r="5987" spans="1:20">
      <c r="A5987" t="s">
        <v>4201</v>
      </c>
      <c r="B5987" t="s">
        <v>4110</v>
      </c>
      <c r="C5987" t="s">
        <v>2483</v>
      </c>
      <c r="D5987" t="s">
        <v>4202</v>
      </c>
      <c r="E5987" t="s">
        <v>2285</v>
      </c>
      <c r="F5987" t="s">
        <v>4111</v>
      </c>
      <c r="G5987" s="9" t="s">
        <v>4620</v>
      </c>
      <c r="H5987" t="s">
        <v>2274</v>
      </c>
      <c r="I5987" t="s">
        <v>4630</v>
      </c>
      <c r="J5987" s="14">
        <f>VLOOKUP(Emissions!A4221,'County Activity'!A$2:J$3224,9,FALSE)</f>
        <v>759.41127274768303</v>
      </c>
      <c r="K5987" s="14" t="str">
        <f>VLOOKUP(Emissions!B5334,'County Activity'!B$2:J$3224,9,FALSE)</f>
        <v>E6GAL</v>
      </c>
      <c r="L5987" s="20">
        <f>VLOOKUP($H5987,'Emission Factors'!$B$2:$F$3,3, FALSE)</f>
        <v>0.85</v>
      </c>
      <c r="M5987" s="19" t="str">
        <f>VLOOKUP($H5987,'Emission Factors'!$B$2:$F$3,4, FALSE)</f>
        <v>LB</v>
      </c>
      <c r="N5987" s="19" t="str">
        <f>VLOOKUP($H5987,'Emission Factors'!$B$2:$F$3,5, FALSE)</f>
        <v>E6GAL</v>
      </c>
      <c r="O5987" s="42">
        <f>J5987*L5987/2000</f>
        <v>0.32274979091776529</v>
      </c>
      <c r="P5987" s="2" t="s">
        <v>2651</v>
      </c>
      <c r="Q5987" s="42">
        <f>IF(ISNA(VLOOKUP(CONCATENATE(A5987,H5987),'Point Emissions'!C$2:E$233,3,FALSE)),0,VLOOKUP(CONCATENATE(A5987,H5987),'Point Emissions'!C$2:E$233,3,FALSE))</f>
        <v>0</v>
      </c>
      <c r="R5987" s="2" t="s">
        <v>2651</v>
      </c>
      <c r="S5987" s="43">
        <f>IF(O5987-Q5987&gt;=0,O5987-Q5987,0)</f>
        <v>0.32274979091776529</v>
      </c>
      <c r="T5987" s="2" t="s">
        <v>2651</v>
      </c>
    </row>
    <row r="5988" spans="1:20">
      <c r="A5988" t="s">
        <v>4478</v>
      </c>
      <c r="B5988" t="s">
        <v>4409</v>
      </c>
      <c r="C5988" t="s">
        <v>2420</v>
      </c>
      <c r="D5988" t="s">
        <v>2436</v>
      </c>
      <c r="E5988" t="s">
        <v>2285</v>
      </c>
      <c r="F5988" t="s">
        <v>4410</v>
      </c>
      <c r="G5988" s="9" t="s">
        <v>4620</v>
      </c>
      <c r="H5988" t="s">
        <v>4628</v>
      </c>
      <c r="I5988" t="s">
        <v>4629</v>
      </c>
      <c r="J5988" s="14">
        <f>VLOOKUP(Emissions!A4580,'County Activity'!A$2:J$3224,9,FALSE)</f>
        <v>4983.9847357178414</v>
      </c>
      <c r="K5988" s="14" t="str">
        <f>VLOOKUP(Emissions!B2291,'County Activity'!B$2:J$3224,9,FALSE)</f>
        <v>E6GAL</v>
      </c>
      <c r="L5988" s="20">
        <f>VLOOKUP($H5988,'Emission Factors'!$B$2:$F$3,3, FALSE)</f>
        <v>0.16900000000000001</v>
      </c>
      <c r="M5988" s="19" t="str">
        <f>VLOOKUP($H5988,'Emission Factors'!$B$2:$F$3,4, FALSE)</f>
        <v>LB</v>
      </c>
      <c r="N5988" s="19" t="str">
        <f>VLOOKUP($H5988,'Emission Factors'!$B$2:$F$3,5, FALSE)</f>
        <v>E6GAL</v>
      </c>
      <c r="O5988" s="42">
        <f>J5988*L5988/2000</f>
        <v>0.42114671016815763</v>
      </c>
      <c r="P5988" s="2" t="s">
        <v>2651</v>
      </c>
      <c r="Q5988" s="42">
        <f>IF(ISNA(VLOOKUP(CONCATENATE(A5988,H5988),'Point Emissions'!C$2:E$233,3,FALSE)),0,VLOOKUP(CONCATENATE(A5988,H5988),'Point Emissions'!C$2:E$233,3,FALSE))</f>
        <v>0</v>
      </c>
      <c r="R5988" s="2" t="s">
        <v>2651</v>
      </c>
      <c r="S5988" s="43">
        <f>IF(O5988-Q5988&gt;=0,O5988-Q5988,0)</f>
        <v>0.42114671016815763</v>
      </c>
      <c r="T5988" s="2" t="s">
        <v>2651</v>
      </c>
    </row>
    <row r="5989" spans="1:20">
      <c r="A5989" t="s">
        <v>3483</v>
      </c>
      <c r="B5989" t="s">
        <v>3474</v>
      </c>
      <c r="C5989" t="s">
        <v>2297</v>
      </c>
      <c r="D5989" t="s">
        <v>3484</v>
      </c>
      <c r="E5989" t="s">
        <v>2285</v>
      </c>
      <c r="F5989" t="s">
        <v>3476</v>
      </c>
      <c r="G5989" s="9" t="s">
        <v>4620</v>
      </c>
      <c r="H5989" t="s">
        <v>2274</v>
      </c>
      <c r="I5989" t="s">
        <v>4630</v>
      </c>
      <c r="J5989" s="14">
        <f>VLOOKUP(Emissions!A1103,'County Activity'!A$2:J$3224,9,FALSE)</f>
        <v>86.271989912383304</v>
      </c>
      <c r="K5989" s="14" t="str">
        <f>VLOOKUP(Emissions!B3775,'County Activity'!B$2:J$3224,9,FALSE)</f>
        <v>E6GAL</v>
      </c>
      <c r="L5989" s="20">
        <f>VLOOKUP($H5989,'Emission Factors'!$B$2:$F$3,3, FALSE)</f>
        <v>0.85</v>
      </c>
      <c r="M5989" s="19" t="str">
        <f>VLOOKUP($H5989,'Emission Factors'!$B$2:$F$3,4, FALSE)</f>
        <v>LB</v>
      </c>
      <c r="N5989" s="19" t="str">
        <f>VLOOKUP($H5989,'Emission Factors'!$B$2:$F$3,5, FALSE)</f>
        <v>E6GAL</v>
      </c>
      <c r="O5989" s="42">
        <f>J5989*L5989/2000</f>
        <v>3.66655957127629E-2</v>
      </c>
      <c r="P5989" s="2" t="s">
        <v>2651</v>
      </c>
      <c r="Q5989" s="42">
        <f>IF(ISNA(VLOOKUP(CONCATENATE(A5989,H5989),'Point Emissions'!C$2:E$233,3,FALSE)),0,VLOOKUP(CONCATENATE(A5989,H5989),'Point Emissions'!C$2:E$233,3,FALSE))</f>
        <v>0</v>
      </c>
      <c r="R5989" s="2" t="s">
        <v>2651</v>
      </c>
      <c r="S5989" s="43">
        <f>IF(O5989-Q5989&gt;=0,O5989-Q5989,0)</f>
        <v>3.66655957127629E-2</v>
      </c>
      <c r="T5989" s="2" t="s">
        <v>2651</v>
      </c>
    </row>
    <row r="5990" spans="1:20">
      <c r="A5990" t="s">
        <v>3103</v>
      </c>
      <c r="B5990" t="s">
        <v>3004</v>
      </c>
      <c r="C5990" t="s">
        <v>2453</v>
      </c>
      <c r="D5990" t="s">
        <v>3104</v>
      </c>
      <c r="E5990" t="s">
        <v>2285</v>
      </c>
      <c r="F5990" t="s">
        <v>3006</v>
      </c>
      <c r="G5990" s="9" t="s">
        <v>4620</v>
      </c>
      <c r="H5990" t="s">
        <v>2274</v>
      </c>
      <c r="I5990" t="s">
        <v>4630</v>
      </c>
      <c r="J5990" s="14">
        <f>VLOOKUP(Emissions!A755,'County Activity'!A$2:J$3224,9,FALSE)</f>
        <v>301.5676796603243</v>
      </c>
      <c r="K5990" s="14" t="str">
        <f>VLOOKUP(Emissions!B3601,'County Activity'!B$2:J$3224,9,FALSE)</f>
        <v>E6GAL</v>
      </c>
      <c r="L5990" s="20">
        <f>VLOOKUP($H5990,'Emission Factors'!$B$2:$F$3,3, FALSE)</f>
        <v>0.85</v>
      </c>
      <c r="M5990" s="19" t="str">
        <f>VLOOKUP($H5990,'Emission Factors'!$B$2:$F$3,4, FALSE)</f>
        <v>LB</v>
      </c>
      <c r="N5990" s="19" t="str">
        <f>VLOOKUP($H5990,'Emission Factors'!$B$2:$F$3,5, FALSE)</f>
        <v>E6GAL</v>
      </c>
      <c r="O5990" s="42">
        <f>J5990*L5990/2000</f>
        <v>0.12816626385563781</v>
      </c>
      <c r="P5990" s="2" t="s">
        <v>2651</v>
      </c>
      <c r="Q5990" s="42">
        <f>IF(ISNA(VLOOKUP(CONCATENATE(A5990,H5990),'Point Emissions'!C$2:E$233,3,FALSE)),0,VLOOKUP(CONCATENATE(A5990,H5990),'Point Emissions'!C$2:E$233,3,FALSE))</f>
        <v>0</v>
      </c>
      <c r="R5990" s="2" t="s">
        <v>2651</v>
      </c>
      <c r="S5990" s="43">
        <f>IF(O5990-Q5990&gt;=0,O5990-Q5990,0)</f>
        <v>0.12816626385563781</v>
      </c>
      <c r="T5990" s="2" t="s">
        <v>2651</v>
      </c>
    </row>
    <row r="5991" spans="1:20">
      <c r="A5991" t="s">
        <v>4152</v>
      </c>
      <c r="B5991" t="s">
        <v>4110</v>
      </c>
      <c r="C5991" t="s">
        <v>2369</v>
      </c>
      <c r="D5991" t="s">
        <v>2379</v>
      </c>
      <c r="E5991" t="s">
        <v>2285</v>
      </c>
      <c r="F5991" t="s">
        <v>4111</v>
      </c>
      <c r="G5991" s="9" t="s">
        <v>4620</v>
      </c>
      <c r="H5991" t="s">
        <v>2274</v>
      </c>
      <c r="I5991" t="s">
        <v>4630</v>
      </c>
      <c r="J5991" s="14">
        <f>VLOOKUP(Emissions!A4145,'County Activity'!A$2:J$3224,9,FALSE)</f>
        <v>722.8081233527854</v>
      </c>
      <c r="K5991" s="14" t="str">
        <f>VLOOKUP(Emissions!B5296,'County Activity'!B$2:J$3224,9,FALSE)</f>
        <v>E6GAL</v>
      </c>
      <c r="L5991" s="20">
        <f>VLOOKUP($H5991,'Emission Factors'!$B$2:$F$3,3, FALSE)</f>
        <v>0.85</v>
      </c>
      <c r="M5991" s="19" t="str">
        <f>VLOOKUP($H5991,'Emission Factors'!$B$2:$F$3,4, FALSE)</f>
        <v>LB</v>
      </c>
      <c r="N5991" s="19" t="str">
        <f>VLOOKUP($H5991,'Emission Factors'!$B$2:$F$3,5, FALSE)</f>
        <v>E6GAL</v>
      </c>
      <c r="O5991" s="42">
        <f>J5991*L5991/2000</f>
        <v>0.30719345242493379</v>
      </c>
      <c r="P5991" s="2" t="s">
        <v>2651</v>
      </c>
      <c r="Q5991" s="42">
        <f>IF(ISNA(VLOOKUP(CONCATENATE(A5991,H5991),'Point Emissions'!C$2:E$233,3,FALSE)),0,VLOOKUP(CONCATENATE(A5991,H5991),'Point Emissions'!C$2:E$233,3,FALSE))</f>
        <v>0</v>
      </c>
      <c r="R5991" s="2" t="s">
        <v>2651</v>
      </c>
      <c r="S5991" s="43">
        <f>IF(O5991-Q5991&gt;=0,O5991-Q5991,0)</f>
        <v>0.30719345242493379</v>
      </c>
      <c r="T5991" s="2" t="s">
        <v>2651</v>
      </c>
    </row>
    <row r="5992" spans="1:20">
      <c r="A5992" t="s">
        <v>5239</v>
      </c>
      <c r="B5992" t="s">
        <v>5151</v>
      </c>
      <c r="C5992" t="s">
        <v>2459</v>
      </c>
      <c r="D5992" t="s">
        <v>5240</v>
      </c>
      <c r="E5992" t="s">
        <v>2285</v>
      </c>
      <c r="F5992" t="s">
        <v>5152</v>
      </c>
      <c r="G5992" s="9" t="s">
        <v>4620</v>
      </c>
      <c r="H5992" t="s">
        <v>2274</v>
      </c>
      <c r="I5992" t="s">
        <v>4630</v>
      </c>
      <c r="J5992" s="14">
        <f>VLOOKUP(Emissions!A2105,'County Activity'!A$2:J$3224,9,FALSE)</f>
        <v>185.8018134638634</v>
      </c>
      <c r="K5992" s="14" t="str">
        <f>VLOOKUP(Emissions!B4276,'County Activity'!B$2:J$3224,9,FALSE)</f>
        <v>E6GAL</v>
      </c>
      <c r="L5992" s="20">
        <f>VLOOKUP($H5992,'Emission Factors'!$B$2:$F$3,3, FALSE)</f>
        <v>0.85</v>
      </c>
      <c r="M5992" s="19" t="str">
        <f>VLOOKUP($H5992,'Emission Factors'!$B$2:$F$3,4, FALSE)</f>
        <v>LB</v>
      </c>
      <c r="N5992" s="19" t="str">
        <f>VLOOKUP($H5992,'Emission Factors'!$B$2:$F$3,5, FALSE)</f>
        <v>E6GAL</v>
      </c>
      <c r="O5992" s="42">
        <f>J5992*L5992/2000</f>
        <v>7.8965770722141934E-2</v>
      </c>
      <c r="P5992" s="2" t="s">
        <v>2651</v>
      </c>
      <c r="Q5992" s="42">
        <f>IF(ISNA(VLOOKUP(CONCATENATE(A5992,H5992),'Point Emissions'!C$2:E$233,3,FALSE)),0,VLOOKUP(CONCATENATE(A5992,H5992),'Point Emissions'!C$2:E$233,3,FALSE))</f>
        <v>0</v>
      </c>
      <c r="R5992" s="2" t="s">
        <v>2651</v>
      </c>
      <c r="S5992" s="43">
        <f>IF(O5992-Q5992&gt;=0,O5992-Q5992,0)</f>
        <v>7.8965770722141934E-2</v>
      </c>
      <c r="T5992" s="2" t="s">
        <v>2651</v>
      </c>
    </row>
    <row r="5993" spans="1:20">
      <c r="A5993" t="s">
        <v>3906</v>
      </c>
      <c r="B5993" t="s">
        <v>3858</v>
      </c>
      <c r="C5993" t="s">
        <v>2369</v>
      </c>
      <c r="D5993" t="s">
        <v>3907</v>
      </c>
      <c r="E5993" t="s">
        <v>2285</v>
      </c>
      <c r="F5993" t="s">
        <v>3860</v>
      </c>
      <c r="G5993" s="9" t="s">
        <v>4620</v>
      </c>
      <c r="H5993" t="s">
        <v>2274</v>
      </c>
      <c r="I5993" t="s">
        <v>4630</v>
      </c>
      <c r="J5993" s="14">
        <f>VLOOKUP(Emissions!A3839,'County Activity'!A$2:J$3224,9,FALSE)</f>
        <v>584.78574899407261</v>
      </c>
      <c r="K5993" s="14" t="str">
        <f>VLOOKUP(Emissions!B5143,'County Activity'!B$2:J$3224,9,FALSE)</f>
        <v>E6GAL</v>
      </c>
      <c r="L5993" s="20">
        <f>VLOOKUP($H5993,'Emission Factors'!$B$2:$F$3,3, FALSE)</f>
        <v>0.85</v>
      </c>
      <c r="M5993" s="19" t="str">
        <f>VLOOKUP($H5993,'Emission Factors'!$B$2:$F$3,4, FALSE)</f>
        <v>LB</v>
      </c>
      <c r="N5993" s="19" t="str">
        <f>VLOOKUP($H5993,'Emission Factors'!$B$2:$F$3,5, FALSE)</f>
        <v>E6GAL</v>
      </c>
      <c r="O5993" s="42">
        <f>J5993*L5993/2000</f>
        <v>0.24853394332248083</v>
      </c>
      <c r="P5993" s="2" t="s">
        <v>2651</v>
      </c>
      <c r="Q5993" s="42">
        <f>IF(ISNA(VLOOKUP(CONCATENATE(A5993,H5993),'Point Emissions'!C$2:E$233,3,FALSE)),0,VLOOKUP(CONCATENATE(A5993,H5993),'Point Emissions'!C$2:E$233,3,FALSE))</f>
        <v>0</v>
      </c>
      <c r="R5993" s="2" t="s">
        <v>2651</v>
      </c>
      <c r="S5993" s="43">
        <f>IF(O5993-Q5993&gt;=0,O5993-Q5993,0)</f>
        <v>0.24853394332248083</v>
      </c>
      <c r="T5993" s="2" t="s">
        <v>2651</v>
      </c>
    </row>
    <row r="5994" spans="1:20">
      <c r="A5994" t="s">
        <v>1845</v>
      </c>
      <c r="B5994" t="s">
        <v>1840</v>
      </c>
      <c r="C5994" t="s">
        <v>2291</v>
      </c>
      <c r="D5994" t="s">
        <v>1846</v>
      </c>
      <c r="E5994" t="s">
        <v>2285</v>
      </c>
      <c r="F5994" t="s">
        <v>1842</v>
      </c>
      <c r="G5994" s="9" t="s">
        <v>4620</v>
      </c>
      <c r="H5994" t="s">
        <v>4628</v>
      </c>
      <c r="I5994" t="s">
        <v>4629</v>
      </c>
      <c r="J5994" s="14">
        <f>VLOOKUP(Emissions!A2392,'County Activity'!A$2:J$3224,9,FALSE)</f>
        <v>1148.9802249689685</v>
      </c>
      <c r="K5994" s="14" t="str">
        <f>VLOOKUP(Emissions!B1197,'County Activity'!B$2:J$3224,9,FALSE)</f>
        <v>E6GAL</v>
      </c>
      <c r="L5994" s="20">
        <f>VLOOKUP($H5994,'Emission Factors'!$B$2:$F$3,3, FALSE)</f>
        <v>0.16900000000000001</v>
      </c>
      <c r="M5994" s="19" t="str">
        <f>VLOOKUP($H5994,'Emission Factors'!$B$2:$F$3,4, FALSE)</f>
        <v>LB</v>
      </c>
      <c r="N5994" s="19" t="str">
        <f>VLOOKUP($H5994,'Emission Factors'!$B$2:$F$3,5, FALSE)</f>
        <v>E6GAL</v>
      </c>
      <c r="O5994" s="42">
        <f>J5994*L5994/2000</f>
        <v>9.7088829009877836E-2</v>
      </c>
      <c r="P5994" s="2" t="s">
        <v>2651</v>
      </c>
      <c r="Q5994" s="42">
        <f>IF(ISNA(VLOOKUP(CONCATENATE(A5994,H5994),'Point Emissions'!C$2:E$233,3,FALSE)),0,VLOOKUP(CONCATENATE(A5994,H5994),'Point Emissions'!C$2:E$233,3,FALSE))</f>
        <v>0</v>
      </c>
      <c r="R5994" s="2" t="s">
        <v>2651</v>
      </c>
      <c r="S5994" s="43">
        <f>IF(O5994-Q5994&gt;=0,O5994-Q5994,0)</f>
        <v>9.7088829009877836E-2</v>
      </c>
      <c r="T5994" s="2" t="s">
        <v>2651</v>
      </c>
    </row>
    <row r="5995" spans="1:20">
      <c r="A5995" t="s">
        <v>4522</v>
      </c>
      <c r="B5995" t="s">
        <v>4519</v>
      </c>
      <c r="C5995" t="s">
        <v>2288</v>
      </c>
      <c r="D5995" t="s">
        <v>4523</v>
      </c>
      <c r="E5995" t="s">
        <v>2285</v>
      </c>
      <c r="F5995" t="s">
        <v>4521</v>
      </c>
      <c r="G5995" s="9" t="s">
        <v>4620</v>
      </c>
      <c r="H5995" t="s">
        <v>2274</v>
      </c>
      <c r="I5995" t="s">
        <v>4630</v>
      </c>
      <c r="J5995" s="14">
        <f>VLOOKUP(Emissions!A4637,'County Activity'!A$2:J$3224,9,FALSE)</f>
        <v>1031.292933607421</v>
      </c>
      <c r="K5995" s="14" t="str">
        <f>VLOOKUP(Emissions!B5542,'County Activity'!B$2:J$3224,9,FALSE)</f>
        <v>E6GAL</v>
      </c>
      <c r="L5995" s="20">
        <f>VLOOKUP($H5995,'Emission Factors'!$B$2:$F$3,3, FALSE)</f>
        <v>0.85</v>
      </c>
      <c r="M5995" s="19" t="str">
        <f>VLOOKUP($H5995,'Emission Factors'!$B$2:$F$3,4, FALSE)</f>
        <v>LB</v>
      </c>
      <c r="N5995" s="19" t="str">
        <f>VLOOKUP($H5995,'Emission Factors'!$B$2:$F$3,5, FALSE)</f>
        <v>E6GAL</v>
      </c>
      <c r="O5995" s="42">
        <f>J5995*L5995/2000</f>
        <v>0.43829949678315394</v>
      </c>
      <c r="P5995" s="2" t="s">
        <v>2651</v>
      </c>
      <c r="Q5995" s="42">
        <f>IF(ISNA(VLOOKUP(CONCATENATE(A5995,H5995),'Point Emissions'!C$2:E$233,3,FALSE)),0,VLOOKUP(CONCATENATE(A5995,H5995),'Point Emissions'!C$2:E$233,3,FALSE))</f>
        <v>0</v>
      </c>
      <c r="R5995" s="2" t="s">
        <v>2651</v>
      </c>
      <c r="S5995" s="43">
        <f>IF(O5995-Q5995&gt;=0,O5995-Q5995,0)</f>
        <v>0.43829949678315394</v>
      </c>
      <c r="T5995" s="2" t="s">
        <v>2651</v>
      </c>
    </row>
    <row r="5996" spans="1:20">
      <c r="A5996" t="s">
        <v>2981</v>
      </c>
      <c r="B5996" t="s">
        <v>2974</v>
      </c>
      <c r="C5996" t="s">
        <v>2294</v>
      </c>
      <c r="D5996" t="s">
        <v>2982</v>
      </c>
      <c r="E5996" t="s">
        <v>2285</v>
      </c>
      <c r="F5996" t="s">
        <v>2976</v>
      </c>
      <c r="G5996" s="9" t="s">
        <v>4620</v>
      </c>
      <c r="H5996" t="s">
        <v>2274</v>
      </c>
      <c r="I5996" t="s">
        <v>4630</v>
      </c>
      <c r="J5996" s="14">
        <f>VLOOKUP(Emissions!A625,'County Activity'!A$2:J$3224,9,FALSE)</f>
        <v>261.08965618250227</v>
      </c>
      <c r="K5996" s="14" t="str">
        <f>VLOOKUP(Emissions!B3536,'County Activity'!B$2:J$3224,9,FALSE)</f>
        <v>E6GAL</v>
      </c>
      <c r="L5996" s="20">
        <f>VLOOKUP($H5996,'Emission Factors'!$B$2:$F$3,3, FALSE)</f>
        <v>0.85</v>
      </c>
      <c r="M5996" s="19" t="str">
        <f>VLOOKUP($H5996,'Emission Factors'!$B$2:$F$3,4, FALSE)</f>
        <v>LB</v>
      </c>
      <c r="N5996" s="19" t="str">
        <f>VLOOKUP($H5996,'Emission Factors'!$B$2:$F$3,5, FALSE)</f>
        <v>E6GAL</v>
      </c>
      <c r="O5996" s="42">
        <f>J5996*L5996/2000</f>
        <v>0.11096310387756346</v>
      </c>
      <c r="P5996" s="2" t="s">
        <v>2651</v>
      </c>
      <c r="Q5996" s="42">
        <f>IF(ISNA(VLOOKUP(CONCATENATE(A5996,H5996),'Point Emissions'!C$2:E$233,3,FALSE)),0,VLOOKUP(CONCATENATE(A5996,H5996),'Point Emissions'!C$2:E$233,3,FALSE))</f>
        <v>0</v>
      </c>
      <c r="R5996" s="2" t="s">
        <v>2651</v>
      </c>
      <c r="S5996" s="43">
        <f>IF(O5996-Q5996&gt;=0,O5996-Q5996,0)</f>
        <v>0.11096310387756346</v>
      </c>
      <c r="T5996" s="2" t="s">
        <v>2651</v>
      </c>
    </row>
    <row r="5997" spans="1:20">
      <c r="A5997" t="s">
        <v>4512</v>
      </c>
      <c r="B5997" t="s">
        <v>4510</v>
      </c>
      <c r="C5997" t="s">
        <v>2288</v>
      </c>
      <c r="D5997" t="s">
        <v>2993</v>
      </c>
      <c r="E5997" t="s">
        <v>2285</v>
      </c>
      <c r="F5997" t="s">
        <v>4511</v>
      </c>
      <c r="G5997" s="9" t="s">
        <v>4620</v>
      </c>
      <c r="H5997" t="s">
        <v>2274</v>
      </c>
      <c r="I5997" t="s">
        <v>4630</v>
      </c>
      <c r="J5997" s="14">
        <f>VLOOKUP(Emissions!A4627,'County Activity'!A$2:J$3224,9,FALSE)</f>
        <v>1026.0730619089361</v>
      </c>
      <c r="K5997" s="14" t="str">
        <f>VLOOKUP(Emissions!B5537,'County Activity'!B$2:J$3224,9,FALSE)</f>
        <v>E6GAL</v>
      </c>
      <c r="L5997" s="20">
        <f>VLOOKUP($H5997,'Emission Factors'!$B$2:$F$3,3, FALSE)</f>
        <v>0.85</v>
      </c>
      <c r="M5997" s="19" t="str">
        <f>VLOOKUP($H5997,'Emission Factors'!$B$2:$F$3,4, FALSE)</f>
        <v>LB</v>
      </c>
      <c r="N5997" s="19" t="str">
        <f>VLOOKUP($H5997,'Emission Factors'!$B$2:$F$3,5, FALSE)</f>
        <v>E6GAL</v>
      </c>
      <c r="O5997" s="42">
        <f>J5997*L5997/2000</f>
        <v>0.43608105131129782</v>
      </c>
      <c r="P5997" s="2" t="s">
        <v>2651</v>
      </c>
      <c r="Q5997" s="42">
        <f>IF(ISNA(VLOOKUP(CONCATENATE(A5997,H5997),'Point Emissions'!C$2:E$233,3,FALSE)),0,VLOOKUP(CONCATENATE(A5997,H5997),'Point Emissions'!C$2:E$233,3,FALSE))</f>
        <v>0</v>
      </c>
      <c r="R5997" s="2" t="s">
        <v>2651</v>
      </c>
      <c r="S5997" s="43">
        <f>IF(O5997-Q5997&gt;=0,O5997-Q5997,0)</f>
        <v>0.43608105131129782</v>
      </c>
      <c r="T5997" s="2" t="s">
        <v>2651</v>
      </c>
    </row>
    <row r="5998" spans="1:20">
      <c r="A5998" t="s">
        <v>410</v>
      </c>
      <c r="B5998" t="s">
        <v>232</v>
      </c>
      <c r="C5998" t="s">
        <v>3329</v>
      </c>
      <c r="D5998" t="s">
        <v>3728</v>
      </c>
      <c r="E5998" t="s">
        <v>2285</v>
      </c>
      <c r="F5998" t="s">
        <v>233</v>
      </c>
      <c r="G5998" s="9" t="s">
        <v>4620</v>
      </c>
      <c r="H5998" t="s">
        <v>4628</v>
      </c>
      <c r="I5998" t="s">
        <v>4629</v>
      </c>
      <c r="J5998" s="14">
        <f>VLOOKUP(Emissions!A5262,'County Activity'!A$2:J$3224,9,FALSE)</f>
        <v>1726.7527721104755</v>
      </c>
      <c r="K5998" s="14" t="str">
        <f>VLOOKUP(Emissions!B2632,'County Activity'!B$2:J$3224,9,FALSE)</f>
        <v>E6GAL</v>
      </c>
      <c r="L5998" s="20">
        <f>VLOOKUP($H5998,'Emission Factors'!$B$2:$F$3,3, FALSE)</f>
        <v>0.16900000000000001</v>
      </c>
      <c r="M5998" s="19" t="str">
        <f>VLOOKUP($H5998,'Emission Factors'!$B$2:$F$3,4, FALSE)</f>
        <v>LB</v>
      </c>
      <c r="N5998" s="19" t="str">
        <f>VLOOKUP($H5998,'Emission Factors'!$B$2:$F$3,5, FALSE)</f>
        <v>E6GAL</v>
      </c>
      <c r="O5998" s="42">
        <f>J5998*L5998/2000</f>
        <v>0.14591060924333518</v>
      </c>
      <c r="P5998" s="2" t="s">
        <v>2651</v>
      </c>
      <c r="Q5998" s="42">
        <f>IF(ISNA(VLOOKUP(CONCATENATE(A5998,H5998),'Point Emissions'!C$2:E$233,3,FALSE)),0,VLOOKUP(CONCATENATE(A5998,H5998),'Point Emissions'!C$2:E$233,3,FALSE))</f>
        <v>0</v>
      </c>
      <c r="R5998" s="2" t="s">
        <v>2651</v>
      </c>
      <c r="S5998" s="43">
        <f>IF(O5998-Q5998&gt;=0,O5998-Q5998,0)</f>
        <v>0.14591060924333518</v>
      </c>
      <c r="T5998" s="2" t="s">
        <v>2651</v>
      </c>
    </row>
    <row r="5999" spans="1:20">
      <c r="A5999" t="s">
        <v>1093</v>
      </c>
      <c r="B5999" t="s">
        <v>1053</v>
      </c>
      <c r="C5999" t="s">
        <v>2363</v>
      </c>
      <c r="D5999" t="s">
        <v>3349</v>
      </c>
      <c r="E5999" t="s">
        <v>2285</v>
      </c>
      <c r="F5999" t="s">
        <v>1054</v>
      </c>
      <c r="G5999" s="9" t="s">
        <v>4620</v>
      </c>
      <c r="H5999" t="s">
        <v>4628</v>
      </c>
      <c r="I5999" t="s">
        <v>4629</v>
      </c>
      <c r="J5999" s="14">
        <f>VLOOKUP(Emissions!A5960,'County Activity'!A$2:J$3224,9,FALSE)</f>
        <v>4948.7586076912557</v>
      </c>
      <c r="K5999" s="14" t="str">
        <f>VLOOKUP(Emissions!B2981,'County Activity'!B$2:J$3224,9,FALSE)</f>
        <v>E6GAL</v>
      </c>
      <c r="L5999" s="20">
        <f>VLOOKUP($H5999,'Emission Factors'!$B$2:$F$3,3, FALSE)</f>
        <v>0.16900000000000001</v>
      </c>
      <c r="M5999" s="19" t="str">
        <f>VLOOKUP($H5999,'Emission Factors'!$B$2:$F$3,4, FALSE)</f>
        <v>LB</v>
      </c>
      <c r="N5999" s="19" t="str">
        <f>VLOOKUP($H5999,'Emission Factors'!$B$2:$F$3,5, FALSE)</f>
        <v>E6GAL</v>
      </c>
      <c r="O5999" s="42">
        <f>J5999*L5999/2000</f>
        <v>0.41817010234991114</v>
      </c>
      <c r="P5999" s="2" t="s">
        <v>2651</v>
      </c>
      <c r="Q5999" s="42">
        <f>IF(ISNA(VLOOKUP(CONCATENATE(A5999,H5999),'Point Emissions'!C$2:E$233,3,FALSE)),0,VLOOKUP(CONCATENATE(A5999,H5999),'Point Emissions'!C$2:E$233,3,FALSE))</f>
        <v>0</v>
      </c>
      <c r="R5999" s="2" t="s">
        <v>2651</v>
      </c>
      <c r="S5999" s="43">
        <f>IF(O5999-Q5999&gt;=0,O5999-Q5999,0)</f>
        <v>0.41817010234991114</v>
      </c>
      <c r="T5999" s="2" t="s">
        <v>2651</v>
      </c>
    </row>
    <row r="6000" spans="1:20">
      <c r="A6000" t="s">
        <v>353</v>
      </c>
      <c r="B6000" t="s">
        <v>232</v>
      </c>
      <c r="C6000" t="s">
        <v>2722</v>
      </c>
      <c r="D6000" t="s">
        <v>2897</v>
      </c>
      <c r="E6000" t="s">
        <v>2285</v>
      </c>
      <c r="F6000" t="s">
        <v>233</v>
      </c>
      <c r="G6000" s="9" t="s">
        <v>4620</v>
      </c>
      <c r="H6000" t="s">
        <v>4628</v>
      </c>
      <c r="I6000" t="s">
        <v>4629</v>
      </c>
      <c r="J6000" s="14">
        <f>VLOOKUP(Emissions!A5188,'County Activity'!A$2:J$3224,9,FALSE)</f>
        <v>8023.1989905933933</v>
      </c>
      <c r="K6000" s="14" t="str">
        <f>VLOOKUP(Emissions!B2595,'County Activity'!B$2:J$3224,9,FALSE)</f>
        <v>E6GAL</v>
      </c>
      <c r="L6000" s="20">
        <f>VLOOKUP($H6000,'Emission Factors'!$B$2:$F$3,3, FALSE)</f>
        <v>0.16900000000000001</v>
      </c>
      <c r="M6000" s="19" t="str">
        <f>VLOOKUP($H6000,'Emission Factors'!$B$2:$F$3,4, FALSE)</f>
        <v>LB</v>
      </c>
      <c r="N6000" s="19" t="str">
        <f>VLOOKUP($H6000,'Emission Factors'!$B$2:$F$3,5, FALSE)</f>
        <v>E6GAL</v>
      </c>
      <c r="O6000" s="42">
        <f>J6000*L6000/2000</f>
        <v>0.67796031470514173</v>
      </c>
      <c r="P6000" s="2" t="s">
        <v>2651</v>
      </c>
      <c r="Q6000" s="42">
        <f>IF(ISNA(VLOOKUP(CONCATENATE(A6000,H6000),'Point Emissions'!C$2:E$233,3,FALSE)),0,VLOOKUP(CONCATENATE(A6000,H6000),'Point Emissions'!C$2:E$233,3,FALSE))</f>
        <v>0</v>
      </c>
      <c r="R6000" s="2" t="s">
        <v>2651</v>
      </c>
      <c r="S6000" s="43">
        <f>IF(O6000-Q6000&gt;=0,O6000-Q6000,0)</f>
        <v>0.67796031470514173</v>
      </c>
      <c r="T6000" s="2" t="s">
        <v>2651</v>
      </c>
    </row>
    <row r="6001" spans="1:20">
      <c r="A6001" t="s">
        <v>1364</v>
      </c>
      <c r="B6001" t="s">
        <v>1335</v>
      </c>
      <c r="C6001" t="s">
        <v>2330</v>
      </c>
      <c r="D6001" t="s">
        <v>1365</v>
      </c>
      <c r="E6001" s="11" t="s">
        <v>1337</v>
      </c>
      <c r="F6001" t="s">
        <v>1338</v>
      </c>
      <c r="G6001" s="9" t="s">
        <v>4620</v>
      </c>
      <c r="H6001" t="s">
        <v>2274</v>
      </c>
      <c r="I6001" t="s">
        <v>4630</v>
      </c>
      <c r="J6001" s="14">
        <f>VLOOKUP(Emissions!A6317,'County Activity'!A$2:J$3224,9,FALSE)</f>
        <v>16618.630419102297</v>
      </c>
      <c r="K6001" s="14" t="str">
        <f>VLOOKUP(Emissions!B6382,'County Activity'!B$2:J$3224,9,FALSE)</f>
        <v>E6GAL</v>
      </c>
      <c r="L6001" s="20">
        <f>VLOOKUP($H6001,'Emission Factors'!$B$2:$F$3,3, FALSE)</f>
        <v>0.85</v>
      </c>
      <c r="M6001" s="19" t="str">
        <f>VLOOKUP($H6001,'Emission Factors'!$B$2:$F$3,4, FALSE)</f>
        <v>LB</v>
      </c>
      <c r="N6001" s="19" t="str">
        <f>VLOOKUP($H6001,'Emission Factors'!$B$2:$F$3,5, FALSE)</f>
        <v>E6GAL</v>
      </c>
      <c r="O6001" s="42">
        <f>J6001*L6001/2000</f>
        <v>7.062917928118476</v>
      </c>
      <c r="P6001" s="2" t="s">
        <v>2651</v>
      </c>
      <c r="Q6001" s="42">
        <f>IF(ISNA(VLOOKUP(CONCATENATE(A6001,H6001),'Point Emissions'!C$2:E$233,3,FALSE)),0,VLOOKUP(CONCATENATE(A6001,H6001),'Point Emissions'!C$2:E$233,3,FALSE))</f>
        <v>0</v>
      </c>
      <c r="R6001" s="2" t="s">
        <v>2651</v>
      </c>
      <c r="S6001" s="43">
        <f>IF(O6001-Q6001&gt;=0,O6001-Q6001,0)</f>
        <v>7.062917928118476</v>
      </c>
      <c r="T6001" s="2" t="s">
        <v>2651</v>
      </c>
    </row>
    <row r="6002" spans="1:20">
      <c r="A6002" t="s">
        <v>3688</v>
      </c>
      <c r="B6002" t="s">
        <v>3669</v>
      </c>
      <c r="C6002" t="s">
        <v>2318</v>
      </c>
      <c r="D6002" t="s">
        <v>2982</v>
      </c>
      <c r="E6002" t="s">
        <v>2285</v>
      </c>
      <c r="F6002" t="s">
        <v>3671</v>
      </c>
      <c r="G6002" s="9" t="s">
        <v>4620</v>
      </c>
      <c r="H6002" t="s">
        <v>4628</v>
      </c>
      <c r="I6002" t="s">
        <v>4629</v>
      </c>
      <c r="J6002" s="14">
        <f>VLOOKUP(Emissions!A3572,'County Activity'!A$2:J$3224,9,FALSE)</f>
        <v>2456.381954799318</v>
      </c>
      <c r="K6002" s="14" t="str">
        <f>VLOOKUP(Emissions!B1787,'County Activity'!B$2:J$3224,9,FALSE)</f>
        <v>E6GAL</v>
      </c>
      <c r="L6002" s="20">
        <f>VLOOKUP($H6002,'Emission Factors'!$B$2:$F$3,3, FALSE)</f>
        <v>0.16900000000000001</v>
      </c>
      <c r="M6002" s="19" t="str">
        <f>VLOOKUP($H6002,'Emission Factors'!$B$2:$F$3,4, FALSE)</f>
        <v>LB</v>
      </c>
      <c r="N6002" s="19" t="str">
        <f>VLOOKUP($H6002,'Emission Factors'!$B$2:$F$3,5, FALSE)</f>
        <v>E6GAL</v>
      </c>
      <c r="O6002" s="42">
        <f>J6002*L6002/2000</f>
        <v>0.20756427518054238</v>
      </c>
      <c r="P6002" s="2" t="s">
        <v>2651</v>
      </c>
      <c r="Q6002" s="42">
        <f>IF(ISNA(VLOOKUP(CONCATENATE(A6002,H6002),'Point Emissions'!C$2:E$233,3,FALSE)),0,VLOOKUP(CONCATENATE(A6002,H6002),'Point Emissions'!C$2:E$233,3,FALSE))</f>
        <v>0</v>
      </c>
      <c r="R6002" s="2" t="s">
        <v>2651</v>
      </c>
      <c r="S6002" s="43">
        <f>IF(O6002-Q6002&gt;=0,O6002-Q6002,0)</f>
        <v>0.20756427518054238</v>
      </c>
      <c r="T6002" s="2" t="s">
        <v>2651</v>
      </c>
    </row>
    <row r="6003" spans="1:20">
      <c r="A6003" t="s">
        <v>4477</v>
      </c>
      <c r="B6003" t="s">
        <v>4409</v>
      </c>
      <c r="C6003" t="s">
        <v>2417</v>
      </c>
      <c r="D6003" t="s">
        <v>2433</v>
      </c>
      <c r="E6003" t="s">
        <v>2285</v>
      </c>
      <c r="F6003" t="s">
        <v>4410</v>
      </c>
      <c r="G6003" s="9" t="s">
        <v>4620</v>
      </c>
      <c r="H6003" t="s">
        <v>2274</v>
      </c>
      <c r="I6003" t="s">
        <v>4630</v>
      </c>
      <c r="J6003" s="14">
        <f>VLOOKUP(Emissions!A4579,'County Activity'!A$2:J$3224,9,FALSE)</f>
        <v>990.84693388235053</v>
      </c>
      <c r="K6003" s="14" t="str">
        <f>VLOOKUP(Emissions!B5513,'County Activity'!B$2:J$3224,9,FALSE)</f>
        <v>E6GAL</v>
      </c>
      <c r="L6003" s="20">
        <f>VLOOKUP($H6003,'Emission Factors'!$B$2:$F$3,3, FALSE)</f>
        <v>0.85</v>
      </c>
      <c r="M6003" s="19" t="str">
        <f>VLOOKUP($H6003,'Emission Factors'!$B$2:$F$3,4, FALSE)</f>
        <v>LB</v>
      </c>
      <c r="N6003" s="19" t="str">
        <f>VLOOKUP($H6003,'Emission Factors'!$B$2:$F$3,5, FALSE)</f>
        <v>E6GAL</v>
      </c>
      <c r="O6003" s="42">
        <f>J6003*L6003/2000</f>
        <v>0.42110994689999898</v>
      </c>
      <c r="P6003" s="2" t="s">
        <v>2651</v>
      </c>
      <c r="Q6003" s="42">
        <f>IF(ISNA(VLOOKUP(CONCATENATE(A6003,H6003),'Point Emissions'!C$2:E$233,3,FALSE)),0,VLOOKUP(CONCATENATE(A6003,H6003),'Point Emissions'!C$2:E$233,3,FALSE))</f>
        <v>0</v>
      </c>
      <c r="R6003" s="2" t="s">
        <v>2651</v>
      </c>
      <c r="S6003" s="43">
        <f>IF(O6003-Q6003&gt;=0,O6003-Q6003,0)</f>
        <v>0.42110994689999898</v>
      </c>
      <c r="T6003" s="2" t="s">
        <v>2651</v>
      </c>
    </row>
    <row r="6004" spans="1:20">
      <c r="A6004" t="s">
        <v>3941</v>
      </c>
      <c r="B6004" t="s">
        <v>3858</v>
      </c>
      <c r="C6004" t="s">
        <v>2429</v>
      </c>
      <c r="D6004" t="s">
        <v>3942</v>
      </c>
      <c r="E6004" t="s">
        <v>2285</v>
      </c>
      <c r="F6004" t="s">
        <v>3860</v>
      </c>
      <c r="G6004" s="9" t="s">
        <v>4620</v>
      </c>
      <c r="H6004" t="s">
        <v>2274</v>
      </c>
      <c r="I6004" t="s">
        <v>4630</v>
      </c>
      <c r="J6004" s="14">
        <f>VLOOKUP(Emissions!A3879,'County Activity'!A$2:J$3224,9,FALSE)</f>
        <v>3012.5704925863533</v>
      </c>
      <c r="K6004" s="14" t="str">
        <f>VLOOKUP(Emissions!B5163,'County Activity'!B$2:J$3224,9,FALSE)</f>
        <v>E6GAL</v>
      </c>
      <c r="L6004" s="20">
        <f>VLOOKUP($H6004,'Emission Factors'!$B$2:$F$3,3, FALSE)</f>
        <v>0.85</v>
      </c>
      <c r="M6004" s="19" t="str">
        <f>VLOOKUP($H6004,'Emission Factors'!$B$2:$F$3,4, FALSE)</f>
        <v>LB</v>
      </c>
      <c r="N6004" s="19" t="str">
        <f>VLOOKUP($H6004,'Emission Factors'!$B$2:$F$3,5, FALSE)</f>
        <v>E6GAL</v>
      </c>
      <c r="O6004" s="42">
        <f>J6004*L6004/2000</f>
        <v>1.2803424593492003</v>
      </c>
      <c r="P6004" s="2" t="s">
        <v>2651</v>
      </c>
      <c r="Q6004" s="42">
        <f>IF(ISNA(VLOOKUP(CONCATENATE(A6004,H6004),'Point Emissions'!C$2:E$233,3,FALSE)),0,VLOOKUP(CONCATENATE(A6004,H6004),'Point Emissions'!C$2:E$233,3,FALSE))</f>
        <v>0</v>
      </c>
      <c r="R6004" s="2" t="s">
        <v>2651</v>
      </c>
      <c r="S6004" s="43">
        <f>IF(O6004-Q6004&gt;=0,O6004-Q6004,0)</f>
        <v>1.2803424593492003</v>
      </c>
      <c r="T6004" s="2" t="s">
        <v>2651</v>
      </c>
    </row>
    <row r="6005" spans="1:20">
      <c r="A6005" t="s">
        <v>4039</v>
      </c>
      <c r="B6005" t="s">
        <v>4024</v>
      </c>
      <c r="C6005" t="s">
        <v>2309</v>
      </c>
      <c r="D6005" t="s">
        <v>1770</v>
      </c>
      <c r="E6005" t="s">
        <v>2285</v>
      </c>
      <c r="F6005" t="s">
        <v>4025</v>
      </c>
      <c r="G6005" s="9" t="s">
        <v>4620</v>
      </c>
      <c r="H6005" t="s">
        <v>2274</v>
      </c>
      <c r="I6005" t="s">
        <v>4630</v>
      </c>
      <c r="J6005" s="14">
        <f>VLOOKUP(Emissions!A3999,'County Activity'!A$2:J$3224,9,FALSE)</f>
        <v>653.4446748931631</v>
      </c>
      <c r="K6005" s="14" t="str">
        <f>VLOOKUP(Emissions!B5223,'County Activity'!B$2:J$3224,9,FALSE)</f>
        <v>E6GAL</v>
      </c>
      <c r="L6005" s="20">
        <f>VLOOKUP($H6005,'Emission Factors'!$B$2:$F$3,3, FALSE)</f>
        <v>0.85</v>
      </c>
      <c r="M6005" s="19" t="str">
        <f>VLOOKUP($H6005,'Emission Factors'!$B$2:$F$3,4, FALSE)</f>
        <v>LB</v>
      </c>
      <c r="N6005" s="19" t="str">
        <f>VLOOKUP($H6005,'Emission Factors'!$B$2:$F$3,5, FALSE)</f>
        <v>E6GAL</v>
      </c>
      <c r="O6005" s="42">
        <f>J6005*L6005/2000</f>
        <v>0.27771398682959431</v>
      </c>
      <c r="P6005" s="2" t="s">
        <v>2651</v>
      </c>
      <c r="Q6005" s="42">
        <f>IF(ISNA(VLOOKUP(CONCATENATE(A6005,H6005),'Point Emissions'!C$2:E$233,3,FALSE)),0,VLOOKUP(CONCATENATE(A6005,H6005),'Point Emissions'!C$2:E$233,3,FALSE))</f>
        <v>0</v>
      </c>
      <c r="R6005" s="2" t="s">
        <v>2651</v>
      </c>
      <c r="S6005" s="43">
        <f>IF(O6005-Q6005&gt;=0,O6005-Q6005,0)</f>
        <v>0.27771398682959431</v>
      </c>
      <c r="T6005" s="2" t="s">
        <v>2651</v>
      </c>
    </row>
    <row r="6006" spans="1:20">
      <c r="A6006" t="s">
        <v>4757</v>
      </c>
      <c r="B6006" t="s">
        <v>4669</v>
      </c>
      <c r="C6006" t="s">
        <v>2474</v>
      </c>
      <c r="D6006" t="s">
        <v>4758</v>
      </c>
      <c r="E6006" t="s">
        <v>2285</v>
      </c>
      <c r="F6006" t="s">
        <v>4670</v>
      </c>
      <c r="G6006" s="9" t="s">
        <v>4620</v>
      </c>
      <c r="H6006" t="s">
        <v>2274</v>
      </c>
      <c r="I6006" t="s">
        <v>4630</v>
      </c>
      <c r="J6006" s="14">
        <f>VLOOKUP(Emissions!A1523,'County Activity'!A$2:J$3224,9,FALSE)</f>
        <v>614.98414783868191</v>
      </c>
      <c r="K6006" s="14" t="str">
        <f>VLOOKUP(Emissions!B3985,'County Activity'!B$2:J$3224,9,FALSE)</f>
        <v>E6GAL</v>
      </c>
      <c r="L6006" s="20">
        <f>VLOOKUP($H6006,'Emission Factors'!$B$2:$F$3,3, FALSE)</f>
        <v>0.85</v>
      </c>
      <c r="M6006" s="19" t="str">
        <f>VLOOKUP($H6006,'Emission Factors'!$B$2:$F$3,4, FALSE)</f>
        <v>LB</v>
      </c>
      <c r="N6006" s="19" t="str">
        <f>VLOOKUP($H6006,'Emission Factors'!$B$2:$F$3,5, FALSE)</f>
        <v>E6GAL</v>
      </c>
      <c r="O6006" s="42">
        <f>J6006*L6006/2000</f>
        <v>0.26136826283143977</v>
      </c>
      <c r="P6006" s="2" t="s">
        <v>2651</v>
      </c>
      <c r="Q6006" s="42">
        <f>IF(ISNA(VLOOKUP(CONCATENATE(A6006,H6006),'Point Emissions'!C$2:E$233,3,FALSE)),0,VLOOKUP(CONCATENATE(A6006,H6006),'Point Emissions'!C$2:E$233,3,FALSE))</f>
        <v>0</v>
      </c>
      <c r="R6006" s="2" t="s">
        <v>2651</v>
      </c>
      <c r="S6006" s="43">
        <f>IF(O6006-Q6006&gt;=0,O6006-Q6006,0)</f>
        <v>0.26136826283143977</v>
      </c>
      <c r="T6006" s="2" t="s">
        <v>2651</v>
      </c>
    </row>
    <row r="6007" spans="1:20">
      <c r="A6007" t="s">
        <v>1851</v>
      </c>
      <c r="B6007" t="s">
        <v>1840</v>
      </c>
      <c r="C6007" t="s">
        <v>2303</v>
      </c>
      <c r="D6007" t="s">
        <v>2608</v>
      </c>
      <c r="E6007" t="s">
        <v>2285</v>
      </c>
      <c r="F6007" t="s">
        <v>1842</v>
      </c>
      <c r="G6007" s="9" t="s">
        <v>4620</v>
      </c>
      <c r="H6007" t="s">
        <v>2274</v>
      </c>
      <c r="I6007" t="s">
        <v>4630</v>
      </c>
      <c r="J6007" s="14">
        <f>VLOOKUP(Emissions!A2399,'County Activity'!A$2:J$3224,9,FALSE)</f>
        <v>1152.9511703101471</v>
      </c>
      <c r="K6007" s="14" t="str">
        <f>VLOOKUP(Emissions!B4423,'County Activity'!B$2:J$3224,9,FALSE)</f>
        <v>E6GAL</v>
      </c>
      <c r="L6007" s="20">
        <f>VLOOKUP($H6007,'Emission Factors'!$B$2:$F$3,3, FALSE)</f>
        <v>0.85</v>
      </c>
      <c r="M6007" s="19" t="str">
        <f>VLOOKUP($H6007,'Emission Factors'!$B$2:$F$3,4, FALSE)</f>
        <v>LB</v>
      </c>
      <c r="N6007" s="19" t="str">
        <f>VLOOKUP($H6007,'Emission Factors'!$B$2:$F$3,5, FALSE)</f>
        <v>E6GAL</v>
      </c>
      <c r="O6007" s="42">
        <f>J6007*L6007/2000</f>
        <v>0.49000424738181247</v>
      </c>
      <c r="P6007" s="2" t="s">
        <v>2651</v>
      </c>
      <c r="Q6007" s="42">
        <f>IF(ISNA(VLOOKUP(CONCATENATE(A6007,H6007),'Point Emissions'!C$2:E$233,3,FALSE)),0,VLOOKUP(CONCATENATE(A6007,H6007),'Point Emissions'!C$2:E$233,3,FALSE))</f>
        <v>0</v>
      </c>
      <c r="R6007" s="2" t="s">
        <v>2651</v>
      </c>
      <c r="S6007" s="43">
        <f>IF(O6007-Q6007&gt;=0,O6007-Q6007,0)</f>
        <v>0.49000424738181247</v>
      </c>
      <c r="T6007" s="2" t="s">
        <v>2651</v>
      </c>
    </row>
    <row r="6008" spans="1:20">
      <c r="A6008" t="s">
        <v>1229</v>
      </c>
      <c r="B6008" t="s">
        <v>1190</v>
      </c>
      <c r="C6008" t="s">
        <v>2372</v>
      </c>
      <c r="D6008" t="s">
        <v>1230</v>
      </c>
      <c r="E6008" t="s">
        <v>2285</v>
      </c>
      <c r="F6008" t="s">
        <v>1191</v>
      </c>
      <c r="G6008" s="9" t="s">
        <v>4620</v>
      </c>
      <c r="H6008" t="s">
        <v>2274</v>
      </c>
      <c r="I6008" t="s">
        <v>4630</v>
      </c>
      <c r="J6008" s="14">
        <f>VLOOKUP(Emissions!A6155,'County Activity'!A$2:J$3224,9,FALSE)</f>
        <v>8009.3006818992681</v>
      </c>
      <c r="K6008" s="14" t="str">
        <f>VLOOKUP(Emissions!B6301,'County Activity'!B$2:J$3224,9,FALSE)</f>
        <v>E6GAL</v>
      </c>
      <c r="L6008" s="20">
        <f>VLOOKUP($H6008,'Emission Factors'!$B$2:$F$3,3, FALSE)</f>
        <v>0.85</v>
      </c>
      <c r="M6008" s="19" t="str">
        <f>VLOOKUP($H6008,'Emission Factors'!$B$2:$F$3,4, FALSE)</f>
        <v>LB</v>
      </c>
      <c r="N6008" s="19" t="str">
        <f>VLOOKUP($H6008,'Emission Factors'!$B$2:$F$3,5, FALSE)</f>
        <v>E6GAL</v>
      </c>
      <c r="O6008" s="42">
        <f>J6008*L6008/2000</f>
        <v>3.4039527898071889</v>
      </c>
      <c r="P6008" s="2" t="s">
        <v>2651</v>
      </c>
      <c r="Q6008" s="42">
        <f>IF(ISNA(VLOOKUP(CONCATENATE(A6008,H6008),'Point Emissions'!C$2:E$233,3,FALSE)),0,VLOOKUP(CONCATENATE(A6008,H6008),'Point Emissions'!C$2:E$233,3,FALSE))</f>
        <v>0</v>
      </c>
      <c r="R6008" s="2" t="s">
        <v>2651</v>
      </c>
      <c r="S6008" s="43">
        <f>IF(O6008-Q6008&gt;=0,O6008-Q6008,0)</f>
        <v>3.4039527898071889</v>
      </c>
      <c r="T6008" s="2" t="s">
        <v>2651</v>
      </c>
    </row>
    <row r="6009" spans="1:20">
      <c r="A6009" t="s">
        <v>2845</v>
      </c>
      <c r="B6009" t="s">
        <v>2736</v>
      </c>
      <c r="C6009" t="s">
        <v>2450</v>
      </c>
      <c r="D6009" t="s">
        <v>2846</v>
      </c>
      <c r="E6009" t="s">
        <v>2285</v>
      </c>
      <c r="F6009" t="s">
        <v>2738</v>
      </c>
      <c r="G6009" s="9" t="s">
        <v>4620</v>
      </c>
      <c r="H6009" t="s">
        <v>4628</v>
      </c>
      <c r="I6009" t="s">
        <v>4629</v>
      </c>
      <c r="J6009" s="14">
        <f>VLOOKUP(Emissions!A484,'County Activity'!A$2:J$3224,9,FALSE)</f>
        <v>210.49212683522475</v>
      </c>
      <c r="K6009" s="14" t="str">
        <f>VLOOKUP(Emissions!B243,'County Activity'!B$2:J$3224,9,FALSE)</f>
        <v>E6GAL</v>
      </c>
      <c r="L6009" s="20">
        <f>VLOOKUP($H6009,'Emission Factors'!$B$2:$F$3,3, FALSE)</f>
        <v>0.16900000000000001</v>
      </c>
      <c r="M6009" s="19" t="str">
        <f>VLOOKUP($H6009,'Emission Factors'!$B$2:$F$3,4, FALSE)</f>
        <v>LB</v>
      </c>
      <c r="N6009" s="19" t="str">
        <f>VLOOKUP($H6009,'Emission Factors'!$B$2:$F$3,5, FALSE)</f>
        <v>E6GAL</v>
      </c>
      <c r="O6009" s="42">
        <f>J6009*L6009/2000</f>
        <v>1.7786584717576492E-2</v>
      </c>
      <c r="P6009" s="2" t="s">
        <v>2651</v>
      </c>
      <c r="Q6009" s="42">
        <f>IF(ISNA(VLOOKUP(CONCATENATE(A6009,H6009),'Point Emissions'!C$2:E$233,3,FALSE)),0,VLOOKUP(CONCATENATE(A6009,H6009),'Point Emissions'!C$2:E$233,3,FALSE))</f>
        <v>0</v>
      </c>
      <c r="R6009" s="2" t="s">
        <v>2651</v>
      </c>
      <c r="S6009" s="43">
        <f>IF(O6009-Q6009&gt;=0,O6009-Q6009,0)</f>
        <v>1.7786584717576492E-2</v>
      </c>
      <c r="T6009" s="2" t="s">
        <v>2651</v>
      </c>
    </row>
    <row r="6010" spans="1:20">
      <c r="A6010" t="s">
        <v>3018</v>
      </c>
      <c r="B6010" t="s">
        <v>3004</v>
      </c>
      <c r="C6010" t="s">
        <v>2306</v>
      </c>
      <c r="D6010" t="s">
        <v>3019</v>
      </c>
      <c r="E6010" t="s">
        <v>2285</v>
      </c>
      <c r="F6010" t="s">
        <v>3006</v>
      </c>
      <c r="G6010" s="9" t="s">
        <v>4620</v>
      </c>
      <c r="H6010" t="s">
        <v>2274</v>
      </c>
      <c r="I6010" t="s">
        <v>4630</v>
      </c>
      <c r="J6010" s="14">
        <f>VLOOKUP(Emissions!A657,'County Activity'!A$2:J$3224,9,FALSE)</f>
        <v>270.56868699692899</v>
      </c>
      <c r="K6010" s="14" t="str">
        <f>VLOOKUP(Emissions!B3552,'County Activity'!B$2:J$3224,9,FALSE)</f>
        <v>E6GAL</v>
      </c>
      <c r="L6010" s="20">
        <f>VLOOKUP($H6010,'Emission Factors'!$B$2:$F$3,3, FALSE)</f>
        <v>0.85</v>
      </c>
      <c r="M6010" s="19" t="str">
        <f>VLOOKUP($H6010,'Emission Factors'!$B$2:$F$3,4, FALSE)</f>
        <v>LB</v>
      </c>
      <c r="N6010" s="19" t="str">
        <f>VLOOKUP($H6010,'Emission Factors'!$B$2:$F$3,5, FALSE)</f>
        <v>E6GAL</v>
      </c>
      <c r="O6010" s="42">
        <f>J6010*L6010/2000</f>
        <v>0.11499169197369481</v>
      </c>
      <c r="P6010" s="2" t="s">
        <v>2651</v>
      </c>
      <c r="Q6010" s="42">
        <f>IF(ISNA(VLOOKUP(CONCATENATE(A6010,H6010),'Point Emissions'!C$2:E$233,3,FALSE)),0,VLOOKUP(CONCATENATE(A6010,H6010),'Point Emissions'!C$2:E$233,3,FALSE))</f>
        <v>0</v>
      </c>
      <c r="R6010" s="2" t="s">
        <v>2651</v>
      </c>
      <c r="S6010" s="43">
        <f>IF(O6010-Q6010&gt;=0,O6010-Q6010,0)</f>
        <v>0.11499169197369481</v>
      </c>
      <c r="T6010" s="2" t="s">
        <v>2651</v>
      </c>
    </row>
    <row r="6011" spans="1:20">
      <c r="A6011" t="s">
        <v>4171</v>
      </c>
      <c r="B6011" t="s">
        <v>4110</v>
      </c>
      <c r="C6011" t="s">
        <v>2417</v>
      </c>
      <c r="D6011" t="s">
        <v>4172</v>
      </c>
      <c r="E6011" t="s">
        <v>2285</v>
      </c>
      <c r="F6011" t="s">
        <v>4111</v>
      </c>
      <c r="G6011" s="9" t="s">
        <v>4620</v>
      </c>
      <c r="H6011" t="s">
        <v>2274</v>
      </c>
      <c r="I6011" t="s">
        <v>4630</v>
      </c>
      <c r="J6011" s="14">
        <f>VLOOKUP(Emissions!A4177,'County Activity'!A$2:J$3224,9,FALSE)</f>
        <v>737.63512087670267</v>
      </c>
      <c r="K6011" s="14" t="str">
        <f>VLOOKUP(Emissions!B5312,'County Activity'!B$2:J$3224,9,FALSE)</f>
        <v>E6GAL</v>
      </c>
      <c r="L6011" s="20">
        <f>VLOOKUP($H6011,'Emission Factors'!$B$2:$F$3,3, FALSE)</f>
        <v>0.85</v>
      </c>
      <c r="M6011" s="19" t="str">
        <f>VLOOKUP($H6011,'Emission Factors'!$B$2:$F$3,4, FALSE)</f>
        <v>LB</v>
      </c>
      <c r="N6011" s="19" t="str">
        <f>VLOOKUP($H6011,'Emission Factors'!$B$2:$F$3,5, FALSE)</f>
        <v>E6GAL</v>
      </c>
      <c r="O6011" s="42">
        <f>J6011*L6011/2000</f>
        <v>0.31349492637259863</v>
      </c>
      <c r="P6011" s="2" t="s">
        <v>2651</v>
      </c>
      <c r="Q6011" s="42">
        <f>IF(ISNA(VLOOKUP(CONCATENATE(A6011,H6011),'Point Emissions'!C$2:E$233,3,FALSE)),0,VLOOKUP(CONCATENATE(A6011,H6011),'Point Emissions'!C$2:E$233,3,FALSE))</f>
        <v>0</v>
      </c>
      <c r="R6011" s="2" t="s">
        <v>2651</v>
      </c>
      <c r="S6011" s="43">
        <f>IF(O6011-Q6011&gt;=0,O6011-Q6011,0)</f>
        <v>0.31349492637259863</v>
      </c>
      <c r="T6011" s="2" t="s">
        <v>2651</v>
      </c>
    </row>
    <row r="6012" spans="1:20">
      <c r="A6012" t="s">
        <v>4415</v>
      </c>
      <c r="B6012" t="s">
        <v>4409</v>
      </c>
      <c r="C6012" t="s">
        <v>2294</v>
      </c>
      <c r="D6012" t="s">
        <v>4242</v>
      </c>
      <c r="E6012" t="s">
        <v>2285</v>
      </c>
      <c r="F6012" t="s">
        <v>4410</v>
      </c>
      <c r="G6012" s="9" t="s">
        <v>4620</v>
      </c>
      <c r="H6012" t="s">
        <v>2274</v>
      </c>
      <c r="I6012" t="s">
        <v>4630</v>
      </c>
      <c r="J6012" s="14">
        <f>VLOOKUP(Emissions!A4497,'County Activity'!A$2:J$3224,9,FALSE)</f>
        <v>923.0526493075489</v>
      </c>
      <c r="K6012" s="14" t="str">
        <f>VLOOKUP(Emissions!B5472,'County Activity'!B$2:J$3224,9,FALSE)</f>
        <v>E6GAL</v>
      </c>
      <c r="L6012" s="20">
        <f>VLOOKUP($H6012,'Emission Factors'!$B$2:$F$3,3, FALSE)</f>
        <v>0.85</v>
      </c>
      <c r="M6012" s="19" t="str">
        <f>VLOOKUP($H6012,'Emission Factors'!$B$2:$F$3,4, FALSE)</f>
        <v>LB</v>
      </c>
      <c r="N6012" s="19" t="str">
        <f>VLOOKUP($H6012,'Emission Factors'!$B$2:$F$3,5, FALSE)</f>
        <v>E6GAL</v>
      </c>
      <c r="O6012" s="42">
        <f>J6012*L6012/2000</f>
        <v>0.39229737595570829</v>
      </c>
      <c r="P6012" s="2" t="s">
        <v>2651</v>
      </c>
      <c r="Q6012" s="42">
        <f>IF(ISNA(VLOOKUP(CONCATENATE(A6012,H6012),'Point Emissions'!C$2:E$233,3,FALSE)),0,VLOOKUP(CONCATENATE(A6012,H6012),'Point Emissions'!C$2:E$233,3,FALSE))</f>
        <v>0</v>
      </c>
      <c r="R6012" s="2" t="s">
        <v>2651</v>
      </c>
      <c r="S6012" s="43">
        <f>IF(O6012-Q6012&gt;=0,O6012-Q6012,0)</f>
        <v>0.39229737595570829</v>
      </c>
      <c r="T6012" s="2" t="s">
        <v>2651</v>
      </c>
    </row>
    <row r="6013" spans="1:20">
      <c r="A6013" t="s">
        <v>2810</v>
      </c>
      <c r="B6013" t="s">
        <v>2736</v>
      </c>
      <c r="C6013" t="s">
        <v>2396</v>
      </c>
      <c r="D6013" t="s">
        <v>2811</v>
      </c>
      <c r="E6013" t="s">
        <v>2285</v>
      </c>
      <c r="F6013" t="s">
        <v>2738</v>
      </c>
      <c r="G6013" s="9" t="s">
        <v>4620</v>
      </c>
      <c r="H6013" t="s">
        <v>4628</v>
      </c>
      <c r="I6013" t="s">
        <v>4629</v>
      </c>
      <c r="J6013" s="14">
        <f>VLOOKUP(Emissions!A448,'County Activity'!A$2:J$3224,9,FALSE)</f>
        <v>196.72191315210492</v>
      </c>
      <c r="K6013" s="14" t="str">
        <f>VLOOKUP(Emissions!B225,'County Activity'!B$2:J$3224,9,FALSE)</f>
        <v>E6GAL</v>
      </c>
      <c r="L6013" s="20">
        <f>VLOOKUP($H6013,'Emission Factors'!$B$2:$F$3,3, FALSE)</f>
        <v>0.16900000000000001</v>
      </c>
      <c r="M6013" s="19" t="str">
        <f>VLOOKUP($H6013,'Emission Factors'!$B$2:$F$3,4, FALSE)</f>
        <v>LB</v>
      </c>
      <c r="N6013" s="19" t="str">
        <f>VLOOKUP($H6013,'Emission Factors'!$B$2:$F$3,5, FALSE)</f>
        <v>E6GAL</v>
      </c>
      <c r="O6013" s="42">
        <f>J6013*L6013/2000</f>
        <v>1.6623001661352867E-2</v>
      </c>
      <c r="P6013" s="2" t="s">
        <v>2651</v>
      </c>
      <c r="Q6013" s="42">
        <f>IF(ISNA(VLOOKUP(CONCATENATE(A6013,H6013),'Point Emissions'!C$2:E$233,3,FALSE)),0,VLOOKUP(CONCATENATE(A6013,H6013),'Point Emissions'!C$2:E$233,3,FALSE))</f>
        <v>0</v>
      </c>
      <c r="R6013" s="2" t="s">
        <v>2651</v>
      </c>
      <c r="S6013" s="43">
        <f>IF(O6013-Q6013&gt;=0,O6013-Q6013,0)</f>
        <v>1.6623001661352867E-2</v>
      </c>
      <c r="T6013" s="2" t="s">
        <v>2651</v>
      </c>
    </row>
    <row r="6014" spans="1:20">
      <c r="A6014" t="s">
        <v>1296</v>
      </c>
      <c r="B6014" t="s">
        <v>1190</v>
      </c>
      <c r="C6014" t="s">
        <v>2719</v>
      </c>
      <c r="D6014" t="s">
        <v>4664</v>
      </c>
      <c r="E6014" t="s">
        <v>2285</v>
      </c>
      <c r="F6014" t="s">
        <v>1191</v>
      </c>
      <c r="G6014" s="9" t="s">
        <v>4620</v>
      </c>
      <c r="H6014" t="s">
        <v>2274</v>
      </c>
      <c r="I6014" t="s">
        <v>4630</v>
      </c>
      <c r="J6014" s="14">
        <f>VLOOKUP(Emissions!A6237,'County Activity'!A$2:J$3224,9,FALSE)</f>
        <v>11217.888565077195</v>
      </c>
      <c r="K6014" s="14" t="str">
        <f>VLOOKUP(Emissions!B6342,'County Activity'!B$2:J$3224,9,FALSE)</f>
        <v>E6GAL</v>
      </c>
      <c r="L6014" s="20">
        <f>VLOOKUP($H6014,'Emission Factors'!$B$2:$F$3,3, FALSE)</f>
        <v>0.85</v>
      </c>
      <c r="M6014" s="19" t="str">
        <f>VLOOKUP($H6014,'Emission Factors'!$B$2:$F$3,4, FALSE)</f>
        <v>LB</v>
      </c>
      <c r="N6014" s="19" t="str">
        <f>VLOOKUP($H6014,'Emission Factors'!$B$2:$F$3,5, FALSE)</f>
        <v>E6GAL</v>
      </c>
      <c r="O6014" s="42">
        <f>J6014*L6014/2000</f>
        <v>4.7676026401578087</v>
      </c>
      <c r="P6014" s="2" t="s">
        <v>2651</v>
      </c>
      <c r="Q6014" s="42">
        <f>IF(ISNA(VLOOKUP(CONCATENATE(A6014,H6014),'Point Emissions'!C$2:E$233,3,FALSE)),0,VLOOKUP(CONCATENATE(A6014,H6014),'Point Emissions'!C$2:E$233,3,FALSE))</f>
        <v>0</v>
      </c>
      <c r="R6014" s="2" t="s">
        <v>2651</v>
      </c>
      <c r="S6014" s="43">
        <f>IF(O6014-Q6014&gt;=0,O6014-Q6014,0)</f>
        <v>4.7676026401578087</v>
      </c>
      <c r="T6014" s="2" t="s">
        <v>2651</v>
      </c>
    </row>
    <row r="6015" spans="1:20">
      <c r="A6015" t="s">
        <v>4367</v>
      </c>
      <c r="B6015" t="s">
        <v>4355</v>
      </c>
      <c r="C6015" t="s">
        <v>2309</v>
      </c>
      <c r="D6015" t="s">
        <v>4368</v>
      </c>
      <c r="E6015" t="s">
        <v>2285</v>
      </c>
      <c r="F6015" t="s">
        <v>4356</v>
      </c>
      <c r="G6015" s="9" t="s">
        <v>4620</v>
      </c>
      <c r="H6015" t="s">
        <v>2274</v>
      </c>
      <c r="I6015" t="s">
        <v>4630</v>
      </c>
      <c r="J6015" s="14">
        <f>VLOOKUP(Emissions!A4435,'County Activity'!A$2:J$3224,9,FALSE)</f>
        <v>4444.1283118340407</v>
      </c>
      <c r="K6015" s="14" t="str">
        <f>VLOOKUP(Emissions!B5441,'County Activity'!B$2:J$3224,9,FALSE)</f>
        <v>E6GAL</v>
      </c>
      <c r="L6015" s="20">
        <f>VLOOKUP($H6015,'Emission Factors'!$B$2:$F$3,3, FALSE)</f>
        <v>0.85</v>
      </c>
      <c r="M6015" s="19" t="str">
        <f>VLOOKUP($H6015,'Emission Factors'!$B$2:$F$3,4, FALSE)</f>
        <v>LB</v>
      </c>
      <c r="N6015" s="19" t="str">
        <f>VLOOKUP($H6015,'Emission Factors'!$B$2:$F$3,5, FALSE)</f>
        <v>E6GAL</v>
      </c>
      <c r="O6015" s="42">
        <f>J6015*L6015/2000</f>
        <v>1.8887545325294672</v>
      </c>
      <c r="P6015" s="2" t="s">
        <v>2651</v>
      </c>
      <c r="Q6015" s="42">
        <f>IF(ISNA(VLOOKUP(CONCATENATE(A6015,H6015),'Point Emissions'!C$2:E$233,3,FALSE)),0,VLOOKUP(CONCATENATE(A6015,H6015),'Point Emissions'!C$2:E$233,3,FALSE))</f>
        <v>0</v>
      </c>
      <c r="R6015" s="2" t="s">
        <v>2651</v>
      </c>
      <c r="S6015" s="43">
        <f>IF(O6015-Q6015&gt;=0,O6015-Q6015,0)</f>
        <v>1.8887545325294672</v>
      </c>
      <c r="T6015" s="2" t="s">
        <v>2651</v>
      </c>
    </row>
    <row r="6016" spans="1:20">
      <c r="A6016" t="s">
        <v>2238</v>
      </c>
      <c r="B6016" t="s">
        <v>2206</v>
      </c>
      <c r="C6016" t="s">
        <v>2333</v>
      </c>
      <c r="D6016" t="s">
        <v>3027</v>
      </c>
      <c r="E6016" t="s">
        <v>2285</v>
      </c>
      <c r="F6016" t="s">
        <v>2207</v>
      </c>
      <c r="G6016" s="9" t="s">
        <v>4620</v>
      </c>
      <c r="H6016" t="s">
        <v>2274</v>
      </c>
      <c r="I6016" t="s">
        <v>4630</v>
      </c>
      <c r="J6016" s="14">
        <f>VLOOKUP(Emissions!A2837,'County Activity'!A$2:J$3224,9,FALSE)</f>
        <v>297.50066306089127</v>
      </c>
      <c r="K6016" s="14" t="str">
        <f>VLOOKUP(Emissions!B4642,'County Activity'!B$2:J$3224,9,FALSE)</f>
        <v>E6GAL</v>
      </c>
      <c r="L6016" s="20">
        <f>VLOOKUP($H6016,'Emission Factors'!$B$2:$F$3,3, FALSE)</f>
        <v>0.85</v>
      </c>
      <c r="M6016" s="19" t="str">
        <f>VLOOKUP($H6016,'Emission Factors'!$B$2:$F$3,4, FALSE)</f>
        <v>LB</v>
      </c>
      <c r="N6016" s="19" t="str">
        <f>VLOOKUP($H6016,'Emission Factors'!$B$2:$F$3,5, FALSE)</f>
        <v>E6GAL</v>
      </c>
      <c r="O6016" s="42">
        <f>J6016*L6016/2000</f>
        <v>0.12643778180087878</v>
      </c>
      <c r="P6016" s="2" t="s">
        <v>2651</v>
      </c>
      <c r="Q6016" s="42">
        <f>IF(ISNA(VLOOKUP(CONCATENATE(A6016,H6016),'Point Emissions'!C$2:E$233,3,FALSE)),0,VLOOKUP(CONCATENATE(A6016,H6016),'Point Emissions'!C$2:E$233,3,FALSE))</f>
        <v>0</v>
      </c>
      <c r="R6016" s="2" t="s">
        <v>2651</v>
      </c>
      <c r="S6016" s="43">
        <f>IF(O6016-Q6016&gt;=0,O6016-Q6016,0)</f>
        <v>0.12643778180087878</v>
      </c>
      <c r="T6016" s="2" t="s">
        <v>2651</v>
      </c>
    </row>
    <row r="6017" spans="1:20">
      <c r="A6017" t="s">
        <v>1995</v>
      </c>
      <c r="B6017" t="s">
        <v>1909</v>
      </c>
      <c r="C6017" t="s">
        <v>2432</v>
      </c>
      <c r="D6017" t="s">
        <v>1996</v>
      </c>
      <c r="E6017" t="s">
        <v>2285</v>
      </c>
      <c r="F6017" t="s">
        <v>1911</v>
      </c>
      <c r="G6017" s="9" t="s">
        <v>4620</v>
      </c>
      <c r="H6017" t="s">
        <v>4628</v>
      </c>
      <c r="I6017" t="s">
        <v>4629</v>
      </c>
      <c r="J6017" s="14">
        <f>VLOOKUP(Emissions!A2562,'County Activity'!A$2:J$3224,9,FALSE)</f>
        <v>253.11574174739337</v>
      </c>
      <c r="K6017" s="14" t="str">
        <f>VLOOKUP(Emissions!B1282,'County Activity'!B$2:J$3224,9,FALSE)</f>
        <v>E6GAL</v>
      </c>
      <c r="L6017" s="20">
        <f>VLOOKUP($H6017,'Emission Factors'!$B$2:$F$3,3, FALSE)</f>
        <v>0.16900000000000001</v>
      </c>
      <c r="M6017" s="19" t="str">
        <f>VLOOKUP($H6017,'Emission Factors'!$B$2:$F$3,4, FALSE)</f>
        <v>LB</v>
      </c>
      <c r="N6017" s="19" t="str">
        <f>VLOOKUP($H6017,'Emission Factors'!$B$2:$F$3,5, FALSE)</f>
        <v>E6GAL</v>
      </c>
      <c r="O6017" s="42">
        <f>J6017*L6017/2000</f>
        <v>2.1388280177654741E-2</v>
      </c>
      <c r="P6017" s="2" t="s">
        <v>2651</v>
      </c>
      <c r="Q6017" s="42">
        <f>IF(ISNA(VLOOKUP(CONCATENATE(A6017,H6017),'Point Emissions'!C$2:E$233,3,FALSE)),0,VLOOKUP(CONCATENATE(A6017,H6017),'Point Emissions'!C$2:E$233,3,FALSE))</f>
        <v>0</v>
      </c>
      <c r="R6017" s="2" t="s">
        <v>2651</v>
      </c>
      <c r="S6017" s="43">
        <f>IF(O6017-Q6017&gt;=0,O6017-Q6017,0)</f>
        <v>2.1388280177654741E-2</v>
      </c>
      <c r="T6017" s="2" t="s">
        <v>2651</v>
      </c>
    </row>
    <row r="6018" spans="1:20">
      <c r="A6018" t="s">
        <v>2983</v>
      </c>
      <c r="B6018" t="s">
        <v>2974</v>
      </c>
      <c r="C6018" t="s">
        <v>2297</v>
      </c>
      <c r="D6018" t="s">
        <v>2984</v>
      </c>
      <c r="E6018" t="s">
        <v>2285</v>
      </c>
      <c r="F6018" t="s">
        <v>2976</v>
      </c>
      <c r="G6018" s="9" t="s">
        <v>4620</v>
      </c>
      <c r="H6018" t="s">
        <v>4628</v>
      </c>
      <c r="I6018" t="s">
        <v>4629</v>
      </c>
      <c r="J6018" s="14">
        <f>VLOOKUP(Emissions!A626,'County Activity'!A$2:J$3224,9,FALSE)</f>
        <v>261.66608373202826</v>
      </c>
      <c r="K6018" s="14" t="str">
        <f>VLOOKUP(Emissions!B314,'County Activity'!B$2:J$3224,9,FALSE)</f>
        <v>E6GAL</v>
      </c>
      <c r="L6018" s="20">
        <f>VLOOKUP($H6018,'Emission Factors'!$B$2:$F$3,3, FALSE)</f>
        <v>0.16900000000000001</v>
      </c>
      <c r="M6018" s="19" t="str">
        <f>VLOOKUP($H6018,'Emission Factors'!$B$2:$F$3,4, FALSE)</f>
        <v>LB</v>
      </c>
      <c r="N6018" s="19" t="str">
        <f>VLOOKUP($H6018,'Emission Factors'!$B$2:$F$3,5, FALSE)</f>
        <v>E6GAL</v>
      </c>
      <c r="O6018" s="42">
        <f>J6018*L6018/2000</f>
        <v>2.2110784075356389E-2</v>
      </c>
      <c r="P6018" s="2" t="s">
        <v>2651</v>
      </c>
      <c r="Q6018" s="42">
        <f>IF(ISNA(VLOOKUP(CONCATENATE(A6018,H6018),'Point Emissions'!C$2:E$233,3,FALSE)),0,VLOOKUP(CONCATENATE(A6018,H6018),'Point Emissions'!C$2:E$233,3,FALSE))</f>
        <v>0</v>
      </c>
      <c r="R6018" s="2" t="s">
        <v>2651</v>
      </c>
      <c r="S6018" s="43">
        <f>IF(O6018-Q6018&gt;=0,O6018-Q6018,0)</f>
        <v>2.2110784075356389E-2</v>
      </c>
      <c r="T6018" s="2" t="s">
        <v>2651</v>
      </c>
    </row>
    <row r="6019" spans="1:20">
      <c r="A6019" t="s">
        <v>4928</v>
      </c>
      <c r="B6019" t="s">
        <v>4808</v>
      </c>
      <c r="C6019" t="s">
        <v>3270</v>
      </c>
      <c r="D6019" t="s">
        <v>2705</v>
      </c>
      <c r="E6019" t="s">
        <v>2285</v>
      </c>
      <c r="F6019" t="s">
        <v>4810</v>
      </c>
      <c r="G6019" s="9" t="s">
        <v>4620</v>
      </c>
      <c r="H6019" t="s">
        <v>2274</v>
      </c>
      <c r="I6019" t="s">
        <v>4630</v>
      </c>
      <c r="J6019" s="14">
        <f>VLOOKUP(Emissions!A1743,'County Activity'!A$2:J$3224,9,FALSE)</f>
        <v>723.16038463305119</v>
      </c>
      <c r="K6019" s="14" t="str">
        <f>VLOOKUP(Emissions!B4095,'County Activity'!B$2:J$3224,9,FALSE)</f>
        <v>E6GAL</v>
      </c>
      <c r="L6019" s="20">
        <f>VLOOKUP($H6019,'Emission Factors'!$B$2:$F$3,3, FALSE)</f>
        <v>0.85</v>
      </c>
      <c r="M6019" s="19" t="str">
        <f>VLOOKUP($H6019,'Emission Factors'!$B$2:$F$3,4, FALSE)</f>
        <v>LB</v>
      </c>
      <c r="N6019" s="19" t="str">
        <f>VLOOKUP($H6019,'Emission Factors'!$B$2:$F$3,5, FALSE)</f>
        <v>E6GAL</v>
      </c>
      <c r="O6019" s="42">
        <f>J6019*L6019/2000</f>
        <v>0.30734316346904678</v>
      </c>
      <c r="P6019" s="2" t="s">
        <v>2651</v>
      </c>
      <c r="Q6019" s="42">
        <f>IF(ISNA(VLOOKUP(CONCATENATE(A6019,H6019),'Point Emissions'!C$2:E$233,3,FALSE)),0,VLOOKUP(CONCATENATE(A6019,H6019),'Point Emissions'!C$2:E$233,3,FALSE))</f>
        <v>0</v>
      </c>
      <c r="R6019" s="2" t="s">
        <v>2651</v>
      </c>
      <c r="S6019" s="43">
        <f>IF(O6019-Q6019&gt;=0,O6019-Q6019,0)</f>
        <v>0.30734316346904678</v>
      </c>
      <c r="T6019" s="2" t="s">
        <v>2651</v>
      </c>
    </row>
    <row r="6020" spans="1:20">
      <c r="A6020" t="s">
        <v>2991</v>
      </c>
      <c r="B6020" t="s">
        <v>2992</v>
      </c>
      <c r="C6020" t="s">
        <v>2283</v>
      </c>
      <c r="D6020" t="s">
        <v>2993</v>
      </c>
      <c r="E6020" t="s">
        <v>2285</v>
      </c>
      <c r="F6020" t="s">
        <v>2994</v>
      </c>
      <c r="G6020" s="9" t="s">
        <v>4620</v>
      </c>
      <c r="H6020" t="s">
        <v>2274</v>
      </c>
      <c r="I6020" t="s">
        <v>4630</v>
      </c>
      <c r="J6020" s="14">
        <f>VLOOKUP(Emissions!A635,'County Activity'!A$2:J$3224,9,FALSE)</f>
        <v>264.74036399616659</v>
      </c>
      <c r="K6020" s="14" t="str">
        <f>VLOOKUP(Emissions!B3541,'County Activity'!B$2:J$3224,9,FALSE)</f>
        <v>E6GAL</v>
      </c>
      <c r="L6020" s="20">
        <f>VLOOKUP($H6020,'Emission Factors'!$B$2:$F$3,3, FALSE)</f>
        <v>0.85</v>
      </c>
      <c r="M6020" s="19" t="str">
        <f>VLOOKUP($H6020,'Emission Factors'!$B$2:$F$3,4, FALSE)</f>
        <v>LB</v>
      </c>
      <c r="N6020" s="19" t="str">
        <f>VLOOKUP($H6020,'Emission Factors'!$B$2:$F$3,5, FALSE)</f>
        <v>E6GAL</v>
      </c>
      <c r="O6020" s="42">
        <f>J6020*L6020/2000</f>
        <v>0.11251465469837081</v>
      </c>
      <c r="P6020" s="2" t="s">
        <v>2651</v>
      </c>
      <c r="Q6020" s="42">
        <f>IF(ISNA(VLOOKUP(CONCATENATE(A6020,H6020),'Point Emissions'!C$2:E$233,3,FALSE)),0,VLOOKUP(CONCATENATE(A6020,H6020),'Point Emissions'!C$2:E$233,3,FALSE))</f>
        <v>0</v>
      </c>
      <c r="R6020" s="2" t="s">
        <v>2651</v>
      </c>
      <c r="S6020" s="43">
        <f>IF(O6020-Q6020&gt;=0,O6020-Q6020,0)</f>
        <v>0.11251465469837081</v>
      </c>
      <c r="T6020" s="2" t="s">
        <v>2651</v>
      </c>
    </row>
    <row r="6021" spans="1:20">
      <c r="A6021" t="s">
        <v>3597</v>
      </c>
      <c r="B6021" t="s">
        <v>1675</v>
      </c>
      <c r="C6021" t="s">
        <v>3257</v>
      </c>
      <c r="D6021" t="s">
        <v>3598</v>
      </c>
      <c r="E6021" t="s">
        <v>2285</v>
      </c>
      <c r="F6021" t="s">
        <v>1676</v>
      </c>
      <c r="G6021" s="9" t="s">
        <v>4620</v>
      </c>
      <c r="H6021" t="s">
        <v>2274</v>
      </c>
      <c r="I6021" t="s">
        <v>4630</v>
      </c>
      <c r="J6021" s="14">
        <f>VLOOKUP(Emissions!A3463,'County Activity'!A$2:J$3224,9,FALSE)</f>
        <v>455.50585913650349</v>
      </c>
      <c r="K6021" s="14" t="str">
        <f>VLOOKUP(Emissions!B4955,'County Activity'!B$2:J$3224,9,FALSE)</f>
        <v>E6GAL</v>
      </c>
      <c r="L6021" s="20">
        <f>VLOOKUP($H6021,'Emission Factors'!$B$2:$F$3,3, FALSE)</f>
        <v>0.85</v>
      </c>
      <c r="M6021" s="19" t="str">
        <f>VLOOKUP($H6021,'Emission Factors'!$B$2:$F$3,4, FALSE)</f>
        <v>LB</v>
      </c>
      <c r="N6021" s="19" t="str">
        <f>VLOOKUP($H6021,'Emission Factors'!$B$2:$F$3,5, FALSE)</f>
        <v>E6GAL</v>
      </c>
      <c r="O6021" s="42">
        <f>J6021*L6021/2000</f>
        <v>0.19358999013301398</v>
      </c>
      <c r="P6021" s="2" t="s">
        <v>2651</v>
      </c>
      <c r="Q6021" s="42">
        <f>IF(ISNA(VLOOKUP(CONCATENATE(A6021,H6021),'Point Emissions'!C$2:E$233,3,FALSE)),0,VLOOKUP(CONCATENATE(A6021,H6021),'Point Emissions'!C$2:E$233,3,FALSE))</f>
        <v>0</v>
      </c>
      <c r="R6021" s="2" t="s">
        <v>2651</v>
      </c>
      <c r="S6021" s="43">
        <f>IF(O6021-Q6021&gt;=0,O6021-Q6021,0)</f>
        <v>0.19358999013301398</v>
      </c>
      <c r="T6021" s="2" t="s">
        <v>2651</v>
      </c>
    </row>
    <row r="6022" spans="1:20">
      <c r="A6022" t="s">
        <v>2015</v>
      </c>
      <c r="B6022" t="s">
        <v>1909</v>
      </c>
      <c r="C6022" t="s">
        <v>2465</v>
      </c>
      <c r="D6022" t="s">
        <v>2016</v>
      </c>
      <c r="E6022" t="s">
        <v>2285</v>
      </c>
      <c r="F6022" t="s">
        <v>1911</v>
      </c>
      <c r="G6022" s="9" t="s">
        <v>4620</v>
      </c>
      <c r="H6022" t="s">
        <v>2274</v>
      </c>
      <c r="I6022" t="s">
        <v>4630</v>
      </c>
      <c r="J6022" s="14">
        <f>VLOOKUP(Emissions!A2585,'County Activity'!A$2:J$3224,9,FALSE)</f>
        <v>1291.4859247128832</v>
      </c>
      <c r="K6022" s="14" t="str">
        <f>VLOOKUP(Emissions!B4516,'County Activity'!B$2:J$3224,9,FALSE)</f>
        <v>E6GAL</v>
      </c>
      <c r="L6022" s="20">
        <f>VLOOKUP($H6022,'Emission Factors'!$B$2:$F$3,3, FALSE)</f>
        <v>0.85</v>
      </c>
      <c r="M6022" s="19" t="str">
        <f>VLOOKUP($H6022,'Emission Factors'!$B$2:$F$3,4, FALSE)</f>
        <v>LB</v>
      </c>
      <c r="N6022" s="19" t="str">
        <f>VLOOKUP($H6022,'Emission Factors'!$B$2:$F$3,5, FALSE)</f>
        <v>E6GAL</v>
      </c>
      <c r="O6022" s="42">
        <f>J6022*L6022/2000</f>
        <v>0.54888151800297535</v>
      </c>
      <c r="P6022" s="2" t="s">
        <v>2651</v>
      </c>
      <c r="Q6022" s="42">
        <f>IF(ISNA(VLOOKUP(CONCATENATE(A6022,H6022),'Point Emissions'!C$2:E$233,3,FALSE)),0,VLOOKUP(CONCATENATE(A6022,H6022),'Point Emissions'!C$2:E$233,3,FALSE))</f>
        <v>0</v>
      </c>
      <c r="R6022" s="2" t="s">
        <v>2651</v>
      </c>
      <c r="S6022" s="43">
        <f>IF(O6022-Q6022&gt;=0,O6022-Q6022,0)</f>
        <v>0.54888151800297535</v>
      </c>
      <c r="T6022" s="2" t="s">
        <v>2651</v>
      </c>
    </row>
    <row r="6023" spans="1:20">
      <c r="A6023" t="s">
        <v>215</v>
      </c>
      <c r="B6023" t="s">
        <v>109</v>
      </c>
      <c r="C6023" t="s">
        <v>3272</v>
      </c>
      <c r="D6023" t="s">
        <v>5133</v>
      </c>
      <c r="E6023" t="s">
        <v>2285</v>
      </c>
      <c r="F6023" t="s">
        <v>110</v>
      </c>
      <c r="G6023" s="9" t="s">
        <v>4620</v>
      </c>
      <c r="H6023" t="s">
        <v>2274</v>
      </c>
      <c r="I6023" t="s">
        <v>4630</v>
      </c>
      <c r="J6023" s="14">
        <f>VLOOKUP(Emissions!A5023,'County Activity'!A$2:J$3224,9,FALSE)</f>
        <v>1380.3198148453816</v>
      </c>
      <c r="K6023" s="14" t="str">
        <f>VLOOKUP(Emissions!B5735,'County Activity'!B$2:J$3224,9,FALSE)</f>
        <v>E6GAL</v>
      </c>
      <c r="L6023" s="20">
        <f>VLOOKUP($H6023,'Emission Factors'!$B$2:$F$3,3, FALSE)</f>
        <v>0.85</v>
      </c>
      <c r="M6023" s="19" t="str">
        <f>VLOOKUP($H6023,'Emission Factors'!$B$2:$F$3,4, FALSE)</f>
        <v>LB</v>
      </c>
      <c r="N6023" s="19" t="str">
        <f>VLOOKUP($H6023,'Emission Factors'!$B$2:$F$3,5, FALSE)</f>
        <v>E6GAL</v>
      </c>
      <c r="O6023" s="42">
        <f>J6023*L6023/2000</f>
        <v>0.5866359213092871</v>
      </c>
      <c r="P6023" s="2" t="s">
        <v>2651</v>
      </c>
      <c r="Q6023" s="42">
        <f>IF(ISNA(VLOOKUP(CONCATENATE(A6023,H6023),'Point Emissions'!C$2:E$233,3,FALSE)),0,VLOOKUP(CONCATENATE(A6023,H6023),'Point Emissions'!C$2:E$233,3,FALSE))</f>
        <v>0</v>
      </c>
      <c r="R6023" s="2" t="s">
        <v>2651</v>
      </c>
      <c r="S6023" s="43">
        <f>IF(O6023-Q6023&gt;=0,O6023-Q6023,0)</f>
        <v>0.5866359213092871</v>
      </c>
      <c r="T6023" s="2" t="s">
        <v>2651</v>
      </c>
    </row>
    <row r="6024" spans="1:20">
      <c r="A6024" t="s">
        <v>1439</v>
      </c>
      <c r="B6024" t="s">
        <v>1425</v>
      </c>
      <c r="C6024" t="s">
        <v>2312</v>
      </c>
      <c r="D6024" t="s">
        <v>2603</v>
      </c>
      <c r="E6024" t="s">
        <v>2285</v>
      </c>
      <c r="F6024" t="s">
        <v>1426</v>
      </c>
      <c r="G6024" s="9" t="s">
        <v>4620</v>
      </c>
      <c r="H6024" t="s">
        <v>2274</v>
      </c>
      <c r="I6024" t="s">
        <v>4630</v>
      </c>
      <c r="J6024" s="14">
        <f>VLOOKUP(Emissions!A2987,'County Activity'!A$2:J$3224,9,FALSE)</f>
        <v>1658.4781312444022</v>
      </c>
      <c r="K6024" s="14" t="str">
        <f>VLOOKUP(Emissions!B4717,'County Activity'!B$2:J$3224,9,FALSE)</f>
        <v>E6GAL</v>
      </c>
      <c r="L6024" s="20">
        <f>VLOOKUP($H6024,'Emission Factors'!$B$2:$F$3,3, FALSE)</f>
        <v>0.85</v>
      </c>
      <c r="M6024" s="19" t="str">
        <f>VLOOKUP($H6024,'Emission Factors'!$B$2:$F$3,4, FALSE)</f>
        <v>LB</v>
      </c>
      <c r="N6024" s="19" t="str">
        <f>VLOOKUP($H6024,'Emission Factors'!$B$2:$F$3,5, FALSE)</f>
        <v>E6GAL</v>
      </c>
      <c r="O6024" s="42">
        <f>J6024*L6024/2000</f>
        <v>0.70485320577887089</v>
      </c>
      <c r="P6024" s="2" t="s">
        <v>2651</v>
      </c>
      <c r="Q6024" s="42">
        <f>IF(ISNA(VLOOKUP(CONCATENATE(A6024,H6024),'Point Emissions'!C$2:E$233,3,FALSE)),0,VLOOKUP(CONCATENATE(A6024,H6024),'Point Emissions'!C$2:E$233,3,FALSE))</f>
        <v>0</v>
      </c>
      <c r="R6024" s="2" t="s">
        <v>2651</v>
      </c>
      <c r="S6024" s="43">
        <f>IF(O6024-Q6024&gt;=0,O6024-Q6024,0)</f>
        <v>0.70485320577887089</v>
      </c>
      <c r="T6024" s="2" t="s">
        <v>2651</v>
      </c>
    </row>
    <row r="6025" spans="1:20">
      <c r="A6025" t="s">
        <v>2765</v>
      </c>
      <c r="B6025" t="s">
        <v>2736</v>
      </c>
      <c r="C6025" t="s">
        <v>2327</v>
      </c>
      <c r="D6025" t="s">
        <v>2766</v>
      </c>
      <c r="E6025" t="s">
        <v>2285</v>
      </c>
      <c r="F6025" t="s">
        <v>2738</v>
      </c>
      <c r="G6025" s="9" t="s">
        <v>4620</v>
      </c>
      <c r="H6025" t="s">
        <v>4628</v>
      </c>
      <c r="I6025" t="s">
        <v>4629</v>
      </c>
      <c r="J6025" s="14">
        <f>VLOOKUP(Emissions!A402,'County Activity'!A$2:J$3224,9,FALSE)</f>
        <v>181.47860684241883</v>
      </c>
      <c r="K6025" s="14" t="str">
        <f>VLOOKUP(Emissions!B202,'County Activity'!B$2:J$3224,9,FALSE)</f>
        <v>E6GAL</v>
      </c>
      <c r="L6025" s="20">
        <f>VLOOKUP($H6025,'Emission Factors'!$B$2:$F$3,3, FALSE)</f>
        <v>0.16900000000000001</v>
      </c>
      <c r="M6025" s="19" t="str">
        <f>VLOOKUP($H6025,'Emission Factors'!$B$2:$F$3,4, FALSE)</f>
        <v>LB</v>
      </c>
      <c r="N6025" s="19" t="str">
        <f>VLOOKUP($H6025,'Emission Factors'!$B$2:$F$3,5, FALSE)</f>
        <v>E6GAL</v>
      </c>
      <c r="O6025" s="42">
        <f>J6025*L6025/2000</f>
        <v>1.5334942278184393E-2</v>
      </c>
      <c r="P6025" s="2" t="s">
        <v>2651</v>
      </c>
      <c r="Q6025" s="42">
        <f>IF(ISNA(VLOOKUP(CONCATENATE(A6025,H6025),'Point Emissions'!C$2:E$233,3,FALSE)),0,VLOOKUP(CONCATENATE(A6025,H6025),'Point Emissions'!C$2:E$233,3,FALSE))</f>
        <v>0</v>
      </c>
      <c r="R6025" s="2" t="s">
        <v>2651</v>
      </c>
      <c r="S6025" s="43">
        <f>IF(O6025-Q6025&gt;=0,O6025-Q6025,0)</f>
        <v>1.5334942278184393E-2</v>
      </c>
      <c r="T6025" s="2" t="s">
        <v>2651</v>
      </c>
    </row>
    <row r="6026" spans="1:20">
      <c r="A6026" t="s">
        <v>4583</v>
      </c>
      <c r="B6026" t="s">
        <v>1756</v>
      </c>
      <c r="C6026" t="s">
        <v>2453</v>
      </c>
      <c r="D6026" t="s">
        <v>4584</v>
      </c>
      <c r="E6026" t="s">
        <v>2285</v>
      </c>
      <c r="F6026" t="s">
        <v>1757</v>
      </c>
      <c r="G6026" s="9" t="s">
        <v>4620</v>
      </c>
      <c r="H6026" t="s">
        <v>2274</v>
      </c>
      <c r="I6026" t="s">
        <v>4630</v>
      </c>
      <c r="J6026" s="14">
        <f>VLOOKUP(Emissions!A1305,'County Activity'!A$2:J$3224,9,FALSE)</f>
        <v>514.26944543539855</v>
      </c>
      <c r="K6026" s="14" t="str">
        <f>VLOOKUP(Emissions!B3876,'County Activity'!B$2:J$3224,9,FALSE)</f>
        <v>E6GAL</v>
      </c>
      <c r="L6026" s="20">
        <f>VLOOKUP($H6026,'Emission Factors'!$B$2:$F$3,3, FALSE)</f>
        <v>0.85</v>
      </c>
      <c r="M6026" s="19" t="str">
        <f>VLOOKUP($H6026,'Emission Factors'!$B$2:$F$3,4, FALSE)</f>
        <v>LB</v>
      </c>
      <c r="N6026" s="19" t="str">
        <f>VLOOKUP($H6026,'Emission Factors'!$B$2:$F$3,5, FALSE)</f>
        <v>E6GAL</v>
      </c>
      <c r="O6026" s="42">
        <f>J6026*L6026/2000</f>
        <v>0.21856451431004439</v>
      </c>
      <c r="P6026" s="2" t="s">
        <v>2651</v>
      </c>
      <c r="Q6026" s="42">
        <f>IF(ISNA(VLOOKUP(CONCATENATE(A6026,H6026),'Point Emissions'!C$2:E$233,3,FALSE)),0,VLOOKUP(CONCATENATE(A6026,H6026),'Point Emissions'!C$2:E$233,3,FALSE))</f>
        <v>0</v>
      </c>
      <c r="R6026" s="2" t="s">
        <v>2651</v>
      </c>
      <c r="S6026" s="43">
        <f>IF(O6026-Q6026&gt;=0,O6026-Q6026,0)</f>
        <v>0.21856451431004439</v>
      </c>
      <c r="T6026" s="2" t="s">
        <v>2651</v>
      </c>
    </row>
    <row r="6027" spans="1:20">
      <c r="A6027" t="s">
        <v>3238</v>
      </c>
      <c r="B6027" t="s">
        <v>3123</v>
      </c>
      <c r="C6027" t="s">
        <v>2713</v>
      </c>
      <c r="D6027" t="s">
        <v>3239</v>
      </c>
      <c r="E6027" t="s">
        <v>2285</v>
      </c>
      <c r="F6027" t="s">
        <v>3125</v>
      </c>
      <c r="G6027" s="9" t="s">
        <v>4620</v>
      </c>
      <c r="H6027" t="s">
        <v>4628</v>
      </c>
      <c r="I6027" t="s">
        <v>4629</v>
      </c>
      <c r="J6027" s="14">
        <f>VLOOKUP(Emissions!A908,'County Activity'!A$2:J$3224,9,FALSE)</f>
        <v>353.67032538691956</v>
      </c>
      <c r="K6027" s="14" t="str">
        <f>VLOOKUP(Emissions!B455,'County Activity'!B$2:J$3224,9,FALSE)</f>
        <v>E6GAL</v>
      </c>
      <c r="L6027" s="20">
        <f>VLOOKUP($H6027,'Emission Factors'!$B$2:$F$3,3, FALSE)</f>
        <v>0.16900000000000001</v>
      </c>
      <c r="M6027" s="19" t="str">
        <f>VLOOKUP($H6027,'Emission Factors'!$B$2:$F$3,4, FALSE)</f>
        <v>LB</v>
      </c>
      <c r="N6027" s="19" t="str">
        <f>VLOOKUP($H6027,'Emission Factors'!$B$2:$F$3,5, FALSE)</f>
        <v>E6GAL</v>
      </c>
      <c r="O6027" s="42">
        <f>J6027*L6027/2000</f>
        <v>2.9885142495194705E-2</v>
      </c>
      <c r="P6027" s="2" t="s">
        <v>2651</v>
      </c>
      <c r="Q6027" s="42">
        <f>IF(ISNA(VLOOKUP(CONCATENATE(A6027,H6027),'Point Emissions'!C$2:E$233,3,FALSE)),0,VLOOKUP(CONCATENATE(A6027,H6027),'Point Emissions'!C$2:E$233,3,FALSE))</f>
        <v>0</v>
      </c>
      <c r="R6027" s="2" t="s">
        <v>2651</v>
      </c>
      <c r="S6027" s="43">
        <f>IF(O6027-Q6027&gt;=0,O6027-Q6027,0)</f>
        <v>2.9885142495194705E-2</v>
      </c>
      <c r="T6027" s="2" t="s">
        <v>2651</v>
      </c>
    </row>
    <row r="6028" spans="1:20">
      <c r="A6028" t="s">
        <v>3981</v>
      </c>
      <c r="B6028" t="s">
        <v>3858</v>
      </c>
      <c r="C6028" t="s">
        <v>2730</v>
      </c>
      <c r="D6028" t="s">
        <v>3982</v>
      </c>
      <c r="E6028" t="s">
        <v>2285</v>
      </c>
      <c r="F6028" t="s">
        <v>3860</v>
      </c>
      <c r="G6028" s="9" t="s">
        <v>4620</v>
      </c>
      <c r="H6028" t="s">
        <v>2274</v>
      </c>
      <c r="I6028" t="s">
        <v>4630</v>
      </c>
      <c r="J6028" s="14">
        <f>VLOOKUP(Emissions!A3929,'County Activity'!A$2:J$3224,9,FALSE)</f>
        <v>623.8867511035827</v>
      </c>
      <c r="K6028" s="14" t="str">
        <f>VLOOKUP(Emissions!B5188,'County Activity'!B$2:J$3224,9,FALSE)</f>
        <v>E6GAL</v>
      </c>
      <c r="L6028" s="20">
        <f>VLOOKUP($H6028,'Emission Factors'!$B$2:$F$3,3, FALSE)</f>
        <v>0.85</v>
      </c>
      <c r="M6028" s="19" t="str">
        <f>VLOOKUP($H6028,'Emission Factors'!$B$2:$F$3,4, FALSE)</f>
        <v>LB</v>
      </c>
      <c r="N6028" s="19" t="str">
        <f>VLOOKUP($H6028,'Emission Factors'!$B$2:$F$3,5, FALSE)</f>
        <v>E6GAL</v>
      </c>
      <c r="O6028" s="42">
        <f>J6028*L6028/2000</f>
        <v>0.26515186921902262</v>
      </c>
      <c r="P6028" s="2" t="s">
        <v>2651</v>
      </c>
      <c r="Q6028" s="42">
        <f>IF(ISNA(VLOOKUP(CONCATENATE(A6028,H6028),'Point Emissions'!C$2:E$233,3,FALSE)),0,VLOOKUP(CONCATENATE(A6028,H6028),'Point Emissions'!C$2:E$233,3,FALSE))</f>
        <v>0</v>
      </c>
      <c r="R6028" s="2" t="s">
        <v>2651</v>
      </c>
      <c r="S6028" s="43">
        <f>IF(O6028-Q6028&gt;=0,O6028-Q6028,0)</f>
        <v>0.26515186921902262</v>
      </c>
      <c r="T6028" s="2" t="s">
        <v>2651</v>
      </c>
    </row>
    <row r="6029" spans="1:20">
      <c r="A6029" t="s">
        <v>4531</v>
      </c>
      <c r="B6029" t="s">
        <v>4519</v>
      </c>
      <c r="C6029" t="s">
        <v>2303</v>
      </c>
      <c r="D6029" t="s">
        <v>3871</v>
      </c>
      <c r="E6029" t="s">
        <v>2285</v>
      </c>
      <c r="F6029" t="s">
        <v>4521</v>
      </c>
      <c r="G6029" s="9" t="s">
        <v>4620</v>
      </c>
      <c r="H6029" t="s">
        <v>2274</v>
      </c>
      <c r="I6029" t="s">
        <v>4630</v>
      </c>
      <c r="J6029" s="14">
        <f>VLOOKUP(Emissions!A4647,'County Activity'!A$2:J$3224,9,FALSE)</f>
        <v>5246.1311757411413</v>
      </c>
      <c r="K6029" s="14" t="str">
        <f>VLOOKUP(Emissions!B5547,'County Activity'!B$2:J$3224,9,FALSE)</f>
        <v>E6GAL</v>
      </c>
      <c r="L6029" s="20">
        <f>VLOOKUP($H6029,'Emission Factors'!$B$2:$F$3,3, FALSE)</f>
        <v>0.85</v>
      </c>
      <c r="M6029" s="19" t="str">
        <f>VLOOKUP($H6029,'Emission Factors'!$B$2:$F$3,4, FALSE)</f>
        <v>LB</v>
      </c>
      <c r="N6029" s="19" t="str">
        <f>VLOOKUP($H6029,'Emission Factors'!$B$2:$F$3,5, FALSE)</f>
        <v>E6GAL</v>
      </c>
      <c r="O6029" s="42">
        <f>J6029*L6029/2000</f>
        <v>2.2296057496899846</v>
      </c>
      <c r="P6029" s="2" t="s">
        <v>2651</v>
      </c>
      <c r="Q6029" s="42">
        <f>IF(ISNA(VLOOKUP(CONCATENATE(A6029,H6029),'Point Emissions'!C$2:E$233,3,FALSE)),0,VLOOKUP(CONCATENATE(A6029,H6029),'Point Emissions'!C$2:E$233,3,FALSE))</f>
        <v>0</v>
      </c>
      <c r="R6029" s="2" t="s">
        <v>2651</v>
      </c>
      <c r="S6029" s="43">
        <f>IF(O6029-Q6029&gt;=0,O6029-Q6029,0)</f>
        <v>2.2296057496899846</v>
      </c>
      <c r="T6029" s="2" t="s">
        <v>2651</v>
      </c>
    </row>
    <row r="6030" spans="1:20">
      <c r="A6030" t="s">
        <v>3050</v>
      </c>
      <c r="B6030" t="s">
        <v>3004</v>
      </c>
      <c r="C6030" t="s">
        <v>2363</v>
      </c>
      <c r="D6030" t="s">
        <v>3051</v>
      </c>
      <c r="E6030" t="s">
        <v>2285</v>
      </c>
      <c r="F6030" t="s">
        <v>3006</v>
      </c>
      <c r="G6030" s="9" t="s">
        <v>4620</v>
      </c>
      <c r="H6030" t="s">
        <v>2274</v>
      </c>
      <c r="I6030" t="s">
        <v>4630</v>
      </c>
      <c r="J6030" s="14">
        <f>VLOOKUP(Emissions!A693,'County Activity'!A$2:J$3224,9,FALSE)</f>
        <v>282.16128549295075</v>
      </c>
      <c r="K6030" s="14" t="str">
        <f>VLOOKUP(Emissions!B3570,'County Activity'!B$2:J$3224,9,FALSE)</f>
        <v>E6GAL</v>
      </c>
      <c r="L6030" s="20">
        <f>VLOOKUP($H6030,'Emission Factors'!$B$2:$F$3,3, FALSE)</f>
        <v>0.85</v>
      </c>
      <c r="M6030" s="19" t="str">
        <f>VLOOKUP($H6030,'Emission Factors'!$B$2:$F$3,4, FALSE)</f>
        <v>LB</v>
      </c>
      <c r="N6030" s="19" t="str">
        <f>VLOOKUP($H6030,'Emission Factors'!$B$2:$F$3,5, FALSE)</f>
        <v>E6GAL</v>
      </c>
      <c r="O6030" s="42">
        <f>J6030*L6030/2000</f>
        <v>0.11991854633450408</v>
      </c>
      <c r="P6030" s="2" t="s">
        <v>2651</v>
      </c>
      <c r="Q6030" s="42">
        <f>IF(ISNA(VLOOKUP(CONCATENATE(A6030,H6030),'Point Emissions'!C$2:E$233,3,FALSE)),0,VLOOKUP(CONCATENATE(A6030,H6030),'Point Emissions'!C$2:E$233,3,FALSE))</f>
        <v>0</v>
      </c>
      <c r="R6030" s="2" t="s">
        <v>2651</v>
      </c>
      <c r="S6030" s="43">
        <f>IF(O6030-Q6030&gt;=0,O6030-Q6030,0)</f>
        <v>0.11991854633450408</v>
      </c>
      <c r="T6030" s="2" t="s">
        <v>2651</v>
      </c>
    </row>
    <row r="6031" spans="1:20">
      <c r="A6031" t="s">
        <v>305</v>
      </c>
      <c r="B6031" t="s">
        <v>232</v>
      </c>
      <c r="C6031" t="s">
        <v>2411</v>
      </c>
      <c r="D6031" t="s">
        <v>306</v>
      </c>
      <c r="E6031" t="s">
        <v>2285</v>
      </c>
      <c r="F6031" t="s">
        <v>233</v>
      </c>
      <c r="G6031" s="9" t="s">
        <v>4620</v>
      </c>
      <c r="H6031" t="s">
        <v>4628</v>
      </c>
      <c r="I6031" t="s">
        <v>4629</v>
      </c>
      <c r="J6031" s="14">
        <f>VLOOKUP(Emissions!A5132,'County Activity'!A$2:J$3224,9,FALSE)</f>
        <v>1522.2811107925215</v>
      </c>
      <c r="K6031" s="14" t="str">
        <f>VLOOKUP(Emissions!B2567,'County Activity'!B$2:J$3224,9,FALSE)</f>
        <v>E6GAL</v>
      </c>
      <c r="L6031" s="20">
        <f>VLOOKUP($H6031,'Emission Factors'!$B$2:$F$3,3, FALSE)</f>
        <v>0.16900000000000001</v>
      </c>
      <c r="M6031" s="19" t="str">
        <f>VLOOKUP($H6031,'Emission Factors'!$B$2:$F$3,4, FALSE)</f>
        <v>LB</v>
      </c>
      <c r="N6031" s="19" t="str">
        <f>VLOOKUP($H6031,'Emission Factors'!$B$2:$F$3,5, FALSE)</f>
        <v>E6GAL</v>
      </c>
      <c r="O6031" s="42">
        <f>J6031*L6031/2000</f>
        <v>0.12863275386196807</v>
      </c>
      <c r="P6031" s="2" t="s">
        <v>2651</v>
      </c>
      <c r="Q6031" s="42">
        <f>IF(ISNA(VLOOKUP(CONCATENATE(A6031,H6031),'Point Emissions'!C$2:E$233,3,FALSE)),0,VLOOKUP(CONCATENATE(A6031,H6031),'Point Emissions'!C$2:E$233,3,FALSE))</f>
        <v>0</v>
      </c>
      <c r="R6031" s="2" t="s">
        <v>2651</v>
      </c>
      <c r="S6031" s="43">
        <f>IF(O6031-Q6031&gt;=0,O6031-Q6031,0)</f>
        <v>0.12863275386196807</v>
      </c>
      <c r="T6031" s="2" t="s">
        <v>2651</v>
      </c>
    </row>
    <row r="6032" spans="1:20">
      <c r="A6032" t="s">
        <v>4181</v>
      </c>
      <c r="B6032" t="s">
        <v>4110</v>
      </c>
      <c r="C6032" t="s">
        <v>2438</v>
      </c>
      <c r="D6032" t="s">
        <v>4182</v>
      </c>
      <c r="E6032" t="s">
        <v>2285</v>
      </c>
      <c r="F6032" t="s">
        <v>4111</v>
      </c>
      <c r="G6032" s="9" t="s">
        <v>4620</v>
      </c>
      <c r="H6032" t="s">
        <v>2274</v>
      </c>
      <c r="I6032" t="s">
        <v>4630</v>
      </c>
      <c r="J6032" s="14">
        <f>VLOOKUP(Emissions!A4191,'County Activity'!A$2:J$3224,9,FALSE)</f>
        <v>3746.715024413149</v>
      </c>
      <c r="K6032" s="14" t="str">
        <f>VLOOKUP(Emissions!B5319,'County Activity'!B$2:J$3224,9,FALSE)</f>
        <v>E6GAL</v>
      </c>
      <c r="L6032" s="20">
        <f>VLOOKUP($H6032,'Emission Factors'!$B$2:$F$3,3, FALSE)</f>
        <v>0.85</v>
      </c>
      <c r="M6032" s="19" t="str">
        <f>VLOOKUP($H6032,'Emission Factors'!$B$2:$F$3,4, FALSE)</f>
        <v>LB</v>
      </c>
      <c r="N6032" s="19" t="str">
        <f>VLOOKUP($H6032,'Emission Factors'!$B$2:$F$3,5, FALSE)</f>
        <v>E6GAL</v>
      </c>
      <c r="O6032" s="42">
        <f>J6032*L6032/2000</f>
        <v>1.5923538853755883</v>
      </c>
      <c r="P6032" s="2" t="s">
        <v>2651</v>
      </c>
      <c r="Q6032" s="42">
        <f>IF(ISNA(VLOOKUP(CONCATENATE(A6032,H6032),'Point Emissions'!C$2:E$233,3,FALSE)),0,VLOOKUP(CONCATENATE(A6032,H6032),'Point Emissions'!C$2:E$233,3,FALSE))</f>
        <v>0</v>
      </c>
      <c r="R6032" s="2" t="s">
        <v>2651</v>
      </c>
      <c r="S6032" s="43">
        <f>IF(O6032-Q6032&gt;=0,O6032-Q6032,0)</f>
        <v>1.5923538853755883</v>
      </c>
      <c r="T6032" s="2" t="s">
        <v>2651</v>
      </c>
    </row>
    <row r="6033" spans="1:20">
      <c r="A6033" t="s">
        <v>5118</v>
      </c>
      <c r="B6033" t="s">
        <v>4977</v>
      </c>
      <c r="C6033" t="s">
        <v>3288</v>
      </c>
      <c r="D6033" t="s">
        <v>5119</v>
      </c>
      <c r="E6033" t="s">
        <v>2285</v>
      </c>
      <c r="F6033" t="s">
        <v>4978</v>
      </c>
      <c r="G6033" s="9" t="s">
        <v>4620</v>
      </c>
      <c r="H6033" t="s">
        <v>2274</v>
      </c>
      <c r="I6033" t="s">
        <v>4630</v>
      </c>
      <c r="J6033" s="14">
        <f>VLOOKUP(Emissions!A1955,'County Activity'!A$2:J$3224,9,FALSE)</f>
        <v>168.28482070882492</v>
      </c>
      <c r="K6033" s="14" t="str">
        <f>VLOOKUP(Emissions!B4201,'County Activity'!B$2:J$3224,9,FALSE)</f>
        <v>E6GAL</v>
      </c>
      <c r="L6033" s="20">
        <f>VLOOKUP($H6033,'Emission Factors'!$B$2:$F$3,3, FALSE)</f>
        <v>0.85</v>
      </c>
      <c r="M6033" s="19" t="str">
        <f>VLOOKUP($H6033,'Emission Factors'!$B$2:$F$3,4, FALSE)</f>
        <v>LB</v>
      </c>
      <c r="N6033" s="19" t="str">
        <f>VLOOKUP($H6033,'Emission Factors'!$B$2:$F$3,5, FALSE)</f>
        <v>E6GAL</v>
      </c>
      <c r="O6033" s="42">
        <f>J6033*L6033/2000</f>
        <v>7.1521048801250584E-2</v>
      </c>
      <c r="P6033" s="2" t="s">
        <v>2651</v>
      </c>
      <c r="Q6033" s="42">
        <f>IF(ISNA(VLOOKUP(CONCATENATE(A6033,H6033),'Point Emissions'!C$2:E$233,3,FALSE)),0,VLOOKUP(CONCATENATE(A6033,H6033),'Point Emissions'!C$2:E$233,3,FALSE))</f>
        <v>0</v>
      </c>
      <c r="R6033" s="2" t="s">
        <v>2651</v>
      </c>
      <c r="S6033" s="43">
        <f>IF(O6033-Q6033&gt;=0,O6033-Q6033,0)</f>
        <v>7.1521048801250584E-2</v>
      </c>
      <c r="T6033" s="2" t="s">
        <v>2651</v>
      </c>
    </row>
    <row r="6034" spans="1:20">
      <c r="A6034" t="s">
        <v>3030</v>
      </c>
      <c r="B6034" t="s">
        <v>3004</v>
      </c>
      <c r="C6034" t="s">
        <v>2330</v>
      </c>
      <c r="D6034" t="s">
        <v>3031</v>
      </c>
      <c r="E6034" t="s">
        <v>2285</v>
      </c>
      <c r="F6034" t="s">
        <v>3006</v>
      </c>
      <c r="G6034" s="9" t="s">
        <v>4620</v>
      </c>
      <c r="H6034" t="s">
        <v>4628</v>
      </c>
      <c r="I6034" t="s">
        <v>4629</v>
      </c>
      <c r="J6034" s="14">
        <f>VLOOKUP(Emissions!A670,'County Activity'!A$2:J$3224,9,FALSE)</f>
        <v>54.760617204964909</v>
      </c>
      <c r="K6034" s="14" t="str">
        <f>VLOOKUP(Emissions!B336,'County Activity'!B$2:J$3224,9,FALSE)</f>
        <v>E6GAL</v>
      </c>
      <c r="L6034" s="20">
        <f>VLOOKUP($H6034,'Emission Factors'!$B$2:$F$3,3, FALSE)</f>
        <v>0.16900000000000001</v>
      </c>
      <c r="M6034" s="19" t="str">
        <f>VLOOKUP($H6034,'Emission Factors'!$B$2:$F$3,4, FALSE)</f>
        <v>LB</v>
      </c>
      <c r="N6034" s="19" t="str">
        <f>VLOOKUP($H6034,'Emission Factors'!$B$2:$F$3,5, FALSE)</f>
        <v>E6GAL</v>
      </c>
      <c r="O6034" s="42">
        <f>J6034*L6034/2000</f>
        <v>4.6272721538195352E-3</v>
      </c>
      <c r="P6034" s="2" t="s">
        <v>2651</v>
      </c>
      <c r="Q6034" s="42">
        <f>IF(ISNA(VLOOKUP(CONCATENATE(A6034,H6034),'Point Emissions'!C$2:E$233,3,FALSE)),0,VLOOKUP(CONCATENATE(A6034,H6034),'Point Emissions'!C$2:E$233,3,FALSE))</f>
        <v>0</v>
      </c>
      <c r="R6034" s="2" t="s">
        <v>2651</v>
      </c>
      <c r="S6034" s="43">
        <f>IF(O6034-Q6034&gt;=0,O6034-Q6034,0)</f>
        <v>4.6272721538195352E-3</v>
      </c>
      <c r="T6034" s="2" t="s">
        <v>2651</v>
      </c>
    </row>
    <row r="6035" spans="1:20">
      <c r="A6035" t="s">
        <v>2977</v>
      </c>
      <c r="B6035" t="s">
        <v>2974</v>
      </c>
      <c r="C6035" t="s">
        <v>2288</v>
      </c>
      <c r="D6035" t="s">
        <v>2978</v>
      </c>
      <c r="E6035" t="s">
        <v>2285</v>
      </c>
      <c r="F6035" t="s">
        <v>2976</v>
      </c>
      <c r="G6035" s="9" t="s">
        <v>4620</v>
      </c>
      <c r="H6035" t="s">
        <v>4628</v>
      </c>
      <c r="I6035" t="s">
        <v>4629</v>
      </c>
      <c r="J6035" s="14">
        <f>VLOOKUP(Emissions!A620,'County Activity'!A$2:J$3224,9,FALSE)</f>
        <v>258.49573220963555</v>
      </c>
      <c r="K6035" s="14" t="str">
        <f>VLOOKUP(Emissions!B311,'County Activity'!B$2:J$3224,9,FALSE)</f>
        <v>E6GAL</v>
      </c>
      <c r="L6035" s="20">
        <f>VLOOKUP($H6035,'Emission Factors'!$B$2:$F$3,3, FALSE)</f>
        <v>0.16900000000000001</v>
      </c>
      <c r="M6035" s="19" t="str">
        <f>VLOOKUP($H6035,'Emission Factors'!$B$2:$F$3,4, FALSE)</f>
        <v>LB</v>
      </c>
      <c r="N6035" s="19" t="str">
        <f>VLOOKUP($H6035,'Emission Factors'!$B$2:$F$3,5, FALSE)</f>
        <v>E6GAL</v>
      </c>
      <c r="O6035" s="42">
        <f>J6035*L6035/2000</f>
        <v>2.1842889371714205E-2</v>
      </c>
      <c r="P6035" s="2" t="s">
        <v>2651</v>
      </c>
      <c r="Q6035" s="42">
        <f>IF(ISNA(VLOOKUP(CONCATENATE(A6035,H6035),'Point Emissions'!C$2:E$233,3,FALSE)),0,VLOOKUP(CONCATENATE(A6035,H6035),'Point Emissions'!C$2:E$233,3,FALSE))</f>
        <v>0</v>
      </c>
      <c r="R6035" s="2" t="s">
        <v>2651</v>
      </c>
      <c r="S6035" s="43">
        <f>IF(O6035-Q6035&gt;=0,O6035-Q6035,0)</f>
        <v>2.1842889371714205E-2</v>
      </c>
      <c r="T6035" s="2" t="s">
        <v>2651</v>
      </c>
    </row>
    <row r="6036" spans="1:20">
      <c r="A6036" t="s">
        <v>3009</v>
      </c>
      <c r="B6036" t="s">
        <v>3004</v>
      </c>
      <c r="C6036" t="s">
        <v>2291</v>
      </c>
      <c r="D6036" t="s">
        <v>3010</v>
      </c>
      <c r="E6036" t="s">
        <v>2285</v>
      </c>
      <c r="F6036" t="s">
        <v>3006</v>
      </c>
      <c r="G6036" s="9" t="s">
        <v>4620</v>
      </c>
      <c r="H6036" t="s">
        <v>2274</v>
      </c>
      <c r="I6036" t="s">
        <v>4630</v>
      </c>
      <c r="J6036" s="14">
        <f>VLOOKUP(Emissions!A647,'County Activity'!A$2:J$3224,9,FALSE)</f>
        <v>267.46238298003914</v>
      </c>
      <c r="K6036" s="14" t="str">
        <f>VLOOKUP(Emissions!B3547,'County Activity'!B$2:J$3224,9,FALSE)</f>
        <v>E6GAL</v>
      </c>
      <c r="L6036" s="20">
        <f>VLOOKUP($H6036,'Emission Factors'!$B$2:$F$3,3, FALSE)</f>
        <v>0.85</v>
      </c>
      <c r="M6036" s="19" t="str">
        <f>VLOOKUP($H6036,'Emission Factors'!$B$2:$F$3,4, FALSE)</f>
        <v>LB</v>
      </c>
      <c r="N6036" s="19" t="str">
        <f>VLOOKUP($H6036,'Emission Factors'!$B$2:$F$3,5, FALSE)</f>
        <v>E6GAL</v>
      </c>
      <c r="O6036" s="42">
        <f>J6036*L6036/2000</f>
        <v>0.11367151276651663</v>
      </c>
      <c r="P6036" s="2" t="s">
        <v>2651</v>
      </c>
      <c r="Q6036" s="42">
        <f>IF(ISNA(VLOOKUP(CONCATENATE(A6036,H6036),'Point Emissions'!C$2:E$233,3,FALSE)),0,VLOOKUP(CONCATENATE(A6036,H6036),'Point Emissions'!C$2:E$233,3,FALSE))</f>
        <v>0</v>
      </c>
      <c r="R6036" s="2" t="s">
        <v>2651</v>
      </c>
      <c r="S6036" s="43">
        <f>IF(O6036-Q6036&gt;=0,O6036-Q6036,0)</f>
        <v>0.11367151276651663</v>
      </c>
      <c r="T6036" s="2" t="s">
        <v>2651</v>
      </c>
    </row>
    <row r="6037" spans="1:20">
      <c r="A6037" t="s">
        <v>2761</v>
      </c>
      <c r="B6037" t="s">
        <v>2736</v>
      </c>
      <c r="C6037" t="s">
        <v>2321</v>
      </c>
      <c r="D6037" t="s">
        <v>2762</v>
      </c>
      <c r="E6037" t="s">
        <v>2285</v>
      </c>
      <c r="F6037" t="s">
        <v>2738</v>
      </c>
      <c r="G6037" s="9" t="s">
        <v>4620</v>
      </c>
      <c r="H6037" t="s">
        <v>2274</v>
      </c>
      <c r="I6037" t="s">
        <v>4630</v>
      </c>
      <c r="J6037" s="14">
        <f>VLOOKUP(Emissions!A399,'County Activity'!A$2:J$3224,9,FALSE)</f>
        <v>180.90217929289284</v>
      </c>
      <c r="K6037" s="14" t="str">
        <f>VLOOKUP(Emissions!B3423,'County Activity'!B$2:J$3224,9,FALSE)</f>
        <v>E6GAL</v>
      </c>
      <c r="L6037" s="20">
        <f>VLOOKUP($H6037,'Emission Factors'!$B$2:$F$3,3, FALSE)</f>
        <v>0.85</v>
      </c>
      <c r="M6037" s="19" t="str">
        <f>VLOOKUP($H6037,'Emission Factors'!$B$2:$F$3,4, FALSE)</f>
        <v>LB</v>
      </c>
      <c r="N6037" s="19" t="str">
        <f>VLOOKUP($H6037,'Emission Factors'!$B$2:$F$3,5, FALSE)</f>
        <v>E6GAL</v>
      </c>
      <c r="O6037" s="42">
        <f>J6037*L6037/2000</f>
        <v>7.6883426199479465E-2</v>
      </c>
      <c r="P6037" s="2" t="s">
        <v>2651</v>
      </c>
      <c r="Q6037" s="42">
        <f>IF(ISNA(VLOOKUP(CONCATENATE(A6037,H6037),'Point Emissions'!C$2:E$233,3,FALSE)),0,VLOOKUP(CONCATENATE(A6037,H6037),'Point Emissions'!C$2:E$233,3,FALSE))</f>
        <v>0</v>
      </c>
      <c r="R6037" s="2" t="s">
        <v>2651</v>
      </c>
      <c r="S6037" s="43">
        <f>IF(O6037-Q6037&gt;=0,O6037-Q6037,0)</f>
        <v>7.6883426199479465E-2</v>
      </c>
      <c r="T6037" s="2" t="s">
        <v>2651</v>
      </c>
    </row>
    <row r="6038" spans="1:20">
      <c r="A6038" t="s">
        <v>2823</v>
      </c>
      <c r="B6038" t="s">
        <v>2736</v>
      </c>
      <c r="C6038" t="s">
        <v>2417</v>
      </c>
      <c r="D6038" t="s">
        <v>2824</v>
      </c>
      <c r="E6038" t="s">
        <v>2285</v>
      </c>
      <c r="F6038" t="s">
        <v>2738</v>
      </c>
      <c r="G6038" s="9" t="s">
        <v>4620</v>
      </c>
      <c r="H6038" t="s">
        <v>2274</v>
      </c>
      <c r="I6038" t="s">
        <v>4630</v>
      </c>
      <c r="J6038" s="14">
        <f>VLOOKUP(Emissions!A463,'County Activity'!A$2:J$3224,9,FALSE)</f>
        <v>202.6463074111216</v>
      </c>
      <c r="K6038" s="14" t="str">
        <f>VLOOKUP(Emissions!B3455,'County Activity'!B$2:J$3224,9,FALSE)</f>
        <v>E6GAL</v>
      </c>
      <c r="L6038" s="20">
        <f>VLOOKUP($H6038,'Emission Factors'!$B$2:$F$3,3, FALSE)</f>
        <v>0.85</v>
      </c>
      <c r="M6038" s="19" t="str">
        <f>VLOOKUP($H6038,'Emission Factors'!$B$2:$F$3,4, FALSE)</f>
        <v>LB</v>
      </c>
      <c r="N6038" s="19" t="str">
        <f>VLOOKUP($H6038,'Emission Factors'!$B$2:$F$3,5, FALSE)</f>
        <v>E6GAL</v>
      </c>
      <c r="O6038" s="42">
        <f>J6038*L6038/2000</f>
        <v>8.612468064972667E-2</v>
      </c>
      <c r="P6038" s="2" t="s">
        <v>2651</v>
      </c>
      <c r="Q6038" s="42">
        <f>IF(ISNA(VLOOKUP(CONCATENATE(A6038,H6038),'Point Emissions'!C$2:E$233,3,FALSE)),0,VLOOKUP(CONCATENATE(A6038,H6038),'Point Emissions'!C$2:E$233,3,FALSE))</f>
        <v>0</v>
      </c>
      <c r="R6038" s="2" t="s">
        <v>2651</v>
      </c>
      <c r="S6038" s="43">
        <f>IF(O6038-Q6038&gt;=0,O6038-Q6038,0)</f>
        <v>8.612468064972667E-2</v>
      </c>
      <c r="T6038" s="2" t="s">
        <v>2651</v>
      </c>
    </row>
    <row r="6039" spans="1:20">
      <c r="A6039" t="s">
        <v>1867</v>
      </c>
      <c r="B6039" t="s">
        <v>1840</v>
      </c>
      <c r="C6039" t="s">
        <v>2333</v>
      </c>
      <c r="D6039" t="s">
        <v>1868</v>
      </c>
      <c r="E6039" t="s">
        <v>2285</v>
      </c>
      <c r="F6039" t="s">
        <v>1842</v>
      </c>
      <c r="G6039" s="9" t="s">
        <v>4620</v>
      </c>
      <c r="H6039" t="s">
        <v>4628</v>
      </c>
      <c r="I6039" t="s">
        <v>4629</v>
      </c>
      <c r="J6039" s="14">
        <f>VLOOKUP(Emissions!A2418,'County Activity'!A$2:J$3224,9,FALSE)</f>
        <v>232.30030245895639</v>
      </c>
      <c r="K6039" s="14" t="str">
        <f>VLOOKUP(Emissions!B1210,'County Activity'!B$2:J$3224,9,FALSE)</f>
        <v>E6GAL</v>
      </c>
      <c r="L6039" s="20">
        <f>VLOOKUP($H6039,'Emission Factors'!$B$2:$F$3,3, FALSE)</f>
        <v>0.16900000000000001</v>
      </c>
      <c r="M6039" s="19" t="str">
        <f>VLOOKUP($H6039,'Emission Factors'!$B$2:$F$3,4, FALSE)</f>
        <v>LB</v>
      </c>
      <c r="N6039" s="19" t="str">
        <f>VLOOKUP($H6039,'Emission Factors'!$B$2:$F$3,5, FALSE)</f>
        <v>E6GAL</v>
      </c>
      <c r="O6039" s="42">
        <f>J6039*L6039/2000</f>
        <v>1.9629375557781818E-2</v>
      </c>
      <c r="P6039" s="2" t="s">
        <v>2651</v>
      </c>
      <c r="Q6039" s="42">
        <f>IF(ISNA(VLOOKUP(CONCATENATE(A6039,H6039),'Point Emissions'!C$2:E$233,3,FALSE)),0,VLOOKUP(CONCATENATE(A6039,H6039),'Point Emissions'!C$2:E$233,3,FALSE))</f>
        <v>0</v>
      </c>
      <c r="R6039" s="2" t="s">
        <v>2651</v>
      </c>
      <c r="S6039" s="43">
        <f>IF(O6039-Q6039&gt;=0,O6039-Q6039,0)</f>
        <v>1.9629375557781818E-2</v>
      </c>
      <c r="T6039" s="2" t="s">
        <v>2651</v>
      </c>
    </row>
    <row r="6040" spans="1:20">
      <c r="A6040" t="s">
        <v>3846</v>
      </c>
      <c r="B6040" t="s">
        <v>3764</v>
      </c>
      <c r="C6040" t="s">
        <v>2450</v>
      </c>
      <c r="D6040" t="s">
        <v>3847</v>
      </c>
      <c r="E6040" t="s">
        <v>2285</v>
      </c>
      <c r="F6040" t="s">
        <v>3766</v>
      </c>
      <c r="G6040" s="9" t="s">
        <v>4620</v>
      </c>
      <c r="H6040" t="s">
        <v>2274</v>
      </c>
      <c r="I6040" t="s">
        <v>4630</v>
      </c>
      <c r="J6040" s="14">
        <f>VLOOKUP(Emissions!A3769,'County Activity'!A$2:J$3224,9,FALSE)</f>
        <v>2810.0843039389888</v>
      </c>
      <c r="K6040" s="14" t="str">
        <f>VLOOKUP(Emissions!B5108,'County Activity'!B$2:J$3224,9,FALSE)</f>
        <v>E6GAL</v>
      </c>
      <c r="L6040" s="20">
        <f>VLOOKUP($H6040,'Emission Factors'!$B$2:$F$3,3, FALSE)</f>
        <v>0.85</v>
      </c>
      <c r="M6040" s="19" t="str">
        <f>VLOOKUP($H6040,'Emission Factors'!$B$2:$F$3,4, FALSE)</f>
        <v>LB</v>
      </c>
      <c r="N6040" s="19" t="str">
        <f>VLOOKUP($H6040,'Emission Factors'!$B$2:$F$3,5, FALSE)</f>
        <v>E6GAL</v>
      </c>
      <c r="O6040" s="42">
        <f>J6040*L6040/2000</f>
        <v>1.1942858291740701</v>
      </c>
      <c r="P6040" s="2" t="s">
        <v>2651</v>
      </c>
      <c r="Q6040" s="42">
        <f>IF(ISNA(VLOOKUP(CONCATENATE(A6040,H6040),'Point Emissions'!C$2:E$233,3,FALSE)),0,VLOOKUP(CONCATENATE(A6040,H6040),'Point Emissions'!C$2:E$233,3,FALSE))</f>
        <v>0</v>
      </c>
      <c r="R6040" s="2" t="s">
        <v>2651</v>
      </c>
      <c r="S6040" s="43">
        <f>IF(O6040-Q6040&gt;=0,O6040-Q6040,0)</f>
        <v>1.1942858291740701</v>
      </c>
      <c r="T6040" s="2" t="s">
        <v>2651</v>
      </c>
    </row>
    <row r="6041" spans="1:20">
      <c r="A6041" t="s">
        <v>3944</v>
      </c>
      <c r="B6041" t="s">
        <v>3858</v>
      </c>
      <c r="C6041" t="s">
        <v>2435</v>
      </c>
      <c r="D6041" t="s">
        <v>3945</v>
      </c>
      <c r="E6041" t="s">
        <v>2285</v>
      </c>
      <c r="F6041" t="s">
        <v>3860</v>
      </c>
      <c r="G6041" s="9" t="s">
        <v>4620</v>
      </c>
      <c r="H6041" t="s">
        <v>2274</v>
      </c>
      <c r="I6041" t="s">
        <v>4630</v>
      </c>
      <c r="J6041" s="14">
        <f>VLOOKUP(Emissions!A3883,'County Activity'!A$2:J$3224,9,FALSE)</f>
        <v>602.23869424360828</v>
      </c>
      <c r="K6041" s="14" t="str">
        <f>VLOOKUP(Emissions!B5165,'County Activity'!B$2:J$3224,9,FALSE)</f>
        <v>E6GAL</v>
      </c>
      <c r="L6041" s="20">
        <f>VLOOKUP($H6041,'Emission Factors'!$B$2:$F$3,3, FALSE)</f>
        <v>0.85</v>
      </c>
      <c r="M6041" s="19" t="str">
        <f>VLOOKUP($H6041,'Emission Factors'!$B$2:$F$3,4, FALSE)</f>
        <v>LB</v>
      </c>
      <c r="N6041" s="19" t="str">
        <f>VLOOKUP($H6041,'Emission Factors'!$B$2:$F$3,5, FALSE)</f>
        <v>E6GAL</v>
      </c>
      <c r="O6041" s="42">
        <f>J6041*L6041/2000</f>
        <v>0.25595144505353351</v>
      </c>
      <c r="P6041" s="2" t="s">
        <v>2651</v>
      </c>
      <c r="Q6041" s="42">
        <f>IF(ISNA(VLOOKUP(CONCATENATE(A6041,H6041),'Point Emissions'!C$2:E$233,3,FALSE)),0,VLOOKUP(CONCATENATE(A6041,H6041),'Point Emissions'!C$2:E$233,3,FALSE))</f>
        <v>0</v>
      </c>
      <c r="R6041" s="2" t="s">
        <v>2651</v>
      </c>
      <c r="S6041" s="43">
        <f>IF(O6041-Q6041&gt;=0,O6041-Q6041,0)</f>
        <v>0.25595144505353351</v>
      </c>
      <c r="T6041" s="2" t="s">
        <v>2651</v>
      </c>
    </row>
    <row r="6042" spans="1:20">
      <c r="A6042" t="s">
        <v>4787</v>
      </c>
      <c r="B6042" t="s">
        <v>4669</v>
      </c>
      <c r="C6042" t="s">
        <v>3270</v>
      </c>
      <c r="D6042" t="s">
        <v>4788</v>
      </c>
      <c r="E6042" t="s">
        <v>2285</v>
      </c>
      <c r="F6042" t="s">
        <v>4670</v>
      </c>
      <c r="G6042" s="9" t="s">
        <v>4620</v>
      </c>
      <c r="H6042" t="s">
        <v>2274</v>
      </c>
      <c r="I6042" t="s">
        <v>4630</v>
      </c>
      <c r="J6042" s="14">
        <f>VLOOKUP(Emissions!A1559,'County Activity'!A$2:J$3224,9,FALSE)</f>
        <v>636.88839472066797</v>
      </c>
      <c r="K6042" s="14" t="str">
        <f>VLOOKUP(Emissions!B4003,'County Activity'!B$2:J$3224,9,FALSE)</f>
        <v>E6GAL</v>
      </c>
      <c r="L6042" s="20">
        <f>VLOOKUP($H6042,'Emission Factors'!$B$2:$F$3,3, FALSE)</f>
        <v>0.85</v>
      </c>
      <c r="M6042" s="19" t="str">
        <f>VLOOKUP($H6042,'Emission Factors'!$B$2:$F$3,4, FALSE)</f>
        <v>LB</v>
      </c>
      <c r="N6042" s="19" t="str">
        <f>VLOOKUP($H6042,'Emission Factors'!$B$2:$F$3,5, FALSE)</f>
        <v>E6GAL</v>
      </c>
      <c r="O6042" s="42">
        <f>J6042*L6042/2000</f>
        <v>0.27067756775628393</v>
      </c>
      <c r="P6042" s="2" t="s">
        <v>2651</v>
      </c>
      <c r="Q6042" s="42">
        <f>IF(ISNA(VLOOKUP(CONCATENATE(A6042,H6042),'Point Emissions'!C$2:E$233,3,FALSE)),0,VLOOKUP(CONCATENATE(A6042,H6042),'Point Emissions'!C$2:E$233,3,FALSE))</f>
        <v>0</v>
      </c>
      <c r="R6042" s="2" t="s">
        <v>2651</v>
      </c>
      <c r="S6042" s="43">
        <f>IF(O6042-Q6042&gt;=0,O6042-Q6042,0)</f>
        <v>0.27067756775628393</v>
      </c>
      <c r="T6042" s="2" t="s">
        <v>2651</v>
      </c>
    </row>
    <row r="6043" spans="1:20">
      <c r="A6043" t="s">
        <v>1254</v>
      </c>
      <c r="B6043" t="s">
        <v>1190</v>
      </c>
      <c r="C6043" t="s">
        <v>2414</v>
      </c>
      <c r="D6043" t="s">
        <v>1255</v>
      </c>
      <c r="E6043" t="s">
        <v>2285</v>
      </c>
      <c r="F6043" t="s">
        <v>1191</v>
      </c>
      <c r="G6043" s="9" t="s">
        <v>4620</v>
      </c>
      <c r="H6043" t="s">
        <v>2274</v>
      </c>
      <c r="I6043" t="s">
        <v>4630</v>
      </c>
      <c r="J6043" s="14">
        <f>VLOOKUP(Emissions!A6185,'County Activity'!A$2:J$3224,9,FALSE)</f>
        <v>9074.8590309507308</v>
      </c>
      <c r="K6043" s="14" t="str">
        <f>VLOOKUP(Emissions!B6316,'County Activity'!B$2:J$3224,9,FALSE)</f>
        <v>E6GAL</v>
      </c>
      <c r="L6043" s="20">
        <f>VLOOKUP($H6043,'Emission Factors'!$B$2:$F$3,3, FALSE)</f>
        <v>0.85</v>
      </c>
      <c r="M6043" s="19" t="str">
        <f>VLOOKUP($H6043,'Emission Factors'!$B$2:$F$3,4, FALSE)</f>
        <v>LB</v>
      </c>
      <c r="N6043" s="19" t="str">
        <f>VLOOKUP($H6043,'Emission Factors'!$B$2:$F$3,5, FALSE)</f>
        <v>E6GAL</v>
      </c>
      <c r="O6043" s="42">
        <f>J6043*L6043/2000</f>
        <v>3.8568150881540606</v>
      </c>
      <c r="P6043" s="2" t="s">
        <v>2651</v>
      </c>
      <c r="Q6043" s="42">
        <f>IF(ISNA(VLOOKUP(CONCATENATE(A6043,H6043),'Point Emissions'!C$2:E$233,3,FALSE)),0,VLOOKUP(CONCATENATE(A6043,H6043),'Point Emissions'!C$2:E$233,3,FALSE))</f>
        <v>0</v>
      </c>
      <c r="R6043" s="2" t="s">
        <v>2651</v>
      </c>
      <c r="S6043" s="43">
        <f>IF(O6043-Q6043&gt;=0,O6043-Q6043,0)</f>
        <v>3.8568150881540606</v>
      </c>
      <c r="T6043" s="2" t="s">
        <v>2651</v>
      </c>
    </row>
    <row r="6044" spans="1:20">
      <c r="A6044" t="s">
        <v>79</v>
      </c>
      <c r="B6044" t="s">
        <v>4</v>
      </c>
      <c r="C6044" t="s">
        <v>2432</v>
      </c>
      <c r="D6044" t="s">
        <v>80</v>
      </c>
      <c r="E6044" t="s">
        <v>2285</v>
      </c>
      <c r="F6044" t="s">
        <v>6</v>
      </c>
      <c r="G6044" s="9" t="s">
        <v>4620</v>
      </c>
      <c r="H6044" t="s">
        <v>2274</v>
      </c>
      <c r="I6044" t="s">
        <v>4630</v>
      </c>
      <c r="J6044" s="14">
        <f>VLOOKUP(Emissions!A4823,'County Activity'!A$2:J$3224,9,FALSE)</f>
        <v>5971.9815556053127</v>
      </c>
      <c r="K6044" s="14" t="str">
        <f>VLOOKUP(Emissions!B5635,'County Activity'!B$2:J$3224,9,FALSE)</f>
        <v>E6GAL</v>
      </c>
      <c r="L6044" s="20">
        <f>VLOOKUP($H6044,'Emission Factors'!$B$2:$F$3,3, FALSE)</f>
        <v>0.85</v>
      </c>
      <c r="M6044" s="19" t="str">
        <f>VLOOKUP($H6044,'Emission Factors'!$B$2:$F$3,4, FALSE)</f>
        <v>LB</v>
      </c>
      <c r="N6044" s="19" t="str">
        <f>VLOOKUP($H6044,'Emission Factors'!$B$2:$F$3,5, FALSE)</f>
        <v>E6GAL</v>
      </c>
      <c r="O6044" s="42">
        <f>J6044*L6044/2000</f>
        <v>2.538092161132258</v>
      </c>
      <c r="P6044" s="2" t="s">
        <v>2651</v>
      </c>
      <c r="Q6044" s="42">
        <f>IF(ISNA(VLOOKUP(CONCATENATE(A6044,H6044),'Point Emissions'!C$2:E$233,3,FALSE)),0,VLOOKUP(CONCATENATE(A6044,H6044),'Point Emissions'!C$2:E$233,3,FALSE))</f>
        <v>0</v>
      </c>
      <c r="R6044" s="2" t="s">
        <v>2651</v>
      </c>
      <c r="S6044" s="43">
        <f>IF(O6044-Q6044&gt;=0,O6044-Q6044,0)</f>
        <v>2.538092161132258</v>
      </c>
      <c r="T6044" s="2" t="s">
        <v>2651</v>
      </c>
    </row>
    <row r="6045" spans="1:20">
      <c r="A6045" t="s">
        <v>1011</v>
      </c>
      <c r="B6045" t="s">
        <v>811</v>
      </c>
      <c r="C6045" t="s">
        <v>1012</v>
      </c>
      <c r="D6045" t="s">
        <v>1013</v>
      </c>
      <c r="E6045" t="s">
        <v>2285</v>
      </c>
      <c r="F6045" t="s">
        <v>813</v>
      </c>
      <c r="G6045" s="9" t="s">
        <v>4620</v>
      </c>
      <c r="H6045" t="s">
        <v>2274</v>
      </c>
      <c r="I6045" t="s">
        <v>4630</v>
      </c>
      <c r="J6045" s="14">
        <f>VLOOKUP(Emissions!A5877,'County Activity'!A$2:J$3224,9,FALSE)</f>
        <v>4238.5037954170357</v>
      </c>
      <c r="K6045" s="14" t="str">
        <f>VLOOKUP(Emissions!B6162,'County Activity'!B$2:J$3224,9,FALSE)</f>
        <v>E6GAL</v>
      </c>
      <c r="L6045" s="20">
        <f>VLOOKUP($H6045,'Emission Factors'!$B$2:$F$3,3, FALSE)</f>
        <v>0.85</v>
      </c>
      <c r="M6045" s="19" t="str">
        <f>VLOOKUP($H6045,'Emission Factors'!$B$2:$F$3,4, FALSE)</f>
        <v>LB</v>
      </c>
      <c r="N6045" s="19" t="str">
        <f>VLOOKUP($H6045,'Emission Factors'!$B$2:$F$3,5, FALSE)</f>
        <v>E6GAL</v>
      </c>
      <c r="O6045" s="42">
        <f>J6045*L6045/2000</f>
        <v>1.8013641130522402</v>
      </c>
      <c r="P6045" s="2" t="s">
        <v>2651</v>
      </c>
      <c r="Q6045" s="42">
        <f>IF(ISNA(VLOOKUP(CONCATENATE(A6045,H6045),'Point Emissions'!C$2:E$233,3,FALSE)),0,VLOOKUP(CONCATENATE(A6045,H6045),'Point Emissions'!C$2:E$233,3,FALSE))</f>
        <v>0</v>
      </c>
      <c r="R6045" s="2" t="s">
        <v>2651</v>
      </c>
      <c r="S6045" s="43">
        <f>IF(O6045-Q6045&gt;=0,O6045-Q6045,0)</f>
        <v>1.8013641130522402</v>
      </c>
      <c r="T6045" s="2" t="s">
        <v>2651</v>
      </c>
    </row>
    <row r="6046" spans="1:20">
      <c r="A6046" t="s">
        <v>4782</v>
      </c>
      <c r="B6046" t="s">
        <v>4669</v>
      </c>
      <c r="C6046" t="s">
        <v>3262</v>
      </c>
      <c r="D6046" t="s">
        <v>4783</v>
      </c>
      <c r="E6046" t="s">
        <v>2285</v>
      </c>
      <c r="F6046" t="s">
        <v>4670</v>
      </c>
      <c r="G6046" s="9" t="s">
        <v>4620</v>
      </c>
      <c r="H6046" t="s">
        <v>2274</v>
      </c>
      <c r="I6046" t="s">
        <v>4630</v>
      </c>
      <c r="J6046" s="14">
        <f>VLOOKUP(Emissions!A1553,'County Activity'!A$2:J$3224,9,FALSE)</f>
        <v>125.78930080766209</v>
      </c>
      <c r="K6046" s="14" t="str">
        <f>VLOOKUP(Emissions!B4000,'County Activity'!B$2:J$3224,9,FALSE)</f>
        <v>E6GAL</v>
      </c>
      <c r="L6046" s="20">
        <f>VLOOKUP($H6046,'Emission Factors'!$B$2:$F$3,3, FALSE)</f>
        <v>0.85</v>
      </c>
      <c r="M6046" s="19" t="str">
        <f>VLOOKUP($H6046,'Emission Factors'!$B$2:$F$3,4, FALSE)</f>
        <v>LB</v>
      </c>
      <c r="N6046" s="19" t="str">
        <f>VLOOKUP($H6046,'Emission Factors'!$B$2:$F$3,5, FALSE)</f>
        <v>E6GAL</v>
      </c>
      <c r="O6046" s="42">
        <f>J6046*L6046/2000</f>
        <v>5.3460452843256387E-2</v>
      </c>
      <c r="P6046" s="2" t="s">
        <v>2651</v>
      </c>
      <c r="Q6046" s="42">
        <f>IF(ISNA(VLOOKUP(CONCATENATE(A6046,H6046),'Point Emissions'!C$2:E$233,3,FALSE)),0,VLOOKUP(CONCATENATE(A6046,H6046),'Point Emissions'!C$2:E$233,3,FALSE))</f>
        <v>0</v>
      </c>
      <c r="R6046" s="2" t="s">
        <v>2651</v>
      </c>
      <c r="S6046" s="43">
        <f>IF(O6046-Q6046&gt;=0,O6046-Q6046,0)</f>
        <v>5.3460452843256387E-2</v>
      </c>
      <c r="T6046" s="2" t="s">
        <v>2651</v>
      </c>
    </row>
    <row r="6047" spans="1:20">
      <c r="A6047" t="s">
        <v>2753</v>
      </c>
      <c r="B6047" t="s">
        <v>2736</v>
      </c>
      <c r="C6047" t="s">
        <v>2309</v>
      </c>
      <c r="D6047" t="s">
        <v>2754</v>
      </c>
      <c r="E6047" t="s">
        <v>2285</v>
      </c>
      <c r="F6047" t="s">
        <v>2738</v>
      </c>
      <c r="G6047" s="9" t="s">
        <v>4620</v>
      </c>
      <c r="H6047" t="s">
        <v>2274</v>
      </c>
      <c r="I6047" t="s">
        <v>4630</v>
      </c>
      <c r="J6047" s="14">
        <f>VLOOKUP(Emissions!A391,'County Activity'!A$2:J$3224,9,FALSE)</f>
        <v>178.94873037505491</v>
      </c>
      <c r="K6047" s="14" t="str">
        <f>VLOOKUP(Emissions!B3419,'County Activity'!B$2:J$3224,9,FALSE)</f>
        <v>E6GAL</v>
      </c>
      <c r="L6047" s="20">
        <f>VLOOKUP($H6047,'Emission Factors'!$B$2:$F$3,3, FALSE)</f>
        <v>0.85</v>
      </c>
      <c r="M6047" s="19" t="str">
        <f>VLOOKUP($H6047,'Emission Factors'!$B$2:$F$3,4, FALSE)</f>
        <v>LB</v>
      </c>
      <c r="N6047" s="19" t="str">
        <f>VLOOKUP($H6047,'Emission Factors'!$B$2:$F$3,5, FALSE)</f>
        <v>E6GAL</v>
      </c>
      <c r="O6047" s="42">
        <f>J6047*L6047/2000</f>
        <v>7.6053210409398331E-2</v>
      </c>
      <c r="P6047" s="2" t="s">
        <v>2651</v>
      </c>
      <c r="Q6047" s="42">
        <f>IF(ISNA(VLOOKUP(CONCATENATE(A6047,H6047),'Point Emissions'!C$2:E$233,3,FALSE)),0,VLOOKUP(CONCATENATE(A6047,H6047),'Point Emissions'!C$2:E$233,3,FALSE))</f>
        <v>0</v>
      </c>
      <c r="R6047" s="2" t="s">
        <v>2651</v>
      </c>
      <c r="S6047" s="43">
        <f>IF(O6047-Q6047&gt;=0,O6047-Q6047,0)</f>
        <v>7.6053210409398331E-2</v>
      </c>
      <c r="T6047" s="2" t="s">
        <v>2651</v>
      </c>
    </row>
    <row r="6048" spans="1:20">
      <c r="A6048" t="s">
        <v>3788</v>
      </c>
      <c r="B6048" t="s">
        <v>3764</v>
      </c>
      <c r="C6048" t="s">
        <v>2327</v>
      </c>
      <c r="D6048" t="s">
        <v>3789</v>
      </c>
      <c r="E6048" t="s">
        <v>2285</v>
      </c>
      <c r="F6048" t="s">
        <v>3766</v>
      </c>
      <c r="G6048" s="9" t="s">
        <v>4620</v>
      </c>
      <c r="H6048" t="s">
        <v>4628</v>
      </c>
      <c r="I6048" t="s">
        <v>4629</v>
      </c>
      <c r="J6048" s="14">
        <f>VLOOKUP(Emissions!A3686,'County Activity'!A$2:J$3224,9,FALSE)</f>
        <v>526.21430521168622</v>
      </c>
      <c r="K6048" s="14" t="str">
        <f>VLOOKUP(Emissions!B1844,'County Activity'!B$2:J$3224,9,FALSE)</f>
        <v>E6GAL</v>
      </c>
      <c r="L6048" s="20">
        <f>VLOOKUP($H6048,'Emission Factors'!$B$2:$F$3,3, FALSE)</f>
        <v>0.16900000000000001</v>
      </c>
      <c r="M6048" s="19" t="str">
        <f>VLOOKUP($H6048,'Emission Factors'!$B$2:$F$3,4, FALSE)</f>
        <v>LB</v>
      </c>
      <c r="N6048" s="19" t="str">
        <f>VLOOKUP($H6048,'Emission Factors'!$B$2:$F$3,5, FALSE)</f>
        <v>E6GAL</v>
      </c>
      <c r="O6048" s="42">
        <f>J6048*L6048/2000</f>
        <v>4.4465108790387488E-2</v>
      </c>
      <c r="P6048" s="2" t="s">
        <v>2651</v>
      </c>
      <c r="Q6048" s="42">
        <f>IF(ISNA(VLOOKUP(CONCATENATE(A6048,H6048),'Point Emissions'!C$2:E$233,3,FALSE)),0,VLOOKUP(CONCATENATE(A6048,H6048),'Point Emissions'!C$2:E$233,3,FALSE))</f>
        <v>0</v>
      </c>
      <c r="R6048" s="2" t="s">
        <v>2651</v>
      </c>
      <c r="S6048" s="43">
        <f>IF(O6048-Q6048&gt;=0,O6048-Q6048,0)</f>
        <v>4.4465108790387488E-2</v>
      </c>
      <c r="T6048" s="2" t="s">
        <v>2651</v>
      </c>
    </row>
    <row r="6049" spans="1:20">
      <c r="A6049" t="s">
        <v>2979</v>
      </c>
      <c r="B6049" t="s">
        <v>2974</v>
      </c>
      <c r="C6049" t="s">
        <v>2291</v>
      </c>
      <c r="D6049" t="s">
        <v>2980</v>
      </c>
      <c r="E6049" t="s">
        <v>2285</v>
      </c>
      <c r="F6049" t="s">
        <v>2976</v>
      </c>
      <c r="G6049" s="9" t="s">
        <v>4620</v>
      </c>
      <c r="H6049" t="s">
        <v>2274</v>
      </c>
      <c r="I6049" t="s">
        <v>4630</v>
      </c>
      <c r="J6049" s="14">
        <f>VLOOKUP(Emissions!A623,'County Activity'!A$2:J$3224,9,FALSE)</f>
        <v>260.06489609445617</v>
      </c>
      <c r="K6049" s="14" t="str">
        <f>VLOOKUP(Emissions!B3535,'County Activity'!B$2:J$3224,9,FALSE)</f>
        <v>E6GAL</v>
      </c>
      <c r="L6049" s="20">
        <f>VLOOKUP($H6049,'Emission Factors'!$B$2:$F$3,3, FALSE)</f>
        <v>0.85</v>
      </c>
      <c r="M6049" s="19" t="str">
        <f>VLOOKUP($H6049,'Emission Factors'!$B$2:$F$3,4, FALSE)</f>
        <v>LB</v>
      </c>
      <c r="N6049" s="19" t="str">
        <f>VLOOKUP($H6049,'Emission Factors'!$B$2:$F$3,5, FALSE)</f>
        <v>E6GAL</v>
      </c>
      <c r="O6049" s="42">
        <f>J6049*L6049/2000</f>
        <v>0.11052758084014387</v>
      </c>
      <c r="P6049" s="2" t="s">
        <v>2651</v>
      </c>
      <c r="Q6049" s="42">
        <f>IF(ISNA(VLOOKUP(CONCATENATE(A6049,H6049),'Point Emissions'!C$2:E$233,3,FALSE)),0,VLOOKUP(CONCATENATE(A6049,H6049),'Point Emissions'!C$2:E$233,3,FALSE))</f>
        <v>0</v>
      </c>
      <c r="R6049" s="2" t="s">
        <v>2651</v>
      </c>
      <c r="S6049" s="43">
        <f>IF(O6049-Q6049&gt;=0,O6049-Q6049,0)</f>
        <v>0.11052758084014387</v>
      </c>
      <c r="T6049" s="2" t="s">
        <v>2651</v>
      </c>
    </row>
    <row r="6050" spans="1:20">
      <c r="A6050" t="s">
        <v>405</v>
      </c>
      <c r="B6050" t="s">
        <v>232</v>
      </c>
      <c r="C6050" t="s">
        <v>3322</v>
      </c>
      <c r="D6050" t="s">
        <v>406</v>
      </c>
      <c r="E6050" t="s">
        <v>2285</v>
      </c>
      <c r="F6050" t="s">
        <v>233</v>
      </c>
      <c r="G6050" s="9" t="s">
        <v>4620</v>
      </c>
      <c r="H6050" t="s">
        <v>2274</v>
      </c>
      <c r="I6050" t="s">
        <v>4630</v>
      </c>
      <c r="J6050" s="14">
        <f>VLOOKUP(Emissions!A5257,'County Activity'!A$2:J$3224,9,FALSE)</f>
        <v>8643.4670576360641</v>
      </c>
      <c r="K6050" s="14" t="str">
        <f>VLOOKUP(Emissions!B5852,'County Activity'!B$2:J$3224,9,FALSE)</f>
        <v>E6GAL</v>
      </c>
      <c r="L6050" s="20">
        <f>VLOOKUP($H6050,'Emission Factors'!$B$2:$F$3,3, FALSE)</f>
        <v>0.85</v>
      </c>
      <c r="M6050" s="19" t="str">
        <f>VLOOKUP($H6050,'Emission Factors'!$B$2:$F$3,4, FALSE)</f>
        <v>LB</v>
      </c>
      <c r="N6050" s="19" t="str">
        <f>VLOOKUP($H6050,'Emission Factors'!$B$2:$F$3,5, FALSE)</f>
        <v>E6GAL</v>
      </c>
      <c r="O6050" s="42">
        <f>J6050*L6050/2000</f>
        <v>3.6734734994953269</v>
      </c>
      <c r="P6050" s="2" t="s">
        <v>2651</v>
      </c>
      <c r="Q6050" s="42">
        <f>IF(ISNA(VLOOKUP(CONCATENATE(A6050,H6050),'Point Emissions'!C$2:E$233,3,FALSE)),0,VLOOKUP(CONCATENATE(A6050,H6050),'Point Emissions'!C$2:E$233,3,FALSE))</f>
        <v>0</v>
      </c>
      <c r="R6050" s="2" t="s">
        <v>2651</v>
      </c>
      <c r="S6050" s="43">
        <f>IF(O6050-Q6050&gt;=0,O6050-Q6050,0)</f>
        <v>3.6734734994953269</v>
      </c>
      <c r="T6050" s="2" t="s">
        <v>2651</v>
      </c>
    </row>
    <row r="6051" spans="1:20">
      <c r="A6051" t="s">
        <v>1789</v>
      </c>
      <c r="B6051" t="s">
        <v>1756</v>
      </c>
      <c r="C6051" t="s">
        <v>2348</v>
      </c>
      <c r="D6051" t="s">
        <v>1790</v>
      </c>
      <c r="E6051" t="s">
        <v>2285</v>
      </c>
      <c r="F6051" t="s">
        <v>1757</v>
      </c>
      <c r="G6051" s="9" t="s">
        <v>4620</v>
      </c>
      <c r="H6051" t="s">
        <v>4628</v>
      </c>
      <c r="I6051" t="s">
        <v>4629</v>
      </c>
      <c r="J6051" s="14">
        <f>VLOOKUP(Emissions!A1234,'County Activity'!A$2:J$3224,9,FALSE)</f>
        <v>485.51211546460405</v>
      </c>
      <c r="K6051" s="14" t="str">
        <f>VLOOKUP(Emissions!B618,'County Activity'!B$2:J$3224,9,FALSE)</f>
        <v>E6GAL</v>
      </c>
      <c r="L6051" s="20">
        <f>VLOOKUP($H6051,'Emission Factors'!$B$2:$F$3,3, FALSE)</f>
        <v>0.16900000000000001</v>
      </c>
      <c r="M6051" s="19" t="str">
        <f>VLOOKUP($H6051,'Emission Factors'!$B$2:$F$3,4, FALSE)</f>
        <v>LB</v>
      </c>
      <c r="N6051" s="19" t="str">
        <f>VLOOKUP($H6051,'Emission Factors'!$B$2:$F$3,5, FALSE)</f>
        <v>E6GAL</v>
      </c>
      <c r="O6051" s="42">
        <f>J6051*L6051/2000</f>
        <v>4.1025773756759046E-2</v>
      </c>
      <c r="P6051" s="2" t="s">
        <v>2651</v>
      </c>
      <c r="Q6051" s="42">
        <f>IF(ISNA(VLOOKUP(CONCATENATE(A6051,H6051),'Point Emissions'!C$2:E$233,3,FALSE)),0,VLOOKUP(CONCATENATE(A6051,H6051),'Point Emissions'!C$2:E$233,3,FALSE))</f>
        <v>0</v>
      </c>
      <c r="R6051" s="2" t="s">
        <v>2651</v>
      </c>
      <c r="S6051" s="43">
        <f>IF(O6051-Q6051&gt;=0,O6051-Q6051,0)</f>
        <v>4.1025773756759046E-2</v>
      </c>
      <c r="T6051" s="2" t="s">
        <v>2651</v>
      </c>
    </row>
    <row r="6052" spans="1:20">
      <c r="A6052" t="s">
        <v>1990</v>
      </c>
      <c r="B6052" t="s">
        <v>1909</v>
      </c>
      <c r="C6052" t="s">
        <v>2423</v>
      </c>
      <c r="D6052" t="s">
        <v>4577</v>
      </c>
      <c r="E6052" t="s">
        <v>2285</v>
      </c>
      <c r="F6052" t="s">
        <v>1911</v>
      </c>
      <c r="G6052" s="9" t="s">
        <v>4620</v>
      </c>
      <c r="H6052" t="s">
        <v>2274</v>
      </c>
      <c r="I6052" t="s">
        <v>4630</v>
      </c>
      <c r="J6052" s="14">
        <f>VLOOKUP(Emissions!A2557,'County Activity'!A$2:J$3224,9,FALSE)</f>
        <v>1268.5569177428508</v>
      </c>
      <c r="K6052" s="14" t="str">
        <f>VLOOKUP(Emissions!B4502,'County Activity'!B$2:J$3224,9,FALSE)</f>
        <v>E6GAL</v>
      </c>
      <c r="L6052" s="20">
        <f>VLOOKUP($H6052,'Emission Factors'!$B$2:$F$3,3, FALSE)</f>
        <v>0.85</v>
      </c>
      <c r="M6052" s="19" t="str">
        <f>VLOOKUP($H6052,'Emission Factors'!$B$2:$F$3,4, FALSE)</f>
        <v>LB</v>
      </c>
      <c r="N6052" s="19" t="str">
        <f>VLOOKUP($H6052,'Emission Factors'!$B$2:$F$3,5, FALSE)</f>
        <v>E6GAL</v>
      </c>
      <c r="O6052" s="42">
        <f>J6052*L6052/2000</f>
        <v>0.53913669004071163</v>
      </c>
      <c r="P6052" s="2" t="s">
        <v>2651</v>
      </c>
      <c r="Q6052" s="42">
        <f>IF(ISNA(VLOOKUP(CONCATENATE(A6052,H6052),'Point Emissions'!C$2:E$233,3,FALSE)),0,VLOOKUP(CONCATENATE(A6052,H6052),'Point Emissions'!C$2:E$233,3,FALSE))</f>
        <v>0</v>
      </c>
      <c r="R6052" s="2" t="s">
        <v>2651</v>
      </c>
      <c r="S6052" s="43">
        <f>IF(O6052-Q6052&gt;=0,O6052-Q6052,0)</f>
        <v>0.53913669004071163</v>
      </c>
      <c r="T6052" s="2" t="s">
        <v>2651</v>
      </c>
    </row>
    <row r="6053" spans="1:20">
      <c r="A6053" t="s">
        <v>4737</v>
      </c>
      <c r="B6053" t="s">
        <v>4669</v>
      </c>
      <c r="C6053" t="s">
        <v>2429</v>
      </c>
      <c r="D6053" t="s">
        <v>2424</v>
      </c>
      <c r="E6053" t="s">
        <v>2285</v>
      </c>
      <c r="F6053" t="s">
        <v>4670</v>
      </c>
      <c r="G6053" s="9" t="s">
        <v>4620</v>
      </c>
      <c r="H6053" t="s">
        <v>4628</v>
      </c>
      <c r="I6053" t="s">
        <v>4629</v>
      </c>
      <c r="J6053" s="14">
        <f>VLOOKUP(Emissions!A1492,'County Activity'!A$2:J$3224,9,FALSE)</f>
        <v>595.54572991855696</v>
      </c>
      <c r="K6053" s="14" t="str">
        <f>VLOOKUP(Emissions!B747,'County Activity'!B$2:J$3224,9,FALSE)</f>
        <v>E6GAL</v>
      </c>
      <c r="L6053" s="20">
        <f>VLOOKUP($H6053,'Emission Factors'!$B$2:$F$3,3, FALSE)</f>
        <v>0.16900000000000001</v>
      </c>
      <c r="M6053" s="19" t="str">
        <f>VLOOKUP($H6053,'Emission Factors'!$B$2:$F$3,4, FALSE)</f>
        <v>LB</v>
      </c>
      <c r="N6053" s="19" t="str">
        <f>VLOOKUP($H6053,'Emission Factors'!$B$2:$F$3,5, FALSE)</f>
        <v>E6GAL</v>
      </c>
      <c r="O6053" s="42">
        <f>J6053*L6053/2000</f>
        <v>5.0323614178118065E-2</v>
      </c>
      <c r="P6053" s="2" t="s">
        <v>2651</v>
      </c>
      <c r="Q6053" s="42">
        <f>IF(ISNA(VLOOKUP(CONCATENATE(A6053,H6053),'Point Emissions'!C$2:E$233,3,FALSE)),0,VLOOKUP(CONCATENATE(A6053,H6053),'Point Emissions'!C$2:E$233,3,FALSE))</f>
        <v>0</v>
      </c>
      <c r="R6053" s="2" t="s">
        <v>2651</v>
      </c>
      <c r="S6053" s="43">
        <f>IF(O6053-Q6053&gt;=0,O6053-Q6053,0)</f>
        <v>5.0323614178118065E-2</v>
      </c>
      <c r="T6053" s="2" t="s">
        <v>2651</v>
      </c>
    </row>
    <row r="6054" spans="1:20">
      <c r="A6054" t="s">
        <v>4425</v>
      </c>
      <c r="B6054" t="s">
        <v>4409</v>
      </c>
      <c r="C6054" t="s">
        <v>2312</v>
      </c>
      <c r="D6054" t="s">
        <v>2304</v>
      </c>
      <c r="E6054" t="s">
        <v>2285</v>
      </c>
      <c r="F6054" t="s">
        <v>4410</v>
      </c>
      <c r="G6054" s="9" t="s">
        <v>4620</v>
      </c>
      <c r="H6054" t="s">
        <v>2274</v>
      </c>
      <c r="I6054" t="s">
        <v>4630</v>
      </c>
      <c r="J6054" s="14">
        <f>VLOOKUP(Emissions!A4509,'County Activity'!A$2:J$3224,9,FALSE)</f>
        <v>931.76311005594096</v>
      </c>
      <c r="K6054" s="14" t="str">
        <f>VLOOKUP(Emissions!B5478,'County Activity'!B$2:J$3224,9,FALSE)</f>
        <v>E6GAL</v>
      </c>
      <c r="L6054" s="20">
        <f>VLOOKUP($H6054,'Emission Factors'!$B$2:$F$3,3, FALSE)</f>
        <v>0.85</v>
      </c>
      <c r="M6054" s="19" t="str">
        <f>VLOOKUP($H6054,'Emission Factors'!$B$2:$F$3,4, FALSE)</f>
        <v>LB</v>
      </c>
      <c r="N6054" s="19" t="str">
        <f>VLOOKUP($H6054,'Emission Factors'!$B$2:$F$3,5, FALSE)</f>
        <v>E6GAL</v>
      </c>
      <c r="O6054" s="42">
        <f>J6054*L6054/2000</f>
        <v>0.39599932177377489</v>
      </c>
      <c r="P6054" s="2" t="s">
        <v>2651</v>
      </c>
      <c r="Q6054" s="42">
        <f>IF(ISNA(VLOOKUP(CONCATENATE(A6054,H6054),'Point Emissions'!C$2:E$233,3,FALSE)),0,VLOOKUP(CONCATENATE(A6054,H6054),'Point Emissions'!C$2:E$233,3,FALSE))</f>
        <v>0</v>
      </c>
      <c r="R6054" s="2" t="s">
        <v>2651</v>
      </c>
      <c r="S6054" s="43">
        <f>IF(O6054-Q6054&gt;=0,O6054-Q6054,0)</f>
        <v>0.39599932177377489</v>
      </c>
      <c r="T6054" s="2" t="s">
        <v>2651</v>
      </c>
    </row>
    <row r="6055" spans="1:20">
      <c r="A6055" t="s">
        <v>1057</v>
      </c>
      <c r="B6055" t="s">
        <v>1053</v>
      </c>
      <c r="C6055" t="s">
        <v>2291</v>
      </c>
      <c r="D6055" t="s">
        <v>2601</v>
      </c>
      <c r="E6055" t="s">
        <v>2285</v>
      </c>
      <c r="F6055" t="s">
        <v>1054</v>
      </c>
      <c r="G6055" s="9" t="s">
        <v>4620</v>
      </c>
      <c r="H6055" t="s">
        <v>2274</v>
      </c>
      <c r="I6055" t="s">
        <v>4630</v>
      </c>
      <c r="J6055" s="14">
        <f>VLOOKUP(Emissions!A5913,'County Activity'!A$2:J$3224,9,FALSE)</f>
        <v>4536.7089810384587</v>
      </c>
      <c r="K6055" s="14" t="str">
        <f>VLOOKUP(Emissions!B6180,'County Activity'!B$2:J$3224,9,FALSE)</f>
        <v>E6GAL</v>
      </c>
      <c r="L6055" s="20">
        <f>VLOOKUP($H6055,'Emission Factors'!$B$2:$F$3,3, FALSE)</f>
        <v>0.85</v>
      </c>
      <c r="M6055" s="19" t="str">
        <f>VLOOKUP($H6055,'Emission Factors'!$B$2:$F$3,4, FALSE)</f>
        <v>LB</v>
      </c>
      <c r="N6055" s="19" t="str">
        <f>VLOOKUP($H6055,'Emission Factors'!$B$2:$F$3,5, FALSE)</f>
        <v>E6GAL</v>
      </c>
      <c r="O6055" s="42">
        <f>J6055*L6055/2000</f>
        <v>1.928101316941345</v>
      </c>
      <c r="P6055" s="2" t="s">
        <v>2651</v>
      </c>
      <c r="Q6055" s="42">
        <f>IF(ISNA(VLOOKUP(CONCATENATE(A6055,H6055),'Point Emissions'!C$2:E$233,3,FALSE)),0,VLOOKUP(CONCATENATE(A6055,H6055),'Point Emissions'!C$2:E$233,3,FALSE))</f>
        <v>0</v>
      </c>
      <c r="R6055" s="2" t="s">
        <v>2651</v>
      </c>
      <c r="S6055" s="43">
        <f>IF(O6055-Q6055&gt;=0,O6055-Q6055,0)</f>
        <v>1.928101316941345</v>
      </c>
      <c r="T6055" s="2" t="s">
        <v>2651</v>
      </c>
    </row>
    <row r="6056" spans="1:20">
      <c r="A6056" t="s">
        <v>211</v>
      </c>
      <c r="B6056" t="s">
        <v>109</v>
      </c>
      <c r="C6056" t="s">
        <v>3262</v>
      </c>
      <c r="D6056" t="s">
        <v>2460</v>
      </c>
      <c r="E6056" t="s">
        <v>2285</v>
      </c>
      <c r="F6056" t="s">
        <v>110</v>
      </c>
      <c r="G6056" s="9" t="s">
        <v>4620</v>
      </c>
      <c r="H6056" t="s">
        <v>4628</v>
      </c>
      <c r="I6056" t="s">
        <v>4629</v>
      </c>
      <c r="J6056" s="14">
        <f>VLOOKUP(Emissions!A5014,'County Activity'!A$2:J$3224,9,FALSE)</f>
        <v>1363.5713921563779</v>
      </c>
      <c r="K6056" s="14" t="str">
        <f>VLOOKUP(Emissions!B2508,'County Activity'!B$2:J$3224,9,FALSE)</f>
        <v>E6GAL</v>
      </c>
      <c r="L6056" s="20">
        <f>VLOOKUP($H6056,'Emission Factors'!$B$2:$F$3,3, FALSE)</f>
        <v>0.16900000000000001</v>
      </c>
      <c r="M6056" s="19" t="str">
        <f>VLOOKUP($H6056,'Emission Factors'!$B$2:$F$3,4, FALSE)</f>
        <v>LB</v>
      </c>
      <c r="N6056" s="19" t="str">
        <f>VLOOKUP($H6056,'Emission Factors'!$B$2:$F$3,5, FALSE)</f>
        <v>E6GAL</v>
      </c>
      <c r="O6056" s="42">
        <f>J6056*L6056/2000</f>
        <v>0.11522178263721393</v>
      </c>
      <c r="P6056" s="2" t="s">
        <v>2651</v>
      </c>
      <c r="Q6056" s="42">
        <f>IF(ISNA(VLOOKUP(CONCATENATE(A6056,H6056),'Point Emissions'!C$2:E$233,3,FALSE)),0,VLOOKUP(CONCATENATE(A6056,H6056),'Point Emissions'!C$2:E$233,3,FALSE))</f>
        <v>0</v>
      </c>
      <c r="R6056" s="2" t="s">
        <v>2651</v>
      </c>
      <c r="S6056" s="43">
        <f>IF(O6056-Q6056&gt;=0,O6056-Q6056,0)</f>
        <v>0.11522178263721393</v>
      </c>
      <c r="T6056" s="2" t="s">
        <v>2651</v>
      </c>
    </row>
    <row r="6057" spans="1:20">
      <c r="A6057" t="s">
        <v>4606</v>
      </c>
      <c r="B6057" t="s">
        <v>1756</v>
      </c>
      <c r="C6057" t="s">
        <v>2725</v>
      </c>
      <c r="D6057" t="s">
        <v>4607</v>
      </c>
      <c r="E6057" t="s">
        <v>2285</v>
      </c>
      <c r="F6057" t="s">
        <v>1757</v>
      </c>
      <c r="G6057" s="9" t="s">
        <v>4620</v>
      </c>
      <c r="H6057" t="s">
        <v>2274</v>
      </c>
      <c r="I6057" t="s">
        <v>4630</v>
      </c>
      <c r="J6057" s="14">
        <f>VLOOKUP(Emissions!A1335,'County Activity'!A$2:J$3224,9,FALSE)</f>
        <v>525.70192516766315</v>
      </c>
      <c r="K6057" s="14" t="str">
        <f>VLOOKUP(Emissions!B3891,'County Activity'!B$2:J$3224,9,FALSE)</f>
        <v>E6GAL</v>
      </c>
      <c r="L6057" s="20">
        <f>VLOOKUP($H6057,'Emission Factors'!$B$2:$F$3,3, FALSE)</f>
        <v>0.85</v>
      </c>
      <c r="M6057" s="19" t="str">
        <f>VLOOKUP($H6057,'Emission Factors'!$B$2:$F$3,4, FALSE)</f>
        <v>LB</v>
      </c>
      <c r="N6057" s="19" t="str">
        <f>VLOOKUP($H6057,'Emission Factors'!$B$2:$F$3,5, FALSE)</f>
        <v>E6GAL</v>
      </c>
      <c r="O6057" s="42">
        <f>J6057*L6057/2000</f>
        <v>0.22342331819625685</v>
      </c>
      <c r="P6057" s="2" t="s">
        <v>2651</v>
      </c>
      <c r="Q6057" s="42">
        <f>IF(ISNA(VLOOKUP(CONCATENATE(A6057,H6057),'Point Emissions'!C$2:E$233,3,FALSE)),0,VLOOKUP(CONCATENATE(A6057,H6057),'Point Emissions'!C$2:E$233,3,FALSE))</f>
        <v>0</v>
      </c>
      <c r="R6057" s="2" t="s">
        <v>2651</v>
      </c>
      <c r="S6057" s="43">
        <f>IF(O6057-Q6057&gt;=0,O6057-Q6057,0)</f>
        <v>0.22342331819625685</v>
      </c>
      <c r="T6057" s="2" t="s">
        <v>2651</v>
      </c>
    </row>
    <row r="6058" spans="1:20">
      <c r="A6058" t="s">
        <v>3968</v>
      </c>
      <c r="B6058" t="s">
        <v>3858</v>
      </c>
      <c r="C6058" t="s">
        <v>2483</v>
      </c>
      <c r="D6058" t="s">
        <v>3969</v>
      </c>
      <c r="E6058" t="s">
        <v>2285</v>
      </c>
      <c r="F6058" t="s">
        <v>3860</v>
      </c>
      <c r="G6058" s="9" t="s">
        <v>4620</v>
      </c>
      <c r="H6058" t="s">
        <v>2274</v>
      </c>
      <c r="I6058" t="s">
        <v>4630</v>
      </c>
      <c r="J6058" s="14">
        <f>VLOOKUP(Emissions!A3915,'County Activity'!A$2:J$3224,9,FALSE)</f>
        <v>3116.1673327372664</v>
      </c>
      <c r="K6058" s="14" t="str">
        <f>VLOOKUP(Emissions!B5181,'County Activity'!B$2:J$3224,9,FALSE)</f>
        <v>E6GAL</v>
      </c>
      <c r="L6058" s="20">
        <f>VLOOKUP($H6058,'Emission Factors'!$B$2:$F$3,3, FALSE)</f>
        <v>0.85</v>
      </c>
      <c r="M6058" s="19" t="str">
        <f>VLOOKUP($H6058,'Emission Factors'!$B$2:$F$3,4, FALSE)</f>
        <v>LB</v>
      </c>
      <c r="N6058" s="19" t="str">
        <f>VLOOKUP($H6058,'Emission Factors'!$B$2:$F$3,5, FALSE)</f>
        <v>E6GAL</v>
      </c>
      <c r="O6058" s="42">
        <f>J6058*L6058/2000</f>
        <v>1.324371116413338</v>
      </c>
      <c r="P6058" s="2" t="s">
        <v>2651</v>
      </c>
      <c r="Q6058" s="42">
        <f>IF(ISNA(VLOOKUP(CONCATENATE(A6058,H6058),'Point Emissions'!C$2:E$233,3,FALSE)),0,VLOOKUP(CONCATENATE(A6058,H6058),'Point Emissions'!C$2:E$233,3,FALSE))</f>
        <v>0</v>
      </c>
      <c r="R6058" s="2" t="s">
        <v>2651</v>
      </c>
      <c r="S6058" s="43">
        <f>IF(O6058-Q6058&gt;=0,O6058-Q6058,0)</f>
        <v>1.324371116413338</v>
      </c>
      <c r="T6058" s="2" t="s">
        <v>2651</v>
      </c>
    </row>
    <row r="6059" spans="1:20">
      <c r="A6059" t="s">
        <v>2973</v>
      </c>
      <c r="B6059" t="s">
        <v>2974</v>
      </c>
      <c r="C6059" t="s">
        <v>2283</v>
      </c>
      <c r="D6059" t="s">
        <v>2975</v>
      </c>
      <c r="E6059" t="s">
        <v>2285</v>
      </c>
      <c r="F6059" t="s">
        <v>2976</v>
      </c>
      <c r="G6059" s="9" t="s">
        <v>4620</v>
      </c>
      <c r="H6059" t="s">
        <v>4628</v>
      </c>
      <c r="I6059" t="s">
        <v>4629</v>
      </c>
      <c r="J6059" s="14">
        <f>VLOOKUP(Emissions!A618,'County Activity'!A$2:J$3224,9,FALSE)</f>
        <v>256.25406951703462</v>
      </c>
      <c r="K6059" s="14" t="str">
        <f>VLOOKUP(Emissions!B310,'County Activity'!B$2:J$3224,9,FALSE)</f>
        <v>E6GAL</v>
      </c>
      <c r="L6059" s="20">
        <f>VLOOKUP($H6059,'Emission Factors'!$B$2:$F$3,3, FALSE)</f>
        <v>0.16900000000000001</v>
      </c>
      <c r="M6059" s="19" t="str">
        <f>VLOOKUP($H6059,'Emission Factors'!$B$2:$F$3,4, FALSE)</f>
        <v>LB</v>
      </c>
      <c r="N6059" s="19" t="str">
        <f>VLOOKUP($H6059,'Emission Factors'!$B$2:$F$3,5, FALSE)</f>
        <v>E6GAL</v>
      </c>
      <c r="O6059" s="42">
        <f>J6059*L6059/2000</f>
        <v>2.1653468874189428E-2</v>
      </c>
      <c r="P6059" s="2" t="s">
        <v>2651</v>
      </c>
      <c r="Q6059" s="42">
        <f>IF(ISNA(VLOOKUP(CONCATENATE(A6059,H6059),'Point Emissions'!C$2:E$233,3,FALSE)),0,VLOOKUP(CONCATENATE(A6059,H6059),'Point Emissions'!C$2:E$233,3,FALSE))</f>
        <v>0</v>
      </c>
      <c r="R6059" s="2" t="s">
        <v>2651</v>
      </c>
      <c r="S6059" s="43">
        <f>IF(O6059-Q6059&gt;=0,O6059-Q6059,0)</f>
        <v>2.1653468874189428E-2</v>
      </c>
      <c r="T6059" s="2" t="s">
        <v>2651</v>
      </c>
    </row>
    <row r="6060" spans="1:20">
      <c r="A6060" t="s">
        <v>4142</v>
      </c>
      <c r="B6060" t="s">
        <v>4110</v>
      </c>
      <c r="C6060" t="s">
        <v>2345</v>
      </c>
      <c r="D6060" t="s">
        <v>4694</v>
      </c>
      <c r="E6060" t="s">
        <v>2285</v>
      </c>
      <c r="F6060" t="s">
        <v>4111</v>
      </c>
      <c r="G6060" s="9" t="s">
        <v>4620</v>
      </c>
      <c r="H6060" t="s">
        <v>2274</v>
      </c>
      <c r="I6060" t="s">
        <v>4630</v>
      </c>
      <c r="J6060" s="14">
        <f>VLOOKUP(Emissions!A4129,'County Activity'!A$2:J$3224,9,FALSE)</f>
        <v>714.99432768143356</v>
      </c>
      <c r="K6060" s="14" t="str">
        <f>VLOOKUP(Emissions!B5288,'County Activity'!B$2:J$3224,9,FALSE)</f>
        <v>E6GAL</v>
      </c>
      <c r="L6060" s="20">
        <f>VLOOKUP($H6060,'Emission Factors'!$B$2:$F$3,3, FALSE)</f>
        <v>0.85</v>
      </c>
      <c r="M6060" s="19" t="str">
        <f>VLOOKUP($H6060,'Emission Factors'!$B$2:$F$3,4, FALSE)</f>
        <v>LB</v>
      </c>
      <c r="N6060" s="19" t="str">
        <f>VLOOKUP($H6060,'Emission Factors'!$B$2:$F$3,5, FALSE)</f>
        <v>E6GAL</v>
      </c>
      <c r="O6060" s="42">
        <f>J6060*L6060/2000</f>
        <v>0.30387258926460925</v>
      </c>
      <c r="P6060" s="2" t="s">
        <v>2651</v>
      </c>
      <c r="Q6060" s="42">
        <f>IF(ISNA(VLOOKUP(CONCATENATE(A6060,H6060),'Point Emissions'!C$2:E$233,3,FALSE)),0,VLOOKUP(CONCATENATE(A6060,H6060),'Point Emissions'!C$2:E$233,3,FALSE))</f>
        <v>0</v>
      </c>
      <c r="R6060" s="2" t="s">
        <v>2651</v>
      </c>
      <c r="S6060" s="43">
        <f>IF(O6060-Q6060&gt;=0,O6060-Q6060,0)</f>
        <v>0.30387258926460925</v>
      </c>
      <c r="T6060" s="2" t="s">
        <v>2651</v>
      </c>
    </row>
    <row r="6061" spans="1:20">
      <c r="A6061" t="s">
        <v>189</v>
      </c>
      <c r="B6061" t="s">
        <v>109</v>
      </c>
      <c r="C6061" t="s">
        <v>2471</v>
      </c>
      <c r="D6061" t="s">
        <v>2436</v>
      </c>
      <c r="E6061" t="s">
        <v>2285</v>
      </c>
      <c r="F6061" t="s">
        <v>110</v>
      </c>
      <c r="G6061" s="9" t="s">
        <v>4620</v>
      </c>
      <c r="H6061" t="s">
        <v>2274</v>
      </c>
      <c r="I6061" t="s">
        <v>4630</v>
      </c>
      <c r="J6061" s="14">
        <f>VLOOKUP(Emissions!A4983,'County Activity'!A$2:J$3224,9,FALSE)</f>
        <v>6697.8319354694859</v>
      </c>
      <c r="K6061" s="14" t="str">
        <f>VLOOKUP(Emissions!B5715,'County Activity'!B$2:J$3224,9,FALSE)</f>
        <v>E6GAL</v>
      </c>
      <c r="L6061" s="20">
        <f>VLOOKUP($H6061,'Emission Factors'!$B$2:$F$3,3, FALSE)</f>
        <v>0.85</v>
      </c>
      <c r="M6061" s="19" t="str">
        <f>VLOOKUP($H6061,'Emission Factors'!$B$2:$F$3,4, FALSE)</f>
        <v>LB</v>
      </c>
      <c r="N6061" s="19" t="str">
        <f>VLOOKUP($H6061,'Emission Factors'!$B$2:$F$3,5, FALSE)</f>
        <v>E6GAL</v>
      </c>
      <c r="O6061" s="42">
        <f>J6061*L6061/2000</f>
        <v>2.8465785725745314</v>
      </c>
      <c r="P6061" s="2" t="s">
        <v>2651</v>
      </c>
      <c r="Q6061" s="42">
        <f>IF(ISNA(VLOOKUP(CONCATENATE(A6061,H6061),'Point Emissions'!C$2:E$233,3,FALSE)),0,VLOOKUP(CONCATENATE(A6061,H6061),'Point Emissions'!C$2:E$233,3,FALSE))</f>
        <v>0</v>
      </c>
      <c r="R6061" s="2" t="s">
        <v>2651</v>
      </c>
      <c r="S6061" s="43">
        <f>IF(O6061-Q6061&gt;=0,O6061-Q6061,0)</f>
        <v>2.8465785725745314</v>
      </c>
      <c r="T6061" s="2" t="s">
        <v>2651</v>
      </c>
    </row>
    <row r="6062" spans="1:20">
      <c r="A6062" t="s">
        <v>1248</v>
      </c>
      <c r="B6062" t="s">
        <v>1190</v>
      </c>
      <c r="C6062" t="s">
        <v>2402</v>
      </c>
      <c r="D6062" t="s">
        <v>1249</v>
      </c>
      <c r="E6062" t="s">
        <v>2285</v>
      </c>
      <c r="F6062" t="s">
        <v>1191</v>
      </c>
      <c r="G6062" s="9" t="s">
        <v>4620</v>
      </c>
      <c r="H6062" t="s">
        <v>4628</v>
      </c>
      <c r="I6062" t="s">
        <v>4629</v>
      </c>
      <c r="J6062" s="14">
        <f>VLOOKUP(Emissions!A6176,'County Activity'!A$2:J$3224,9,FALSE)</f>
        <v>8704.1840928527981</v>
      </c>
      <c r="K6062" s="14" t="str">
        <f>VLOOKUP(Emissions!B3089,'County Activity'!B$2:J$3224,9,FALSE)</f>
        <v>E6GAL</v>
      </c>
      <c r="L6062" s="20">
        <f>VLOOKUP($H6062,'Emission Factors'!$B$2:$F$3,3, FALSE)</f>
        <v>0.16900000000000001</v>
      </c>
      <c r="M6062" s="19" t="str">
        <f>VLOOKUP($H6062,'Emission Factors'!$B$2:$F$3,4, FALSE)</f>
        <v>LB</v>
      </c>
      <c r="N6062" s="19" t="str">
        <f>VLOOKUP($H6062,'Emission Factors'!$B$2:$F$3,5, FALSE)</f>
        <v>E6GAL</v>
      </c>
      <c r="O6062" s="42">
        <f>J6062*L6062/2000</f>
        <v>0.73550355584606153</v>
      </c>
      <c r="P6062" s="2" t="s">
        <v>2651</v>
      </c>
      <c r="Q6062" s="42">
        <f>IF(ISNA(VLOOKUP(CONCATENATE(A6062,H6062),'Point Emissions'!C$2:E$233,3,FALSE)),0,VLOOKUP(CONCATENATE(A6062,H6062),'Point Emissions'!C$2:E$233,3,FALSE))</f>
        <v>0</v>
      </c>
      <c r="R6062" s="2" t="s">
        <v>2651</v>
      </c>
      <c r="S6062" s="43">
        <f>IF(O6062-Q6062&gt;=0,O6062-Q6062,0)</f>
        <v>0.73550355584606153</v>
      </c>
      <c r="T6062" s="2" t="s">
        <v>2651</v>
      </c>
    </row>
    <row r="6063" spans="1:20">
      <c r="A6063" t="s">
        <v>1142</v>
      </c>
      <c r="B6063" t="s">
        <v>1116</v>
      </c>
      <c r="C6063" t="s">
        <v>2342</v>
      </c>
      <c r="D6063" t="s">
        <v>1143</v>
      </c>
      <c r="E6063" t="s">
        <v>2285</v>
      </c>
      <c r="F6063" t="s">
        <v>1117</v>
      </c>
      <c r="G6063" s="9" t="s">
        <v>4620</v>
      </c>
      <c r="H6063" t="s">
        <v>2274</v>
      </c>
      <c r="I6063" t="s">
        <v>4630</v>
      </c>
      <c r="J6063" s="14">
        <f>VLOOKUP(Emissions!A6025,'County Activity'!A$2:J$3224,9,FALSE)</f>
        <v>28007.621895130444</v>
      </c>
      <c r="K6063" s="14" t="str">
        <f>VLOOKUP(Emissions!B6236,'County Activity'!B$2:J$3224,9,FALSE)</f>
        <v>E6GAL</v>
      </c>
      <c r="L6063" s="20">
        <f>VLOOKUP($H6063,'Emission Factors'!$B$2:$F$3,3, FALSE)</f>
        <v>0.85</v>
      </c>
      <c r="M6063" s="19" t="str">
        <f>VLOOKUP($H6063,'Emission Factors'!$B$2:$F$3,4, FALSE)</f>
        <v>LB</v>
      </c>
      <c r="N6063" s="19" t="str">
        <f>VLOOKUP($H6063,'Emission Factors'!$B$2:$F$3,5, FALSE)</f>
        <v>E6GAL</v>
      </c>
      <c r="O6063" s="42">
        <f>J6063*L6063/2000</f>
        <v>11.903239305430438</v>
      </c>
      <c r="P6063" s="2" t="s">
        <v>2651</v>
      </c>
      <c r="Q6063" s="42">
        <f>IF(ISNA(VLOOKUP(CONCATENATE(A6063,H6063),'Point Emissions'!C$2:E$233,3,FALSE)),0,VLOOKUP(CONCATENATE(A6063,H6063),'Point Emissions'!C$2:E$233,3,FALSE))</f>
        <v>0</v>
      </c>
      <c r="R6063" s="2" t="s">
        <v>2651</v>
      </c>
      <c r="S6063" s="43">
        <f>IF(O6063-Q6063&gt;=0,O6063-Q6063,0)</f>
        <v>11.903239305430438</v>
      </c>
      <c r="T6063" s="2" t="s">
        <v>2651</v>
      </c>
    </row>
    <row r="6064" spans="1:20">
      <c r="A6064" t="s">
        <v>3242</v>
      </c>
      <c r="B6064" t="s">
        <v>3123</v>
      </c>
      <c r="C6064" t="s">
        <v>2719</v>
      </c>
      <c r="D6064" t="s">
        <v>3243</v>
      </c>
      <c r="E6064" t="s">
        <v>2285</v>
      </c>
      <c r="F6064" t="s">
        <v>3125</v>
      </c>
      <c r="G6064" s="9" t="s">
        <v>4620</v>
      </c>
      <c r="H6064" t="s">
        <v>2274</v>
      </c>
      <c r="I6064" t="s">
        <v>4630</v>
      </c>
      <c r="J6064" s="14">
        <f>VLOOKUP(Emissions!A913,'County Activity'!A$2:J$3224,9,FALSE)</f>
        <v>355.39960803549747</v>
      </c>
      <c r="K6064" s="14" t="str">
        <f>VLOOKUP(Emissions!B3680,'County Activity'!B$2:J$3224,9,FALSE)</f>
        <v>E6GAL</v>
      </c>
      <c r="L6064" s="20">
        <f>VLOOKUP($H6064,'Emission Factors'!$B$2:$F$3,3, FALSE)</f>
        <v>0.85</v>
      </c>
      <c r="M6064" s="19" t="str">
        <f>VLOOKUP($H6064,'Emission Factors'!$B$2:$F$3,4, FALSE)</f>
        <v>LB</v>
      </c>
      <c r="N6064" s="19" t="str">
        <f>VLOOKUP($H6064,'Emission Factors'!$B$2:$F$3,5, FALSE)</f>
        <v>E6GAL</v>
      </c>
      <c r="O6064" s="42">
        <f>J6064*L6064/2000</f>
        <v>0.15104483341508643</v>
      </c>
      <c r="P6064" s="2" t="s">
        <v>2651</v>
      </c>
      <c r="Q6064" s="42">
        <f>IF(ISNA(VLOOKUP(CONCATENATE(A6064,H6064),'Point Emissions'!C$2:E$233,3,FALSE)),0,VLOOKUP(CONCATENATE(A6064,H6064),'Point Emissions'!C$2:E$233,3,FALSE))</f>
        <v>0</v>
      </c>
      <c r="R6064" s="2" t="s">
        <v>2651</v>
      </c>
      <c r="S6064" s="43">
        <f>IF(O6064-Q6064&gt;=0,O6064-Q6064,0)</f>
        <v>0.15104483341508643</v>
      </c>
      <c r="T6064" s="2" t="s">
        <v>2651</v>
      </c>
    </row>
    <row r="6065" spans="1:20">
      <c r="A6065" t="s">
        <v>2755</v>
      </c>
      <c r="B6065" t="s">
        <v>2736</v>
      </c>
      <c r="C6065" t="s">
        <v>2312</v>
      </c>
      <c r="D6065" t="s">
        <v>2756</v>
      </c>
      <c r="E6065" t="s">
        <v>2285</v>
      </c>
      <c r="F6065" t="s">
        <v>2738</v>
      </c>
      <c r="G6065" s="9" t="s">
        <v>4620</v>
      </c>
      <c r="H6065" t="s">
        <v>4628</v>
      </c>
      <c r="I6065" t="s">
        <v>4629</v>
      </c>
      <c r="J6065" s="14">
        <f>VLOOKUP(Emissions!A392,'County Activity'!A$2:J$3224,9,FALSE)</f>
        <v>179.26896790256933</v>
      </c>
      <c r="K6065" s="14" t="str">
        <f>VLOOKUP(Emissions!B197,'County Activity'!B$2:J$3224,9,FALSE)</f>
        <v>E6GAL</v>
      </c>
      <c r="L6065" s="20">
        <f>VLOOKUP($H6065,'Emission Factors'!$B$2:$F$3,3, FALSE)</f>
        <v>0.16900000000000001</v>
      </c>
      <c r="M6065" s="19" t="str">
        <f>VLOOKUP($H6065,'Emission Factors'!$B$2:$F$3,4, FALSE)</f>
        <v>LB</v>
      </c>
      <c r="N6065" s="19" t="str">
        <f>VLOOKUP($H6065,'Emission Factors'!$B$2:$F$3,5, FALSE)</f>
        <v>E6GAL</v>
      </c>
      <c r="O6065" s="42">
        <f>J6065*L6065/2000</f>
        <v>1.5148227787767109E-2</v>
      </c>
      <c r="P6065" s="2" t="s">
        <v>2651</v>
      </c>
      <c r="Q6065" s="42">
        <f>IF(ISNA(VLOOKUP(CONCATENATE(A6065,H6065),'Point Emissions'!C$2:E$233,3,FALSE)),0,VLOOKUP(CONCATENATE(A6065,H6065),'Point Emissions'!C$2:E$233,3,FALSE))</f>
        <v>0</v>
      </c>
      <c r="R6065" s="2" t="s">
        <v>2651</v>
      </c>
      <c r="S6065" s="43">
        <f>IF(O6065-Q6065&gt;=0,O6065-Q6065,0)</f>
        <v>1.5148227787767109E-2</v>
      </c>
      <c r="T6065" s="2" t="s">
        <v>2651</v>
      </c>
    </row>
    <row r="6066" spans="1:20">
      <c r="A6066" t="s">
        <v>3881</v>
      </c>
      <c r="B6066" t="s">
        <v>3858</v>
      </c>
      <c r="C6066" t="s">
        <v>2321</v>
      </c>
      <c r="D6066" t="s">
        <v>3882</v>
      </c>
      <c r="E6066" t="s">
        <v>2285</v>
      </c>
      <c r="F6066" t="s">
        <v>3860</v>
      </c>
      <c r="G6066" s="9" t="s">
        <v>4620</v>
      </c>
      <c r="H6066" t="s">
        <v>2274</v>
      </c>
      <c r="I6066" t="s">
        <v>4630</v>
      </c>
      <c r="J6066" s="14">
        <f>VLOOKUP(Emissions!A3807,'County Activity'!A$2:J$3224,9,FALSE)</f>
        <v>570.1829177394153</v>
      </c>
      <c r="K6066" s="14" t="str">
        <f>VLOOKUP(Emissions!B5127,'County Activity'!B$2:J$3224,9,FALSE)</f>
        <v>E6GAL</v>
      </c>
      <c r="L6066" s="20">
        <f>VLOOKUP($H6066,'Emission Factors'!$B$2:$F$3,3, FALSE)</f>
        <v>0.85</v>
      </c>
      <c r="M6066" s="19" t="str">
        <f>VLOOKUP($H6066,'Emission Factors'!$B$2:$F$3,4, FALSE)</f>
        <v>LB</v>
      </c>
      <c r="N6066" s="19" t="str">
        <f>VLOOKUP($H6066,'Emission Factors'!$B$2:$F$3,5, FALSE)</f>
        <v>E6GAL</v>
      </c>
      <c r="O6066" s="42">
        <f>J6066*L6066/2000</f>
        <v>0.2423277400392515</v>
      </c>
      <c r="P6066" s="2" t="s">
        <v>2651</v>
      </c>
      <c r="Q6066" s="42">
        <f>IF(ISNA(VLOOKUP(CONCATENATE(A6066,H6066),'Point Emissions'!C$2:E$233,3,FALSE)),0,VLOOKUP(CONCATENATE(A6066,H6066),'Point Emissions'!C$2:E$233,3,FALSE))</f>
        <v>0</v>
      </c>
      <c r="R6066" s="2" t="s">
        <v>2651</v>
      </c>
      <c r="S6066" s="43">
        <f>IF(O6066-Q6066&gt;=0,O6066-Q6066,0)</f>
        <v>0.2423277400392515</v>
      </c>
      <c r="T6066" s="2" t="s">
        <v>2651</v>
      </c>
    </row>
    <row r="6067" spans="1:20">
      <c r="A6067" t="s">
        <v>4526</v>
      </c>
      <c r="B6067" t="s">
        <v>4519</v>
      </c>
      <c r="C6067" t="s">
        <v>2294</v>
      </c>
      <c r="D6067" t="s">
        <v>4980</v>
      </c>
      <c r="E6067" t="s">
        <v>2285</v>
      </c>
      <c r="F6067" t="s">
        <v>4521</v>
      </c>
      <c r="G6067" s="9" t="s">
        <v>4620</v>
      </c>
      <c r="H6067" t="s">
        <v>2274</v>
      </c>
      <c r="I6067" t="s">
        <v>4630</v>
      </c>
      <c r="J6067" s="14">
        <f>VLOOKUP(Emissions!A4641,'County Activity'!A$2:J$3224,9,FALSE)</f>
        <v>5220.4801497872368</v>
      </c>
      <c r="K6067" s="14" t="str">
        <f>VLOOKUP(Emissions!B5544,'County Activity'!B$2:J$3224,9,FALSE)</f>
        <v>E6GAL</v>
      </c>
      <c r="L6067" s="20">
        <f>VLOOKUP($H6067,'Emission Factors'!$B$2:$F$3,3, FALSE)</f>
        <v>0.85</v>
      </c>
      <c r="M6067" s="19" t="str">
        <f>VLOOKUP($H6067,'Emission Factors'!$B$2:$F$3,4, FALSE)</f>
        <v>LB</v>
      </c>
      <c r="N6067" s="19" t="str">
        <f>VLOOKUP($H6067,'Emission Factors'!$B$2:$F$3,5, FALSE)</f>
        <v>E6GAL</v>
      </c>
      <c r="O6067" s="42">
        <f>J6067*L6067/2000</f>
        <v>2.2187040636595756</v>
      </c>
      <c r="P6067" s="2" t="s">
        <v>2651</v>
      </c>
      <c r="Q6067" s="42">
        <f>IF(ISNA(VLOOKUP(CONCATENATE(A6067,H6067),'Point Emissions'!C$2:E$233,3,FALSE)),0,VLOOKUP(CONCATENATE(A6067,H6067),'Point Emissions'!C$2:E$233,3,FALSE))</f>
        <v>0</v>
      </c>
      <c r="R6067" s="2" t="s">
        <v>2651</v>
      </c>
      <c r="S6067" s="43">
        <f>IF(O6067-Q6067&gt;=0,O6067-Q6067,0)</f>
        <v>2.2187040636595756</v>
      </c>
      <c r="T6067" s="2" t="s">
        <v>2651</v>
      </c>
    </row>
    <row r="6068" spans="1:20">
      <c r="A6068" t="s">
        <v>3851</v>
      </c>
      <c r="B6068" t="s">
        <v>3764</v>
      </c>
      <c r="C6068" t="s">
        <v>2462</v>
      </c>
      <c r="D6068" t="s">
        <v>3852</v>
      </c>
      <c r="E6068" t="s">
        <v>2285</v>
      </c>
      <c r="F6068" t="s">
        <v>3766</v>
      </c>
      <c r="G6068" s="9" t="s">
        <v>4620</v>
      </c>
      <c r="H6068" t="s">
        <v>4628</v>
      </c>
      <c r="I6068" t="s">
        <v>4629</v>
      </c>
      <c r="J6068" s="14">
        <f>VLOOKUP(Emissions!A3776,'County Activity'!A$2:J$3224,9,FALSE)</f>
        <v>2811.973705351324</v>
      </c>
      <c r="K6068" s="14" t="str">
        <f>VLOOKUP(Emissions!B1889,'County Activity'!B$2:J$3224,9,FALSE)</f>
        <v>E6GAL</v>
      </c>
      <c r="L6068" s="20">
        <f>VLOOKUP($H6068,'Emission Factors'!$B$2:$F$3,3, FALSE)</f>
        <v>0.16900000000000001</v>
      </c>
      <c r="M6068" s="19" t="str">
        <f>VLOOKUP($H6068,'Emission Factors'!$B$2:$F$3,4, FALSE)</f>
        <v>LB</v>
      </c>
      <c r="N6068" s="19" t="str">
        <f>VLOOKUP($H6068,'Emission Factors'!$B$2:$F$3,5, FALSE)</f>
        <v>E6GAL</v>
      </c>
      <c r="O6068" s="42">
        <f>J6068*L6068/2000</f>
        <v>0.23761177810218689</v>
      </c>
      <c r="P6068" s="2" t="s">
        <v>2651</v>
      </c>
      <c r="Q6068" s="42">
        <f>IF(ISNA(VLOOKUP(CONCATENATE(A6068,H6068),'Point Emissions'!C$2:E$233,3,FALSE)),0,VLOOKUP(CONCATENATE(A6068,H6068),'Point Emissions'!C$2:E$233,3,FALSE))</f>
        <v>0</v>
      </c>
      <c r="R6068" s="2" t="s">
        <v>2651</v>
      </c>
      <c r="S6068" s="43">
        <f>IF(O6068-Q6068&gt;=0,O6068-Q6068,0)</f>
        <v>0.23761177810218689</v>
      </c>
      <c r="T6068" s="2" t="s">
        <v>2651</v>
      </c>
    </row>
    <row r="6069" spans="1:20">
      <c r="A6069" t="s">
        <v>3473</v>
      </c>
      <c r="B6069" t="s">
        <v>3474</v>
      </c>
      <c r="C6069" t="s">
        <v>2283</v>
      </c>
      <c r="D6069" t="s">
        <v>3475</v>
      </c>
      <c r="E6069" t="s">
        <v>2285</v>
      </c>
      <c r="F6069" t="s">
        <v>3476</v>
      </c>
      <c r="G6069" s="9" t="s">
        <v>4620</v>
      </c>
      <c r="H6069" t="s">
        <v>2274</v>
      </c>
      <c r="I6069" t="s">
        <v>4630</v>
      </c>
      <c r="J6069" s="14">
        <f>VLOOKUP(Emissions!A1095,'County Activity'!A$2:J$3224,9,FALSE)</f>
        <v>432.32066214445979</v>
      </c>
      <c r="K6069" s="14" t="str">
        <f>VLOOKUP(Emissions!B3771,'County Activity'!B$2:J$3224,9,FALSE)</f>
        <v>E6GAL</v>
      </c>
      <c r="L6069" s="20">
        <f>VLOOKUP($H6069,'Emission Factors'!$B$2:$F$3,3, FALSE)</f>
        <v>0.85</v>
      </c>
      <c r="M6069" s="19" t="str">
        <f>VLOOKUP($H6069,'Emission Factors'!$B$2:$F$3,4, FALSE)</f>
        <v>LB</v>
      </c>
      <c r="N6069" s="19" t="str">
        <f>VLOOKUP($H6069,'Emission Factors'!$B$2:$F$3,5, FALSE)</f>
        <v>E6GAL</v>
      </c>
      <c r="O6069" s="42">
        <f>J6069*L6069/2000</f>
        <v>0.18373628141139539</v>
      </c>
      <c r="P6069" s="2" t="s">
        <v>2651</v>
      </c>
      <c r="Q6069" s="42">
        <f>IF(ISNA(VLOOKUP(CONCATENATE(A6069,H6069),'Point Emissions'!C$2:E$233,3,FALSE)),0,VLOOKUP(CONCATENATE(A6069,H6069),'Point Emissions'!C$2:E$233,3,FALSE))</f>
        <v>0</v>
      </c>
      <c r="R6069" s="2" t="s">
        <v>2651</v>
      </c>
      <c r="S6069" s="43">
        <f>IF(O6069-Q6069&gt;=0,O6069-Q6069,0)</f>
        <v>0.18373628141139539</v>
      </c>
      <c r="T6069" s="2" t="s">
        <v>2651</v>
      </c>
    </row>
    <row r="6070" spans="1:20">
      <c r="A6070" t="s">
        <v>1356</v>
      </c>
      <c r="B6070" t="s">
        <v>1335</v>
      </c>
      <c r="C6070" t="s">
        <v>2315</v>
      </c>
      <c r="D6070" t="s">
        <v>5607</v>
      </c>
      <c r="E6070" s="11" t="s">
        <v>1337</v>
      </c>
      <c r="F6070" t="s">
        <v>1338</v>
      </c>
      <c r="G6070" s="9" t="s">
        <v>4620</v>
      </c>
      <c r="H6070" t="s">
        <v>2274</v>
      </c>
      <c r="I6070" t="s">
        <v>4630</v>
      </c>
      <c r="J6070" s="14">
        <f>VLOOKUP(Emissions!A6307,'County Activity'!A$2:J$3224,9,FALSE)</f>
        <v>16021.227311524155</v>
      </c>
      <c r="K6070" s="14" t="str">
        <f>VLOOKUP(Emissions!B6377,'County Activity'!B$2:J$3224,9,FALSE)</f>
        <v>E6GAL</v>
      </c>
      <c r="L6070" s="20">
        <f>VLOOKUP($H6070,'Emission Factors'!$B$2:$F$3,3, FALSE)</f>
        <v>0.85</v>
      </c>
      <c r="M6070" s="19" t="str">
        <f>VLOOKUP($H6070,'Emission Factors'!$B$2:$F$3,4, FALSE)</f>
        <v>LB</v>
      </c>
      <c r="N6070" s="19" t="str">
        <f>VLOOKUP($H6070,'Emission Factors'!$B$2:$F$3,5, FALSE)</f>
        <v>E6GAL</v>
      </c>
      <c r="O6070" s="42">
        <f>J6070*L6070/2000</f>
        <v>6.8090216073977654</v>
      </c>
      <c r="P6070" s="2" t="s">
        <v>2651</v>
      </c>
      <c r="Q6070" s="42">
        <f>IF(ISNA(VLOOKUP(CONCATENATE(A6070,H6070),'Point Emissions'!C$2:E$233,3,FALSE)),0,VLOOKUP(CONCATENATE(A6070,H6070),'Point Emissions'!C$2:E$233,3,FALSE))</f>
        <v>0</v>
      </c>
      <c r="R6070" s="2" t="s">
        <v>2651</v>
      </c>
      <c r="S6070" s="43">
        <f>IF(O6070-Q6070&gt;=0,O6070-Q6070,0)</f>
        <v>6.8090216073977654</v>
      </c>
      <c r="T6070" s="2" t="s">
        <v>2651</v>
      </c>
    </row>
    <row r="6071" spans="1:20">
      <c r="A6071" t="s">
        <v>2037</v>
      </c>
      <c r="B6071" t="s">
        <v>1909</v>
      </c>
      <c r="C6071" t="s">
        <v>2727</v>
      </c>
      <c r="D6071" t="s">
        <v>2038</v>
      </c>
      <c r="E6071" t="s">
        <v>2285</v>
      </c>
      <c r="F6071" t="s">
        <v>1911</v>
      </c>
      <c r="G6071" s="9" t="s">
        <v>4620</v>
      </c>
      <c r="H6071" t="s">
        <v>2274</v>
      </c>
      <c r="I6071" t="s">
        <v>4630</v>
      </c>
      <c r="J6071" s="14">
        <f>VLOOKUP(Emissions!A2609,'County Activity'!A$2:J$3224,9,FALSE)</f>
        <v>1317.905520732822</v>
      </c>
      <c r="K6071" s="14" t="str">
        <f>VLOOKUP(Emissions!B4528,'County Activity'!B$2:J$3224,9,FALSE)</f>
        <v>E6GAL</v>
      </c>
      <c r="L6071" s="20">
        <f>VLOOKUP($H6071,'Emission Factors'!$B$2:$F$3,3, FALSE)</f>
        <v>0.85</v>
      </c>
      <c r="M6071" s="19" t="str">
        <f>VLOOKUP($H6071,'Emission Factors'!$B$2:$F$3,4, FALSE)</f>
        <v>LB</v>
      </c>
      <c r="N6071" s="19" t="str">
        <f>VLOOKUP($H6071,'Emission Factors'!$B$2:$F$3,5, FALSE)</f>
        <v>E6GAL</v>
      </c>
      <c r="O6071" s="42">
        <f>J6071*L6071/2000</f>
        <v>0.56010984631144933</v>
      </c>
      <c r="P6071" s="2" t="s">
        <v>2651</v>
      </c>
      <c r="Q6071" s="42">
        <f>IF(ISNA(VLOOKUP(CONCATENATE(A6071,H6071),'Point Emissions'!C$2:E$233,3,FALSE)),0,VLOOKUP(CONCATENATE(A6071,H6071),'Point Emissions'!C$2:E$233,3,FALSE))</f>
        <v>0</v>
      </c>
      <c r="R6071" s="2" t="s">
        <v>2651</v>
      </c>
      <c r="S6071" s="43">
        <f>IF(O6071-Q6071&gt;=0,O6071-Q6071,0)</f>
        <v>0.56010984631144933</v>
      </c>
      <c r="T6071" s="2" t="s">
        <v>2651</v>
      </c>
    </row>
    <row r="6072" spans="1:20">
      <c r="A6072" t="s">
        <v>1265</v>
      </c>
      <c r="B6072" t="s">
        <v>1190</v>
      </c>
      <c r="C6072" t="s">
        <v>2435</v>
      </c>
      <c r="D6072" t="s">
        <v>1266</v>
      </c>
      <c r="E6072" t="s">
        <v>2285</v>
      </c>
      <c r="F6072" t="s">
        <v>1191</v>
      </c>
      <c r="G6072" s="9" t="s">
        <v>4620</v>
      </c>
      <c r="H6072" t="s">
        <v>2274</v>
      </c>
      <c r="I6072" t="s">
        <v>4630</v>
      </c>
      <c r="J6072" s="14">
        <f>VLOOKUP(Emissions!A6199,'County Activity'!A$2:J$3224,9,FALSE)</f>
        <v>9497.572567269759</v>
      </c>
      <c r="K6072" s="14" t="str">
        <f>VLOOKUP(Emissions!B6323,'County Activity'!B$2:J$3224,9,FALSE)</f>
        <v>E6GAL</v>
      </c>
      <c r="L6072" s="20">
        <f>VLOOKUP($H6072,'Emission Factors'!$B$2:$F$3,3, FALSE)</f>
        <v>0.85</v>
      </c>
      <c r="M6072" s="19" t="str">
        <f>VLOOKUP($H6072,'Emission Factors'!$B$2:$F$3,4, FALSE)</f>
        <v>LB</v>
      </c>
      <c r="N6072" s="19" t="str">
        <f>VLOOKUP($H6072,'Emission Factors'!$B$2:$F$3,5, FALSE)</f>
        <v>E6GAL</v>
      </c>
      <c r="O6072" s="42">
        <f>J6072*L6072/2000</f>
        <v>4.0364683410896474</v>
      </c>
      <c r="P6072" s="2" t="s">
        <v>2651</v>
      </c>
      <c r="Q6072" s="42">
        <f>IF(ISNA(VLOOKUP(CONCATENATE(A6072,H6072),'Point Emissions'!C$2:E$233,3,FALSE)),0,VLOOKUP(CONCATENATE(A6072,H6072),'Point Emissions'!C$2:E$233,3,FALSE))</f>
        <v>0</v>
      </c>
      <c r="R6072" s="2" t="s">
        <v>2651</v>
      </c>
      <c r="S6072" s="43">
        <f>IF(O6072-Q6072&gt;=0,O6072-Q6072,0)</f>
        <v>4.0364683410896474</v>
      </c>
      <c r="T6072" s="2" t="s">
        <v>2651</v>
      </c>
    </row>
    <row r="6073" spans="1:20">
      <c r="A6073" t="s">
        <v>3083</v>
      </c>
      <c r="B6073" t="s">
        <v>3004</v>
      </c>
      <c r="C6073" t="s">
        <v>2420</v>
      </c>
      <c r="D6073" t="s">
        <v>3084</v>
      </c>
      <c r="E6073" t="s">
        <v>2285</v>
      </c>
      <c r="F6073" t="s">
        <v>3006</v>
      </c>
      <c r="G6073" s="9" t="s">
        <v>4620</v>
      </c>
      <c r="H6073" t="s">
        <v>2274</v>
      </c>
      <c r="I6073" t="s">
        <v>4630</v>
      </c>
      <c r="J6073" s="14">
        <f>VLOOKUP(Emissions!A733,'County Activity'!A$2:J$3224,9,FALSE)</f>
        <v>294.33031153849851</v>
      </c>
      <c r="K6073" s="14" t="str">
        <f>VLOOKUP(Emissions!B3590,'County Activity'!B$2:J$3224,9,FALSE)</f>
        <v>E6GAL</v>
      </c>
      <c r="L6073" s="20">
        <f>VLOOKUP($H6073,'Emission Factors'!$B$2:$F$3,3, FALSE)</f>
        <v>0.85</v>
      </c>
      <c r="M6073" s="19" t="str">
        <f>VLOOKUP($H6073,'Emission Factors'!$B$2:$F$3,4, FALSE)</f>
        <v>LB</v>
      </c>
      <c r="N6073" s="19" t="str">
        <f>VLOOKUP($H6073,'Emission Factors'!$B$2:$F$3,5, FALSE)</f>
        <v>E6GAL</v>
      </c>
      <c r="O6073" s="42">
        <f>J6073*L6073/2000</f>
        <v>0.12509038240386186</v>
      </c>
      <c r="P6073" s="2" t="s">
        <v>2651</v>
      </c>
      <c r="Q6073" s="42">
        <f>IF(ISNA(VLOOKUP(CONCATENATE(A6073,H6073),'Point Emissions'!C$2:E$233,3,FALSE)),0,VLOOKUP(CONCATENATE(A6073,H6073),'Point Emissions'!C$2:E$233,3,FALSE))</f>
        <v>0</v>
      </c>
      <c r="R6073" s="2" t="s">
        <v>2651</v>
      </c>
      <c r="S6073" s="43">
        <f>IF(O6073-Q6073&gt;=0,O6073-Q6073,0)</f>
        <v>0.12509038240386186</v>
      </c>
      <c r="T6073" s="2" t="s">
        <v>2651</v>
      </c>
    </row>
    <row r="6074" spans="1:20">
      <c r="A6074" t="s">
        <v>3477</v>
      </c>
      <c r="B6074" t="s">
        <v>3474</v>
      </c>
      <c r="C6074" t="s">
        <v>2288</v>
      </c>
      <c r="D6074" t="s">
        <v>3478</v>
      </c>
      <c r="E6074" t="s">
        <v>2285</v>
      </c>
      <c r="F6074" t="s">
        <v>3476</v>
      </c>
      <c r="G6074" s="9" t="s">
        <v>4620</v>
      </c>
      <c r="H6074" t="s">
        <v>4628</v>
      </c>
      <c r="I6074" t="s">
        <v>4629</v>
      </c>
      <c r="J6074" s="14">
        <f>VLOOKUP(Emissions!A1096,'County Activity'!A$2:J$3224,9,FALSE)</f>
        <v>432.73697093022855</v>
      </c>
      <c r="K6074" s="14" t="str">
        <f>VLOOKUP(Emissions!B549,'County Activity'!B$2:J$3224,9,FALSE)</f>
        <v>E6GAL</v>
      </c>
      <c r="L6074" s="20">
        <f>VLOOKUP($H6074,'Emission Factors'!$B$2:$F$3,3, FALSE)</f>
        <v>0.16900000000000001</v>
      </c>
      <c r="M6074" s="19" t="str">
        <f>VLOOKUP($H6074,'Emission Factors'!$B$2:$F$3,4, FALSE)</f>
        <v>LB</v>
      </c>
      <c r="N6074" s="19" t="str">
        <f>VLOOKUP($H6074,'Emission Factors'!$B$2:$F$3,5, FALSE)</f>
        <v>E6GAL</v>
      </c>
      <c r="O6074" s="42">
        <f>J6074*L6074/2000</f>
        <v>3.6566274043604317E-2</v>
      </c>
      <c r="P6074" s="2" t="s">
        <v>2651</v>
      </c>
      <c r="Q6074" s="42">
        <f>IF(ISNA(VLOOKUP(CONCATENATE(A6074,H6074),'Point Emissions'!C$2:E$233,3,FALSE)),0,VLOOKUP(CONCATENATE(A6074,H6074),'Point Emissions'!C$2:E$233,3,FALSE))</f>
        <v>0</v>
      </c>
      <c r="R6074" s="2" t="s">
        <v>2651</v>
      </c>
      <c r="S6074" s="43">
        <f>IF(O6074-Q6074&gt;=0,O6074-Q6074,0)</f>
        <v>3.6566274043604317E-2</v>
      </c>
      <c r="T6074" s="2" t="s">
        <v>2651</v>
      </c>
    </row>
    <row r="6075" spans="1:20">
      <c r="A6075" t="s">
        <v>5346</v>
      </c>
      <c r="B6075" t="s">
        <v>5328</v>
      </c>
      <c r="C6075" t="s">
        <v>2312</v>
      </c>
      <c r="D6075" t="s">
        <v>5347</v>
      </c>
      <c r="E6075" t="s">
        <v>2285</v>
      </c>
      <c r="F6075" t="s">
        <v>5330</v>
      </c>
      <c r="G6075" s="9" t="s">
        <v>4620</v>
      </c>
      <c r="H6075" t="s">
        <v>2274</v>
      </c>
      <c r="I6075" t="s">
        <v>4630</v>
      </c>
      <c r="J6075" s="14">
        <f>VLOOKUP(Emissions!A2247,'County Activity'!A$2:J$3224,9,FALSE)</f>
        <v>1046.7924299391188</v>
      </c>
      <c r="K6075" s="14" t="str">
        <f>VLOOKUP(Emissions!B4347,'County Activity'!B$2:J$3224,9,FALSE)</f>
        <v>E6GAL</v>
      </c>
      <c r="L6075" s="20">
        <f>VLOOKUP($H6075,'Emission Factors'!$B$2:$F$3,3, FALSE)</f>
        <v>0.85</v>
      </c>
      <c r="M6075" s="19" t="str">
        <f>VLOOKUP($H6075,'Emission Factors'!$B$2:$F$3,4, FALSE)</f>
        <v>LB</v>
      </c>
      <c r="N6075" s="19" t="str">
        <f>VLOOKUP($H6075,'Emission Factors'!$B$2:$F$3,5, FALSE)</f>
        <v>E6GAL</v>
      </c>
      <c r="O6075" s="42">
        <f>J6075*L6075/2000</f>
        <v>0.44488678272412552</v>
      </c>
      <c r="P6075" s="2" t="s">
        <v>2651</v>
      </c>
      <c r="Q6075" s="42">
        <f>IF(ISNA(VLOOKUP(CONCATENATE(A6075,H6075),'Point Emissions'!C$2:E$233,3,FALSE)),0,VLOOKUP(CONCATENATE(A6075,H6075),'Point Emissions'!C$2:E$233,3,FALSE))</f>
        <v>0</v>
      </c>
      <c r="R6075" s="2" t="s">
        <v>2651</v>
      </c>
      <c r="S6075" s="43">
        <f>IF(O6075-Q6075&gt;=0,O6075-Q6075,0)</f>
        <v>0.44488678272412552</v>
      </c>
      <c r="T6075" s="2" t="s">
        <v>2651</v>
      </c>
    </row>
    <row r="6076" spans="1:20">
      <c r="A6076" t="s">
        <v>3770</v>
      </c>
      <c r="B6076" t="s">
        <v>3764</v>
      </c>
      <c r="C6076" t="s">
        <v>2294</v>
      </c>
      <c r="D6076" t="s">
        <v>3771</v>
      </c>
      <c r="E6076" t="s">
        <v>2285</v>
      </c>
      <c r="F6076" t="s">
        <v>3766</v>
      </c>
      <c r="G6076" s="9" t="s">
        <v>4620</v>
      </c>
      <c r="H6076" t="s">
        <v>2274</v>
      </c>
      <c r="I6076" t="s">
        <v>4630</v>
      </c>
      <c r="J6076" s="14">
        <f>VLOOKUP(Emissions!A3665,'County Activity'!A$2:J$3224,9,FALSE)</f>
        <v>520.1618159416638</v>
      </c>
      <c r="K6076" s="14" t="str">
        <f>VLOOKUP(Emissions!B5056,'County Activity'!B$2:J$3224,9,FALSE)</f>
        <v>E6GAL</v>
      </c>
      <c r="L6076" s="20">
        <f>VLOOKUP($H6076,'Emission Factors'!$B$2:$F$3,3, FALSE)</f>
        <v>0.85</v>
      </c>
      <c r="M6076" s="19" t="str">
        <f>VLOOKUP($H6076,'Emission Factors'!$B$2:$F$3,4, FALSE)</f>
        <v>LB</v>
      </c>
      <c r="N6076" s="19" t="str">
        <f>VLOOKUP($H6076,'Emission Factors'!$B$2:$F$3,5, FALSE)</f>
        <v>E6GAL</v>
      </c>
      <c r="O6076" s="42">
        <f>J6076*L6076/2000</f>
        <v>0.22106877177520709</v>
      </c>
      <c r="P6076" s="2" t="s">
        <v>2651</v>
      </c>
      <c r="Q6076" s="42">
        <f>IF(ISNA(VLOOKUP(CONCATENATE(A6076,H6076),'Point Emissions'!C$2:E$233,3,FALSE)),0,VLOOKUP(CONCATENATE(A6076,H6076),'Point Emissions'!C$2:E$233,3,FALSE))</f>
        <v>0</v>
      </c>
      <c r="R6076" s="2" t="s">
        <v>2651</v>
      </c>
      <c r="S6076" s="43">
        <f>IF(O6076-Q6076&gt;=0,O6076-Q6076,0)</f>
        <v>0.22106877177520709</v>
      </c>
      <c r="T6076" s="2" t="s">
        <v>2651</v>
      </c>
    </row>
    <row r="6077" spans="1:20">
      <c r="A6077" t="s">
        <v>3226</v>
      </c>
      <c r="B6077" t="s">
        <v>3123</v>
      </c>
      <c r="C6077" t="s">
        <v>2465</v>
      </c>
      <c r="D6077" t="s">
        <v>2638</v>
      </c>
      <c r="E6077" t="s">
        <v>2285</v>
      </c>
      <c r="F6077" t="s">
        <v>3125</v>
      </c>
      <c r="G6077" s="9" t="s">
        <v>4620</v>
      </c>
      <c r="H6077" t="s">
        <v>4628</v>
      </c>
      <c r="I6077" t="s">
        <v>4629</v>
      </c>
      <c r="J6077" s="14">
        <f>VLOOKUP(Emissions!A894,'County Activity'!A$2:J$3224,9,FALSE)</f>
        <v>348.67461995769469</v>
      </c>
      <c r="K6077" s="14" t="str">
        <f>VLOOKUP(Emissions!B448,'County Activity'!B$2:J$3224,9,FALSE)</f>
        <v>E6GAL</v>
      </c>
      <c r="L6077" s="20">
        <f>VLOOKUP($H6077,'Emission Factors'!$B$2:$F$3,3, FALSE)</f>
        <v>0.16900000000000001</v>
      </c>
      <c r="M6077" s="19" t="str">
        <f>VLOOKUP($H6077,'Emission Factors'!$B$2:$F$3,4, FALSE)</f>
        <v>LB</v>
      </c>
      <c r="N6077" s="19" t="str">
        <f>VLOOKUP($H6077,'Emission Factors'!$B$2:$F$3,5, FALSE)</f>
        <v>E6GAL</v>
      </c>
      <c r="O6077" s="42">
        <f>J6077*L6077/2000</f>
        <v>2.9463005386425201E-2</v>
      </c>
      <c r="P6077" s="2" t="s">
        <v>2651</v>
      </c>
      <c r="Q6077" s="42">
        <f>IF(ISNA(VLOOKUP(CONCATENATE(A6077,H6077),'Point Emissions'!C$2:E$233,3,FALSE)),0,VLOOKUP(CONCATENATE(A6077,H6077),'Point Emissions'!C$2:E$233,3,FALSE))</f>
        <v>0</v>
      </c>
      <c r="R6077" s="2" t="s">
        <v>2651</v>
      </c>
      <c r="S6077" s="43">
        <f>IF(O6077-Q6077&gt;=0,O6077-Q6077,0)</f>
        <v>2.9463005386425201E-2</v>
      </c>
      <c r="T6077" s="2" t="s">
        <v>2651</v>
      </c>
    </row>
    <row r="6078" spans="1:20">
      <c r="A6078" t="s">
        <v>4532</v>
      </c>
      <c r="B6078" t="s">
        <v>4519</v>
      </c>
      <c r="C6078" t="s">
        <v>2306</v>
      </c>
      <c r="D6078" t="s">
        <v>4533</v>
      </c>
      <c r="E6078" t="s">
        <v>2285</v>
      </c>
      <c r="F6078" t="s">
        <v>4521</v>
      </c>
      <c r="G6078" s="9" t="s">
        <v>4620</v>
      </c>
      <c r="H6078" t="s">
        <v>2274</v>
      </c>
      <c r="I6078" t="s">
        <v>4630</v>
      </c>
      <c r="J6078" s="14">
        <f>VLOOKUP(Emissions!A4649,'County Activity'!A$2:J$3224,9,FALSE)</f>
        <v>5249.6217647910489</v>
      </c>
      <c r="K6078" s="14" t="str">
        <f>VLOOKUP(Emissions!B5548,'County Activity'!B$2:J$3224,9,FALSE)</f>
        <v>E6GAL</v>
      </c>
      <c r="L6078" s="20">
        <f>VLOOKUP($H6078,'Emission Factors'!$B$2:$F$3,3, FALSE)</f>
        <v>0.85</v>
      </c>
      <c r="M6078" s="19" t="str">
        <f>VLOOKUP($H6078,'Emission Factors'!$B$2:$F$3,4, FALSE)</f>
        <v>LB</v>
      </c>
      <c r="N6078" s="19" t="str">
        <f>VLOOKUP($H6078,'Emission Factors'!$B$2:$F$3,5, FALSE)</f>
        <v>E6GAL</v>
      </c>
      <c r="O6078" s="42">
        <f>J6078*L6078/2000</f>
        <v>2.2310892500361956</v>
      </c>
      <c r="P6078" s="2" t="s">
        <v>2651</v>
      </c>
      <c r="Q6078" s="42">
        <f>IF(ISNA(VLOOKUP(CONCATENATE(A6078,H6078),'Point Emissions'!C$2:E$233,3,FALSE)),0,VLOOKUP(CONCATENATE(A6078,H6078),'Point Emissions'!C$2:E$233,3,FALSE))</f>
        <v>0</v>
      </c>
      <c r="R6078" s="2" t="s">
        <v>2651</v>
      </c>
      <c r="S6078" s="43">
        <f>IF(O6078-Q6078&gt;=0,O6078-Q6078,0)</f>
        <v>2.2310892500361956</v>
      </c>
      <c r="T6078" s="2" t="s">
        <v>2651</v>
      </c>
    </row>
    <row r="6079" spans="1:20">
      <c r="A6079" t="s">
        <v>4010</v>
      </c>
      <c r="B6079" t="s">
        <v>3858</v>
      </c>
      <c r="C6079" t="s">
        <v>3294</v>
      </c>
      <c r="D6079" t="s">
        <v>4011</v>
      </c>
      <c r="E6079" t="s">
        <v>2285</v>
      </c>
      <c r="F6079" t="s">
        <v>3860</v>
      </c>
      <c r="G6079" s="9" t="s">
        <v>4620</v>
      </c>
      <c r="H6079" t="s">
        <v>4628</v>
      </c>
      <c r="I6079" t="s">
        <v>4629</v>
      </c>
      <c r="J6079" s="14">
        <f>VLOOKUP(Emissions!A3964,'County Activity'!A$2:J$3224,9,FALSE)</f>
        <v>645.21457043604278</v>
      </c>
      <c r="K6079" s="14" t="str">
        <f>VLOOKUP(Emissions!B1983,'County Activity'!B$2:J$3224,9,FALSE)</f>
        <v>E6GAL</v>
      </c>
      <c r="L6079" s="20">
        <f>VLOOKUP($H6079,'Emission Factors'!$B$2:$F$3,3, FALSE)</f>
        <v>0.16900000000000001</v>
      </c>
      <c r="M6079" s="19" t="str">
        <f>VLOOKUP($H6079,'Emission Factors'!$B$2:$F$3,4, FALSE)</f>
        <v>LB</v>
      </c>
      <c r="N6079" s="19" t="str">
        <f>VLOOKUP($H6079,'Emission Factors'!$B$2:$F$3,5, FALSE)</f>
        <v>E6GAL</v>
      </c>
      <c r="O6079" s="42">
        <f>J6079*L6079/2000</f>
        <v>5.4520631201845617E-2</v>
      </c>
      <c r="P6079" s="2" t="s">
        <v>2651</v>
      </c>
      <c r="Q6079" s="42">
        <f>IF(ISNA(VLOOKUP(CONCATENATE(A6079,H6079),'Point Emissions'!C$2:E$233,3,FALSE)),0,VLOOKUP(CONCATENATE(A6079,H6079),'Point Emissions'!C$2:E$233,3,FALSE))</f>
        <v>0</v>
      </c>
      <c r="R6079" s="2" t="s">
        <v>2651</v>
      </c>
      <c r="S6079" s="43">
        <f>IF(O6079-Q6079&gt;=0,O6079-Q6079,0)</f>
        <v>5.4520631201845617E-2</v>
      </c>
      <c r="T6079" s="2" t="s">
        <v>2651</v>
      </c>
    </row>
    <row r="6080" spans="1:20">
      <c r="A6080" t="s">
        <v>4636</v>
      </c>
      <c r="B6080" t="s">
        <v>1756</v>
      </c>
      <c r="C6080" t="s">
        <v>3275</v>
      </c>
      <c r="D6080" t="s">
        <v>4637</v>
      </c>
      <c r="E6080" t="s">
        <v>2285</v>
      </c>
      <c r="F6080" t="s">
        <v>1757</v>
      </c>
      <c r="G6080" s="9" t="s">
        <v>4620</v>
      </c>
      <c r="H6080" t="s">
        <v>2274</v>
      </c>
      <c r="I6080" t="s">
        <v>4630</v>
      </c>
      <c r="J6080" s="14">
        <f>VLOOKUP(Emissions!A1359,'County Activity'!A$2:J$3224,9,FALSE)</f>
        <v>538.83166379575414</v>
      </c>
      <c r="K6080" s="14" t="str">
        <f>VLOOKUP(Emissions!B3903,'County Activity'!B$2:J$3224,9,FALSE)</f>
        <v>E6GAL</v>
      </c>
      <c r="L6080" s="20">
        <f>VLOOKUP($H6080,'Emission Factors'!$B$2:$F$3,3, FALSE)</f>
        <v>0.85</v>
      </c>
      <c r="M6080" s="19" t="str">
        <f>VLOOKUP($H6080,'Emission Factors'!$B$2:$F$3,4, FALSE)</f>
        <v>LB</v>
      </c>
      <c r="N6080" s="19" t="str">
        <f>VLOOKUP($H6080,'Emission Factors'!$B$2:$F$3,5, FALSE)</f>
        <v>E6GAL</v>
      </c>
      <c r="O6080" s="42">
        <f>J6080*L6080/2000</f>
        <v>0.2290034571131955</v>
      </c>
      <c r="P6080" s="2" t="s">
        <v>2651</v>
      </c>
      <c r="Q6080" s="42">
        <f>IF(ISNA(VLOOKUP(CONCATENATE(A6080,H6080),'Point Emissions'!C$2:E$233,3,FALSE)),0,VLOOKUP(CONCATENATE(A6080,H6080),'Point Emissions'!C$2:E$233,3,FALSE))</f>
        <v>0</v>
      </c>
      <c r="R6080" s="2" t="s">
        <v>2651</v>
      </c>
      <c r="S6080" s="43">
        <f>IF(O6080-Q6080&gt;=0,O6080-Q6080,0)</f>
        <v>0.2290034571131955</v>
      </c>
      <c r="T6080" s="2" t="s">
        <v>2651</v>
      </c>
    </row>
    <row r="6081" spans="1:20">
      <c r="A6081" t="s">
        <v>2248</v>
      </c>
      <c r="B6081" t="s">
        <v>2206</v>
      </c>
      <c r="C6081" t="s">
        <v>2354</v>
      </c>
      <c r="D6081" t="s">
        <v>4712</v>
      </c>
      <c r="E6081" t="s">
        <v>2285</v>
      </c>
      <c r="F6081" t="s">
        <v>2207</v>
      </c>
      <c r="G6081" s="9" t="s">
        <v>4620</v>
      </c>
      <c r="H6081" t="s">
        <v>2274</v>
      </c>
      <c r="I6081" t="s">
        <v>4630</v>
      </c>
      <c r="J6081" s="14">
        <f>VLOOKUP(Emissions!A2851,'County Activity'!A$2:J$3224,9,FALSE)</f>
        <v>301.183394627307</v>
      </c>
      <c r="K6081" s="14" t="str">
        <f>VLOOKUP(Emissions!B4649,'County Activity'!B$2:J$3224,9,FALSE)</f>
        <v>E6GAL</v>
      </c>
      <c r="L6081" s="20">
        <f>VLOOKUP($H6081,'Emission Factors'!$B$2:$F$3,3, FALSE)</f>
        <v>0.85</v>
      </c>
      <c r="M6081" s="19" t="str">
        <f>VLOOKUP($H6081,'Emission Factors'!$B$2:$F$3,4, FALSE)</f>
        <v>LB</v>
      </c>
      <c r="N6081" s="19" t="str">
        <f>VLOOKUP($H6081,'Emission Factors'!$B$2:$F$3,5, FALSE)</f>
        <v>E6GAL</v>
      </c>
      <c r="O6081" s="42">
        <f>J6081*L6081/2000</f>
        <v>0.12800294271660548</v>
      </c>
      <c r="P6081" s="2" t="s">
        <v>2651</v>
      </c>
      <c r="Q6081" s="42">
        <f>IF(ISNA(VLOOKUP(CONCATENATE(A6081,H6081),'Point Emissions'!C$2:E$233,3,FALSE)),0,VLOOKUP(CONCATENATE(A6081,H6081),'Point Emissions'!C$2:E$233,3,FALSE))</f>
        <v>0</v>
      </c>
      <c r="R6081" s="2" t="s">
        <v>2651</v>
      </c>
      <c r="S6081" s="43">
        <f>IF(O6081-Q6081&gt;=0,O6081-Q6081,0)</f>
        <v>0.12800294271660548</v>
      </c>
      <c r="T6081" s="2" t="s">
        <v>2651</v>
      </c>
    </row>
    <row r="6082" spans="1:20">
      <c r="A6082" t="s">
        <v>1555</v>
      </c>
      <c r="B6082" t="s">
        <v>1425</v>
      </c>
      <c r="C6082" t="s">
        <v>3301</v>
      </c>
      <c r="D6082" t="s">
        <v>2173</v>
      </c>
      <c r="E6082" t="s">
        <v>2285</v>
      </c>
      <c r="F6082" t="s">
        <v>1426</v>
      </c>
      <c r="G6082" s="9" t="s">
        <v>4620</v>
      </c>
      <c r="H6082" t="s">
        <v>4628</v>
      </c>
      <c r="I6082" t="s">
        <v>4629</v>
      </c>
      <c r="J6082" s="14">
        <f>VLOOKUP(Emissions!A3158,'County Activity'!A$2:J$3224,9,FALSE)</f>
        <v>369.84232052639749</v>
      </c>
      <c r="K6082" s="14" t="str">
        <f>VLOOKUP(Emissions!B1580,'County Activity'!B$2:J$3224,9,FALSE)</f>
        <v>E6GAL</v>
      </c>
      <c r="L6082" s="20">
        <f>VLOOKUP($H6082,'Emission Factors'!$B$2:$F$3,3, FALSE)</f>
        <v>0.16900000000000001</v>
      </c>
      <c r="M6082" s="19" t="str">
        <f>VLOOKUP($H6082,'Emission Factors'!$B$2:$F$3,4, FALSE)</f>
        <v>LB</v>
      </c>
      <c r="N6082" s="19" t="str">
        <f>VLOOKUP($H6082,'Emission Factors'!$B$2:$F$3,5, FALSE)</f>
        <v>E6GAL</v>
      </c>
      <c r="O6082" s="42">
        <f>J6082*L6082/2000</f>
        <v>3.1251676084480588E-2</v>
      </c>
      <c r="P6082" s="2" t="s">
        <v>2651</v>
      </c>
      <c r="Q6082" s="42">
        <f>IF(ISNA(VLOOKUP(CONCATENATE(A6082,H6082),'Point Emissions'!C$2:E$233,3,FALSE)),0,VLOOKUP(CONCATENATE(A6082,H6082),'Point Emissions'!C$2:E$233,3,FALSE))</f>
        <v>0</v>
      </c>
      <c r="R6082" s="2" t="s">
        <v>2651</v>
      </c>
      <c r="S6082" s="43">
        <f>IF(O6082-Q6082&gt;=0,O6082-Q6082,0)</f>
        <v>3.1251676084480588E-2</v>
      </c>
      <c r="T6082" s="2" t="s">
        <v>2651</v>
      </c>
    </row>
    <row r="6083" spans="1:20">
      <c r="A6083" t="s">
        <v>2582</v>
      </c>
      <c r="B6083" t="s">
        <v>2560</v>
      </c>
      <c r="C6083" t="s">
        <v>2312</v>
      </c>
      <c r="D6083" t="s">
        <v>2583</v>
      </c>
      <c r="E6083" t="s">
        <v>2285</v>
      </c>
      <c r="F6083" t="s">
        <v>2562</v>
      </c>
      <c r="G6083" s="9" t="s">
        <v>4620</v>
      </c>
      <c r="H6083" t="s">
        <v>4628</v>
      </c>
      <c r="I6083" t="s">
        <v>4629</v>
      </c>
      <c r="J6083" s="14">
        <f>VLOOKUP(Emissions!A214,'County Activity'!A$2:J$3224,9,FALSE)</f>
        <v>107.95207052510919</v>
      </c>
      <c r="K6083" s="14" t="str">
        <f>VLOOKUP(Emissions!B108,'County Activity'!B$2:J$3224,9,FALSE)</f>
        <v>E6GAL</v>
      </c>
      <c r="L6083" s="20">
        <f>VLOOKUP($H6083,'Emission Factors'!$B$2:$F$3,3, FALSE)</f>
        <v>0.16900000000000001</v>
      </c>
      <c r="M6083" s="19" t="str">
        <f>VLOOKUP($H6083,'Emission Factors'!$B$2:$F$3,4, FALSE)</f>
        <v>LB</v>
      </c>
      <c r="N6083" s="19" t="str">
        <f>VLOOKUP($H6083,'Emission Factors'!$B$2:$F$3,5, FALSE)</f>
        <v>E6GAL</v>
      </c>
      <c r="O6083" s="42">
        <f>J6083*L6083/2000</f>
        <v>9.1219499593717269E-3</v>
      </c>
      <c r="P6083" s="2" t="s">
        <v>2651</v>
      </c>
      <c r="Q6083" s="42">
        <f>IF(ISNA(VLOOKUP(CONCATENATE(A6083,H6083),'Point Emissions'!C$2:E$233,3,FALSE)),0,VLOOKUP(CONCATENATE(A6083,H6083),'Point Emissions'!C$2:E$233,3,FALSE))</f>
        <v>0</v>
      </c>
      <c r="R6083" s="2" t="s">
        <v>2651</v>
      </c>
      <c r="S6083" s="43">
        <f>IF(O6083-Q6083&gt;=0,O6083-Q6083,0)</f>
        <v>9.1219499593717269E-3</v>
      </c>
      <c r="T6083" s="2" t="s">
        <v>2651</v>
      </c>
    </row>
    <row r="6084" spans="1:20">
      <c r="A6084" t="s">
        <v>3022</v>
      </c>
      <c r="B6084" t="s">
        <v>3004</v>
      </c>
      <c r="C6084" t="s">
        <v>2312</v>
      </c>
      <c r="D6084" t="s">
        <v>2325</v>
      </c>
      <c r="E6084" t="s">
        <v>2285</v>
      </c>
      <c r="F6084" t="s">
        <v>3006</v>
      </c>
      <c r="G6084" s="9" t="s">
        <v>4620</v>
      </c>
      <c r="H6084" t="s">
        <v>2274</v>
      </c>
      <c r="I6084" t="s">
        <v>4630</v>
      </c>
      <c r="J6084" s="14">
        <f>VLOOKUP(Emissions!A661,'County Activity'!A$2:J$3224,9,FALSE)</f>
        <v>272.23392214000393</v>
      </c>
      <c r="K6084" s="14" t="str">
        <f>VLOOKUP(Emissions!B3554,'County Activity'!B$2:J$3224,9,FALSE)</f>
        <v>E6GAL</v>
      </c>
      <c r="L6084" s="20">
        <f>VLOOKUP($H6084,'Emission Factors'!$B$2:$F$3,3, FALSE)</f>
        <v>0.85</v>
      </c>
      <c r="M6084" s="19" t="str">
        <f>VLOOKUP($H6084,'Emission Factors'!$B$2:$F$3,4, FALSE)</f>
        <v>LB</v>
      </c>
      <c r="N6084" s="19" t="str">
        <f>VLOOKUP($H6084,'Emission Factors'!$B$2:$F$3,5, FALSE)</f>
        <v>E6GAL</v>
      </c>
      <c r="O6084" s="42">
        <f>J6084*L6084/2000</f>
        <v>0.11569941690950167</v>
      </c>
      <c r="P6084" s="2" t="s">
        <v>2651</v>
      </c>
      <c r="Q6084" s="42">
        <f>IF(ISNA(VLOOKUP(CONCATENATE(A6084,H6084),'Point Emissions'!C$2:E$233,3,FALSE)),0,VLOOKUP(CONCATENATE(A6084,H6084),'Point Emissions'!C$2:E$233,3,FALSE))</f>
        <v>0</v>
      </c>
      <c r="R6084" s="2" t="s">
        <v>2651</v>
      </c>
      <c r="S6084" s="43">
        <f>IF(O6084-Q6084&gt;=0,O6084-Q6084,0)</f>
        <v>0.11569941690950167</v>
      </c>
      <c r="T6084" s="2" t="s">
        <v>2651</v>
      </c>
    </row>
    <row r="6085" spans="1:20">
      <c r="A6085" t="s">
        <v>2287</v>
      </c>
      <c r="B6085" t="s">
        <v>2282</v>
      </c>
      <c r="C6085" t="s">
        <v>2288</v>
      </c>
      <c r="D6085" t="s">
        <v>2289</v>
      </c>
      <c r="E6085" t="s">
        <v>2285</v>
      </c>
      <c r="F6085" t="s">
        <v>2286</v>
      </c>
      <c r="G6085" s="9" t="s">
        <v>4620</v>
      </c>
      <c r="H6085" t="s">
        <v>2274</v>
      </c>
      <c r="I6085" t="s">
        <v>4630</v>
      </c>
      <c r="J6085" s="14">
        <f>VLOOKUP(Emissions!A5,'County Activity'!A$2:J$3224,9,FALSE)</f>
        <v>31147.390733645523</v>
      </c>
      <c r="K6085" s="14" t="str">
        <f>VLOOKUP(Emissions!B3226,'County Activity'!B$2:J$3224,9,FALSE)</f>
        <v>E6GAL</v>
      </c>
      <c r="L6085" s="20">
        <f>VLOOKUP($H6085,'Emission Factors'!$B$2:$F$3,3, FALSE)</f>
        <v>0.85</v>
      </c>
      <c r="M6085" s="19" t="str">
        <f>VLOOKUP($H6085,'Emission Factors'!$B$2:$F$3,4, FALSE)</f>
        <v>LB</v>
      </c>
      <c r="N6085" s="19" t="str">
        <f>VLOOKUP($H6085,'Emission Factors'!$B$2:$F$3,5, FALSE)</f>
        <v>E6GAL</v>
      </c>
      <c r="O6085" s="42">
        <f>J6085*L6085/2000</f>
        <v>13.237641061799348</v>
      </c>
      <c r="P6085" s="2" t="s">
        <v>2651</v>
      </c>
      <c r="Q6085" s="42">
        <f>IF(ISNA(VLOOKUP(CONCATENATE(A6085,H6085),'Point Emissions'!C$2:E$233,3,FALSE)),0,VLOOKUP(CONCATENATE(A6085,H6085),'Point Emissions'!C$2:E$233,3,FALSE))</f>
        <v>0</v>
      </c>
      <c r="R6085" s="2" t="s">
        <v>2651</v>
      </c>
      <c r="S6085" s="43">
        <f>IF(O6085-Q6085&gt;=0,O6085-Q6085,0)</f>
        <v>13.237641061799348</v>
      </c>
      <c r="T6085" s="2" t="s">
        <v>2651</v>
      </c>
    </row>
    <row r="6086" spans="1:20">
      <c r="A6086" t="s">
        <v>1837</v>
      </c>
      <c r="B6086" t="s">
        <v>1812</v>
      </c>
      <c r="C6086" t="s">
        <v>2330</v>
      </c>
      <c r="D6086" t="s">
        <v>1838</v>
      </c>
      <c r="E6086" t="s">
        <v>2285</v>
      </c>
      <c r="F6086" t="s">
        <v>1814</v>
      </c>
      <c r="G6086" s="9" t="s">
        <v>4620</v>
      </c>
      <c r="H6086" t="s">
        <v>2274</v>
      </c>
      <c r="I6086" t="s">
        <v>4630</v>
      </c>
      <c r="J6086" s="14">
        <f>VLOOKUP(Emissions!A2387,'County Activity'!A$2:J$3224,9,FALSE)</f>
        <v>227.72090581550026</v>
      </c>
      <c r="K6086" s="14" t="str">
        <f>VLOOKUP(Emissions!B4417,'County Activity'!B$2:J$3224,9,FALSE)</f>
        <v>E6GAL</v>
      </c>
      <c r="L6086" s="20">
        <f>VLOOKUP($H6086,'Emission Factors'!$B$2:$F$3,3, FALSE)</f>
        <v>0.85</v>
      </c>
      <c r="M6086" s="19" t="str">
        <f>VLOOKUP($H6086,'Emission Factors'!$B$2:$F$3,4, FALSE)</f>
        <v>LB</v>
      </c>
      <c r="N6086" s="19" t="str">
        <f>VLOOKUP($H6086,'Emission Factors'!$B$2:$F$3,5, FALSE)</f>
        <v>E6GAL</v>
      </c>
      <c r="O6086" s="42">
        <f>J6086*L6086/2000</f>
        <v>9.6781384971587614E-2</v>
      </c>
      <c r="P6086" s="2" t="s">
        <v>2651</v>
      </c>
      <c r="Q6086" s="42">
        <f>IF(ISNA(VLOOKUP(CONCATENATE(A6086,H6086),'Point Emissions'!C$2:E$233,3,FALSE)),0,VLOOKUP(CONCATENATE(A6086,H6086),'Point Emissions'!C$2:E$233,3,FALSE))</f>
        <v>0</v>
      </c>
      <c r="R6086" s="2" t="s">
        <v>2651</v>
      </c>
      <c r="S6086" s="43">
        <f>IF(O6086-Q6086&gt;=0,O6086-Q6086,0)</f>
        <v>9.6781384971587614E-2</v>
      </c>
      <c r="T6086" s="2" t="s">
        <v>2651</v>
      </c>
    </row>
    <row r="6087" spans="1:20">
      <c r="A6087" t="s">
        <v>3328</v>
      </c>
      <c r="B6087" t="s">
        <v>3123</v>
      </c>
      <c r="C6087" t="s">
        <v>3329</v>
      </c>
      <c r="D6087" t="s">
        <v>3330</v>
      </c>
      <c r="E6087" t="s">
        <v>2285</v>
      </c>
      <c r="F6087" t="s">
        <v>3125</v>
      </c>
      <c r="G6087" s="9" t="s">
        <v>4620</v>
      </c>
      <c r="H6087" t="s">
        <v>2274</v>
      </c>
      <c r="I6087" t="s">
        <v>4630</v>
      </c>
      <c r="J6087" s="14">
        <f>VLOOKUP(Emissions!A987,'County Activity'!A$2:J$3224,9,FALSE)</f>
        <v>384.70134180306638</v>
      </c>
      <c r="K6087" s="14" t="str">
        <f>VLOOKUP(Emissions!B3717,'County Activity'!B$2:J$3224,9,FALSE)</f>
        <v>E6GAL</v>
      </c>
      <c r="L6087" s="20">
        <f>VLOOKUP($H6087,'Emission Factors'!$B$2:$F$3,3, FALSE)</f>
        <v>0.85</v>
      </c>
      <c r="M6087" s="19" t="str">
        <f>VLOOKUP($H6087,'Emission Factors'!$B$2:$F$3,4, FALSE)</f>
        <v>LB</v>
      </c>
      <c r="N6087" s="19" t="str">
        <f>VLOOKUP($H6087,'Emission Factors'!$B$2:$F$3,5, FALSE)</f>
        <v>E6GAL</v>
      </c>
      <c r="O6087" s="42">
        <f>J6087*L6087/2000</f>
        <v>0.16349807026630322</v>
      </c>
      <c r="P6087" s="2" t="s">
        <v>2651</v>
      </c>
      <c r="Q6087" s="42">
        <f>IF(ISNA(VLOOKUP(CONCATENATE(A6087,H6087),'Point Emissions'!C$2:E$233,3,FALSE)),0,VLOOKUP(CONCATENATE(A6087,H6087),'Point Emissions'!C$2:E$233,3,FALSE))</f>
        <v>0</v>
      </c>
      <c r="R6087" s="2" t="s">
        <v>2651</v>
      </c>
      <c r="S6087" s="43">
        <f>IF(O6087-Q6087&gt;=0,O6087-Q6087,0)</f>
        <v>0.16349807026630322</v>
      </c>
      <c r="T6087" s="2" t="s">
        <v>2651</v>
      </c>
    </row>
    <row r="6088" spans="1:20">
      <c r="A6088" t="s">
        <v>2172</v>
      </c>
      <c r="B6088" t="s">
        <v>2056</v>
      </c>
      <c r="C6088" t="s">
        <v>2716</v>
      </c>
      <c r="D6088" t="s">
        <v>2173</v>
      </c>
      <c r="E6088" t="s">
        <v>2285</v>
      </c>
      <c r="F6088" t="s">
        <v>2058</v>
      </c>
      <c r="G6088" s="9" t="s">
        <v>4620</v>
      </c>
      <c r="H6088" t="s">
        <v>2274</v>
      </c>
      <c r="I6088" t="s">
        <v>4630</v>
      </c>
      <c r="J6088" s="14">
        <f>VLOOKUP(Emissions!A2767,'County Activity'!A$2:J$3224,9,FALSE)</f>
        <v>1448.530408205952</v>
      </c>
      <c r="K6088" s="14" t="str">
        <f>VLOOKUP(Emissions!B4607,'County Activity'!B$2:J$3224,9,FALSE)</f>
        <v>E6GAL</v>
      </c>
      <c r="L6088" s="20">
        <f>VLOOKUP($H6088,'Emission Factors'!$B$2:$F$3,3, FALSE)</f>
        <v>0.85</v>
      </c>
      <c r="M6088" s="19" t="str">
        <f>VLOOKUP($H6088,'Emission Factors'!$B$2:$F$3,4, FALSE)</f>
        <v>LB</v>
      </c>
      <c r="N6088" s="19" t="str">
        <f>VLOOKUP($H6088,'Emission Factors'!$B$2:$F$3,5, FALSE)</f>
        <v>E6GAL</v>
      </c>
      <c r="O6088" s="42">
        <f>J6088*L6088/2000</f>
        <v>0.61562542348752958</v>
      </c>
      <c r="P6088" s="2" t="s">
        <v>2651</v>
      </c>
      <c r="Q6088" s="42">
        <f>IF(ISNA(VLOOKUP(CONCATENATE(A6088,H6088),'Point Emissions'!C$2:E$233,3,FALSE)),0,VLOOKUP(CONCATENATE(A6088,H6088),'Point Emissions'!C$2:E$233,3,FALSE))</f>
        <v>0</v>
      </c>
      <c r="R6088" s="2" t="s">
        <v>2651</v>
      </c>
      <c r="S6088" s="43">
        <f>IF(O6088-Q6088&gt;=0,O6088-Q6088,0)</f>
        <v>0.61562542348752958</v>
      </c>
      <c r="T6088" s="2" t="s">
        <v>2651</v>
      </c>
    </row>
    <row r="6089" spans="1:20">
      <c r="A6089" t="s">
        <v>3956</v>
      </c>
      <c r="B6089" t="s">
        <v>3858</v>
      </c>
      <c r="C6089" t="s">
        <v>2462</v>
      </c>
      <c r="D6089" t="s">
        <v>3957</v>
      </c>
      <c r="E6089" t="s">
        <v>2285</v>
      </c>
      <c r="F6089" t="s">
        <v>3860</v>
      </c>
      <c r="G6089" s="9" t="s">
        <v>4620</v>
      </c>
      <c r="H6089" t="s">
        <v>4628</v>
      </c>
      <c r="I6089" t="s">
        <v>4629</v>
      </c>
      <c r="J6089" s="14">
        <f>VLOOKUP(Emissions!A3900,'County Activity'!A$2:J$3224,9,FALSE)</f>
        <v>3076.2977605617216</v>
      </c>
      <c r="K6089" s="14" t="str">
        <f>VLOOKUP(Emissions!B1951,'County Activity'!B$2:J$3224,9,FALSE)</f>
        <v>E6GAL</v>
      </c>
      <c r="L6089" s="20">
        <f>VLOOKUP($H6089,'Emission Factors'!$B$2:$F$3,3, FALSE)</f>
        <v>0.16900000000000001</v>
      </c>
      <c r="M6089" s="19" t="str">
        <f>VLOOKUP($H6089,'Emission Factors'!$B$2:$F$3,4, FALSE)</f>
        <v>LB</v>
      </c>
      <c r="N6089" s="19" t="str">
        <f>VLOOKUP($H6089,'Emission Factors'!$B$2:$F$3,5, FALSE)</f>
        <v>E6GAL</v>
      </c>
      <c r="O6089" s="42">
        <f>J6089*L6089/2000</f>
        <v>0.25994716076746549</v>
      </c>
      <c r="P6089" s="2" t="s">
        <v>2651</v>
      </c>
      <c r="Q6089" s="42">
        <f>IF(ISNA(VLOOKUP(CONCATENATE(A6089,H6089),'Point Emissions'!C$2:E$233,3,FALSE)),0,VLOOKUP(CONCATENATE(A6089,H6089),'Point Emissions'!C$2:E$233,3,FALSE))</f>
        <v>0</v>
      </c>
      <c r="R6089" s="2" t="s">
        <v>2651</v>
      </c>
      <c r="S6089" s="43">
        <f>IF(O6089-Q6089&gt;=0,O6089-Q6089,0)</f>
        <v>0.25994716076746549</v>
      </c>
      <c r="T6089" s="2" t="s">
        <v>2651</v>
      </c>
    </row>
    <row r="6090" spans="1:20">
      <c r="A6090" t="s">
        <v>3366</v>
      </c>
      <c r="B6090" t="s">
        <v>3123</v>
      </c>
      <c r="C6090" t="s">
        <v>3367</v>
      </c>
      <c r="D6090" t="s">
        <v>3368</v>
      </c>
      <c r="E6090" t="s">
        <v>2285</v>
      </c>
      <c r="F6090" t="s">
        <v>3125</v>
      </c>
      <c r="G6090" s="9" t="s">
        <v>4620</v>
      </c>
      <c r="H6090" t="s">
        <v>2274</v>
      </c>
      <c r="I6090" t="s">
        <v>4630</v>
      </c>
      <c r="J6090" s="14">
        <f>VLOOKUP(Emissions!A1017,'County Activity'!A$2:J$3224,9,FALSE)</f>
        <v>396.77429659035977</v>
      </c>
      <c r="K6090" s="14" t="str">
        <f>VLOOKUP(Emissions!B3732,'County Activity'!B$2:J$3224,9,FALSE)</f>
        <v>E6GAL</v>
      </c>
      <c r="L6090" s="20">
        <f>VLOOKUP($H6090,'Emission Factors'!$B$2:$F$3,3, FALSE)</f>
        <v>0.85</v>
      </c>
      <c r="M6090" s="19" t="str">
        <f>VLOOKUP($H6090,'Emission Factors'!$B$2:$F$3,4, FALSE)</f>
        <v>LB</v>
      </c>
      <c r="N6090" s="19" t="str">
        <f>VLOOKUP($H6090,'Emission Factors'!$B$2:$F$3,5, FALSE)</f>
        <v>E6GAL</v>
      </c>
      <c r="O6090" s="42">
        <f>J6090*L6090/2000</f>
        <v>0.16862907605090291</v>
      </c>
      <c r="P6090" s="2" t="s">
        <v>2651</v>
      </c>
      <c r="Q6090" s="42">
        <f>IF(ISNA(VLOOKUP(CONCATENATE(A6090,H6090),'Point Emissions'!C$2:E$233,3,FALSE)),0,VLOOKUP(CONCATENATE(A6090,H6090),'Point Emissions'!C$2:E$233,3,FALSE))</f>
        <v>0</v>
      </c>
      <c r="R6090" s="2" t="s">
        <v>2651</v>
      </c>
      <c r="S6090" s="43">
        <f>IF(O6090-Q6090&gt;=0,O6090-Q6090,0)</f>
        <v>0.16862907605090291</v>
      </c>
      <c r="T6090" s="2" t="s">
        <v>2651</v>
      </c>
    </row>
    <row r="6091" spans="1:20">
      <c r="A6091" t="s">
        <v>4128</v>
      </c>
      <c r="B6091" t="s">
        <v>4110</v>
      </c>
      <c r="C6091" t="s">
        <v>2321</v>
      </c>
      <c r="D6091" t="s">
        <v>4129</v>
      </c>
      <c r="E6091" t="s">
        <v>2285</v>
      </c>
      <c r="F6091" t="s">
        <v>4111</v>
      </c>
      <c r="G6091" s="9" t="s">
        <v>4620</v>
      </c>
      <c r="H6091" t="s">
        <v>2274</v>
      </c>
      <c r="I6091" t="s">
        <v>4630</v>
      </c>
      <c r="J6091" s="14">
        <f>VLOOKUP(Emissions!A4113,'County Activity'!A$2:J$3224,9,FALSE)</f>
        <v>706.05970066378143</v>
      </c>
      <c r="K6091" s="14" t="str">
        <f>VLOOKUP(Emissions!B5280,'County Activity'!B$2:J$3224,9,FALSE)</f>
        <v>E6GAL</v>
      </c>
      <c r="L6091" s="20">
        <f>VLOOKUP($H6091,'Emission Factors'!$B$2:$F$3,3, FALSE)</f>
        <v>0.85</v>
      </c>
      <c r="M6091" s="19" t="str">
        <f>VLOOKUP($H6091,'Emission Factors'!$B$2:$F$3,4, FALSE)</f>
        <v>LB</v>
      </c>
      <c r="N6091" s="19" t="str">
        <f>VLOOKUP($H6091,'Emission Factors'!$B$2:$F$3,5, FALSE)</f>
        <v>E6GAL</v>
      </c>
      <c r="O6091" s="42">
        <f>J6091*L6091/2000</f>
        <v>0.30007537278210711</v>
      </c>
      <c r="P6091" s="2" t="s">
        <v>2651</v>
      </c>
      <c r="Q6091" s="42">
        <f>IF(ISNA(VLOOKUP(CONCATENATE(A6091,H6091),'Point Emissions'!C$2:E$233,3,FALSE)),0,VLOOKUP(CONCATENATE(A6091,H6091),'Point Emissions'!C$2:E$233,3,FALSE))</f>
        <v>0</v>
      </c>
      <c r="R6091" s="2" t="s">
        <v>2651</v>
      </c>
      <c r="S6091" s="43">
        <f>IF(O6091-Q6091&gt;=0,O6091-Q6091,0)</f>
        <v>0.30007537278210711</v>
      </c>
      <c r="T6091" s="2" t="s">
        <v>2651</v>
      </c>
    </row>
    <row r="6092" spans="1:20">
      <c r="A6092" t="s">
        <v>4697</v>
      </c>
      <c r="B6092" t="s">
        <v>4669</v>
      </c>
      <c r="C6092" t="s">
        <v>2342</v>
      </c>
      <c r="D6092" t="s">
        <v>4698</v>
      </c>
      <c r="E6092" t="s">
        <v>2285</v>
      </c>
      <c r="F6092" t="s">
        <v>4670</v>
      </c>
      <c r="G6092" s="9" t="s">
        <v>4620</v>
      </c>
      <c r="H6092" t="s">
        <v>2274</v>
      </c>
      <c r="I6092" t="s">
        <v>4630</v>
      </c>
      <c r="J6092" s="14">
        <f>VLOOKUP(Emissions!A1435,'County Activity'!A$2:J$3224,9,FALSE)</f>
        <v>569.19018140412061</v>
      </c>
      <c r="K6092" s="14" t="str">
        <f>VLOOKUP(Emissions!B3941,'County Activity'!B$2:J$3224,9,FALSE)</f>
        <v>E6GAL</v>
      </c>
      <c r="L6092" s="20">
        <f>VLOOKUP($H6092,'Emission Factors'!$B$2:$F$3,3, FALSE)</f>
        <v>0.85</v>
      </c>
      <c r="M6092" s="19" t="str">
        <f>VLOOKUP($H6092,'Emission Factors'!$B$2:$F$3,4, FALSE)</f>
        <v>LB</v>
      </c>
      <c r="N6092" s="19" t="str">
        <f>VLOOKUP($H6092,'Emission Factors'!$B$2:$F$3,5, FALSE)</f>
        <v>E6GAL</v>
      </c>
      <c r="O6092" s="42">
        <f>J6092*L6092/2000</f>
        <v>0.24190582709675124</v>
      </c>
      <c r="P6092" s="2" t="s">
        <v>2651</v>
      </c>
      <c r="Q6092" s="42">
        <f>IF(ISNA(VLOOKUP(CONCATENATE(A6092,H6092),'Point Emissions'!C$2:E$233,3,FALSE)),0,VLOOKUP(CONCATENATE(A6092,H6092),'Point Emissions'!C$2:E$233,3,FALSE))</f>
        <v>0</v>
      </c>
      <c r="R6092" s="2" t="s">
        <v>2651</v>
      </c>
      <c r="S6092" s="43">
        <f>IF(O6092-Q6092&gt;=0,O6092-Q6092,0)</f>
        <v>0.24190582709675124</v>
      </c>
      <c r="T6092" s="2" t="s">
        <v>2651</v>
      </c>
    </row>
    <row r="6093" spans="1:20">
      <c r="A6093" t="s">
        <v>2470</v>
      </c>
      <c r="B6093" t="s">
        <v>2282</v>
      </c>
      <c r="C6093" t="s">
        <v>2471</v>
      </c>
      <c r="D6093" t="s">
        <v>2472</v>
      </c>
      <c r="E6093" t="s">
        <v>2285</v>
      </c>
      <c r="F6093" t="s">
        <v>2286</v>
      </c>
      <c r="G6093" s="9" t="s">
        <v>4620</v>
      </c>
      <c r="H6093" t="s">
        <v>2274</v>
      </c>
      <c r="I6093" t="s">
        <v>4630</v>
      </c>
      <c r="J6093" s="14">
        <f>VLOOKUP(Emissions!A127,'County Activity'!A$2:J$3224,9,FALSE)</f>
        <v>73.430465059055294</v>
      </c>
      <c r="K6093" s="14" t="str">
        <f>VLOOKUP(Emissions!B3287,'County Activity'!B$2:J$3224,9,FALSE)</f>
        <v>E6GAL</v>
      </c>
      <c r="L6093" s="20">
        <f>VLOOKUP($H6093,'Emission Factors'!$B$2:$F$3,3, FALSE)</f>
        <v>0.85</v>
      </c>
      <c r="M6093" s="19" t="str">
        <f>VLOOKUP($H6093,'Emission Factors'!$B$2:$F$3,4, FALSE)</f>
        <v>LB</v>
      </c>
      <c r="N6093" s="19" t="str">
        <f>VLOOKUP($H6093,'Emission Factors'!$B$2:$F$3,5, FALSE)</f>
        <v>E6GAL</v>
      </c>
      <c r="O6093" s="42">
        <f>J6093*L6093/2000</f>
        <v>3.1207947650098499E-2</v>
      </c>
      <c r="P6093" s="2" t="s">
        <v>2651</v>
      </c>
      <c r="Q6093" s="42">
        <f>IF(ISNA(VLOOKUP(CONCATENATE(A6093,H6093),'Point Emissions'!C$2:E$233,3,FALSE)),0,VLOOKUP(CONCATENATE(A6093,H6093),'Point Emissions'!C$2:E$233,3,FALSE))</f>
        <v>0</v>
      </c>
      <c r="R6093" s="2" t="s">
        <v>2651</v>
      </c>
      <c r="S6093" s="43">
        <f>IF(O6093-Q6093&gt;=0,O6093-Q6093,0)</f>
        <v>3.1207947650098499E-2</v>
      </c>
      <c r="T6093" s="2" t="s">
        <v>2651</v>
      </c>
    </row>
    <row r="6094" spans="1:20">
      <c r="A6094" t="s">
        <v>3511</v>
      </c>
      <c r="B6094" t="s">
        <v>3486</v>
      </c>
      <c r="C6094" t="s">
        <v>2324</v>
      </c>
      <c r="D6094" t="s">
        <v>3512</v>
      </c>
      <c r="E6094" t="s">
        <v>2285</v>
      </c>
      <c r="F6094" t="s">
        <v>3488</v>
      </c>
      <c r="G6094" s="9" t="s">
        <v>4620</v>
      </c>
      <c r="H6094" t="s">
        <v>2274</v>
      </c>
      <c r="I6094" t="s">
        <v>4630</v>
      </c>
      <c r="J6094" s="14">
        <f>VLOOKUP(Emissions!A1131,'County Activity'!A$2:J$3224,9,FALSE)</f>
        <v>445.06611573953353</v>
      </c>
      <c r="K6094" s="14" t="str">
        <f>VLOOKUP(Emissions!B3789,'County Activity'!B$2:J$3224,9,FALSE)</f>
        <v>E6GAL</v>
      </c>
      <c r="L6094" s="20">
        <f>VLOOKUP($H6094,'Emission Factors'!$B$2:$F$3,3, FALSE)</f>
        <v>0.85</v>
      </c>
      <c r="M6094" s="19" t="str">
        <f>VLOOKUP($H6094,'Emission Factors'!$B$2:$F$3,4, FALSE)</f>
        <v>LB</v>
      </c>
      <c r="N6094" s="19" t="str">
        <f>VLOOKUP($H6094,'Emission Factors'!$B$2:$F$3,5, FALSE)</f>
        <v>E6GAL</v>
      </c>
      <c r="O6094" s="42">
        <f>J6094*L6094/2000</f>
        <v>0.18915309918930173</v>
      </c>
      <c r="P6094" s="2" t="s">
        <v>2651</v>
      </c>
      <c r="Q6094" s="42">
        <f>IF(ISNA(VLOOKUP(CONCATENATE(A6094,H6094),'Point Emissions'!C$2:E$233,3,FALSE)),0,VLOOKUP(CONCATENATE(A6094,H6094),'Point Emissions'!C$2:E$233,3,FALSE))</f>
        <v>0</v>
      </c>
      <c r="R6094" s="2" t="s">
        <v>2651</v>
      </c>
      <c r="S6094" s="43">
        <f>IF(O6094-Q6094&gt;=0,O6094-Q6094,0)</f>
        <v>0.18915309918930173</v>
      </c>
      <c r="T6094" s="2" t="s">
        <v>2651</v>
      </c>
    </row>
    <row r="6095" spans="1:20">
      <c r="A6095" t="s">
        <v>2590</v>
      </c>
      <c r="B6095" t="s">
        <v>2560</v>
      </c>
      <c r="C6095" t="s">
        <v>2324</v>
      </c>
      <c r="D6095" t="s">
        <v>2591</v>
      </c>
      <c r="E6095" t="s">
        <v>2285</v>
      </c>
      <c r="F6095" t="s">
        <v>2562</v>
      </c>
      <c r="G6095" s="9" t="s">
        <v>4620</v>
      </c>
      <c r="H6095" t="s">
        <v>2274</v>
      </c>
      <c r="I6095" t="s">
        <v>4630</v>
      </c>
      <c r="J6095" s="14">
        <f>VLOOKUP(Emissions!A223,'County Activity'!A$2:J$3224,9,FALSE)</f>
        <v>111.47468332776775</v>
      </c>
      <c r="K6095" s="14" t="str">
        <f>VLOOKUP(Emissions!B3335,'County Activity'!B$2:J$3224,9,FALSE)</f>
        <v>E6GAL</v>
      </c>
      <c r="L6095" s="20">
        <f>VLOOKUP($H6095,'Emission Factors'!$B$2:$F$3,3, FALSE)</f>
        <v>0.85</v>
      </c>
      <c r="M6095" s="19" t="str">
        <f>VLOOKUP($H6095,'Emission Factors'!$B$2:$F$3,4, FALSE)</f>
        <v>LB</v>
      </c>
      <c r="N6095" s="19" t="str">
        <f>VLOOKUP($H6095,'Emission Factors'!$B$2:$F$3,5, FALSE)</f>
        <v>E6GAL</v>
      </c>
      <c r="O6095" s="42">
        <f>J6095*L6095/2000</f>
        <v>4.7376740414301295E-2</v>
      </c>
      <c r="P6095" s="2" t="s">
        <v>2651</v>
      </c>
      <c r="Q6095" s="42">
        <f>IF(ISNA(VLOOKUP(CONCATENATE(A6095,H6095),'Point Emissions'!C$2:E$233,3,FALSE)),0,VLOOKUP(CONCATENATE(A6095,H6095),'Point Emissions'!C$2:E$233,3,FALSE))</f>
        <v>0</v>
      </c>
      <c r="R6095" s="2" t="s">
        <v>2651</v>
      </c>
      <c r="S6095" s="43">
        <f>IF(O6095-Q6095&gt;=0,O6095-Q6095,0)</f>
        <v>4.7376740414301295E-2</v>
      </c>
      <c r="T6095" s="2" t="s">
        <v>2651</v>
      </c>
    </row>
    <row r="6096" spans="1:20">
      <c r="A6096" t="s">
        <v>2578</v>
      </c>
      <c r="B6096" t="s">
        <v>2560</v>
      </c>
      <c r="C6096" t="s">
        <v>2306</v>
      </c>
      <c r="D6096" t="s">
        <v>2579</v>
      </c>
      <c r="E6096" t="s">
        <v>2285</v>
      </c>
      <c r="F6096" t="s">
        <v>2562</v>
      </c>
      <c r="G6096" s="9" t="s">
        <v>4620</v>
      </c>
      <c r="H6096" t="s">
        <v>2274</v>
      </c>
      <c r="I6096" t="s">
        <v>4630</v>
      </c>
      <c r="J6096" s="14">
        <f>VLOOKUP(Emissions!A211,'County Activity'!A$2:J$3224,9,FALSE)</f>
        <v>107.11945295357171</v>
      </c>
      <c r="K6096" s="14" t="str">
        <f>VLOOKUP(Emissions!B3329,'County Activity'!B$2:J$3224,9,FALSE)</f>
        <v>E6GAL</v>
      </c>
      <c r="L6096" s="20">
        <f>VLOOKUP($H6096,'Emission Factors'!$B$2:$F$3,3, FALSE)</f>
        <v>0.85</v>
      </c>
      <c r="M6096" s="19" t="str">
        <f>VLOOKUP($H6096,'Emission Factors'!$B$2:$F$3,4, FALSE)</f>
        <v>LB</v>
      </c>
      <c r="N6096" s="19" t="str">
        <f>VLOOKUP($H6096,'Emission Factors'!$B$2:$F$3,5, FALSE)</f>
        <v>E6GAL</v>
      </c>
      <c r="O6096" s="42">
        <f>J6096*L6096/2000</f>
        <v>4.5525767505267982E-2</v>
      </c>
      <c r="P6096" s="2" t="s">
        <v>2651</v>
      </c>
      <c r="Q6096" s="42">
        <f>IF(ISNA(VLOOKUP(CONCATENATE(A6096,H6096),'Point Emissions'!C$2:E$233,3,FALSE)),0,VLOOKUP(CONCATENATE(A6096,H6096),'Point Emissions'!C$2:E$233,3,FALSE))</f>
        <v>0</v>
      </c>
      <c r="R6096" s="2" t="s">
        <v>2651</v>
      </c>
      <c r="S6096" s="43">
        <f>IF(O6096-Q6096&gt;=0,O6096-Q6096,0)</f>
        <v>4.5525767505267982E-2</v>
      </c>
      <c r="T6096" s="2" t="s">
        <v>2651</v>
      </c>
    </row>
    <row r="6097" spans="1:20">
      <c r="A6097" t="s">
        <v>3223</v>
      </c>
      <c r="B6097" t="s">
        <v>3123</v>
      </c>
      <c r="C6097" t="s">
        <v>2459</v>
      </c>
      <c r="D6097" t="s">
        <v>3224</v>
      </c>
      <c r="E6097" t="s">
        <v>2285</v>
      </c>
      <c r="F6097" t="s">
        <v>3125</v>
      </c>
      <c r="G6097" s="9" t="s">
        <v>4620</v>
      </c>
      <c r="H6097" t="s">
        <v>2274</v>
      </c>
      <c r="I6097" t="s">
        <v>4630</v>
      </c>
      <c r="J6097" s="14">
        <f>VLOOKUP(Emissions!A891,'County Activity'!A$2:J$3224,9,FALSE)</f>
        <v>348.00212114991444</v>
      </c>
      <c r="K6097" s="14" t="str">
        <f>VLOOKUP(Emissions!B3669,'County Activity'!B$2:J$3224,9,FALSE)</f>
        <v>E6GAL</v>
      </c>
      <c r="L6097" s="20">
        <f>VLOOKUP($H6097,'Emission Factors'!$B$2:$F$3,3, FALSE)</f>
        <v>0.85</v>
      </c>
      <c r="M6097" s="19" t="str">
        <f>VLOOKUP($H6097,'Emission Factors'!$B$2:$F$3,4, FALSE)</f>
        <v>LB</v>
      </c>
      <c r="N6097" s="19" t="str">
        <f>VLOOKUP($H6097,'Emission Factors'!$B$2:$F$3,5, FALSE)</f>
        <v>E6GAL</v>
      </c>
      <c r="O6097" s="42">
        <f>J6097*L6097/2000</f>
        <v>0.14790090148871363</v>
      </c>
      <c r="P6097" s="2" t="s">
        <v>2651</v>
      </c>
      <c r="Q6097" s="42">
        <f>IF(ISNA(VLOOKUP(CONCATENATE(A6097,H6097),'Point Emissions'!C$2:E$233,3,FALSE)),0,VLOOKUP(CONCATENATE(A6097,H6097),'Point Emissions'!C$2:E$233,3,FALSE))</f>
        <v>0</v>
      </c>
      <c r="R6097" s="2" t="s">
        <v>2651</v>
      </c>
      <c r="S6097" s="43">
        <f>IF(O6097-Q6097&gt;=0,O6097-Q6097,0)</f>
        <v>0.14790090148871363</v>
      </c>
      <c r="T6097" s="2" t="s">
        <v>2651</v>
      </c>
    </row>
    <row r="6098" spans="1:20">
      <c r="A6098" t="s">
        <v>1866</v>
      </c>
      <c r="B6098" t="s">
        <v>1840</v>
      </c>
      <c r="C6098" t="s">
        <v>2330</v>
      </c>
      <c r="D6098" t="s">
        <v>2436</v>
      </c>
      <c r="E6098" t="s">
        <v>2285</v>
      </c>
      <c r="F6098" t="s">
        <v>1842</v>
      </c>
      <c r="G6098" s="9" t="s">
        <v>4620</v>
      </c>
      <c r="H6098" t="s">
        <v>4628</v>
      </c>
      <c r="I6098" t="s">
        <v>4629</v>
      </c>
      <c r="J6098" s="14">
        <f>VLOOKUP(Emissions!A2416,'County Activity'!A$2:J$3224,9,FALSE)</f>
        <v>232.10815994244777</v>
      </c>
      <c r="K6098" s="14" t="str">
        <f>VLOOKUP(Emissions!B1209,'County Activity'!B$2:J$3224,9,FALSE)</f>
        <v>E6GAL</v>
      </c>
      <c r="L6098" s="20">
        <f>VLOOKUP($H6098,'Emission Factors'!$B$2:$F$3,3, FALSE)</f>
        <v>0.16900000000000001</v>
      </c>
      <c r="M6098" s="19" t="str">
        <f>VLOOKUP($H6098,'Emission Factors'!$B$2:$F$3,4, FALSE)</f>
        <v>LB</v>
      </c>
      <c r="N6098" s="19" t="str">
        <f>VLOOKUP($H6098,'Emission Factors'!$B$2:$F$3,5, FALSE)</f>
        <v>E6GAL</v>
      </c>
      <c r="O6098" s="42">
        <f>J6098*L6098/2000</f>
        <v>1.9613139515136838E-2</v>
      </c>
      <c r="P6098" s="2" t="s">
        <v>2651</v>
      </c>
      <c r="Q6098" s="42">
        <f>IF(ISNA(VLOOKUP(CONCATENATE(A6098,H6098),'Point Emissions'!C$2:E$233,3,FALSE)),0,VLOOKUP(CONCATENATE(A6098,H6098),'Point Emissions'!C$2:E$233,3,FALSE))</f>
        <v>0</v>
      </c>
      <c r="R6098" s="2" t="s">
        <v>2651</v>
      </c>
      <c r="S6098" s="43">
        <f>IF(O6098-Q6098&gt;=0,O6098-Q6098,0)</f>
        <v>1.9613139515136838E-2</v>
      </c>
      <c r="T6098" s="2" t="s">
        <v>2651</v>
      </c>
    </row>
    <row r="6099" spans="1:20">
      <c r="A6099" t="s">
        <v>4217</v>
      </c>
      <c r="B6099" t="s">
        <v>4110</v>
      </c>
      <c r="C6099" t="s">
        <v>3259</v>
      </c>
      <c r="D6099" t="s">
        <v>4218</v>
      </c>
      <c r="E6099" t="s">
        <v>2285</v>
      </c>
      <c r="F6099" t="s">
        <v>4111</v>
      </c>
      <c r="G6099" s="9" t="s">
        <v>4620</v>
      </c>
      <c r="H6099" t="s">
        <v>2274</v>
      </c>
      <c r="I6099" t="s">
        <v>4630</v>
      </c>
      <c r="J6099" s="14">
        <f>VLOOKUP(Emissions!A4243,'County Activity'!A$2:J$3224,9,FALSE)</f>
        <v>3886.0823963874218</v>
      </c>
      <c r="K6099" s="14" t="str">
        <f>VLOOKUP(Emissions!B5345,'County Activity'!B$2:J$3224,9,FALSE)</f>
        <v>E6GAL</v>
      </c>
      <c r="L6099" s="20">
        <f>VLOOKUP($H6099,'Emission Factors'!$B$2:$F$3,3, FALSE)</f>
        <v>0.85</v>
      </c>
      <c r="M6099" s="19" t="str">
        <f>VLOOKUP($H6099,'Emission Factors'!$B$2:$F$3,4, FALSE)</f>
        <v>LB</v>
      </c>
      <c r="N6099" s="19" t="str">
        <f>VLOOKUP($H6099,'Emission Factors'!$B$2:$F$3,5, FALSE)</f>
        <v>E6GAL</v>
      </c>
      <c r="O6099" s="42">
        <f>J6099*L6099/2000</f>
        <v>1.6515850184646543</v>
      </c>
      <c r="P6099" s="2" t="s">
        <v>2651</v>
      </c>
      <c r="Q6099" s="42">
        <f>IF(ISNA(VLOOKUP(CONCATENATE(A6099,H6099),'Point Emissions'!C$2:E$233,3,FALSE)),0,VLOOKUP(CONCATENATE(A6099,H6099),'Point Emissions'!C$2:E$233,3,FALSE))</f>
        <v>0</v>
      </c>
      <c r="R6099" s="2" t="s">
        <v>2651</v>
      </c>
      <c r="S6099" s="43">
        <f>IF(O6099-Q6099&gt;=0,O6099-Q6099,0)</f>
        <v>1.6515850184646543</v>
      </c>
      <c r="T6099" s="2" t="s">
        <v>2651</v>
      </c>
    </row>
    <row r="6100" spans="1:20">
      <c r="A6100" t="s">
        <v>229</v>
      </c>
      <c r="B6100" t="s">
        <v>109</v>
      </c>
      <c r="C6100" t="s">
        <v>3298</v>
      </c>
      <c r="D6100" t="s">
        <v>4662</v>
      </c>
      <c r="E6100" t="s">
        <v>2285</v>
      </c>
      <c r="F6100" t="s">
        <v>110</v>
      </c>
      <c r="G6100" s="9" t="s">
        <v>4620</v>
      </c>
      <c r="H6100" t="s">
        <v>2274</v>
      </c>
      <c r="I6100" t="s">
        <v>4630</v>
      </c>
      <c r="J6100" s="14">
        <f>VLOOKUP(Emissions!A5045,'County Activity'!A$2:J$3224,9,FALSE)</f>
        <v>1400.8790641118069</v>
      </c>
      <c r="K6100" s="14" t="str">
        <f>VLOOKUP(Emissions!B5746,'County Activity'!B$2:J$3224,9,FALSE)</f>
        <v>E6GAL</v>
      </c>
      <c r="L6100" s="20">
        <f>VLOOKUP($H6100,'Emission Factors'!$B$2:$F$3,3, FALSE)</f>
        <v>0.85</v>
      </c>
      <c r="M6100" s="19" t="str">
        <f>VLOOKUP($H6100,'Emission Factors'!$B$2:$F$3,4, FALSE)</f>
        <v>LB</v>
      </c>
      <c r="N6100" s="19" t="str">
        <f>VLOOKUP($H6100,'Emission Factors'!$B$2:$F$3,5, FALSE)</f>
        <v>E6GAL</v>
      </c>
      <c r="O6100" s="42">
        <f>J6100*L6100/2000</f>
        <v>0.59537360224751801</v>
      </c>
      <c r="P6100" s="2" t="s">
        <v>2651</v>
      </c>
      <c r="Q6100" s="42">
        <f>IF(ISNA(VLOOKUP(CONCATENATE(A6100,H6100),'Point Emissions'!C$2:E$233,3,FALSE)),0,VLOOKUP(CONCATENATE(A6100,H6100),'Point Emissions'!C$2:E$233,3,FALSE))</f>
        <v>0</v>
      </c>
      <c r="R6100" s="2" t="s">
        <v>2651</v>
      </c>
      <c r="S6100" s="43">
        <f>IF(O6100-Q6100&gt;=0,O6100-Q6100,0)</f>
        <v>0.59537360224751801</v>
      </c>
      <c r="T6100" s="2" t="s">
        <v>2651</v>
      </c>
    </row>
    <row r="6101" spans="1:20">
      <c r="A6101" t="s">
        <v>2458</v>
      </c>
      <c r="B6101" t="s">
        <v>2282</v>
      </c>
      <c r="C6101" t="s">
        <v>2459</v>
      </c>
      <c r="D6101" t="s">
        <v>2460</v>
      </c>
      <c r="E6101" t="s">
        <v>2285</v>
      </c>
      <c r="F6101" t="s">
        <v>2286</v>
      </c>
      <c r="G6101" s="9" t="s">
        <v>4620</v>
      </c>
      <c r="H6101" t="s">
        <v>2274</v>
      </c>
      <c r="I6101" t="s">
        <v>4630</v>
      </c>
      <c r="J6101" s="14">
        <f>VLOOKUP(Emissions!A119,'County Activity'!A$2:J$3224,9,FALSE)</f>
        <v>70.580351064176995</v>
      </c>
      <c r="K6101" s="14" t="str">
        <f>VLOOKUP(Emissions!B3283,'County Activity'!B$2:J$3224,9,FALSE)</f>
        <v>E6GAL</v>
      </c>
      <c r="L6101" s="20">
        <f>VLOOKUP($H6101,'Emission Factors'!$B$2:$F$3,3, FALSE)</f>
        <v>0.85</v>
      </c>
      <c r="M6101" s="19" t="str">
        <f>VLOOKUP($H6101,'Emission Factors'!$B$2:$F$3,4, FALSE)</f>
        <v>LB</v>
      </c>
      <c r="N6101" s="19" t="str">
        <f>VLOOKUP($H6101,'Emission Factors'!$B$2:$F$3,5, FALSE)</f>
        <v>E6GAL</v>
      </c>
      <c r="O6101" s="42">
        <f>J6101*L6101/2000</f>
        <v>2.9996649202275221E-2</v>
      </c>
      <c r="P6101" s="2" t="s">
        <v>2651</v>
      </c>
      <c r="Q6101" s="42">
        <f>IF(ISNA(VLOOKUP(CONCATENATE(A6101,H6101),'Point Emissions'!C$2:E$233,3,FALSE)),0,VLOOKUP(CONCATENATE(A6101,H6101),'Point Emissions'!C$2:E$233,3,FALSE))</f>
        <v>0</v>
      </c>
      <c r="R6101" s="2" t="s">
        <v>2651</v>
      </c>
      <c r="S6101" s="43">
        <f>IF(O6101-Q6101&gt;=0,O6101-Q6101,0)</f>
        <v>2.9996649202275221E-2</v>
      </c>
      <c r="T6101" s="2" t="s">
        <v>2651</v>
      </c>
    </row>
    <row r="6102" spans="1:20">
      <c r="A6102" t="s">
        <v>1771</v>
      </c>
      <c r="B6102" t="s">
        <v>1756</v>
      </c>
      <c r="C6102" t="s">
        <v>2312</v>
      </c>
      <c r="D6102" t="s">
        <v>1772</v>
      </c>
      <c r="E6102" t="s">
        <v>2285</v>
      </c>
      <c r="F6102" t="s">
        <v>1757</v>
      </c>
      <c r="G6102" s="9" t="s">
        <v>4620</v>
      </c>
      <c r="H6102" t="s">
        <v>2274</v>
      </c>
      <c r="I6102" t="s">
        <v>4630</v>
      </c>
      <c r="J6102" s="14">
        <f>VLOOKUP(Emissions!A1211,'County Activity'!A$2:J$3224,9,FALSE)</f>
        <v>475.84094213366876</v>
      </c>
      <c r="K6102" s="14" t="str">
        <f>VLOOKUP(Emissions!B3829,'County Activity'!B$2:J$3224,9,FALSE)</f>
        <v>E6GAL</v>
      </c>
      <c r="L6102" s="20">
        <f>VLOOKUP($H6102,'Emission Factors'!$B$2:$F$3,3, FALSE)</f>
        <v>0.85</v>
      </c>
      <c r="M6102" s="19" t="str">
        <f>VLOOKUP($H6102,'Emission Factors'!$B$2:$F$3,4, FALSE)</f>
        <v>LB</v>
      </c>
      <c r="N6102" s="19" t="str">
        <f>VLOOKUP($H6102,'Emission Factors'!$B$2:$F$3,5, FALSE)</f>
        <v>E6GAL</v>
      </c>
      <c r="O6102" s="42">
        <f>J6102*L6102/2000</f>
        <v>0.2022324004068092</v>
      </c>
      <c r="P6102" s="2" t="s">
        <v>2651</v>
      </c>
      <c r="Q6102" s="42">
        <f>IF(ISNA(VLOOKUP(CONCATENATE(A6102,H6102),'Point Emissions'!C$2:E$233,3,FALSE)),0,VLOOKUP(CONCATENATE(A6102,H6102),'Point Emissions'!C$2:E$233,3,FALSE))</f>
        <v>0</v>
      </c>
      <c r="R6102" s="2" t="s">
        <v>2651</v>
      </c>
      <c r="S6102" s="43">
        <f>IF(O6102-Q6102&gt;=0,O6102-Q6102,0)</f>
        <v>0.2022324004068092</v>
      </c>
      <c r="T6102" s="2" t="s">
        <v>2651</v>
      </c>
    </row>
    <row r="6103" spans="1:20">
      <c r="A6103" t="s">
        <v>2847</v>
      </c>
      <c r="B6103" t="s">
        <v>2736</v>
      </c>
      <c r="C6103" t="s">
        <v>2453</v>
      </c>
      <c r="D6103" t="s">
        <v>2848</v>
      </c>
      <c r="E6103" t="s">
        <v>2285</v>
      </c>
      <c r="F6103" t="s">
        <v>2738</v>
      </c>
      <c r="G6103" s="9" t="s">
        <v>4620</v>
      </c>
      <c r="H6103" t="s">
        <v>2274</v>
      </c>
      <c r="I6103" t="s">
        <v>4630</v>
      </c>
      <c r="J6103" s="14">
        <f>VLOOKUP(Emissions!A487,'County Activity'!A$2:J$3224,9,FALSE)</f>
        <v>211.45283941776802</v>
      </c>
      <c r="K6103" s="14" t="str">
        <f>VLOOKUP(Emissions!B3467,'County Activity'!B$2:J$3224,9,FALSE)</f>
        <v>E6GAL</v>
      </c>
      <c r="L6103" s="20">
        <f>VLOOKUP($H6103,'Emission Factors'!$B$2:$F$3,3, FALSE)</f>
        <v>0.85</v>
      </c>
      <c r="M6103" s="19" t="str">
        <f>VLOOKUP($H6103,'Emission Factors'!$B$2:$F$3,4, FALSE)</f>
        <v>LB</v>
      </c>
      <c r="N6103" s="19" t="str">
        <f>VLOOKUP($H6103,'Emission Factors'!$B$2:$F$3,5, FALSE)</f>
        <v>E6GAL</v>
      </c>
      <c r="O6103" s="42">
        <f>J6103*L6103/2000</f>
        <v>8.9867456752551408E-2</v>
      </c>
      <c r="P6103" s="2" t="s">
        <v>2651</v>
      </c>
      <c r="Q6103" s="42">
        <f>IF(ISNA(VLOOKUP(CONCATENATE(A6103,H6103),'Point Emissions'!C$2:E$233,3,FALSE)),0,VLOOKUP(CONCATENATE(A6103,H6103),'Point Emissions'!C$2:E$233,3,FALSE))</f>
        <v>0</v>
      </c>
      <c r="R6103" s="2" t="s">
        <v>2651</v>
      </c>
      <c r="S6103" s="43">
        <f>IF(O6103-Q6103&gt;=0,O6103-Q6103,0)</f>
        <v>8.9867456752551408E-2</v>
      </c>
      <c r="T6103" s="2" t="s">
        <v>2651</v>
      </c>
    </row>
    <row r="6104" spans="1:20">
      <c r="A6104" t="s">
        <v>4503</v>
      </c>
      <c r="B6104" t="s">
        <v>4409</v>
      </c>
      <c r="C6104" t="s">
        <v>2471</v>
      </c>
      <c r="D6104" t="s">
        <v>2478</v>
      </c>
      <c r="E6104" t="s">
        <v>2285</v>
      </c>
      <c r="F6104" t="s">
        <v>4410</v>
      </c>
      <c r="G6104" s="9" t="s">
        <v>4620</v>
      </c>
      <c r="H6104" t="s">
        <v>2274</v>
      </c>
      <c r="I6104" t="s">
        <v>4630</v>
      </c>
      <c r="J6104" s="14">
        <f>VLOOKUP(Emissions!A4615,'County Activity'!A$2:J$3224,9,FALSE)</f>
        <v>1016.3378410724978</v>
      </c>
      <c r="K6104" s="14" t="str">
        <f>VLOOKUP(Emissions!B5531,'County Activity'!B$2:J$3224,9,FALSE)</f>
        <v>E6GAL</v>
      </c>
      <c r="L6104" s="20">
        <f>VLOOKUP($H6104,'Emission Factors'!$B$2:$F$3,3, FALSE)</f>
        <v>0.85</v>
      </c>
      <c r="M6104" s="19" t="str">
        <f>VLOOKUP($H6104,'Emission Factors'!$B$2:$F$3,4, FALSE)</f>
        <v>LB</v>
      </c>
      <c r="N6104" s="19" t="str">
        <f>VLOOKUP($H6104,'Emission Factors'!$B$2:$F$3,5, FALSE)</f>
        <v>E6GAL</v>
      </c>
      <c r="O6104" s="42">
        <f>J6104*L6104/2000</f>
        <v>0.43194358245581155</v>
      </c>
      <c r="P6104" s="2" t="s">
        <v>2651</v>
      </c>
      <c r="Q6104" s="42">
        <f>IF(ISNA(VLOOKUP(CONCATENATE(A6104,H6104),'Point Emissions'!C$2:E$233,3,FALSE)),0,VLOOKUP(CONCATENATE(A6104,H6104),'Point Emissions'!C$2:E$233,3,FALSE))</f>
        <v>0</v>
      </c>
      <c r="R6104" s="2" t="s">
        <v>2651</v>
      </c>
      <c r="S6104" s="43">
        <f>IF(O6104-Q6104&gt;=0,O6104-Q6104,0)</f>
        <v>0.43194358245581155</v>
      </c>
      <c r="T6104" s="2" t="s">
        <v>2651</v>
      </c>
    </row>
    <row r="6105" spans="1:20">
      <c r="A6105" t="s">
        <v>1109</v>
      </c>
      <c r="B6105" t="s">
        <v>1053</v>
      </c>
      <c r="C6105" t="s">
        <v>2393</v>
      </c>
      <c r="D6105" t="s">
        <v>1110</v>
      </c>
      <c r="E6105" t="s">
        <v>2285</v>
      </c>
      <c r="F6105" t="s">
        <v>1054</v>
      </c>
      <c r="G6105" s="9" t="s">
        <v>4620</v>
      </c>
      <c r="H6105" t="s">
        <v>2274</v>
      </c>
      <c r="I6105" t="s">
        <v>4630</v>
      </c>
      <c r="J6105" s="14">
        <f>VLOOKUP(Emissions!A5981,'County Activity'!A$2:J$3224,9,FALSE)</f>
        <v>5140.8050529416505</v>
      </c>
      <c r="K6105" s="14" t="str">
        <f>VLOOKUP(Emissions!B6214,'County Activity'!B$2:J$3224,9,FALSE)</f>
        <v>E6GAL</v>
      </c>
      <c r="L6105" s="20">
        <f>VLOOKUP($H6105,'Emission Factors'!$B$2:$F$3,3, FALSE)</f>
        <v>0.85</v>
      </c>
      <c r="M6105" s="19" t="str">
        <f>VLOOKUP($H6105,'Emission Factors'!$B$2:$F$3,4, FALSE)</f>
        <v>LB</v>
      </c>
      <c r="N6105" s="19" t="str">
        <f>VLOOKUP($H6105,'Emission Factors'!$B$2:$F$3,5, FALSE)</f>
        <v>E6GAL</v>
      </c>
      <c r="O6105" s="42">
        <f>J6105*L6105/2000</f>
        <v>2.1848421475002016</v>
      </c>
      <c r="P6105" s="2" t="s">
        <v>2651</v>
      </c>
      <c r="Q6105" s="42">
        <f>IF(ISNA(VLOOKUP(CONCATENATE(A6105,H6105),'Point Emissions'!C$2:E$233,3,FALSE)),0,VLOOKUP(CONCATENATE(A6105,H6105),'Point Emissions'!C$2:E$233,3,FALSE))</f>
        <v>0</v>
      </c>
      <c r="R6105" s="2" t="s">
        <v>2651</v>
      </c>
      <c r="S6105" s="43">
        <f>IF(O6105-Q6105&gt;=0,O6105-Q6105,0)</f>
        <v>2.1848421475002016</v>
      </c>
      <c r="T6105" s="2" t="s">
        <v>2651</v>
      </c>
    </row>
    <row r="6106" spans="1:20">
      <c r="A6106" t="s">
        <v>270</v>
      </c>
      <c r="B6106" t="s">
        <v>232</v>
      </c>
      <c r="C6106" t="s">
        <v>2345</v>
      </c>
      <c r="D6106" t="s">
        <v>271</v>
      </c>
      <c r="E6106" t="s">
        <v>2285</v>
      </c>
      <c r="F6106" t="s">
        <v>233</v>
      </c>
      <c r="G6106" s="9" t="s">
        <v>4620</v>
      </c>
      <c r="H6106" t="s">
        <v>2274</v>
      </c>
      <c r="I6106" t="s">
        <v>4630</v>
      </c>
      <c r="J6106" s="14">
        <f>VLOOKUP(Emissions!A5089,'County Activity'!A$2:J$3224,9,FALSE)</f>
        <v>1459.9308641854652</v>
      </c>
      <c r="K6106" s="14" t="str">
        <f>VLOOKUP(Emissions!B5768,'County Activity'!B$2:J$3224,9,FALSE)</f>
        <v>E6GAL</v>
      </c>
      <c r="L6106" s="20">
        <f>VLOOKUP($H6106,'Emission Factors'!$B$2:$F$3,3, FALSE)</f>
        <v>0.85</v>
      </c>
      <c r="M6106" s="19" t="str">
        <f>VLOOKUP($H6106,'Emission Factors'!$B$2:$F$3,4, FALSE)</f>
        <v>LB</v>
      </c>
      <c r="N6106" s="19" t="str">
        <f>VLOOKUP($H6106,'Emission Factors'!$B$2:$F$3,5, FALSE)</f>
        <v>E6GAL</v>
      </c>
      <c r="O6106" s="42">
        <f>J6106*L6106/2000</f>
        <v>0.62047061727882269</v>
      </c>
      <c r="P6106" s="2" t="s">
        <v>2651</v>
      </c>
      <c r="Q6106" s="42">
        <f>IF(ISNA(VLOOKUP(CONCATENATE(A6106,H6106),'Point Emissions'!C$2:E$233,3,FALSE)),0,VLOOKUP(CONCATENATE(A6106,H6106),'Point Emissions'!C$2:E$233,3,FALSE))</f>
        <v>0</v>
      </c>
      <c r="R6106" s="2" t="s">
        <v>2651</v>
      </c>
      <c r="S6106" s="43">
        <f>IF(O6106-Q6106&gt;=0,O6106-Q6106,0)</f>
        <v>0.62047061727882269</v>
      </c>
      <c r="T6106" s="2" t="s">
        <v>2651</v>
      </c>
    </row>
    <row r="6107" spans="1:20">
      <c r="A6107" t="s">
        <v>4377</v>
      </c>
      <c r="B6107" t="s">
        <v>4355</v>
      </c>
      <c r="C6107" t="s">
        <v>2327</v>
      </c>
      <c r="D6107" t="s">
        <v>2391</v>
      </c>
      <c r="E6107" t="s">
        <v>2285</v>
      </c>
      <c r="F6107" t="s">
        <v>4356</v>
      </c>
      <c r="G6107" s="9" t="s">
        <v>4620</v>
      </c>
      <c r="H6107" t="s">
        <v>2274</v>
      </c>
      <c r="I6107" t="s">
        <v>4630</v>
      </c>
      <c r="J6107" s="14">
        <f>VLOOKUP(Emissions!A4447,'County Activity'!A$2:J$3224,9,FALSE)</f>
        <v>4483.0691951797935</v>
      </c>
      <c r="K6107" s="14" t="str">
        <f>VLOOKUP(Emissions!B5447,'County Activity'!B$2:J$3224,9,FALSE)</f>
        <v>E6GAL</v>
      </c>
      <c r="L6107" s="20">
        <f>VLOOKUP($H6107,'Emission Factors'!$B$2:$F$3,3, FALSE)</f>
        <v>0.85</v>
      </c>
      <c r="M6107" s="19" t="str">
        <f>VLOOKUP($H6107,'Emission Factors'!$B$2:$F$3,4, FALSE)</f>
        <v>LB</v>
      </c>
      <c r="N6107" s="19" t="str">
        <f>VLOOKUP($H6107,'Emission Factors'!$B$2:$F$3,5, FALSE)</f>
        <v>E6GAL</v>
      </c>
      <c r="O6107" s="42">
        <f>J6107*L6107/2000</f>
        <v>1.9053044079514123</v>
      </c>
      <c r="P6107" s="2" t="s">
        <v>2651</v>
      </c>
      <c r="Q6107" s="42">
        <f>IF(ISNA(VLOOKUP(CONCATENATE(A6107,H6107),'Point Emissions'!C$2:E$233,3,FALSE)),0,VLOOKUP(CONCATENATE(A6107,H6107),'Point Emissions'!C$2:E$233,3,FALSE))</f>
        <v>0</v>
      </c>
      <c r="R6107" s="2" t="s">
        <v>2651</v>
      </c>
      <c r="S6107" s="43">
        <f>IF(O6107-Q6107&gt;=0,O6107-Q6107,0)</f>
        <v>1.9053044079514123</v>
      </c>
      <c r="T6107" s="2" t="s">
        <v>2651</v>
      </c>
    </row>
    <row r="6108" spans="1:20">
      <c r="A6108" t="s">
        <v>2997</v>
      </c>
      <c r="B6108" t="s">
        <v>2992</v>
      </c>
      <c r="C6108" t="s">
        <v>2291</v>
      </c>
      <c r="D6108" t="s">
        <v>2998</v>
      </c>
      <c r="E6108" t="s">
        <v>2285</v>
      </c>
      <c r="F6108" t="s">
        <v>2994</v>
      </c>
      <c r="G6108" s="9" t="s">
        <v>4620</v>
      </c>
      <c r="H6108" t="s">
        <v>2274</v>
      </c>
      <c r="I6108" t="s">
        <v>4630</v>
      </c>
      <c r="J6108" s="14">
        <f>VLOOKUP(Emissions!A639,'County Activity'!A$2:J$3224,9,FALSE)</f>
        <v>265.66905282595837</v>
      </c>
      <c r="K6108" s="14" t="str">
        <f>VLOOKUP(Emissions!B3543,'County Activity'!B$2:J$3224,9,FALSE)</f>
        <v>E6GAL</v>
      </c>
      <c r="L6108" s="20">
        <f>VLOOKUP($H6108,'Emission Factors'!$B$2:$F$3,3, FALSE)</f>
        <v>0.85</v>
      </c>
      <c r="M6108" s="19" t="str">
        <f>VLOOKUP($H6108,'Emission Factors'!$B$2:$F$3,4, FALSE)</f>
        <v>LB</v>
      </c>
      <c r="N6108" s="19" t="str">
        <f>VLOOKUP($H6108,'Emission Factors'!$B$2:$F$3,5, FALSE)</f>
        <v>E6GAL</v>
      </c>
      <c r="O6108" s="42">
        <f>J6108*L6108/2000</f>
        <v>0.1129093474510323</v>
      </c>
      <c r="P6108" s="2" t="s">
        <v>2651</v>
      </c>
      <c r="Q6108" s="42">
        <f>IF(ISNA(VLOOKUP(CONCATENATE(A6108,H6108),'Point Emissions'!C$2:E$233,3,FALSE)),0,VLOOKUP(CONCATENATE(A6108,H6108),'Point Emissions'!C$2:E$233,3,FALSE))</f>
        <v>0</v>
      </c>
      <c r="R6108" s="2" t="s">
        <v>2651</v>
      </c>
      <c r="S6108" s="43">
        <f>IF(O6108-Q6108&gt;=0,O6108-Q6108,0)</f>
        <v>0.1129093474510323</v>
      </c>
      <c r="T6108" s="2" t="s">
        <v>2651</v>
      </c>
    </row>
    <row r="6109" spans="1:20">
      <c r="A6109" t="s">
        <v>3918</v>
      </c>
      <c r="B6109" t="s">
        <v>3858</v>
      </c>
      <c r="C6109" t="s">
        <v>2390</v>
      </c>
      <c r="D6109" t="s">
        <v>3919</v>
      </c>
      <c r="E6109" t="s">
        <v>2285</v>
      </c>
      <c r="F6109" t="s">
        <v>3860</v>
      </c>
      <c r="G6109" s="9" t="s">
        <v>4620</v>
      </c>
      <c r="H6109" t="s">
        <v>2274</v>
      </c>
      <c r="I6109" t="s">
        <v>4630</v>
      </c>
      <c r="J6109" s="14">
        <f>VLOOKUP(Emissions!A3853,'County Activity'!A$2:J$3224,9,FALSE)</f>
        <v>2971.7722315810165</v>
      </c>
      <c r="K6109" s="14" t="str">
        <f>VLOOKUP(Emissions!B5150,'County Activity'!B$2:J$3224,9,FALSE)</f>
        <v>E6GAL</v>
      </c>
      <c r="L6109" s="20">
        <f>VLOOKUP($H6109,'Emission Factors'!$B$2:$F$3,3, FALSE)</f>
        <v>0.85</v>
      </c>
      <c r="M6109" s="19" t="str">
        <f>VLOOKUP($H6109,'Emission Factors'!$B$2:$F$3,4, FALSE)</f>
        <v>LB</v>
      </c>
      <c r="N6109" s="19" t="str">
        <f>VLOOKUP($H6109,'Emission Factors'!$B$2:$F$3,5, FALSE)</f>
        <v>E6GAL</v>
      </c>
      <c r="O6109" s="42">
        <f>J6109*L6109/2000</f>
        <v>1.2630031984219321</v>
      </c>
      <c r="P6109" s="2" t="s">
        <v>2651</v>
      </c>
      <c r="Q6109" s="42">
        <f>IF(ISNA(VLOOKUP(CONCATENATE(A6109,H6109),'Point Emissions'!C$2:E$233,3,FALSE)),0,VLOOKUP(CONCATENATE(A6109,H6109),'Point Emissions'!C$2:E$233,3,FALSE))</f>
        <v>0</v>
      </c>
      <c r="R6109" s="2" t="s">
        <v>2651</v>
      </c>
      <c r="S6109" s="43">
        <f>IF(O6109-Q6109&gt;=0,O6109-Q6109,0)</f>
        <v>1.2630031984219321</v>
      </c>
      <c r="T6109" s="2" t="s">
        <v>2651</v>
      </c>
    </row>
    <row r="6110" spans="1:20">
      <c r="A6110" t="s">
        <v>4460</v>
      </c>
      <c r="B6110" t="s">
        <v>4409</v>
      </c>
      <c r="C6110" t="s">
        <v>2387</v>
      </c>
      <c r="D6110" t="s">
        <v>4461</v>
      </c>
      <c r="E6110" t="s">
        <v>2285</v>
      </c>
      <c r="F6110" t="s">
        <v>4410</v>
      </c>
      <c r="G6110" s="9" t="s">
        <v>4620</v>
      </c>
      <c r="H6110" t="s">
        <v>2274</v>
      </c>
      <c r="I6110" t="s">
        <v>4630</v>
      </c>
      <c r="J6110" s="14">
        <f>VLOOKUP(Emissions!A4559,'County Activity'!A$2:J$3224,9,FALSE)</f>
        <v>969.39101953888473</v>
      </c>
      <c r="K6110" s="14" t="str">
        <f>VLOOKUP(Emissions!B5503,'County Activity'!B$2:J$3224,9,FALSE)</f>
        <v>E6GAL</v>
      </c>
      <c r="L6110" s="20">
        <f>VLOOKUP($H6110,'Emission Factors'!$B$2:$F$3,3, FALSE)</f>
        <v>0.85</v>
      </c>
      <c r="M6110" s="19" t="str">
        <f>VLOOKUP($H6110,'Emission Factors'!$B$2:$F$3,4, FALSE)</f>
        <v>LB</v>
      </c>
      <c r="N6110" s="19" t="str">
        <f>VLOOKUP($H6110,'Emission Factors'!$B$2:$F$3,5, FALSE)</f>
        <v>E6GAL</v>
      </c>
      <c r="O6110" s="42">
        <f>J6110*L6110/2000</f>
        <v>0.41199118330402595</v>
      </c>
      <c r="P6110" s="2" t="s">
        <v>2651</v>
      </c>
      <c r="Q6110" s="42">
        <f>IF(ISNA(VLOOKUP(CONCATENATE(A6110,H6110),'Point Emissions'!C$2:E$233,3,FALSE)),0,VLOOKUP(CONCATENATE(A6110,H6110),'Point Emissions'!C$2:E$233,3,FALSE))</f>
        <v>0</v>
      </c>
      <c r="R6110" s="2" t="s">
        <v>2651</v>
      </c>
      <c r="S6110" s="43">
        <f>IF(O6110-Q6110&gt;=0,O6110-Q6110,0)</f>
        <v>0.41199118330402595</v>
      </c>
      <c r="T6110" s="2" t="s">
        <v>2651</v>
      </c>
    </row>
    <row r="6111" spans="1:20">
      <c r="A6111" t="s">
        <v>3808</v>
      </c>
      <c r="B6111" t="s">
        <v>3764</v>
      </c>
      <c r="C6111" t="s">
        <v>2378</v>
      </c>
      <c r="D6111" t="s">
        <v>3809</v>
      </c>
      <c r="E6111" t="s">
        <v>2285</v>
      </c>
      <c r="F6111" t="s">
        <v>3766</v>
      </c>
      <c r="G6111" s="9" t="s">
        <v>4620</v>
      </c>
      <c r="H6111" t="s">
        <v>2274</v>
      </c>
      <c r="I6111" t="s">
        <v>4630</v>
      </c>
      <c r="J6111" s="14">
        <f>VLOOKUP(Emissions!A3721,'County Activity'!A$2:J$3224,9,FALSE)</f>
        <v>540.36880392782336</v>
      </c>
      <c r="K6111" s="14" t="str">
        <f>VLOOKUP(Emissions!B5084,'County Activity'!B$2:J$3224,9,FALSE)</f>
        <v>E6GAL</v>
      </c>
      <c r="L6111" s="20">
        <f>VLOOKUP($H6111,'Emission Factors'!$B$2:$F$3,3, FALSE)</f>
        <v>0.85</v>
      </c>
      <c r="M6111" s="19" t="str">
        <f>VLOOKUP($H6111,'Emission Factors'!$B$2:$F$3,4, FALSE)</f>
        <v>LB</v>
      </c>
      <c r="N6111" s="19" t="str">
        <f>VLOOKUP($H6111,'Emission Factors'!$B$2:$F$3,5, FALSE)</f>
        <v>E6GAL</v>
      </c>
      <c r="O6111" s="42">
        <f>J6111*L6111/2000</f>
        <v>0.22965674166932493</v>
      </c>
      <c r="P6111" s="2" t="s">
        <v>2651</v>
      </c>
      <c r="Q6111" s="42">
        <f>IF(ISNA(VLOOKUP(CONCATENATE(A6111,H6111),'Point Emissions'!C$2:E$233,3,FALSE)),0,VLOOKUP(CONCATENATE(A6111,H6111),'Point Emissions'!C$2:E$233,3,FALSE))</f>
        <v>0</v>
      </c>
      <c r="R6111" s="2" t="s">
        <v>2651</v>
      </c>
      <c r="S6111" s="43">
        <f>IF(O6111-Q6111&gt;=0,O6111-Q6111,0)</f>
        <v>0.22965674166932493</v>
      </c>
      <c r="T6111" s="2" t="s">
        <v>2651</v>
      </c>
    </row>
    <row r="6112" spans="1:20">
      <c r="A6112" t="s">
        <v>3718</v>
      </c>
      <c r="B6112" t="s">
        <v>3703</v>
      </c>
      <c r="C6112" t="s">
        <v>2303</v>
      </c>
      <c r="D6112" t="s">
        <v>3719</v>
      </c>
      <c r="E6112" t="s">
        <v>2285</v>
      </c>
      <c r="F6112" t="s">
        <v>3705</v>
      </c>
      <c r="G6112" s="9" t="s">
        <v>4620</v>
      </c>
      <c r="H6112" t="s">
        <v>2274</v>
      </c>
      <c r="I6112" t="s">
        <v>4630</v>
      </c>
      <c r="J6112" s="14">
        <f>VLOOKUP(Emissions!A3607,'County Activity'!A$2:J$3224,9,FALSE)</f>
        <v>501.33184932381619</v>
      </c>
      <c r="K6112" s="14" t="str">
        <f>VLOOKUP(Emissions!B5027,'County Activity'!B$2:J$3224,9,FALSE)</f>
        <v>E6GAL</v>
      </c>
      <c r="L6112" s="20">
        <f>VLOOKUP($H6112,'Emission Factors'!$B$2:$F$3,3, FALSE)</f>
        <v>0.85</v>
      </c>
      <c r="M6112" s="19" t="str">
        <f>VLOOKUP($H6112,'Emission Factors'!$B$2:$F$3,4, FALSE)</f>
        <v>LB</v>
      </c>
      <c r="N6112" s="19" t="str">
        <f>VLOOKUP($H6112,'Emission Factors'!$B$2:$F$3,5, FALSE)</f>
        <v>E6GAL</v>
      </c>
      <c r="O6112" s="42">
        <f>J6112*L6112/2000</f>
        <v>0.21306603596262186</v>
      </c>
      <c r="P6112" s="2" t="s">
        <v>2651</v>
      </c>
      <c r="Q6112" s="42">
        <f>IF(ISNA(VLOOKUP(CONCATENATE(A6112,H6112),'Point Emissions'!C$2:E$233,3,FALSE)),0,VLOOKUP(CONCATENATE(A6112,H6112),'Point Emissions'!C$2:E$233,3,FALSE))</f>
        <v>0</v>
      </c>
      <c r="R6112" s="2" t="s">
        <v>2651</v>
      </c>
      <c r="S6112" s="43">
        <f>IF(O6112-Q6112&gt;=0,O6112-Q6112,0)</f>
        <v>0.21306603596262186</v>
      </c>
      <c r="T6112" s="2" t="s">
        <v>2651</v>
      </c>
    </row>
    <row r="6113" spans="1:20">
      <c r="A6113" t="s">
        <v>3254</v>
      </c>
      <c r="B6113" t="s">
        <v>3123</v>
      </c>
      <c r="C6113" t="s">
        <v>3255</v>
      </c>
      <c r="D6113" t="s">
        <v>2385</v>
      </c>
      <c r="E6113" t="s">
        <v>2285</v>
      </c>
      <c r="F6113" t="s">
        <v>3125</v>
      </c>
      <c r="G6113" s="9" t="s">
        <v>4620</v>
      </c>
      <c r="H6113" t="s">
        <v>2274</v>
      </c>
      <c r="I6113" t="s">
        <v>4630</v>
      </c>
      <c r="J6113" s="14">
        <f>VLOOKUP(Emissions!A925,'County Activity'!A$2:J$3224,9,FALSE)</f>
        <v>358.02555576111558</v>
      </c>
      <c r="K6113" s="14" t="str">
        <f>VLOOKUP(Emissions!B3686,'County Activity'!B$2:J$3224,9,FALSE)</f>
        <v>E6GAL</v>
      </c>
      <c r="L6113" s="20">
        <f>VLOOKUP($H6113,'Emission Factors'!$B$2:$F$3,3, FALSE)</f>
        <v>0.85</v>
      </c>
      <c r="M6113" s="19" t="str">
        <f>VLOOKUP($H6113,'Emission Factors'!$B$2:$F$3,4, FALSE)</f>
        <v>LB</v>
      </c>
      <c r="N6113" s="19" t="str">
        <f>VLOOKUP($H6113,'Emission Factors'!$B$2:$F$3,5, FALSE)</f>
        <v>E6GAL</v>
      </c>
      <c r="O6113" s="42">
        <f>J6113*L6113/2000</f>
        <v>0.15216086119847413</v>
      </c>
      <c r="P6113" s="2" t="s">
        <v>2651</v>
      </c>
      <c r="Q6113" s="42">
        <f>IF(ISNA(VLOOKUP(CONCATENATE(A6113,H6113),'Point Emissions'!C$2:E$233,3,FALSE)),0,VLOOKUP(CONCATENATE(A6113,H6113),'Point Emissions'!C$2:E$233,3,FALSE))</f>
        <v>0</v>
      </c>
      <c r="R6113" s="2" t="s">
        <v>2651</v>
      </c>
      <c r="S6113" s="43">
        <f>IF(O6113-Q6113&gt;=0,O6113-Q6113,0)</f>
        <v>0.15216086119847413</v>
      </c>
      <c r="T6113" s="2" t="s">
        <v>2651</v>
      </c>
    </row>
    <row r="6114" spans="1:20">
      <c r="A6114" t="s">
        <v>1882</v>
      </c>
      <c r="B6114" t="s">
        <v>1883</v>
      </c>
      <c r="C6114" t="s">
        <v>2283</v>
      </c>
      <c r="D6114" t="s">
        <v>1884</v>
      </c>
      <c r="E6114" t="s">
        <v>2285</v>
      </c>
      <c r="F6114" t="s">
        <v>1885</v>
      </c>
      <c r="G6114" s="9" t="s">
        <v>4620</v>
      </c>
      <c r="H6114" t="s">
        <v>2274</v>
      </c>
      <c r="I6114" t="s">
        <v>4630</v>
      </c>
      <c r="J6114" s="14">
        <f>VLOOKUP(Emissions!A2437,'County Activity'!A$2:J$3224,9,FALSE)</f>
        <v>234.89422643182317</v>
      </c>
      <c r="K6114" s="14" t="str">
        <f>VLOOKUP(Emissions!B4442,'County Activity'!B$2:J$3224,9,FALSE)</f>
        <v>E6GAL</v>
      </c>
      <c r="L6114" s="20">
        <f>VLOOKUP($H6114,'Emission Factors'!$B$2:$F$3,3, FALSE)</f>
        <v>0.85</v>
      </c>
      <c r="M6114" s="19" t="str">
        <f>VLOOKUP($H6114,'Emission Factors'!$B$2:$F$3,4, FALSE)</f>
        <v>LB</v>
      </c>
      <c r="N6114" s="19" t="str">
        <f>VLOOKUP($H6114,'Emission Factors'!$B$2:$F$3,5, FALSE)</f>
        <v>E6GAL</v>
      </c>
      <c r="O6114" s="42">
        <f>J6114*L6114/2000</f>
        <v>9.9830046233524844E-2</v>
      </c>
      <c r="P6114" s="2" t="s">
        <v>2651</v>
      </c>
      <c r="Q6114" s="42">
        <f>IF(ISNA(VLOOKUP(CONCATENATE(A6114,H6114),'Point Emissions'!C$2:E$233,3,FALSE)),0,VLOOKUP(CONCATENATE(A6114,H6114),'Point Emissions'!C$2:E$233,3,FALSE))</f>
        <v>0</v>
      </c>
      <c r="R6114" s="2" t="s">
        <v>2651</v>
      </c>
      <c r="S6114" s="43">
        <f>IF(O6114-Q6114&gt;=0,O6114-Q6114,0)</f>
        <v>9.9830046233524844E-2</v>
      </c>
      <c r="T6114" s="2" t="s">
        <v>2651</v>
      </c>
    </row>
    <row r="6115" spans="1:20">
      <c r="A6115" t="s">
        <v>3964</v>
      </c>
      <c r="B6115" t="s">
        <v>3858</v>
      </c>
      <c r="C6115" t="s">
        <v>2477</v>
      </c>
      <c r="D6115" t="s">
        <v>3965</v>
      </c>
      <c r="E6115" t="s">
        <v>2285</v>
      </c>
      <c r="F6115" t="s">
        <v>3860</v>
      </c>
      <c r="G6115" s="9" t="s">
        <v>4620</v>
      </c>
      <c r="H6115" t="s">
        <v>2274</v>
      </c>
      <c r="I6115" t="s">
        <v>4630</v>
      </c>
      <c r="J6115" s="14">
        <f>VLOOKUP(Emissions!A3911,'County Activity'!A$2:J$3224,9,FALSE)</f>
        <v>3108.7378220989317</v>
      </c>
      <c r="K6115" s="14" t="str">
        <f>VLOOKUP(Emissions!B5179,'County Activity'!B$2:J$3224,9,FALSE)</f>
        <v>E6GAL</v>
      </c>
      <c r="L6115" s="20">
        <f>VLOOKUP($H6115,'Emission Factors'!$B$2:$F$3,3, FALSE)</f>
        <v>0.85</v>
      </c>
      <c r="M6115" s="19" t="str">
        <f>VLOOKUP($H6115,'Emission Factors'!$B$2:$F$3,4, FALSE)</f>
        <v>LB</v>
      </c>
      <c r="N6115" s="19" t="str">
        <f>VLOOKUP($H6115,'Emission Factors'!$B$2:$F$3,5, FALSE)</f>
        <v>E6GAL</v>
      </c>
      <c r="O6115" s="42">
        <f>J6115*L6115/2000</f>
        <v>1.3212135743920459</v>
      </c>
      <c r="P6115" s="2" t="s">
        <v>2651</v>
      </c>
      <c r="Q6115" s="42">
        <f>IF(ISNA(VLOOKUP(CONCATENATE(A6115,H6115),'Point Emissions'!C$2:E$233,3,FALSE)),0,VLOOKUP(CONCATENATE(A6115,H6115),'Point Emissions'!C$2:E$233,3,FALSE))</f>
        <v>0</v>
      </c>
      <c r="R6115" s="2" t="s">
        <v>2651</v>
      </c>
      <c r="S6115" s="43">
        <f>IF(O6115-Q6115&gt;=0,O6115-Q6115,0)</f>
        <v>1.3212135743920459</v>
      </c>
      <c r="T6115" s="2" t="s">
        <v>2651</v>
      </c>
    </row>
    <row r="6116" spans="1:20">
      <c r="A6116" t="s">
        <v>767</v>
      </c>
      <c r="B6116" t="s">
        <v>740</v>
      </c>
      <c r="C6116" t="s">
        <v>2336</v>
      </c>
      <c r="D6116" t="s">
        <v>768</v>
      </c>
      <c r="E6116" t="s">
        <v>2285</v>
      </c>
      <c r="F6116" t="s">
        <v>741</v>
      </c>
      <c r="G6116" s="9" t="s">
        <v>4620</v>
      </c>
      <c r="H6116" t="s">
        <v>4628</v>
      </c>
      <c r="I6116" t="s">
        <v>4629</v>
      </c>
      <c r="J6116" s="14">
        <f>VLOOKUP(Emissions!A5590,'County Activity'!A$2:J$3224,9,FALSE)</f>
        <v>2603.1788374119255</v>
      </c>
      <c r="K6116" s="14" t="str">
        <f>VLOOKUP(Emissions!B2796,'County Activity'!B$2:J$3224,9,FALSE)</f>
        <v>E6GAL</v>
      </c>
      <c r="L6116" s="20">
        <f>VLOOKUP($H6116,'Emission Factors'!$B$2:$F$3,3, FALSE)</f>
        <v>0.16900000000000001</v>
      </c>
      <c r="M6116" s="19" t="str">
        <f>VLOOKUP($H6116,'Emission Factors'!$B$2:$F$3,4, FALSE)</f>
        <v>LB</v>
      </c>
      <c r="N6116" s="19" t="str">
        <f>VLOOKUP($H6116,'Emission Factors'!$B$2:$F$3,5, FALSE)</f>
        <v>E6GAL</v>
      </c>
      <c r="O6116" s="42">
        <f>J6116*L6116/2000</f>
        <v>0.21996861176130772</v>
      </c>
      <c r="P6116" s="2" t="s">
        <v>2651</v>
      </c>
      <c r="Q6116" s="42">
        <f>IF(ISNA(VLOOKUP(CONCATENATE(A6116,H6116),'Point Emissions'!C$2:E$233,3,FALSE)),0,VLOOKUP(CONCATENATE(A6116,H6116),'Point Emissions'!C$2:E$233,3,FALSE))</f>
        <v>0</v>
      </c>
      <c r="R6116" s="2" t="s">
        <v>2651</v>
      </c>
      <c r="S6116" s="43">
        <f>IF(O6116-Q6116&gt;=0,O6116-Q6116,0)</f>
        <v>0.21996861176130772</v>
      </c>
      <c r="T6116" s="2" t="s">
        <v>2651</v>
      </c>
    </row>
    <row r="6117" spans="1:20">
      <c r="A6117" t="s">
        <v>1030</v>
      </c>
      <c r="B6117" t="s">
        <v>811</v>
      </c>
      <c r="C6117" t="s">
        <v>1031</v>
      </c>
      <c r="D6117" t="s">
        <v>3368</v>
      </c>
      <c r="E6117" t="s">
        <v>2285</v>
      </c>
      <c r="F6117" t="s">
        <v>813</v>
      </c>
      <c r="G6117" s="9" t="s">
        <v>4620</v>
      </c>
      <c r="H6117" t="s">
        <v>2274</v>
      </c>
      <c r="I6117" t="s">
        <v>4630</v>
      </c>
      <c r="J6117" s="14">
        <f>VLOOKUP(Emissions!A5891,'County Activity'!A$2:J$3224,9,FALSE)</f>
        <v>4345.8474146398667</v>
      </c>
      <c r="K6117" s="14" t="str">
        <f>VLOOKUP(Emissions!B6169,'County Activity'!B$2:J$3224,9,FALSE)</f>
        <v>E6GAL</v>
      </c>
      <c r="L6117" s="20">
        <f>VLOOKUP($H6117,'Emission Factors'!$B$2:$F$3,3, FALSE)</f>
        <v>0.85</v>
      </c>
      <c r="M6117" s="19" t="str">
        <f>VLOOKUP($H6117,'Emission Factors'!$B$2:$F$3,4, FALSE)</f>
        <v>LB</v>
      </c>
      <c r="N6117" s="19" t="str">
        <f>VLOOKUP($H6117,'Emission Factors'!$B$2:$F$3,5, FALSE)</f>
        <v>E6GAL</v>
      </c>
      <c r="O6117" s="42">
        <f>J6117*L6117/2000</f>
        <v>1.8469851512219431</v>
      </c>
      <c r="P6117" s="2" t="s">
        <v>2651</v>
      </c>
      <c r="Q6117" s="42">
        <f>IF(ISNA(VLOOKUP(CONCATENATE(A6117,H6117),'Point Emissions'!C$2:E$233,3,FALSE)),0,VLOOKUP(CONCATENATE(A6117,H6117),'Point Emissions'!C$2:E$233,3,FALSE))</f>
        <v>0</v>
      </c>
      <c r="R6117" s="2" t="s">
        <v>2651</v>
      </c>
      <c r="S6117" s="43">
        <f>IF(O6117-Q6117&gt;=0,O6117-Q6117,0)</f>
        <v>1.8469851512219431</v>
      </c>
      <c r="T6117" s="2" t="s">
        <v>2651</v>
      </c>
    </row>
    <row r="6118" spans="1:20">
      <c r="A6118" t="s">
        <v>3099</v>
      </c>
      <c r="B6118" t="s">
        <v>3004</v>
      </c>
      <c r="C6118" t="s">
        <v>2447</v>
      </c>
      <c r="D6118" t="s">
        <v>3100</v>
      </c>
      <c r="E6118" t="s">
        <v>2285</v>
      </c>
      <c r="F6118" t="s">
        <v>3006</v>
      </c>
      <c r="G6118" s="9" t="s">
        <v>4620</v>
      </c>
      <c r="H6118" t="s">
        <v>2274</v>
      </c>
      <c r="I6118" t="s">
        <v>4630</v>
      </c>
      <c r="J6118" s="14">
        <f>VLOOKUP(Emissions!A751,'County Activity'!A$2:J$3224,9,FALSE)</f>
        <v>299.71030200074068</v>
      </c>
      <c r="K6118" s="14" t="str">
        <f>VLOOKUP(Emissions!B3599,'County Activity'!B$2:J$3224,9,FALSE)</f>
        <v>E6GAL</v>
      </c>
      <c r="L6118" s="20">
        <f>VLOOKUP($H6118,'Emission Factors'!$B$2:$F$3,3, FALSE)</f>
        <v>0.85</v>
      </c>
      <c r="M6118" s="19" t="str">
        <f>VLOOKUP($H6118,'Emission Factors'!$B$2:$F$3,4, FALSE)</f>
        <v>LB</v>
      </c>
      <c r="N6118" s="19" t="str">
        <f>VLOOKUP($H6118,'Emission Factors'!$B$2:$F$3,5, FALSE)</f>
        <v>E6GAL</v>
      </c>
      <c r="O6118" s="42">
        <f>J6118*L6118/2000</f>
        <v>0.12737687835031478</v>
      </c>
      <c r="P6118" s="2" t="s">
        <v>2651</v>
      </c>
      <c r="Q6118" s="42">
        <f>IF(ISNA(VLOOKUP(CONCATENATE(A6118,H6118),'Point Emissions'!C$2:E$233,3,FALSE)),0,VLOOKUP(CONCATENATE(A6118,H6118),'Point Emissions'!C$2:E$233,3,FALSE))</f>
        <v>0</v>
      </c>
      <c r="R6118" s="2" t="s">
        <v>2651</v>
      </c>
      <c r="S6118" s="43">
        <f>IF(O6118-Q6118&gt;=0,O6118-Q6118,0)</f>
        <v>0.12737687835031478</v>
      </c>
      <c r="T6118" s="2" t="s">
        <v>2651</v>
      </c>
    </row>
    <row r="6119" spans="1:20">
      <c r="A6119" t="s">
        <v>4007</v>
      </c>
      <c r="B6119" t="s">
        <v>3858</v>
      </c>
      <c r="C6119" t="s">
        <v>3290</v>
      </c>
      <c r="D6119" t="s">
        <v>2720</v>
      </c>
      <c r="E6119" t="s">
        <v>2285</v>
      </c>
      <c r="F6119" t="s">
        <v>3860</v>
      </c>
      <c r="G6119" s="9" t="s">
        <v>4620</v>
      </c>
      <c r="H6119" t="s">
        <v>2274</v>
      </c>
      <c r="I6119" t="s">
        <v>4630</v>
      </c>
      <c r="J6119" s="14">
        <f>VLOOKUP(Emissions!A3961,'County Activity'!A$2:J$3224,9,FALSE)</f>
        <v>643.29314527095619</v>
      </c>
      <c r="K6119" s="14" t="str">
        <f>VLOOKUP(Emissions!B5204,'County Activity'!B$2:J$3224,9,FALSE)</f>
        <v>E6GAL</v>
      </c>
      <c r="L6119" s="20">
        <f>VLOOKUP($H6119,'Emission Factors'!$B$2:$F$3,3, FALSE)</f>
        <v>0.85</v>
      </c>
      <c r="M6119" s="19" t="str">
        <f>VLOOKUP($H6119,'Emission Factors'!$B$2:$F$3,4, FALSE)</f>
        <v>LB</v>
      </c>
      <c r="N6119" s="19" t="str">
        <f>VLOOKUP($H6119,'Emission Factors'!$B$2:$F$3,5, FALSE)</f>
        <v>E6GAL</v>
      </c>
      <c r="O6119" s="42">
        <f>J6119*L6119/2000</f>
        <v>0.27339958674015641</v>
      </c>
      <c r="P6119" s="2" t="s">
        <v>2651</v>
      </c>
      <c r="Q6119" s="42">
        <f>IF(ISNA(VLOOKUP(CONCATENATE(A6119,H6119),'Point Emissions'!C$2:E$233,3,FALSE)),0,VLOOKUP(CONCATENATE(A6119,H6119),'Point Emissions'!C$2:E$233,3,FALSE))</f>
        <v>0</v>
      </c>
      <c r="R6119" s="2" t="s">
        <v>2651</v>
      </c>
      <c r="S6119" s="43">
        <f>IF(O6119-Q6119&gt;=0,O6119-Q6119,0)</f>
        <v>0.27339958674015641</v>
      </c>
      <c r="T6119" s="2" t="s">
        <v>2651</v>
      </c>
    </row>
    <row r="6120" spans="1:20">
      <c r="A6120" t="s">
        <v>623</v>
      </c>
      <c r="B6120" t="s">
        <v>232</v>
      </c>
      <c r="C6120" t="s">
        <v>624</v>
      </c>
      <c r="D6120" t="s">
        <v>5125</v>
      </c>
      <c r="E6120" t="s">
        <v>2285</v>
      </c>
      <c r="F6120" t="s">
        <v>233</v>
      </c>
      <c r="G6120" s="9" t="s">
        <v>4620</v>
      </c>
      <c r="H6120" t="s">
        <v>2274</v>
      </c>
      <c r="I6120" t="s">
        <v>4630</v>
      </c>
      <c r="J6120" s="14">
        <f>VLOOKUP(Emissions!A5471,'County Activity'!A$2:J$3224,9,FALSE)</f>
        <v>2203.5864505794389</v>
      </c>
      <c r="K6120" s="14" t="str">
        <f>VLOOKUP(Emissions!B5959,'County Activity'!B$2:J$3224,9,FALSE)</f>
        <v>E6GAL</v>
      </c>
      <c r="L6120" s="20">
        <f>VLOOKUP($H6120,'Emission Factors'!$B$2:$F$3,3, FALSE)</f>
        <v>0.85</v>
      </c>
      <c r="M6120" s="19" t="str">
        <f>VLOOKUP($H6120,'Emission Factors'!$B$2:$F$3,4, FALSE)</f>
        <v>LB</v>
      </c>
      <c r="N6120" s="19" t="str">
        <f>VLOOKUP($H6120,'Emission Factors'!$B$2:$F$3,5, FALSE)</f>
        <v>E6GAL</v>
      </c>
      <c r="O6120" s="42">
        <f>J6120*L6120/2000</f>
        <v>0.93652424149626157</v>
      </c>
      <c r="P6120" s="2" t="s">
        <v>2651</v>
      </c>
      <c r="Q6120" s="42">
        <f>IF(ISNA(VLOOKUP(CONCATENATE(A6120,H6120),'Point Emissions'!C$2:E$233,3,FALSE)),0,VLOOKUP(CONCATENATE(A6120,H6120),'Point Emissions'!C$2:E$233,3,FALSE))</f>
        <v>0</v>
      </c>
      <c r="R6120" s="2" t="s">
        <v>2651</v>
      </c>
      <c r="S6120" s="43">
        <f>IF(O6120-Q6120&gt;=0,O6120-Q6120,0)</f>
        <v>0.93652424149626157</v>
      </c>
      <c r="T6120" s="2" t="s">
        <v>2651</v>
      </c>
    </row>
    <row r="6121" spans="1:20">
      <c r="A6121" t="s">
        <v>2588</v>
      </c>
      <c r="B6121" t="s">
        <v>2560</v>
      </c>
      <c r="C6121" t="s">
        <v>2321</v>
      </c>
      <c r="D6121" t="s">
        <v>2589</v>
      </c>
      <c r="E6121" t="s">
        <v>2285</v>
      </c>
      <c r="F6121" t="s">
        <v>2562</v>
      </c>
      <c r="G6121" s="9" t="s">
        <v>4620</v>
      </c>
      <c r="H6121" t="s">
        <v>2274</v>
      </c>
      <c r="I6121" t="s">
        <v>4630</v>
      </c>
      <c r="J6121" s="14">
        <f>VLOOKUP(Emissions!A221,'County Activity'!A$2:J$3224,9,FALSE)</f>
        <v>22.000318140240289</v>
      </c>
      <c r="K6121" s="14" t="str">
        <f>VLOOKUP(Emissions!B3334,'County Activity'!B$2:J$3224,9,FALSE)</f>
        <v>E6GAL</v>
      </c>
      <c r="L6121" s="20">
        <f>VLOOKUP($H6121,'Emission Factors'!$B$2:$F$3,3, FALSE)</f>
        <v>0.85</v>
      </c>
      <c r="M6121" s="19" t="str">
        <f>VLOOKUP($H6121,'Emission Factors'!$B$2:$F$3,4, FALSE)</f>
        <v>LB</v>
      </c>
      <c r="N6121" s="19" t="str">
        <f>VLOOKUP($H6121,'Emission Factors'!$B$2:$F$3,5, FALSE)</f>
        <v>E6GAL</v>
      </c>
      <c r="O6121" s="42">
        <f>J6121*L6121/2000</f>
        <v>9.3501352096021229E-3</v>
      </c>
      <c r="P6121" s="2" t="s">
        <v>2651</v>
      </c>
      <c r="Q6121" s="42">
        <f>IF(ISNA(VLOOKUP(CONCATENATE(A6121,H6121),'Point Emissions'!C$2:E$233,3,FALSE)),0,VLOOKUP(CONCATENATE(A6121,H6121),'Point Emissions'!C$2:E$233,3,FALSE))</f>
        <v>0</v>
      </c>
      <c r="R6121" s="2" t="s">
        <v>2651</v>
      </c>
      <c r="S6121" s="43">
        <f>IF(O6121-Q6121&gt;=0,O6121-Q6121,0)</f>
        <v>9.3501352096021229E-3</v>
      </c>
      <c r="T6121" s="2" t="s">
        <v>2651</v>
      </c>
    </row>
    <row r="6122" spans="1:20">
      <c r="A6122" t="s">
        <v>2724</v>
      </c>
      <c r="B6122" t="s">
        <v>2593</v>
      </c>
      <c r="C6122" t="s">
        <v>2725</v>
      </c>
      <c r="D6122" t="s">
        <v>2478</v>
      </c>
      <c r="E6122" t="s">
        <v>2285</v>
      </c>
      <c r="F6122" t="s">
        <v>2595</v>
      </c>
      <c r="G6122" s="9" t="s">
        <v>4620</v>
      </c>
      <c r="H6122" t="s">
        <v>2274</v>
      </c>
      <c r="I6122" t="s">
        <v>4630</v>
      </c>
      <c r="J6122" s="14">
        <f>VLOOKUP(Emissions!A367,'County Activity'!A$2:J$3224,9,FALSE)</f>
        <v>167.61232190104465</v>
      </c>
      <c r="K6122" s="14" t="str">
        <f>VLOOKUP(Emissions!B3407,'County Activity'!B$2:J$3224,9,FALSE)</f>
        <v>E6GAL</v>
      </c>
      <c r="L6122" s="20">
        <f>VLOOKUP($H6122,'Emission Factors'!$B$2:$F$3,3, FALSE)</f>
        <v>0.85</v>
      </c>
      <c r="M6122" s="19" t="str">
        <f>VLOOKUP($H6122,'Emission Factors'!$B$2:$F$3,4, FALSE)</f>
        <v>LB</v>
      </c>
      <c r="N6122" s="19" t="str">
        <f>VLOOKUP($H6122,'Emission Factors'!$B$2:$F$3,5, FALSE)</f>
        <v>E6GAL</v>
      </c>
      <c r="O6122" s="42">
        <f>J6122*L6122/2000</f>
        <v>7.1235236807943983E-2</v>
      </c>
      <c r="P6122" s="2" t="s">
        <v>2651</v>
      </c>
      <c r="Q6122" s="42">
        <f>IF(ISNA(VLOOKUP(CONCATENATE(A6122,H6122),'Point Emissions'!C$2:E$233,3,FALSE)),0,VLOOKUP(CONCATENATE(A6122,H6122),'Point Emissions'!C$2:E$233,3,FALSE))</f>
        <v>0</v>
      </c>
      <c r="R6122" s="2" t="s">
        <v>2651</v>
      </c>
      <c r="S6122" s="43">
        <f>IF(O6122-Q6122&gt;=0,O6122-Q6122,0)</f>
        <v>7.1235236807943983E-2</v>
      </c>
      <c r="T6122" s="2" t="s">
        <v>2651</v>
      </c>
    </row>
    <row r="6123" spans="1:20">
      <c r="A6123" t="s">
        <v>2749</v>
      </c>
      <c r="B6123" t="s">
        <v>2736</v>
      </c>
      <c r="C6123" t="s">
        <v>2303</v>
      </c>
      <c r="D6123" t="s">
        <v>2750</v>
      </c>
      <c r="E6123" t="s">
        <v>2285</v>
      </c>
      <c r="F6123" t="s">
        <v>2738</v>
      </c>
      <c r="G6123" s="9" t="s">
        <v>4620</v>
      </c>
      <c r="H6123" t="s">
        <v>4628</v>
      </c>
      <c r="I6123" t="s">
        <v>4629</v>
      </c>
      <c r="J6123" s="14">
        <f>VLOOKUP(Emissions!A386,'County Activity'!A$2:J$3224,9,FALSE)</f>
        <v>176.51492516594536</v>
      </c>
      <c r="K6123" s="14" t="str">
        <f>VLOOKUP(Emissions!B194,'County Activity'!B$2:J$3224,9,FALSE)</f>
        <v>E6GAL</v>
      </c>
      <c r="L6123" s="20">
        <f>VLOOKUP($H6123,'Emission Factors'!$B$2:$F$3,3, FALSE)</f>
        <v>0.16900000000000001</v>
      </c>
      <c r="M6123" s="19" t="str">
        <f>VLOOKUP($H6123,'Emission Factors'!$B$2:$F$3,4, FALSE)</f>
        <v>LB</v>
      </c>
      <c r="N6123" s="19" t="str">
        <f>VLOOKUP($H6123,'Emission Factors'!$B$2:$F$3,5, FALSE)</f>
        <v>E6GAL</v>
      </c>
      <c r="O6123" s="42">
        <f>J6123*L6123/2000</f>
        <v>1.4915511176522383E-2</v>
      </c>
      <c r="P6123" s="2" t="s">
        <v>2651</v>
      </c>
      <c r="Q6123" s="42">
        <f>IF(ISNA(VLOOKUP(CONCATENATE(A6123,H6123),'Point Emissions'!C$2:E$233,3,FALSE)),0,VLOOKUP(CONCATENATE(A6123,H6123),'Point Emissions'!C$2:E$233,3,FALSE))</f>
        <v>0</v>
      </c>
      <c r="R6123" s="2" t="s">
        <v>2651</v>
      </c>
      <c r="S6123" s="43">
        <f>IF(O6123-Q6123&gt;=0,O6123-Q6123,0)</f>
        <v>1.4915511176522383E-2</v>
      </c>
      <c r="T6123" s="2" t="s">
        <v>2651</v>
      </c>
    </row>
    <row r="6124" spans="1:20">
      <c r="A6124" t="s">
        <v>4226</v>
      </c>
      <c r="B6124" t="s">
        <v>4110</v>
      </c>
      <c r="C6124" t="s">
        <v>3272</v>
      </c>
      <c r="D6124" t="s">
        <v>3445</v>
      </c>
      <c r="E6124" t="s">
        <v>2285</v>
      </c>
      <c r="F6124" t="s">
        <v>4111</v>
      </c>
      <c r="G6124" s="9" t="s">
        <v>4620</v>
      </c>
      <c r="H6124" t="s">
        <v>2274</v>
      </c>
      <c r="I6124" t="s">
        <v>4630</v>
      </c>
      <c r="J6124" s="14">
        <f>VLOOKUP(Emissions!A4253,'County Activity'!A$2:J$3224,9,FALSE)</f>
        <v>777.02433676097576</v>
      </c>
      <c r="K6124" s="14" t="str">
        <f>VLOOKUP(Emissions!B5350,'County Activity'!B$2:J$3224,9,FALSE)</f>
        <v>E6GAL</v>
      </c>
      <c r="L6124" s="20">
        <f>VLOOKUP($H6124,'Emission Factors'!$B$2:$F$3,3, FALSE)</f>
        <v>0.85</v>
      </c>
      <c r="M6124" s="19" t="str">
        <f>VLOOKUP($H6124,'Emission Factors'!$B$2:$F$3,4, FALSE)</f>
        <v>LB</v>
      </c>
      <c r="N6124" s="19" t="str">
        <f>VLOOKUP($H6124,'Emission Factors'!$B$2:$F$3,5, FALSE)</f>
        <v>E6GAL</v>
      </c>
      <c r="O6124" s="42">
        <f>J6124*L6124/2000</f>
        <v>0.33023534312341468</v>
      </c>
      <c r="P6124" s="2" t="s">
        <v>2651</v>
      </c>
      <c r="Q6124" s="42">
        <f>IF(ISNA(VLOOKUP(CONCATENATE(A6124,H6124),'Point Emissions'!C$2:E$233,3,FALSE)),0,VLOOKUP(CONCATENATE(A6124,H6124),'Point Emissions'!C$2:E$233,3,FALSE))</f>
        <v>0</v>
      </c>
      <c r="R6124" s="2" t="s">
        <v>2651</v>
      </c>
      <c r="S6124" s="43">
        <f>IF(O6124-Q6124&gt;=0,O6124-Q6124,0)</f>
        <v>0.33023534312341468</v>
      </c>
      <c r="T6124" s="2" t="s">
        <v>2651</v>
      </c>
    </row>
    <row r="6125" spans="1:20">
      <c r="A6125" t="s">
        <v>1491</v>
      </c>
      <c r="B6125" t="s">
        <v>1425</v>
      </c>
      <c r="C6125" t="s">
        <v>2432</v>
      </c>
      <c r="D6125" t="s">
        <v>2394</v>
      </c>
      <c r="E6125" t="s">
        <v>2285</v>
      </c>
      <c r="F6125" t="s">
        <v>1426</v>
      </c>
      <c r="G6125" s="9" t="s">
        <v>4620</v>
      </c>
      <c r="H6125" t="s">
        <v>2274</v>
      </c>
      <c r="I6125" t="s">
        <v>4630</v>
      </c>
      <c r="J6125" s="14">
        <f>VLOOKUP(Emissions!A3067,'County Activity'!A$2:J$3224,9,FALSE)</f>
        <v>1736.6481117106709</v>
      </c>
      <c r="K6125" s="14" t="str">
        <f>VLOOKUP(Emissions!B4757,'County Activity'!B$2:J$3224,9,FALSE)</f>
        <v>E6GAL</v>
      </c>
      <c r="L6125" s="20">
        <f>VLOOKUP($H6125,'Emission Factors'!$B$2:$F$3,3, FALSE)</f>
        <v>0.85</v>
      </c>
      <c r="M6125" s="19" t="str">
        <f>VLOOKUP($H6125,'Emission Factors'!$B$2:$F$3,4, FALSE)</f>
        <v>LB</v>
      </c>
      <c r="N6125" s="19" t="str">
        <f>VLOOKUP($H6125,'Emission Factors'!$B$2:$F$3,5, FALSE)</f>
        <v>E6GAL</v>
      </c>
      <c r="O6125" s="42">
        <f>J6125*L6125/2000</f>
        <v>0.73807544747703513</v>
      </c>
      <c r="P6125" s="2" t="s">
        <v>2651</v>
      </c>
      <c r="Q6125" s="42">
        <f>IF(ISNA(VLOOKUP(CONCATENATE(A6125,H6125),'Point Emissions'!C$2:E$233,3,FALSE)),0,VLOOKUP(CONCATENATE(A6125,H6125),'Point Emissions'!C$2:E$233,3,FALSE))</f>
        <v>0</v>
      </c>
      <c r="R6125" s="2" t="s">
        <v>2651</v>
      </c>
      <c r="S6125" s="43">
        <f>IF(O6125-Q6125&gt;=0,O6125-Q6125,0)</f>
        <v>0.73807544747703513</v>
      </c>
      <c r="T6125" s="2" t="s">
        <v>2651</v>
      </c>
    </row>
    <row r="6126" spans="1:20">
      <c r="A6126" t="s">
        <v>2743</v>
      </c>
      <c r="B6126" t="s">
        <v>2736</v>
      </c>
      <c r="C6126" t="s">
        <v>2294</v>
      </c>
      <c r="D6126" t="s">
        <v>2744</v>
      </c>
      <c r="E6126" t="s">
        <v>2285</v>
      </c>
      <c r="F6126" t="s">
        <v>2738</v>
      </c>
      <c r="G6126" s="9" t="s">
        <v>4620</v>
      </c>
      <c r="H6126" t="s">
        <v>2274</v>
      </c>
      <c r="I6126" t="s">
        <v>4630</v>
      </c>
      <c r="J6126" s="14">
        <f>VLOOKUP(Emissions!A381,'County Activity'!A$2:J$3224,9,FALSE)</f>
        <v>175.68230759440789</v>
      </c>
      <c r="K6126" s="14" t="str">
        <f>VLOOKUP(Emissions!B3414,'County Activity'!B$2:J$3224,9,FALSE)</f>
        <v>E6GAL</v>
      </c>
      <c r="L6126" s="20">
        <f>VLOOKUP($H6126,'Emission Factors'!$B$2:$F$3,3, FALSE)</f>
        <v>0.85</v>
      </c>
      <c r="M6126" s="19" t="str">
        <f>VLOOKUP($H6126,'Emission Factors'!$B$2:$F$3,4, FALSE)</f>
        <v>LB</v>
      </c>
      <c r="N6126" s="19" t="str">
        <f>VLOOKUP($H6126,'Emission Factors'!$B$2:$F$3,5, FALSE)</f>
        <v>E6GAL</v>
      </c>
      <c r="O6126" s="42">
        <f>J6126*L6126/2000</f>
        <v>7.4664980727623342E-2</v>
      </c>
      <c r="P6126" s="2" t="s">
        <v>2651</v>
      </c>
      <c r="Q6126" s="42">
        <f>IF(ISNA(VLOOKUP(CONCATENATE(A6126,H6126),'Point Emissions'!C$2:E$233,3,FALSE)),0,VLOOKUP(CONCATENATE(A6126,H6126),'Point Emissions'!C$2:E$233,3,FALSE))</f>
        <v>0</v>
      </c>
      <c r="R6126" s="2" t="s">
        <v>2651</v>
      </c>
      <c r="S6126" s="43">
        <f>IF(O6126-Q6126&gt;=0,O6126-Q6126,0)</f>
        <v>7.4664980727623342E-2</v>
      </c>
      <c r="T6126" s="2" t="s">
        <v>2651</v>
      </c>
    </row>
    <row r="6127" spans="1:20">
      <c r="A6127" t="s">
        <v>3830</v>
      </c>
      <c r="B6127" t="s">
        <v>3764</v>
      </c>
      <c r="C6127" t="s">
        <v>2420</v>
      </c>
      <c r="D6127" t="s">
        <v>3831</v>
      </c>
      <c r="E6127" t="s">
        <v>2285</v>
      </c>
      <c r="F6127" t="s">
        <v>3766</v>
      </c>
      <c r="G6127" s="9" t="s">
        <v>4620</v>
      </c>
      <c r="H6127" t="s">
        <v>2274</v>
      </c>
      <c r="I6127" t="s">
        <v>4630</v>
      </c>
      <c r="J6127" s="14">
        <f>VLOOKUP(Emissions!A3749,'County Activity'!A$2:J$3224,9,FALSE)</f>
        <v>552.50580622061966</v>
      </c>
      <c r="K6127" s="14" t="str">
        <f>VLOOKUP(Emissions!B5098,'County Activity'!B$2:J$3224,9,FALSE)</f>
        <v>E6GAL</v>
      </c>
      <c r="L6127" s="20">
        <f>VLOOKUP($H6127,'Emission Factors'!$B$2:$F$3,3, FALSE)</f>
        <v>0.85</v>
      </c>
      <c r="M6127" s="19" t="str">
        <f>VLOOKUP($H6127,'Emission Factors'!$B$2:$F$3,4, FALSE)</f>
        <v>LB</v>
      </c>
      <c r="N6127" s="19" t="str">
        <f>VLOOKUP($H6127,'Emission Factors'!$B$2:$F$3,5, FALSE)</f>
        <v>E6GAL</v>
      </c>
      <c r="O6127" s="42">
        <f>J6127*L6127/2000</f>
        <v>0.23481496764376333</v>
      </c>
      <c r="P6127" s="2" t="s">
        <v>2651</v>
      </c>
      <c r="Q6127" s="42">
        <f>IF(ISNA(VLOOKUP(CONCATENATE(A6127,H6127),'Point Emissions'!C$2:E$233,3,FALSE)),0,VLOOKUP(CONCATENATE(A6127,H6127),'Point Emissions'!C$2:E$233,3,FALSE))</f>
        <v>0</v>
      </c>
      <c r="R6127" s="2" t="s">
        <v>2651</v>
      </c>
      <c r="S6127" s="43">
        <f>IF(O6127-Q6127&gt;=0,O6127-Q6127,0)</f>
        <v>0.23481496764376333</v>
      </c>
      <c r="T6127" s="2" t="s">
        <v>2651</v>
      </c>
    </row>
    <row r="6128" spans="1:20">
      <c r="A6128" t="s">
        <v>855</v>
      </c>
      <c r="B6128" t="s">
        <v>811</v>
      </c>
      <c r="C6128" t="s">
        <v>2372</v>
      </c>
      <c r="D6128" t="s">
        <v>856</v>
      </c>
      <c r="E6128" t="s">
        <v>2285</v>
      </c>
      <c r="F6128" t="s">
        <v>813</v>
      </c>
      <c r="G6128" s="9" t="s">
        <v>4620</v>
      </c>
      <c r="H6128" t="s">
        <v>4628</v>
      </c>
      <c r="I6128" t="s">
        <v>4629</v>
      </c>
      <c r="J6128" s="14">
        <f>VLOOKUP(Emissions!A5698,'County Activity'!A$2:J$3224,9,FALSE)</f>
        <v>15509.67988507263</v>
      </c>
      <c r="K6128" s="14" t="str">
        <f>VLOOKUP(Emissions!B2850,'County Activity'!B$2:J$3224,9,FALSE)</f>
        <v>E6GAL</v>
      </c>
      <c r="L6128" s="20">
        <f>VLOOKUP($H6128,'Emission Factors'!$B$2:$F$3,3, FALSE)</f>
        <v>0.16900000000000001</v>
      </c>
      <c r="M6128" s="19" t="str">
        <f>VLOOKUP($H6128,'Emission Factors'!$B$2:$F$3,4, FALSE)</f>
        <v>LB</v>
      </c>
      <c r="N6128" s="19" t="str">
        <f>VLOOKUP($H6128,'Emission Factors'!$B$2:$F$3,5, FALSE)</f>
        <v>E6GAL</v>
      </c>
      <c r="O6128" s="42">
        <f>J6128*L6128/2000</f>
        <v>1.3105679502886374</v>
      </c>
      <c r="P6128" s="2" t="s">
        <v>2651</v>
      </c>
      <c r="Q6128" s="42">
        <f>IF(ISNA(VLOOKUP(CONCATENATE(A6128,H6128),'Point Emissions'!C$2:E$233,3,FALSE)),0,VLOOKUP(CONCATENATE(A6128,H6128),'Point Emissions'!C$2:E$233,3,FALSE))</f>
        <v>0</v>
      </c>
      <c r="R6128" s="2" t="s">
        <v>2651</v>
      </c>
      <c r="S6128" s="43">
        <f>IF(O6128-Q6128&gt;=0,O6128-Q6128,0)</f>
        <v>1.3105679502886374</v>
      </c>
      <c r="T6128" s="2" t="s">
        <v>2651</v>
      </c>
    </row>
    <row r="6129" spans="1:20">
      <c r="A6129" t="s">
        <v>2434</v>
      </c>
      <c r="B6129" t="s">
        <v>2282</v>
      </c>
      <c r="C6129" t="s">
        <v>2435</v>
      </c>
      <c r="D6129" t="s">
        <v>2436</v>
      </c>
      <c r="E6129" t="s">
        <v>2285</v>
      </c>
      <c r="F6129" t="s">
        <v>2286</v>
      </c>
      <c r="G6129" s="9" t="s">
        <v>4620</v>
      </c>
      <c r="H6129" t="s">
        <v>2274</v>
      </c>
      <c r="I6129" t="s">
        <v>4630</v>
      </c>
      <c r="J6129" s="14">
        <f>VLOOKUP(Emissions!A103,'County Activity'!A$2:J$3224,9,FALSE)</f>
        <v>64.143576761137268</v>
      </c>
      <c r="K6129" s="14" t="str">
        <f>VLOOKUP(Emissions!B3275,'County Activity'!B$2:J$3224,9,FALSE)</f>
        <v>E6GAL</v>
      </c>
      <c r="L6129" s="20">
        <f>VLOOKUP($H6129,'Emission Factors'!$B$2:$F$3,3, FALSE)</f>
        <v>0.85</v>
      </c>
      <c r="M6129" s="19" t="str">
        <f>VLOOKUP($H6129,'Emission Factors'!$B$2:$F$3,4, FALSE)</f>
        <v>LB</v>
      </c>
      <c r="N6129" s="19" t="str">
        <f>VLOOKUP($H6129,'Emission Factors'!$B$2:$F$3,5, FALSE)</f>
        <v>E6GAL</v>
      </c>
      <c r="O6129" s="42">
        <f>J6129*L6129/2000</f>
        <v>2.7261020123483339E-2</v>
      </c>
      <c r="P6129" s="2" t="s">
        <v>2651</v>
      </c>
      <c r="Q6129" s="42">
        <f>IF(ISNA(VLOOKUP(CONCATENATE(A6129,H6129),'Point Emissions'!C$2:E$233,3,FALSE)),0,VLOOKUP(CONCATENATE(A6129,H6129),'Point Emissions'!C$2:E$233,3,FALSE))</f>
        <v>0</v>
      </c>
      <c r="R6129" s="2" t="s">
        <v>2651</v>
      </c>
      <c r="S6129" s="43">
        <f>IF(O6129-Q6129&gt;=0,O6129-Q6129,0)</f>
        <v>2.7261020123483339E-2</v>
      </c>
      <c r="T6129" s="2" t="s">
        <v>2651</v>
      </c>
    </row>
    <row r="6130" spans="1:20">
      <c r="A6130" t="s">
        <v>823</v>
      </c>
      <c r="B6130" t="s">
        <v>811</v>
      </c>
      <c r="C6130" t="s">
        <v>2303</v>
      </c>
      <c r="D6130" t="s">
        <v>824</v>
      </c>
      <c r="E6130" t="s">
        <v>2285</v>
      </c>
      <c r="F6130" t="s">
        <v>813</v>
      </c>
      <c r="G6130" s="9" t="s">
        <v>4620</v>
      </c>
      <c r="H6130" t="s">
        <v>2274</v>
      </c>
      <c r="I6130" t="s">
        <v>4630</v>
      </c>
      <c r="J6130" s="14">
        <f>VLOOKUP(Emissions!A5655,'County Activity'!A$2:J$3224,9,FALSE)</f>
        <v>14442.072015845073</v>
      </c>
      <c r="K6130" s="14" t="str">
        <f>VLOOKUP(Emissions!B6051,'County Activity'!B$2:J$3224,9,FALSE)</f>
        <v>E6GAL</v>
      </c>
      <c r="L6130" s="20">
        <f>VLOOKUP($H6130,'Emission Factors'!$B$2:$F$3,3, FALSE)</f>
        <v>0.85</v>
      </c>
      <c r="M6130" s="19" t="str">
        <f>VLOOKUP($H6130,'Emission Factors'!$B$2:$F$3,4, FALSE)</f>
        <v>LB</v>
      </c>
      <c r="N6130" s="19" t="str">
        <f>VLOOKUP($H6130,'Emission Factors'!$B$2:$F$3,5, FALSE)</f>
        <v>E6GAL</v>
      </c>
      <c r="O6130" s="42">
        <f>J6130*L6130/2000</f>
        <v>6.1378806067341554</v>
      </c>
      <c r="P6130" s="2" t="s">
        <v>2651</v>
      </c>
      <c r="Q6130" s="42">
        <f>IF(ISNA(VLOOKUP(CONCATENATE(A6130,H6130),'Point Emissions'!C$2:E$233,3,FALSE)),0,VLOOKUP(CONCATENATE(A6130,H6130),'Point Emissions'!C$2:E$233,3,FALSE))</f>
        <v>0</v>
      </c>
      <c r="R6130" s="2" t="s">
        <v>2651</v>
      </c>
      <c r="S6130" s="43">
        <f>IF(O6130-Q6130&gt;=0,O6130-Q6130,0)</f>
        <v>6.1378806067341554</v>
      </c>
      <c r="T6130" s="2" t="s">
        <v>2651</v>
      </c>
    </row>
    <row r="6131" spans="1:20">
      <c r="A6131" t="s">
        <v>664</v>
      </c>
      <c r="B6131" t="s">
        <v>232</v>
      </c>
      <c r="C6131" t="s">
        <v>665</v>
      </c>
      <c r="D6131" t="s">
        <v>666</v>
      </c>
      <c r="E6131" t="s">
        <v>2285</v>
      </c>
      <c r="F6131" t="s">
        <v>233</v>
      </c>
      <c r="G6131" s="9" t="s">
        <v>4620</v>
      </c>
      <c r="H6131" t="s">
        <v>4628</v>
      </c>
      <c r="I6131" t="s">
        <v>4629</v>
      </c>
      <c r="J6131" s="14">
        <f>VLOOKUP(Emissions!A5500,'County Activity'!A$2:J$3224,9,FALSE)</f>
        <v>11506.774838647949</v>
      </c>
      <c r="K6131" s="14" t="str">
        <f>VLOOKUP(Emissions!B2751,'County Activity'!B$2:J$3224,9,FALSE)</f>
        <v>E6GAL</v>
      </c>
      <c r="L6131" s="20">
        <f>VLOOKUP($H6131,'Emission Factors'!$B$2:$F$3,3, FALSE)</f>
        <v>0.16900000000000001</v>
      </c>
      <c r="M6131" s="19" t="str">
        <f>VLOOKUP($H6131,'Emission Factors'!$B$2:$F$3,4, FALSE)</f>
        <v>LB</v>
      </c>
      <c r="N6131" s="19" t="str">
        <f>VLOOKUP($H6131,'Emission Factors'!$B$2:$F$3,5, FALSE)</f>
        <v>E6GAL</v>
      </c>
      <c r="O6131" s="42">
        <f>J6131*L6131/2000</f>
        <v>0.97232247386575166</v>
      </c>
      <c r="P6131" s="2" t="s">
        <v>2651</v>
      </c>
      <c r="Q6131" s="42">
        <f>IF(ISNA(VLOOKUP(CONCATENATE(A6131,H6131),'Point Emissions'!C$2:E$233,3,FALSE)),0,VLOOKUP(CONCATENATE(A6131,H6131),'Point Emissions'!C$2:E$233,3,FALSE))</f>
        <v>0</v>
      </c>
      <c r="R6131" s="2" t="s">
        <v>2651</v>
      </c>
      <c r="S6131" s="43">
        <f>IF(O6131-Q6131&gt;=0,O6131-Q6131,0)</f>
        <v>0.97232247386575166</v>
      </c>
      <c r="T6131" s="2" t="s">
        <v>2651</v>
      </c>
    </row>
    <row r="6132" spans="1:20">
      <c r="A6132" t="s">
        <v>4169</v>
      </c>
      <c r="B6132" t="s">
        <v>4110</v>
      </c>
      <c r="C6132" t="s">
        <v>2411</v>
      </c>
      <c r="D6132" t="s">
        <v>2770</v>
      </c>
      <c r="E6132" t="s">
        <v>2285</v>
      </c>
      <c r="F6132" t="s">
        <v>4111</v>
      </c>
      <c r="G6132" s="9" t="s">
        <v>4620</v>
      </c>
      <c r="H6132" t="s">
        <v>2274</v>
      </c>
      <c r="I6132" t="s">
        <v>4630</v>
      </c>
      <c r="J6132" s="14">
        <f>VLOOKUP(Emissions!A4173,'County Activity'!A$2:J$3224,9,FALSE)</f>
        <v>3699.9283216432932</v>
      </c>
      <c r="K6132" s="14" t="str">
        <f>VLOOKUP(Emissions!B5310,'County Activity'!B$2:J$3224,9,FALSE)</f>
        <v>E6GAL</v>
      </c>
      <c r="L6132" s="20">
        <f>VLOOKUP($H6132,'Emission Factors'!$B$2:$F$3,3, FALSE)</f>
        <v>0.85</v>
      </c>
      <c r="M6132" s="19" t="str">
        <f>VLOOKUP($H6132,'Emission Factors'!$B$2:$F$3,4, FALSE)</f>
        <v>LB</v>
      </c>
      <c r="N6132" s="19" t="str">
        <f>VLOOKUP($H6132,'Emission Factors'!$B$2:$F$3,5, FALSE)</f>
        <v>E6GAL</v>
      </c>
      <c r="O6132" s="42">
        <f>J6132*L6132/2000</f>
        <v>1.5724695366983996</v>
      </c>
      <c r="P6132" s="2" t="s">
        <v>2651</v>
      </c>
      <c r="Q6132" s="42">
        <f>IF(ISNA(VLOOKUP(CONCATENATE(A6132,H6132),'Point Emissions'!C$2:E$233,3,FALSE)),0,VLOOKUP(CONCATENATE(A6132,H6132),'Point Emissions'!C$2:E$233,3,FALSE))</f>
        <v>0</v>
      </c>
      <c r="R6132" s="2" t="s">
        <v>2651</v>
      </c>
      <c r="S6132" s="43">
        <f>IF(O6132-Q6132&gt;=0,O6132-Q6132,0)</f>
        <v>1.5724695366983996</v>
      </c>
      <c r="T6132" s="2" t="s">
        <v>2651</v>
      </c>
    </row>
    <row r="6133" spans="1:20">
      <c r="A6133" t="s">
        <v>3173</v>
      </c>
      <c r="B6133" t="s">
        <v>3123</v>
      </c>
      <c r="C6133" t="s">
        <v>2369</v>
      </c>
      <c r="D6133" t="s">
        <v>2313</v>
      </c>
      <c r="E6133" t="s">
        <v>2285</v>
      </c>
      <c r="F6133" t="s">
        <v>3125</v>
      </c>
      <c r="G6133" s="9" t="s">
        <v>4620</v>
      </c>
      <c r="H6133" t="s">
        <v>2274</v>
      </c>
      <c r="I6133" t="s">
        <v>4630</v>
      </c>
      <c r="J6133" s="14">
        <f>VLOOKUP(Emissions!A831,'County Activity'!A$2:J$3224,9,FALSE)</f>
        <v>65.104289343680506</v>
      </c>
      <c r="K6133" s="14" t="str">
        <f>VLOOKUP(Emissions!B3639,'County Activity'!B$2:J$3224,9,FALSE)</f>
        <v>E6GAL</v>
      </c>
      <c r="L6133" s="20">
        <f>VLOOKUP($H6133,'Emission Factors'!$B$2:$F$3,3, FALSE)</f>
        <v>0.85</v>
      </c>
      <c r="M6133" s="19" t="str">
        <f>VLOOKUP($H6133,'Emission Factors'!$B$2:$F$3,4, FALSE)</f>
        <v>LB</v>
      </c>
      <c r="N6133" s="19" t="str">
        <f>VLOOKUP($H6133,'Emission Factors'!$B$2:$F$3,5, FALSE)</f>
        <v>E6GAL</v>
      </c>
      <c r="O6133" s="42">
        <f>J6133*L6133/2000</f>
        <v>2.7669322971064215E-2</v>
      </c>
      <c r="P6133" s="2" t="s">
        <v>2651</v>
      </c>
      <c r="Q6133" s="42">
        <f>IF(ISNA(VLOOKUP(CONCATENATE(A6133,H6133),'Point Emissions'!C$2:E$233,3,FALSE)),0,VLOOKUP(CONCATENATE(A6133,H6133),'Point Emissions'!C$2:E$233,3,FALSE))</f>
        <v>0</v>
      </c>
      <c r="R6133" s="2" t="s">
        <v>2651</v>
      </c>
      <c r="S6133" s="43">
        <f>IF(O6133-Q6133&gt;=0,O6133-Q6133,0)</f>
        <v>2.7669322971064215E-2</v>
      </c>
      <c r="T6133" s="2" t="s">
        <v>2651</v>
      </c>
    </row>
    <row r="6134" spans="1:20">
      <c r="A6134" t="s">
        <v>3810</v>
      </c>
      <c r="B6134" t="s">
        <v>3764</v>
      </c>
      <c r="C6134" t="s">
        <v>2381</v>
      </c>
      <c r="D6134" t="s">
        <v>1739</v>
      </c>
      <c r="E6134" t="s">
        <v>2285</v>
      </c>
      <c r="F6134" t="s">
        <v>3766</v>
      </c>
      <c r="G6134" s="9" t="s">
        <v>4620</v>
      </c>
      <c r="H6134" t="s">
        <v>2274</v>
      </c>
      <c r="I6134" t="s">
        <v>4630</v>
      </c>
      <c r="J6134" s="14">
        <f>VLOOKUP(Emissions!A3723,'County Activity'!A$2:J$3224,9,FALSE)</f>
        <v>541.3935640158694</v>
      </c>
      <c r="K6134" s="14" t="str">
        <f>VLOOKUP(Emissions!B5085,'County Activity'!B$2:J$3224,9,FALSE)</f>
        <v>E6GAL</v>
      </c>
      <c r="L6134" s="20">
        <f>VLOOKUP($H6134,'Emission Factors'!$B$2:$F$3,3, FALSE)</f>
        <v>0.85</v>
      </c>
      <c r="M6134" s="19" t="str">
        <f>VLOOKUP($H6134,'Emission Factors'!$B$2:$F$3,4, FALSE)</f>
        <v>LB</v>
      </c>
      <c r="N6134" s="19" t="str">
        <f>VLOOKUP($H6134,'Emission Factors'!$B$2:$F$3,5, FALSE)</f>
        <v>E6GAL</v>
      </c>
      <c r="O6134" s="42">
        <f>J6134*L6134/2000</f>
        <v>0.23009226470674449</v>
      </c>
      <c r="P6134" s="2" t="s">
        <v>2651</v>
      </c>
      <c r="Q6134" s="42">
        <f>IF(ISNA(VLOOKUP(CONCATENATE(A6134,H6134),'Point Emissions'!C$2:E$233,3,FALSE)),0,VLOOKUP(CONCATENATE(A6134,H6134),'Point Emissions'!C$2:E$233,3,FALSE))</f>
        <v>0</v>
      </c>
      <c r="R6134" s="2" t="s">
        <v>2651</v>
      </c>
      <c r="S6134" s="43">
        <f>IF(O6134-Q6134&gt;=0,O6134-Q6134,0)</f>
        <v>0.23009226470674449</v>
      </c>
      <c r="T6134" s="2" t="s">
        <v>2651</v>
      </c>
    </row>
    <row r="6135" spans="1:20">
      <c r="A6135" t="s">
        <v>4178</v>
      </c>
      <c r="B6135" t="s">
        <v>4110</v>
      </c>
      <c r="C6135" t="s">
        <v>2432</v>
      </c>
      <c r="D6135" t="s">
        <v>4179</v>
      </c>
      <c r="E6135" t="s">
        <v>2285</v>
      </c>
      <c r="F6135" t="s">
        <v>4111</v>
      </c>
      <c r="G6135" s="9" t="s">
        <v>4620</v>
      </c>
      <c r="H6135" t="s">
        <v>2274</v>
      </c>
      <c r="I6135" t="s">
        <v>4630</v>
      </c>
      <c r="J6135" s="14">
        <f>VLOOKUP(Emissions!A4187,'County Activity'!A$2:J$3224,9,FALSE)</f>
        <v>741.95832749814736</v>
      </c>
      <c r="K6135" s="14" t="str">
        <f>VLOOKUP(Emissions!B5317,'County Activity'!B$2:J$3224,9,FALSE)</f>
        <v>E6GAL</v>
      </c>
      <c r="L6135" s="20">
        <f>VLOOKUP($H6135,'Emission Factors'!$B$2:$F$3,3, FALSE)</f>
        <v>0.85</v>
      </c>
      <c r="M6135" s="19" t="str">
        <f>VLOOKUP($H6135,'Emission Factors'!$B$2:$F$3,4, FALSE)</f>
        <v>LB</v>
      </c>
      <c r="N6135" s="19" t="str">
        <f>VLOOKUP($H6135,'Emission Factors'!$B$2:$F$3,5, FALSE)</f>
        <v>E6GAL</v>
      </c>
      <c r="O6135" s="42">
        <f>J6135*L6135/2000</f>
        <v>0.31533228918671263</v>
      </c>
      <c r="P6135" s="2" t="s">
        <v>2651</v>
      </c>
      <c r="Q6135" s="42">
        <f>IF(ISNA(VLOOKUP(CONCATENATE(A6135,H6135),'Point Emissions'!C$2:E$233,3,FALSE)),0,VLOOKUP(CONCATENATE(A6135,H6135),'Point Emissions'!C$2:E$233,3,FALSE))</f>
        <v>0</v>
      </c>
      <c r="R6135" s="2" t="s">
        <v>2651</v>
      </c>
      <c r="S6135" s="43">
        <f>IF(O6135-Q6135&gt;=0,O6135-Q6135,0)</f>
        <v>0.31533228918671263</v>
      </c>
      <c r="T6135" s="2" t="s">
        <v>2651</v>
      </c>
    </row>
    <row r="6136" spans="1:20">
      <c r="A6136" t="s">
        <v>962</v>
      </c>
      <c r="B6136" t="s">
        <v>811</v>
      </c>
      <c r="C6136" t="s">
        <v>963</v>
      </c>
      <c r="D6136" t="s">
        <v>964</v>
      </c>
      <c r="E6136" t="s">
        <v>2285</v>
      </c>
      <c r="F6136" t="s">
        <v>813</v>
      </c>
      <c r="G6136" s="9" t="s">
        <v>4620</v>
      </c>
      <c r="H6136" t="s">
        <v>2274</v>
      </c>
      <c r="I6136" t="s">
        <v>4630</v>
      </c>
      <c r="J6136" s="14">
        <f>VLOOKUP(Emissions!A5841,'County Activity'!A$2:J$3224,9,FALSE)</f>
        <v>3964.060234337182</v>
      </c>
      <c r="K6136" s="14" t="str">
        <f>VLOOKUP(Emissions!B6144,'County Activity'!B$2:J$3224,9,FALSE)</f>
        <v>E6GAL</v>
      </c>
      <c r="L6136" s="20">
        <f>VLOOKUP($H6136,'Emission Factors'!$B$2:$F$3,3, FALSE)</f>
        <v>0.85</v>
      </c>
      <c r="M6136" s="19" t="str">
        <f>VLOOKUP($H6136,'Emission Factors'!$B$2:$F$3,4, FALSE)</f>
        <v>LB</v>
      </c>
      <c r="N6136" s="19" t="str">
        <f>VLOOKUP($H6136,'Emission Factors'!$B$2:$F$3,5, FALSE)</f>
        <v>E6GAL</v>
      </c>
      <c r="O6136" s="42">
        <f>J6136*L6136/2000</f>
        <v>1.6847255995933024</v>
      </c>
      <c r="P6136" s="2" t="s">
        <v>2651</v>
      </c>
      <c r="Q6136" s="42">
        <f>IF(ISNA(VLOOKUP(CONCATENATE(A6136,H6136),'Point Emissions'!C$2:E$233,3,FALSE)),0,VLOOKUP(CONCATENATE(A6136,H6136),'Point Emissions'!C$2:E$233,3,FALSE))</f>
        <v>0</v>
      </c>
      <c r="R6136" s="2" t="s">
        <v>2651</v>
      </c>
      <c r="S6136" s="43">
        <f>IF(O6136-Q6136&gt;=0,O6136-Q6136,0)</f>
        <v>1.6847255995933024</v>
      </c>
      <c r="T6136" s="2" t="s">
        <v>2651</v>
      </c>
    </row>
    <row r="6137" spans="1:20">
      <c r="A6137" t="s">
        <v>1456</v>
      </c>
      <c r="B6137" t="s">
        <v>1425</v>
      </c>
      <c r="C6137" t="s">
        <v>2354</v>
      </c>
      <c r="D6137" t="s">
        <v>2325</v>
      </c>
      <c r="E6137" t="s">
        <v>2285</v>
      </c>
      <c r="F6137" t="s">
        <v>1426</v>
      </c>
      <c r="G6137" s="9" t="s">
        <v>4620</v>
      </c>
      <c r="H6137" t="s">
        <v>2274</v>
      </c>
      <c r="I6137" t="s">
        <v>4630</v>
      </c>
      <c r="J6137" s="14">
        <f>VLOOKUP(Emissions!A3015,'County Activity'!A$2:J$3224,9,FALSE)</f>
        <v>1686.5309386546649</v>
      </c>
      <c r="K6137" s="14" t="str">
        <f>VLOOKUP(Emissions!B4731,'County Activity'!B$2:J$3224,9,FALSE)</f>
        <v>E6GAL</v>
      </c>
      <c r="L6137" s="20">
        <f>VLOOKUP($H6137,'Emission Factors'!$B$2:$F$3,3, FALSE)</f>
        <v>0.85</v>
      </c>
      <c r="M6137" s="19" t="str">
        <f>VLOOKUP($H6137,'Emission Factors'!$B$2:$F$3,4, FALSE)</f>
        <v>LB</v>
      </c>
      <c r="N6137" s="19" t="str">
        <f>VLOOKUP($H6137,'Emission Factors'!$B$2:$F$3,5, FALSE)</f>
        <v>E6GAL</v>
      </c>
      <c r="O6137" s="42">
        <f>J6137*L6137/2000</f>
        <v>0.71677564892823253</v>
      </c>
      <c r="P6137" s="2" t="s">
        <v>2651</v>
      </c>
      <c r="Q6137" s="42">
        <f>IF(ISNA(VLOOKUP(CONCATENATE(A6137,H6137),'Point Emissions'!C$2:E$233,3,FALSE)),0,VLOOKUP(CONCATENATE(A6137,H6137),'Point Emissions'!C$2:E$233,3,FALSE))</f>
        <v>0</v>
      </c>
      <c r="R6137" s="2" t="s">
        <v>2651</v>
      </c>
      <c r="S6137" s="43">
        <f>IF(O6137-Q6137&gt;=0,O6137-Q6137,0)</f>
        <v>0.71677564892823253</v>
      </c>
      <c r="T6137" s="2" t="s">
        <v>2651</v>
      </c>
    </row>
    <row r="6138" spans="1:20">
      <c r="A6138" t="s">
        <v>5377</v>
      </c>
      <c r="B6138" t="s">
        <v>5328</v>
      </c>
      <c r="C6138" t="s">
        <v>2366</v>
      </c>
      <c r="D6138" t="s">
        <v>2660</v>
      </c>
      <c r="E6138" t="s">
        <v>2285</v>
      </c>
      <c r="F6138" t="s">
        <v>5330</v>
      </c>
      <c r="G6138" s="9" t="s">
        <v>4620</v>
      </c>
      <c r="H6138" t="s">
        <v>2274</v>
      </c>
      <c r="I6138" t="s">
        <v>4630</v>
      </c>
      <c r="J6138" s="14">
        <f>VLOOKUP(Emissions!A2283,'County Activity'!A$2:J$3224,9,FALSE)</f>
        <v>1069.6894131563993</v>
      </c>
      <c r="K6138" s="14" t="str">
        <f>VLOOKUP(Emissions!B4365,'County Activity'!B$2:J$3224,9,FALSE)</f>
        <v>E6GAL</v>
      </c>
      <c r="L6138" s="20">
        <f>VLOOKUP($H6138,'Emission Factors'!$B$2:$F$3,3, FALSE)</f>
        <v>0.85</v>
      </c>
      <c r="M6138" s="19" t="str">
        <f>VLOOKUP($H6138,'Emission Factors'!$B$2:$F$3,4, FALSE)</f>
        <v>LB</v>
      </c>
      <c r="N6138" s="19" t="str">
        <f>VLOOKUP($H6138,'Emission Factors'!$B$2:$F$3,5, FALSE)</f>
        <v>E6GAL</v>
      </c>
      <c r="O6138" s="42">
        <f>J6138*L6138/2000</f>
        <v>0.45461800059146967</v>
      </c>
      <c r="P6138" s="2" t="s">
        <v>2651</v>
      </c>
      <c r="Q6138" s="42">
        <f>IF(ISNA(VLOOKUP(CONCATENATE(A6138,H6138),'Point Emissions'!C$2:E$233,3,FALSE)),0,VLOOKUP(CONCATENATE(A6138,H6138),'Point Emissions'!C$2:E$233,3,FALSE))</f>
        <v>0</v>
      </c>
      <c r="R6138" s="2" t="s">
        <v>2651</v>
      </c>
      <c r="S6138" s="43">
        <f>IF(O6138-Q6138&gt;=0,O6138-Q6138,0)</f>
        <v>0.45461800059146967</v>
      </c>
      <c r="T6138" s="2" t="s">
        <v>2651</v>
      </c>
    </row>
    <row r="6139" spans="1:20">
      <c r="A6139" t="s">
        <v>784</v>
      </c>
      <c r="B6139" t="s">
        <v>740</v>
      </c>
      <c r="C6139" t="s">
        <v>2369</v>
      </c>
      <c r="D6139" t="s">
        <v>785</v>
      </c>
      <c r="E6139" t="s">
        <v>2285</v>
      </c>
      <c r="F6139" t="s">
        <v>741</v>
      </c>
      <c r="G6139" s="9" t="s">
        <v>4620</v>
      </c>
      <c r="H6139" t="s">
        <v>2274</v>
      </c>
      <c r="I6139" t="s">
        <v>4630</v>
      </c>
      <c r="J6139" s="14">
        <f>VLOOKUP(Emissions!A5613,'County Activity'!A$2:J$3224,9,FALSE)</f>
        <v>2680.6763190704137</v>
      </c>
      <c r="K6139" s="14" t="str">
        <f>VLOOKUP(Emissions!B6030,'County Activity'!B$2:J$3224,9,FALSE)</f>
        <v>E6GAL</v>
      </c>
      <c r="L6139" s="20">
        <f>VLOOKUP($H6139,'Emission Factors'!$B$2:$F$3,3, FALSE)</f>
        <v>0.85</v>
      </c>
      <c r="M6139" s="19" t="str">
        <f>VLOOKUP($H6139,'Emission Factors'!$B$2:$F$3,4, FALSE)</f>
        <v>LB</v>
      </c>
      <c r="N6139" s="19" t="str">
        <f>VLOOKUP($H6139,'Emission Factors'!$B$2:$F$3,5, FALSE)</f>
        <v>E6GAL</v>
      </c>
      <c r="O6139" s="42">
        <f>J6139*L6139/2000</f>
        <v>1.1392874356049258</v>
      </c>
      <c r="P6139" s="2" t="s">
        <v>2651</v>
      </c>
      <c r="Q6139" s="42">
        <f>IF(ISNA(VLOOKUP(CONCATENATE(A6139,H6139),'Point Emissions'!C$2:E$233,3,FALSE)),0,VLOOKUP(CONCATENATE(A6139,H6139),'Point Emissions'!C$2:E$233,3,FALSE))</f>
        <v>0</v>
      </c>
      <c r="R6139" s="2" t="s">
        <v>2651</v>
      </c>
      <c r="S6139" s="43">
        <f>IF(O6139-Q6139&gt;=0,O6139-Q6139,0)</f>
        <v>1.1392874356049258</v>
      </c>
      <c r="T6139" s="2" t="s">
        <v>2651</v>
      </c>
    </row>
    <row r="6140" spans="1:20">
      <c r="A6140" t="s">
        <v>2099</v>
      </c>
      <c r="B6140" t="s">
        <v>2056</v>
      </c>
      <c r="C6140" t="s">
        <v>2363</v>
      </c>
      <c r="D6140" t="s">
        <v>2100</v>
      </c>
      <c r="E6140" t="s">
        <v>2285</v>
      </c>
      <c r="F6140" t="s">
        <v>2058</v>
      </c>
      <c r="G6140" s="9" t="s">
        <v>4620</v>
      </c>
      <c r="H6140" t="s">
        <v>4628</v>
      </c>
      <c r="I6140" t="s">
        <v>4629</v>
      </c>
      <c r="J6140" s="14">
        <f>VLOOKUP(Emissions!A2682,'County Activity'!A$2:J$3224,9,FALSE)</f>
        <v>1373.9150642950933</v>
      </c>
      <c r="K6140" s="14" t="str">
        <f>VLOOKUP(Emissions!B1342,'County Activity'!B$2:J$3224,9,FALSE)</f>
        <v>E6GAL</v>
      </c>
      <c r="L6140" s="20">
        <f>VLOOKUP($H6140,'Emission Factors'!$B$2:$F$3,3, FALSE)</f>
        <v>0.16900000000000001</v>
      </c>
      <c r="M6140" s="19" t="str">
        <f>VLOOKUP($H6140,'Emission Factors'!$B$2:$F$3,4, FALSE)</f>
        <v>LB</v>
      </c>
      <c r="N6140" s="19" t="str">
        <f>VLOOKUP($H6140,'Emission Factors'!$B$2:$F$3,5, FALSE)</f>
        <v>E6GAL</v>
      </c>
      <c r="O6140" s="42">
        <f>J6140*L6140/2000</f>
        <v>0.1160958229329354</v>
      </c>
      <c r="P6140" s="2" t="s">
        <v>2651</v>
      </c>
      <c r="Q6140" s="42">
        <f>IF(ISNA(VLOOKUP(CONCATENATE(A6140,H6140),'Point Emissions'!C$2:E$233,3,FALSE)),0,VLOOKUP(CONCATENATE(A6140,H6140),'Point Emissions'!C$2:E$233,3,FALSE))</f>
        <v>0</v>
      </c>
      <c r="R6140" s="2" t="s">
        <v>2651</v>
      </c>
      <c r="S6140" s="43">
        <f>IF(O6140-Q6140&gt;=0,O6140-Q6140,0)</f>
        <v>0.1160958229329354</v>
      </c>
      <c r="T6140" s="2" t="s">
        <v>2651</v>
      </c>
    </row>
    <row r="6141" spans="1:20">
      <c r="A6141" t="s">
        <v>2600</v>
      </c>
      <c r="B6141" t="s">
        <v>2593</v>
      </c>
      <c r="C6141" t="s">
        <v>2294</v>
      </c>
      <c r="D6141" t="s">
        <v>2601</v>
      </c>
      <c r="E6141" t="s">
        <v>2285</v>
      </c>
      <c r="F6141" t="s">
        <v>2595</v>
      </c>
      <c r="G6141" s="9" t="s">
        <v>4620</v>
      </c>
      <c r="H6141" t="s">
        <v>2274</v>
      </c>
      <c r="I6141" t="s">
        <v>4630</v>
      </c>
      <c r="J6141" s="14">
        <f>VLOOKUP(Emissions!A231,'County Activity'!A$2:J$3224,9,FALSE)</f>
        <v>114.32479732264605</v>
      </c>
      <c r="K6141" s="14" t="str">
        <f>VLOOKUP(Emissions!B3339,'County Activity'!B$2:J$3224,9,FALSE)</f>
        <v>E6GAL</v>
      </c>
      <c r="L6141" s="20">
        <f>VLOOKUP($H6141,'Emission Factors'!$B$2:$F$3,3, FALSE)</f>
        <v>0.85</v>
      </c>
      <c r="M6141" s="19" t="str">
        <f>VLOOKUP($H6141,'Emission Factors'!$B$2:$F$3,4, FALSE)</f>
        <v>LB</v>
      </c>
      <c r="N6141" s="19" t="str">
        <f>VLOOKUP($H6141,'Emission Factors'!$B$2:$F$3,5, FALSE)</f>
        <v>E6GAL</v>
      </c>
      <c r="O6141" s="42">
        <f>J6141*L6141/2000</f>
        <v>4.8588038862124573E-2</v>
      </c>
      <c r="P6141" s="2" t="s">
        <v>2651</v>
      </c>
      <c r="Q6141" s="42">
        <f>IF(ISNA(VLOOKUP(CONCATENATE(A6141,H6141),'Point Emissions'!C$2:E$233,3,FALSE)),0,VLOOKUP(CONCATENATE(A6141,H6141),'Point Emissions'!C$2:E$233,3,FALSE))</f>
        <v>0</v>
      </c>
      <c r="R6141" s="2" t="s">
        <v>2651</v>
      </c>
      <c r="S6141" s="43">
        <f>IF(O6141-Q6141&gt;=0,O6141-Q6141,0)</f>
        <v>4.8588038862124573E-2</v>
      </c>
      <c r="T6141" s="2" t="s">
        <v>2651</v>
      </c>
    </row>
    <row r="6142" spans="1:20">
      <c r="A6142" t="s">
        <v>483</v>
      </c>
      <c r="B6142" t="s">
        <v>232</v>
      </c>
      <c r="C6142" t="s">
        <v>3455</v>
      </c>
      <c r="D6142" t="s">
        <v>484</v>
      </c>
      <c r="E6142" t="s">
        <v>2285</v>
      </c>
      <c r="F6142" t="s">
        <v>233</v>
      </c>
      <c r="G6142" s="9" t="s">
        <v>4620</v>
      </c>
      <c r="H6142" t="s">
        <v>2274</v>
      </c>
      <c r="I6142" t="s">
        <v>4630</v>
      </c>
      <c r="J6142" s="14">
        <f>VLOOKUP(Emissions!A5357,'County Activity'!A$2:J$3224,9,FALSE)</f>
        <v>1927.157416828996</v>
      </c>
      <c r="K6142" s="14" t="str">
        <f>VLOOKUP(Emissions!B5902,'County Activity'!B$2:J$3224,9,FALSE)</f>
        <v>E6GAL</v>
      </c>
      <c r="L6142" s="20">
        <f>VLOOKUP($H6142,'Emission Factors'!$B$2:$F$3,3, FALSE)</f>
        <v>0.85</v>
      </c>
      <c r="M6142" s="19" t="str">
        <f>VLOOKUP($H6142,'Emission Factors'!$B$2:$F$3,4, FALSE)</f>
        <v>LB</v>
      </c>
      <c r="N6142" s="19" t="str">
        <f>VLOOKUP($H6142,'Emission Factors'!$B$2:$F$3,5, FALSE)</f>
        <v>E6GAL</v>
      </c>
      <c r="O6142" s="42">
        <f>J6142*L6142/2000</f>
        <v>0.8190419021523232</v>
      </c>
      <c r="P6142" s="2" t="s">
        <v>2651</v>
      </c>
      <c r="Q6142" s="42">
        <f>IF(ISNA(VLOOKUP(CONCATENATE(A6142,H6142),'Point Emissions'!C$2:E$233,3,FALSE)),0,VLOOKUP(CONCATENATE(A6142,H6142),'Point Emissions'!C$2:E$233,3,FALSE))</f>
        <v>0</v>
      </c>
      <c r="R6142" s="2" t="s">
        <v>2651</v>
      </c>
      <c r="S6142" s="43">
        <f>IF(O6142-Q6142&gt;=0,O6142-Q6142,0)</f>
        <v>0.8190419021523232</v>
      </c>
      <c r="T6142" s="2" t="s">
        <v>2651</v>
      </c>
    </row>
    <row r="6143" spans="1:20">
      <c r="A6143" t="s">
        <v>1858</v>
      </c>
      <c r="B6143" t="s">
        <v>1840</v>
      </c>
      <c r="C6143" t="s">
        <v>2315</v>
      </c>
      <c r="D6143" t="s">
        <v>1859</v>
      </c>
      <c r="E6143" t="s">
        <v>2285</v>
      </c>
      <c r="F6143" t="s">
        <v>1842</v>
      </c>
      <c r="G6143" s="9" t="s">
        <v>4620</v>
      </c>
      <c r="H6143" t="s">
        <v>2274</v>
      </c>
      <c r="I6143" t="s">
        <v>4630</v>
      </c>
      <c r="J6143" s="14">
        <f>VLOOKUP(Emissions!A2407,'County Activity'!A$2:J$3224,9,FALSE)</f>
        <v>230.57101981037857</v>
      </c>
      <c r="K6143" s="14" t="str">
        <f>VLOOKUP(Emissions!B4427,'County Activity'!B$2:J$3224,9,FALSE)</f>
        <v>E6GAL</v>
      </c>
      <c r="L6143" s="20">
        <f>VLOOKUP($H6143,'Emission Factors'!$B$2:$F$3,3, FALSE)</f>
        <v>0.85</v>
      </c>
      <c r="M6143" s="19" t="str">
        <f>VLOOKUP($H6143,'Emission Factors'!$B$2:$F$3,4, FALSE)</f>
        <v>LB</v>
      </c>
      <c r="N6143" s="19" t="str">
        <f>VLOOKUP($H6143,'Emission Factors'!$B$2:$F$3,5, FALSE)</f>
        <v>E6GAL</v>
      </c>
      <c r="O6143" s="42">
        <f>J6143*L6143/2000</f>
        <v>9.7992683419410892E-2</v>
      </c>
      <c r="P6143" s="2" t="s">
        <v>2651</v>
      </c>
      <c r="Q6143" s="42">
        <f>IF(ISNA(VLOOKUP(CONCATENATE(A6143,H6143),'Point Emissions'!C$2:E$233,3,FALSE)),0,VLOOKUP(CONCATENATE(A6143,H6143),'Point Emissions'!C$2:E$233,3,FALSE))</f>
        <v>0</v>
      </c>
      <c r="R6143" s="2" t="s">
        <v>2651</v>
      </c>
      <c r="S6143" s="43">
        <f>IF(O6143-Q6143&gt;=0,O6143-Q6143,0)</f>
        <v>9.7992683419410892E-2</v>
      </c>
      <c r="T6143" s="2" t="s">
        <v>2651</v>
      </c>
    </row>
    <row r="6144" spans="1:20">
      <c r="A6144" t="s">
        <v>2249</v>
      </c>
      <c r="B6144" t="s">
        <v>2206</v>
      </c>
      <c r="C6144" t="s">
        <v>2357</v>
      </c>
      <c r="D6144" t="s">
        <v>2250</v>
      </c>
      <c r="E6144" t="s">
        <v>2285</v>
      </c>
      <c r="F6144" t="s">
        <v>2207</v>
      </c>
      <c r="G6144" s="9" t="s">
        <v>4620</v>
      </c>
      <c r="H6144" t="s">
        <v>2274</v>
      </c>
      <c r="I6144" t="s">
        <v>4630</v>
      </c>
      <c r="J6144" s="14">
        <f>VLOOKUP(Emissions!A2853,'County Activity'!A$2:J$3224,9,FALSE)</f>
        <v>1517.8938566655743</v>
      </c>
      <c r="K6144" s="14" t="str">
        <f>VLOOKUP(Emissions!B4650,'County Activity'!B$2:J$3224,9,FALSE)</f>
        <v>E6GAL</v>
      </c>
      <c r="L6144" s="20">
        <f>VLOOKUP($H6144,'Emission Factors'!$B$2:$F$3,3, FALSE)</f>
        <v>0.85</v>
      </c>
      <c r="M6144" s="19" t="str">
        <f>VLOOKUP($H6144,'Emission Factors'!$B$2:$F$3,4, FALSE)</f>
        <v>LB</v>
      </c>
      <c r="N6144" s="19" t="str">
        <f>VLOOKUP($H6144,'Emission Factors'!$B$2:$F$3,5, FALSE)</f>
        <v>E6GAL</v>
      </c>
      <c r="O6144" s="42">
        <f>J6144*L6144/2000</f>
        <v>0.645104889082869</v>
      </c>
      <c r="P6144" s="2" t="s">
        <v>2651</v>
      </c>
      <c r="Q6144" s="42">
        <f>IF(ISNA(VLOOKUP(CONCATENATE(A6144,H6144),'Point Emissions'!C$2:E$233,3,FALSE)),0,VLOOKUP(CONCATENATE(A6144,H6144),'Point Emissions'!C$2:E$233,3,FALSE))</f>
        <v>0</v>
      </c>
      <c r="R6144" s="2" t="s">
        <v>2651</v>
      </c>
      <c r="S6144" s="43">
        <f>IF(O6144-Q6144&gt;=0,O6144-Q6144,0)</f>
        <v>0.645104889082869</v>
      </c>
      <c r="T6144" s="2" t="s">
        <v>2651</v>
      </c>
    </row>
    <row r="6145" spans="1:20">
      <c r="A6145" t="s">
        <v>4441</v>
      </c>
      <c r="B6145" t="s">
        <v>4409</v>
      </c>
      <c r="C6145" t="s">
        <v>2345</v>
      </c>
      <c r="D6145" t="s">
        <v>1784</v>
      </c>
      <c r="E6145" t="s">
        <v>2285</v>
      </c>
      <c r="F6145" t="s">
        <v>4410</v>
      </c>
      <c r="G6145" s="9" t="s">
        <v>4620</v>
      </c>
      <c r="H6145" t="s">
        <v>2274</v>
      </c>
      <c r="I6145" t="s">
        <v>4630</v>
      </c>
      <c r="J6145" s="14">
        <f>VLOOKUP(Emissions!A4531,'County Activity'!A$2:J$3224,9,FALSE)</f>
        <v>4754.5345472537638</v>
      </c>
      <c r="K6145" s="14" t="str">
        <f>VLOOKUP(Emissions!B5489,'County Activity'!B$2:J$3224,9,FALSE)</f>
        <v>E6GAL</v>
      </c>
      <c r="L6145" s="20">
        <f>VLOOKUP($H6145,'Emission Factors'!$B$2:$F$3,3, FALSE)</f>
        <v>0.85</v>
      </c>
      <c r="M6145" s="19" t="str">
        <f>VLOOKUP($H6145,'Emission Factors'!$B$2:$F$3,4, FALSE)</f>
        <v>LB</v>
      </c>
      <c r="N6145" s="19" t="str">
        <f>VLOOKUP($H6145,'Emission Factors'!$B$2:$F$3,5, FALSE)</f>
        <v>E6GAL</v>
      </c>
      <c r="O6145" s="42">
        <f>J6145*L6145/2000</f>
        <v>2.0206771825828498</v>
      </c>
      <c r="P6145" s="2" t="s">
        <v>2651</v>
      </c>
      <c r="Q6145" s="42">
        <f>IF(ISNA(VLOOKUP(CONCATENATE(A6145,H6145),'Point Emissions'!C$2:E$233,3,FALSE)),0,VLOOKUP(CONCATENATE(A6145,H6145),'Point Emissions'!C$2:E$233,3,FALSE))</f>
        <v>0</v>
      </c>
      <c r="R6145" s="2" t="s">
        <v>2651</v>
      </c>
      <c r="S6145" s="43">
        <f>IF(O6145-Q6145&gt;=0,O6145-Q6145,0)</f>
        <v>2.0206771825828498</v>
      </c>
      <c r="T6145" s="2" t="s">
        <v>2651</v>
      </c>
    </row>
    <row r="6146" spans="1:20">
      <c r="A6146" t="s">
        <v>4411</v>
      </c>
      <c r="B6146" t="s">
        <v>4409</v>
      </c>
      <c r="C6146" t="s">
        <v>2288</v>
      </c>
      <c r="D6146" t="s">
        <v>4412</v>
      </c>
      <c r="E6146" t="s">
        <v>2285</v>
      </c>
      <c r="F6146" t="s">
        <v>4410</v>
      </c>
      <c r="G6146" s="9" t="s">
        <v>4620</v>
      </c>
      <c r="H6146" t="s">
        <v>4628</v>
      </c>
      <c r="I6146" t="s">
        <v>4629</v>
      </c>
      <c r="J6146" s="14">
        <f>VLOOKUP(Emissions!A4492,'County Activity'!A$2:J$3224,9,FALSE)</f>
        <v>4635.5983295349097</v>
      </c>
      <c r="K6146" s="14" t="str">
        <f>VLOOKUP(Emissions!B2247,'County Activity'!B$2:J$3224,9,FALSE)</f>
        <v>E6GAL</v>
      </c>
      <c r="L6146" s="20">
        <f>VLOOKUP($H6146,'Emission Factors'!$B$2:$F$3,3, FALSE)</f>
        <v>0.16900000000000001</v>
      </c>
      <c r="M6146" s="19" t="str">
        <f>VLOOKUP($H6146,'Emission Factors'!$B$2:$F$3,4, FALSE)</f>
        <v>LB</v>
      </c>
      <c r="N6146" s="19" t="str">
        <f>VLOOKUP($H6146,'Emission Factors'!$B$2:$F$3,5, FALSE)</f>
        <v>E6GAL</v>
      </c>
      <c r="O6146" s="42">
        <f>J6146*L6146/2000</f>
        <v>0.39170805884569987</v>
      </c>
      <c r="P6146" s="2" t="s">
        <v>2651</v>
      </c>
      <c r="Q6146" s="42">
        <f>IF(ISNA(VLOOKUP(CONCATENATE(A6146,H6146),'Point Emissions'!C$2:E$233,3,FALSE)),0,VLOOKUP(CONCATENATE(A6146,H6146),'Point Emissions'!C$2:E$233,3,FALSE))</f>
        <v>0</v>
      </c>
      <c r="R6146" s="2" t="s">
        <v>2651</v>
      </c>
      <c r="S6146" s="43">
        <f>IF(O6146-Q6146&gt;=0,O6146-Q6146,0)</f>
        <v>0.39170805884569987</v>
      </c>
      <c r="T6146" s="2" t="s">
        <v>2651</v>
      </c>
    </row>
    <row r="6147" spans="1:20">
      <c r="A6147" t="s">
        <v>4146</v>
      </c>
      <c r="B6147" t="s">
        <v>4110</v>
      </c>
      <c r="C6147" t="s">
        <v>2357</v>
      </c>
      <c r="D6147" t="s">
        <v>2373</v>
      </c>
      <c r="E6147" t="s">
        <v>2285</v>
      </c>
      <c r="F6147" t="s">
        <v>4111</v>
      </c>
      <c r="G6147" s="9" t="s">
        <v>4620</v>
      </c>
      <c r="H6147" t="s">
        <v>4628</v>
      </c>
      <c r="I6147" t="s">
        <v>4629</v>
      </c>
      <c r="J6147" s="14">
        <f>VLOOKUP(Emissions!A4136,'County Activity'!A$2:J$3224,9,FALSE)</f>
        <v>716.81968158826578</v>
      </c>
      <c r="K6147" s="14" t="str">
        <f>VLOOKUP(Emissions!B2069,'County Activity'!B$2:J$3224,9,FALSE)</f>
        <v>E6GAL</v>
      </c>
      <c r="L6147" s="20">
        <f>VLOOKUP($H6147,'Emission Factors'!$B$2:$F$3,3, FALSE)</f>
        <v>0.16900000000000001</v>
      </c>
      <c r="M6147" s="19" t="str">
        <f>VLOOKUP($H6147,'Emission Factors'!$B$2:$F$3,4, FALSE)</f>
        <v>LB</v>
      </c>
      <c r="N6147" s="19" t="str">
        <f>VLOOKUP($H6147,'Emission Factors'!$B$2:$F$3,5, FALSE)</f>
        <v>E6GAL</v>
      </c>
      <c r="O6147" s="42">
        <f>J6147*L6147/2000</f>
        <v>6.0571263094208461E-2</v>
      </c>
      <c r="P6147" s="2" t="s">
        <v>2651</v>
      </c>
      <c r="Q6147" s="42">
        <f>IF(ISNA(VLOOKUP(CONCATENATE(A6147,H6147),'Point Emissions'!C$2:E$233,3,FALSE)),0,VLOOKUP(CONCATENATE(A6147,H6147),'Point Emissions'!C$2:E$233,3,FALSE))</f>
        <v>0</v>
      </c>
      <c r="R6147" s="2" t="s">
        <v>2651</v>
      </c>
      <c r="S6147" s="43">
        <f>IF(O6147-Q6147&gt;=0,O6147-Q6147,0)</f>
        <v>6.0571263094208461E-2</v>
      </c>
      <c r="T6147" s="2" t="s">
        <v>2651</v>
      </c>
    </row>
    <row r="6148" spans="1:20">
      <c r="A6148" t="s">
        <v>2</v>
      </c>
      <c r="B6148" t="s">
        <v>4519</v>
      </c>
      <c r="C6148" t="s">
        <v>2420</v>
      </c>
      <c r="D6148" t="s">
        <v>1838</v>
      </c>
      <c r="E6148" t="s">
        <v>2285</v>
      </c>
      <c r="F6148" t="s">
        <v>4521</v>
      </c>
      <c r="G6148" s="9" t="s">
        <v>4620</v>
      </c>
      <c r="H6148" t="s">
        <v>2274</v>
      </c>
      <c r="I6148" t="s">
        <v>4630</v>
      </c>
      <c r="J6148" s="14">
        <f>VLOOKUP(Emissions!A4725,'County Activity'!A$2:J$3224,9,FALSE)</f>
        <v>1099.1192419349741</v>
      </c>
      <c r="K6148" s="14" t="str">
        <f>VLOOKUP(Emissions!B5586,'County Activity'!B$2:J$3224,9,FALSE)</f>
        <v>E6GAL</v>
      </c>
      <c r="L6148" s="20">
        <f>VLOOKUP($H6148,'Emission Factors'!$B$2:$F$3,3, FALSE)</f>
        <v>0.85</v>
      </c>
      <c r="M6148" s="19" t="str">
        <f>VLOOKUP($H6148,'Emission Factors'!$B$2:$F$3,4, FALSE)</f>
        <v>LB</v>
      </c>
      <c r="N6148" s="19" t="str">
        <f>VLOOKUP($H6148,'Emission Factors'!$B$2:$F$3,5, FALSE)</f>
        <v>E6GAL</v>
      </c>
      <c r="O6148" s="42">
        <f>J6148*L6148/2000</f>
        <v>0.46712567782236397</v>
      </c>
      <c r="P6148" s="2" t="s">
        <v>2651</v>
      </c>
      <c r="Q6148" s="42">
        <f>IF(ISNA(VLOOKUP(CONCATENATE(A6148,H6148),'Point Emissions'!C$2:E$233,3,FALSE)),0,VLOOKUP(CONCATENATE(A6148,H6148),'Point Emissions'!C$2:E$233,3,FALSE))</f>
        <v>0</v>
      </c>
      <c r="R6148" s="2" t="s">
        <v>2651</v>
      </c>
      <c r="S6148" s="43">
        <f>IF(O6148-Q6148&gt;=0,O6148-Q6148,0)</f>
        <v>0.46712567782236397</v>
      </c>
      <c r="T6148" s="2" t="s">
        <v>2651</v>
      </c>
    </row>
    <row r="6149" spans="1:20">
      <c r="A6149" t="s">
        <v>1014</v>
      </c>
      <c r="B6149" t="s">
        <v>811</v>
      </c>
      <c r="C6149" t="s">
        <v>1015</v>
      </c>
      <c r="D6149" t="s">
        <v>1903</v>
      </c>
      <c r="E6149" t="s">
        <v>2285</v>
      </c>
      <c r="F6149" t="s">
        <v>813</v>
      </c>
      <c r="G6149" s="9" t="s">
        <v>4620</v>
      </c>
      <c r="H6149" t="s">
        <v>2274</v>
      </c>
      <c r="I6149" t="s">
        <v>4630</v>
      </c>
      <c r="J6149" s="14">
        <f>VLOOKUP(Emissions!A5879,'County Activity'!A$2:J$3224,9,FALSE)</f>
        <v>21402.979080167654</v>
      </c>
      <c r="K6149" s="14" t="str">
        <f>VLOOKUP(Emissions!B6163,'County Activity'!B$2:J$3224,9,FALSE)</f>
        <v>E6GAL</v>
      </c>
      <c r="L6149" s="20">
        <f>VLOOKUP($H6149,'Emission Factors'!$B$2:$F$3,3, FALSE)</f>
        <v>0.85</v>
      </c>
      <c r="M6149" s="19" t="str">
        <f>VLOOKUP($H6149,'Emission Factors'!$B$2:$F$3,4, FALSE)</f>
        <v>LB</v>
      </c>
      <c r="N6149" s="19" t="str">
        <f>VLOOKUP($H6149,'Emission Factors'!$B$2:$F$3,5, FALSE)</f>
        <v>E6GAL</v>
      </c>
      <c r="O6149" s="42">
        <f>J6149*L6149/2000</f>
        <v>9.0962661090712515</v>
      </c>
      <c r="P6149" s="2" t="s">
        <v>2651</v>
      </c>
      <c r="Q6149" s="42">
        <f>IF(ISNA(VLOOKUP(CONCATENATE(A6149,H6149),'Point Emissions'!C$2:E$233,3,FALSE)),0,VLOOKUP(CONCATENATE(A6149,H6149),'Point Emissions'!C$2:E$233,3,FALSE))</f>
        <v>0</v>
      </c>
      <c r="R6149" s="2" t="s">
        <v>2651</v>
      </c>
      <c r="S6149" s="43">
        <f>IF(O6149-Q6149&gt;=0,O6149-Q6149,0)</f>
        <v>9.0962661090712515</v>
      </c>
      <c r="T6149" s="2" t="s">
        <v>2651</v>
      </c>
    </row>
    <row r="6150" spans="1:20">
      <c r="A6150" t="s">
        <v>5418</v>
      </c>
      <c r="B6150" t="s">
        <v>5328</v>
      </c>
      <c r="C6150" t="s">
        <v>2438</v>
      </c>
      <c r="D6150" t="s">
        <v>5419</v>
      </c>
      <c r="E6150" t="s">
        <v>2285</v>
      </c>
      <c r="F6150" t="s">
        <v>5330</v>
      </c>
      <c r="G6150" s="9" t="s">
        <v>4620</v>
      </c>
      <c r="H6150" t="s">
        <v>2274</v>
      </c>
      <c r="I6150" t="s">
        <v>4630</v>
      </c>
      <c r="J6150" s="14">
        <f>VLOOKUP(Emissions!A2331,'County Activity'!A$2:J$3224,9,FALSE)</f>
        <v>1109.847199106707</v>
      </c>
      <c r="K6150" s="14" t="str">
        <f>VLOOKUP(Emissions!B4389,'County Activity'!B$2:J$3224,9,FALSE)</f>
        <v>E6GAL</v>
      </c>
      <c r="L6150" s="20">
        <f>VLOOKUP($H6150,'Emission Factors'!$B$2:$F$3,3, FALSE)</f>
        <v>0.85</v>
      </c>
      <c r="M6150" s="19" t="str">
        <f>VLOOKUP($H6150,'Emission Factors'!$B$2:$F$3,4, FALSE)</f>
        <v>LB</v>
      </c>
      <c r="N6150" s="19" t="str">
        <f>VLOOKUP($H6150,'Emission Factors'!$B$2:$F$3,5, FALSE)</f>
        <v>E6GAL</v>
      </c>
      <c r="O6150" s="42">
        <f>J6150*L6150/2000</f>
        <v>0.47168505962035046</v>
      </c>
      <c r="P6150" s="2" t="s">
        <v>2651</v>
      </c>
      <c r="Q6150" s="42">
        <f>IF(ISNA(VLOOKUP(CONCATENATE(A6150,H6150),'Point Emissions'!C$2:E$233,3,FALSE)),0,VLOOKUP(CONCATENATE(A6150,H6150),'Point Emissions'!C$2:E$233,3,FALSE))</f>
        <v>0</v>
      </c>
      <c r="R6150" s="2" t="s">
        <v>2651</v>
      </c>
      <c r="S6150" s="43">
        <f>IF(O6150-Q6150&gt;=0,O6150-Q6150,0)</f>
        <v>0.47168505962035046</v>
      </c>
      <c r="T6150" s="2" t="s">
        <v>2651</v>
      </c>
    </row>
    <row r="6151" spans="1:20">
      <c r="A6151" t="s">
        <v>2019</v>
      </c>
      <c r="B6151" t="s">
        <v>1909</v>
      </c>
      <c r="C6151" t="s">
        <v>2471</v>
      </c>
      <c r="D6151" t="s">
        <v>2020</v>
      </c>
      <c r="E6151" t="s">
        <v>2285</v>
      </c>
      <c r="F6151" t="s">
        <v>1911</v>
      </c>
      <c r="G6151" s="9" t="s">
        <v>4620</v>
      </c>
      <c r="H6151" t="s">
        <v>4628</v>
      </c>
      <c r="I6151" t="s">
        <v>4629</v>
      </c>
      <c r="J6151" s="14">
        <f>VLOOKUP(Emissions!A2588,'County Activity'!A$2:J$3224,9,FALSE)</f>
        <v>1292.2865185316689</v>
      </c>
      <c r="K6151" s="14" t="str">
        <f>VLOOKUP(Emissions!B1295,'County Activity'!B$2:J$3224,9,FALSE)</f>
        <v>E6GAL</v>
      </c>
      <c r="L6151" s="20">
        <f>VLOOKUP($H6151,'Emission Factors'!$B$2:$F$3,3, FALSE)</f>
        <v>0.16900000000000001</v>
      </c>
      <c r="M6151" s="19" t="str">
        <f>VLOOKUP($H6151,'Emission Factors'!$B$2:$F$3,4, FALSE)</f>
        <v>LB</v>
      </c>
      <c r="N6151" s="19" t="str">
        <f>VLOOKUP($H6151,'Emission Factors'!$B$2:$F$3,5, FALSE)</f>
        <v>E6GAL</v>
      </c>
      <c r="O6151" s="42">
        <f>J6151*L6151/2000</f>
        <v>0.10919821081592604</v>
      </c>
      <c r="P6151" s="2" t="s">
        <v>2651</v>
      </c>
      <c r="Q6151" s="42">
        <f>IF(ISNA(VLOOKUP(CONCATENATE(A6151,H6151),'Point Emissions'!C$2:E$233,3,FALSE)),0,VLOOKUP(CONCATENATE(A6151,H6151),'Point Emissions'!C$2:E$233,3,FALSE))</f>
        <v>0</v>
      </c>
      <c r="R6151" s="2" t="s">
        <v>2651</v>
      </c>
      <c r="S6151" s="43">
        <f>IF(O6151-Q6151&gt;=0,O6151-Q6151,0)</f>
        <v>0.10919821081592604</v>
      </c>
      <c r="T6151" s="2" t="s">
        <v>2651</v>
      </c>
    </row>
    <row r="6152" spans="1:20">
      <c r="A6152" t="s">
        <v>1113</v>
      </c>
      <c r="B6152" t="s">
        <v>1053</v>
      </c>
      <c r="C6152" t="s">
        <v>2399</v>
      </c>
      <c r="D6152" t="s">
        <v>1114</v>
      </c>
      <c r="E6152" t="s">
        <v>2285</v>
      </c>
      <c r="F6152" t="s">
        <v>1054</v>
      </c>
      <c r="G6152" s="9" t="s">
        <v>4620</v>
      </c>
      <c r="H6152" t="s">
        <v>2274</v>
      </c>
      <c r="I6152" t="s">
        <v>4630</v>
      </c>
      <c r="J6152" s="14">
        <f>VLOOKUP(Emissions!A5985,'County Activity'!A$2:J$3224,9,FALSE)</f>
        <v>5176.1912997319932</v>
      </c>
      <c r="K6152" s="14" t="str">
        <f>VLOOKUP(Emissions!B6216,'County Activity'!B$2:J$3224,9,FALSE)</f>
        <v>E6GAL</v>
      </c>
      <c r="L6152" s="20">
        <f>VLOOKUP($H6152,'Emission Factors'!$B$2:$F$3,3, FALSE)</f>
        <v>0.85</v>
      </c>
      <c r="M6152" s="19" t="str">
        <f>VLOOKUP($H6152,'Emission Factors'!$B$2:$F$3,4, FALSE)</f>
        <v>LB</v>
      </c>
      <c r="N6152" s="19" t="str">
        <f>VLOOKUP($H6152,'Emission Factors'!$B$2:$F$3,5, FALSE)</f>
        <v>E6GAL</v>
      </c>
      <c r="O6152" s="42">
        <f>J6152*L6152/2000</f>
        <v>2.199881302386097</v>
      </c>
      <c r="P6152" s="2" t="s">
        <v>2651</v>
      </c>
      <c r="Q6152" s="42">
        <f>IF(ISNA(VLOOKUP(CONCATENATE(A6152,H6152),'Point Emissions'!C$2:E$233,3,FALSE)),0,VLOOKUP(CONCATENATE(A6152,H6152),'Point Emissions'!C$2:E$233,3,FALSE))</f>
        <v>0</v>
      </c>
      <c r="R6152" s="2" t="s">
        <v>2651</v>
      </c>
      <c r="S6152" s="43">
        <f>IF(O6152-Q6152&gt;=0,O6152-Q6152,0)</f>
        <v>2.199881302386097</v>
      </c>
      <c r="T6152" s="2" t="s">
        <v>2651</v>
      </c>
    </row>
    <row r="6153" spans="1:20">
      <c r="A6153" t="s">
        <v>3087</v>
      </c>
      <c r="B6153" t="s">
        <v>3004</v>
      </c>
      <c r="C6153" t="s">
        <v>2426</v>
      </c>
      <c r="D6153" t="s">
        <v>2795</v>
      </c>
      <c r="E6153" t="s">
        <v>2285</v>
      </c>
      <c r="F6153" t="s">
        <v>3006</v>
      </c>
      <c r="G6153" s="9" t="s">
        <v>4620</v>
      </c>
      <c r="H6153" t="s">
        <v>4628</v>
      </c>
      <c r="I6153" t="s">
        <v>4629</v>
      </c>
      <c r="J6153" s="14">
        <f>VLOOKUP(Emissions!A736,'County Activity'!A$2:J$3224,9,FALSE)</f>
        <v>295.22697661553889</v>
      </c>
      <c r="K6153" s="14" t="str">
        <f>VLOOKUP(Emissions!B369,'County Activity'!B$2:J$3224,9,FALSE)</f>
        <v>E6GAL</v>
      </c>
      <c r="L6153" s="20">
        <f>VLOOKUP($H6153,'Emission Factors'!$B$2:$F$3,3, FALSE)</f>
        <v>0.16900000000000001</v>
      </c>
      <c r="M6153" s="19" t="str">
        <f>VLOOKUP($H6153,'Emission Factors'!$B$2:$F$3,4, FALSE)</f>
        <v>LB</v>
      </c>
      <c r="N6153" s="19" t="str">
        <f>VLOOKUP($H6153,'Emission Factors'!$B$2:$F$3,5, FALSE)</f>
        <v>E6GAL</v>
      </c>
      <c r="O6153" s="42">
        <f>J6153*L6153/2000</f>
        <v>2.4946679524013037E-2</v>
      </c>
      <c r="P6153" s="2" t="s">
        <v>2651</v>
      </c>
      <c r="Q6153" s="42">
        <f>IF(ISNA(VLOOKUP(CONCATENATE(A6153,H6153),'Point Emissions'!C$2:E$233,3,FALSE)),0,VLOOKUP(CONCATENATE(A6153,H6153),'Point Emissions'!C$2:E$233,3,FALSE))</f>
        <v>0</v>
      </c>
      <c r="R6153" s="2" t="s">
        <v>2651</v>
      </c>
      <c r="S6153" s="43">
        <f>IF(O6153-Q6153&gt;=0,O6153-Q6153,0)</f>
        <v>2.4946679524013037E-2</v>
      </c>
      <c r="T6153" s="2" t="s">
        <v>2651</v>
      </c>
    </row>
    <row r="6154" spans="1:20">
      <c r="A6154" t="s">
        <v>2195</v>
      </c>
      <c r="B6154" t="s">
        <v>2056</v>
      </c>
      <c r="C6154" t="s">
        <v>3270</v>
      </c>
      <c r="D6154" t="s">
        <v>2478</v>
      </c>
      <c r="E6154" t="s">
        <v>2285</v>
      </c>
      <c r="F6154" t="s">
        <v>2058</v>
      </c>
      <c r="G6154" s="9" t="s">
        <v>4620</v>
      </c>
      <c r="H6154" t="s">
        <v>2274</v>
      </c>
      <c r="I6154" t="s">
        <v>4630</v>
      </c>
      <c r="J6154" s="14">
        <f>VLOOKUP(Emissions!A2793,'County Activity'!A$2:J$3224,9,FALSE)</f>
        <v>291.38412628536594</v>
      </c>
      <c r="K6154" s="14" t="str">
        <f>VLOOKUP(Emissions!B4620,'County Activity'!B$2:J$3224,9,FALSE)</f>
        <v>E6GAL</v>
      </c>
      <c r="L6154" s="20">
        <f>VLOOKUP($H6154,'Emission Factors'!$B$2:$F$3,3, FALSE)</f>
        <v>0.85</v>
      </c>
      <c r="M6154" s="19" t="str">
        <f>VLOOKUP($H6154,'Emission Factors'!$B$2:$F$3,4, FALSE)</f>
        <v>LB</v>
      </c>
      <c r="N6154" s="19" t="str">
        <f>VLOOKUP($H6154,'Emission Factors'!$B$2:$F$3,5, FALSE)</f>
        <v>E6GAL</v>
      </c>
      <c r="O6154" s="42">
        <f>J6154*L6154/2000</f>
        <v>0.12383825367128053</v>
      </c>
      <c r="P6154" s="2" t="s">
        <v>2651</v>
      </c>
      <c r="Q6154" s="42">
        <f>IF(ISNA(VLOOKUP(CONCATENATE(A6154,H6154),'Point Emissions'!C$2:E$233,3,FALSE)),0,VLOOKUP(CONCATENATE(A6154,H6154),'Point Emissions'!C$2:E$233,3,FALSE))</f>
        <v>0</v>
      </c>
      <c r="R6154" s="2" t="s">
        <v>2651</v>
      </c>
      <c r="S6154" s="43">
        <f>IF(O6154-Q6154&gt;=0,O6154-Q6154,0)</f>
        <v>0.12383825367128053</v>
      </c>
      <c r="T6154" s="2" t="s">
        <v>2651</v>
      </c>
    </row>
    <row r="6155" spans="1:20">
      <c r="A6155" t="s">
        <v>1862</v>
      </c>
      <c r="B6155" t="s">
        <v>1840</v>
      </c>
      <c r="C6155" t="s">
        <v>2321</v>
      </c>
      <c r="D6155" t="s">
        <v>1863</v>
      </c>
      <c r="E6155" t="s">
        <v>2285</v>
      </c>
      <c r="F6155" t="s">
        <v>1842</v>
      </c>
      <c r="G6155" s="9" t="s">
        <v>4620</v>
      </c>
      <c r="H6155" t="s">
        <v>2274</v>
      </c>
      <c r="I6155" t="s">
        <v>4630</v>
      </c>
      <c r="J6155" s="14">
        <f>VLOOKUP(Emissions!A2411,'County Activity'!A$2:J$3224,9,FALSE)</f>
        <v>231.01935234889876</v>
      </c>
      <c r="K6155" s="14" t="str">
        <f>VLOOKUP(Emissions!B4429,'County Activity'!B$2:J$3224,9,FALSE)</f>
        <v>E6GAL</v>
      </c>
      <c r="L6155" s="20">
        <f>VLOOKUP($H6155,'Emission Factors'!$B$2:$F$3,3, FALSE)</f>
        <v>0.85</v>
      </c>
      <c r="M6155" s="19" t="str">
        <f>VLOOKUP($H6155,'Emission Factors'!$B$2:$F$3,4, FALSE)</f>
        <v>LB</v>
      </c>
      <c r="N6155" s="19" t="str">
        <f>VLOOKUP($H6155,'Emission Factors'!$B$2:$F$3,5, FALSE)</f>
        <v>E6GAL</v>
      </c>
      <c r="O6155" s="42">
        <f>J6155*L6155/2000</f>
        <v>9.8183224748281978E-2</v>
      </c>
      <c r="P6155" s="2" t="s">
        <v>2651</v>
      </c>
      <c r="Q6155" s="42">
        <f>IF(ISNA(VLOOKUP(CONCATENATE(A6155,H6155),'Point Emissions'!C$2:E$233,3,FALSE)),0,VLOOKUP(CONCATENATE(A6155,H6155),'Point Emissions'!C$2:E$233,3,FALSE))</f>
        <v>0</v>
      </c>
      <c r="R6155" s="2" t="s">
        <v>2651</v>
      </c>
      <c r="S6155" s="43">
        <f>IF(O6155-Q6155&gt;=0,O6155-Q6155,0)</f>
        <v>9.8183224748281978E-2</v>
      </c>
      <c r="T6155" s="2" t="s">
        <v>2651</v>
      </c>
    </row>
    <row r="6156" spans="1:20">
      <c r="A6156" t="s">
        <v>4136</v>
      </c>
      <c r="B6156" t="s">
        <v>4110</v>
      </c>
      <c r="C6156" t="s">
        <v>2336</v>
      </c>
      <c r="D6156" t="s">
        <v>4137</v>
      </c>
      <c r="E6156" t="s">
        <v>2285</v>
      </c>
      <c r="F6156" t="s">
        <v>4111</v>
      </c>
      <c r="G6156" s="9" t="s">
        <v>4620</v>
      </c>
      <c r="H6156" t="s">
        <v>4628</v>
      </c>
      <c r="I6156" t="s">
        <v>4629</v>
      </c>
      <c r="J6156" s="14">
        <f>VLOOKUP(Emissions!A4122,'County Activity'!A$2:J$3224,9,FALSE)</f>
        <v>710.47897854348037</v>
      </c>
      <c r="K6156" s="14" t="str">
        <f>VLOOKUP(Emissions!B2062,'County Activity'!B$2:J$3224,9,FALSE)</f>
        <v>E6GAL</v>
      </c>
      <c r="L6156" s="20">
        <f>VLOOKUP($H6156,'Emission Factors'!$B$2:$F$3,3, FALSE)</f>
        <v>0.16900000000000001</v>
      </c>
      <c r="M6156" s="19" t="str">
        <f>VLOOKUP($H6156,'Emission Factors'!$B$2:$F$3,4, FALSE)</f>
        <v>LB</v>
      </c>
      <c r="N6156" s="19" t="str">
        <f>VLOOKUP($H6156,'Emission Factors'!$B$2:$F$3,5, FALSE)</f>
        <v>E6GAL</v>
      </c>
      <c r="O6156" s="42">
        <f>J6156*L6156/2000</f>
        <v>6.0035473686924093E-2</v>
      </c>
      <c r="P6156" s="2" t="s">
        <v>2651</v>
      </c>
      <c r="Q6156" s="42">
        <f>IF(ISNA(VLOOKUP(CONCATENATE(A6156,H6156),'Point Emissions'!C$2:E$233,3,FALSE)),0,VLOOKUP(CONCATENATE(A6156,H6156),'Point Emissions'!C$2:E$233,3,FALSE))</f>
        <v>0</v>
      </c>
      <c r="R6156" s="2" t="s">
        <v>2651</v>
      </c>
      <c r="S6156" s="43">
        <f>IF(O6156-Q6156&gt;=0,O6156-Q6156,0)</f>
        <v>6.0035473686924093E-2</v>
      </c>
      <c r="T6156" s="2" t="s">
        <v>2651</v>
      </c>
    </row>
    <row r="6157" spans="1:20">
      <c r="A6157" t="s">
        <v>3878</v>
      </c>
      <c r="B6157" t="s">
        <v>3858</v>
      </c>
      <c r="C6157" t="s">
        <v>2315</v>
      </c>
      <c r="D6157" t="s">
        <v>3879</v>
      </c>
      <c r="E6157" t="s">
        <v>2285</v>
      </c>
      <c r="F6157" t="s">
        <v>3860</v>
      </c>
      <c r="G6157" s="9" t="s">
        <v>4620</v>
      </c>
      <c r="H6157" t="s">
        <v>2274</v>
      </c>
      <c r="I6157" t="s">
        <v>4630</v>
      </c>
      <c r="J6157" s="14">
        <f>VLOOKUP(Emissions!A3803,'County Activity'!A$2:J$3224,9,FALSE)</f>
        <v>569.38232392062923</v>
      </c>
      <c r="K6157" s="14" t="str">
        <f>VLOOKUP(Emissions!B5125,'County Activity'!B$2:J$3224,9,FALSE)</f>
        <v>E6GAL</v>
      </c>
      <c r="L6157" s="20">
        <f>VLOOKUP($H6157,'Emission Factors'!$B$2:$F$3,3, FALSE)</f>
        <v>0.85</v>
      </c>
      <c r="M6157" s="19" t="str">
        <f>VLOOKUP($H6157,'Emission Factors'!$B$2:$F$3,4, FALSE)</f>
        <v>LB</v>
      </c>
      <c r="N6157" s="19" t="str">
        <f>VLOOKUP($H6157,'Emission Factors'!$B$2:$F$3,5, FALSE)</f>
        <v>E6GAL</v>
      </c>
      <c r="O6157" s="42">
        <f>J6157*L6157/2000</f>
        <v>0.2419874876662674</v>
      </c>
      <c r="P6157" s="2" t="s">
        <v>2651</v>
      </c>
      <c r="Q6157" s="42">
        <f>IF(ISNA(VLOOKUP(CONCATENATE(A6157,H6157),'Point Emissions'!C$2:E$233,3,FALSE)),0,VLOOKUP(CONCATENATE(A6157,H6157),'Point Emissions'!C$2:E$233,3,FALSE))</f>
        <v>0</v>
      </c>
      <c r="R6157" s="2" t="s">
        <v>2651</v>
      </c>
      <c r="S6157" s="43">
        <f>IF(O6157-Q6157&gt;=0,O6157-Q6157,0)</f>
        <v>0.2419874876662674</v>
      </c>
      <c r="T6157" s="2" t="s">
        <v>2651</v>
      </c>
    </row>
    <row r="6158" spans="1:20">
      <c r="A6158" t="s">
        <v>431</v>
      </c>
      <c r="B6158" t="s">
        <v>232</v>
      </c>
      <c r="C6158" t="s">
        <v>3367</v>
      </c>
      <c r="D6158" t="s">
        <v>2394</v>
      </c>
      <c r="E6158" t="s">
        <v>2285</v>
      </c>
      <c r="F6158" t="s">
        <v>233</v>
      </c>
      <c r="G6158" s="9" t="s">
        <v>4620</v>
      </c>
      <c r="H6158" t="s">
        <v>2274</v>
      </c>
      <c r="I6158" t="s">
        <v>4630</v>
      </c>
      <c r="J6158" s="14">
        <f>VLOOKUP(Emissions!A5293,'County Activity'!A$2:J$3224,9,FALSE)</f>
        <v>1789.6153987615551</v>
      </c>
      <c r="K6158" s="14" t="str">
        <f>VLOOKUP(Emissions!B5870,'County Activity'!B$2:J$3224,9,FALSE)</f>
        <v>E6GAL</v>
      </c>
      <c r="L6158" s="20">
        <f>VLOOKUP($H6158,'Emission Factors'!$B$2:$F$3,3, FALSE)</f>
        <v>0.85</v>
      </c>
      <c r="M6158" s="19" t="str">
        <f>VLOOKUP($H6158,'Emission Factors'!$B$2:$F$3,4, FALSE)</f>
        <v>LB</v>
      </c>
      <c r="N6158" s="19" t="str">
        <f>VLOOKUP($H6158,'Emission Factors'!$B$2:$F$3,5, FALSE)</f>
        <v>E6GAL</v>
      </c>
      <c r="O6158" s="42">
        <f>J6158*L6158/2000</f>
        <v>0.76058654447366092</v>
      </c>
      <c r="P6158" s="2" t="s">
        <v>2651</v>
      </c>
      <c r="Q6158" s="42">
        <f>IF(ISNA(VLOOKUP(CONCATENATE(A6158,H6158),'Point Emissions'!C$2:E$233,3,FALSE)),0,VLOOKUP(CONCATENATE(A6158,H6158),'Point Emissions'!C$2:E$233,3,FALSE))</f>
        <v>0</v>
      </c>
      <c r="R6158" s="2" t="s">
        <v>2651</v>
      </c>
      <c r="S6158" s="43">
        <f>IF(O6158-Q6158&gt;=0,O6158-Q6158,0)</f>
        <v>0.76058654447366092</v>
      </c>
      <c r="T6158" s="2" t="s">
        <v>2651</v>
      </c>
    </row>
    <row r="6159" spans="1:20">
      <c r="A6159" t="s">
        <v>5344</v>
      </c>
      <c r="B6159" t="s">
        <v>5328</v>
      </c>
      <c r="C6159" t="s">
        <v>2309</v>
      </c>
      <c r="D6159" t="s">
        <v>5345</v>
      </c>
      <c r="E6159" t="s">
        <v>2285</v>
      </c>
      <c r="F6159" t="s">
        <v>5330</v>
      </c>
      <c r="G6159" s="9" t="s">
        <v>4620</v>
      </c>
      <c r="H6159" t="s">
        <v>2274</v>
      </c>
      <c r="I6159" t="s">
        <v>4630</v>
      </c>
      <c r="J6159" s="14">
        <f>VLOOKUP(Emissions!A2245,'County Activity'!A$2:J$3224,9,FALSE)</f>
        <v>1046.087907378587</v>
      </c>
      <c r="K6159" s="14" t="str">
        <f>VLOOKUP(Emissions!B4346,'County Activity'!B$2:J$3224,9,FALSE)</f>
        <v>E6GAL</v>
      </c>
      <c r="L6159" s="20">
        <f>VLOOKUP($H6159,'Emission Factors'!$B$2:$F$3,3, FALSE)</f>
        <v>0.85</v>
      </c>
      <c r="M6159" s="19" t="str">
        <f>VLOOKUP($H6159,'Emission Factors'!$B$2:$F$3,4, FALSE)</f>
        <v>LB</v>
      </c>
      <c r="N6159" s="19" t="str">
        <f>VLOOKUP($H6159,'Emission Factors'!$B$2:$F$3,5, FALSE)</f>
        <v>E6GAL</v>
      </c>
      <c r="O6159" s="42">
        <f>J6159*L6159/2000</f>
        <v>0.44458736063589949</v>
      </c>
      <c r="P6159" s="2" t="s">
        <v>2651</v>
      </c>
      <c r="Q6159" s="42">
        <f>IF(ISNA(VLOOKUP(CONCATENATE(A6159,H6159),'Point Emissions'!C$2:E$233,3,FALSE)),0,VLOOKUP(CONCATENATE(A6159,H6159),'Point Emissions'!C$2:E$233,3,FALSE))</f>
        <v>0</v>
      </c>
      <c r="R6159" s="2" t="s">
        <v>2651</v>
      </c>
      <c r="S6159" s="43">
        <f>IF(O6159-Q6159&gt;=0,O6159-Q6159,0)</f>
        <v>0.44458736063589949</v>
      </c>
      <c r="T6159" s="2" t="s">
        <v>2651</v>
      </c>
    </row>
    <row r="6160" spans="1:20">
      <c r="A6160" t="s">
        <v>1078</v>
      </c>
      <c r="B6160" t="s">
        <v>1053</v>
      </c>
      <c r="C6160" t="s">
        <v>2336</v>
      </c>
      <c r="D6160" t="s">
        <v>1079</v>
      </c>
      <c r="E6160" t="s">
        <v>2285</v>
      </c>
      <c r="F6160" t="s">
        <v>1054</v>
      </c>
      <c r="G6160" s="9" t="s">
        <v>4620</v>
      </c>
      <c r="H6160" t="s">
        <v>2274</v>
      </c>
      <c r="I6160" t="s">
        <v>4630</v>
      </c>
      <c r="J6160" s="14">
        <f>VLOOKUP(Emissions!A5943,'County Activity'!A$2:J$3224,9,FALSE)</f>
        <v>4821.9765705482987</v>
      </c>
      <c r="K6160" s="14" t="str">
        <f>VLOOKUP(Emissions!B6195,'County Activity'!B$2:J$3224,9,FALSE)</f>
        <v>E6GAL</v>
      </c>
      <c r="L6160" s="20">
        <f>VLOOKUP($H6160,'Emission Factors'!$B$2:$F$3,3, FALSE)</f>
        <v>0.85</v>
      </c>
      <c r="M6160" s="19" t="str">
        <f>VLOOKUP($H6160,'Emission Factors'!$B$2:$F$3,4, FALSE)</f>
        <v>LB</v>
      </c>
      <c r="N6160" s="19" t="str">
        <f>VLOOKUP($H6160,'Emission Factors'!$B$2:$F$3,5, FALSE)</f>
        <v>E6GAL</v>
      </c>
      <c r="O6160" s="42">
        <f>J6160*L6160/2000</f>
        <v>2.0493400424830268</v>
      </c>
      <c r="P6160" s="2" t="s">
        <v>2651</v>
      </c>
      <c r="Q6160" s="42">
        <f>IF(ISNA(VLOOKUP(CONCATENATE(A6160,H6160),'Point Emissions'!C$2:E$233,3,FALSE)),0,VLOOKUP(CONCATENATE(A6160,H6160),'Point Emissions'!C$2:E$233,3,FALSE))</f>
        <v>0</v>
      </c>
      <c r="R6160" s="2" t="s">
        <v>2651</v>
      </c>
      <c r="S6160" s="43">
        <f>IF(O6160-Q6160&gt;=0,O6160-Q6160,0)</f>
        <v>2.0493400424830268</v>
      </c>
      <c r="T6160" s="2" t="s">
        <v>2651</v>
      </c>
    </row>
    <row r="6161" spans="1:20">
      <c r="A6161" t="s">
        <v>3003</v>
      </c>
      <c r="B6161" t="s">
        <v>3004</v>
      </c>
      <c r="C6161" t="s">
        <v>2283</v>
      </c>
      <c r="D6161" t="s">
        <v>3005</v>
      </c>
      <c r="E6161" t="s">
        <v>2285</v>
      </c>
      <c r="F6161" t="s">
        <v>3006</v>
      </c>
      <c r="G6161" s="9" t="s">
        <v>4620</v>
      </c>
      <c r="H6161" t="s">
        <v>2274</v>
      </c>
      <c r="I6161" t="s">
        <v>4630</v>
      </c>
      <c r="J6161" s="14">
        <f>VLOOKUP(Emissions!A643,'County Activity'!A$2:J$3224,9,FALSE)</f>
        <v>266.34155163373867</v>
      </c>
      <c r="K6161" s="14" t="str">
        <f>VLOOKUP(Emissions!B3545,'County Activity'!B$2:J$3224,9,FALSE)</f>
        <v>E6GAL</v>
      </c>
      <c r="L6161" s="20">
        <f>VLOOKUP($H6161,'Emission Factors'!$B$2:$F$3,3, FALSE)</f>
        <v>0.85</v>
      </c>
      <c r="M6161" s="19" t="str">
        <f>VLOOKUP($H6161,'Emission Factors'!$B$2:$F$3,4, FALSE)</f>
        <v>LB</v>
      </c>
      <c r="N6161" s="19" t="str">
        <f>VLOOKUP($H6161,'Emission Factors'!$B$2:$F$3,5, FALSE)</f>
        <v>E6GAL</v>
      </c>
      <c r="O6161" s="42">
        <f>J6161*L6161/2000</f>
        <v>0.11319515944433893</v>
      </c>
      <c r="P6161" s="2" t="s">
        <v>2651</v>
      </c>
      <c r="Q6161" s="42">
        <f>IF(ISNA(VLOOKUP(CONCATENATE(A6161,H6161),'Point Emissions'!C$2:E$233,3,FALSE)),0,VLOOKUP(CONCATENATE(A6161,H6161),'Point Emissions'!C$2:E$233,3,FALSE))</f>
        <v>0</v>
      </c>
      <c r="R6161" s="2" t="s">
        <v>2651</v>
      </c>
      <c r="S6161" s="43">
        <f>IF(O6161-Q6161&gt;=0,O6161-Q6161,0)</f>
        <v>0.11319515944433893</v>
      </c>
      <c r="T6161" s="2" t="s">
        <v>2651</v>
      </c>
    </row>
    <row r="6162" spans="1:20">
      <c r="A6162" t="s">
        <v>1197</v>
      </c>
      <c r="B6162" t="s">
        <v>1190</v>
      </c>
      <c r="C6162" t="s">
        <v>2297</v>
      </c>
      <c r="D6162" t="s">
        <v>1764</v>
      </c>
      <c r="E6162" t="s">
        <v>2285</v>
      </c>
      <c r="F6162" t="s">
        <v>1191</v>
      </c>
      <c r="G6162" s="9" t="s">
        <v>4620</v>
      </c>
      <c r="H6162" t="s">
        <v>2274</v>
      </c>
      <c r="I6162" t="s">
        <v>4630</v>
      </c>
      <c r="J6162" s="14">
        <f>VLOOKUP(Emissions!A6105,'County Activity'!A$2:J$3224,9,FALSE)</f>
        <v>6672.1809095155813</v>
      </c>
      <c r="K6162" s="14" t="str">
        <f>VLOOKUP(Emissions!B6276,'County Activity'!B$2:J$3224,9,FALSE)</f>
        <v>E6GAL</v>
      </c>
      <c r="L6162" s="20">
        <f>VLOOKUP($H6162,'Emission Factors'!$B$2:$F$3,3, FALSE)</f>
        <v>0.85</v>
      </c>
      <c r="M6162" s="19" t="str">
        <f>VLOOKUP($H6162,'Emission Factors'!$B$2:$F$3,4, FALSE)</f>
        <v>LB</v>
      </c>
      <c r="N6162" s="19" t="str">
        <f>VLOOKUP($H6162,'Emission Factors'!$B$2:$F$3,5, FALSE)</f>
        <v>E6GAL</v>
      </c>
      <c r="O6162" s="42">
        <f>J6162*L6162/2000</f>
        <v>2.835676886544122</v>
      </c>
      <c r="P6162" s="2" t="s">
        <v>2651</v>
      </c>
      <c r="Q6162" s="42">
        <f>IF(ISNA(VLOOKUP(CONCATENATE(A6162,H6162),'Point Emissions'!C$2:E$233,3,FALSE)),0,VLOOKUP(CONCATENATE(A6162,H6162),'Point Emissions'!C$2:E$233,3,FALSE))</f>
        <v>0</v>
      </c>
      <c r="R6162" s="2" t="s">
        <v>2651</v>
      </c>
      <c r="S6162" s="43">
        <f>IF(O6162-Q6162&gt;=0,O6162-Q6162,0)</f>
        <v>2.835676886544122</v>
      </c>
      <c r="T6162" s="2" t="s">
        <v>2651</v>
      </c>
    </row>
    <row r="6163" spans="1:20">
      <c r="A6163" t="s">
        <v>1976</v>
      </c>
      <c r="B6163" t="s">
        <v>1909</v>
      </c>
      <c r="C6163" t="s">
        <v>2399</v>
      </c>
      <c r="D6163" t="s">
        <v>1977</v>
      </c>
      <c r="E6163" t="s">
        <v>2285</v>
      </c>
      <c r="F6163" t="s">
        <v>1911</v>
      </c>
      <c r="G6163" s="9" t="s">
        <v>4620</v>
      </c>
      <c r="H6163" t="s">
        <v>2274</v>
      </c>
      <c r="I6163" t="s">
        <v>4630</v>
      </c>
      <c r="J6163" s="14">
        <f>VLOOKUP(Emissions!A2541,'County Activity'!A$2:J$3224,9,FALSE)</f>
        <v>1258.2132456041352</v>
      </c>
      <c r="K6163" s="14" t="str">
        <f>VLOOKUP(Emissions!B4494,'County Activity'!B$2:J$3224,9,FALSE)</f>
        <v>E6GAL</v>
      </c>
      <c r="L6163" s="20">
        <f>VLOOKUP($H6163,'Emission Factors'!$B$2:$F$3,3, FALSE)</f>
        <v>0.85</v>
      </c>
      <c r="M6163" s="19" t="str">
        <f>VLOOKUP($H6163,'Emission Factors'!$B$2:$F$3,4, FALSE)</f>
        <v>LB</v>
      </c>
      <c r="N6163" s="19" t="str">
        <f>VLOOKUP($H6163,'Emission Factors'!$B$2:$F$3,5, FALSE)</f>
        <v>E6GAL</v>
      </c>
      <c r="O6163" s="42">
        <f>J6163*L6163/2000</f>
        <v>0.53474062938175748</v>
      </c>
      <c r="P6163" s="2" t="s">
        <v>2651</v>
      </c>
      <c r="Q6163" s="42">
        <f>IF(ISNA(VLOOKUP(CONCATENATE(A6163,H6163),'Point Emissions'!C$2:E$233,3,FALSE)),0,VLOOKUP(CONCATENATE(A6163,H6163),'Point Emissions'!C$2:E$233,3,FALSE))</f>
        <v>0</v>
      </c>
      <c r="R6163" s="2" t="s">
        <v>2651</v>
      </c>
      <c r="S6163" s="43">
        <f>IF(O6163-Q6163&gt;=0,O6163-Q6163,0)</f>
        <v>0.53474062938175748</v>
      </c>
      <c r="T6163" s="2" t="s">
        <v>2651</v>
      </c>
    </row>
    <row r="6164" spans="1:20">
      <c r="A6164" t="s">
        <v>2777</v>
      </c>
      <c r="B6164" t="s">
        <v>2736</v>
      </c>
      <c r="C6164" t="s">
        <v>2345</v>
      </c>
      <c r="D6164" t="s">
        <v>2778</v>
      </c>
      <c r="E6164" t="s">
        <v>2285</v>
      </c>
      <c r="F6164" t="s">
        <v>2738</v>
      </c>
      <c r="G6164" s="9" t="s">
        <v>4620</v>
      </c>
      <c r="H6164" t="s">
        <v>2274</v>
      </c>
      <c r="I6164" t="s">
        <v>4630</v>
      </c>
      <c r="J6164" s="14">
        <f>VLOOKUP(Emissions!A415,'County Activity'!A$2:J$3224,9,FALSE)</f>
        <v>185.54562344185189</v>
      </c>
      <c r="K6164" s="14" t="str">
        <f>VLOOKUP(Emissions!B3431,'County Activity'!B$2:J$3224,9,FALSE)</f>
        <v>E6GAL</v>
      </c>
      <c r="L6164" s="20">
        <f>VLOOKUP($H6164,'Emission Factors'!$B$2:$F$3,3, FALSE)</f>
        <v>0.85</v>
      </c>
      <c r="M6164" s="19" t="str">
        <f>VLOOKUP($H6164,'Emission Factors'!$B$2:$F$3,4, FALSE)</f>
        <v>LB</v>
      </c>
      <c r="N6164" s="19" t="str">
        <f>VLOOKUP($H6164,'Emission Factors'!$B$2:$F$3,5, FALSE)</f>
        <v>E6GAL</v>
      </c>
      <c r="O6164" s="42">
        <f>J6164*L6164/2000</f>
        <v>7.8856889962787044E-2</v>
      </c>
      <c r="P6164" s="2" t="s">
        <v>2651</v>
      </c>
      <c r="Q6164" s="42">
        <f>IF(ISNA(VLOOKUP(CONCATENATE(A6164,H6164),'Point Emissions'!C$2:E$233,3,FALSE)),0,VLOOKUP(CONCATENATE(A6164,H6164),'Point Emissions'!C$2:E$233,3,FALSE))</f>
        <v>0</v>
      </c>
      <c r="R6164" s="2" t="s">
        <v>2651</v>
      </c>
      <c r="S6164" s="43">
        <f>IF(O6164-Q6164&gt;=0,O6164-Q6164,0)</f>
        <v>7.8856889962787044E-2</v>
      </c>
      <c r="T6164" s="2" t="s">
        <v>2651</v>
      </c>
    </row>
    <row r="6165" spans="1:20">
      <c r="A6165" t="s">
        <v>3054</v>
      </c>
      <c r="B6165" t="s">
        <v>3004</v>
      </c>
      <c r="C6165" t="s">
        <v>2369</v>
      </c>
      <c r="D6165" t="s">
        <v>3055</v>
      </c>
      <c r="E6165" t="s">
        <v>2285</v>
      </c>
      <c r="F6165" t="s">
        <v>3006</v>
      </c>
      <c r="G6165" s="9" t="s">
        <v>4620</v>
      </c>
      <c r="H6165" t="s">
        <v>4628</v>
      </c>
      <c r="I6165" t="s">
        <v>4629</v>
      </c>
      <c r="J6165" s="14">
        <f>VLOOKUP(Emissions!A696,'County Activity'!A$2:J$3224,9,FALSE)</f>
        <v>282.96187931173682</v>
      </c>
      <c r="K6165" s="14" t="str">
        <f>VLOOKUP(Emissions!B349,'County Activity'!B$2:J$3224,9,FALSE)</f>
        <v>E6GAL</v>
      </c>
      <c r="L6165" s="20">
        <f>VLOOKUP($H6165,'Emission Factors'!$B$2:$F$3,3, FALSE)</f>
        <v>0.16900000000000001</v>
      </c>
      <c r="M6165" s="19" t="str">
        <f>VLOOKUP($H6165,'Emission Factors'!$B$2:$F$3,4, FALSE)</f>
        <v>LB</v>
      </c>
      <c r="N6165" s="19" t="str">
        <f>VLOOKUP($H6165,'Emission Factors'!$B$2:$F$3,5, FALSE)</f>
        <v>E6GAL</v>
      </c>
      <c r="O6165" s="42">
        <f>J6165*L6165/2000</f>
        <v>2.3910278801841763E-2</v>
      </c>
      <c r="P6165" s="2" t="s">
        <v>2651</v>
      </c>
      <c r="Q6165" s="42">
        <f>IF(ISNA(VLOOKUP(CONCATENATE(A6165,H6165),'Point Emissions'!C$2:E$233,3,FALSE)),0,VLOOKUP(CONCATENATE(A6165,H6165),'Point Emissions'!C$2:E$233,3,FALSE))</f>
        <v>0</v>
      </c>
      <c r="R6165" s="2" t="s">
        <v>2651</v>
      </c>
      <c r="S6165" s="43">
        <f>IF(O6165-Q6165&gt;=0,O6165-Q6165,0)</f>
        <v>2.3910278801841763E-2</v>
      </c>
      <c r="T6165" s="2" t="s">
        <v>2651</v>
      </c>
    </row>
    <row r="6166" spans="1:20">
      <c r="A6166" t="s">
        <v>4634</v>
      </c>
      <c r="B6166" t="s">
        <v>1756</v>
      </c>
      <c r="C6166" t="s">
        <v>3270</v>
      </c>
      <c r="D6166" t="s">
        <v>2457</v>
      </c>
      <c r="E6166" t="s">
        <v>2285</v>
      </c>
      <c r="F6166" t="s">
        <v>1757</v>
      </c>
      <c r="G6166" s="9" t="s">
        <v>4620</v>
      </c>
      <c r="H6166" t="s">
        <v>2274</v>
      </c>
      <c r="I6166" t="s">
        <v>4630</v>
      </c>
      <c r="J6166" s="14">
        <f>VLOOKUP(Emissions!A1355,'County Activity'!A$2:J$3224,9,FALSE)</f>
        <v>536.91023863066766</v>
      </c>
      <c r="K6166" s="14" t="str">
        <f>VLOOKUP(Emissions!B3901,'County Activity'!B$2:J$3224,9,FALSE)</f>
        <v>E6GAL</v>
      </c>
      <c r="L6166" s="20">
        <f>VLOOKUP($H6166,'Emission Factors'!$B$2:$F$3,3, FALSE)</f>
        <v>0.85</v>
      </c>
      <c r="M6166" s="19" t="str">
        <f>VLOOKUP($H6166,'Emission Factors'!$B$2:$F$3,4, FALSE)</f>
        <v>LB</v>
      </c>
      <c r="N6166" s="19" t="str">
        <f>VLOOKUP($H6166,'Emission Factors'!$B$2:$F$3,5, FALSE)</f>
        <v>E6GAL</v>
      </c>
      <c r="O6166" s="42">
        <f>J6166*L6166/2000</f>
        <v>0.22818685141803374</v>
      </c>
      <c r="P6166" s="2" t="s">
        <v>2651</v>
      </c>
      <c r="Q6166" s="42">
        <f>IF(ISNA(VLOOKUP(CONCATENATE(A6166,H6166),'Point Emissions'!C$2:E$233,3,FALSE)),0,VLOOKUP(CONCATENATE(A6166,H6166),'Point Emissions'!C$2:E$233,3,FALSE))</f>
        <v>0</v>
      </c>
      <c r="R6166" s="2" t="s">
        <v>2651</v>
      </c>
      <c r="S6166" s="43">
        <f>IF(O6166-Q6166&gt;=0,O6166-Q6166,0)</f>
        <v>0.22818685141803374</v>
      </c>
      <c r="T6166" s="2" t="s">
        <v>2651</v>
      </c>
    </row>
    <row r="6167" spans="1:20">
      <c r="A6167" t="s">
        <v>1104</v>
      </c>
      <c r="B6167" t="s">
        <v>1053</v>
      </c>
      <c r="C6167" t="s">
        <v>2384</v>
      </c>
      <c r="D6167" t="s">
        <v>3612</v>
      </c>
      <c r="E6167" t="s">
        <v>2285</v>
      </c>
      <c r="F6167" t="s">
        <v>1054</v>
      </c>
      <c r="G6167" s="9" t="s">
        <v>4620</v>
      </c>
      <c r="H6167" t="s">
        <v>2274</v>
      </c>
      <c r="I6167" t="s">
        <v>4630</v>
      </c>
      <c r="J6167" s="14">
        <f>VLOOKUP(Emissions!A5975,'County Activity'!A$2:J$3224,9,FALSE)</f>
        <v>5083.5145592693216</v>
      </c>
      <c r="K6167" s="14" t="str">
        <f>VLOOKUP(Emissions!B6211,'County Activity'!B$2:J$3224,9,FALSE)</f>
        <v>E6GAL</v>
      </c>
      <c r="L6167" s="20">
        <f>VLOOKUP($H6167,'Emission Factors'!$B$2:$F$3,3, FALSE)</f>
        <v>0.85</v>
      </c>
      <c r="M6167" s="19" t="str">
        <f>VLOOKUP($H6167,'Emission Factors'!$B$2:$F$3,4, FALSE)</f>
        <v>LB</v>
      </c>
      <c r="N6167" s="19" t="str">
        <f>VLOOKUP($H6167,'Emission Factors'!$B$2:$F$3,5, FALSE)</f>
        <v>E6GAL</v>
      </c>
      <c r="O6167" s="42">
        <f>J6167*L6167/2000</f>
        <v>2.1604936876894616</v>
      </c>
      <c r="P6167" s="2" t="s">
        <v>2651</v>
      </c>
      <c r="Q6167" s="42">
        <f>IF(ISNA(VLOOKUP(CONCATENATE(A6167,H6167),'Point Emissions'!C$2:E$233,3,FALSE)),0,VLOOKUP(CONCATENATE(A6167,H6167),'Point Emissions'!C$2:E$233,3,FALSE))</f>
        <v>0</v>
      </c>
      <c r="R6167" s="2" t="s">
        <v>2651</v>
      </c>
      <c r="S6167" s="43">
        <f>IF(O6167-Q6167&gt;=0,O6167-Q6167,0)</f>
        <v>2.1604936876894616</v>
      </c>
      <c r="T6167" s="2" t="s">
        <v>2651</v>
      </c>
    </row>
    <row r="6168" spans="1:20">
      <c r="A6168" t="s">
        <v>2783</v>
      </c>
      <c r="B6168" t="s">
        <v>2736</v>
      </c>
      <c r="C6168" t="s">
        <v>2354</v>
      </c>
      <c r="D6168" t="s">
        <v>2784</v>
      </c>
      <c r="E6168" t="s">
        <v>2285</v>
      </c>
      <c r="F6168" t="s">
        <v>2738</v>
      </c>
      <c r="G6168" s="9" t="s">
        <v>4620</v>
      </c>
      <c r="H6168" t="s">
        <v>2274</v>
      </c>
      <c r="I6168" t="s">
        <v>4630</v>
      </c>
      <c r="J6168" s="14">
        <f>VLOOKUP(Emissions!A421,'County Activity'!A$2:J$3224,9,FALSE)</f>
        <v>186.1860984968807</v>
      </c>
      <c r="K6168" s="14" t="str">
        <f>VLOOKUP(Emissions!B3434,'County Activity'!B$2:J$3224,9,FALSE)</f>
        <v>E6GAL</v>
      </c>
      <c r="L6168" s="20">
        <f>VLOOKUP($H6168,'Emission Factors'!$B$2:$F$3,3, FALSE)</f>
        <v>0.85</v>
      </c>
      <c r="M6168" s="19" t="str">
        <f>VLOOKUP($H6168,'Emission Factors'!$B$2:$F$3,4, FALSE)</f>
        <v>LB</v>
      </c>
      <c r="N6168" s="19" t="str">
        <f>VLOOKUP($H6168,'Emission Factors'!$B$2:$F$3,5, FALSE)</f>
        <v>E6GAL</v>
      </c>
      <c r="O6168" s="42">
        <f>J6168*L6168/2000</f>
        <v>7.9129091861174297E-2</v>
      </c>
      <c r="P6168" s="2" t="s">
        <v>2651</v>
      </c>
      <c r="Q6168" s="42">
        <f>IF(ISNA(VLOOKUP(CONCATENATE(A6168,H6168),'Point Emissions'!C$2:E$233,3,FALSE)),0,VLOOKUP(CONCATENATE(A6168,H6168),'Point Emissions'!C$2:E$233,3,FALSE))</f>
        <v>0</v>
      </c>
      <c r="R6168" s="2" t="s">
        <v>2651</v>
      </c>
      <c r="S6168" s="43">
        <f>IF(O6168-Q6168&gt;=0,O6168-Q6168,0)</f>
        <v>7.9129091861174297E-2</v>
      </c>
      <c r="T6168" s="2" t="s">
        <v>2651</v>
      </c>
    </row>
    <row r="6169" spans="1:20">
      <c r="A6169" t="s">
        <v>4588</v>
      </c>
      <c r="B6169" t="s">
        <v>1756</v>
      </c>
      <c r="C6169" t="s">
        <v>2462</v>
      </c>
      <c r="D6169" t="s">
        <v>2418</v>
      </c>
      <c r="E6169" t="s">
        <v>2285</v>
      </c>
      <c r="F6169" t="s">
        <v>1757</v>
      </c>
      <c r="G6169" s="9" t="s">
        <v>4620</v>
      </c>
      <c r="H6169" t="s">
        <v>2274</v>
      </c>
      <c r="I6169" t="s">
        <v>4630</v>
      </c>
      <c r="J6169" s="14">
        <f>VLOOKUP(Emissions!A1311,'County Activity'!A$2:J$3224,9,FALSE)</f>
        <v>517.02348817202255</v>
      </c>
      <c r="K6169" s="14" t="str">
        <f>VLOOKUP(Emissions!B3879,'County Activity'!B$2:J$3224,9,FALSE)</f>
        <v>E6GAL</v>
      </c>
      <c r="L6169" s="20">
        <f>VLOOKUP($H6169,'Emission Factors'!$B$2:$F$3,3, FALSE)</f>
        <v>0.85</v>
      </c>
      <c r="M6169" s="19" t="str">
        <f>VLOOKUP($H6169,'Emission Factors'!$B$2:$F$3,4, FALSE)</f>
        <v>LB</v>
      </c>
      <c r="N6169" s="19" t="str">
        <f>VLOOKUP($H6169,'Emission Factors'!$B$2:$F$3,5, FALSE)</f>
        <v>E6GAL</v>
      </c>
      <c r="O6169" s="42">
        <f>J6169*L6169/2000</f>
        <v>0.21973498247310957</v>
      </c>
      <c r="P6169" s="2" t="s">
        <v>2651</v>
      </c>
      <c r="Q6169" s="42">
        <f>IF(ISNA(VLOOKUP(CONCATENATE(A6169,H6169),'Point Emissions'!C$2:E$233,3,FALSE)),0,VLOOKUP(CONCATENATE(A6169,H6169),'Point Emissions'!C$2:E$233,3,FALSE))</f>
        <v>0</v>
      </c>
      <c r="R6169" s="2" t="s">
        <v>2651</v>
      </c>
      <c r="S6169" s="43">
        <f>IF(O6169-Q6169&gt;=0,O6169-Q6169,0)</f>
        <v>0.21973498247310957</v>
      </c>
      <c r="T6169" s="2" t="s">
        <v>2651</v>
      </c>
    </row>
    <row r="6170" spans="1:20">
      <c r="A6170" t="s">
        <v>699</v>
      </c>
      <c r="B6170" t="s">
        <v>232</v>
      </c>
      <c r="C6170" t="s">
        <v>700</v>
      </c>
      <c r="D6170" t="s">
        <v>701</v>
      </c>
      <c r="E6170" t="s">
        <v>2285</v>
      </c>
      <c r="F6170" t="s">
        <v>233</v>
      </c>
      <c r="G6170" s="9" t="s">
        <v>4620</v>
      </c>
      <c r="H6170" t="s">
        <v>2274</v>
      </c>
      <c r="I6170" t="s">
        <v>4630</v>
      </c>
      <c r="J6170" s="14">
        <f>VLOOKUP(Emissions!A5527,'County Activity'!A$2:J$3224,9,FALSE)</f>
        <v>11981.943281973838</v>
      </c>
      <c r="K6170" s="14" t="str">
        <f>VLOOKUP(Emissions!B5987,'County Activity'!B$2:J$3224,9,FALSE)</f>
        <v>E6GAL</v>
      </c>
      <c r="L6170" s="20">
        <f>VLOOKUP($H6170,'Emission Factors'!$B$2:$F$3,3, FALSE)</f>
        <v>0.85</v>
      </c>
      <c r="M6170" s="19" t="str">
        <f>VLOOKUP($H6170,'Emission Factors'!$B$2:$F$3,4, FALSE)</f>
        <v>LB</v>
      </c>
      <c r="N6170" s="19" t="str">
        <f>VLOOKUP($H6170,'Emission Factors'!$B$2:$F$3,5, FALSE)</f>
        <v>E6GAL</v>
      </c>
      <c r="O6170" s="42">
        <f>J6170*L6170/2000</f>
        <v>5.092325894838881</v>
      </c>
      <c r="P6170" s="2" t="s">
        <v>2651</v>
      </c>
      <c r="Q6170" s="42">
        <f>IF(ISNA(VLOOKUP(CONCATENATE(A6170,H6170),'Point Emissions'!C$2:E$233,3,FALSE)),0,VLOOKUP(CONCATENATE(A6170,H6170),'Point Emissions'!C$2:E$233,3,FALSE))</f>
        <v>0</v>
      </c>
      <c r="R6170" s="2" t="s">
        <v>2651</v>
      </c>
      <c r="S6170" s="43">
        <f>IF(O6170-Q6170&gt;=0,O6170-Q6170,0)</f>
        <v>5.092325894838881</v>
      </c>
      <c r="T6170" s="2" t="s">
        <v>2651</v>
      </c>
    </row>
    <row r="6171" spans="1:20">
      <c r="A6171" t="s">
        <v>3176</v>
      </c>
      <c r="B6171" t="s">
        <v>3123</v>
      </c>
      <c r="C6171" t="s">
        <v>2378</v>
      </c>
      <c r="D6171" t="s">
        <v>3177</v>
      </c>
      <c r="E6171" t="s">
        <v>2285</v>
      </c>
      <c r="F6171" t="s">
        <v>3125</v>
      </c>
      <c r="G6171" s="9" t="s">
        <v>4620</v>
      </c>
      <c r="H6171" t="s">
        <v>2274</v>
      </c>
      <c r="I6171" t="s">
        <v>4630</v>
      </c>
      <c r="J6171" s="14">
        <f>VLOOKUP(Emissions!A837,'County Activity'!A$2:J$3224,9,FALSE)</f>
        <v>328.78786949904952</v>
      </c>
      <c r="K6171" s="14" t="str">
        <f>VLOOKUP(Emissions!B3642,'County Activity'!B$2:J$3224,9,FALSE)</f>
        <v>E6GAL</v>
      </c>
      <c r="L6171" s="20">
        <f>VLOOKUP($H6171,'Emission Factors'!$B$2:$F$3,3, FALSE)</f>
        <v>0.85</v>
      </c>
      <c r="M6171" s="19" t="str">
        <f>VLOOKUP($H6171,'Emission Factors'!$B$2:$F$3,4, FALSE)</f>
        <v>LB</v>
      </c>
      <c r="N6171" s="19" t="str">
        <f>VLOOKUP($H6171,'Emission Factors'!$B$2:$F$3,5, FALSE)</f>
        <v>E6GAL</v>
      </c>
      <c r="O6171" s="42">
        <f>J6171*L6171/2000</f>
        <v>0.13973484453709606</v>
      </c>
      <c r="P6171" s="2" t="s">
        <v>2651</v>
      </c>
      <c r="Q6171" s="42">
        <f>IF(ISNA(VLOOKUP(CONCATENATE(A6171,H6171),'Point Emissions'!C$2:E$233,3,FALSE)),0,VLOOKUP(CONCATENATE(A6171,H6171),'Point Emissions'!C$2:E$233,3,FALSE))</f>
        <v>0</v>
      </c>
      <c r="R6171" s="2" t="s">
        <v>2651</v>
      </c>
      <c r="S6171" s="43">
        <f>IF(O6171-Q6171&gt;=0,O6171-Q6171,0)</f>
        <v>0.13973484453709606</v>
      </c>
      <c r="T6171" s="2" t="s">
        <v>2651</v>
      </c>
    </row>
    <row r="6172" spans="1:20">
      <c r="A6172" t="s">
        <v>4768</v>
      </c>
      <c r="B6172" t="s">
        <v>4669</v>
      </c>
      <c r="C6172" t="s">
        <v>2722</v>
      </c>
      <c r="D6172" t="s">
        <v>4769</v>
      </c>
      <c r="E6172" t="s">
        <v>2285</v>
      </c>
      <c r="F6172" t="s">
        <v>4670</v>
      </c>
      <c r="G6172" s="9" t="s">
        <v>4620</v>
      </c>
      <c r="H6172" t="s">
        <v>2274</v>
      </c>
      <c r="I6172" t="s">
        <v>4630</v>
      </c>
      <c r="J6172" s="14">
        <f>VLOOKUP(Emissions!A1537,'County Activity'!A$2:J$3224,9,FALSE)</f>
        <v>622.06139719675048</v>
      </c>
      <c r="K6172" s="14" t="str">
        <f>VLOOKUP(Emissions!B3992,'County Activity'!B$2:J$3224,9,FALSE)</f>
        <v>E6GAL</v>
      </c>
      <c r="L6172" s="20">
        <f>VLOOKUP($H6172,'Emission Factors'!$B$2:$F$3,3, FALSE)</f>
        <v>0.85</v>
      </c>
      <c r="M6172" s="19" t="str">
        <f>VLOOKUP($H6172,'Emission Factors'!$B$2:$F$3,4, FALSE)</f>
        <v>LB</v>
      </c>
      <c r="N6172" s="19" t="str">
        <f>VLOOKUP($H6172,'Emission Factors'!$B$2:$F$3,5, FALSE)</f>
        <v>E6GAL</v>
      </c>
      <c r="O6172" s="42">
        <f>J6172*L6172/2000</f>
        <v>0.26437609380861893</v>
      </c>
      <c r="P6172" s="2" t="s">
        <v>2651</v>
      </c>
      <c r="Q6172" s="42">
        <f>IF(ISNA(VLOOKUP(CONCATENATE(A6172,H6172),'Point Emissions'!C$2:E$233,3,FALSE)),0,VLOOKUP(CONCATENATE(A6172,H6172),'Point Emissions'!C$2:E$233,3,FALSE))</f>
        <v>0</v>
      </c>
      <c r="R6172" s="2" t="s">
        <v>2651</v>
      </c>
      <c r="S6172" s="43">
        <f>IF(O6172-Q6172&gt;=0,O6172-Q6172,0)</f>
        <v>0.26437609380861893</v>
      </c>
      <c r="T6172" s="2" t="s">
        <v>2651</v>
      </c>
    </row>
    <row r="6173" spans="1:20">
      <c r="A6173" t="s">
        <v>4255</v>
      </c>
      <c r="B6173" t="s">
        <v>4235</v>
      </c>
      <c r="C6173" t="s">
        <v>2324</v>
      </c>
      <c r="D6173" t="s">
        <v>2616</v>
      </c>
      <c r="E6173" t="s">
        <v>2285</v>
      </c>
      <c r="F6173" t="s">
        <v>4236</v>
      </c>
      <c r="G6173" s="9" t="s">
        <v>4620</v>
      </c>
      <c r="H6173" t="s">
        <v>2274</v>
      </c>
      <c r="I6173" t="s">
        <v>4630</v>
      </c>
      <c r="J6173" s="14">
        <f>VLOOKUP(Emissions!A4291,'County Activity'!A$2:J$3224,9,FALSE)</f>
        <v>799.69715370899632</v>
      </c>
      <c r="K6173" s="14" t="str">
        <f>VLOOKUP(Emissions!B5369,'County Activity'!B$2:J$3224,9,FALSE)</f>
        <v>E6GAL</v>
      </c>
      <c r="L6173" s="20">
        <f>VLOOKUP($H6173,'Emission Factors'!$B$2:$F$3,3, FALSE)</f>
        <v>0.85</v>
      </c>
      <c r="M6173" s="19" t="str">
        <f>VLOOKUP($H6173,'Emission Factors'!$B$2:$F$3,4, FALSE)</f>
        <v>LB</v>
      </c>
      <c r="N6173" s="19" t="str">
        <f>VLOOKUP($H6173,'Emission Factors'!$B$2:$F$3,5, FALSE)</f>
        <v>E6GAL</v>
      </c>
      <c r="O6173" s="42">
        <f>J6173*L6173/2000</f>
        <v>0.33987129032632346</v>
      </c>
      <c r="P6173" s="2" t="s">
        <v>2651</v>
      </c>
      <c r="Q6173" s="42">
        <f>IF(ISNA(VLOOKUP(CONCATENATE(A6173,H6173),'Point Emissions'!C$2:E$233,3,FALSE)),0,VLOOKUP(CONCATENATE(A6173,H6173),'Point Emissions'!C$2:E$233,3,FALSE))</f>
        <v>0</v>
      </c>
      <c r="R6173" s="2" t="s">
        <v>2651</v>
      </c>
      <c r="S6173" s="43">
        <f>IF(O6173-Q6173&gt;=0,O6173-Q6173,0)</f>
        <v>0.33987129032632346</v>
      </c>
      <c r="T6173" s="2" t="s">
        <v>2651</v>
      </c>
    </row>
    <row r="6174" spans="1:20">
      <c r="A6174" t="s">
        <v>3805</v>
      </c>
      <c r="B6174" t="s">
        <v>3764</v>
      </c>
      <c r="C6174" t="s">
        <v>2372</v>
      </c>
      <c r="D6174" t="s">
        <v>3082</v>
      </c>
      <c r="E6174" t="s">
        <v>2285</v>
      </c>
      <c r="F6174" t="s">
        <v>3766</v>
      </c>
      <c r="G6174" s="9" t="s">
        <v>4620</v>
      </c>
      <c r="H6174" t="s">
        <v>4628</v>
      </c>
      <c r="I6174" t="s">
        <v>4629</v>
      </c>
      <c r="J6174" s="14">
        <f>VLOOKUP(Emissions!A3716,'County Activity'!A$2:J$3224,9,FALSE)</f>
        <v>539.63225761454021</v>
      </c>
      <c r="K6174" s="14" t="str">
        <f>VLOOKUP(Emissions!B1859,'County Activity'!B$2:J$3224,9,FALSE)</f>
        <v>E6GAL</v>
      </c>
      <c r="L6174" s="20">
        <f>VLOOKUP($H6174,'Emission Factors'!$B$2:$F$3,3, FALSE)</f>
        <v>0.16900000000000001</v>
      </c>
      <c r="M6174" s="19" t="str">
        <f>VLOOKUP($H6174,'Emission Factors'!$B$2:$F$3,4, FALSE)</f>
        <v>LB</v>
      </c>
      <c r="N6174" s="19" t="str">
        <f>VLOOKUP($H6174,'Emission Factors'!$B$2:$F$3,5, FALSE)</f>
        <v>E6GAL</v>
      </c>
      <c r="O6174" s="42">
        <f>J6174*L6174/2000</f>
        <v>4.5598925768428653E-2</v>
      </c>
      <c r="P6174" s="2" t="s">
        <v>2651</v>
      </c>
      <c r="Q6174" s="42">
        <f>IF(ISNA(VLOOKUP(CONCATENATE(A6174,H6174),'Point Emissions'!C$2:E$233,3,FALSE)),0,VLOOKUP(CONCATENATE(A6174,H6174),'Point Emissions'!C$2:E$233,3,FALSE))</f>
        <v>0</v>
      </c>
      <c r="R6174" s="2" t="s">
        <v>2651</v>
      </c>
      <c r="S6174" s="43">
        <f>IF(O6174-Q6174&gt;=0,O6174-Q6174,0)</f>
        <v>4.5598925768428653E-2</v>
      </c>
      <c r="T6174" s="2" t="s">
        <v>2651</v>
      </c>
    </row>
    <row r="6175" spans="1:20">
      <c r="A6175" t="s">
        <v>4442</v>
      </c>
      <c r="B6175" t="s">
        <v>4409</v>
      </c>
      <c r="C6175" t="s">
        <v>2348</v>
      </c>
      <c r="D6175" t="s">
        <v>4443</v>
      </c>
      <c r="E6175" t="s">
        <v>2285</v>
      </c>
      <c r="F6175" t="s">
        <v>4410</v>
      </c>
      <c r="G6175" s="9" t="s">
        <v>4620</v>
      </c>
      <c r="H6175" t="s">
        <v>2274</v>
      </c>
      <c r="I6175" t="s">
        <v>4630</v>
      </c>
      <c r="J6175" s="14">
        <f>VLOOKUP(Emissions!A4533,'County Activity'!A$2:J$3224,9,FALSE)</f>
        <v>948.57558025044762</v>
      </c>
      <c r="K6175" s="14" t="str">
        <f>VLOOKUP(Emissions!B5490,'County Activity'!B$2:J$3224,9,FALSE)</f>
        <v>E6GAL</v>
      </c>
      <c r="L6175" s="20">
        <f>VLOOKUP($H6175,'Emission Factors'!$B$2:$F$3,3, FALSE)</f>
        <v>0.85</v>
      </c>
      <c r="M6175" s="19" t="str">
        <f>VLOOKUP($H6175,'Emission Factors'!$B$2:$F$3,4, FALSE)</f>
        <v>LB</v>
      </c>
      <c r="N6175" s="19" t="str">
        <f>VLOOKUP($H6175,'Emission Factors'!$B$2:$F$3,5, FALSE)</f>
        <v>E6GAL</v>
      </c>
      <c r="O6175" s="42">
        <f>J6175*L6175/2000</f>
        <v>0.40314462160644021</v>
      </c>
      <c r="P6175" s="2" t="s">
        <v>2651</v>
      </c>
      <c r="Q6175" s="42">
        <f>IF(ISNA(VLOOKUP(CONCATENATE(A6175,H6175),'Point Emissions'!C$2:E$233,3,FALSE)),0,VLOOKUP(CONCATENATE(A6175,H6175),'Point Emissions'!C$2:E$233,3,FALSE))</f>
        <v>0</v>
      </c>
      <c r="R6175" s="2" t="s">
        <v>2651</v>
      </c>
      <c r="S6175" s="43">
        <f>IF(O6175-Q6175&gt;=0,O6175-Q6175,0)</f>
        <v>0.40314462160644021</v>
      </c>
      <c r="T6175" s="2" t="s">
        <v>2651</v>
      </c>
    </row>
    <row r="6176" spans="1:20">
      <c r="A6176" t="s">
        <v>2822</v>
      </c>
      <c r="B6176" t="s">
        <v>2736</v>
      </c>
      <c r="C6176" t="s">
        <v>2414</v>
      </c>
      <c r="D6176" t="s">
        <v>2587</v>
      </c>
      <c r="E6176" t="s">
        <v>2285</v>
      </c>
      <c r="F6176" t="s">
        <v>2738</v>
      </c>
      <c r="G6176" s="9" t="s">
        <v>4620</v>
      </c>
      <c r="H6176" t="s">
        <v>2274</v>
      </c>
      <c r="I6176" t="s">
        <v>4630</v>
      </c>
      <c r="J6176" s="14">
        <f>VLOOKUP(Emissions!A461,'County Activity'!A$2:J$3224,9,FALSE)</f>
        <v>202.22999862535289</v>
      </c>
      <c r="K6176" s="14" t="str">
        <f>VLOOKUP(Emissions!B3454,'County Activity'!B$2:J$3224,9,FALSE)</f>
        <v>E6GAL</v>
      </c>
      <c r="L6176" s="20">
        <f>VLOOKUP($H6176,'Emission Factors'!$B$2:$F$3,3, FALSE)</f>
        <v>0.85</v>
      </c>
      <c r="M6176" s="19" t="str">
        <f>VLOOKUP($H6176,'Emission Factors'!$B$2:$F$3,4, FALSE)</f>
        <v>LB</v>
      </c>
      <c r="N6176" s="19" t="str">
        <f>VLOOKUP($H6176,'Emission Factors'!$B$2:$F$3,5, FALSE)</f>
        <v>E6GAL</v>
      </c>
      <c r="O6176" s="42">
        <f>J6176*L6176/2000</f>
        <v>8.5947749415774974E-2</v>
      </c>
      <c r="P6176" s="2" t="s">
        <v>2651</v>
      </c>
      <c r="Q6176" s="42">
        <f>IF(ISNA(VLOOKUP(CONCATENATE(A6176,H6176),'Point Emissions'!C$2:E$233,3,FALSE)),0,VLOOKUP(CONCATENATE(A6176,H6176),'Point Emissions'!C$2:E$233,3,FALSE))</f>
        <v>0</v>
      </c>
      <c r="R6176" s="2" t="s">
        <v>2651</v>
      </c>
      <c r="S6176" s="43">
        <f>IF(O6176-Q6176&gt;=0,O6176-Q6176,0)</f>
        <v>8.5947749415774974E-2</v>
      </c>
      <c r="T6176" s="2" t="s">
        <v>2651</v>
      </c>
    </row>
    <row r="6177" spans="1:20">
      <c r="A6177" t="s">
        <v>2985</v>
      </c>
      <c r="B6177" t="s">
        <v>2974</v>
      </c>
      <c r="C6177" t="s">
        <v>2300</v>
      </c>
      <c r="D6177" t="s">
        <v>2986</v>
      </c>
      <c r="E6177" t="s">
        <v>2285</v>
      </c>
      <c r="F6177" t="s">
        <v>2976</v>
      </c>
      <c r="G6177" s="9" t="s">
        <v>4620</v>
      </c>
      <c r="H6177" t="s">
        <v>2274</v>
      </c>
      <c r="I6177" t="s">
        <v>4630</v>
      </c>
      <c r="J6177" s="14">
        <f>VLOOKUP(Emissions!A629,'County Activity'!A$2:J$3224,9,FALSE)</f>
        <v>52.230740737601039</v>
      </c>
      <c r="K6177" s="14" t="str">
        <f>VLOOKUP(Emissions!B3538,'County Activity'!B$2:J$3224,9,FALSE)</f>
        <v>E6GAL</v>
      </c>
      <c r="L6177" s="20">
        <f>VLOOKUP($H6177,'Emission Factors'!$B$2:$F$3,3, FALSE)</f>
        <v>0.85</v>
      </c>
      <c r="M6177" s="19" t="str">
        <f>VLOOKUP($H6177,'Emission Factors'!$B$2:$F$3,4, FALSE)</f>
        <v>LB</v>
      </c>
      <c r="N6177" s="19" t="str">
        <f>VLOOKUP($H6177,'Emission Factors'!$B$2:$F$3,5, FALSE)</f>
        <v>E6GAL</v>
      </c>
      <c r="O6177" s="42">
        <f>J6177*L6177/2000</f>
        <v>2.2198064813480443E-2</v>
      </c>
      <c r="P6177" s="2" t="s">
        <v>2651</v>
      </c>
      <c r="Q6177" s="42">
        <f>IF(ISNA(VLOOKUP(CONCATENATE(A6177,H6177),'Point Emissions'!C$2:E$233,3,FALSE)),0,VLOOKUP(CONCATENATE(A6177,H6177),'Point Emissions'!C$2:E$233,3,FALSE))</f>
        <v>0</v>
      </c>
      <c r="R6177" s="2" t="s">
        <v>2651</v>
      </c>
      <c r="S6177" s="43">
        <f>IF(O6177-Q6177&gt;=0,O6177-Q6177,0)</f>
        <v>2.2198064813480443E-2</v>
      </c>
      <c r="T6177" s="2" t="s">
        <v>2651</v>
      </c>
    </row>
    <row r="6178" spans="1:20">
      <c r="A6178" t="s">
        <v>3668</v>
      </c>
      <c r="B6178" t="s">
        <v>3669</v>
      </c>
      <c r="C6178" t="s">
        <v>2283</v>
      </c>
      <c r="D6178" t="s">
        <v>3670</v>
      </c>
      <c r="E6178" t="s">
        <v>2285</v>
      </c>
      <c r="F6178" t="s">
        <v>3671</v>
      </c>
      <c r="G6178" s="9" t="s">
        <v>4620</v>
      </c>
      <c r="H6178" t="s">
        <v>2274</v>
      </c>
      <c r="I6178" t="s">
        <v>4630</v>
      </c>
      <c r="J6178" s="14">
        <f>VLOOKUP(Emissions!A3551,'County Activity'!A$2:J$3224,9,FALSE)</f>
        <v>2428.2971236363037</v>
      </c>
      <c r="K6178" s="14" t="str">
        <f>VLOOKUP(Emissions!B4999,'County Activity'!B$2:J$3224,9,FALSE)</f>
        <v>E6GAL</v>
      </c>
      <c r="L6178" s="20">
        <f>VLOOKUP($H6178,'Emission Factors'!$B$2:$F$3,3, FALSE)</f>
        <v>0.85</v>
      </c>
      <c r="M6178" s="19" t="str">
        <f>VLOOKUP($H6178,'Emission Factors'!$B$2:$F$3,4, FALSE)</f>
        <v>LB</v>
      </c>
      <c r="N6178" s="19" t="str">
        <f>VLOOKUP($H6178,'Emission Factors'!$B$2:$F$3,5, FALSE)</f>
        <v>E6GAL</v>
      </c>
      <c r="O6178" s="42">
        <f>J6178*L6178/2000</f>
        <v>1.0320262775454292</v>
      </c>
      <c r="P6178" s="2" t="s">
        <v>2651</v>
      </c>
      <c r="Q6178" s="42">
        <f>IF(ISNA(VLOOKUP(CONCATENATE(A6178,H6178),'Point Emissions'!C$2:E$233,3,FALSE)),0,VLOOKUP(CONCATENATE(A6178,H6178),'Point Emissions'!C$2:E$233,3,FALSE))</f>
        <v>0</v>
      </c>
      <c r="R6178" s="2" t="s">
        <v>2651</v>
      </c>
      <c r="S6178" s="43">
        <f>IF(O6178-Q6178&gt;=0,O6178-Q6178,0)</f>
        <v>1.0320262775454292</v>
      </c>
      <c r="T6178" s="2" t="s">
        <v>2651</v>
      </c>
    </row>
    <row r="6179" spans="1:20">
      <c r="A6179" t="s">
        <v>2032</v>
      </c>
      <c r="B6179" t="s">
        <v>1909</v>
      </c>
      <c r="C6179" t="s">
        <v>2719</v>
      </c>
      <c r="D6179" t="s">
        <v>5091</v>
      </c>
      <c r="E6179" t="s">
        <v>2285</v>
      </c>
      <c r="F6179" t="s">
        <v>1911</v>
      </c>
      <c r="G6179" s="9" t="s">
        <v>4620</v>
      </c>
      <c r="H6179" t="s">
        <v>2274</v>
      </c>
      <c r="I6179" t="s">
        <v>4630</v>
      </c>
      <c r="J6179" s="14">
        <f>VLOOKUP(Emissions!A2603,'County Activity'!A$2:J$3224,9,FALSE)</f>
        <v>261.08965618250227</v>
      </c>
      <c r="K6179" s="14" t="str">
        <f>VLOOKUP(Emissions!B4525,'County Activity'!B$2:J$3224,9,FALSE)</f>
        <v>E6GAL</v>
      </c>
      <c r="L6179" s="20">
        <f>VLOOKUP($H6179,'Emission Factors'!$B$2:$F$3,3, FALSE)</f>
        <v>0.85</v>
      </c>
      <c r="M6179" s="19" t="str">
        <f>VLOOKUP($H6179,'Emission Factors'!$B$2:$F$3,4, FALSE)</f>
        <v>LB</v>
      </c>
      <c r="N6179" s="19" t="str">
        <f>VLOOKUP($H6179,'Emission Factors'!$B$2:$F$3,5, FALSE)</f>
        <v>E6GAL</v>
      </c>
      <c r="O6179" s="42">
        <f>J6179*L6179/2000</f>
        <v>0.11096310387756346</v>
      </c>
      <c r="P6179" s="2" t="s">
        <v>2651</v>
      </c>
      <c r="Q6179" s="42">
        <f>IF(ISNA(VLOOKUP(CONCATENATE(A6179,H6179),'Point Emissions'!C$2:E$233,3,FALSE)),0,VLOOKUP(CONCATENATE(A6179,H6179),'Point Emissions'!C$2:E$233,3,FALSE))</f>
        <v>0</v>
      </c>
      <c r="R6179" s="2" t="s">
        <v>2651</v>
      </c>
      <c r="S6179" s="43">
        <f>IF(O6179-Q6179&gt;=0,O6179-Q6179,0)</f>
        <v>0.11096310387756346</v>
      </c>
      <c r="T6179" s="2" t="s">
        <v>2651</v>
      </c>
    </row>
    <row r="6180" spans="1:20">
      <c r="A6180" t="s">
        <v>2970</v>
      </c>
      <c r="B6180" t="s">
        <v>2852</v>
      </c>
      <c r="C6180" t="s">
        <v>2468</v>
      </c>
      <c r="D6180" t="s">
        <v>2971</v>
      </c>
      <c r="E6180" t="s">
        <v>2285</v>
      </c>
      <c r="F6180" t="s">
        <v>2854</v>
      </c>
      <c r="G6180" s="9" t="s">
        <v>4620</v>
      </c>
      <c r="H6180" t="s">
        <v>2274</v>
      </c>
      <c r="I6180" t="s">
        <v>4630</v>
      </c>
      <c r="J6180" s="14">
        <f>VLOOKUP(Emissions!A615,'County Activity'!A$2:J$3224,9,FALSE)</f>
        <v>253.91633556617941</v>
      </c>
      <c r="K6180" s="14" t="str">
        <f>VLOOKUP(Emissions!B3531,'County Activity'!B$2:J$3224,9,FALSE)</f>
        <v>E6GAL</v>
      </c>
      <c r="L6180" s="20">
        <f>VLOOKUP($H6180,'Emission Factors'!$B$2:$F$3,3, FALSE)</f>
        <v>0.85</v>
      </c>
      <c r="M6180" s="19" t="str">
        <f>VLOOKUP($H6180,'Emission Factors'!$B$2:$F$3,4, FALSE)</f>
        <v>LB</v>
      </c>
      <c r="N6180" s="19" t="str">
        <f>VLOOKUP($H6180,'Emission Factors'!$B$2:$F$3,5, FALSE)</f>
        <v>E6GAL</v>
      </c>
      <c r="O6180" s="42">
        <f>J6180*L6180/2000</f>
        <v>0.10791444261562624</v>
      </c>
      <c r="P6180" s="2" t="s">
        <v>2651</v>
      </c>
      <c r="Q6180" s="42">
        <f>IF(ISNA(VLOOKUP(CONCATENATE(A6180,H6180),'Point Emissions'!C$2:E$233,3,FALSE)),0,VLOOKUP(CONCATENATE(A6180,H6180),'Point Emissions'!C$2:E$233,3,FALSE))</f>
        <v>0</v>
      </c>
      <c r="R6180" s="2" t="s">
        <v>2651</v>
      </c>
      <c r="S6180" s="43">
        <f>IF(O6180-Q6180&gt;=0,O6180-Q6180,0)</f>
        <v>0.10791444261562624</v>
      </c>
      <c r="T6180" s="2" t="s">
        <v>2651</v>
      </c>
    </row>
    <row r="6181" spans="1:20">
      <c r="A6181" t="s">
        <v>5579</v>
      </c>
      <c r="B6181" t="s">
        <v>4519</v>
      </c>
      <c r="C6181" t="s">
        <v>2378</v>
      </c>
      <c r="D6181" t="s">
        <v>5580</v>
      </c>
      <c r="E6181" t="s">
        <v>2285</v>
      </c>
      <c r="F6181" t="s">
        <v>4521</v>
      </c>
      <c r="G6181" s="9" t="s">
        <v>4620</v>
      </c>
      <c r="H6181" t="s">
        <v>2274</v>
      </c>
      <c r="I6181" t="s">
        <v>4630</v>
      </c>
      <c r="J6181" s="14">
        <f>VLOOKUP(Emissions!A4697,'County Activity'!A$2:J$3224,9,FALSE)</f>
        <v>5424.5034785666703</v>
      </c>
      <c r="K6181" s="14" t="str">
        <f>VLOOKUP(Emissions!B5572,'County Activity'!B$2:J$3224,9,FALSE)</f>
        <v>E6GAL</v>
      </c>
      <c r="L6181" s="20">
        <f>VLOOKUP($H6181,'Emission Factors'!$B$2:$F$3,3, FALSE)</f>
        <v>0.85</v>
      </c>
      <c r="M6181" s="19" t="str">
        <f>VLOOKUP($H6181,'Emission Factors'!$B$2:$F$3,4, FALSE)</f>
        <v>LB</v>
      </c>
      <c r="N6181" s="19" t="str">
        <f>VLOOKUP($H6181,'Emission Factors'!$B$2:$F$3,5, FALSE)</f>
        <v>E6GAL</v>
      </c>
      <c r="O6181" s="42">
        <f>J6181*L6181/2000</f>
        <v>2.3054139783908347</v>
      </c>
      <c r="P6181" s="2" t="s">
        <v>2651</v>
      </c>
      <c r="Q6181" s="42">
        <f>IF(ISNA(VLOOKUP(CONCATENATE(A6181,H6181),'Point Emissions'!C$2:E$233,3,FALSE)),0,VLOOKUP(CONCATENATE(A6181,H6181),'Point Emissions'!C$2:E$233,3,FALSE))</f>
        <v>0</v>
      </c>
      <c r="R6181" s="2" t="s">
        <v>2651</v>
      </c>
      <c r="S6181" s="43">
        <f>IF(O6181-Q6181&gt;=0,O6181-Q6181,0)</f>
        <v>2.3054139783908347</v>
      </c>
      <c r="T6181" s="2" t="s">
        <v>2651</v>
      </c>
    </row>
    <row r="6182" spans="1:20">
      <c r="A6182" t="s">
        <v>3090</v>
      </c>
      <c r="B6182" t="s">
        <v>3004</v>
      </c>
      <c r="C6182" t="s">
        <v>2432</v>
      </c>
      <c r="D6182" t="s">
        <v>3091</v>
      </c>
      <c r="E6182" t="s">
        <v>2285</v>
      </c>
      <c r="F6182" t="s">
        <v>3006</v>
      </c>
      <c r="G6182" s="9" t="s">
        <v>4620</v>
      </c>
      <c r="H6182" t="s">
        <v>4628</v>
      </c>
      <c r="I6182" t="s">
        <v>4629</v>
      </c>
      <c r="J6182" s="14">
        <f>VLOOKUP(Emissions!A740,'County Activity'!A$2:J$3224,9,FALSE)</f>
        <v>297.43661555538836</v>
      </c>
      <c r="K6182" s="14" t="str">
        <f>VLOOKUP(Emissions!B371,'County Activity'!B$2:J$3224,9,FALSE)</f>
        <v>E6GAL</v>
      </c>
      <c r="L6182" s="20">
        <f>VLOOKUP($H6182,'Emission Factors'!$B$2:$F$3,3, FALSE)</f>
        <v>0.16900000000000001</v>
      </c>
      <c r="M6182" s="19" t="str">
        <f>VLOOKUP($H6182,'Emission Factors'!$B$2:$F$3,4, FALSE)</f>
        <v>LB</v>
      </c>
      <c r="N6182" s="19" t="str">
        <f>VLOOKUP($H6182,'Emission Factors'!$B$2:$F$3,5, FALSE)</f>
        <v>E6GAL</v>
      </c>
      <c r="O6182" s="42">
        <f>J6182*L6182/2000</f>
        <v>2.5133394014430318E-2</v>
      </c>
      <c r="P6182" s="2" t="s">
        <v>2651</v>
      </c>
      <c r="Q6182" s="42">
        <f>IF(ISNA(VLOOKUP(CONCATENATE(A6182,H6182),'Point Emissions'!C$2:E$233,3,FALSE)),0,VLOOKUP(CONCATENATE(A6182,H6182),'Point Emissions'!C$2:E$233,3,FALSE))</f>
        <v>0</v>
      </c>
      <c r="R6182" s="2" t="s">
        <v>2651</v>
      </c>
      <c r="S6182" s="43">
        <f>IF(O6182-Q6182&gt;=0,O6182-Q6182,0)</f>
        <v>2.5133394014430318E-2</v>
      </c>
      <c r="T6182" s="2" t="s">
        <v>2651</v>
      </c>
    </row>
    <row r="6183" spans="1:20">
      <c r="A6183" t="s">
        <v>4446</v>
      </c>
      <c r="B6183" t="s">
        <v>4409</v>
      </c>
      <c r="C6183" t="s">
        <v>2357</v>
      </c>
      <c r="D6183" t="s">
        <v>3789</v>
      </c>
      <c r="E6183" t="s">
        <v>2285</v>
      </c>
      <c r="F6183" t="s">
        <v>4410</v>
      </c>
      <c r="G6183" s="9" t="s">
        <v>4620</v>
      </c>
      <c r="H6183" t="s">
        <v>2274</v>
      </c>
      <c r="I6183" t="s">
        <v>4630</v>
      </c>
      <c r="J6183" s="14">
        <f>VLOOKUP(Emissions!A4539,'County Activity'!A$2:J$3224,9,FALSE)</f>
        <v>4789.8887702913544</v>
      </c>
      <c r="K6183" s="14" t="str">
        <f>VLOOKUP(Emissions!B5493,'County Activity'!B$2:J$3224,9,FALSE)</f>
        <v>E6GAL</v>
      </c>
      <c r="L6183" s="20">
        <f>VLOOKUP($H6183,'Emission Factors'!$B$2:$F$3,3, FALSE)</f>
        <v>0.85</v>
      </c>
      <c r="M6183" s="19" t="str">
        <f>VLOOKUP($H6183,'Emission Factors'!$B$2:$F$3,4, FALSE)</f>
        <v>LB</v>
      </c>
      <c r="N6183" s="19" t="str">
        <f>VLOOKUP($H6183,'Emission Factors'!$B$2:$F$3,5, FALSE)</f>
        <v>E6GAL</v>
      </c>
      <c r="O6183" s="42">
        <f>J6183*L6183/2000</f>
        <v>2.0357027273738257</v>
      </c>
      <c r="P6183" s="2" t="s">
        <v>2651</v>
      </c>
      <c r="Q6183" s="42">
        <f>IF(ISNA(VLOOKUP(CONCATENATE(A6183,H6183),'Point Emissions'!C$2:E$233,3,FALSE)),0,VLOOKUP(CONCATENATE(A6183,H6183),'Point Emissions'!C$2:E$233,3,FALSE))</f>
        <v>0</v>
      </c>
      <c r="R6183" s="2" t="s">
        <v>2651</v>
      </c>
      <c r="S6183" s="43">
        <f>IF(O6183-Q6183&gt;=0,O6183-Q6183,0)</f>
        <v>2.0357027273738257</v>
      </c>
      <c r="T6183" s="2" t="s">
        <v>2651</v>
      </c>
    </row>
    <row r="6184" spans="1:20">
      <c r="A6184" t="s">
        <v>2814</v>
      </c>
      <c r="B6184" t="s">
        <v>2736</v>
      </c>
      <c r="C6184" t="s">
        <v>2402</v>
      </c>
      <c r="D6184" t="s">
        <v>2815</v>
      </c>
      <c r="E6184" t="s">
        <v>2285</v>
      </c>
      <c r="F6184" t="s">
        <v>2738</v>
      </c>
      <c r="G6184" s="9" t="s">
        <v>4620</v>
      </c>
      <c r="H6184" t="s">
        <v>2274</v>
      </c>
      <c r="I6184" t="s">
        <v>4630</v>
      </c>
      <c r="J6184" s="14">
        <f>VLOOKUP(Emissions!A453,'County Activity'!A$2:J$3224,9,FALSE)</f>
        <v>199.12369460846304</v>
      </c>
      <c r="K6184" s="14" t="str">
        <f>VLOOKUP(Emissions!B3450,'County Activity'!B$2:J$3224,9,FALSE)</f>
        <v>E6GAL</v>
      </c>
      <c r="L6184" s="20">
        <f>VLOOKUP($H6184,'Emission Factors'!$B$2:$F$3,3, FALSE)</f>
        <v>0.85</v>
      </c>
      <c r="M6184" s="19" t="str">
        <f>VLOOKUP($H6184,'Emission Factors'!$B$2:$F$3,4, FALSE)</f>
        <v>LB</v>
      </c>
      <c r="N6184" s="19" t="str">
        <f>VLOOKUP($H6184,'Emission Factors'!$B$2:$F$3,5, FALSE)</f>
        <v>E6GAL</v>
      </c>
      <c r="O6184" s="42">
        <f>J6184*L6184/2000</f>
        <v>8.4627570208596792E-2</v>
      </c>
      <c r="P6184" s="2" t="s">
        <v>2651</v>
      </c>
      <c r="Q6184" s="42">
        <f>IF(ISNA(VLOOKUP(CONCATENATE(A6184,H6184),'Point Emissions'!C$2:E$233,3,FALSE)),0,VLOOKUP(CONCATENATE(A6184,H6184),'Point Emissions'!C$2:E$233,3,FALSE))</f>
        <v>0</v>
      </c>
      <c r="R6184" s="2" t="s">
        <v>2651</v>
      </c>
      <c r="S6184" s="43">
        <f>IF(O6184-Q6184&gt;=0,O6184-Q6184,0)</f>
        <v>8.4627570208596792E-2</v>
      </c>
      <c r="T6184" s="2" t="s">
        <v>2651</v>
      </c>
    </row>
    <row r="6185" spans="1:20">
      <c r="A6185" t="s">
        <v>3167</v>
      </c>
      <c r="B6185" t="s">
        <v>3123</v>
      </c>
      <c r="C6185" t="s">
        <v>2360</v>
      </c>
      <c r="D6185" t="s">
        <v>3168</v>
      </c>
      <c r="E6185" t="s">
        <v>2285</v>
      </c>
      <c r="F6185" t="s">
        <v>3125</v>
      </c>
      <c r="G6185" s="9" t="s">
        <v>4620</v>
      </c>
      <c r="H6185" t="s">
        <v>2274</v>
      </c>
      <c r="I6185" t="s">
        <v>4630</v>
      </c>
      <c r="J6185" s="14">
        <f>VLOOKUP(Emissions!A825,'County Activity'!A$2:J$3224,9,FALSE)</f>
        <v>325.32930420189388</v>
      </c>
      <c r="K6185" s="14" t="str">
        <f>VLOOKUP(Emissions!B3636,'County Activity'!B$2:J$3224,9,FALSE)</f>
        <v>E6GAL</v>
      </c>
      <c r="L6185" s="20">
        <f>VLOOKUP($H6185,'Emission Factors'!$B$2:$F$3,3, FALSE)</f>
        <v>0.85</v>
      </c>
      <c r="M6185" s="19" t="str">
        <f>VLOOKUP($H6185,'Emission Factors'!$B$2:$F$3,4, FALSE)</f>
        <v>LB</v>
      </c>
      <c r="N6185" s="19" t="str">
        <f>VLOOKUP($H6185,'Emission Factors'!$B$2:$F$3,5, FALSE)</f>
        <v>E6GAL</v>
      </c>
      <c r="O6185" s="42">
        <f>J6185*L6185/2000</f>
        <v>0.1382649542858049</v>
      </c>
      <c r="P6185" s="2" t="s">
        <v>2651</v>
      </c>
      <c r="Q6185" s="42">
        <f>IF(ISNA(VLOOKUP(CONCATENATE(A6185,H6185),'Point Emissions'!C$2:E$233,3,FALSE)),0,VLOOKUP(CONCATENATE(A6185,H6185),'Point Emissions'!C$2:E$233,3,FALSE))</f>
        <v>0</v>
      </c>
      <c r="R6185" s="2" t="s">
        <v>2651</v>
      </c>
      <c r="S6185" s="43">
        <f>IF(O6185-Q6185&gt;=0,O6185-Q6185,0)</f>
        <v>0.1382649542858049</v>
      </c>
      <c r="T6185" s="2" t="s">
        <v>2651</v>
      </c>
    </row>
    <row r="6186" spans="1:20">
      <c r="A6186" t="s">
        <v>3065</v>
      </c>
      <c r="B6186" t="s">
        <v>3004</v>
      </c>
      <c r="C6186" t="s">
        <v>2393</v>
      </c>
      <c r="D6186" t="s">
        <v>3066</v>
      </c>
      <c r="E6186" t="s">
        <v>2285</v>
      </c>
      <c r="F6186" t="s">
        <v>3006</v>
      </c>
      <c r="G6186" s="9" t="s">
        <v>4620</v>
      </c>
      <c r="H6186" t="s">
        <v>2274</v>
      </c>
      <c r="I6186" t="s">
        <v>4630</v>
      </c>
      <c r="J6186" s="14">
        <f>VLOOKUP(Emissions!A713,'County Activity'!A$2:J$3224,9,FALSE)</f>
        <v>290.64757997208272</v>
      </c>
      <c r="K6186" s="14" t="str">
        <f>VLOOKUP(Emissions!B3580,'County Activity'!B$2:J$3224,9,FALSE)</f>
        <v>E6GAL</v>
      </c>
      <c r="L6186" s="20">
        <f>VLOOKUP($H6186,'Emission Factors'!$B$2:$F$3,3, FALSE)</f>
        <v>0.85</v>
      </c>
      <c r="M6186" s="19" t="str">
        <f>VLOOKUP($H6186,'Emission Factors'!$B$2:$F$3,4, FALSE)</f>
        <v>LB</v>
      </c>
      <c r="N6186" s="19" t="str">
        <f>VLOOKUP($H6186,'Emission Factors'!$B$2:$F$3,5, FALSE)</f>
        <v>E6GAL</v>
      </c>
      <c r="O6186" s="42">
        <f>J6186*L6186/2000</f>
        <v>0.12352522148813516</v>
      </c>
      <c r="P6186" s="2" t="s">
        <v>2651</v>
      </c>
      <c r="Q6186" s="42">
        <f>IF(ISNA(VLOOKUP(CONCATENATE(A6186,H6186),'Point Emissions'!C$2:E$233,3,FALSE)),0,VLOOKUP(CONCATENATE(A6186,H6186),'Point Emissions'!C$2:E$233,3,FALSE))</f>
        <v>0</v>
      </c>
      <c r="R6186" s="2" t="s">
        <v>2651</v>
      </c>
      <c r="S6186" s="43">
        <f>IF(O6186-Q6186&gt;=0,O6186-Q6186,0)</f>
        <v>0.12352522148813516</v>
      </c>
      <c r="T6186" s="2" t="s">
        <v>2651</v>
      </c>
    </row>
    <row r="6187" spans="1:20">
      <c r="A6187" t="s">
        <v>1965</v>
      </c>
      <c r="B6187" t="s">
        <v>1909</v>
      </c>
      <c r="C6187" t="s">
        <v>2381</v>
      </c>
      <c r="D6187" t="s">
        <v>1966</v>
      </c>
      <c r="E6187" t="s">
        <v>2285</v>
      </c>
      <c r="F6187" t="s">
        <v>1911</v>
      </c>
      <c r="G6187" s="9" t="s">
        <v>4620</v>
      </c>
      <c r="H6187" t="s">
        <v>2274</v>
      </c>
      <c r="I6187" t="s">
        <v>4630</v>
      </c>
      <c r="J6187" s="14">
        <f>VLOOKUP(Emissions!A2529,'County Activity'!A$2:J$3224,9,FALSE)</f>
        <v>1250.5595686965407</v>
      </c>
      <c r="K6187" s="14" t="str">
        <f>VLOOKUP(Emissions!B4488,'County Activity'!B$2:J$3224,9,FALSE)</f>
        <v>E6GAL</v>
      </c>
      <c r="L6187" s="20">
        <f>VLOOKUP($H6187,'Emission Factors'!$B$2:$F$3,3, FALSE)</f>
        <v>0.85</v>
      </c>
      <c r="M6187" s="19" t="str">
        <f>VLOOKUP($H6187,'Emission Factors'!$B$2:$F$3,4, FALSE)</f>
        <v>LB</v>
      </c>
      <c r="N6187" s="19" t="str">
        <f>VLOOKUP($H6187,'Emission Factors'!$B$2:$F$3,5, FALSE)</f>
        <v>E6GAL</v>
      </c>
      <c r="O6187" s="42">
        <f>J6187*L6187/2000</f>
        <v>0.53148781669602974</v>
      </c>
      <c r="P6187" s="2" t="s">
        <v>2651</v>
      </c>
      <c r="Q6187" s="42">
        <f>IF(ISNA(VLOOKUP(CONCATENATE(A6187,H6187),'Point Emissions'!C$2:E$233,3,FALSE)),0,VLOOKUP(CONCATENATE(A6187,H6187),'Point Emissions'!C$2:E$233,3,FALSE))</f>
        <v>0</v>
      </c>
      <c r="R6187" s="2" t="s">
        <v>2651</v>
      </c>
      <c r="S6187" s="43">
        <f>IF(O6187-Q6187&gt;=0,O6187-Q6187,0)</f>
        <v>0.53148781669602974</v>
      </c>
      <c r="T6187" s="2" t="s">
        <v>2651</v>
      </c>
    </row>
    <row r="6188" spans="1:20">
      <c r="A6188" t="s">
        <v>1477</v>
      </c>
      <c r="B6188" t="s">
        <v>1425</v>
      </c>
      <c r="C6188" t="s">
        <v>2399</v>
      </c>
      <c r="D6188" t="s">
        <v>2379</v>
      </c>
      <c r="E6188" t="s">
        <v>2285</v>
      </c>
      <c r="F6188" t="s">
        <v>1426</v>
      </c>
      <c r="G6188" s="9" t="s">
        <v>4620</v>
      </c>
      <c r="H6188" t="s">
        <v>2274</v>
      </c>
      <c r="I6188" t="s">
        <v>4630</v>
      </c>
      <c r="J6188" s="14">
        <f>VLOOKUP(Emissions!A3045,'County Activity'!A$2:J$3224,9,FALSE)</f>
        <v>341.21308556660881</v>
      </c>
      <c r="K6188" s="14" t="str">
        <f>VLOOKUP(Emissions!B4746,'County Activity'!B$2:J$3224,9,FALSE)</f>
        <v>E6GAL</v>
      </c>
      <c r="L6188" s="20">
        <f>VLOOKUP($H6188,'Emission Factors'!$B$2:$F$3,3, FALSE)</f>
        <v>0.85</v>
      </c>
      <c r="M6188" s="19" t="str">
        <f>VLOOKUP($H6188,'Emission Factors'!$B$2:$F$3,4, FALSE)</f>
        <v>LB</v>
      </c>
      <c r="N6188" s="19" t="str">
        <f>VLOOKUP($H6188,'Emission Factors'!$B$2:$F$3,5, FALSE)</f>
        <v>E6GAL</v>
      </c>
      <c r="O6188" s="42">
        <f>J6188*L6188/2000</f>
        <v>0.14501556136580873</v>
      </c>
      <c r="P6188" s="2" t="s">
        <v>2651</v>
      </c>
      <c r="Q6188" s="42">
        <f>IF(ISNA(VLOOKUP(CONCATENATE(A6188,H6188),'Point Emissions'!C$2:E$233,3,FALSE)),0,VLOOKUP(CONCATENATE(A6188,H6188),'Point Emissions'!C$2:E$233,3,FALSE))</f>
        <v>0</v>
      </c>
      <c r="R6188" s="2" t="s">
        <v>2651</v>
      </c>
      <c r="S6188" s="43">
        <f>IF(O6188-Q6188&gt;=0,O6188-Q6188,0)</f>
        <v>0.14501556136580873</v>
      </c>
      <c r="T6188" s="2" t="s">
        <v>2651</v>
      </c>
    </row>
    <row r="6189" spans="1:20">
      <c r="A6189" t="s">
        <v>3768</v>
      </c>
      <c r="B6189" t="s">
        <v>3764</v>
      </c>
      <c r="C6189" t="s">
        <v>2291</v>
      </c>
      <c r="D6189" t="s">
        <v>3769</v>
      </c>
      <c r="E6189" t="s">
        <v>2285</v>
      </c>
      <c r="F6189" t="s">
        <v>3766</v>
      </c>
      <c r="G6189" s="9" t="s">
        <v>4620</v>
      </c>
      <c r="H6189" t="s">
        <v>4628</v>
      </c>
      <c r="I6189" t="s">
        <v>4629</v>
      </c>
      <c r="J6189" s="14">
        <f>VLOOKUP(Emissions!A3662,'County Activity'!A$2:J$3224,9,FALSE)</f>
        <v>519.26515086462337</v>
      </c>
      <c r="K6189" s="14" t="str">
        <f>VLOOKUP(Emissions!B1832,'County Activity'!B$2:J$3224,9,FALSE)</f>
        <v>E6GAL</v>
      </c>
      <c r="L6189" s="20">
        <f>VLOOKUP($H6189,'Emission Factors'!$B$2:$F$3,3, FALSE)</f>
        <v>0.16900000000000001</v>
      </c>
      <c r="M6189" s="19" t="str">
        <f>VLOOKUP($H6189,'Emission Factors'!$B$2:$F$3,4, FALSE)</f>
        <v>LB</v>
      </c>
      <c r="N6189" s="19" t="str">
        <f>VLOOKUP($H6189,'Emission Factors'!$B$2:$F$3,5, FALSE)</f>
        <v>E6GAL</v>
      </c>
      <c r="O6189" s="42">
        <f>J6189*L6189/2000</f>
        <v>4.3877905248060678E-2</v>
      </c>
      <c r="P6189" s="2" t="s">
        <v>2651</v>
      </c>
      <c r="Q6189" s="42">
        <f>IF(ISNA(VLOOKUP(CONCATENATE(A6189,H6189),'Point Emissions'!C$2:E$233,3,FALSE)),0,VLOOKUP(CONCATENATE(A6189,H6189),'Point Emissions'!C$2:E$233,3,FALSE))</f>
        <v>0</v>
      </c>
      <c r="R6189" s="2" t="s">
        <v>2651</v>
      </c>
      <c r="S6189" s="43">
        <f>IF(O6189-Q6189&gt;=0,O6189-Q6189,0)</f>
        <v>4.3877905248060678E-2</v>
      </c>
      <c r="T6189" s="2" t="s">
        <v>2651</v>
      </c>
    </row>
    <row r="6190" spans="1:20">
      <c r="A6190" t="s">
        <v>1817</v>
      </c>
      <c r="B6190" t="s">
        <v>1812</v>
      </c>
      <c r="C6190" t="s">
        <v>2291</v>
      </c>
      <c r="D6190" t="s">
        <v>1784</v>
      </c>
      <c r="E6190" t="s">
        <v>2285</v>
      </c>
      <c r="F6190" t="s">
        <v>1814</v>
      </c>
      <c r="G6190" s="9" t="s">
        <v>4620</v>
      </c>
      <c r="H6190" t="s">
        <v>2274</v>
      </c>
      <c r="I6190" t="s">
        <v>4630</v>
      </c>
      <c r="J6190" s="14">
        <f>VLOOKUP(Emissions!A2361,'County Activity'!A$2:J$3224,9,FALSE)</f>
        <v>1126.4034792792022</v>
      </c>
      <c r="K6190" s="14" t="str">
        <f>VLOOKUP(Emissions!B4404,'County Activity'!B$2:J$3224,9,FALSE)</f>
        <v>E6GAL</v>
      </c>
      <c r="L6190" s="20">
        <f>VLOOKUP($H6190,'Emission Factors'!$B$2:$F$3,3, FALSE)</f>
        <v>0.85</v>
      </c>
      <c r="M6190" s="19" t="str">
        <f>VLOOKUP($H6190,'Emission Factors'!$B$2:$F$3,4, FALSE)</f>
        <v>LB</v>
      </c>
      <c r="N6190" s="19" t="str">
        <f>VLOOKUP($H6190,'Emission Factors'!$B$2:$F$3,5, FALSE)</f>
        <v>E6GAL</v>
      </c>
      <c r="O6190" s="42">
        <f>J6190*L6190/2000</f>
        <v>0.47872147869366094</v>
      </c>
      <c r="P6190" s="2" t="s">
        <v>2651</v>
      </c>
      <c r="Q6190" s="42">
        <f>IF(ISNA(VLOOKUP(CONCATENATE(A6190,H6190),'Point Emissions'!C$2:E$233,3,FALSE)),0,VLOOKUP(CONCATENATE(A6190,H6190),'Point Emissions'!C$2:E$233,3,FALSE))</f>
        <v>0</v>
      </c>
      <c r="R6190" s="2" t="s">
        <v>2651</v>
      </c>
      <c r="S6190" s="43">
        <f>IF(O6190-Q6190&gt;=0,O6190-Q6190,0)</f>
        <v>0.47872147869366094</v>
      </c>
      <c r="T6190" s="2" t="s">
        <v>2651</v>
      </c>
    </row>
    <row r="6191" spans="1:20">
      <c r="A6191" t="s">
        <v>4663</v>
      </c>
      <c r="B6191" t="s">
        <v>1756</v>
      </c>
      <c r="C6191" t="s">
        <v>2540</v>
      </c>
      <c r="D6191" t="s">
        <v>4664</v>
      </c>
      <c r="E6191" t="s">
        <v>2285</v>
      </c>
      <c r="F6191" t="s">
        <v>1757</v>
      </c>
      <c r="G6191" s="9" t="s">
        <v>4620</v>
      </c>
      <c r="H6191" t="s">
        <v>2274</v>
      </c>
      <c r="I6191" t="s">
        <v>4630</v>
      </c>
      <c r="J6191" s="14">
        <f>VLOOKUP(Emissions!A1393,'County Activity'!A$2:J$3224,9,FALSE)</f>
        <v>109.84147193744424</v>
      </c>
      <c r="K6191" s="14" t="str">
        <f>VLOOKUP(Emissions!B3920,'County Activity'!B$2:J$3224,9,FALSE)</f>
        <v>E6GAL</v>
      </c>
      <c r="L6191" s="20">
        <f>VLOOKUP($H6191,'Emission Factors'!$B$2:$F$3,3, FALSE)</f>
        <v>0.85</v>
      </c>
      <c r="M6191" s="19" t="str">
        <f>VLOOKUP($H6191,'Emission Factors'!$B$2:$F$3,4, FALSE)</f>
        <v>LB</v>
      </c>
      <c r="N6191" s="19" t="str">
        <f>VLOOKUP($H6191,'Emission Factors'!$B$2:$F$3,5, FALSE)</f>
        <v>E6GAL</v>
      </c>
      <c r="O6191" s="42">
        <f>J6191*L6191/2000</f>
        <v>4.6682625573413801E-2</v>
      </c>
      <c r="P6191" s="2" t="s">
        <v>2651</v>
      </c>
      <c r="Q6191" s="42">
        <f>IF(ISNA(VLOOKUP(CONCATENATE(A6191,H6191),'Point Emissions'!C$2:E$233,3,FALSE)),0,VLOOKUP(CONCATENATE(A6191,H6191),'Point Emissions'!C$2:E$233,3,FALSE))</f>
        <v>0</v>
      </c>
      <c r="R6191" s="2" t="s">
        <v>2651</v>
      </c>
      <c r="S6191" s="43">
        <f>IF(O6191-Q6191&gt;=0,O6191-Q6191,0)</f>
        <v>4.6682625573413801E-2</v>
      </c>
      <c r="T6191" s="2" t="s">
        <v>2651</v>
      </c>
    </row>
    <row r="6192" spans="1:20">
      <c r="A6192" t="s">
        <v>206</v>
      </c>
      <c r="B6192" t="s">
        <v>109</v>
      </c>
      <c r="C6192" t="s">
        <v>2733</v>
      </c>
      <c r="D6192" t="s">
        <v>3991</v>
      </c>
      <c r="E6192" t="s">
        <v>2285</v>
      </c>
      <c r="F6192" t="s">
        <v>110</v>
      </c>
      <c r="G6192" s="9" t="s">
        <v>4620</v>
      </c>
      <c r="H6192" t="s">
        <v>2274</v>
      </c>
      <c r="I6192" t="s">
        <v>4630</v>
      </c>
      <c r="J6192" s="14">
        <f>VLOOKUP(Emissions!A5007,'County Activity'!A$2:J$3224,9,FALSE)</f>
        <v>1359.2161617821819</v>
      </c>
      <c r="K6192" s="14" t="str">
        <f>VLOOKUP(Emissions!B5727,'County Activity'!B$2:J$3224,9,FALSE)</f>
        <v>E6GAL</v>
      </c>
      <c r="L6192" s="20">
        <f>VLOOKUP($H6192,'Emission Factors'!$B$2:$F$3,3, FALSE)</f>
        <v>0.85</v>
      </c>
      <c r="M6192" s="19" t="str">
        <f>VLOOKUP($H6192,'Emission Factors'!$B$2:$F$3,4, FALSE)</f>
        <v>LB</v>
      </c>
      <c r="N6192" s="19" t="str">
        <f>VLOOKUP($H6192,'Emission Factors'!$B$2:$F$3,5, FALSE)</f>
        <v>E6GAL</v>
      </c>
      <c r="O6192" s="42">
        <f>J6192*L6192/2000</f>
        <v>0.57766686875742734</v>
      </c>
      <c r="P6192" s="2" t="s">
        <v>2651</v>
      </c>
      <c r="Q6192" s="42">
        <f>IF(ISNA(VLOOKUP(CONCATENATE(A6192,H6192),'Point Emissions'!C$2:E$233,3,FALSE)),0,VLOOKUP(CONCATENATE(A6192,H6192),'Point Emissions'!C$2:E$233,3,FALSE))</f>
        <v>0</v>
      </c>
      <c r="R6192" s="2" t="s">
        <v>2651</v>
      </c>
      <c r="S6192" s="43">
        <f>IF(O6192-Q6192&gt;=0,O6192-Q6192,0)</f>
        <v>0.57766686875742734</v>
      </c>
      <c r="T6192" s="2" t="s">
        <v>2651</v>
      </c>
    </row>
    <row r="6193" spans="1:20">
      <c r="A6193" t="s">
        <v>3681</v>
      </c>
      <c r="B6193" t="s">
        <v>3669</v>
      </c>
      <c r="C6193" t="s">
        <v>2306</v>
      </c>
      <c r="D6193" t="s">
        <v>3682</v>
      </c>
      <c r="E6193" t="s">
        <v>2285</v>
      </c>
      <c r="F6193" t="s">
        <v>3671</v>
      </c>
      <c r="G6193" s="9" t="s">
        <v>4620</v>
      </c>
      <c r="H6193" t="s">
        <v>2274</v>
      </c>
      <c r="I6193" t="s">
        <v>4630</v>
      </c>
      <c r="J6193" s="14">
        <f>VLOOKUP(Emissions!A3565,'County Activity'!A$2:J$3224,9,FALSE)</f>
        <v>486.18461427238441</v>
      </c>
      <c r="K6193" s="14" t="str">
        <f>VLOOKUP(Emissions!B5006,'County Activity'!B$2:J$3224,9,FALSE)</f>
        <v>E6GAL</v>
      </c>
      <c r="L6193" s="20">
        <f>VLOOKUP($H6193,'Emission Factors'!$B$2:$F$3,3, FALSE)</f>
        <v>0.85</v>
      </c>
      <c r="M6193" s="19" t="str">
        <f>VLOOKUP($H6193,'Emission Factors'!$B$2:$F$3,4, FALSE)</f>
        <v>LB</v>
      </c>
      <c r="N6193" s="19" t="str">
        <f>VLOOKUP($H6193,'Emission Factors'!$B$2:$F$3,5, FALSE)</f>
        <v>E6GAL</v>
      </c>
      <c r="O6193" s="42">
        <f>J6193*L6193/2000</f>
        <v>0.20662846106576335</v>
      </c>
      <c r="P6193" s="2" t="s">
        <v>2651</v>
      </c>
      <c r="Q6193" s="42">
        <f>IF(ISNA(VLOOKUP(CONCATENATE(A6193,H6193),'Point Emissions'!C$2:E$233,3,FALSE)),0,VLOOKUP(CONCATENATE(A6193,H6193),'Point Emissions'!C$2:E$233,3,FALSE))</f>
        <v>0</v>
      </c>
      <c r="R6193" s="2" t="s">
        <v>2651</v>
      </c>
      <c r="S6193" s="43">
        <f>IF(O6193-Q6193&gt;=0,O6193-Q6193,0)</f>
        <v>0.20662846106576335</v>
      </c>
      <c r="T6193" s="2" t="s">
        <v>2651</v>
      </c>
    </row>
    <row r="6194" spans="1:20">
      <c r="A6194" t="s">
        <v>3101</v>
      </c>
      <c r="B6194" t="s">
        <v>3004</v>
      </c>
      <c r="C6194" t="s">
        <v>2450</v>
      </c>
      <c r="D6194" t="s">
        <v>3102</v>
      </c>
      <c r="E6194" t="s">
        <v>2285</v>
      </c>
      <c r="F6194" t="s">
        <v>3006</v>
      </c>
      <c r="G6194" s="9" t="s">
        <v>4620</v>
      </c>
      <c r="H6194" t="s">
        <v>2274</v>
      </c>
      <c r="I6194" t="s">
        <v>4630</v>
      </c>
      <c r="J6194" s="14">
        <f>VLOOKUP(Emissions!A753,'County Activity'!A$2:J$3224,9,FALSE)</f>
        <v>301.183394627307</v>
      </c>
      <c r="K6194" s="14" t="str">
        <f>VLOOKUP(Emissions!B3600,'County Activity'!B$2:J$3224,9,FALSE)</f>
        <v>E6GAL</v>
      </c>
      <c r="L6194" s="20">
        <f>VLOOKUP($H6194,'Emission Factors'!$B$2:$F$3,3, FALSE)</f>
        <v>0.85</v>
      </c>
      <c r="M6194" s="19" t="str">
        <f>VLOOKUP($H6194,'Emission Factors'!$B$2:$F$3,4, FALSE)</f>
        <v>LB</v>
      </c>
      <c r="N6194" s="19" t="str">
        <f>VLOOKUP($H6194,'Emission Factors'!$B$2:$F$3,5, FALSE)</f>
        <v>E6GAL</v>
      </c>
      <c r="O6194" s="42">
        <f>J6194*L6194/2000</f>
        <v>0.12800294271660548</v>
      </c>
      <c r="P6194" s="2" t="s">
        <v>2651</v>
      </c>
      <c r="Q6194" s="42">
        <f>IF(ISNA(VLOOKUP(CONCATENATE(A6194,H6194),'Point Emissions'!C$2:E$233,3,FALSE)),0,VLOOKUP(CONCATENATE(A6194,H6194),'Point Emissions'!C$2:E$233,3,FALSE))</f>
        <v>0</v>
      </c>
      <c r="R6194" s="2" t="s">
        <v>2651</v>
      </c>
      <c r="S6194" s="43">
        <f>IF(O6194-Q6194&gt;=0,O6194-Q6194,0)</f>
        <v>0.12800294271660548</v>
      </c>
      <c r="T6194" s="2" t="s">
        <v>2651</v>
      </c>
    </row>
    <row r="6195" spans="1:20">
      <c r="A6195" t="s">
        <v>5595</v>
      </c>
      <c r="B6195" t="s">
        <v>4519</v>
      </c>
      <c r="C6195" t="s">
        <v>2408</v>
      </c>
      <c r="D6195" t="s">
        <v>5596</v>
      </c>
      <c r="E6195" t="s">
        <v>2285</v>
      </c>
      <c r="F6195" t="s">
        <v>4521</v>
      </c>
      <c r="G6195" s="9" t="s">
        <v>4620</v>
      </c>
      <c r="H6195" t="s">
        <v>2274</v>
      </c>
      <c r="I6195" t="s">
        <v>4630</v>
      </c>
      <c r="J6195" s="14">
        <f>VLOOKUP(Emissions!A4717,'County Activity'!A$2:J$3224,9,FALSE)</f>
        <v>1092.4262776099229</v>
      </c>
      <c r="K6195" s="14" t="str">
        <f>VLOOKUP(Emissions!B5582,'County Activity'!B$2:J$3224,9,FALSE)</f>
        <v>E6GAL</v>
      </c>
      <c r="L6195" s="20">
        <f>VLOOKUP($H6195,'Emission Factors'!$B$2:$F$3,3, FALSE)</f>
        <v>0.85</v>
      </c>
      <c r="M6195" s="19" t="str">
        <f>VLOOKUP($H6195,'Emission Factors'!$B$2:$F$3,4, FALSE)</f>
        <v>LB</v>
      </c>
      <c r="N6195" s="19" t="str">
        <f>VLOOKUP($H6195,'Emission Factors'!$B$2:$F$3,5, FALSE)</f>
        <v>E6GAL</v>
      </c>
      <c r="O6195" s="42">
        <f>J6195*L6195/2000</f>
        <v>0.4642811679842172</v>
      </c>
      <c r="P6195" s="2" t="s">
        <v>2651</v>
      </c>
      <c r="Q6195" s="42">
        <f>IF(ISNA(VLOOKUP(CONCATENATE(A6195,H6195),'Point Emissions'!C$2:E$233,3,FALSE)),0,VLOOKUP(CONCATENATE(A6195,H6195),'Point Emissions'!C$2:E$233,3,FALSE))</f>
        <v>0</v>
      </c>
      <c r="R6195" s="2" t="s">
        <v>2651</v>
      </c>
      <c r="S6195" s="43">
        <f>IF(O6195-Q6195&gt;=0,O6195-Q6195,0)</f>
        <v>0.4642811679842172</v>
      </c>
      <c r="T6195" s="2" t="s">
        <v>2651</v>
      </c>
    </row>
    <row r="6196" spans="1:20">
      <c r="A6196" t="s">
        <v>477</v>
      </c>
      <c r="B6196" t="s">
        <v>232</v>
      </c>
      <c r="C6196" t="s">
        <v>3447</v>
      </c>
      <c r="D6196" t="s">
        <v>478</v>
      </c>
      <c r="E6196" t="s">
        <v>2285</v>
      </c>
      <c r="F6196" t="s">
        <v>233</v>
      </c>
      <c r="G6196" s="9" t="s">
        <v>4620</v>
      </c>
      <c r="H6196" t="s">
        <v>2274</v>
      </c>
      <c r="I6196" t="s">
        <v>4630</v>
      </c>
      <c r="J6196" s="14">
        <f>VLOOKUP(Emissions!A5351,'County Activity'!A$2:J$3224,9,FALSE)</f>
        <v>1917.646362261818</v>
      </c>
      <c r="K6196" s="14" t="str">
        <f>VLOOKUP(Emissions!B5899,'County Activity'!B$2:J$3224,9,FALSE)</f>
        <v>E6GAL</v>
      </c>
      <c r="L6196" s="20">
        <f>VLOOKUP($H6196,'Emission Factors'!$B$2:$F$3,3, FALSE)</f>
        <v>0.85</v>
      </c>
      <c r="M6196" s="19" t="str">
        <f>VLOOKUP($H6196,'Emission Factors'!$B$2:$F$3,4, FALSE)</f>
        <v>LB</v>
      </c>
      <c r="N6196" s="19" t="str">
        <f>VLOOKUP($H6196,'Emission Factors'!$B$2:$F$3,5, FALSE)</f>
        <v>E6GAL</v>
      </c>
      <c r="O6196" s="42">
        <f>J6196*L6196/2000</f>
        <v>0.81499970396127264</v>
      </c>
      <c r="P6196" s="2" t="s">
        <v>2651</v>
      </c>
      <c r="Q6196" s="42">
        <f>IF(ISNA(VLOOKUP(CONCATENATE(A6196,H6196),'Point Emissions'!C$2:E$233,3,FALSE)),0,VLOOKUP(CONCATENATE(A6196,H6196),'Point Emissions'!C$2:E$233,3,FALSE))</f>
        <v>0</v>
      </c>
      <c r="R6196" s="2" t="s">
        <v>2651</v>
      </c>
      <c r="S6196" s="43">
        <f>IF(O6196-Q6196&gt;=0,O6196-Q6196,0)</f>
        <v>0.81499970396127264</v>
      </c>
      <c r="T6196" s="2" t="s">
        <v>2651</v>
      </c>
    </row>
    <row r="6197" spans="1:20">
      <c r="A6197" t="s">
        <v>3912</v>
      </c>
      <c r="B6197" t="s">
        <v>3858</v>
      </c>
      <c r="C6197" t="s">
        <v>2378</v>
      </c>
      <c r="D6197" t="s">
        <v>3913</v>
      </c>
      <c r="E6197" t="s">
        <v>2285</v>
      </c>
      <c r="F6197" t="s">
        <v>3860</v>
      </c>
      <c r="G6197" s="9" t="s">
        <v>4620</v>
      </c>
      <c r="H6197" t="s">
        <v>2274</v>
      </c>
      <c r="I6197" t="s">
        <v>4630</v>
      </c>
      <c r="J6197" s="14">
        <f>VLOOKUP(Emissions!A3845,'County Activity'!A$2:J$3224,9,FALSE)</f>
        <v>587.41169671969089</v>
      </c>
      <c r="K6197" s="14" t="str">
        <f>VLOOKUP(Emissions!B5146,'County Activity'!B$2:J$3224,9,FALSE)</f>
        <v>E6GAL</v>
      </c>
      <c r="L6197" s="20">
        <f>VLOOKUP($H6197,'Emission Factors'!$B$2:$F$3,3, FALSE)</f>
        <v>0.85</v>
      </c>
      <c r="M6197" s="19" t="str">
        <f>VLOOKUP($H6197,'Emission Factors'!$B$2:$F$3,4, FALSE)</f>
        <v>LB</v>
      </c>
      <c r="N6197" s="19" t="str">
        <f>VLOOKUP($H6197,'Emission Factors'!$B$2:$F$3,5, FALSE)</f>
        <v>E6GAL</v>
      </c>
      <c r="O6197" s="42">
        <f>J6197*L6197/2000</f>
        <v>0.24964997110586862</v>
      </c>
      <c r="P6197" s="2" t="s">
        <v>2651</v>
      </c>
      <c r="Q6197" s="42">
        <f>IF(ISNA(VLOOKUP(CONCATENATE(A6197,H6197),'Point Emissions'!C$2:E$233,3,FALSE)),0,VLOOKUP(CONCATENATE(A6197,H6197),'Point Emissions'!C$2:E$233,3,FALSE))</f>
        <v>0</v>
      </c>
      <c r="R6197" s="2" t="s">
        <v>2651</v>
      </c>
      <c r="S6197" s="43">
        <f>IF(O6197-Q6197&gt;=0,O6197-Q6197,0)</f>
        <v>0.24964997110586862</v>
      </c>
      <c r="T6197" s="2" t="s">
        <v>2651</v>
      </c>
    </row>
    <row r="6198" spans="1:20">
      <c r="A6198" t="s">
        <v>2802</v>
      </c>
      <c r="B6198" t="s">
        <v>2736</v>
      </c>
      <c r="C6198" t="s">
        <v>2384</v>
      </c>
      <c r="D6198" t="s">
        <v>2803</v>
      </c>
      <c r="E6198" t="s">
        <v>2285</v>
      </c>
      <c r="F6198" t="s">
        <v>2738</v>
      </c>
      <c r="G6198" s="9" t="s">
        <v>4620</v>
      </c>
      <c r="H6198" t="s">
        <v>4628</v>
      </c>
      <c r="I6198" t="s">
        <v>4629</v>
      </c>
      <c r="J6198" s="14">
        <f>VLOOKUP(Emissions!A440,'County Activity'!A$2:J$3224,9,FALSE)</f>
        <v>194.19203668474105</v>
      </c>
      <c r="K6198" s="14" t="str">
        <f>VLOOKUP(Emissions!B221,'County Activity'!B$2:J$3224,9,FALSE)</f>
        <v>E6GAL</v>
      </c>
      <c r="L6198" s="20">
        <f>VLOOKUP($H6198,'Emission Factors'!$B$2:$F$3,3, FALSE)</f>
        <v>0.16900000000000001</v>
      </c>
      <c r="M6198" s="19" t="str">
        <f>VLOOKUP($H6198,'Emission Factors'!$B$2:$F$3,4, FALSE)</f>
        <v>LB</v>
      </c>
      <c r="N6198" s="19" t="str">
        <f>VLOOKUP($H6198,'Emission Factors'!$B$2:$F$3,5, FALSE)</f>
        <v>E6GAL</v>
      </c>
      <c r="O6198" s="42">
        <f>J6198*L6198/2000</f>
        <v>1.6409227099860618E-2</v>
      </c>
      <c r="P6198" s="2" t="s">
        <v>2651</v>
      </c>
      <c r="Q6198" s="42">
        <f>IF(ISNA(VLOOKUP(CONCATENATE(A6198,H6198),'Point Emissions'!C$2:E$233,3,FALSE)),0,VLOOKUP(CONCATENATE(A6198,H6198),'Point Emissions'!C$2:E$233,3,FALSE))</f>
        <v>0</v>
      </c>
      <c r="R6198" s="2" t="s">
        <v>2651</v>
      </c>
      <c r="S6198" s="43">
        <f>IF(O6198-Q6198&gt;=0,O6198-Q6198,0)</f>
        <v>1.6409227099860618E-2</v>
      </c>
      <c r="T6198" s="2" t="s">
        <v>2651</v>
      </c>
    </row>
    <row r="6199" spans="1:20">
      <c r="A6199" t="s">
        <v>3786</v>
      </c>
      <c r="B6199" t="s">
        <v>3764</v>
      </c>
      <c r="C6199" t="s">
        <v>2324</v>
      </c>
      <c r="D6199" t="s">
        <v>3787</v>
      </c>
      <c r="E6199" t="s">
        <v>2285</v>
      </c>
      <c r="F6199" t="s">
        <v>3766</v>
      </c>
      <c r="G6199" s="9" t="s">
        <v>4620</v>
      </c>
      <c r="H6199" t="s">
        <v>2274</v>
      </c>
      <c r="I6199" t="s">
        <v>4630</v>
      </c>
      <c r="J6199" s="14">
        <f>VLOOKUP(Emissions!A3685,'County Activity'!A$2:J$3224,9,FALSE)</f>
        <v>526.18228145893477</v>
      </c>
      <c r="K6199" s="14" t="str">
        <f>VLOOKUP(Emissions!B5066,'County Activity'!B$2:J$3224,9,FALSE)</f>
        <v>E6GAL</v>
      </c>
      <c r="L6199" s="20">
        <f>VLOOKUP($H6199,'Emission Factors'!$B$2:$F$3,3, FALSE)</f>
        <v>0.85</v>
      </c>
      <c r="M6199" s="19" t="str">
        <f>VLOOKUP($H6199,'Emission Factors'!$B$2:$F$3,4, FALSE)</f>
        <v>LB</v>
      </c>
      <c r="N6199" s="19" t="str">
        <f>VLOOKUP($H6199,'Emission Factors'!$B$2:$F$3,5, FALSE)</f>
        <v>E6GAL</v>
      </c>
      <c r="O6199" s="42">
        <f>J6199*L6199/2000</f>
        <v>0.22362746962004726</v>
      </c>
      <c r="P6199" s="2" t="s">
        <v>2651</v>
      </c>
      <c r="Q6199" s="42">
        <f>IF(ISNA(VLOOKUP(CONCATENATE(A6199,H6199),'Point Emissions'!C$2:E$233,3,FALSE)),0,VLOOKUP(CONCATENATE(A6199,H6199),'Point Emissions'!C$2:E$233,3,FALSE))</f>
        <v>0</v>
      </c>
      <c r="R6199" s="2" t="s">
        <v>2651</v>
      </c>
      <c r="S6199" s="43">
        <f>IF(O6199-Q6199&gt;=0,O6199-Q6199,0)</f>
        <v>0.22362746962004726</v>
      </c>
      <c r="T6199" s="2" t="s">
        <v>2651</v>
      </c>
    </row>
    <row r="6200" spans="1:20">
      <c r="A6200" t="s">
        <v>3840</v>
      </c>
      <c r="B6200" t="s">
        <v>3764</v>
      </c>
      <c r="C6200" t="s">
        <v>2438</v>
      </c>
      <c r="D6200" t="s">
        <v>1906</v>
      </c>
      <c r="E6200" t="s">
        <v>2285</v>
      </c>
      <c r="F6200" t="s">
        <v>3766</v>
      </c>
      <c r="G6200" s="9" t="s">
        <v>4620</v>
      </c>
      <c r="H6200" t="s">
        <v>4628</v>
      </c>
      <c r="I6200" t="s">
        <v>4629</v>
      </c>
      <c r="J6200" s="14">
        <f>VLOOKUP(Emissions!A3760,'County Activity'!A$2:J$3224,9,FALSE)</f>
        <v>2796.954565310898</v>
      </c>
      <c r="K6200" s="14" t="str">
        <f>VLOOKUP(Emissions!B1881,'County Activity'!B$2:J$3224,9,FALSE)</f>
        <v>E6GAL</v>
      </c>
      <c r="L6200" s="20">
        <f>VLOOKUP($H6200,'Emission Factors'!$B$2:$F$3,3, FALSE)</f>
        <v>0.16900000000000001</v>
      </c>
      <c r="M6200" s="19" t="str">
        <f>VLOOKUP($H6200,'Emission Factors'!$B$2:$F$3,4, FALSE)</f>
        <v>LB</v>
      </c>
      <c r="N6200" s="19" t="str">
        <f>VLOOKUP($H6200,'Emission Factors'!$B$2:$F$3,5, FALSE)</f>
        <v>E6GAL</v>
      </c>
      <c r="O6200" s="42">
        <f>J6200*L6200/2000</f>
        <v>0.23634266076877092</v>
      </c>
      <c r="P6200" s="2" t="s">
        <v>2651</v>
      </c>
      <c r="Q6200" s="42">
        <f>IF(ISNA(VLOOKUP(CONCATENATE(A6200,H6200),'Point Emissions'!C$2:E$233,3,FALSE)),0,VLOOKUP(CONCATENATE(A6200,H6200),'Point Emissions'!C$2:E$233,3,FALSE))</f>
        <v>0</v>
      </c>
      <c r="R6200" s="2" t="s">
        <v>2651</v>
      </c>
      <c r="S6200" s="43">
        <f>IF(O6200-Q6200&gt;=0,O6200-Q6200,0)</f>
        <v>0.23634266076877092</v>
      </c>
      <c r="T6200" s="2" t="s">
        <v>2651</v>
      </c>
    </row>
    <row r="6201" spans="1:20">
      <c r="A6201" t="s">
        <v>5571</v>
      </c>
      <c r="B6201" t="s">
        <v>4519</v>
      </c>
      <c r="C6201" t="s">
        <v>2360</v>
      </c>
      <c r="D6201" t="s">
        <v>5572</v>
      </c>
      <c r="E6201" t="s">
        <v>2285</v>
      </c>
      <c r="F6201" t="s">
        <v>4521</v>
      </c>
      <c r="G6201" s="9" t="s">
        <v>4620</v>
      </c>
      <c r="H6201" t="s">
        <v>2274</v>
      </c>
      <c r="I6201" t="s">
        <v>4630</v>
      </c>
      <c r="J6201" s="14">
        <f>VLOOKUP(Emissions!A4685,'County Activity'!A$2:J$3224,9,FALSE)</f>
        <v>1067.2556079472899</v>
      </c>
      <c r="K6201" s="14" t="str">
        <f>VLOOKUP(Emissions!B5566,'County Activity'!B$2:J$3224,9,FALSE)</f>
        <v>E6GAL</v>
      </c>
      <c r="L6201" s="20">
        <f>VLOOKUP($H6201,'Emission Factors'!$B$2:$F$3,3, FALSE)</f>
        <v>0.85</v>
      </c>
      <c r="M6201" s="19" t="str">
        <f>VLOOKUP($H6201,'Emission Factors'!$B$2:$F$3,4, FALSE)</f>
        <v>LB</v>
      </c>
      <c r="N6201" s="19" t="str">
        <f>VLOOKUP($H6201,'Emission Factors'!$B$2:$F$3,5, FALSE)</f>
        <v>E6GAL</v>
      </c>
      <c r="O6201" s="42">
        <f>J6201*L6201/2000</f>
        <v>0.45358363337759822</v>
      </c>
      <c r="P6201" s="2" t="s">
        <v>2651</v>
      </c>
      <c r="Q6201" s="42">
        <f>IF(ISNA(VLOOKUP(CONCATENATE(A6201,H6201),'Point Emissions'!C$2:E$233,3,FALSE)),0,VLOOKUP(CONCATENATE(A6201,H6201),'Point Emissions'!C$2:E$233,3,FALSE))</f>
        <v>0</v>
      </c>
      <c r="R6201" s="2" t="s">
        <v>2651</v>
      </c>
      <c r="S6201" s="43">
        <f>IF(O6201-Q6201&gt;=0,O6201-Q6201,0)</f>
        <v>0.45358363337759822</v>
      </c>
      <c r="T6201" s="2" t="s">
        <v>2651</v>
      </c>
    </row>
    <row r="6202" spans="1:20">
      <c r="A6202" t="s">
        <v>3663</v>
      </c>
      <c r="B6202" t="s">
        <v>3650</v>
      </c>
      <c r="C6202" t="s">
        <v>2306</v>
      </c>
      <c r="D6202" t="s">
        <v>3664</v>
      </c>
      <c r="E6202" t="s">
        <v>2285</v>
      </c>
      <c r="F6202" t="s">
        <v>3652</v>
      </c>
      <c r="G6202" s="9" t="s">
        <v>4620</v>
      </c>
      <c r="H6202" t="s">
        <v>2274</v>
      </c>
      <c r="I6202" t="s">
        <v>4630</v>
      </c>
      <c r="J6202" s="14">
        <f>VLOOKUP(Emissions!A3545,'County Activity'!A$2:J$3224,9,FALSE)</f>
        <v>481.54117012342533</v>
      </c>
      <c r="K6202" s="14" t="str">
        <f>VLOOKUP(Emissions!B4996,'County Activity'!B$2:J$3224,9,FALSE)</f>
        <v>E6GAL</v>
      </c>
      <c r="L6202" s="20">
        <f>VLOOKUP($H6202,'Emission Factors'!$B$2:$F$3,3, FALSE)</f>
        <v>0.85</v>
      </c>
      <c r="M6202" s="19" t="str">
        <f>VLOOKUP($H6202,'Emission Factors'!$B$2:$F$3,4, FALSE)</f>
        <v>LB</v>
      </c>
      <c r="N6202" s="19" t="str">
        <f>VLOOKUP($H6202,'Emission Factors'!$B$2:$F$3,5, FALSE)</f>
        <v>E6GAL</v>
      </c>
      <c r="O6202" s="42">
        <f>J6202*L6202/2000</f>
        <v>0.20465499730245576</v>
      </c>
      <c r="P6202" s="2" t="s">
        <v>2651</v>
      </c>
      <c r="Q6202" s="42">
        <f>IF(ISNA(VLOOKUP(CONCATENATE(A6202,H6202),'Point Emissions'!C$2:E$233,3,FALSE)),0,VLOOKUP(CONCATENATE(A6202,H6202),'Point Emissions'!C$2:E$233,3,FALSE))</f>
        <v>0</v>
      </c>
      <c r="R6202" s="2" t="s">
        <v>2651</v>
      </c>
      <c r="S6202" s="43">
        <f>IF(O6202-Q6202&gt;=0,O6202-Q6202,0)</f>
        <v>0.20465499730245576</v>
      </c>
      <c r="T6202" s="2" t="s">
        <v>2651</v>
      </c>
    </row>
    <row r="6203" spans="1:20">
      <c r="A6203" t="s">
        <v>4481</v>
      </c>
      <c r="B6203" t="s">
        <v>4409</v>
      </c>
      <c r="C6203" t="s">
        <v>2426</v>
      </c>
      <c r="D6203" t="s">
        <v>3967</v>
      </c>
      <c r="E6203" t="s">
        <v>2285</v>
      </c>
      <c r="F6203" t="s">
        <v>4410</v>
      </c>
      <c r="G6203" s="9" t="s">
        <v>4620</v>
      </c>
      <c r="H6203" t="s">
        <v>2274</v>
      </c>
      <c r="I6203" t="s">
        <v>4630</v>
      </c>
      <c r="J6203" s="14">
        <f>VLOOKUP(Emissions!A4585,'County Activity'!A$2:J$3224,9,FALSE)</f>
        <v>992.1278839924081</v>
      </c>
      <c r="K6203" s="14" t="str">
        <f>VLOOKUP(Emissions!B5516,'County Activity'!B$2:J$3224,9,FALSE)</f>
        <v>E6GAL</v>
      </c>
      <c r="L6203" s="20">
        <f>VLOOKUP($H6203,'Emission Factors'!$B$2:$F$3,3, FALSE)</f>
        <v>0.85</v>
      </c>
      <c r="M6203" s="19" t="str">
        <f>VLOOKUP($H6203,'Emission Factors'!$B$2:$F$3,4, FALSE)</f>
        <v>LB</v>
      </c>
      <c r="N6203" s="19" t="str">
        <f>VLOOKUP($H6203,'Emission Factors'!$B$2:$F$3,5, FALSE)</f>
        <v>E6GAL</v>
      </c>
      <c r="O6203" s="42">
        <f>J6203*L6203/2000</f>
        <v>0.42165435069677343</v>
      </c>
      <c r="P6203" s="2" t="s">
        <v>2651</v>
      </c>
      <c r="Q6203" s="42">
        <f>IF(ISNA(VLOOKUP(CONCATENATE(A6203,H6203),'Point Emissions'!C$2:E$233,3,FALSE)),0,VLOOKUP(CONCATENATE(A6203,H6203),'Point Emissions'!C$2:E$233,3,FALSE))</f>
        <v>0</v>
      </c>
      <c r="R6203" s="2" t="s">
        <v>2651</v>
      </c>
      <c r="S6203" s="43">
        <f>IF(O6203-Q6203&gt;=0,O6203-Q6203,0)</f>
        <v>0.42165435069677343</v>
      </c>
      <c r="T6203" s="2" t="s">
        <v>2651</v>
      </c>
    </row>
    <row r="6204" spans="1:20">
      <c r="A6204" t="s">
        <v>2492</v>
      </c>
      <c r="B6204" t="s">
        <v>2486</v>
      </c>
      <c r="C6204" t="s">
        <v>2493</v>
      </c>
      <c r="D6204" t="s">
        <v>2494</v>
      </c>
      <c r="E6204" t="s">
        <v>2285</v>
      </c>
      <c r="F6204" t="s">
        <v>2488</v>
      </c>
      <c r="G6204" s="9" t="s">
        <v>4620</v>
      </c>
      <c r="H6204" t="s">
        <v>2274</v>
      </c>
      <c r="I6204" t="s">
        <v>4630</v>
      </c>
      <c r="J6204" s="14">
        <f>VLOOKUP(Emissions!A141,'County Activity'!A$2:J$3224,9,FALSE)</f>
        <v>76.344626559436463</v>
      </c>
      <c r="K6204" s="14" t="str">
        <f>VLOOKUP(Emissions!B3294,'County Activity'!B$2:J$3224,9,FALSE)</f>
        <v>E6GAL</v>
      </c>
      <c r="L6204" s="20">
        <f>VLOOKUP($H6204,'Emission Factors'!$B$2:$F$3,3, FALSE)</f>
        <v>0.85</v>
      </c>
      <c r="M6204" s="19" t="str">
        <f>VLOOKUP($H6204,'Emission Factors'!$B$2:$F$3,4, FALSE)</f>
        <v>LB</v>
      </c>
      <c r="N6204" s="19" t="str">
        <f>VLOOKUP($H6204,'Emission Factors'!$B$2:$F$3,5, FALSE)</f>
        <v>E6GAL</v>
      </c>
      <c r="O6204" s="42">
        <f>J6204*L6204/2000</f>
        <v>3.2446466287760496E-2</v>
      </c>
      <c r="P6204" s="2" t="s">
        <v>2651</v>
      </c>
      <c r="Q6204" s="42">
        <f>IF(ISNA(VLOOKUP(CONCATENATE(A6204,H6204),'Point Emissions'!C$2:E$233,3,FALSE)),0,VLOOKUP(CONCATENATE(A6204,H6204),'Point Emissions'!C$2:E$233,3,FALSE))</f>
        <v>0</v>
      </c>
      <c r="R6204" s="2" t="s">
        <v>2651</v>
      </c>
      <c r="S6204" s="43">
        <f>IF(O6204-Q6204&gt;=0,O6204-Q6204,0)</f>
        <v>3.2446466287760496E-2</v>
      </c>
      <c r="T6204" s="2" t="s">
        <v>2651</v>
      </c>
    </row>
    <row r="6205" spans="1:20">
      <c r="A6205" t="s">
        <v>3565</v>
      </c>
      <c r="B6205" t="s">
        <v>1675</v>
      </c>
      <c r="C6205" t="s">
        <v>2447</v>
      </c>
      <c r="D6205" t="s">
        <v>3566</v>
      </c>
      <c r="E6205" t="s">
        <v>2285</v>
      </c>
      <c r="F6205" t="s">
        <v>1676</v>
      </c>
      <c r="G6205" s="9" t="s">
        <v>4620</v>
      </c>
      <c r="H6205" t="s">
        <v>2274</v>
      </c>
      <c r="I6205" t="s">
        <v>4630</v>
      </c>
      <c r="J6205" s="14">
        <f>VLOOKUP(Emissions!A3419,'County Activity'!A$2:J$3224,9,FALSE)</f>
        <v>2231.8314005062102</v>
      </c>
      <c r="K6205" s="14" t="str">
        <f>VLOOKUP(Emissions!B4933,'County Activity'!B$2:J$3224,9,FALSE)</f>
        <v>E6GAL</v>
      </c>
      <c r="L6205" s="20">
        <f>VLOOKUP($H6205,'Emission Factors'!$B$2:$F$3,3, FALSE)</f>
        <v>0.85</v>
      </c>
      <c r="M6205" s="19" t="str">
        <f>VLOOKUP($H6205,'Emission Factors'!$B$2:$F$3,4, FALSE)</f>
        <v>LB</v>
      </c>
      <c r="N6205" s="19" t="str">
        <f>VLOOKUP($H6205,'Emission Factors'!$B$2:$F$3,5, FALSE)</f>
        <v>E6GAL</v>
      </c>
      <c r="O6205" s="42">
        <f>J6205*L6205/2000</f>
        <v>0.94852834521513929</v>
      </c>
      <c r="P6205" s="2" t="s">
        <v>2651</v>
      </c>
      <c r="Q6205" s="42">
        <f>IF(ISNA(VLOOKUP(CONCATENATE(A6205,H6205),'Point Emissions'!C$2:E$233,3,FALSE)),0,VLOOKUP(CONCATENATE(A6205,H6205),'Point Emissions'!C$2:E$233,3,FALSE))</f>
        <v>0</v>
      </c>
      <c r="R6205" s="2" t="s">
        <v>2651</v>
      </c>
      <c r="S6205" s="43">
        <f>IF(O6205-Q6205&gt;=0,O6205-Q6205,0)</f>
        <v>0.94852834521513929</v>
      </c>
      <c r="T6205" s="2" t="s">
        <v>2651</v>
      </c>
    </row>
    <row r="6206" spans="1:20">
      <c r="A6206" t="s">
        <v>4709</v>
      </c>
      <c r="B6206" t="s">
        <v>4669</v>
      </c>
      <c r="C6206" t="s">
        <v>2369</v>
      </c>
      <c r="D6206" t="s">
        <v>3045</v>
      </c>
      <c r="E6206" t="s">
        <v>2285</v>
      </c>
      <c r="F6206" t="s">
        <v>4670</v>
      </c>
      <c r="G6206" s="9" t="s">
        <v>4620</v>
      </c>
      <c r="H6206" t="s">
        <v>2274</v>
      </c>
      <c r="I6206" t="s">
        <v>4630</v>
      </c>
      <c r="J6206" s="14">
        <f>VLOOKUP(Emissions!A1453,'County Activity'!A$2:J$3224,9,FALSE)</f>
        <v>114.32479732264605</v>
      </c>
      <c r="K6206" s="14" t="str">
        <f>VLOOKUP(Emissions!B3950,'County Activity'!B$2:J$3224,9,FALSE)</f>
        <v>E6GAL</v>
      </c>
      <c r="L6206" s="20">
        <f>VLOOKUP($H6206,'Emission Factors'!$B$2:$F$3,3, FALSE)</f>
        <v>0.85</v>
      </c>
      <c r="M6206" s="19" t="str">
        <f>VLOOKUP($H6206,'Emission Factors'!$B$2:$F$3,4, FALSE)</f>
        <v>LB</v>
      </c>
      <c r="N6206" s="19" t="str">
        <f>VLOOKUP($H6206,'Emission Factors'!$B$2:$F$3,5, FALSE)</f>
        <v>E6GAL</v>
      </c>
      <c r="O6206" s="42">
        <f>J6206*L6206/2000</f>
        <v>4.8588038862124573E-2</v>
      </c>
      <c r="P6206" s="2" t="s">
        <v>2651</v>
      </c>
      <c r="Q6206" s="42">
        <f>IF(ISNA(VLOOKUP(CONCATENATE(A6206,H6206),'Point Emissions'!C$2:E$233,3,FALSE)),0,VLOOKUP(CONCATENATE(A6206,H6206),'Point Emissions'!C$2:E$233,3,FALSE))</f>
        <v>0</v>
      </c>
      <c r="R6206" s="2" t="s">
        <v>2651</v>
      </c>
      <c r="S6206" s="43">
        <f>IF(O6206-Q6206&gt;=0,O6206-Q6206,0)</f>
        <v>4.8588038862124573E-2</v>
      </c>
      <c r="T6206" s="2" t="s">
        <v>2651</v>
      </c>
    </row>
    <row r="6207" spans="1:20">
      <c r="A6207" t="s">
        <v>4174</v>
      </c>
      <c r="B6207" t="s">
        <v>4110</v>
      </c>
      <c r="C6207" t="s">
        <v>2423</v>
      </c>
      <c r="D6207" t="s">
        <v>4175</v>
      </c>
      <c r="E6207" t="s">
        <v>2285</v>
      </c>
      <c r="F6207" t="s">
        <v>4111</v>
      </c>
      <c r="G6207" s="9" t="s">
        <v>4620</v>
      </c>
      <c r="H6207" t="s">
        <v>2274</v>
      </c>
      <c r="I6207" t="s">
        <v>4630</v>
      </c>
      <c r="J6207" s="14">
        <f>VLOOKUP(Emissions!A4181,'County Activity'!A$2:J$3224,9,FALSE)</f>
        <v>738.91607098676047</v>
      </c>
      <c r="K6207" s="14" t="str">
        <f>VLOOKUP(Emissions!B5314,'County Activity'!B$2:J$3224,9,FALSE)</f>
        <v>E6GAL</v>
      </c>
      <c r="L6207" s="20">
        <f>VLOOKUP($H6207,'Emission Factors'!$B$2:$F$3,3, FALSE)</f>
        <v>0.85</v>
      </c>
      <c r="M6207" s="19" t="str">
        <f>VLOOKUP($H6207,'Emission Factors'!$B$2:$F$3,4, FALSE)</f>
        <v>LB</v>
      </c>
      <c r="N6207" s="19" t="str">
        <f>VLOOKUP($H6207,'Emission Factors'!$B$2:$F$3,5, FALSE)</f>
        <v>E6GAL</v>
      </c>
      <c r="O6207" s="42">
        <f>J6207*L6207/2000</f>
        <v>0.31403933016937324</v>
      </c>
      <c r="P6207" s="2" t="s">
        <v>2651</v>
      </c>
      <c r="Q6207" s="42">
        <f>IF(ISNA(VLOOKUP(CONCATENATE(A6207,H6207),'Point Emissions'!C$2:E$233,3,FALSE)),0,VLOOKUP(CONCATENATE(A6207,H6207),'Point Emissions'!C$2:E$233,3,FALSE))</f>
        <v>0</v>
      </c>
      <c r="R6207" s="2" t="s">
        <v>2651</v>
      </c>
      <c r="S6207" s="43">
        <f>IF(O6207-Q6207&gt;=0,O6207-Q6207,0)</f>
        <v>0.31403933016937324</v>
      </c>
      <c r="T6207" s="2" t="s">
        <v>2651</v>
      </c>
    </row>
    <row r="6208" spans="1:20">
      <c r="A6208" t="s">
        <v>4581</v>
      </c>
      <c r="B6208" t="s">
        <v>1756</v>
      </c>
      <c r="C6208" t="s">
        <v>2450</v>
      </c>
      <c r="D6208" t="s">
        <v>4582</v>
      </c>
      <c r="E6208" t="s">
        <v>2285</v>
      </c>
      <c r="F6208" t="s">
        <v>1757</v>
      </c>
      <c r="G6208" s="9" t="s">
        <v>4620</v>
      </c>
      <c r="H6208" t="s">
        <v>2274</v>
      </c>
      <c r="I6208" t="s">
        <v>4630</v>
      </c>
      <c r="J6208" s="14">
        <f>VLOOKUP(Emissions!A1303,'County Activity'!A$2:J$3224,9,FALSE)</f>
        <v>512.86040031433515</v>
      </c>
      <c r="K6208" s="14" t="str">
        <f>VLOOKUP(Emissions!B3875,'County Activity'!B$2:J$3224,9,FALSE)</f>
        <v>E6GAL</v>
      </c>
      <c r="L6208" s="20">
        <f>VLOOKUP($H6208,'Emission Factors'!$B$2:$F$3,3, FALSE)</f>
        <v>0.85</v>
      </c>
      <c r="M6208" s="19" t="str">
        <f>VLOOKUP($H6208,'Emission Factors'!$B$2:$F$3,4, FALSE)</f>
        <v>LB</v>
      </c>
      <c r="N6208" s="19" t="str">
        <f>VLOOKUP($H6208,'Emission Factors'!$B$2:$F$3,5, FALSE)</f>
        <v>E6GAL</v>
      </c>
      <c r="O6208" s="42">
        <f>J6208*L6208/2000</f>
        <v>0.21796567013359242</v>
      </c>
      <c r="P6208" s="2" t="s">
        <v>2651</v>
      </c>
      <c r="Q6208" s="42">
        <f>IF(ISNA(VLOOKUP(CONCATENATE(A6208,H6208),'Point Emissions'!C$2:E$233,3,FALSE)),0,VLOOKUP(CONCATENATE(A6208,H6208),'Point Emissions'!C$2:E$233,3,FALSE))</f>
        <v>0</v>
      </c>
      <c r="R6208" s="2" t="s">
        <v>2651</v>
      </c>
      <c r="S6208" s="43">
        <f>IF(O6208-Q6208&gt;=0,O6208-Q6208,0)</f>
        <v>0.21796567013359242</v>
      </c>
      <c r="T6208" s="2" t="s">
        <v>2651</v>
      </c>
    </row>
    <row r="6209" spans="1:20">
      <c r="A6209" t="s">
        <v>3763</v>
      </c>
      <c r="B6209" t="s">
        <v>3764</v>
      </c>
      <c r="C6209" t="s">
        <v>2283</v>
      </c>
      <c r="D6209" t="s">
        <v>3765</v>
      </c>
      <c r="E6209" t="s">
        <v>2285</v>
      </c>
      <c r="F6209" t="s">
        <v>3766</v>
      </c>
      <c r="G6209" s="9" t="s">
        <v>4620</v>
      </c>
      <c r="H6209" t="s">
        <v>2274</v>
      </c>
      <c r="I6209" t="s">
        <v>4630</v>
      </c>
      <c r="J6209" s="14">
        <f>VLOOKUP(Emissions!A3659,'County Activity'!A$2:J$3224,9,FALSE)</f>
        <v>518.33646203483158</v>
      </c>
      <c r="K6209" s="14" t="str">
        <f>VLOOKUP(Emissions!B5053,'County Activity'!B$2:J$3224,9,FALSE)</f>
        <v>E6GAL</v>
      </c>
      <c r="L6209" s="20">
        <f>VLOOKUP($H6209,'Emission Factors'!$B$2:$F$3,3, FALSE)</f>
        <v>0.85</v>
      </c>
      <c r="M6209" s="19" t="str">
        <f>VLOOKUP($H6209,'Emission Factors'!$B$2:$F$3,4, FALSE)</f>
        <v>LB</v>
      </c>
      <c r="N6209" s="19" t="str">
        <f>VLOOKUP($H6209,'Emission Factors'!$B$2:$F$3,5, FALSE)</f>
        <v>E6GAL</v>
      </c>
      <c r="O6209" s="42">
        <f>J6209*L6209/2000</f>
        <v>0.22029299636480343</v>
      </c>
      <c r="P6209" s="2" t="s">
        <v>2651</v>
      </c>
      <c r="Q6209" s="42">
        <f>IF(ISNA(VLOOKUP(CONCATENATE(A6209,H6209),'Point Emissions'!C$2:E$233,3,FALSE)),0,VLOOKUP(CONCATENATE(A6209,H6209),'Point Emissions'!C$2:E$233,3,FALSE))</f>
        <v>0</v>
      </c>
      <c r="R6209" s="2" t="s">
        <v>2651</v>
      </c>
      <c r="S6209" s="43">
        <f>IF(O6209-Q6209&gt;=0,O6209-Q6209,0)</f>
        <v>0.22029299636480343</v>
      </c>
      <c r="T6209" s="2" t="s">
        <v>2651</v>
      </c>
    </row>
    <row r="6210" spans="1:20">
      <c r="A6210" t="s">
        <v>1864</v>
      </c>
      <c r="B6210" t="s">
        <v>1840</v>
      </c>
      <c r="C6210" t="s">
        <v>2324</v>
      </c>
      <c r="D6210" t="s">
        <v>2649</v>
      </c>
      <c r="E6210" t="s">
        <v>2285</v>
      </c>
      <c r="F6210" t="s">
        <v>1842</v>
      </c>
      <c r="G6210" s="9" t="s">
        <v>4620</v>
      </c>
      <c r="H6210" t="s">
        <v>2274</v>
      </c>
      <c r="I6210" t="s">
        <v>4630</v>
      </c>
      <c r="J6210" s="14">
        <f>VLOOKUP(Emissions!A2413,'County Activity'!A$2:J$3224,9,FALSE)</f>
        <v>231.88399367318766</v>
      </c>
      <c r="K6210" s="14" t="str">
        <f>VLOOKUP(Emissions!B4430,'County Activity'!B$2:J$3224,9,FALSE)</f>
        <v>E6GAL</v>
      </c>
      <c r="L6210" s="20">
        <f>VLOOKUP($H6210,'Emission Factors'!$B$2:$F$3,3, FALSE)</f>
        <v>0.85</v>
      </c>
      <c r="M6210" s="19" t="str">
        <f>VLOOKUP($H6210,'Emission Factors'!$B$2:$F$3,4, FALSE)</f>
        <v>LB</v>
      </c>
      <c r="N6210" s="19" t="str">
        <f>VLOOKUP($H6210,'Emission Factors'!$B$2:$F$3,5, FALSE)</f>
        <v>E6GAL</v>
      </c>
      <c r="O6210" s="42">
        <f>J6210*L6210/2000</f>
        <v>9.855069731110476E-2</v>
      </c>
      <c r="P6210" s="2" t="s">
        <v>2651</v>
      </c>
      <c r="Q6210" s="42">
        <f>IF(ISNA(VLOOKUP(CONCATENATE(A6210,H6210),'Point Emissions'!C$2:E$233,3,FALSE)),0,VLOOKUP(CONCATENATE(A6210,H6210),'Point Emissions'!C$2:E$233,3,FALSE))</f>
        <v>0</v>
      </c>
      <c r="R6210" s="2" t="s">
        <v>2651</v>
      </c>
      <c r="S6210" s="43">
        <f>IF(O6210-Q6210&gt;=0,O6210-Q6210,0)</f>
        <v>9.855069731110476E-2</v>
      </c>
      <c r="T6210" s="2" t="s">
        <v>2651</v>
      </c>
    </row>
    <row r="6211" spans="1:20">
      <c r="A6211" t="s">
        <v>3088</v>
      </c>
      <c r="B6211" t="s">
        <v>3004</v>
      </c>
      <c r="C6211" t="s">
        <v>2429</v>
      </c>
      <c r="D6211" t="s">
        <v>3089</v>
      </c>
      <c r="E6211" t="s">
        <v>2285</v>
      </c>
      <c r="F6211" t="s">
        <v>3006</v>
      </c>
      <c r="G6211" s="9" t="s">
        <v>4620</v>
      </c>
      <c r="H6211" t="s">
        <v>2274</v>
      </c>
      <c r="I6211" t="s">
        <v>4630</v>
      </c>
      <c r="J6211" s="14">
        <f>VLOOKUP(Emissions!A739,'County Activity'!A$2:J$3224,9,FALSE)</f>
        <v>297.4045918026369</v>
      </c>
      <c r="K6211" s="14" t="str">
        <f>VLOOKUP(Emissions!B3593,'County Activity'!B$2:J$3224,9,FALSE)</f>
        <v>E6GAL</v>
      </c>
      <c r="L6211" s="20">
        <f>VLOOKUP($H6211,'Emission Factors'!$B$2:$F$3,3, FALSE)</f>
        <v>0.85</v>
      </c>
      <c r="M6211" s="19" t="str">
        <f>VLOOKUP($H6211,'Emission Factors'!$B$2:$F$3,4, FALSE)</f>
        <v>LB</v>
      </c>
      <c r="N6211" s="19" t="str">
        <f>VLOOKUP($H6211,'Emission Factors'!$B$2:$F$3,5, FALSE)</f>
        <v>E6GAL</v>
      </c>
      <c r="O6211" s="42">
        <f>J6211*L6211/2000</f>
        <v>0.12639695151612068</v>
      </c>
      <c r="P6211" s="2" t="s">
        <v>2651</v>
      </c>
      <c r="Q6211" s="42">
        <f>IF(ISNA(VLOOKUP(CONCATENATE(A6211,H6211),'Point Emissions'!C$2:E$233,3,FALSE)),0,VLOOKUP(CONCATENATE(A6211,H6211),'Point Emissions'!C$2:E$233,3,FALSE))</f>
        <v>0</v>
      </c>
      <c r="R6211" s="2" t="s">
        <v>2651</v>
      </c>
      <c r="S6211" s="43">
        <f>IF(O6211-Q6211&gt;=0,O6211-Q6211,0)</f>
        <v>0.12639695151612068</v>
      </c>
      <c r="T6211" s="2" t="s">
        <v>2651</v>
      </c>
    </row>
    <row r="6212" spans="1:20">
      <c r="A6212" t="s">
        <v>4485</v>
      </c>
      <c r="B6212" t="s">
        <v>4409</v>
      </c>
      <c r="C6212" t="s">
        <v>2435</v>
      </c>
      <c r="D6212" t="s">
        <v>4486</v>
      </c>
      <c r="E6212" t="s">
        <v>2285</v>
      </c>
      <c r="F6212" t="s">
        <v>4410</v>
      </c>
      <c r="G6212" s="9" t="s">
        <v>4620</v>
      </c>
      <c r="H6212" t="s">
        <v>4628</v>
      </c>
      <c r="I6212" t="s">
        <v>4629</v>
      </c>
      <c r="J6212" s="14">
        <f>VLOOKUP(Emissions!A4590,'County Activity'!A$2:J$3224,9,FALSE)</f>
        <v>5006.1131488690871</v>
      </c>
      <c r="K6212" s="14" t="str">
        <f>VLOOKUP(Emissions!B2296,'County Activity'!B$2:J$3224,9,FALSE)</f>
        <v>E6GAL</v>
      </c>
      <c r="L6212" s="20">
        <f>VLOOKUP($H6212,'Emission Factors'!$B$2:$F$3,3, FALSE)</f>
        <v>0.16900000000000001</v>
      </c>
      <c r="M6212" s="19" t="str">
        <f>VLOOKUP($H6212,'Emission Factors'!$B$2:$F$3,4, FALSE)</f>
        <v>LB</v>
      </c>
      <c r="N6212" s="19" t="str">
        <f>VLOOKUP($H6212,'Emission Factors'!$B$2:$F$3,5, FALSE)</f>
        <v>E6GAL</v>
      </c>
      <c r="O6212" s="42">
        <f>J6212*L6212/2000</f>
        <v>0.42301656107943791</v>
      </c>
      <c r="P6212" s="2" t="s">
        <v>2651</v>
      </c>
      <c r="Q6212" s="42">
        <f>IF(ISNA(VLOOKUP(CONCATENATE(A6212,H6212),'Point Emissions'!C$2:E$233,3,FALSE)),0,VLOOKUP(CONCATENATE(A6212,H6212),'Point Emissions'!C$2:E$233,3,FALSE))</f>
        <v>0</v>
      </c>
      <c r="R6212" s="2" t="s">
        <v>2651</v>
      </c>
      <c r="S6212" s="43">
        <f>IF(O6212-Q6212&gt;=0,O6212-Q6212,0)</f>
        <v>0.42301656107943791</v>
      </c>
      <c r="T6212" s="2" t="s">
        <v>2651</v>
      </c>
    </row>
    <row r="6213" spans="1:20">
      <c r="A6213" t="s">
        <v>3032</v>
      </c>
      <c r="B6213" t="s">
        <v>3004</v>
      </c>
      <c r="C6213" t="s">
        <v>2333</v>
      </c>
      <c r="D6213" t="s">
        <v>2364</v>
      </c>
      <c r="E6213" t="s">
        <v>2285</v>
      </c>
      <c r="F6213" t="s">
        <v>3006</v>
      </c>
      <c r="G6213" s="9" t="s">
        <v>4620</v>
      </c>
      <c r="H6213" t="s">
        <v>2274</v>
      </c>
      <c r="I6213" t="s">
        <v>4630</v>
      </c>
      <c r="J6213" s="14">
        <f>VLOOKUP(Emissions!A673,'County Activity'!A$2:J$3224,9,FALSE)</f>
        <v>275.98070121192256</v>
      </c>
      <c r="K6213" s="14" t="str">
        <f>VLOOKUP(Emissions!B3560,'County Activity'!B$2:J$3224,9,FALSE)</f>
        <v>E6GAL</v>
      </c>
      <c r="L6213" s="20">
        <f>VLOOKUP($H6213,'Emission Factors'!$B$2:$F$3,3, FALSE)</f>
        <v>0.85</v>
      </c>
      <c r="M6213" s="19" t="str">
        <f>VLOOKUP($H6213,'Emission Factors'!$B$2:$F$3,4, FALSE)</f>
        <v>LB</v>
      </c>
      <c r="N6213" s="19" t="str">
        <f>VLOOKUP($H6213,'Emission Factors'!$B$2:$F$3,5, FALSE)</f>
        <v>E6GAL</v>
      </c>
      <c r="O6213" s="42">
        <f>J6213*L6213/2000</f>
        <v>0.11729179801506709</v>
      </c>
      <c r="P6213" s="2" t="s">
        <v>2651</v>
      </c>
      <c r="Q6213" s="42">
        <f>IF(ISNA(VLOOKUP(CONCATENATE(A6213,H6213),'Point Emissions'!C$2:E$233,3,FALSE)),0,VLOOKUP(CONCATENATE(A6213,H6213),'Point Emissions'!C$2:E$233,3,FALSE))</f>
        <v>0</v>
      </c>
      <c r="R6213" s="2" t="s">
        <v>2651</v>
      </c>
      <c r="S6213" s="43">
        <f>IF(O6213-Q6213&gt;=0,O6213-Q6213,0)</f>
        <v>0.11729179801506709</v>
      </c>
      <c r="T6213" s="2" t="s">
        <v>2651</v>
      </c>
    </row>
    <row r="6214" spans="1:20">
      <c r="A6214" t="s">
        <v>5204</v>
      </c>
      <c r="B6214" t="s">
        <v>5151</v>
      </c>
      <c r="C6214" t="s">
        <v>2384</v>
      </c>
      <c r="D6214" t="s">
        <v>2370</v>
      </c>
      <c r="E6214" t="s">
        <v>2285</v>
      </c>
      <c r="F6214" t="s">
        <v>5152</v>
      </c>
      <c r="G6214" s="9" t="s">
        <v>4620</v>
      </c>
      <c r="H6214" t="s">
        <v>2274</v>
      </c>
      <c r="I6214" t="s">
        <v>4630</v>
      </c>
      <c r="J6214" s="14">
        <f>VLOOKUP(Emissions!A2055,'County Activity'!A$2:J$3224,9,FALSE)</f>
        <v>180.38979924886979</v>
      </c>
      <c r="K6214" s="14" t="str">
        <f>VLOOKUP(Emissions!B4251,'County Activity'!B$2:J$3224,9,FALSE)</f>
        <v>E6GAL</v>
      </c>
      <c r="L6214" s="20">
        <f>VLOOKUP($H6214,'Emission Factors'!$B$2:$F$3,3, FALSE)</f>
        <v>0.85</v>
      </c>
      <c r="M6214" s="19" t="str">
        <f>VLOOKUP($H6214,'Emission Factors'!$B$2:$F$3,4, FALSE)</f>
        <v>LB</v>
      </c>
      <c r="N6214" s="19" t="str">
        <f>VLOOKUP($H6214,'Emission Factors'!$B$2:$F$3,5, FALSE)</f>
        <v>E6GAL</v>
      </c>
      <c r="O6214" s="42">
        <f>J6214*L6214/2000</f>
        <v>7.6665664680769671E-2</v>
      </c>
      <c r="P6214" s="2" t="s">
        <v>2651</v>
      </c>
      <c r="Q6214" s="42">
        <f>IF(ISNA(VLOOKUP(CONCATENATE(A6214,H6214),'Point Emissions'!C$2:E$233,3,FALSE)),0,VLOOKUP(CONCATENATE(A6214,H6214),'Point Emissions'!C$2:E$233,3,FALSE))</f>
        <v>0</v>
      </c>
      <c r="R6214" s="2" t="s">
        <v>2651</v>
      </c>
      <c r="S6214" s="43">
        <f>IF(O6214-Q6214&gt;=0,O6214-Q6214,0)</f>
        <v>7.6665664680769671E-2</v>
      </c>
      <c r="T6214" s="2" t="s">
        <v>2651</v>
      </c>
    </row>
    <row r="6215" spans="1:20">
      <c r="A6215" t="s">
        <v>1899</v>
      </c>
      <c r="B6215" t="s">
        <v>1883</v>
      </c>
      <c r="C6215" t="s">
        <v>2309</v>
      </c>
      <c r="D6215" t="s">
        <v>2982</v>
      </c>
      <c r="E6215" t="s">
        <v>2285</v>
      </c>
      <c r="F6215" t="s">
        <v>1885</v>
      </c>
      <c r="G6215" s="9" t="s">
        <v>4620</v>
      </c>
      <c r="H6215" t="s">
        <v>4628</v>
      </c>
      <c r="I6215" t="s">
        <v>4629</v>
      </c>
      <c r="J6215" s="14">
        <f>VLOOKUP(Emissions!A2452,'County Activity'!A$2:J$3224,9,FALSE)</f>
        <v>1197.0478778488821</v>
      </c>
      <c r="K6215" s="14" t="str">
        <f>VLOOKUP(Emissions!B1227,'County Activity'!B$2:J$3224,9,FALSE)</f>
        <v>E6GAL</v>
      </c>
      <c r="L6215" s="20">
        <f>VLOOKUP($H6215,'Emission Factors'!$B$2:$F$3,3, FALSE)</f>
        <v>0.16900000000000001</v>
      </c>
      <c r="M6215" s="19" t="str">
        <f>VLOOKUP($H6215,'Emission Factors'!$B$2:$F$3,4, FALSE)</f>
        <v>LB</v>
      </c>
      <c r="N6215" s="19" t="str">
        <f>VLOOKUP($H6215,'Emission Factors'!$B$2:$F$3,5, FALSE)</f>
        <v>E6GAL</v>
      </c>
      <c r="O6215" s="42">
        <f>J6215*L6215/2000</f>
        <v>0.10115054567823055</v>
      </c>
      <c r="P6215" s="2" t="s">
        <v>2651</v>
      </c>
      <c r="Q6215" s="42">
        <f>IF(ISNA(VLOOKUP(CONCATENATE(A6215,H6215),'Point Emissions'!C$2:E$233,3,FALSE)),0,VLOOKUP(CONCATENATE(A6215,H6215),'Point Emissions'!C$2:E$233,3,FALSE))</f>
        <v>0</v>
      </c>
      <c r="R6215" s="2" t="s">
        <v>2651</v>
      </c>
      <c r="S6215" s="43">
        <f>IF(O6215-Q6215&gt;=0,O6215-Q6215,0)</f>
        <v>0.10115054567823055</v>
      </c>
      <c r="T6215" s="2" t="s">
        <v>2651</v>
      </c>
    </row>
    <row r="6216" spans="1:20">
      <c r="A6216" t="s">
        <v>2865</v>
      </c>
      <c r="B6216" t="s">
        <v>2852</v>
      </c>
      <c r="C6216" t="s">
        <v>2303</v>
      </c>
      <c r="D6216" t="s">
        <v>2866</v>
      </c>
      <c r="E6216" t="s">
        <v>2285</v>
      </c>
      <c r="F6216" t="s">
        <v>2854</v>
      </c>
      <c r="G6216" s="9" t="s">
        <v>4620</v>
      </c>
      <c r="H6216" t="s">
        <v>2274</v>
      </c>
      <c r="I6216" t="s">
        <v>4630</v>
      </c>
      <c r="J6216" s="14">
        <f>VLOOKUP(Emissions!A503,'County Activity'!A$2:J$3224,9,FALSE)</f>
        <v>218.40199376483082</v>
      </c>
      <c r="K6216" s="14" t="str">
        <f>VLOOKUP(Emissions!B3475,'County Activity'!B$2:J$3224,9,FALSE)</f>
        <v>E6GAL</v>
      </c>
      <c r="L6216" s="20">
        <f>VLOOKUP($H6216,'Emission Factors'!$B$2:$F$3,3, FALSE)</f>
        <v>0.85</v>
      </c>
      <c r="M6216" s="19" t="str">
        <f>VLOOKUP($H6216,'Emission Factors'!$B$2:$F$3,4, FALSE)</f>
        <v>LB</v>
      </c>
      <c r="N6216" s="19" t="str">
        <f>VLOOKUP($H6216,'Emission Factors'!$B$2:$F$3,5, FALSE)</f>
        <v>E6GAL</v>
      </c>
      <c r="O6216" s="42">
        <f>J6216*L6216/2000</f>
        <v>9.2820847350053096E-2</v>
      </c>
      <c r="P6216" s="2" t="s">
        <v>2651</v>
      </c>
      <c r="Q6216" s="42">
        <f>IF(ISNA(VLOOKUP(CONCATENATE(A6216,H6216),'Point Emissions'!C$2:E$233,3,FALSE)),0,VLOOKUP(CONCATENATE(A6216,H6216),'Point Emissions'!C$2:E$233,3,FALSE))</f>
        <v>0</v>
      </c>
      <c r="R6216" s="2" t="s">
        <v>2651</v>
      </c>
      <c r="S6216" s="43">
        <f>IF(O6216-Q6216&gt;=0,O6216-Q6216,0)</f>
        <v>9.2820847350053096E-2</v>
      </c>
      <c r="T6216" s="2" t="s">
        <v>2651</v>
      </c>
    </row>
    <row r="6217" spans="1:20">
      <c r="A6217" t="s">
        <v>2890</v>
      </c>
      <c r="B6217" t="s">
        <v>2852</v>
      </c>
      <c r="C6217" t="s">
        <v>2336</v>
      </c>
      <c r="D6217" t="s">
        <v>2891</v>
      </c>
      <c r="E6217" t="s">
        <v>2285</v>
      </c>
      <c r="F6217" t="s">
        <v>2854</v>
      </c>
      <c r="G6217" s="9" t="s">
        <v>4620</v>
      </c>
      <c r="H6217" t="s">
        <v>2274</v>
      </c>
      <c r="I6217" t="s">
        <v>4630</v>
      </c>
      <c r="J6217" s="14">
        <f>VLOOKUP(Emissions!A527,'County Activity'!A$2:J$3224,9,FALSE)</f>
        <v>44.705158841012292</v>
      </c>
      <c r="K6217" s="14" t="str">
        <f>VLOOKUP(Emissions!B3487,'County Activity'!B$2:J$3224,9,FALSE)</f>
        <v>E6GAL</v>
      </c>
      <c r="L6217" s="20">
        <f>VLOOKUP($H6217,'Emission Factors'!$B$2:$F$3,3, FALSE)</f>
        <v>0.85</v>
      </c>
      <c r="M6217" s="19" t="str">
        <f>VLOOKUP($H6217,'Emission Factors'!$B$2:$F$3,4, FALSE)</f>
        <v>LB</v>
      </c>
      <c r="N6217" s="19" t="str">
        <f>VLOOKUP($H6217,'Emission Factors'!$B$2:$F$3,5, FALSE)</f>
        <v>E6GAL</v>
      </c>
      <c r="O6217" s="42">
        <f>J6217*L6217/2000</f>
        <v>1.8999692507430221E-2</v>
      </c>
      <c r="P6217" s="2" t="s">
        <v>2651</v>
      </c>
      <c r="Q6217" s="42">
        <f>IF(ISNA(VLOOKUP(CONCATENATE(A6217,H6217),'Point Emissions'!C$2:E$233,3,FALSE)),0,VLOOKUP(CONCATENATE(A6217,H6217),'Point Emissions'!C$2:E$233,3,FALSE))</f>
        <v>0</v>
      </c>
      <c r="R6217" s="2" t="s">
        <v>2651</v>
      </c>
      <c r="S6217" s="43">
        <f>IF(O6217-Q6217&gt;=0,O6217-Q6217,0)</f>
        <v>1.8999692507430221E-2</v>
      </c>
      <c r="T6217" s="2" t="s">
        <v>2651</v>
      </c>
    </row>
    <row r="6218" spans="1:20">
      <c r="A6218" t="s">
        <v>3063</v>
      </c>
      <c r="B6218" t="s">
        <v>3004</v>
      </c>
      <c r="C6218" t="s">
        <v>2387</v>
      </c>
      <c r="D6218" t="s">
        <v>2770</v>
      </c>
      <c r="E6218" t="s">
        <v>2285</v>
      </c>
      <c r="F6218" t="s">
        <v>3006</v>
      </c>
      <c r="G6218" s="9" t="s">
        <v>4620</v>
      </c>
      <c r="H6218" t="s">
        <v>2274</v>
      </c>
      <c r="I6218" t="s">
        <v>4630</v>
      </c>
      <c r="J6218" s="14">
        <f>VLOOKUP(Emissions!A709,'County Activity'!A$2:J$3224,9,FALSE)</f>
        <v>289.11043984001361</v>
      </c>
      <c r="K6218" s="14" t="str">
        <f>VLOOKUP(Emissions!B3578,'County Activity'!B$2:J$3224,9,FALSE)</f>
        <v>E6GAL</v>
      </c>
      <c r="L6218" s="20">
        <f>VLOOKUP($H6218,'Emission Factors'!$B$2:$F$3,3, FALSE)</f>
        <v>0.85</v>
      </c>
      <c r="M6218" s="19" t="str">
        <f>VLOOKUP($H6218,'Emission Factors'!$B$2:$F$3,4, FALSE)</f>
        <v>LB</v>
      </c>
      <c r="N6218" s="19" t="str">
        <f>VLOOKUP($H6218,'Emission Factors'!$B$2:$F$3,5, FALSE)</f>
        <v>E6GAL</v>
      </c>
      <c r="O6218" s="42">
        <f>J6218*L6218/2000</f>
        <v>0.12287193693200578</v>
      </c>
      <c r="P6218" s="2" t="s">
        <v>2651</v>
      </c>
      <c r="Q6218" s="42">
        <f>IF(ISNA(VLOOKUP(CONCATENATE(A6218,H6218),'Point Emissions'!C$2:E$233,3,FALSE)),0,VLOOKUP(CONCATENATE(A6218,H6218),'Point Emissions'!C$2:E$233,3,FALSE))</f>
        <v>0</v>
      </c>
      <c r="R6218" s="2" t="s">
        <v>2651</v>
      </c>
      <c r="S6218" s="43">
        <f>IF(O6218-Q6218&gt;=0,O6218-Q6218,0)</f>
        <v>0.12287193693200578</v>
      </c>
      <c r="T6218" s="2" t="s">
        <v>2651</v>
      </c>
    </row>
    <row r="6219" spans="1:20">
      <c r="A6219" t="s">
        <v>1579</v>
      </c>
      <c r="B6219" t="s">
        <v>1425</v>
      </c>
      <c r="C6219" t="s">
        <v>1881</v>
      </c>
      <c r="D6219" t="s">
        <v>2173</v>
      </c>
      <c r="E6219" t="s">
        <v>2285</v>
      </c>
      <c r="F6219" t="s">
        <v>1426</v>
      </c>
      <c r="G6219" s="9" t="s">
        <v>4620</v>
      </c>
      <c r="H6219" t="s">
        <v>2274</v>
      </c>
      <c r="I6219" t="s">
        <v>4630</v>
      </c>
      <c r="J6219" s="14">
        <f>VLOOKUP(Emissions!A3197,'County Activity'!A$2:J$3224,9,FALSE)</f>
        <v>381.27480025866214</v>
      </c>
      <c r="K6219" s="14" t="str">
        <f>VLOOKUP(Emissions!B4822,'County Activity'!B$2:J$3224,9,FALSE)</f>
        <v>E6GAL</v>
      </c>
      <c r="L6219" s="20">
        <f>VLOOKUP($H6219,'Emission Factors'!$B$2:$F$3,3, FALSE)</f>
        <v>0.85</v>
      </c>
      <c r="M6219" s="19" t="str">
        <f>VLOOKUP($H6219,'Emission Factors'!$B$2:$F$3,4, FALSE)</f>
        <v>LB</v>
      </c>
      <c r="N6219" s="19" t="str">
        <f>VLOOKUP($H6219,'Emission Factors'!$B$2:$F$3,5, FALSE)</f>
        <v>E6GAL</v>
      </c>
      <c r="O6219" s="42">
        <f>J6219*L6219/2000</f>
        <v>0.16204179010993142</v>
      </c>
      <c r="P6219" s="2" t="s">
        <v>2651</v>
      </c>
      <c r="Q6219" s="42">
        <f>IF(ISNA(VLOOKUP(CONCATENATE(A6219,H6219),'Point Emissions'!C$2:E$233,3,FALSE)),0,VLOOKUP(CONCATENATE(A6219,H6219),'Point Emissions'!C$2:E$233,3,FALSE))</f>
        <v>0</v>
      </c>
      <c r="R6219" s="2" t="s">
        <v>2651</v>
      </c>
      <c r="S6219" s="43">
        <f>IF(O6219-Q6219&gt;=0,O6219-Q6219,0)</f>
        <v>0.16204179010993142</v>
      </c>
      <c r="T6219" s="2" t="s">
        <v>2651</v>
      </c>
    </row>
    <row r="6220" spans="1:20">
      <c r="A6220" t="s">
        <v>4468</v>
      </c>
      <c r="B6220" t="s">
        <v>4409</v>
      </c>
      <c r="C6220" t="s">
        <v>2402</v>
      </c>
      <c r="D6220" t="s">
        <v>4469</v>
      </c>
      <c r="E6220" t="s">
        <v>2285</v>
      </c>
      <c r="F6220" t="s">
        <v>4410</v>
      </c>
      <c r="G6220" s="9" t="s">
        <v>4620</v>
      </c>
      <c r="H6220" t="s">
        <v>2274</v>
      </c>
      <c r="I6220" t="s">
        <v>4630</v>
      </c>
      <c r="J6220" s="14">
        <f>VLOOKUP(Emissions!A4569,'County Activity'!A$2:J$3224,9,FALSE)</f>
        <v>4916.9269974563231</v>
      </c>
      <c r="K6220" s="14" t="str">
        <f>VLOOKUP(Emissions!B5508,'County Activity'!B$2:J$3224,9,FALSE)</f>
        <v>E6GAL</v>
      </c>
      <c r="L6220" s="20">
        <f>VLOOKUP($H6220,'Emission Factors'!$B$2:$F$3,3, FALSE)</f>
        <v>0.85</v>
      </c>
      <c r="M6220" s="19" t="str">
        <f>VLOOKUP($H6220,'Emission Factors'!$B$2:$F$3,4, FALSE)</f>
        <v>LB</v>
      </c>
      <c r="N6220" s="19" t="str">
        <f>VLOOKUP($H6220,'Emission Factors'!$B$2:$F$3,5, FALSE)</f>
        <v>E6GAL</v>
      </c>
      <c r="O6220" s="42">
        <f>J6220*L6220/2000</f>
        <v>2.0896939739189375</v>
      </c>
      <c r="P6220" s="2" t="s">
        <v>2651</v>
      </c>
      <c r="Q6220" s="42">
        <f>IF(ISNA(VLOOKUP(CONCATENATE(A6220,H6220),'Point Emissions'!C$2:E$233,3,FALSE)),0,VLOOKUP(CONCATENATE(A6220,H6220),'Point Emissions'!C$2:E$233,3,FALSE))</f>
        <v>0</v>
      </c>
      <c r="R6220" s="2" t="s">
        <v>2651</v>
      </c>
      <c r="S6220" s="43">
        <f>IF(O6220-Q6220&gt;=0,O6220-Q6220,0)</f>
        <v>2.0896939739189375</v>
      </c>
      <c r="T6220" s="2" t="s">
        <v>2651</v>
      </c>
    </row>
    <row r="6221" spans="1:20">
      <c r="A6221" t="s">
        <v>2735</v>
      </c>
      <c r="B6221" t="s">
        <v>2736</v>
      </c>
      <c r="C6221" t="s">
        <v>2283</v>
      </c>
      <c r="D6221" t="s">
        <v>2737</v>
      </c>
      <c r="E6221" t="s">
        <v>2285</v>
      </c>
      <c r="F6221" t="s">
        <v>2738</v>
      </c>
      <c r="G6221" s="9" t="s">
        <v>4620</v>
      </c>
      <c r="H6221" t="s">
        <v>4628</v>
      </c>
      <c r="I6221" t="s">
        <v>4629</v>
      </c>
      <c r="J6221" s="14">
        <f>VLOOKUP(Emissions!A374,'County Activity'!A$2:J$3224,9,FALSE)</f>
        <v>170.23826962666286</v>
      </c>
      <c r="K6221" s="14" t="str">
        <f>VLOOKUP(Emissions!B188,'County Activity'!B$2:J$3224,9,FALSE)</f>
        <v>E6GAL</v>
      </c>
      <c r="L6221" s="20">
        <f>VLOOKUP($H6221,'Emission Factors'!$B$2:$F$3,3, FALSE)</f>
        <v>0.16900000000000001</v>
      </c>
      <c r="M6221" s="19" t="str">
        <f>VLOOKUP($H6221,'Emission Factors'!$B$2:$F$3,4, FALSE)</f>
        <v>LB</v>
      </c>
      <c r="N6221" s="19" t="str">
        <f>VLOOKUP($H6221,'Emission Factors'!$B$2:$F$3,5, FALSE)</f>
        <v>E6GAL</v>
      </c>
      <c r="O6221" s="42">
        <f>J6221*L6221/2000</f>
        <v>1.4385133783453012E-2</v>
      </c>
      <c r="P6221" s="2" t="s">
        <v>2651</v>
      </c>
      <c r="Q6221" s="42">
        <f>IF(ISNA(VLOOKUP(CONCATENATE(A6221,H6221),'Point Emissions'!C$2:E$233,3,FALSE)),0,VLOOKUP(CONCATENATE(A6221,H6221),'Point Emissions'!C$2:E$233,3,FALSE))</f>
        <v>0</v>
      </c>
      <c r="R6221" s="2" t="s">
        <v>2651</v>
      </c>
      <c r="S6221" s="43">
        <f>IF(O6221-Q6221&gt;=0,O6221-Q6221,0)</f>
        <v>1.4385133783453012E-2</v>
      </c>
      <c r="T6221" s="2" t="s">
        <v>2651</v>
      </c>
    </row>
    <row r="6222" spans="1:20">
      <c r="A6222" t="s">
        <v>875</v>
      </c>
      <c r="B6222" t="s">
        <v>811</v>
      </c>
      <c r="C6222" t="s">
        <v>2414</v>
      </c>
      <c r="D6222" t="s">
        <v>876</v>
      </c>
      <c r="E6222" t="s">
        <v>2285</v>
      </c>
      <c r="F6222" t="s">
        <v>813</v>
      </c>
      <c r="G6222" s="9" t="s">
        <v>4620</v>
      </c>
      <c r="H6222" t="s">
        <v>2274</v>
      </c>
      <c r="I6222" t="s">
        <v>4630</v>
      </c>
      <c r="J6222" s="14">
        <f>VLOOKUP(Emissions!A5727,'County Activity'!A$2:J$3224,9,FALSE)</f>
        <v>16293.781471191673</v>
      </c>
      <c r="K6222" s="14" t="str">
        <f>VLOOKUP(Emissions!B6087,'County Activity'!B$2:J$3224,9,FALSE)</f>
        <v>E6GAL</v>
      </c>
      <c r="L6222" s="20">
        <f>VLOOKUP($H6222,'Emission Factors'!$B$2:$F$3,3, FALSE)</f>
        <v>0.85</v>
      </c>
      <c r="M6222" s="19" t="str">
        <f>VLOOKUP($H6222,'Emission Factors'!$B$2:$F$3,4, FALSE)</f>
        <v>LB</v>
      </c>
      <c r="N6222" s="19" t="str">
        <f>VLOOKUP($H6222,'Emission Factors'!$B$2:$F$3,5, FALSE)</f>
        <v>E6GAL</v>
      </c>
      <c r="O6222" s="42">
        <f>J6222*L6222/2000</f>
        <v>6.9248571252564606</v>
      </c>
      <c r="P6222" s="2" t="s">
        <v>2651</v>
      </c>
      <c r="Q6222" s="42">
        <f>IF(ISNA(VLOOKUP(CONCATENATE(A6222,H6222),'Point Emissions'!C$2:E$233,3,FALSE)),0,VLOOKUP(CONCATENATE(A6222,H6222),'Point Emissions'!C$2:E$233,3,FALSE))</f>
        <v>0</v>
      </c>
      <c r="R6222" s="2" t="s">
        <v>2651</v>
      </c>
      <c r="S6222" s="43">
        <f>IF(O6222-Q6222&gt;=0,O6222-Q6222,0)</f>
        <v>6.9248571252564606</v>
      </c>
      <c r="T6222" s="2" t="s">
        <v>2651</v>
      </c>
    </row>
    <row r="6223" spans="1:20">
      <c r="A6223" t="s">
        <v>3826</v>
      </c>
      <c r="B6223" t="s">
        <v>3764</v>
      </c>
      <c r="C6223" t="s">
        <v>2414</v>
      </c>
      <c r="D6223" t="s">
        <v>3827</v>
      </c>
      <c r="E6223" t="s">
        <v>2285</v>
      </c>
      <c r="F6223" t="s">
        <v>3766</v>
      </c>
      <c r="G6223" s="9" t="s">
        <v>4620</v>
      </c>
      <c r="H6223" t="s">
        <v>2274</v>
      </c>
      <c r="I6223" t="s">
        <v>4630</v>
      </c>
      <c r="J6223" s="14">
        <f>VLOOKUP(Emissions!A3745,'County Activity'!A$2:J$3224,9,FALSE)</f>
        <v>551.70521240183359</v>
      </c>
      <c r="K6223" s="14" t="str">
        <f>VLOOKUP(Emissions!B5096,'County Activity'!B$2:J$3224,9,FALSE)</f>
        <v>E6GAL</v>
      </c>
      <c r="L6223" s="20">
        <f>VLOOKUP($H6223,'Emission Factors'!$B$2:$F$3,3, FALSE)</f>
        <v>0.85</v>
      </c>
      <c r="M6223" s="19" t="str">
        <f>VLOOKUP($H6223,'Emission Factors'!$B$2:$F$3,4, FALSE)</f>
        <v>LB</v>
      </c>
      <c r="N6223" s="19" t="str">
        <f>VLOOKUP($H6223,'Emission Factors'!$B$2:$F$3,5, FALSE)</f>
        <v>E6GAL</v>
      </c>
      <c r="O6223" s="42">
        <f>J6223*L6223/2000</f>
        <v>0.23447471527077926</v>
      </c>
      <c r="P6223" s="2" t="s">
        <v>2651</v>
      </c>
      <c r="Q6223" s="42">
        <f>IF(ISNA(VLOOKUP(CONCATENATE(A6223,H6223),'Point Emissions'!C$2:E$233,3,FALSE)),0,VLOOKUP(CONCATENATE(A6223,H6223),'Point Emissions'!C$2:E$233,3,FALSE))</f>
        <v>0</v>
      </c>
      <c r="R6223" s="2" t="s">
        <v>2651</v>
      </c>
      <c r="S6223" s="43">
        <f>IF(O6223-Q6223&gt;=0,O6223-Q6223,0)</f>
        <v>0.23447471527077926</v>
      </c>
      <c r="T6223" s="2" t="s">
        <v>2651</v>
      </c>
    </row>
    <row r="6224" spans="1:20">
      <c r="A6224" t="s">
        <v>2921</v>
      </c>
      <c r="B6224" t="s">
        <v>2852</v>
      </c>
      <c r="C6224" t="s">
        <v>2387</v>
      </c>
      <c r="D6224" t="s">
        <v>2922</v>
      </c>
      <c r="E6224" t="s">
        <v>2285</v>
      </c>
      <c r="F6224" t="s">
        <v>2854</v>
      </c>
      <c r="G6224" s="9" t="s">
        <v>4620</v>
      </c>
      <c r="H6224" t="s">
        <v>2274</v>
      </c>
      <c r="I6224" t="s">
        <v>4630</v>
      </c>
      <c r="J6224" s="14">
        <f>VLOOKUP(Emissions!A561,'County Activity'!A$2:J$3224,9,FALSE)</f>
        <v>234.18970387129144</v>
      </c>
      <c r="K6224" s="14" t="str">
        <f>VLOOKUP(Emissions!B3504,'County Activity'!B$2:J$3224,9,FALSE)</f>
        <v>E6GAL</v>
      </c>
      <c r="L6224" s="20">
        <f>VLOOKUP($H6224,'Emission Factors'!$B$2:$F$3,3, FALSE)</f>
        <v>0.85</v>
      </c>
      <c r="M6224" s="19" t="str">
        <f>VLOOKUP($H6224,'Emission Factors'!$B$2:$F$3,4, FALSE)</f>
        <v>LB</v>
      </c>
      <c r="N6224" s="19" t="str">
        <f>VLOOKUP($H6224,'Emission Factors'!$B$2:$F$3,5, FALSE)</f>
        <v>E6GAL</v>
      </c>
      <c r="O6224" s="42">
        <f>J6224*L6224/2000</f>
        <v>9.9530624145298854E-2</v>
      </c>
      <c r="P6224" s="2" t="s">
        <v>2651</v>
      </c>
      <c r="Q6224" s="42">
        <f>IF(ISNA(VLOOKUP(CONCATENATE(A6224,H6224),'Point Emissions'!C$2:E$233,3,FALSE)),0,VLOOKUP(CONCATENATE(A6224,H6224),'Point Emissions'!C$2:E$233,3,FALSE))</f>
        <v>0</v>
      </c>
      <c r="R6224" s="2" t="s">
        <v>2651</v>
      </c>
      <c r="S6224" s="43">
        <f>IF(O6224-Q6224&gt;=0,O6224-Q6224,0)</f>
        <v>9.9530624145298854E-2</v>
      </c>
      <c r="T6224" s="2" t="s">
        <v>2651</v>
      </c>
    </row>
    <row r="6225" spans="1:20">
      <c r="A6225" t="s">
        <v>3806</v>
      </c>
      <c r="B6225" t="s">
        <v>3764</v>
      </c>
      <c r="C6225" t="s">
        <v>2375</v>
      </c>
      <c r="D6225" t="s">
        <v>3807</v>
      </c>
      <c r="E6225" t="s">
        <v>2285</v>
      </c>
      <c r="F6225" t="s">
        <v>3766</v>
      </c>
      <c r="G6225" s="9" t="s">
        <v>4620</v>
      </c>
      <c r="H6225" t="s">
        <v>4628</v>
      </c>
      <c r="I6225" t="s">
        <v>4629</v>
      </c>
      <c r="J6225" s="14">
        <f>VLOOKUP(Emissions!A3718,'County Activity'!A$2:J$3224,9,FALSE)</f>
        <v>539.85642388380029</v>
      </c>
      <c r="K6225" s="14" t="str">
        <f>VLOOKUP(Emissions!B1860,'County Activity'!B$2:J$3224,9,FALSE)</f>
        <v>E6GAL</v>
      </c>
      <c r="L6225" s="20">
        <f>VLOOKUP($H6225,'Emission Factors'!$B$2:$F$3,3, FALSE)</f>
        <v>0.16900000000000001</v>
      </c>
      <c r="M6225" s="19" t="str">
        <f>VLOOKUP($H6225,'Emission Factors'!$B$2:$F$3,4, FALSE)</f>
        <v>LB</v>
      </c>
      <c r="N6225" s="19" t="str">
        <f>VLOOKUP($H6225,'Emission Factors'!$B$2:$F$3,5, FALSE)</f>
        <v>E6GAL</v>
      </c>
      <c r="O6225" s="42">
        <f>J6225*L6225/2000</f>
        <v>4.5617867818181126E-2</v>
      </c>
      <c r="P6225" s="2" t="s">
        <v>2651</v>
      </c>
      <c r="Q6225" s="42">
        <f>IF(ISNA(VLOOKUP(CONCATENATE(A6225,H6225),'Point Emissions'!C$2:E$233,3,FALSE)),0,VLOOKUP(CONCATENATE(A6225,H6225),'Point Emissions'!C$2:E$233,3,FALSE))</f>
        <v>0</v>
      </c>
      <c r="R6225" s="2" t="s">
        <v>2651</v>
      </c>
      <c r="S6225" s="43">
        <f>IF(O6225-Q6225&gt;=0,O6225-Q6225,0)</f>
        <v>4.5617867818181126E-2</v>
      </c>
      <c r="T6225" s="2" t="s">
        <v>2651</v>
      </c>
    </row>
    <row r="6226" spans="1:20">
      <c r="A6226" t="s">
        <v>4389</v>
      </c>
      <c r="B6226" t="s">
        <v>4355</v>
      </c>
      <c r="C6226" t="s">
        <v>2354</v>
      </c>
      <c r="D6226" t="s">
        <v>2424</v>
      </c>
      <c r="E6226" t="s">
        <v>2285</v>
      </c>
      <c r="F6226" t="s">
        <v>4356</v>
      </c>
      <c r="G6226" s="9" t="s">
        <v>4620</v>
      </c>
      <c r="H6226" t="s">
        <v>2274</v>
      </c>
      <c r="I6226" t="s">
        <v>4630</v>
      </c>
      <c r="J6226" s="14">
        <f>VLOOKUP(Emissions!A4465,'County Activity'!A$2:J$3224,9,FALSE)</f>
        <v>900.79614114529704</v>
      </c>
      <c r="K6226" s="14" t="str">
        <f>VLOOKUP(Emissions!B5456,'County Activity'!B$2:J$3224,9,FALSE)</f>
        <v>E6GAL</v>
      </c>
      <c r="L6226" s="20">
        <f>VLOOKUP($H6226,'Emission Factors'!$B$2:$F$3,3, FALSE)</f>
        <v>0.85</v>
      </c>
      <c r="M6226" s="19" t="str">
        <f>VLOOKUP($H6226,'Emission Factors'!$B$2:$F$3,4, FALSE)</f>
        <v>LB</v>
      </c>
      <c r="N6226" s="19" t="str">
        <f>VLOOKUP($H6226,'Emission Factors'!$B$2:$F$3,5, FALSE)</f>
        <v>E6GAL</v>
      </c>
      <c r="O6226" s="42">
        <f>J6226*L6226/2000</f>
        <v>0.38283835998675125</v>
      </c>
      <c r="P6226" s="2" t="s">
        <v>2651</v>
      </c>
      <c r="Q6226" s="42">
        <f>IF(ISNA(VLOOKUP(CONCATENATE(A6226,H6226),'Point Emissions'!C$2:E$233,3,FALSE)),0,VLOOKUP(CONCATENATE(A6226,H6226),'Point Emissions'!C$2:E$233,3,FALSE))</f>
        <v>0</v>
      </c>
      <c r="R6226" s="2" t="s">
        <v>2651</v>
      </c>
      <c r="S6226" s="43">
        <f>IF(O6226-Q6226&gt;=0,O6226-Q6226,0)</f>
        <v>0.38283835998675125</v>
      </c>
      <c r="T6226" s="2" t="s">
        <v>2651</v>
      </c>
    </row>
    <row r="6227" spans="1:20">
      <c r="A6227" t="s">
        <v>3901</v>
      </c>
      <c r="B6227" t="s">
        <v>3858</v>
      </c>
      <c r="C6227" t="s">
        <v>2360</v>
      </c>
      <c r="D6227" t="s">
        <v>1784</v>
      </c>
      <c r="E6227" t="s">
        <v>2285</v>
      </c>
      <c r="F6227" t="s">
        <v>3860</v>
      </c>
      <c r="G6227" s="9" t="s">
        <v>4620</v>
      </c>
      <c r="H6227" t="s">
        <v>2274</v>
      </c>
      <c r="I6227" t="s">
        <v>4630</v>
      </c>
      <c r="J6227" s="14">
        <f>VLOOKUP(Emissions!A3833,'County Activity'!A$2:J$3224,9,FALSE)</f>
        <v>582.06373001020017</v>
      </c>
      <c r="K6227" s="14" t="str">
        <f>VLOOKUP(Emissions!B5140,'County Activity'!B$2:J$3224,9,FALSE)</f>
        <v>E6GAL</v>
      </c>
      <c r="L6227" s="20">
        <f>VLOOKUP($H6227,'Emission Factors'!$B$2:$F$3,3, FALSE)</f>
        <v>0.85</v>
      </c>
      <c r="M6227" s="19" t="str">
        <f>VLOOKUP($H6227,'Emission Factors'!$B$2:$F$3,4, FALSE)</f>
        <v>LB</v>
      </c>
      <c r="N6227" s="19" t="str">
        <f>VLOOKUP($H6227,'Emission Factors'!$B$2:$F$3,5, FALSE)</f>
        <v>E6GAL</v>
      </c>
      <c r="O6227" s="42">
        <f>J6227*L6227/2000</f>
        <v>0.24737708525433508</v>
      </c>
      <c r="P6227" s="2" t="s">
        <v>2651</v>
      </c>
      <c r="Q6227" s="42">
        <f>IF(ISNA(VLOOKUP(CONCATENATE(A6227,H6227),'Point Emissions'!C$2:E$233,3,FALSE)),0,VLOOKUP(CONCATENATE(A6227,H6227),'Point Emissions'!C$2:E$233,3,FALSE))</f>
        <v>0</v>
      </c>
      <c r="R6227" s="2" t="s">
        <v>2651</v>
      </c>
      <c r="S6227" s="43">
        <f>IF(O6227-Q6227&gt;=0,O6227-Q6227,0)</f>
        <v>0.24737708525433508</v>
      </c>
      <c r="T6227" s="2" t="s">
        <v>2651</v>
      </c>
    </row>
    <row r="6228" spans="1:20">
      <c r="A6228" t="s">
        <v>257</v>
      </c>
      <c r="B6228" t="s">
        <v>232</v>
      </c>
      <c r="C6228" t="s">
        <v>2324</v>
      </c>
      <c r="D6228" t="s">
        <v>5162</v>
      </c>
      <c r="E6228" t="s">
        <v>2285</v>
      </c>
      <c r="F6228" t="s">
        <v>233</v>
      </c>
      <c r="G6228" s="9" t="s">
        <v>4620</v>
      </c>
      <c r="H6228" t="s">
        <v>2274</v>
      </c>
      <c r="I6228" t="s">
        <v>4630</v>
      </c>
      <c r="J6228" s="14">
        <f>VLOOKUP(Emissions!A5075,'County Activity'!A$2:J$3224,9,FALSE)</f>
        <v>1439.7558999520568</v>
      </c>
      <c r="K6228" s="14" t="str">
        <f>VLOOKUP(Emissions!B5761,'County Activity'!B$2:J$3224,9,FALSE)</f>
        <v>E6GAL</v>
      </c>
      <c r="L6228" s="20">
        <f>VLOOKUP($H6228,'Emission Factors'!$B$2:$F$3,3, FALSE)</f>
        <v>0.85</v>
      </c>
      <c r="M6228" s="19" t="str">
        <f>VLOOKUP($H6228,'Emission Factors'!$B$2:$F$3,4, FALSE)</f>
        <v>LB</v>
      </c>
      <c r="N6228" s="19" t="str">
        <f>VLOOKUP($H6228,'Emission Factors'!$B$2:$F$3,5, FALSE)</f>
        <v>E6GAL</v>
      </c>
      <c r="O6228" s="42">
        <f>J6228*L6228/2000</f>
        <v>0.61189625747962406</v>
      </c>
      <c r="P6228" s="2" t="s">
        <v>2651</v>
      </c>
      <c r="Q6228" s="42">
        <f>IF(ISNA(VLOOKUP(CONCATENATE(A6228,H6228),'Point Emissions'!C$2:E$233,3,FALSE)),0,VLOOKUP(CONCATENATE(A6228,H6228),'Point Emissions'!C$2:E$233,3,FALSE))</f>
        <v>0</v>
      </c>
      <c r="R6228" s="2" t="s">
        <v>2651</v>
      </c>
      <c r="S6228" s="43">
        <f>IF(O6228-Q6228&gt;=0,O6228-Q6228,0)</f>
        <v>0.61189625747962406</v>
      </c>
      <c r="T6228" s="2" t="s">
        <v>2651</v>
      </c>
    </row>
    <row r="6229" spans="1:20">
      <c r="A6229" t="s">
        <v>749</v>
      </c>
      <c r="B6229" t="s">
        <v>740</v>
      </c>
      <c r="C6229" t="s">
        <v>2300</v>
      </c>
      <c r="D6229" t="s">
        <v>4846</v>
      </c>
      <c r="E6229" t="s">
        <v>2285</v>
      </c>
      <c r="F6229" t="s">
        <v>741</v>
      </c>
      <c r="G6229" s="9" t="s">
        <v>4620</v>
      </c>
      <c r="H6229" t="s">
        <v>2274</v>
      </c>
      <c r="I6229" t="s">
        <v>4630</v>
      </c>
      <c r="J6229" s="14">
        <f>VLOOKUP(Emissions!A5567,'County Activity'!A$2:J$3224,9,FALSE)</f>
        <v>12648.485671742339</v>
      </c>
      <c r="K6229" s="14" t="str">
        <f>VLOOKUP(Emissions!B6007,'County Activity'!B$2:J$3224,9,FALSE)</f>
        <v>E6GAL</v>
      </c>
      <c r="L6229" s="20">
        <f>VLOOKUP($H6229,'Emission Factors'!$B$2:$F$3,3, FALSE)</f>
        <v>0.85</v>
      </c>
      <c r="M6229" s="19" t="str">
        <f>VLOOKUP($H6229,'Emission Factors'!$B$2:$F$3,4, FALSE)</f>
        <v>LB</v>
      </c>
      <c r="N6229" s="19" t="str">
        <f>VLOOKUP($H6229,'Emission Factors'!$B$2:$F$3,5, FALSE)</f>
        <v>E6GAL</v>
      </c>
      <c r="O6229" s="42">
        <f>J6229*L6229/2000</f>
        <v>5.3756064104904935</v>
      </c>
      <c r="P6229" s="2" t="s">
        <v>2651</v>
      </c>
      <c r="Q6229" s="42">
        <f>IF(ISNA(VLOOKUP(CONCATENATE(A6229,H6229),'Point Emissions'!C$2:E$233,3,FALSE)),0,VLOOKUP(CONCATENATE(A6229,H6229),'Point Emissions'!C$2:E$233,3,FALSE))</f>
        <v>0</v>
      </c>
      <c r="R6229" s="2" t="s">
        <v>2651</v>
      </c>
      <c r="S6229" s="43">
        <f>IF(O6229-Q6229&gt;=0,O6229-Q6229,0)</f>
        <v>5.3756064104904935</v>
      </c>
      <c r="T6229" s="2" t="s">
        <v>2651</v>
      </c>
    </row>
    <row r="6230" spans="1:20">
      <c r="A6230" t="s">
        <v>844</v>
      </c>
      <c r="B6230" t="s">
        <v>811</v>
      </c>
      <c r="C6230" t="s">
        <v>2345</v>
      </c>
      <c r="D6230" t="s">
        <v>4540</v>
      </c>
      <c r="E6230" t="s">
        <v>2285</v>
      </c>
      <c r="F6230" t="s">
        <v>813</v>
      </c>
      <c r="G6230" s="9" t="s">
        <v>4620</v>
      </c>
      <c r="H6230" t="s">
        <v>2274</v>
      </c>
      <c r="I6230" t="s">
        <v>4630</v>
      </c>
      <c r="J6230" s="14">
        <f>VLOOKUP(Emissions!A5683,'County Activity'!A$2:J$3224,9,FALSE)</f>
        <v>3008.4394284814175</v>
      </c>
      <c r="K6230" s="14" t="str">
        <f>VLOOKUP(Emissions!B6065,'County Activity'!B$2:J$3224,9,FALSE)</f>
        <v>E6GAL</v>
      </c>
      <c r="L6230" s="20">
        <f>VLOOKUP($H6230,'Emission Factors'!$B$2:$F$3,3, FALSE)</f>
        <v>0.85</v>
      </c>
      <c r="M6230" s="19" t="str">
        <f>VLOOKUP($H6230,'Emission Factors'!$B$2:$F$3,4, FALSE)</f>
        <v>LB</v>
      </c>
      <c r="N6230" s="19" t="str">
        <f>VLOOKUP($H6230,'Emission Factors'!$B$2:$F$3,5, FALSE)</f>
        <v>E6GAL</v>
      </c>
      <c r="O6230" s="42">
        <f>J6230*L6230/2000</f>
        <v>1.2785867571046023</v>
      </c>
      <c r="P6230" s="2" t="s">
        <v>2651</v>
      </c>
      <c r="Q6230" s="42">
        <f>IF(ISNA(VLOOKUP(CONCATENATE(A6230,H6230),'Point Emissions'!C$2:E$233,3,FALSE)),0,VLOOKUP(CONCATENATE(A6230,H6230),'Point Emissions'!C$2:E$233,3,FALSE))</f>
        <v>0</v>
      </c>
      <c r="R6230" s="2" t="s">
        <v>2651</v>
      </c>
      <c r="S6230" s="43">
        <f>IF(O6230-Q6230&gt;=0,O6230-Q6230,0)</f>
        <v>1.2785867571046023</v>
      </c>
      <c r="T6230" s="2" t="s">
        <v>2651</v>
      </c>
    </row>
    <row r="6231" spans="1:20">
      <c r="A6231" t="s">
        <v>3698</v>
      </c>
      <c r="B6231" t="s">
        <v>3669</v>
      </c>
      <c r="C6231" t="s">
        <v>2336</v>
      </c>
      <c r="D6231" t="s">
        <v>1833</v>
      </c>
      <c r="E6231" t="s">
        <v>2285</v>
      </c>
      <c r="F6231" t="s">
        <v>3671</v>
      </c>
      <c r="G6231" s="9" t="s">
        <v>4620</v>
      </c>
      <c r="H6231" t="s">
        <v>2274</v>
      </c>
      <c r="I6231" t="s">
        <v>4630</v>
      </c>
      <c r="J6231" s="14">
        <f>VLOOKUP(Emissions!A3585,'County Activity'!A$2:J$3224,9,FALSE)</f>
        <v>493.64614866347017</v>
      </c>
      <c r="K6231" s="14" t="str">
        <f>VLOOKUP(Emissions!B5016,'County Activity'!B$2:J$3224,9,FALSE)</f>
        <v>E6GAL</v>
      </c>
      <c r="L6231" s="20">
        <f>VLOOKUP($H6231,'Emission Factors'!$B$2:$F$3,3, FALSE)</f>
        <v>0.85</v>
      </c>
      <c r="M6231" s="19" t="str">
        <f>VLOOKUP($H6231,'Emission Factors'!$B$2:$F$3,4, FALSE)</f>
        <v>LB</v>
      </c>
      <c r="N6231" s="19" t="str">
        <f>VLOOKUP($H6231,'Emission Factors'!$B$2:$F$3,5, FALSE)</f>
        <v>E6GAL</v>
      </c>
      <c r="O6231" s="42">
        <f>J6231*L6231/2000</f>
        <v>0.20979961318197482</v>
      </c>
      <c r="P6231" s="2" t="s">
        <v>2651</v>
      </c>
      <c r="Q6231" s="42">
        <f>IF(ISNA(VLOOKUP(CONCATENATE(A6231,H6231),'Point Emissions'!C$2:E$233,3,FALSE)),0,VLOOKUP(CONCATENATE(A6231,H6231),'Point Emissions'!C$2:E$233,3,FALSE))</f>
        <v>0</v>
      </c>
      <c r="R6231" s="2" t="s">
        <v>2651</v>
      </c>
      <c r="S6231" s="43">
        <f>IF(O6231-Q6231&gt;=0,O6231-Q6231,0)</f>
        <v>0.20979961318197482</v>
      </c>
      <c r="T6231" s="2" t="s">
        <v>2651</v>
      </c>
    </row>
    <row r="6232" spans="1:20">
      <c r="A6232" t="s">
        <v>268</v>
      </c>
      <c r="B6232" t="s">
        <v>232</v>
      </c>
      <c r="C6232" t="s">
        <v>2342</v>
      </c>
      <c r="D6232" t="s">
        <v>269</v>
      </c>
      <c r="E6232" t="s">
        <v>2285</v>
      </c>
      <c r="F6232" t="s">
        <v>233</v>
      </c>
      <c r="G6232" s="9" t="s">
        <v>4620</v>
      </c>
      <c r="H6232" t="s">
        <v>2274</v>
      </c>
      <c r="I6232" t="s">
        <v>4630</v>
      </c>
      <c r="J6232" s="14">
        <f>VLOOKUP(Emissions!A5087,'County Activity'!A$2:J$3224,9,FALSE)</f>
        <v>1457.3049164598469</v>
      </c>
      <c r="K6232" s="14" t="str">
        <f>VLOOKUP(Emissions!B5767,'County Activity'!B$2:J$3224,9,FALSE)</f>
        <v>E6GAL</v>
      </c>
      <c r="L6232" s="20">
        <f>VLOOKUP($H6232,'Emission Factors'!$B$2:$F$3,3, FALSE)</f>
        <v>0.85</v>
      </c>
      <c r="M6232" s="19" t="str">
        <f>VLOOKUP($H6232,'Emission Factors'!$B$2:$F$3,4, FALSE)</f>
        <v>LB</v>
      </c>
      <c r="N6232" s="19" t="str">
        <f>VLOOKUP($H6232,'Emission Factors'!$B$2:$F$3,5, FALSE)</f>
        <v>E6GAL</v>
      </c>
      <c r="O6232" s="42">
        <f>J6232*L6232/2000</f>
        <v>0.61935458949543487</v>
      </c>
      <c r="P6232" s="2" t="s">
        <v>2651</v>
      </c>
      <c r="Q6232" s="42">
        <f>IF(ISNA(VLOOKUP(CONCATENATE(A6232,H6232),'Point Emissions'!C$2:E$233,3,FALSE)),0,VLOOKUP(CONCATENATE(A6232,H6232),'Point Emissions'!C$2:E$233,3,FALSE))</f>
        <v>0</v>
      </c>
      <c r="R6232" s="2" t="s">
        <v>2651</v>
      </c>
      <c r="S6232" s="43">
        <f>IF(O6232-Q6232&gt;=0,O6232-Q6232,0)</f>
        <v>0.61935458949543487</v>
      </c>
      <c r="T6232" s="2" t="s">
        <v>2651</v>
      </c>
    </row>
    <row r="6233" spans="1:20">
      <c r="A6233" t="s">
        <v>3074</v>
      </c>
      <c r="B6233" t="s">
        <v>3004</v>
      </c>
      <c r="C6233" t="s">
        <v>2408</v>
      </c>
      <c r="D6233" t="s">
        <v>2424</v>
      </c>
      <c r="E6233" t="s">
        <v>2285</v>
      </c>
      <c r="F6233" t="s">
        <v>3006</v>
      </c>
      <c r="G6233" s="9" t="s">
        <v>4620</v>
      </c>
      <c r="H6233" t="s">
        <v>2274</v>
      </c>
      <c r="I6233" t="s">
        <v>4630</v>
      </c>
      <c r="J6233" s="14">
        <f>VLOOKUP(Emissions!A723,'County Activity'!A$2:J$3224,9,FALSE)</f>
        <v>292.44091012616349</v>
      </c>
      <c r="K6233" s="14" t="str">
        <f>VLOOKUP(Emissions!B3585,'County Activity'!B$2:J$3224,9,FALSE)</f>
        <v>E6GAL</v>
      </c>
      <c r="L6233" s="20">
        <f>VLOOKUP($H6233,'Emission Factors'!$B$2:$F$3,3, FALSE)</f>
        <v>0.85</v>
      </c>
      <c r="M6233" s="19" t="str">
        <f>VLOOKUP($H6233,'Emission Factors'!$B$2:$F$3,4, FALSE)</f>
        <v>LB</v>
      </c>
      <c r="N6233" s="19" t="str">
        <f>VLOOKUP($H6233,'Emission Factors'!$B$2:$F$3,5, FALSE)</f>
        <v>E6GAL</v>
      </c>
      <c r="O6233" s="42">
        <f>J6233*L6233/2000</f>
        <v>0.12428738680361949</v>
      </c>
      <c r="P6233" s="2" t="s">
        <v>2651</v>
      </c>
      <c r="Q6233" s="42">
        <f>IF(ISNA(VLOOKUP(CONCATENATE(A6233,H6233),'Point Emissions'!C$2:E$233,3,FALSE)),0,VLOOKUP(CONCATENATE(A6233,H6233),'Point Emissions'!C$2:E$233,3,FALSE))</f>
        <v>0</v>
      </c>
      <c r="R6233" s="2" t="s">
        <v>2651</v>
      </c>
      <c r="S6233" s="43">
        <f>IF(O6233-Q6233&gt;=0,O6233-Q6233,0)</f>
        <v>0.12428738680361949</v>
      </c>
      <c r="T6233" s="2" t="s">
        <v>2651</v>
      </c>
    </row>
    <row r="6234" spans="1:20">
      <c r="A6234" t="s">
        <v>2059</v>
      </c>
      <c r="B6234" t="s">
        <v>2056</v>
      </c>
      <c r="C6234" t="s">
        <v>2288</v>
      </c>
      <c r="D6234" t="s">
        <v>2060</v>
      </c>
      <c r="E6234" t="s">
        <v>2285</v>
      </c>
      <c r="F6234" t="s">
        <v>2058</v>
      </c>
      <c r="G6234" s="9" t="s">
        <v>4620</v>
      </c>
      <c r="H6234" t="s">
        <v>2274</v>
      </c>
      <c r="I6234" t="s">
        <v>4630</v>
      </c>
      <c r="J6234" s="14">
        <f>VLOOKUP(Emissions!A2633,'County Activity'!A$2:J$3224,9,FALSE)</f>
        <v>1332.7645420094909</v>
      </c>
      <c r="K6234" s="14" t="str">
        <f>VLOOKUP(Emissions!B4540,'County Activity'!B$2:J$3224,9,FALSE)</f>
        <v>E6GAL</v>
      </c>
      <c r="L6234" s="20">
        <f>VLOOKUP($H6234,'Emission Factors'!$B$2:$F$3,3, FALSE)</f>
        <v>0.85</v>
      </c>
      <c r="M6234" s="19" t="str">
        <f>VLOOKUP($H6234,'Emission Factors'!$B$2:$F$3,4, FALSE)</f>
        <v>LB</v>
      </c>
      <c r="N6234" s="19" t="str">
        <f>VLOOKUP($H6234,'Emission Factors'!$B$2:$F$3,5, FALSE)</f>
        <v>E6GAL</v>
      </c>
      <c r="O6234" s="42">
        <f>J6234*L6234/2000</f>
        <v>0.56642493035403363</v>
      </c>
      <c r="P6234" s="2" t="s">
        <v>2651</v>
      </c>
      <c r="Q6234" s="42">
        <f>IF(ISNA(VLOOKUP(CONCATENATE(A6234,H6234),'Point Emissions'!C$2:E$233,3,FALSE)),0,VLOOKUP(CONCATENATE(A6234,H6234),'Point Emissions'!C$2:E$233,3,FALSE))</f>
        <v>0</v>
      </c>
      <c r="R6234" s="2" t="s">
        <v>2651</v>
      </c>
      <c r="S6234" s="43">
        <f>IF(O6234-Q6234&gt;=0,O6234-Q6234,0)</f>
        <v>0.56642493035403363</v>
      </c>
      <c r="T6234" s="2" t="s">
        <v>2651</v>
      </c>
    </row>
    <row r="6235" spans="1:20">
      <c r="A6235" t="s">
        <v>3680</v>
      </c>
      <c r="B6235" t="s">
        <v>3669</v>
      </c>
      <c r="C6235" t="s">
        <v>2303</v>
      </c>
      <c r="D6235" t="s">
        <v>1893</v>
      </c>
      <c r="E6235" t="s">
        <v>2285</v>
      </c>
      <c r="F6235" t="s">
        <v>3671</v>
      </c>
      <c r="G6235" s="9" t="s">
        <v>4620</v>
      </c>
      <c r="H6235" t="s">
        <v>2274</v>
      </c>
      <c r="I6235" t="s">
        <v>4630</v>
      </c>
      <c r="J6235" s="14">
        <f>VLOOKUP(Emissions!A3563,'County Activity'!A$2:J$3224,9,FALSE)</f>
        <v>485.92842425037281</v>
      </c>
      <c r="K6235" s="14" t="str">
        <f>VLOOKUP(Emissions!B5005,'County Activity'!B$2:J$3224,9,FALSE)</f>
        <v>E6GAL</v>
      </c>
      <c r="L6235" s="20">
        <f>VLOOKUP($H6235,'Emission Factors'!$B$2:$F$3,3, FALSE)</f>
        <v>0.85</v>
      </c>
      <c r="M6235" s="19" t="str">
        <f>VLOOKUP($H6235,'Emission Factors'!$B$2:$F$3,4, FALSE)</f>
        <v>LB</v>
      </c>
      <c r="N6235" s="19" t="str">
        <f>VLOOKUP($H6235,'Emission Factors'!$B$2:$F$3,5, FALSE)</f>
        <v>E6GAL</v>
      </c>
      <c r="O6235" s="42">
        <f>J6235*L6235/2000</f>
        <v>0.20651958030640843</v>
      </c>
      <c r="P6235" s="2" t="s">
        <v>2651</v>
      </c>
      <c r="Q6235" s="42">
        <f>IF(ISNA(VLOOKUP(CONCATENATE(A6235,H6235),'Point Emissions'!C$2:E$233,3,FALSE)),0,VLOOKUP(CONCATENATE(A6235,H6235),'Point Emissions'!C$2:E$233,3,FALSE))</f>
        <v>6.15</v>
      </c>
      <c r="R6235" s="2" t="s">
        <v>2651</v>
      </c>
      <c r="S6235" s="43">
        <f>IF(O6235-Q6235&gt;=0,O6235-Q6235,0)</f>
        <v>0</v>
      </c>
      <c r="T6235" s="2" t="s">
        <v>2651</v>
      </c>
    </row>
    <row r="6236" spans="1:20">
      <c r="A6236" t="s">
        <v>3023</v>
      </c>
      <c r="B6236" t="s">
        <v>3004</v>
      </c>
      <c r="C6236" t="s">
        <v>2315</v>
      </c>
      <c r="D6236" t="s">
        <v>3024</v>
      </c>
      <c r="E6236" t="s">
        <v>2285</v>
      </c>
      <c r="F6236" t="s">
        <v>3006</v>
      </c>
      <c r="G6236" s="9" t="s">
        <v>4620</v>
      </c>
      <c r="H6236" t="s">
        <v>2274</v>
      </c>
      <c r="I6236" t="s">
        <v>4630</v>
      </c>
      <c r="J6236" s="14">
        <f>VLOOKUP(Emissions!A663,'County Activity'!A$2:J$3224,9,FALSE)</f>
        <v>54.216213408190406</v>
      </c>
      <c r="K6236" s="14" t="str">
        <f>VLOOKUP(Emissions!B3555,'County Activity'!B$2:J$3224,9,FALSE)</f>
        <v>E6GAL</v>
      </c>
      <c r="L6236" s="20">
        <f>VLOOKUP($H6236,'Emission Factors'!$B$2:$F$3,3, FALSE)</f>
        <v>0.85</v>
      </c>
      <c r="M6236" s="19" t="str">
        <f>VLOOKUP($H6236,'Emission Factors'!$B$2:$F$3,4, FALSE)</f>
        <v>LB</v>
      </c>
      <c r="N6236" s="19" t="str">
        <f>VLOOKUP($H6236,'Emission Factors'!$B$2:$F$3,5, FALSE)</f>
        <v>E6GAL</v>
      </c>
      <c r="O6236" s="42">
        <f>J6236*L6236/2000</f>
        <v>2.3041890698480925E-2</v>
      </c>
      <c r="P6236" s="2" t="s">
        <v>2651</v>
      </c>
      <c r="Q6236" s="42">
        <f>IF(ISNA(VLOOKUP(CONCATENATE(A6236,H6236),'Point Emissions'!C$2:E$233,3,FALSE)),0,VLOOKUP(CONCATENATE(A6236,H6236),'Point Emissions'!C$2:E$233,3,FALSE))</f>
        <v>0</v>
      </c>
      <c r="R6236" s="2" t="s">
        <v>2651</v>
      </c>
      <c r="S6236" s="43">
        <f>IF(O6236-Q6236&gt;=0,O6236-Q6236,0)</f>
        <v>2.3041890698480925E-2</v>
      </c>
      <c r="T6236" s="2" t="s">
        <v>2651</v>
      </c>
    </row>
    <row r="6237" spans="1:20">
      <c r="A6237" t="s">
        <v>2416</v>
      </c>
      <c r="B6237" t="s">
        <v>2282</v>
      </c>
      <c r="C6237" t="s">
        <v>2417</v>
      </c>
      <c r="D6237" t="s">
        <v>2418</v>
      </c>
      <c r="E6237" t="s">
        <v>2285</v>
      </c>
      <c r="F6237" t="s">
        <v>2286</v>
      </c>
      <c r="G6237" s="9" t="s">
        <v>4620</v>
      </c>
      <c r="H6237" t="s">
        <v>2274</v>
      </c>
      <c r="I6237" t="s">
        <v>4630</v>
      </c>
      <c r="J6237" s="14">
        <f>VLOOKUP(Emissions!A91,'County Activity'!A$2:J$3224,9,FALSE)</f>
        <v>61.19739150800465</v>
      </c>
      <c r="K6237" s="14" t="str">
        <f>VLOOKUP(Emissions!B3269,'County Activity'!B$2:J$3224,9,FALSE)</f>
        <v>E6GAL</v>
      </c>
      <c r="L6237" s="20">
        <f>VLOOKUP($H6237,'Emission Factors'!$B$2:$F$3,3, FALSE)</f>
        <v>0.85</v>
      </c>
      <c r="M6237" s="19" t="str">
        <f>VLOOKUP($H6237,'Emission Factors'!$B$2:$F$3,4, FALSE)</f>
        <v>LB</v>
      </c>
      <c r="N6237" s="19" t="str">
        <f>VLOOKUP($H6237,'Emission Factors'!$B$2:$F$3,5, FALSE)</f>
        <v>E6GAL</v>
      </c>
      <c r="O6237" s="42">
        <f>J6237*L6237/2000</f>
        <v>2.6008891390901977E-2</v>
      </c>
      <c r="P6237" s="2" t="s">
        <v>2651</v>
      </c>
      <c r="Q6237" s="42">
        <f>IF(ISNA(VLOOKUP(CONCATENATE(A6237,H6237),'Point Emissions'!C$2:E$233,3,FALSE)),0,VLOOKUP(CONCATENATE(A6237,H6237),'Point Emissions'!C$2:E$233,3,FALSE))</f>
        <v>0</v>
      </c>
      <c r="R6237" s="2" t="s">
        <v>2651</v>
      </c>
      <c r="S6237" s="43">
        <f>IF(O6237-Q6237&gt;=0,O6237-Q6237,0)</f>
        <v>2.6008891390901977E-2</v>
      </c>
      <c r="T6237" s="2" t="s">
        <v>2651</v>
      </c>
    </row>
    <row r="6238" spans="1:20">
      <c r="A6238" t="s">
        <v>2052</v>
      </c>
      <c r="B6238" t="s">
        <v>1909</v>
      </c>
      <c r="C6238" t="s">
        <v>3270</v>
      </c>
      <c r="D6238" t="s">
        <v>3450</v>
      </c>
      <c r="E6238" t="s">
        <v>2285</v>
      </c>
      <c r="F6238" t="s">
        <v>1911</v>
      </c>
      <c r="G6238" s="9" t="s">
        <v>4620</v>
      </c>
      <c r="H6238" t="s">
        <v>4628</v>
      </c>
      <c r="I6238" t="s">
        <v>4629</v>
      </c>
      <c r="J6238" s="14">
        <f>VLOOKUP(Emissions!A2626,'County Activity'!A$2:J$3224,9,FALSE)</f>
        <v>264.67631649066374</v>
      </c>
      <c r="K6238" s="14" t="str">
        <f>VLOOKUP(Emissions!B1314,'County Activity'!B$2:J$3224,9,FALSE)</f>
        <v>E6GAL</v>
      </c>
      <c r="L6238" s="20">
        <f>VLOOKUP($H6238,'Emission Factors'!$B$2:$F$3,3, FALSE)</f>
        <v>0.16900000000000001</v>
      </c>
      <c r="M6238" s="19" t="str">
        <f>VLOOKUP($H6238,'Emission Factors'!$B$2:$F$3,4, FALSE)</f>
        <v>LB</v>
      </c>
      <c r="N6238" s="19" t="str">
        <f>VLOOKUP($H6238,'Emission Factors'!$B$2:$F$3,5, FALSE)</f>
        <v>E6GAL</v>
      </c>
      <c r="O6238" s="42">
        <f>J6238*L6238/2000</f>
        <v>2.2365148743461089E-2</v>
      </c>
      <c r="P6238" s="2" t="s">
        <v>2651</v>
      </c>
      <c r="Q6238" s="42">
        <f>IF(ISNA(VLOOKUP(CONCATENATE(A6238,H6238),'Point Emissions'!C$2:E$233,3,FALSE)),0,VLOOKUP(CONCATENATE(A6238,H6238),'Point Emissions'!C$2:E$233,3,FALSE))</f>
        <v>0</v>
      </c>
      <c r="R6238" s="2" t="s">
        <v>2651</v>
      </c>
      <c r="S6238" s="43">
        <f>IF(O6238-Q6238&gt;=0,O6238-Q6238,0)</f>
        <v>2.2365148743461089E-2</v>
      </c>
      <c r="T6238" s="2" t="s">
        <v>2651</v>
      </c>
    </row>
    <row r="6239" spans="1:20">
      <c r="A6239" t="s">
        <v>153</v>
      </c>
      <c r="B6239" t="s">
        <v>109</v>
      </c>
      <c r="C6239" t="s">
        <v>2381</v>
      </c>
      <c r="D6239" t="s">
        <v>3045</v>
      </c>
      <c r="E6239" t="s">
        <v>2285</v>
      </c>
      <c r="F6239" t="s">
        <v>110</v>
      </c>
      <c r="G6239" s="9" t="s">
        <v>4620</v>
      </c>
      <c r="H6239" t="s">
        <v>2274</v>
      </c>
      <c r="I6239" t="s">
        <v>4630</v>
      </c>
      <c r="J6239" s="14">
        <f>VLOOKUP(Emissions!A4923,'County Activity'!A$2:J$3224,9,FALSE)</f>
        <v>6427.4874147418168</v>
      </c>
      <c r="K6239" s="14" t="str">
        <f>VLOOKUP(Emissions!B5685,'County Activity'!B$2:J$3224,9,FALSE)</f>
        <v>E6GAL</v>
      </c>
      <c r="L6239" s="20">
        <f>VLOOKUP($H6239,'Emission Factors'!$B$2:$F$3,3, FALSE)</f>
        <v>0.85</v>
      </c>
      <c r="M6239" s="19" t="str">
        <f>VLOOKUP($H6239,'Emission Factors'!$B$2:$F$3,4, FALSE)</f>
        <v>LB</v>
      </c>
      <c r="N6239" s="19" t="str">
        <f>VLOOKUP($H6239,'Emission Factors'!$B$2:$F$3,5, FALSE)</f>
        <v>E6GAL</v>
      </c>
      <c r="O6239" s="42">
        <f>J6239*L6239/2000</f>
        <v>2.731682151265272</v>
      </c>
      <c r="P6239" s="2" t="s">
        <v>2651</v>
      </c>
      <c r="Q6239" s="42">
        <f>IF(ISNA(VLOOKUP(CONCATENATE(A6239,H6239),'Point Emissions'!C$2:E$233,3,FALSE)),0,VLOOKUP(CONCATENATE(A6239,H6239),'Point Emissions'!C$2:E$233,3,FALSE))</f>
        <v>0</v>
      </c>
      <c r="R6239" s="2" t="s">
        <v>2651</v>
      </c>
      <c r="S6239" s="43">
        <f>IF(O6239-Q6239&gt;=0,O6239-Q6239,0)</f>
        <v>2.731682151265272</v>
      </c>
      <c r="T6239" s="2" t="s">
        <v>2651</v>
      </c>
    </row>
    <row r="6240" spans="1:20">
      <c r="A6240" t="s">
        <v>3072</v>
      </c>
      <c r="B6240" t="s">
        <v>3004</v>
      </c>
      <c r="C6240" t="s">
        <v>2405</v>
      </c>
      <c r="D6240" t="s">
        <v>3073</v>
      </c>
      <c r="E6240" t="s">
        <v>2285</v>
      </c>
      <c r="F6240" t="s">
        <v>3006</v>
      </c>
      <c r="G6240" s="9" t="s">
        <v>4620</v>
      </c>
      <c r="H6240" t="s">
        <v>2274</v>
      </c>
      <c r="I6240" t="s">
        <v>4630</v>
      </c>
      <c r="J6240" s="14">
        <f>VLOOKUP(Emissions!A721,'County Activity'!A$2:J$3224,9,FALSE)</f>
        <v>292.21674385690341</v>
      </c>
      <c r="K6240" s="14" t="str">
        <f>VLOOKUP(Emissions!B3584,'County Activity'!B$2:J$3224,9,FALSE)</f>
        <v>E6GAL</v>
      </c>
      <c r="L6240" s="20">
        <f>VLOOKUP($H6240,'Emission Factors'!$B$2:$F$3,3, FALSE)</f>
        <v>0.85</v>
      </c>
      <c r="M6240" s="19" t="str">
        <f>VLOOKUP($H6240,'Emission Factors'!$B$2:$F$3,4, FALSE)</f>
        <v>LB</v>
      </c>
      <c r="N6240" s="19" t="str">
        <f>VLOOKUP($H6240,'Emission Factors'!$B$2:$F$3,5, FALSE)</f>
        <v>E6GAL</v>
      </c>
      <c r="O6240" s="42">
        <f>J6240*L6240/2000</f>
        <v>0.12419211613918393</v>
      </c>
      <c r="P6240" s="2" t="s">
        <v>2651</v>
      </c>
      <c r="Q6240" s="42">
        <f>IF(ISNA(VLOOKUP(CONCATENATE(A6240,H6240),'Point Emissions'!C$2:E$233,3,FALSE)),0,VLOOKUP(CONCATENATE(A6240,H6240),'Point Emissions'!C$2:E$233,3,FALSE))</f>
        <v>0</v>
      </c>
      <c r="R6240" s="2" t="s">
        <v>2651</v>
      </c>
      <c r="S6240" s="43">
        <f>IF(O6240-Q6240&gt;=0,O6240-Q6240,0)</f>
        <v>0.12419211613918393</v>
      </c>
      <c r="T6240" s="2" t="s">
        <v>2651</v>
      </c>
    </row>
    <row r="6241" spans="1:20">
      <c r="A6241" t="s">
        <v>2841</v>
      </c>
      <c r="B6241" t="s">
        <v>2736</v>
      </c>
      <c r="C6241" t="s">
        <v>2444</v>
      </c>
      <c r="D6241" t="s">
        <v>2842</v>
      </c>
      <c r="E6241" t="s">
        <v>2285</v>
      </c>
      <c r="F6241" t="s">
        <v>2738</v>
      </c>
      <c r="G6241" s="9" t="s">
        <v>4620</v>
      </c>
      <c r="H6241" t="s">
        <v>2274</v>
      </c>
      <c r="I6241" t="s">
        <v>4630</v>
      </c>
      <c r="J6241" s="14">
        <f>VLOOKUP(Emissions!A481,'County Activity'!A$2:J$3224,9,FALSE)</f>
        <v>41.662902329625346</v>
      </c>
      <c r="K6241" s="14" t="str">
        <f>VLOOKUP(Emissions!B3464,'County Activity'!B$2:J$3224,9,FALSE)</f>
        <v>E6GAL</v>
      </c>
      <c r="L6241" s="20">
        <f>VLOOKUP($H6241,'Emission Factors'!$B$2:$F$3,3, FALSE)</f>
        <v>0.85</v>
      </c>
      <c r="M6241" s="19" t="str">
        <f>VLOOKUP($H6241,'Emission Factors'!$B$2:$F$3,4, FALSE)</f>
        <v>LB</v>
      </c>
      <c r="N6241" s="19" t="str">
        <f>VLOOKUP($H6241,'Emission Factors'!$B$2:$F$3,5, FALSE)</f>
        <v>E6GAL</v>
      </c>
      <c r="O6241" s="42">
        <f>J6241*L6241/2000</f>
        <v>1.7706733490090772E-2</v>
      </c>
      <c r="P6241" s="2" t="s">
        <v>2651</v>
      </c>
      <c r="Q6241" s="42">
        <f>IF(ISNA(VLOOKUP(CONCATENATE(A6241,H6241),'Point Emissions'!C$2:E$233,3,FALSE)),0,VLOOKUP(CONCATENATE(A6241,H6241),'Point Emissions'!C$2:E$233,3,FALSE))</f>
        <v>1.4309499999999999</v>
      </c>
      <c r="R6241" s="2" t="s">
        <v>2651</v>
      </c>
      <c r="S6241" s="43">
        <f>IF(O6241-Q6241&gt;=0,O6241-Q6241,0)</f>
        <v>0</v>
      </c>
      <c r="T6241" s="2" t="s">
        <v>2651</v>
      </c>
    </row>
    <row r="6242" spans="1:20">
      <c r="A6242" t="s">
        <v>532</v>
      </c>
      <c r="B6242" t="s">
        <v>232</v>
      </c>
      <c r="C6242" t="s">
        <v>533</v>
      </c>
      <c r="D6242" t="s">
        <v>534</v>
      </c>
      <c r="E6242" t="s">
        <v>2285</v>
      </c>
      <c r="F6242" t="s">
        <v>233</v>
      </c>
      <c r="G6242" s="9" t="s">
        <v>4620</v>
      </c>
      <c r="H6242" t="s">
        <v>2274</v>
      </c>
      <c r="I6242" t="s">
        <v>4630</v>
      </c>
      <c r="J6242" s="14">
        <f>VLOOKUP(Emissions!A5403,'County Activity'!A$2:J$3224,9,FALSE)</f>
        <v>10164.9475746098</v>
      </c>
      <c r="K6242" s="14" t="str">
        <f>VLOOKUP(Emissions!B5925,'County Activity'!B$2:J$3224,9,FALSE)</f>
        <v>E6GAL</v>
      </c>
      <c r="L6242" s="20">
        <f>VLOOKUP($H6242,'Emission Factors'!$B$2:$F$3,3, FALSE)</f>
        <v>0.85</v>
      </c>
      <c r="M6242" s="19" t="str">
        <f>VLOOKUP($H6242,'Emission Factors'!$B$2:$F$3,4, FALSE)</f>
        <v>LB</v>
      </c>
      <c r="N6242" s="19" t="str">
        <f>VLOOKUP($H6242,'Emission Factors'!$B$2:$F$3,5, FALSE)</f>
        <v>E6GAL</v>
      </c>
      <c r="O6242" s="42">
        <f>J6242*L6242/2000</f>
        <v>4.3201027192091654</v>
      </c>
      <c r="P6242" s="2" t="s">
        <v>2651</v>
      </c>
      <c r="Q6242" s="42">
        <f>IF(ISNA(VLOOKUP(CONCATENATE(A6242,H6242),'Point Emissions'!C$2:E$233,3,FALSE)),0,VLOOKUP(CONCATENATE(A6242,H6242),'Point Emissions'!C$2:E$233,3,FALSE))</f>
        <v>0</v>
      </c>
      <c r="R6242" s="2" t="s">
        <v>2651</v>
      </c>
      <c r="S6242" s="43">
        <f>IF(O6242-Q6242&gt;=0,O6242-Q6242,0)</f>
        <v>4.3201027192091654</v>
      </c>
      <c r="T6242" s="2" t="s">
        <v>2651</v>
      </c>
    </row>
    <row r="6243" spans="1:20">
      <c r="A6243" t="s">
        <v>2050</v>
      </c>
      <c r="B6243" t="s">
        <v>1909</v>
      </c>
      <c r="C6243" t="s">
        <v>3267</v>
      </c>
      <c r="D6243" t="s">
        <v>2051</v>
      </c>
      <c r="E6243" t="s">
        <v>2285</v>
      </c>
      <c r="F6243" t="s">
        <v>1911</v>
      </c>
      <c r="G6243" s="9" t="s">
        <v>4620</v>
      </c>
      <c r="H6243" t="s">
        <v>2274</v>
      </c>
      <c r="I6243" t="s">
        <v>4630</v>
      </c>
      <c r="J6243" s="14">
        <f>VLOOKUP(Emissions!A2625,'County Activity'!A$2:J$3224,9,FALSE)</f>
        <v>264.61226898516088</v>
      </c>
      <c r="K6243" s="14" t="str">
        <f>VLOOKUP(Emissions!B4536,'County Activity'!B$2:J$3224,9,FALSE)</f>
        <v>E6GAL</v>
      </c>
      <c r="L6243" s="20">
        <f>VLOOKUP($H6243,'Emission Factors'!$B$2:$F$3,3, FALSE)</f>
        <v>0.85</v>
      </c>
      <c r="M6243" s="19" t="str">
        <f>VLOOKUP($H6243,'Emission Factors'!$B$2:$F$3,4, FALSE)</f>
        <v>LB</v>
      </c>
      <c r="N6243" s="19" t="str">
        <f>VLOOKUP($H6243,'Emission Factors'!$B$2:$F$3,5, FALSE)</f>
        <v>E6GAL</v>
      </c>
      <c r="O6243" s="42">
        <f>J6243*L6243/2000</f>
        <v>0.11246021431869338</v>
      </c>
      <c r="P6243" s="2" t="s">
        <v>2651</v>
      </c>
      <c r="Q6243" s="42">
        <f>IF(ISNA(VLOOKUP(CONCATENATE(A6243,H6243),'Point Emissions'!C$2:E$233,3,FALSE)),0,VLOOKUP(CONCATENATE(A6243,H6243),'Point Emissions'!C$2:E$233,3,FALSE))</f>
        <v>0</v>
      </c>
      <c r="R6243" s="2" t="s">
        <v>2651</v>
      </c>
      <c r="S6243" s="43">
        <f>IF(O6243-Q6243&gt;=0,O6243-Q6243,0)</f>
        <v>0.11246021431869338</v>
      </c>
      <c r="T6243" s="2" t="s">
        <v>2651</v>
      </c>
    </row>
    <row r="6244" spans="1:20">
      <c r="A6244" t="s">
        <v>4466</v>
      </c>
      <c r="B6244" t="s">
        <v>4409</v>
      </c>
      <c r="C6244" t="s">
        <v>2399</v>
      </c>
      <c r="D6244" t="s">
        <v>4467</v>
      </c>
      <c r="E6244" t="s">
        <v>2285</v>
      </c>
      <c r="F6244" t="s">
        <v>4410</v>
      </c>
      <c r="G6244" s="9" t="s">
        <v>4620</v>
      </c>
      <c r="H6244" t="s">
        <v>2274</v>
      </c>
      <c r="I6244" t="s">
        <v>4630</v>
      </c>
      <c r="J6244" s="14">
        <f>VLOOKUP(Emissions!A4567,'County Activity'!A$2:J$3224,9,FALSE)</f>
        <v>4912.1874820491093</v>
      </c>
      <c r="K6244" s="14" t="str">
        <f>VLOOKUP(Emissions!B5507,'County Activity'!B$2:J$3224,9,FALSE)</f>
        <v>E6GAL</v>
      </c>
      <c r="L6244" s="20">
        <f>VLOOKUP($H6244,'Emission Factors'!$B$2:$F$3,3, FALSE)</f>
        <v>0.85</v>
      </c>
      <c r="M6244" s="19" t="str">
        <f>VLOOKUP($H6244,'Emission Factors'!$B$2:$F$3,4, FALSE)</f>
        <v>LB</v>
      </c>
      <c r="N6244" s="19" t="str">
        <f>VLOOKUP($H6244,'Emission Factors'!$B$2:$F$3,5, FALSE)</f>
        <v>E6GAL</v>
      </c>
      <c r="O6244" s="42">
        <f>J6244*L6244/2000</f>
        <v>2.0876796798708717</v>
      </c>
      <c r="P6244" s="2" t="s">
        <v>2651</v>
      </c>
      <c r="Q6244" s="42">
        <f>IF(ISNA(VLOOKUP(CONCATENATE(A6244,H6244),'Point Emissions'!C$2:E$233,3,FALSE)),0,VLOOKUP(CONCATENATE(A6244,H6244),'Point Emissions'!C$2:E$233,3,FALSE))</f>
        <v>0</v>
      </c>
      <c r="R6244" s="2" t="s">
        <v>2651</v>
      </c>
      <c r="S6244" s="43">
        <f>IF(O6244-Q6244&gt;=0,O6244-Q6244,0)</f>
        <v>2.0876796798708717</v>
      </c>
      <c r="T6244" s="2" t="s">
        <v>2651</v>
      </c>
    </row>
    <row r="6245" spans="1:20">
      <c r="A6245" t="s">
        <v>4384</v>
      </c>
      <c r="B6245" t="s">
        <v>4355</v>
      </c>
      <c r="C6245" t="s">
        <v>2342</v>
      </c>
      <c r="D6245" t="s">
        <v>5058</v>
      </c>
      <c r="E6245" t="s">
        <v>2285</v>
      </c>
      <c r="F6245" t="s">
        <v>4356</v>
      </c>
      <c r="G6245" s="9" t="s">
        <v>4620</v>
      </c>
      <c r="H6245" t="s">
        <v>2274</v>
      </c>
      <c r="I6245" t="s">
        <v>4630</v>
      </c>
      <c r="J6245" s="14">
        <f>VLOOKUP(Emissions!A4457,'County Activity'!A$2:J$3224,9,FALSE)</f>
        <v>895.70436445781786</v>
      </c>
      <c r="K6245" s="14" t="str">
        <f>VLOOKUP(Emissions!B5452,'County Activity'!B$2:J$3224,9,FALSE)</f>
        <v>E6GAL</v>
      </c>
      <c r="L6245" s="20">
        <f>VLOOKUP($H6245,'Emission Factors'!$B$2:$F$3,3, FALSE)</f>
        <v>0.85</v>
      </c>
      <c r="M6245" s="19" t="str">
        <f>VLOOKUP($H6245,'Emission Factors'!$B$2:$F$3,4, FALSE)</f>
        <v>LB</v>
      </c>
      <c r="N6245" s="19" t="str">
        <f>VLOOKUP($H6245,'Emission Factors'!$B$2:$F$3,5, FALSE)</f>
        <v>E6GAL</v>
      </c>
      <c r="O6245" s="42">
        <f>J6245*L6245/2000</f>
        <v>0.38067435489457258</v>
      </c>
      <c r="P6245" s="2" t="s">
        <v>2651</v>
      </c>
      <c r="Q6245" s="42">
        <f>IF(ISNA(VLOOKUP(CONCATENATE(A6245,H6245),'Point Emissions'!C$2:E$233,3,FALSE)),0,VLOOKUP(CONCATENATE(A6245,H6245),'Point Emissions'!C$2:E$233,3,FALSE))</f>
        <v>0</v>
      </c>
      <c r="R6245" s="2" t="s">
        <v>2651</v>
      </c>
      <c r="S6245" s="43">
        <f>IF(O6245-Q6245&gt;=0,O6245-Q6245,0)</f>
        <v>0.38067435489457258</v>
      </c>
      <c r="T6245" s="2" t="s">
        <v>2651</v>
      </c>
    </row>
    <row r="6246" spans="1:20">
      <c r="A6246" t="s">
        <v>4505</v>
      </c>
      <c r="B6246" t="s">
        <v>4409</v>
      </c>
      <c r="C6246" t="s">
        <v>2477</v>
      </c>
      <c r="D6246" t="s">
        <v>4506</v>
      </c>
      <c r="E6246" t="s">
        <v>2285</v>
      </c>
      <c r="F6246" t="s">
        <v>4410</v>
      </c>
      <c r="G6246" s="9" t="s">
        <v>4620</v>
      </c>
      <c r="H6246" t="s">
        <v>2274</v>
      </c>
      <c r="I6246" t="s">
        <v>4630</v>
      </c>
      <c r="J6246" s="14">
        <f>VLOOKUP(Emissions!A4619,'County Activity'!A$2:J$3224,9,FALSE)</f>
        <v>1018.2272424848329</v>
      </c>
      <c r="K6246" s="14" t="str">
        <f>VLOOKUP(Emissions!B5533,'County Activity'!B$2:J$3224,9,FALSE)</f>
        <v>E6GAL</v>
      </c>
      <c r="L6246" s="20">
        <f>VLOOKUP($H6246,'Emission Factors'!$B$2:$F$3,3, FALSE)</f>
        <v>0.85</v>
      </c>
      <c r="M6246" s="19" t="str">
        <f>VLOOKUP($H6246,'Emission Factors'!$B$2:$F$3,4, FALSE)</f>
        <v>LB</v>
      </c>
      <c r="N6246" s="19" t="str">
        <f>VLOOKUP($H6246,'Emission Factors'!$B$2:$F$3,5, FALSE)</f>
        <v>E6GAL</v>
      </c>
      <c r="O6246" s="42">
        <f>J6246*L6246/2000</f>
        <v>0.43274657805605399</v>
      </c>
      <c r="P6246" s="2" t="s">
        <v>2651</v>
      </c>
      <c r="Q6246" s="42">
        <f>IF(ISNA(VLOOKUP(CONCATENATE(A6246,H6246),'Point Emissions'!C$2:E$233,3,FALSE)),0,VLOOKUP(CONCATENATE(A6246,H6246),'Point Emissions'!C$2:E$233,3,FALSE))</f>
        <v>0</v>
      </c>
      <c r="R6246" s="2" t="s">
        <v>2651</v>
      </c>
      <c r="S6246" s="43">
        <f>IF(O6246-Q6246&gt;=0,O6246-Q6246,0)</f>
        <v>0.43274657805605399</v>
      </c>
      <c r="T6246" s="2" t="s">
        <v>2651</v>
      </c>
    </row>
    <row r="6247" spans="1:20">
      <c r="A6247" t="s">
        <v>891</v>
      </c>
      <c r="B6247" t="s">
        <v>811</v>
      </c>
      <c r="C6247" t="s">
        <v>2444</v>
      </c>
      <c r="D6247" t="s">
        <v>892</v>
      </c>
      <c r="E6247" t="s">
        <v>2285</v>
      </c>
      <c r="F6247" t="s">
        <v>813</v>
      </c>
      <c r="G6247" s="9" t="s">
        <v>4620</v>
      </c>
      <c r="H6247" t="s">
        <v>2274</v>
      </c>
      <c r="I6247" t="s">
        <v>4630</v>
      </c>
      <c r="J6247" s="14">
        <f>VLOOKUP(Emissions!A5747,'County Activity'!A$2:J$3224,9,FALSE)</f>
        <v>3297.6459395796851</v>
      </c>
      <c r="K6247" s="14" t="str">
        <f>VLOOKUP(Emissions!B6097,'County Activity'!B$2:J$3224,9,FALSE)</f>
        <v>E6GAL</v>
      </c>
      <c r="L6247" s="20">
        <f>VLOOKUP($H6247,'Emission Factors'!$B$2:$F$3,3, FALSE)</f>
        <v>0.85</v>
      </c>
      <c r="M6247" s="19" t="str">
        <f>VLOOKUP($H6247,'Emission Factors'!$B$2:$F$3,4, FALSE)</f>
        <v>LB</v>
      </c>
      <c r="N6247" s="19" t="str">
        <f>VLOOKUP($H6247,'Emission Factors'!$B$2:$F$3,5, FALSE)</f>
        <v>E6GAL</v>
      </c>
      <c r="O6247" s="42">
        <f>J6247*L6247/2000</f>
        <v>1.4014995243213662</v>
      </c>
      <c r="P6247" s="2" t="s">
        <v>2651</v>
      </c>
      <c r="Q6247" s="42">
        <f>IF(ISNA(VLOOKUP(CONCATENATE(A6247,H6247),'Point Emissions'!C$2:E$233,3,FALSE)),0,VLOOKUP(CONCATENATE(A6247,H6247),'Point Emissions'!C$2:E$233,3,FALSE))</f>
        <v>0</v>
      </c>
      <c r="R6247" s="2" t="s">
        <v>2651</v>
      </c>
      <c r="S6247" s="43">
        <f>IF(O6247-Q6247&gt;=0,O6247-Q6247,0)</f>
        <v>1.4014995243213662</v>
      </c>
      <c r="T6247" s="2" t="s">
        <v>2651</v>
      </c>
    </row>
    <row r="6248" spans="1:20">
      <c r="A6248" t="s">
        <v>3916</v>
      </c>
      <c r="B6248" t="s">
        <v>3858</v>
      </c>
      <c r="C6248" t="s">
        <v>2384</v>
      </c>
      <c r="D6248" t="s">
        <v>3224</v>
      </c>
      <c r="E6248" t="s">
        <v>2285</v>
      </c>
      <c r="F6248" t="s">
        <v>3860</v>
      </c>
      <c r="G6248" s="9" t="s">
        <v>4620</v>
      </c>
      <c r="H6248" t="s">
        <v>2274</v>
      </c>
      <c r="I6248" t="s">
        <v>4630</v>
      </c>
      <c r="J6248" s="14">
        <f>VLOOKUP(Emissions!A3849,'County Activity'!A$2:J$3224,9,FALSE)</f>
        <v>589.55728815403745</v>
      </c>
      <c r="K6248" s="14" t="str">
        <f>VLOOKUP(Emissions!B5148,'County Activity'!B$2:J$3224,9,FALSE)</f>
        <v>E6GAL</v>
      </c>
      <c r="L6248" s="20">
        <f>VLOOKUP($H6248,'Emission Factors'!$B$2:$F$3,3, FALSE)</f>
        <v>0.85</v>
      </c>
      <c r="M6248" s="19" t="str">
        <f>VLOOKUP($H6248,'Emission Factors'!$B$2:$F$3,4, FALSE)</f>
        <v>LB</v>
      </c>
      <c r="N6248" s="19" t="str">
        <f>VLOOKUP($H6248,'Emission Factors'!$B$2:$F$3,5, FALSE)</f>
        <v>E6GAL</v>
      </c>
      <c r="O6248" s="42">
        <f>J6248*L6248/2000</f>
        <v>0.25056184746546589</v>
      </c>
      <c r="P6248" s="2" t="s">
        <v>2651</v>
      </c>
      <c r="Q6248" s="42">
        <f>IF(ISNA(VLOOKUP(CONCATENATE(A6248,H6248),'Point Emissions'!C$2:E$233,3,FALSE)),0,VLOOKUP(CONCATENATE(A6248,H6248),'Point Emissions'!C$2:E$233,3,FALSE))</f>
        <v>0</v>
      </c>
      <c r="R6248" s="2" t="s">
        <v>2651</v>
      </c>
      <c r="S6248" s="43">
        <f>IF(O6248-Q6248&gt;=0,O6248-Q6248,0)</f>
        <v>0.25056184746546589</v>
      </c>
      <c r="T6248" s="2" t="s">
        <v>2651</v>
      </c>
    </row>
    <row r="6249" spans="1:20">
      <c r="A6249" t="s">
        <v>5515</v>
      </c>
      <c r="B6249" t="s">
        <v>1335</v>
      </c>
      <c r="C6249" t="s">
        <v>2474</v>
      </c>
      <c r="D6249" t="s">
        <v>2960</v>
      </c>
      <c r="E6249" s="11" t="s">
        <v>1337</v>
      </c>
      <c r="F6249" t="s">
        <v>1338</v>
      </c>
      <c r="G6249" s="9" t="s">
        <v>4620</v>
      </c>
      <c r="H6249" t="s">
        <v>2274</v>
      </c>
      <c r="I6249" t="s">
        <v>4630</v>
      </c>
      <c r="J6249" s="14">
        <f>VLOOKUP(Emissions!A6415,'County Activity'!A$2:J$3224,9,FALSE)</f>
        <v>39641.178770921346</v>
      </c>
      <c r="K6249" s="14" t="str">
        <f>VLOOKUP(Emissions!B6431,'County Activity'!B$2:J$3224,9,FALSE)</f>
        <v>E6GAL</v>
      </c>
      <c r="L6249" s="20">
        <f>VLOOKUP($H6249,'Emission Factors'!$B$2:$F$3,3, FALSE)</f>
        <v>0.85</v>
      </c>
      <c r="M6249" s="19" t="str">
        <f>VLOOKUP($H6249,'Emission Factors'!$B$2:$F$3,4, FALSE)</f>
        <v>LB</v>
      </c>
      <c r="N6249" s="19" t="str">
        <f>VLOOKUP($H6249,'Emission Factors'!$B$2:$F$3,5, FALSE)</f>
        <v>E6GAL</v>
      </c>
      <c r="O6249" s="42">
        <f>J6249*L6249/2000</f>
        <v>16.847500977641573</v>
      </c>
      <c r="P6249" s="2" t="s">
        <v>2651</v>
      </c>
      <c r="Q6249" s="42">
        <f>IF(ISNA(VLOOKUP(CONCATENATE(A6249,H6249),'Point Emissions'!C$2:E$233,3,FALSE)),0,VLOOKUP(CONCATENATE(A6249,H6249),'Point Emissions'!C$2:E$233,3,FALSE))</f>
        <v>0</v>
      </c>
      <c r="R6249" s="2" t="s">
        <v>2651</v>
      </c>
      <c r="S6249" s="43">
        <f>IF(O6249-Q6249&gt;=0,O6249-Q6249,0)</f>
        <v>16.847500977641573</v>
      </c>
      <c r="T6249" s="2" t="s">
        <v>2651</v>
      </c>
    </row>
    <row r="6250" spans="1:20">
      <c r="A6250" t="s">
        <v>4671</v>
      </c>
      <c r="B6250" t="s">
        <v>4669</v>
      </c>
      <c r="C6250" t="s">
        <v>2288</v>
      </c>
      <c r="D6250" t="s">
        <v>4672</v>
      </c>
      <c r="E6250" t="s">
        <v>2285</v>
      </c>
      <c r="F6250" t="s">
        <v>4670</v>
      </c>
      <c r="G6250" s="9" t="s">
        <v>4620</v>
      </c>
      <c r="H6250" t="s">
        <v>2274</v>
      </c>
      <c r="I6250" t="s">
        <v>4630</v>
      </c>
      <c r="J6250" s="14">
        <f>VLOOKUP(Emissions!A1399,'County Activity'!A$2:J$3224,9,FALSE)</f>
        <v>554.42723138570614</v>
      </c>
      <c r="K6250" s="14" t="str">
        <f>VLOOKUP(Emissions!B3923,'County Activity'!B$2:J$3224,9,FALSE)</f>
        <v>E6GAL</v>
      </c>
      <c r="L6250" s="20">
        <f>VLOOKUP($H6250,'Emission Factors'!$B$2:$F$3,3, FALSE)</f>
        <v>0.85</v>
      </c>
      <c r="M6250" s="19" t="str">
        <f>VLOOKUP($H6250,'Emission Factors'!$B$2:$F$3,4, FALSE)</f>
        <v>LB</v>
      </c>
      <c r="N6250" s="19" t="str">
        <f>VLOOKUP($H6250,'Emission Factors'!$B$2:$F$3,5, FALSE)</f>
        <v>E6GAL</v>
      </c>
      <c r="O6250" s="42">
        <f>J6250*L6250/2000</f>
        <v>0.23563157333892512</v>
      </c>
      <c r="P6250" s="2" t="s">
        <v>2651</v>
      </c>
      <c r="Q6250" s="42">
        <f>IF(ISNA(VLOOKUP(CONCATENATE(A6250,H6250),'Point Emissions'!C$2:E$233,3,FALSE)),0,VLOOKUP(CONCATENATE(A6250,H6250),'Point Emissions'!C$2:E$233,3,FALSE))</f>
        <v>0</v>
      </c>
      <c r="R6250" s="2" t="s">
        <v>2651</v>
      </c>
      <c r="S6250" s="43">
        <f>IF(O6250-Q6250&gt;=0,O6250-Q6250,0)</f>
        <v>0.23563157333892512</v>
      </c>
      <c r="T6250" s="2" t="s">
        <v>2651</v>
      </c>
    </row>
    <row r="6251" spans="1:20">
      <c r="A6251" t="s">
        <v>3687</v>
      </c>
      <c r="B6251" t="s">
        <v>3669</v>
      </c>
      <c r="C6251" t="s">
        <v>2315</v>
      </c>
      <c r="D6251" t="s">
        <v>4598</v>
      </c>
      <c r="E6251" t="s">
        <v>2285</v>
      </c>
      <c r="F6251" t="s">
        <v>3671</v>
      </c>
      <c r="G6251" s="9" t="s">
        <v>4620</v>
      </c>
      <c r="H6251" t="s">
        <v>2274</v>
      </c>
      <c r="I6251" t="s">
        <v>4630</v>
      </c>
      <c r="J6251" s="14">
        <f>VLOOKUP(Emissions!A3571,'County Activity'!A$2:J$3224,9,FALSE)</f>
        <v>2453.6279120626941</v>
      </c>
      <c r="K6251" s="14" t="str">
        <f>VLOOKUP(Emissions!B5009,'County Activity'!B$2:J$3224,9,FALSE)</f>
        <v>E6GAL</v>
      </c>
      <c r="L6251" s="20">
        <f>VLOOKUP($H6251,'Emission Factors'!$B$2:$F$3,3, FALSE)</f>
        <v>0.85</v>
      </c>
      <c r="M6251" s="19" t="str">
        <f>VLOOKUP($H6251,'Emission Factors'!$B$2:$F$3,4, FALSE)</f>
        <v>LB</v>
      </c>
      <c r="N6251" s="19" t="str">
        <f>VLOOKUP($H6251,'Emission Factors'!$B$2:$F$3,5, FALSE)</f>
        <v>E6GAL</v>
      </c>
      <c r="O6251" s="42">
        <f>J6251*L6251/2000</f>
        <v>1.042791862626645</v>
      </c>
      <c r="P6251" s="2" t="s">
        <v>2651</v>
      </c>
      <c r="Q6251" s="42">
        <f>IF(ISNA(VLOOKUP(CONCATENATE(A6251,H6251),'Point Emissions'!C$2:E$233,3,FALSE)),0,VLOOKUP(CONCATENATE(A6251,H6251),'Point Emissions'!C$2:E$233,3,FALSE))</f>
        <v>4.2000000000000003E-2</v>
      </c>
      <c r="R6251" s="2" t="s">
        <v>2651</v>
      </c>
      <c r="S6251" s="43">
        <f>IF(O6251-Q6251&gt;=0,O6251-Q6251,0)</f>
        <v>1.000791862626645</v>
      </c>
      <c r="T6251" s="2" t="s">
        <v>2651</v>
      </c>
    </row>
    <row r="6252" spans="1:20">
      <c r="A6252" t="s">
        <v>258</v>
      </c>
      <c r="B6252" t="s">
        <v>232</v>
      </c>
      <c r="C6252" t="s">
        <v>2327</v>
      </c>
      <c r="D6252" t="s">
        <v>259</v>
      </c>
      <c r="E6252" t="s">
        <v>2285</v>
      </c>
      <c r="F6252" t="s">
        <v>233</v>
      </c>
      <c r="G6252" s="9" t="s">
        <v>4620</v>
      </c>
      <c r="H6252" t="s">
        <v>4628</v>
      </c>
      <c r="I6252" t="s">
        <v>4629</v>
      </c>
      <c r="J6252" s="14">
        <f>VLOOKUP(Emissions!A5076,'County Activity'!A$2:J$3224,9,FALSE)</f>
        <v>1439.9480424685657</v>
      </c>
      <c r="K6252" s="14" t="str">
        <f>VLOOKUP(Emissions!B2539,'County Activity'!B$2:J$3224,9,FALSE)</f>
        <v>E6GAL</v>
      </c>
      <c r="L6252" s="20">
        <f>VLOOKUP($H6252,'Emission Factors'!$B$2:$F$3,3, FALSE)</f>
        <v>0.16900000000000001</v>
      </c>
      <c r="M6252" s="19" t="str">
        <f>VLOOKUP($H6252,'Emission Factors'!$B$2:$F$3,4, FALSE)</f>
        <v>LB</v>
      </c>
      <c r="N6252" s="19" t="str">
        <f>VLOOKUP($H6252,'Emission Factors'!$B$2:$F$3,5, FALSE)</f>
        <v>E6GAL</v>
      </c>
      <c r="O6252" s="42">
        <f>J6252*L6252/2000</f>
        <v>0.12167560958859382</v>
      </c>
      <c r="P6252" s="2" t="s">
        <v>2651</v>
      </c>
      <c r="Q6252" s="42">
        <f>IF(ISNA(VLOOKUP(CONCATENATE(A6252,H6252),'Point Emissions'!C$2:E$233,3,FALSE)),0,VLOOKUP(CONCATENATE(A6252,H6252),'Point Emissions'!C$2:E$233,3,FALSE))</f>
        <v>0</v>
      </c>
      <c r="R6252" s="2" t="s">
        <v>2651</v>
      </c>
      <c r="S6252" s="43">
        <f>IF(O6252-Q6252&gt;=0,O6252-Q6252,0)</f>
        <v>0.12167560958859382</v>
      </c>
      <c r="T6252" s="2" t="s">
        <v>2651</v>
      </c>
    </row>
    <row r="6253" spans="1:20">
      <c r="A6253" t="s">
        <v>3700</v>
      </c>
      <c r="B6253" t="s">
        <v>3669</v>
      </c>
      <c r="C6253" t="s">
        <v>2342</v>
      </c>
      <c r="D6253" t="s">
        <v>2720</v>
      </c>
      <c r="E6253" t="s">
        <v>2285</v>
      </c>
      <c r="F6253" t="s">
        <v>3671</v>
      </c>
      <c r="G6253" s="9" t="s">
        <v>4620</v>
      </c>
      <c r="H6253" t="s">
        <v>2274</v>
      </c>
      <c r="I6253" t="s">
        <v>4630</v>
      </c>
      <c r="J6253" s="14">
        <f>VLOOKUP(Emissions!A3589,'County Activity'!A$2:J$3224,9,FALSE)</f>
        <v>496.24007263633695</v>
      </c>
      <c r="K6253" s="14" t="str">
        <f>VLOOKUP(Emissions!B5018,'County Activity'!B$2:J$3224,9,FALSE)</f>
        <v>E6GAL</v>
      </c>
      <c r="L6253" s="20">
        <f>VLOOKUP($H6253,'Emission Factors'!$B$2:$F$3,3, FALSE)</f>
        <v>0.85</v>
      </c>
      <c r="M6253" s="19" t="str">
        <f>VLOOKUP($H6253,'Emission Factors'!$B$2:$F$3,4, FALSE)</f>
        <v>LB</v>
      </c>
      <c r="N6253" s="19" t="str">
        <f>VLOOKUP($H6253,'Emission Factors'!$B$2:$F$3,5, FALSE)</f>
        <v>E6GAL</v>
      </c>
      <c r="O6253" s="42">
        <f>J6253*L6253/2000</f>
        <v>0.21090203087044318</v>
      </c>
      <c r="P6253" s="2" t="s">
        <v>2651</v>
      </c>
      <c r="Q6253" s="42">
        <f>IF(ISNA(VLOOKUP(CONCATENATE(A6253,H6253),'Point Emissions'!C$2:E$233,3,FALSE)),0,VLOOKUP(CONCATENATE(A6253,H6253),'Point Emissions'!C$2:E$233,3,FALSE))</f>
        <v>2.4676999999999998</v>
      </c>
      <c r="R6253" s="2" t="s">
        <v>2651</v>
      </c>
      <c r="S6253" s="43">
        <f>IF(O6253-Q6253&gt;=0,O6253-Q6253,0)</f>
        <v>0</v>
      </c>
      <c r="T6253" s="2" t="s">
        <v>2651</v>
      </c>
    </row>
    <row r="6254" spans="1:20">
      <c r="A6254" t="s">
        <v>3015</v>
      </c>
      <c r="B6254" t="s">
        <v>3004</v>
      </c>
      <c r="C6254" t="s">
        <v>2300</v>
      </c>
      <c r="D6254" t="s">
        <v>3016</v>
      </c>
      <c r="E6254" t="s">
        <v>2285</v>
      </c>
      <c r="F6254" t="s">
        <v>3006</v>
      </c>
      <c r="G6254" s="9" t="s">
        <v>4620</v>
      </c>
      <c r="H6254" t="s">
        <v>4628</v>
      </c>
      <c r="I6254" t="s">
        <v>4629</v>
      </c>
      <c r="J6254" s="14">
        <f>VLOOKUP(Emissions!A652,'County Activity'!A$2:J$3224,9,FALSE)</f>
        <v>269.96023569465154</v>
      </c>
      <c r="K6254" s="14" t="str">
        <f>VLOOKUP(Emissions!B327,'County Activity'!B$2:J$3224,9,FALSE)</f>
        <v>E6GAL</v>
      </c>
      <c r="L6254" s="20">
        <f>VLOOKUP($H6254,'Emission Factors'!$B$2:$F$3,3, FALSE)</f>
        <v>0.16900000000000001</v>
      </c>
      <c r="M6254" s="19" t="str">
        <f>VLOOKUP($H6254,'Emission Factors'!$B$2:$F$3,4, FALSE)</f>
        <v>LB</v>
      </c>
      <c r="N6254" s="19" t="str">
        <f>VLOOKUP($H6254,'Emission Factors'!$B$2:$F$3,5, FALSE)</f>
        <v>E6GAL</v>
      </c>
      <c r="O6254" s="42">
        <f>J6254*L6254/2000</f>
        <v>2.2811639916198057E-2</v>
      </c>
      <c r="P6254" s="2" t="s">
        <v>2651</v>
      </c>
      <c r="Q6254" s="42">
        <f>IF(ISNA(VLOOKUP(CONCATENATE(A6254,H6254),'Point Emissions'!C$2:E$233,3,FALSE)),0,VLOOKUP(CONCATENATE(A6254,H6254),'Point Emissions'!C$2:E$233,3,FALSE))</f>
        <v>0</v>
      </c>
      <c r="R6254" s="2" t="s">
        <v>2651</v>
      </c>
      <c r="S6254" s="43">
        <f>IF(O6254-Q6254&gt;=0,O6254-Q6254,0)</f>
        <v>2.2811639916198057E-2</v>
      </c>
      <c r="T6254" s="2" t="s">
        <v>2651</v>
      </c>
    </row>
    <row r="6255" spans="1:20">
      <c r="A6255" t="s">
        <v>4124</v>
      </c>
      <c r="B6255" t="s">
        <v>4110</v>
      </c>
      <c r="C6255" t="s">
        <v>2309</v>
      </c>
      <c r="D6255" t="s">
        <v>2304</v>
      </c>
      <c r="E6255" t="s">
        <v>2285</v>
      </c>
      <c r="F6255" t="s">
        <v>4111</v>
      </c>
      <c r="G6255" s="9" t="s">
        <v>4620</v>
      </c>
      <c r="H6255" t="s">
        <v>2274</v>
      </c>
      <c r="I6255" t="s">
        <v>4630</v>
      </c>
      <c r="J6255" s="14">
        <f>VLOOKUP(Emissions!A4105,'County Activity'!A$2:J$3224,9,FALSE)</f>
        <v>703.17756291615171</v>
      </c>
      <c r="K6255" s="14" t="str">
        <f>VLOOKUP(Emissions!B5276,'County Activity'!B$2:J$3224,9,FALSE)</f>
        <v>E6GAL</v>
      </c>
      <c r="L6255" s="20">
        <f>VLOOKUP($H6255,'Emission Factors'!$B$2:$F$3,3, FALSE)</f>
        <v>0.85</v>
      </c>
      <c r="M6255" s="19" t="str">
        <f>VLOOKUP($H6255,'Emission Factors'!$B$2:$F$3,4, FALSE)</f>
        <v>LB</v>
      </c>
      <c r="N6255" s="19" t="str">
        <f>VLOOKUP($H6255,'Emission Factors'!$B$2:$F$3,5, FALSE)</f>
        <v>E6GAL</v>
      </c>
      <c r="O6255" s="42">
        <f>J6255*L6255/2000</f>
        <v>0.29885046423936451</v>
      </c>
      <c r="P6255" s="2" t="s">
        <v>2651</v>
      </c>
      <c r="Q6255" s="42">
        <f>IF(ISNA(VLOOKUP(CONCATENATE(A6255,H6255),'Point Emissions'!C$2:E$233,3,FALSE)),0,VLOOKUP(CONCATENATE(A6255,H6255),'Point Emissions'!C$2:E$233,3,FALSE))</f>
        <v>0</v>
      </c>
      <c r="R6255" s="2" t="s">
        <v>2651</v>
      </c>
      <c r="S6255" s="43">
        <f>IF(O6255-Q6255&gt;=0,O6255-Q6255,0)</f>
        <v>0.29885046423936451</v>
      </c>
      <c r="T6255" s="2" t="s">
        <v>2651</v>
      </c>
    </row>
    <row r="6256" spans="1:20">
      <c r="A6256" t="s">
        <v>4215</v>
      </c>
      <c r="B6256" t="s">
        <v>4110</v>
      </c>
      <c r="C6256" t="s">
        <v>3255</v>
      </c>
      <c r="D6256" t="s">
        <v>4643</v>
      </c>
      <c r="E6256" t="s">
        <v>2285</v>
      </c>
      <c r="F6256" t="s">
        <v>4111</v>
      </c>
      <c r="G6256" s="9" t="s">
        <v>4620</v>
      </c>
      <c r="H6256" t="s">
        <v>2274</v>
      </c>
      <c r="I6256" t="s">
        <v>4630</v>
      </c>
      <c r="J6256" s="14">
        <f>VLOOKUP(Emissions!A4239,'County Activity'!A$2:J$3224,9,FALSE)</f>
        <v>3872.8886102538281</v>
      </c>
      <c r="K6256" s="14" t="str">
        <f>VLOOKUP(Emissions!B5343,'County Activity'!B$2:J$3224,9,FALSE)</f>
        <v>E6GAL</v>
      </c>
      <c r="L6256" s="20">
        <f>VLOOKUP($H6256,'Emission Factors'!$B$2:$F$3,3, FALSE)</f>
        <v>0.85</v>
      </c>
      <c r="M6256" s="19" t="str">
        <f>VLOOKUP($H6256,'Emission Factors'!$B$2:$F$3,4, FALSE)</f>
        <v>LB</v>
      </c>
      <c r="N6256" s="19" t="str">
        <f>VLOOKUP($H6256,'Emission Factors'!$B$2:$F$3,5, FALSE)</f>
        <v>E6GAL</v>
      </c>
      <c r="O6256" s="42">
        <f>J6256*L6256/2000</f>
        <v>1.645977659357877</v>
      </c>
      <c r="P6256" s="2" t="s">
        <v>2651</v>
      </c>
      <c r="Q6256" s="42">
        <f>IF(ISNA(VLOOKUP(CONCATENATE(A6256,H6256),'Point Emissions'!C$2:E$233,3,FALSE)),0,VLOOKUP(CONCATENATE(A6256,H6256),'Point Emissions'!C$2:E$233,3,FALSE))</f>
        <v>0</v>
      </c>
      <c r="R6256" s="2" t="s">
        <v>2651</v>
      </c>
      <c r="S6256" s="43">
        <f>IF(O6256-Q6256&gt;=0,O6256-Q6256,0)</f>
        <v>1.645977659357877</v>
      </c>
      <c r="T6256" s="2" t="s">
        <v>2651</v>
      </c>
    </row>
    <row r="6257" spans="1:20">
      <c r="A6257" t="s">
        <v>3815</v>
      </c>
      <c r="B6257" t="s">
        <v>3764</v>
      </c>
      <c r="C6257" t="s">
        <v>2390</v>
      </c>
      <c r="D6257" t="s">
        <v>2795</v>
      </c>
      <c r="E6257" t="s">
        <v>2285</v>
      </c>
      <c r="F6257" t="s">
        <v>3766</v>
      </c>
      <c r="G6257" s="9" t="s">
        <v>4620</v>
      </c>
      <c r="H6257" t="s">
        <v>2274</v>
      </c>
      <c r="I6257" t="s">
        <v>4630</v>
      </c>
      <c r="J6257" s="14">
        <f>VLOOKUP(Emissions!A3729,'County Activity'!A$2:J$3224,9,FALSE)</f>
        <v>544.05153549423903</v>
      </c>
      <c r="K6257" s="14" t="str">
        <f>VLOOKUP(Emissions!B5088,'County Activity'!B$2:J$3224,9,FALSE)</f>
        <v>E6GAL</v>
      </c>
      <c r="L6257" s="20">
        <f>VLOOKUP($H6257,'Emission Factors'!$B$2:$F$3,3, FALSE)</f>
        <v>0.85</v>
      </c>
      <c r="M6257" s="19" t="str">
        <f>VLOOKUP($H6257,'Emission Factors'!$B$2:$F$3,4, FALSE)</f>
        <v>LB</v>
      </c>
      <c r="N6257" s="19" t="str">
        <f>VLOOKUP($H6257,'Emission Factors'!$B$2:$F$3,5, FALSE)</f>
        <v>E6GAL</v>
      </c>
      <c r="O6257" s="42">
        <f>J6257*L6257/2000</f>
        <v>0.2312219025850516</v>
      </c>
      <c r="P6257" s="2" t="s">
        <v>2651</v>
      </c>
      <c r="Q6257" s="42">
        <f>IF(ISNA(VLOOKUP(CONCATENATE(A6257,H6257),'Point Emissions'!C$2:E$233,3,FALSE)),0,VLOOKUP(CONCATENATE(A6257,H6257),'Point Emissions'!C$2:E$233,3,FALSE))</f>
        <v>0</v>
      </c>
      <c r="R6257" s="2" t="s">
        <v>2651</v>
      </c>
      <c r="S6257" s="43">
        <f>IF(O6257-Q6257&gt;=0,O6257-Q6257,0)</f>
        <v>0.2312219025850516</v>
      </c>
      <c r="T6257" s="2" t="s">
        <v>2651</v>
      </c>
    </row>
    <row r="6258" spans="1:20">
      <c r="A6258" t="s">
        <v>2820</v>
      </c>
      <c r="B6258" t="s">
        <v>2736</v>
      </c>
      <c r="C6258" t="s">
        <v>2411</v>
      </c>
      <c r="D6258" t="s">
        <v>2821</v>
      </c>
      <c r="E6258" t="s">
        <v>2285</v>
      </c>
      <c r="F6258" t="s">
        <v>2738</v>
      </c>
      <c r="G6258" s="9" t="s">
        <v>4620</v>
      </c>
      <c r="H6258" t="s">
        <v>4628</v>
      </c>
      <c r="I6258" t="s">
        <v>4629</v>
      </c>
      <c r="J6258" s="14">
        <f>VLOOKUP(Emissions!A458,'County Activity'!A$2:J$3224,9,FALSE)</f>
        <v>40.029690939301837</v>
      </c>
      <c r="K6258" s="14" t="str">
        <f>VLOOKUP(Emissions!B230,'County Activity'!B$2:J$3224,9,FALSE)</f>
        <v>E6GAL</v>
      </c>
      <c r="L6258" s="20">
        <f>VLOOKUP($H6258,'Emission Factors'!$B$2:$F$3,3, FALSE)</f>
        <v>0.16900000000000001</v>
      </c>
      <c r="M6258" s="19" t="str">
        <f>VLOOKUP($H6258,'Emission Factors'!$B$2:$F$3,4, FALSE)</f>
        <v>LB</v>
      </c>
      <c r="N6258" s="19" t="str">
        <f>VLOOKUP($H6258,'Emission Factors'!$B$2:$F$3,5, FALSE)</f>
        <v>E6GAL</v>
      </c>
      <c r="O6258" s="42">
        <f>J6258*L6258/2000</f>
        <v>3.3825088843710055E-3</v>
      </c>
      <c r="P6258" s="2" t="s">
        <v>2651</v>
      </c>
      <c r="Q6258" s="42">
        <f>IF(ISNA(VLOOKUP(CONCATENATE(A6258,H6258),'Point Emissions'!C$2:E$233,3,FALSE)),0,VLOOKUP(CONCATENATE(A6258,H6258),'Point Emissions'!C$2:E$233,3,FALSE))</f>
        <v>0</v>
      </c>
      <c r="R6258" s="2" t="s">
        <v>2651</v>
      </c>
      <c r="S6258" s="43">
        <f>IF(O6258-Q6258&gt;=0,O6258-Q6258,0)</f>
        <v>3.3825088843710055E-3</v>
      </c>
      <c r="T6258" s="2" t="s">
        <v>2651</v>
      </c>
    </row>
    <row r="6259" spans="1:20">
      <c r="A6259" t="s">
        <v>1548</v>
      </c>
      <c r="B6259" t="s">
        <v>1425</v>
      </c>
      <c r="C6259" t="s">
        <v>3294</v>
      </c>
      <c r="D6259" t="s">
        <v>5405</v>
      </c>
      <c r="E6259" t="s">
        <v>2285</v>
      </c>
      <c r="F6259" t="s">
        <v>1426</v>
      </c>
      <c r="G6259" s="9" t="s">
        <v>4620</v>
      </c>
      <c r="H6259" t="s">
        <v>2274</v>
      </c>
      <c r="I6259" t="s">
        <v>4630</v>
      </c>
      <c r="J6259" s="14">
        <f>VLOOKUP(Emissions!A3151,'County Activity'!A$2:J$3224,9,FALSE)</f>
        <v>1848.3789850604501</v>
      </c>
      <c r="K6259" s="14" t="str">
        <f>VLOOKUP(Emissions!B4799,'County Activity'!B$2:J$3224,9,FALSE)</f>
        <v>E6GAL</v>
      </c>
      <c r="L6259" s="20">
        <f>VLOOKUP($H6259,'Emission Factors'!$B$2:$F$3,3, FALSE)</f>
        <v>0.85</v>
      </c>
      <c r="M6259" s="19" t="str">
        <f>VLOOKUP($H6259,'Emission Factors'!$B$2:$F$3,4, FALSE)</f>
        <v>LB</v>
      </c>
      <c r="N6259" s="19" t="str">
        <f>VLOOKUP($H6259,'Emission Factors'!$B$2:$F$3,5, FALSE)</f>
        <v>E6GAL</v>
      </c>
      <c r="O6259" s="42">
        <f>J6259*L6259/2000</f>
        <v>0.78556106865069131</v>
      </c>
      <c r="P6259" s="2" t="s">
        <v>2651</v>
      </c>
      <c r="Q6259" s="42">
        <f>IF(ISNA(VLOOKUP(CONCATENATE(A6259,H6259),'Point Emissions'!C$2:E$233,3,FALSE)),0,VLOOKUP(CONCATENATE(A6259,H6259),'Point Emissions'!C$2:E$233,3,FALSE))</f>
        <v>0</v>
      </c>
      <c r="R6259" s="2" t="s">
        <v>2651</v>
      </c>
      <c r="S6259" s="43">
        <f>IF(O6259-Q6259&gt;=0,O6259-Q6259,0)</f>
        <v>0.78556106865069131</v>
      </c>
      <c r="T6259" s="2" t="s">
        <v>2651</v>
      </c>
    </row>
    <row r="6260" spans="1:20">
      <c r="A6260" t="s">
        <v>4535</v>
      </c>
      <c r="B6260" t="s">
        <v>4519</v>
      </c>
      <c r="C6260" t="s">
        <v>2312</v>
      </c>
      <c r="D6260" t="s">
        <v>4536</v>
      </c>
      <c r="E6260" t="s">
        <v>2285</v>
      </c>
      <c r="F6260" t="s">
        <v>4521</v>
      </c>
      <c r="G6260" s="9" t="s">
        <v>4620</v>
      </c>
      <c r="H6260" t="s">
        <v>2274</v>
      </c>
      <c r="I6260" t="s">
        <v>4630</v>
      </c>
      <c r="J6260" s="14">
        <f>VLOOKUP(Emissions!A4653,'County Activity'!A$2:J$3224,9,FALSE)</f>
        <v>1046.7924299391188</v>
      </c>
      <c r="K6260" s="14" t="str">
        <f>VLOOKUP(Emissions!B5550,'County Activity'!B$2:J$3224,9,FALSE)</f>
        <v>E6GAL</v>
      </c>
      <c r="L6260" s="20">
        <f>VLOOKUP($H6260,'Emission Factors'!$B$2:$F$3,3, FALSE)</f>
        <v>0.85</v>
      </c>
      <c r="M6260" s="19" t="str">
        <f>VLOOKUP($H6260,'Emission Factors'!$B$2:$F$3,4, FALSE)</f>
        <v>LB</v>
      </c>
      <c r="N6260" s="19" t="str">
        <f>VLOOKUP($H6260,'Emission Factors'!$B$2:$F$3,5, FALSE)</f>
        <v>E6GAL</v>
      </c>
      <c r="O6260" s="42">
        <f>J6260*L6260/2000</f>
        <v>0.44488678272412552</v>
      </c>
      <c r="P6260" s="2" t="s">
        <v>2651</v>
      </c>
      <c r="Q6260" s="42">
        <f>IF(ISNA(VLOOKUP(CONCATENATE(A6260,H6260),'Point Emissions'!C$2:E$233,3,FALSE)),0,VLOOKUP(CONCATENATE(A6260,H6260),'Point Emissions'!C$2:E$233,3,FALSE))</f>
        <v>0</v>
      </c>
      <c r="R6260" s="2" t="s">
        <v>2651</v>
      </c>
      <c r="S6260" s="43">
        <f>IF(O6260-Q6260&gt;=0,O6260-Q6260,0)</f>
        <v>0.44488678272412552</v>
      </c>
      <c r="T6260" s="2" t="s">
        <v>2651</v>
      </c>
    </row>
    <row r="6261" spans="1:20">
      <c r="A6261" t="s">
        <v>5388</v>
      </c>
      <c r="B6261" t="s">
        <v>5328</v>
      </c>
      <c r="C6261" t="s">
        <v>2390</v>
      </c>
      <c r="D6261" t="s">
        <v>5389</v>
      </c>
      <c r="E6261" t="s">
        <v>2285</v>
      </c>
      <c r="F6261" t="s">
        <v>5330</v>
      </c>
      <c r="G6261" s="9" t="s">
        <v>4620</v>
      </c>
      <c r="H6261" t="s">
        <v>2274</v>
      </c>
      <c r="I6261" t="s">
        <v>4630</v>
      </c>
      <c r="J6261" s="14">
        <f>VLOOKUP(Emissions!A2299,'County Activity'!A$2:J$3224,9,FALSE)</f>
        <v>1081.3780829106754</v>
      </c>
      <c r="K6261" s="14" t="str">
        <f>VLOOKUP(Emissions!B4373,'County Activity'!B$2:J$3224,9,FALSE)</f>
        <v>E6GAL</v>
      </c>
      <c r="L6261" s="20">
        <f>VLOOKUP($H6261,'Emission Factors'!$B$2:$F$3,3, FALSE)</f>
        <v>0.85</v>
      </c>
      <c r="M6261" s="19" t="str">
        <f>VLOOKUP($H6261,'Emission Factors'!$B$2:$F$3,4, FALSE)</f>
        <v>LB</v>
      </c>
      <c r="N6261" s="19" t="str">
        <f>VLOOKUP($H6261,'Emission Factors'!$B$2:$F$3,5, FALSE)</f>
        <v>E6GAL</v>
      </c>
      <c r="O6261" s="42">
        <f>J6261*L6261/2000</f>
        <v>0.45958568523703702</v>
      </c>
      <c r="P6261" s="2" t="s">
        <v>2651</v>
      </c>
      <c r="Q6261" s="42">
        <f>IF(ISNA(VLOOKUP(CONCATENATE(A6261,H6261),'Point Emissions'!C$2:E$233,3,FALSE)),0,VLOOKUP(CONCATENATE(A6261,H6261),'Point Emissions'!C$2:E$233,3,FALSE))</f>
        <v>0</v>
      </c>
      <c r="R6261" s="2" t="s">
        <v>2651</v>
      </c>
      <c r="S6261" s="43">
        <f>IF(O6261-Q6261&gt;=0,O6261-Q6261,0)</f>
        <v>0.45958568523703702</v>
      </c>
      <c r="T6261" s="2" t="s">
        <v>2651</v>
      </c>
    </row>
    <row r="6262" spans="1:20">
      <c r="A6262" t="s">
        <v>645</v>
      </c>
      <c r="B6262" t="s">
        <v>232</v>
      </c>
      <c r="C6262" t="s">
        <v>646</v>
      </c>
      <c r="D6262" t="s">
        <v>647</v>
      </c>
      <c r="E6262" t="s">
        <v>2285</v>
      </c>
      <c r="F6262" t="s">
        <v>233</v>
      </c>
      <c r="G6262" s="9" t="s">
        <v>4620</v>
      </c>
      <c r="H6262" t="s">
        <v>4628</v>
      </c>
      <c r="I6262" t="s">
        <v>4629</v>
      </c>
      <c r="J6262" s="14">
        <f>VLOOKUP(Emissions!A5486,'County Activity'!A$2:J$3224,9,FALSE)</f>
        <v>2241.6306688481513</v>
      </c>
      <c r="K6262" s="14" t="str">
        <f>VLOOKUP(Emissions!B2744,'County Activity'!B$2:J$3224,9,FALSE)</f>
        <v>E6GAL</v>
      </c>
      <c r="L6262" s="20">
        <f>VLOOKUP($H6262,'Emission Factors'!$B$2:$F$3,3, FALSE)</f>
        <v>0.16900000000000001</v>
      </c>
      <c r="M6262" s="19" t="str">
        <f>VLOOKUP($H6262,'Emission Factors'!$B$2:$F$3,4, FALSE)</f>
        <v>LB</v>
      </c>
      <c r="N6262" s="19" t="str">
        <f>VLOOKUP($H6262,'Emission Factors'!$B$2:$F$3,5, FALSE)</f>
        <v>E6GAL</v>
      </c>
      <c r="O6262" s="42">
        <f>J6262*L6262/2000</f>
        <v>0.1894177915176688</v>
      </c>
      <c r="P6262" s="2" t="s">
        <v>2651</v>
      </c>
      <c r="Q6262" s="42">
        <f>IF(ISNA(VLOOKUP(CONCATENATE(A6262,H6262),'Point Emissions'!C$2:E$233,3,FALSE)),0,VLOOKUP(CONCATENATE(A6262,H6262),'Point Emissions'!C$2:E$233,3,FALSE))</f>
        <v>0</v>
      </c>
      <c r="R6262" s="2" t="s">
        <v>2651</v>
      </c>
      <c r="S6262" s="43">
        <f>IF(O6262-Q6262&gt;=0,O6262-Q6262,0)</f>
        <v>0.1894177915176688</v>
      </c>
      <c r="T6262" s="2" t="s">
        <v>2651</v>
      </c>
    </row>
    <row r="6263" spans="1:20">
      <c r="A6263" t="s">
        <v>2697</v>
      </c>
      <c r="B6263" t="s">
        <v>2593</v>
      </c>
      <c r="C6263" t="s">
        <v>2462</v>
      </c>
      <c r="D6263" t="s">
        <v>2698</v>
      </c>
      <c r="E6263" t="s">
        <v>2285</v>
      </c>
      <c r="F6263" t="s">
        <v>2595</v>
      </c>
      <c r="G6263" s="9" t="s">
        <v>4620</v>
      </c>
      <c r="H6263" t="s">
        <v>2274</v>
      </c>
      <c r="I6263" t="s">
        <v>4630</v>
      </c>
      <c r="J6263" s="14">
        <f>VLOOKUP(Emissions!A343,'County Activity'!A$2:J$3224,9,FALSE)</f>
        <v>31.22315893265543</v>
      </c>
      <c r="K6263" s="14" t="str">
        <f>VLOOKUP(Emissions!B3395,'County Activity'!B$2:J$3224,9,FALSE)</f>
        <v>E6GAL</v>
      </c>
      <c r="L6263" s="20">
        <f>VLOOKUP($H6263,'Emission Factors'!$B$2:$F$3,3, FALSE)</f>
        <v>0.85</v>
      </c>
      <c r="M6263" s="19" t="str">
        <f>VLOOKUP($H6263,'Emission Factors'!$B$2:$F$3,4, FALSE)</f>
        <v>LB</v>
      </c>
      <c r="N6263" s="19" t="str">
        <f>VLOOKUP($H6263,'Emission Factors'!$B$2:$F$3,5, FALSE)</f>
        <v>E6GAL</v>
      </c>
      <c r="O6263" s="42">
        <f>J6263*L6263/2000</f>
        <v>1.3269842546378557E-2</v>
      </c>
      <c r="P6263" s="2" t="s">
        <v>2651</v>
      </c>
      <c r="Q6263" s="42">
        <f>IF(ISNA(VLOOKUP(CONCATENATE(A6263,H6263),'Point Emissions'!C$2:E$233,3,FALSE)),0,VLOOKUP(CONCATENATE(A6263,H6263),'Point Emissions'!C$2:E$233,3,FALSE))</f>
        <v>0</v>
      </c>
      <c r="R6263" s="2" t="s">
        <v>2651</v>
      </c>
      <c r="S6263" s="43">
        <f>IF(O6263-Q6263&gt;=0,O6263-Q6263,0)</f>
        <v>1.3269842546378557E-2</v>
      </c>
      <c r="T6263" s="2" t="s">
        <v>2651</v>
      </c>
    </row>
    <row r="6264" spans="1:20">
      <c r="A6264" t="s">
        <v>4358</v>
      </c>
      <c r="B6264" t="s">
        <v>4355</v>
      </c>
      <c r="C6264" t="s">
        <v>2291</v>
      </c>
      <c r="D6264" t="s">
        <v>4359</v>
      </c>
      <c r="E6264" t="s">
        <v>2285</v>
      </c>
      <c r="F6264" t="s">
        <v>4356</v>
      </c>
      <c r="G6264" s="9" t="s">
        <v>4620</v>
      </c>
      <c r="H6264" t="s">
        <v>2274</v>
      </c>
      <c r="I6264" t="s">
        <v>4630</v>
      </c>
      <c r="J6264" s="14">
        <f>VLOOKUP(Emissions!A4423,'County Activity'!A$2:J$3224,9,FALSE)</f>
        <v>4410.6955139615366</v>
      </c>
      <c r="K6264" s="14" t="str">
        <f>VLOOKUP(Emissions!B5435,'County Activity'!B$2:J$3224,9,FALSE)</f>
        <v>E6GAL</v>
      </c>
      <c r="L6264" s="20">
        <f>VLOOKUP($H6264,'Emission Factors'!$B$2:$F$3,3, FALSE)</f>
        <v>0.85</v>
      </c>
      <c r="M6264" s="19" t="str">
        <f>VLOOKUP($H6264,'Emission Factors'!$B$2:$F$3,4, FALSE)</f>
        <v>LB</v>
      </c>
      <c r="N6264" s="19" t="str">
        <f>VLOOKUP($H6264,'Emission Factors'!$B$2:$F$3,5, FALSE)</f>
        <v>E6GAL</v>
      </c>
      <c r="O6264" s="42">
        <f>J6264*L6264/2000</f>
        <v>1.874545593433653</v>
      </c>
      <c r="P6264" s="2" t="s">
        <v>2651</v>
      </c>
      <c r="Q6264" s="42">
        <f>IF(ISNA(VLOOKUP(CONCATENATE(A6264,H6264),'Point Emissions'!C$2:E$233,3,FALSE)),0,VLOOKUP(CONCATENATE(A6264,H6264),'Point Emissions'!C$2:E$233,3,FALSE))</f>
        <v>0</v>
      </c>
      <c r="R6264" s="2" t="s">
        <v>2651</v>
      </c>
      <c r="S6264" s="43">
        <f>IF(O6264-Q6264&gt;=0,O6264-Q6264,0)</f>
        <v>1.874545593433653</v>
      </c>
      <c r="T6264" s="2" t="s">
        <v>2651</v>
      </c>
    </row>
    <row r="6265" spans="1:20">
      <c r="A6265" t="s">
        <v>1290</v>
      </c>
      <c r="B6265" t="s">
        <v>1190</v>
      </c>
      <c r="C6265" t="s">
        <v>2483</v>
      </c>
      <c r="D6265" t="s">
        <v>1291</v>
      </c>
      <c r="E6265" t="s">
        <v>2285</v>
      </c>
      <c r="F6265" t="s">
        <v>1191</v>
      </c>
      <c r="G6265" s="9" t="s">
        <v>4620</v>
      </c>
      <c r="H6265" t="s">
        <v>2274</v>
      </c>
      <c r="I6265" t="s">
        <v>4630</v>
      </c>
      <c r="J6265" s="14">
        <f>VLOOKUP(Emissions!A6231,'County Activity'!A$2:J$3224,9,FALSE)</f>
        <v>10650.075405041385</v>
      </c>
      <c r="K6265" s="14" t="str">
        <f>VLOOKUP(Emissions!B6339,'County Activity'!B$2:J$3224,9,FALSE)</f>
        <v>E6GAL</v>
      </c>
      <c r="L6265" s="20">
        <f>VLOOKUP($H6265,'Emission Factors'!$B$2:$F$3,3, FALSE)</f>
        <v>0.85</v>
      </c>
      <c r="M6265" s="19" t="str">
        <f>VLOOKUP($H6265,'Emission Factors'!$B$2:$F$3,4, FALSE)</f>
        <v>LB</v>
      </c>
      <c r="N6265" s="19" t="str">
        <f>VLOOKUP($H6265,'Emission Factors'!$B$2:$F$3,5, FALSE)</f>
        <v>E6GAL</v>
      </c>
      <c r="O6265" s="42">
        <f>J6265*L6265/2000</f>
        <v>4.5262820471425886</v>
      </c>
      <c r="P6265" s="2" t="s">
        <v>2651</v>
      </c>
      <c r="Q6265" s="42">
        <f>IF(ISNA(VLOOKUP(CONCATENATE(A6265,H6265),'Point Emissions'!C$2:E$233,3,FALSE)),0,VLOOKUP(CONCATENATE(A6265,H6265),'Point Emissions'!C$2:E$233,3,FALSE))</f>
        <v>0</v>
      </c>
      <c r="R6265" s="2" t="s">
        <v>2651</v>
      </c>
      <c r="S6265" s="43">
        <f>IF(O6265-Q6265&gt;=0,O6265-Q6265,0)</f>
        <v>4.5262820471425886</v>
      </c>
      <c r="T6265" s="2" t="s">
        <v>2651</v>
      </c>
    </row>
    <row r="6266" spans="1:20">
      <c r="A6266" t="s">
        <v>3105</v>
      </c>
      <c r="B6266" t="s">
        <v>3004</v>
      </c>
      <c r="C6266" t="s">
        <v>2456</v>
      </c>
      <c r="D6266" t="s">
        <v>3106</v>
      </c>
      <c r="E6266" t="s">
        <v>2285</v>
      </c>
      <c r="F6266" t="s">
        <v>3006</v>
      </c>
      <c r="G6266" s="9" t="s">
        <v>4620</v>
      </c>
      <c r="H6266" t="s">
        <v>2274</v>
      </c>
      <c r="I6266" t="s">
        <v>4630</v>
      </c>
      <c r="J6266" s="14">
        <f>VLOOKUP(Emissions!A757,'County Activity'!A$2:J$3224,9,FALSE)</f>
        <v>302.01601219884452</v>
      </c>
      <c r="K6266" s="14" t="str">
        <f>VLOOKUP(Emissions!B3602,'County Activity'!B$2:J$3224,9,FALSE)</f>
        <v>E6GAL</v>
      </c>
      <c r="L6266" s="20">
        <f>VLOOKUP($H6266,'Emission Factors'!$B$2:$F$3,3, FALSE)</f>
        <v>0.85</v>
      </c>
      <c r="M6266" s="19" t="str">
        <f>VLOOKUP($H6266,'Emission Factors'!$B$2:$F$3,4, FALSE)</f>
        <v>LB</v>
      </c>
      <c r="N6266" s="19" t="str">
        <f>VLOOKUP($H6266,'Emission Factors'!$B$2:$F$3,5, FALSE)</f>
        <v>E6GAL</v>
      </c>
      <c r="O6266" s="42">
        <f>J6266*L6266/2000</f>
        <v>0.12835680518450893</v>
      </c>
      <c r="P6266" s="2" t="s">
        <v>2651</v>
      </c>
      <c r="Q6266" s="42">
        <f>IF(ISNA(VLOOKUP(CONCATENATE(A6266,H6266),'Point Emissions'!C$2:E$233,3,FALSE)),0,VLOOKUP(CONCATENATE(A6266,H6266),'Point Emissions'!C$2:E$233,3,FALSE))</f>
        <v>0</v>
      </c>
      <c r="R6266" s="2" t="s">
        <v>2651</v>
      </c>
      <c r="S6266" s="43">
        <f>IF(O6266-Q6266&gt;=0,O6266-Q6266,0)</f>
        <v>0.12835680518450893</v>
      </c>
      <c r="T6266" s="2" t="s">
        <v>2651</v>
      </c>
    </row>
    <row r="6267" spans="1:20">
      <c r="A6267" t="s">
        <v>5592</v>
      </c>
      <c r="B6267" t="s">
        <v>4519</v>
      </c>
      <c r="C6267" t="s">
        <v>2402</v>
      </c>
      <c r="D6267" t="s">
        <v>4617</v>
      </c>
      <c r="E6267" t="s">
        <v>2285</v>
      </c>
      <c r="F6267" t="s">
        <v>4521</v>
      </c>
      <c r="G6267" s="9" t="s">
        <v>4620</v>
      </c>
      <c r="H6267" t="s">
        <v>2274</v>
      </c>
      <c r="I6267" t="s">
        <v>4630</v>
      </c>
      <c r="J6267" s="14">
        <f>VLOOKUP(Emissions!A4713,'County Activity'!A$2:J$3224,9,FALSE)</f>
        <v>1090.3767574338306</v>
      </c>
      <c r="K6267" s="14" t="str">
        <f>VLOOKUP(Emissions!B5580,'County Activity'!B$2:J$3224,9,FALSE)</f>
        <v>E6GAL</v>
      </c>
      <c r="L6267" s="20">
        <f>VLOOKUP($H6267,'Emission Factors'!$B$2:$F$3,3, FALSE)</f>
        <v>0.85</v>
      </c>
      <c r="M6267" s="19" t="str">
        <f>VLOOKUP($H6267,'Emission Factors'!$B$2:$F$3,4, FALSE)</f>
        <v>LB</v>
      </c>
      <c r="N6267" s="19" t="str">
        <f>VLOOKUP($H6267,'Emission Factors'!$B$2:$F$3,5, FALSE)</f>
        <v>E6GAL</v>
      </c>
      <c r="O6267" s="42">
        <f>J6267*L6267/2000</f>
        <v>0.46341012190937797</v>
      </c>
      <c r="P6267" s="2" t="s">
        <v>2651</v>
      </c>
      <c r="Q6267" s="42">
        <f>IF(ISNA(VLOOKUP(CONCATENATE(A6267,H6267),'Point Emissions'!C$2:E$233,3,FALSE)),0,VLOOKUP(CONCATENATE(A6267,H6267),'Point Emissions'!C$2:E$233,3,FALSE))</f>
        <v>0</v>
      </c>
      <c r="R6267" s="2" t="s">
        <v>2651</v>
      </c>
      <c r="S6267" s="43">
        <f>IF(O6267-Q6267&gt;=0,O6267-Q6267,0)</f>
        <v>0.46341012190937797</v>
      </c>
      <c r="T6267" s="2" t="s">
        <v>2651</v>
      </c>
    </row>
    <row r="6268" spans="1:20">
      <c r="A6268" t="s">
        <v>2584</v>
      </c>
      <c r="B6268" t="s">
        <v>2560</v>
      </c>
      <c r="C6268" t="s">
        <v>2315</v>
      </c>
      <c r="D6268" t="s">
        <v>2585</v>
      </c>
      <c r="E6268" t="s">
        <v>2285</v>
      </c>
      <c r="F6268" t="s">
        <v>2562</v>
      </c>
      <c r="G6268" s="9" t="s">
        <v>4620</v>
      </c>
      <c r="H6268" t="s">
        <v>2274</v>
      </c>
      <c r="I6268" t="s">
        <v>4630</v>
      </c>
      <c r="J6268" s="14">
        <f>VLOOKUP(Emissions!A217,'County Activity'!A$2:J$3224,9,FALSE)</f>
        <v>109.5852819154327</v>
      </c>
      <c r="K6268" s="14" t="str">
        <f>VLOOKUP(Emissions!B3332,'County Activity'!B$2:J$3224,9,FALSE)</f>
        <v>E6GAL</v>
      </c>
      <c r="L6268" s="20">
        <f>VLOOKUP($H6268,'Emission Factors'!$B$2:$F$3,3, FALSE)</f>
        <v>0.85</v>
      </c>
      <c r="M6268" s="19" t="str">
        <f>VLOOKUP($H6268,'Emission Factors'!$B$2:$F$3,4, FALSE)</f>
        <v>LB</v>
      </c>
      <c r="N6268" s="19" t="str">
        <f>VLOOKUP($H6268,'Emission Factors'!$B$2:$F$3,5, FALSE)</f>
        <v>E6GAL</v>
      </c>
      <c r="O6268" s="42">
        <f>J6268*L6268/2000</f>
        <v>4.6573744814058897E-2</v>
      </c>
      <c r="P6268" s="2" t="s">
        <v>2651</v>
      </c>
      <c r="Q6268" s="42">
        <f>IF(ISNA(VLOOKUP(CONCATENATE(A6268,H6268),'Point Emissions'!C$2:E$233,3,FALSE)),0,VLOOKUP(CONCATENATE(A6268,H6268),'Point Emissions'!C$2:E$233,3,FALSE))</f>
        <v>0</v>
      </c>
      <c r="R6268" s="2" t="s">
        <v>2651</v>
      </c>
      <c r="S6268" s="43">
        <f>IF(O6268-Q6268&gt;=0,O6268-Q6268,0)</f>
        <v>4.6573744814058897E-2</v>
      </c>
      <c r="T6268" s="2" t="s">
        <v>2651</v>
      </c>
    </row>
    <row r="6269" spans="1:20">
      <c r="A6269" t="s">
        <v>3660</v>
      </c>
      <c r="B6269" t="s">
        <v>3650</v>
      </c>
      <c r="C6269" t="s">
        <v>2300</v>
      </c>
      <c r="D6269" t="s">
        <v>3055</v>
      </c>
      <c r="E6269" t="s">
        <v>2285</v>
      </c>
      <c r="F6269" t="s">
        <v>3652</v>
      </c>
      <c r="G6269" s="9" t="s">
        <v>4620</v>
      </c>
      <c r="H6269" t="s">
        <v>2274</v>
      </c>
      <c r="I6269" t="s">
        <v>4630</v>
      </c>
      <c r="J6269" s="14">
        <f>VLOOKUP(Emissions!A3541,'County Activity'!A$2:J$3224,9,FALSE)</f>
        <v>2418.6899978108713</v>
      </c>
      <c r="K6269" s="14" t="str">
        <f>VLOOKUP(Emissions!B4994,'County Activity'!B$2:J$3224,9,FALSE)</f>
        <v>E6GAL</v>
      </c>
      <c r="L6269" s="20">
        <f>VLOOKUP($H6269,'Emission Factors'!$B$2:$F$3,3, FALSE)</f>
        <v>0.85</v>
      </c>
      <c r="M6269" s="19" t="str">
        <f>VLOOKUP($H6269,'Emission Factors'!$B$2:$F$3,4, FALSE)</f>
        <v>LB</v>
      </c>
      <c r="N6269" s="19" t="str">
        <f>VLOOKUP($H6269,'Emission Factors'!$B$2:$F$3,5, FALSE)</f>
        <v>E6GAL</v>
      </c>
      <c r="O6269" s="42">
        <f>J6269*L6269/2000</f>
        <v>1.0279432490696203</v>
      </c>
      <c r="P6269" s="2" t="s">
        <v>2651</v>
      </c>
      <c r="Q6269" s="42">
        <f>IF(ISNA(VLOOKUP(CONCATENATE(A6269,H6269),'Point Emissions'!C$2:E$233,3,FALSE)),0,VLOOKUP(CONCATENATE(A6269,H6269),'Point Emissions'!C$2:E$233,3,FALSE))</f>
        <v>0</v>
      </c>
      <c r="R6269" s="2" t="s">
        <v>2651</v>
      </c>
      <c r="S6269" s="43">
        <f>IF(O6269-Q6269&gt;=0,O6269-Q6269,0)</f>
        <v>1.0279432490696203</v>
      </c>
      <c r="T6269" s="2" t="s">
        <v>2651</v>
      </c>
    </row>
    <row r="6270" spans="1:20">
      <c r="A6270" t="s">
        <v>3623</v>
      </c>
      <c r="B6270" t="s">
        <v>3620</v>
      </c>
      <c r="C6270" t="s">
        <v>2288</v>
      </c>
      <c r="D6270" t="s">
        <v>2612</v>
      </c>
      <c r="E6270" t="s">
        <v>2285</v>
      </c>
      <c r="F6270" t="s">
        <v>3622</v>
      </c>
      <c r="G6270" s="9" t="s">
        <v>4620</v>
      </c>
      <c r="H6270" t="s">
        <v>4628</v>
      </c>
      <c r="I6270" t="s">
        <v>4629</v>
      </c>
      <c r="J6270" s="14">
        <f>VLOOKUP(Emissions!A3498,'County Activity'!A$2:J$3224,9,FALSE)</f>
        <v>468.05917021506849</v>
      </c>
      <c r="K6270" s="14" t="str">
        <f>VLOOKUP(Emissions!B1750,'County Activity'!B$2:J$3224,9,FALSE)</f>
        <v>E6GAL</v>
      </c>
      <c r="L6270" s="20">
        <f>VLOOKUP($H6270,'Emission Factors'!$B$2:$F$3,3, FALSE)</f>
        <v>0.16900000000000001</v>
      </c>
      <c r="M6270" s="19" t="str">
        <f>VLOOKUP($H6270,'Emission Factors'!$B$2:$F$3,4, FALSE)</f>
        <v>LB</v>
      </c>
      <c r="N6270" s="19" t="str">
        <f>VLOOKUP($H6270,'Emission Factors'!$B$2:$F$3,5, FALSE)</f>
        <v>E6GAL</v>
      </c>
      <c r="O6270" s="42">
        <f>J6270*L6270/2000</f>
        <v>3.9550999883173288E-2</v>
      </c>
      <c r="P6270" s="2" t="s">
        <v>2651</v>
      </c>
      <c r="Q6270" s="42">
        <f>IF(ISNA(VLOOKUP(CONCATENATE(A6270,H6270),'Point Emissions'!C$2:E$233,3,FALSE)),0,VLOOKUP(CONCATENATE(A6270,H6270),'Point Emissions'!C$2:E$233,3,FALSE))</f>
        <v>0</v>
      </c>
      <c r="R6270" s="2" t="s">
        <v>2651</v>
      </c>
      <c r="S6270" s="43">
        <f>IF(O6270-Q6270&gt;=0,O6270-Q6270,0)</f>
        <v>3.9550999883173288E-2</v>
      </c>
      <c r="T6270" s="2" t="s">
        <v>2651</v>
      </c>
    </row>
    <row r="6271" spans="1:20">
      <c r="A6271" t="s">
        <v>2086</v>
      </c>
      <c r="B6271" t="s">
        <v>2056</v>
      </c>
      <c r="C6271" t="s">
        <v>2339</v>
      </c>
      <c r="D6271" t="s">
        <v>2087</v>
      </c>
      <c r="E6271" t="s">
        <v>2285</v>
      </c>
      <c r="F6271" t="s">
        <v>2058</v>
      </c>
      <c r="G6271" s="9" t="s">
        <v>4620</v>
      </c>
      <c r="H6271" t="s">
        <v>2274</v>
      </c>
      <c r="I6271" t="s">
        <v>4630</v>
      </c>
      <c r="J6271" s="14">
        <f>VLOOKUP(Emissions!A2667,'County Activity'!A$2:J$3224,9,FALSE)</f>
        <v>1359.2161617821819</v>
      </c>
      <c r="K6271" s="14" t="str">
        <f>VLOOKUP(Emissions!B4557,'County Activity'!B$2:J$3224,9,FALSE)</f>
        <v>E6GAL</v>
      </c>
      <c r="L6271" s="20">
        <f>VLOOKUP($H6271,'Emission Factors'!$B$2:$F$3,3, FALSE)</f>
        <v>0.85</v>
      </c>
      <c r="M6271" s="19" t="str">
        <f>VLOOKUP($H6271,'Emission Factors'!$B$2:$F$3,4, FALSE)</f>
        <v>LB</v>
      </c>
      <c r="N6271" s="19" t="str">
        <f>VLOOKUP($H6271,'Emission Factors'!$B$2:$F$3,5, FALSE)</f>
        <v>E6GAL</v>
      </c>
      <c r="O6271" s="42">
        <f>J6271*L6271/2000</f>
        <v>0.57766686875742734</v>
      </c>
      <c r="P6271" s="2" t="s">
        <v>2651</v>
      </c>
      <c r="Q6271" s="42">
        <f>IF(ISNA(VLOOKUP(CONCATENATE(A6271,H6271),'Point Emissions'!C$2:E$233,3,FALSE)),0,VLOOKUP(CONCATENATE(A6271,H6271),'Point Emissions'!C$2:E$233,3,FALSE))</f>
        <v>0</v>
      </c>
      <c r="R6271" s="2" t="s">
        <v>2651</v>
      </c>
      <c r="S6271" s="43">
        <f>IF(O6271-Q6271&gt;=0,O6271-Q6271,0)</f>
        <v>0.57766686875742734</v>
      </c>
      <c r="T6271" s="2" t="s">
        <v>2651</v>
      </c>
    </row>
    <row r="6272" spans="1:20">
      <c r="A6272" t="s">
        <v>1949</v>
      </c>
      <c r="B6272" t="s">
        <v>1909</v>
      </c>
      <c r="C6272" t="s">
        <v>2357</v>
      </c>
      <c r="D6272" t="s">
        <v>1950</v>
      </c>
      <c r="E6272" t="s">
        <v>2285</v>
      </c>
      <c r="F6272" t="s">
        <v>1911</v>
      </c>
      <c r="G6272" s="9" t="s">
        <v>4620</v>
      </c>
      <c r="H6272" t="s">
        <v>2274</v>
      </c>
      <c r="I6272" t="s">
        <v>4630</v>
      </c>
      <c r="J6272" s="14">
        <f>VLOOKUP(Emissions!A2513,'County Activity'!A$2:J$3224,9,FALSE)</f>
        <v>245.8783736255676</v>
      </c>
      <c r="K6272" s="14" t="str">
        <f>VLOOKUP(Emissions!B4480,'County Activity'!B$2:J$3224,9,FALSE)</f>
        <v>E6GAL</v>
      </c>
      <c r="L6272" s="20">
        <f>VLOOKUP($H6272,'Emission Factors'!$B$2:$F$3,3, FALSE)</f>
        <v>0.85</v>
      </c>
      <c r="M6272" s="19" t="str">
        <f>VLOOKUP($H6272,'Emission Factors'!$B$2:$F$3,4, FALSE)</f>
        <v>LB</v>
      </c>
      <c r="N6272" s="19" t="str">
        <f>VLOOKUP($H6272,'Emission Factors'!$B$2:$F$3,5, FALSE)</f>
        <v>E6GAL</v>
      </c>
      <c r="O6272" s="42">
        <f>J6272*L6272/2000</f>
        <v>0.10449830879086623</v>
      </c>
      <c r="P6272" s="2" t="s">
        <v>2651</v>
      </c>
      <c r="Q6272" s="42">
        <f>IF(ISNA(VLOOKUP(CONCATENATE(A6272,H6272),'Point Emissions'!C$2:E$233,3,FALSE)),0,VLOOKUP(CONCATENATE(A6272,H6272),'Point Emissions'!C$2:E$233,3,FALSE))</f>
        <v>0</v>
      </c>
      <c r="R6272" s="2" t="s">
        <v>2651</v>
      </c>
      <c r="S6272" s="43">
        <f>IF(O6272-Q6272&gt;=0,O6272-Q6272,0)</f>
        <v>0.10449830879086623</v>
      </c>
      <c r="T6272" s="2" t="s">
        <v>2651</v>
      </c>
    </row>
    <row r="6273" spans="1:20">
      <c r="A6273" t="s">
        <v>1077</v>
      </c>
      <c r="B6273" t="s">
        <v>1053</v>
      </c>
      <c r="C6273" t="s">
        <v>2333</v>
      </c>
      <c r="D6273" t="s">
        <v>451</v>
      </c>
      <c r="E6273" t="s">
        <v>2285</v>
      </c>
      <c r="F6273" t="s">
        <v>1054</v>
      </c>
      <c r="G6273" s="9" t="s">
        <v>4620</v>
      </c>
      <c r="H6273" t="s">
        <v>4628</v>
      </c>
      <c r="I6273" t="s">
        <v>4629</v>
      </c>
      <c r="J6273" s="14">
        <f>VLOOKUP(Emissions!A5940,'County Activity'!A$2:J$3224,9,FALSE)</f>
        <v>4812.177302206358</v>
      </c>
      <c r="K6273" s="14" t="str">
        <f>VLOOKUP(Emissions!B2971,'County Activity'!B$2:J$3224,9,FALSE)</f>
        <v>E6GAL</v>
      </c>
      <c r="L6273" s="20">
        <f>VLOOKUP($H6273,'Emission Factors'!$B$2:$F$3,3, FALSE)</f>
        <v>0.16900000000000001</v>
      </c>
      <c r="M6273" s="19" t="str">
        <f>VLOOKUP($H6273,'Emission Factors'!$B$2:$F$3,4, FALSE)</f>
        <v>LB</v>
      </c>
      <c r="N6273" s="19" t="str">
        <f>VLOOKUP($H6273,'Emission Factors'!$B$2:$F$3,5, FALSE)</f>
        <v>E6GAL</v>
      </c>
      <c r="O6273" s="42">
        <f>J6273*L6273/2000</f>
        <v>0.40662898203643727</v>
      </c>
      <c r="P6273" s="2" t="s">
        <v>2651</v>
      </c>
      <c r="Q6273" s="42">
        <f>IF(ISNA(VLOOKUP(CONCATENATE(A6273,H6273),'Point Emissions'!C$2:E$233,3,FALSE)),0,VLOOKUP(CONCATENATE(A6273,H6273),'Point Emissions'!C$2:E$233,3,FALSE))</f>
        <v>0</v>
      </c>
      <c r="R6273" s="2" t="s">
        <v>2651</v>
      </c>
      <c r="S6273" s="43">
        <f>IF(O6273-Q6273&gt;=0,O6273-Q6273,0)</f>
        <v>0.40662898203643727</v>
      </c>
      <c r="T6273" s="2" t="s">
        <v>2651</v>
      </c>
    </row>
    <row r="6274" spans="1:20">
      <c r="A6274" t="s">
        <v>4418</v>
      </c>
      <c r="B6274" t="s">
        <v>4409</v>
      </c>
      <c r="C6274" t="s">
        <v>2300</v>
      </c>
      <c r="D6274" t="s">
        <v>4419</v>
      </c>
      <c r="E6274" t="s">
        <v>2285</v>
      </c>
      <c r="F6274" t="s">
        <v>4410</v>
      </c>
      <c r="G6274" s="9" t="s">
        <v>4620</v>
      </c>
      <c r="H6274" t="s">
        <v>2274</v>
      </c>
      <c r="I6274" t="s">
        <v>4630</v>
      </c>
      <c r="J6274" s="14">
        <f>VLOOKUP(Emissions!A4501,'County Activity'!A$2:J$3224,9,FALSE)</f>
        <v>924.8139557088781</v>
      </c>
      <c r="K6274" s="14" t="str">
        <f>VLOOKUP(Emissions!B5474,'County Activity'!B$2:J$3224,9,FALSE)</f>
        <v>E6GAL</v>
      </c>
      <c r="L6274" s="20">
        <f>VLOOKUP($H6274,'Emission Factors'!$B$2:$F$3,3, FALSE)</f>
        <v>0.85</v>
      </c>
      <c r="M6274" s="19" t="str">
        <f>VLOOKUP($H6274,'Emission Factors'!$B$2:$F$3,4, FALSE)</f>
        <v>LB</v>
      </c>
      <c r="N6274" s="19" t="str">
        <f>VLOOKUP($H6274,'Emission Factors'!$B$2:$F$3,5, FALSE)</f>
        <v>E6GAL</v>
      </c>
      <c r="O6274" s="42">
        <f>J6274*L6274/2000</f>
        <v>0.39304593117627318</v>
      </c>
      <c r="P6274" s="2" t="s">
        <v>2651</v>
      </c>
      <c r="Q6274" s="42">
        <f>IF(ISNA(VLOOKUP(CONCATENATE(A6274,H6274),'Point Emissions'!C$2:E$233,3,FALSE)),0,VLOOKUP(CONCATENATE(A6274,H6274),'Point Emissions'!C$2:E$233,3,FALSE))</f>
        <v>0</v>
      </c>
      <c r="R6274" s="2" t="s">
        <v>2651</v>
      </c>
      <c r="S6274" s="43">
        <f>IF(O6274-Q6274&gt;=0,O6274-Q6274,0)</f>
        <v>0.39304593117627318</v>
      </c>
      <c r="T6274" s="2" t="s">
        <v>2651</v>
      </c>
    </row>
    <row r="6275" spans="1:20">
      <c r="A6275" t="s">
        <v>2428</v>
      </c>
      <c r="B6275" t="s">
        <v>2282</v>
      </c>
      <c r="C6275" t="s">
        <v>2429</v>
      </c>
      <c r="D6275" t="s">
        <v>2430</v>
      </c>
      <c r="E6275" t="s">
        <v>2285</v>
      </c>
      <c r="F6275" t="s">
        <v>2286</v>
      </c>
      <c r="G6275" s="9" t="s">
        <v>4620</v>
      </c>
      <c r="H6275" t="s">
        <v>2274</v>
      </c>
      <c r="I6275" t="s">
        <v>4630</v>
      </c>
      <c r="J6275" s="14">
        <f>VLOOKUP(Emissions!A99,'County Activity'!A$2:J$3224,9,FALSE)</f>
        <v>62.606436629068071</v>
      </c>
      <c r="K6275" s="14" t="str">
        <f>VLOOKUP(Emissions!B3273,'County Activity'!B$2:J$3224,9,FALSE)</f>
        <v>E6GAL</v>
      </c>
      <c r="L6275" s="20">
        <f>VLOOKUP($H6275,'Emission Factors'!$B$2:$F$3,3, FALSE)</f>
        <v>0.85</v>
      </c>
      <c r="M6275" s="19" t="str">
        <f>VLOOKUP($H6275,'Emission Factors'!$B$2:$F$3,4, FALSE)</f>
        <v>LB</v>
      </c>
      <c r="N6275" s="19" t="str">
        <f>VLOOKUP($H6275,'Emission Factors'!$B$2:$F$3,5, FALSE)</f>
        <v>E6GAL</v>
      </c>
      <c r="O6275" s="42">
        <f>J6275*L6275/2000</f>
        <v>2.6607735567353932E-2</v>
      </c>
      <c r="P6275" s="2" t="s">
        <v>2651</v>
      </c>
      <c r="Q6275" s="42">
        <f>IF(ISNA(VLOOKUP(CONCATENATE(A6275,H6275),'Point Emissions'!C$2:E$233,3,FALSE)),0,VLOOKUP(CONCATENATE(A6275,H6275),'Point Emissions'!C$2:E$233,3,FALSE))</f>
        <v>0</v>
      </c>
      <c r="R6275" s="2" t="s">
        <v>2651</v>
      </c>
      <c r="S6275" s="43">
        <f>IF(O6275-Q6275&gt;=0,O6275-Q6275,0)</f>
        <v>2.6607735567353932E-2</v>
      </c>
      <c r="T6275" s="2" t="s">
        <v>2651</v>
      </c>
    </row>
    <row r="6276" spans="1:20">
      <c r="A6276" t="s">
        <v>2806</v>
      </c>
      <c r="B6276" t="s">
        <v>2736</v>
      </c>
      <c r="C6276" t="s">
        <v>2390</v>
      </c>
      <c r="D6276" t="s">
        <v>2807</v>
      </c>
      <c r="E6276" t="s">
        <v>2285</v>
      </c>
      <c r="F6276" t="s">
        <v>2738</v>
      </c>
      <c r="G6276" s="9" t="s">
        <v>4620</v>
      </c>
      <c r="H6276" t="s">
        <v>4628</v>
      </c>
      <c r="I6276" t="s">
        <v>4629</v>
      </c>
      <c r="J6276" s="14">
        <f>VLOOKUP(Emissions!A444,'County Activity'!A$2:J$3224,9,FALSE)</f>
        <v>194.9926305035271</v>
      </c>
      <c r="K6276" s="14" t="str">
        <f>VLOOKUP(Emissions!B223,'County Activity'!B$2:J$3224,9,FALSE)</f>
        <v>E6GAL</v>
      </c>
      <c r="L6276" s="20">
        <f>VLOOKUP($H6276,'Emission Factors'!$B$2:$F$3,3, FALSE)</f>
        <v>0.16900000000000001</v>
      </c>
      <c r="M6276" s="19" t="str">
        <f>VLOOKUP($H6276,'Emission Factors'!$B$2:$F$3,4, FALSE)</f>
        <v>LB</v>
      </c>
      <c r="N6276" s="19" t="str">
        <f>VLOOKUP($H6276,'Emission Factors'!$B$2:$F$3,5, FALSE)</f>
        <v>E6GAL</v>
      </c>
      <c r="O6276" s="42">
        <f>J6276*L6276/2000</f>
        <v>1.6476877277548041E-2</v>
      </c>
      <c r="P6276" s="2" t="s">
        <v>2651</v>
      </c>
      <c r="Q6276" s="42">
        <f>IF(ISNA(VLOOKUP(CONCATENATE(A6276,H6276),'Point Emissions'!C$2:E$233,3,FALSE)),0,VLOOKUP(CONCATENATE(A6276,H6276),'Point Emissions'!C$2:E$233,3,FALSE))</f>
        <v>0</v>
      </c>
      <c r="R6276" s="2" t="s">
        <v>2651</v>
      </c>
      <c r="S6276" s="43">
        <f>IF(O6276-Q6276&gt;=0,O6276-Q6276,0)</f>
        <v>1.6476877277548041E-2</v>
      </c>
      <c r="T6276" s="2" t="s">
        <v>2651</v>
      </c>
    </row>
    <row r="6277" spans="1:20">
      <c r="A6277" t="s">
        <v>286</v>
      </c>
      <c r="B6277" t="s">
        <v>232</v>
      </c>
      <c r="C6277" t="s">
        <v>2375</v>
      </c>
      <c r="D6277" t="s">
        <v>5350</v>
      </c>
      <c r="E6277" t="s">
        <v>2285</v>
      </c>
      <c r="F6277" t="s">
        <v>233</v>
      </c>
      <c r="G6277" s="9" t="s">
        <v>4620</v>
      </c>
      <c r="H6277" t="s">
        <v>2274</v>
      </c>
      <c r="I6277" t="s">
        <v>4630</v>
      </c>
      <c r="J6277" s="14">
        <f>VLOOKUP(Emissions!A5109,'County Activity'!A$2:J$3224,9,FALSE)</f>
        <v>1485.1335576008496</v>
      </c>
      <c r="K6277" s="14" t="str">
        <f>VLOOKUP(Emissions!B5778,'County Activity'!B$2:J$3224,9,FALSE)</f>
        <v>E6GAL</v>
      </c>
      <c r="L6277" s="20">
        <f>VLOOKUP($H6277,'Emission Factors'!$B$2:$F$3,3, FALSE)</f>
        <v>0.85</v>
      </c>
      <c r="M6277" s="19" t="str">
        <f>VLOOKUP($H6277,'Emission Factors'!$B$2:$F$3,4, FALSE)</f>
        <v>LB</v>
      </c>
      <c r="N6277" s="19" t="str">
        <f>VLOOKUP($H6277,'Emission Factors'!$B$2:$F$3,5, FALSE)</f>
        <v>E6GAL</v>
      </c>
      <c r="O6277" s="42">
        <f>J6277*L6277/2000</f>
        <v>0.63118176198036113</v>
      </c>
      <c r="P6277" s="2" t="s">
        <v>2651</v>
      </c>
      <c r="Q6277" s="42">
        <f>IF(ISNA(VLOOKUP(CONCATENATE(A6277,H6277),'Point Emissions'!C$2:E$233,3,FALSE)),0,VLOOKUP(CONCATENATE(A6277,H6277),'Point Emissions'!C$2:E$233,3,FALSE))</f>
        <v>0</v>
      </c>
      <c r="R6277" s="2" t="s">
        <v>2651</v>
      </c>
      <c r="S6277" s="43">
        <f>IF(O6277-Q6277&gt;=0,O6277-Q6277,0)</f>
        <v>0.63118176198036113</v>
      </c>
      <c r="T6277" s="2" t="s">
        <v>2651</v>
      </c>
    </row>
    <row r="6278" spans="1:20">
      <c r="A6278" t="s">
        <v>4411</v>
      </c>
      <c r="B6278" t="s">
        <v>4409</v>
      </c>
      <c r="C6278" t="s">
        <v>2288</v>
      </c>
      <c r="D6278" t="s">
        <v>4412</v>
      </c>
      <c r="E6278" t="s">
        <v>2285</v>
      </c>
      <c r="F6278" t="s">
        <v>4410</v>
      </c>
      <c r="G6278" s="9" t="s">
        <v>4620</v>
      </c>
      <c r="H6278" t="s">
        <v>2274</v>
      </c>
      <c r="I6278" t="s">
        <v>4630</v>
      </c>
      <c r="J6278" s="14">
        <f>VLOOKUP(Emissions!A4493,'County Activity'!A$2:J$3224,9,FALSE)</f>
        <v>921.86777045574559</v>
      </c>
      <c r="K6278" s="14" t="str">
        <f>VLOOKUP(Emissions!B5470,'County Activity'!B$2:J$3224,9,FALSE)</f>
        <v>E6GAL</v>
      </c>
      <c r="L6278" s="20">
        <f>VLOOKUP($H6278,'Emission Factors'!$B$2:$F$3,3, FALSE)</f>
        <v>0.85</v>
      </c>
      <c r="M6278" s="19" t="str">
        <f>VLOOKUP($H6278,'Emission Factors'!$B$2:$F$3,4, FALSE)</f>
        <v>LB</v>
      </c>
      <c r="N6278" s="19" t="str">
        <f>VLOOKUP($H6278,'Emission Factors'!$B$2:$F$3,5, FALSE)</f>
        <v>E6GAL</v>
      </c>
      <c r="O6278" s="42">
        <f>J6278*L6278/2000</f>
        <v>0.39179380244369183</v>
      </c>
      <c r="P6278" s="2" t="s">
        <v>2651</v>
      </c>
      <c r="Q6278" s="42">
        <f>IF(ISNA(VLOOKUP(CONCATENATE(A6278,H6278),'Point Emissions'!C$2:E$233,3,FALSE)),0,VLOOKUP(CONCATENATE(A6278,H6278),'Point Emissions'!C$2:E$233,3,FALSE))</f>
        <v>10.9977</v>
      </c>
      <c r="R6278" s="2" t="s">
        <v>2651</v>
      </c>
      <c r="S6278" s="43">
        <f>IF(O6278-Q6278&gt;=0,O6278-Q6278,0)</f>
        <v>0</v>
      </c>
      <c r="T6278" s="2" t="s">
        <v>2651</v>
      </c>
    </row>
    <row r="6279" spans="1:20">
      <c r="A6279" t="s">
        <v>3485</v>
      </c>
      <c r="B6279" t="s">
        <v>3486</v>
      </c>
      <c r="C6279" t="s">
        <v>2283</v>
      </c>
      <c r="D6279" t="s">
        <v>3487</v>
      </c>
      <c r="E6279" t="s">
        <v>2285</v>
      </c>
      <c r="F6279" t="s">
        <v>3488</v>
      </c>
      <c r="G6279" s="9" t="s">
        <v>4620</v>
      </c>
      <c r="H6279" t="s">
        <v>2274</v>
      </c>
      <c r="I6279" t="s">
        <v>4630</v>
      </c>
      <c r="J6279" s="14">
        <f>VLOOKUP(Emissions!A1105,'County Activity'!A$2:J$3224,9,FALSE)</f>
        <v>433.98589728753478</v>
      </c>
      <c r="K6279" s="14" t="str">
        <f>VLOOKUP(Emissions!B3776,'County Activity'!B$2:J$3224,9,FALSE)</f>
        <v>E6GAL</v>
      </c>
      <c r="L6279" s="20">
        <f>VLOOKUP($H6279,'Emission Factors'!$B$2:$F$3,3, FALSE)</f>
        <v>0.85</v>
      </c>
      <c r="M6279" s="19" t="str">
        <f>VLOOKUP($H6279,'Emission Factors'!$B$2:$F$3,4, FALSE)</f>
        <v>LB</v>
      </c>
      <c r="N6279" s="19" t="str">
        <f>VLOOKUP($H6279,'Emission Factors'!$B$2:$F$3,5, FALSE)</f>
        <v>E6GAL</v>
      </c>
      <c r="O6279" s="42">
        <f>J6279*L6279/2000</f>
        <v>0.18444400634720229</v>
      </c>
      <c r="P6279" s="2" t="s">
        <v>2651</v>
      </c>
      <c r="Q6279" s="42">
        <f>IF(ISNA(VLOOKUP(CONCATENATE(A6279,H6279),'Point Emissions'!C$2:E$233,3,FALSE)),0,VLOOKUP(CONCATENATE(A6279,H6279),'Point Emissions'!C$2:E$233,3,FALSE))</f>
        <v>0</v>
      </c>
      <c r="R6279" s="2" t="s">
        <v>2651</v>
      </c>
      <c r="S6279" s="43">
        <f>IF(O6279-Q6279&gt;=0,O6279-Q6279,0)</f>
        <v>0.18444400634720229</v>
      </c>
      <c r="T6279" s="2" t="s">
        <v>2651</v>
      </c>
    </row>
    <row r="6280" spans="1:20">
      <c r="A6280" t="s">
        <v>2829</v>
      </c>
      <c r="B6280" t="s">
        <v>2736</v>
      </c>
      <c r="C6280" t="s">
        <v>2426</v>
      </c>
      <c r="D6280" t="s">
        <v>2830</v>
      </c>
      <c r="E6280" t="s">
        <v>2285</v>
      </c>
      <c r="F6280" t="s">
        <v>2738</v>
      </c>
      <c r="G6280" s="9" t="s">
        <v>4620</v>
      </c>
      <c r="H6280" t="s">
        <v>2274</v>
      </c>
      <c r="I6280" t="s">
        <v>4630</v>
      </c>
      <c r="J6280" s="14">
        <f>VLOOKUP(Emissions!A469,'County Activity'!A$2:J$3224,9,FALSE)</f>
        <v>204.79189884546818</v>
      </c>
      <c r="K6280" s="14" t="str">
        <f>VLOOKUP(Emissions!B3458,'County Activity'!B$2:J$3224,9,FALSE)</f>
        <v>E6GAL</v>
      </c>
      <c r="L6280" s="20">
        <f>VLOOKUP($H6280,'Emission Factors'!$B$2:$F$3,3, FALSE)</f>
        <v>0.85</v>
      </c>
      <c r="M6280" s="19" t="str">
        <f>VLOOKUP($H6280,'Emission Factors'!$B$2:$F$3,4, FALSE)</f>
        <v>LB</v>
      </c>
      <c r="N6280" s="19" t="str">
        <f>VLOOKUP($H6280,'Emission Factors'!$B$2:$F$3,5, FALSE)</f>
        <v>E6GAL</v>
      </c>
      <c r="O6280" s="42">
        <f>J6280*L6280/2000</f>
        <v>8.7036557009323973E-2</v>
      </c>
      <c r="P6280" s="2" t="s">
        <v>2651</v>
      </c>
      <c r="Q6280" s="42">
        <f>IF(ISNA(VLOOKUP(CONCATENATE(A6280,H6280),'Point Emissions'!C$2:E$233,3,FALSE)),0,VLOOKUP(CONCATENATE(A6280,H6280),'Point Emissions'!C$2:E$233,3,FALSE))</f>
        <v>0</v>
      </c>
      <c r="R6280" s="2" t="s">
        <v>2651</v>
      </c>
      <c r="S6280" s="43">
        <f>IF(O6280-Q6280&gt;=0,O6280-Q6280,0)</f>
        <v>8.7036557009323973E-2</v>
      </c>
      <c r="T6280" s="2" t="s">
        <v>2651</v>
      </c>
    </row>
    <row r="6281" spans="1:20">
      <c r="A6281" t="s">
        <v>2789</v>
      </c>
      <c r="B6281" t="s">
        <v>2736</v>
      </c>
      <c r="C6281" t="s">
        <v>2363</v>
      </c>
      <c r="D6281" t="s">
        <v>2790</v>
      </c>
      <c r="E6281" t="s">
        <v>2285</v>
      </c>
      <c r="F6281" t="s">
        <v>2738</v>
      </c>
      <c r="G6281" s="9" t="s">
        <v>4620</v>
      </c>
      <c r="H6281" t="s">
        <v>2274</v>
      </c>
      <c r="I6281" t="s">
        <v>4630</v>
      </c>
      <c r="J6281" s="14">
        <f>VLOOKUP(Emissions!A427,'County Activity'!A$2:J$3224,9,FALSE)</f>
        <v>188.74799871699602</v>
      </c>
      <c r="K6281" s="14" t="str">
        <f>VLOOKUP(Emissions!B3437,'County Activity'!B$2:J$3224,9,FALSE)</f>
        <v>E6GAL</v>
      </c>
      <c r="L6281" s="20">
        <f>VLOOKUP($H6281,'Emission Factors'!$B$2:$F$3,3, FALSE)</f>
        <v>0.85</v>
      </c>
      <c r="M6281" s="19" t="str">
        <f>VLOOKUP($H6281,'Emission Factors'!$B$2:$F$3,4, FALSE)</f>
        <v>LB</v>
      </c>
      <c r="N6281" s="19" t="str">
        <f>VLOOKUP($H6281,'Emission Factors'!$B$2:$F$3,5, FALSE)</f>
        <v>E6GAL</v>
      </c>
      <c r="O6281" s="42">
        <f>J6281*L6281/2000</f>
        <v>8.021789945472331E-2</v>
      </c>
      <c r="P6281" s="2" t="s">
        <v>2651</v>
      </c>
      <c r="Q6281" s="42">
        <f>IF(ISNA(VLOOKUP(CONCATENATE(A6281,H6281),'Point Emissions'!C$2:E$233,3,FALSE)),0,VLOOKUP(CONCATENATE(A6281,H6281),'Point Emissions'!C$2:E$233,3,FALSE))</f>
        <v>0</v>
      </c>
      <c r="R6281" s="2" t="s">
        <v>2651</v>
      </c>
      <c r="S6281" s="43">
        <f>IF(O6281-Q6281&gt;=0,O6281-Q6281,0)</f>
        <v>8.021789945472331E-2</v>
      </c>
      <c r="T6281" s="2" t="s">
        <v>2651</v>
      </c>
    </row>
    <row r="6282" spans="1:20">
      <c r="A6282" t="s">
        <v>4176</v>
      </c>
      <c r="B6282" t="s">
        <v>4110</v>
      </c>
      <c r="C6282" t="s">
        <v>2426</v>
      </c>
      <c r="D6282" t="s">
        <v>4891</v>
      </c>
      <c r="E6282" t="s">
        <v>2285</v>
      </c>
      <c r="F6282" t="s">
        <v>4111</v>
      </c>
      <c r="G6282" s="9" t="s">
        <v>4620</v>
      </c>
      <c r="H6282" t="s">
        <v>2274</v>
      </c>
      <c r="I6282" t="s">
        <v>4630</v>
      </c>
      <c r="J6282" s="14">
        <f>VLOOKUP(Emissions!A4183,'County Activity'!A$2:J$3224,9,FALSE)</f>
        <v>739.17226100877201</v>
      </c>
      <c r="K6282" s="14" t="str">
        <f>VLOOKUP(Emissions!B5315,'County Activity'!B$2:J$3224,9,FALSE)</f>
        <v>E6GAL</v>
      </c>
      <c r="L6282" s="20">
        <f>VLOOKUP($H6282,'Emission Factors'!$B$2:$F$3,3, FALSE)</f>
        <v>0.85</v>
      </c>
      <c r="M6282" s="19" t="str">
        <f>VLOOKUP($H6282,'Emission Factors'!$B$2:$F$3,4, FALSE)</f>
        <v>LB</v>
      </c>
      <c r="N6282" s="19" t="str">
        <f>VLOOKUP($H6282,'Emission Factors'!$B$2:$F$3,5, FALSE)</f>
        <v>E6GAL</v>
      </c>
      <c r="O6282" s="42">
        <f>J6282*L6282/2000</f>
        <v>0.31414821092872808</v>
      </c>
      <c r="P6282" s="2" t="s">
        <v>2651</v>
      </c>
      <c r="Q6282" s="42">
        <f>IF(ISNA(VLOOKUP(CONCATENATE(A6282,H6282),'Point Emissions'!C$2:E$233,3,FALSE)),0,VLOOKUP(CONCATENATE(A6282,H6282),'Point Emissions'!C$2:E$233,3,FALSE))</f>
        <v>0</v>
      </c>
      <c r="R6282" s="2" t="s">
        <v>2651</v>
      </c>
      <c r="S6282" s="43">
        <f>IF(O6282-Q6282&gt;=0,O6282-Q6282,0)</f>
        <v>0.31414821092872808</v>
      </c>
      <c r="T6282" s="2" t="s">
        <v>2651</v>
      </c>
    </row>
    <row r="6283" spans="1:20">
      <c r="A6283" t="s">
        <v>5374</v>
      </c>
      <c r="B6283" t="s">
        <v>5328</v>
      </c>
      <c r="C6283" t="s">
        <v>2360</v>
      </c>
      <c r="D6283" t="s">
        <v>2394</v>
      </c>
      <c r="E6283" t="s">
        <v>2285</v>
      </c>
      <c r="F6283" t="s">
        <v>5330</v>
      </c>
      <c r="G6283" s="9" t="s">
        <v>4620</v>
      </c>
      <c r="H6283" t="s">
        <v>2274</v>
      </c>
      <c r="I6283" t="s">
        <v>4630</v>
      </c>
      <c r="J6283" s="14">
        <f>VLOOKUP(Emissions!A2279,'County Activity'!A$2:J$3224,9,FALSE)</f>
        <v>1068.4725105518446</v>
      </c>
      <c r="K6283" s="14" t="str">
        <f>VLOOKUP(Emissions!B4363,'County Activity'!B$2:J$3224,9,FALSE)</f>
        <v>E6GAL</v>
      </c>
      <c r="L6283" s="20">
        <f>VLOOKUP($H6283,'Emission Factors'!$B$2:$F$3,3, FALSE)</f>
        <v>0.85</v>
      </c>
      <c r="M6283" s="19" t="str">
        <f>VLOOKUP($H6283,'Emission Factors'!$B$2:$F$3,4, FALSE)</f>
        <v>LB</v>
      </c>
      <c r="N6283" s="19" t="str">
        <f>VLOOKUP($H6283,'Emission Factors'!$B$2:$F$3,5, FALSE)</f>
        <v>E6GAL</v>
      </c>
      <c r="O6283" s="42">
        <f>J6283*L6283/2000</f>
        <v>0.45410081698453392</v>
      </c>
      <c r="P6283" s="2" t="s">
        <v>2651</v>
      </c>
      <c r="Q6283" s="42">
        <f>IF(ISNA(VLOOKUP(CONCATENATE(A6283,H6283),'Point Emissions'!C$2:E$233,3,FALSE)),0,VLOOKUP(CONCATENATE(A6283,H6283),'Point Emissions'!C$2:E$233,3,FALSE))</f>
        <v>0</v>
      </c>
      <c r="R6283" s="2" t="s">
        <v>2651</v>
      </c>
      <c r="S6283" s="43">
        <f>IF(O6283-Q6283&gt;=0,O6283-Q6283,0)</f>
        <v>0.45410081698453392</v>
      </c>
      <c r="T6283" s="2" t="s">
        <v>2651</v>
      </c>
    </row>
    <row r="6284" spans="1:20">
      <c r="A6284" t="s">
        <v>3643</v>
      </c>
      <c r="B6284" t="s">
        <v>3620</v>
      </c>
      <c r="C6284" t="s">
        <v>2330</v>
      </c>
      <c r="D6284" t="s">
        <v>3644</v>
      </c>
      <c r="E6284" t="s">
        <v>2285</v>
      </c>
      <c r="F6284" t="s">
        <v>3622</v>
      </c>
      <c r="G6284" s="9" t="s">
        <v>4620</v>
      </c>
      <c r="H6284" t="s">
        <v>2274</v>
      </c>
      <c r="I6284" t="s">
        <v>4630</v>
      </c>
      <c r="J6284" s="14">
        <f>VLOOKUP(Emissions!A3525,'County Activity'!A$2:J$3224,9,FALSE)</f>
        <v>475.84094213366876</v>
      </c>
      <c r="K6284" s="14" t="str">
        <f>VLOOKUP(Emissions!B4986,'County Activity'!B$2:J$3224,9,FALSE)</f>
        <v>E6GAL</v>
      </c>
      <c r="L6284" s="20">
        <f>VLOOKUP($H6284,'Emission Factors'!$B$2:$F$3,3, FALSE)</f>
        <v>0.85</v>
      </c>
      <c r="M6284" s="19" t="str">
        <f>VLOOKUP($H6284,'Emission Factors'!$B$2:$F$3,4, FALSE)</f>
        <v>LB</v>
      </c>
      <c r="N6284" s="19" t="str">
        <f>VLOOKUP($H6284,'Emission Factors'!$B$2:$F$3,5, FALSE)</f>
        <v>E6GAL</v>
      </c>
      <c r="O6284" s="42">
        <f>J6284*L6284/2000</f>
        <v>0.2022324004068092</v>
      </c>
      <c r="P6284" s="2" t="s">
        <v>2651</v>
      </c>
      <c r="Q6284" s="42">
        <f>IF(ISNA(VLOOKUP(CONCATENATE(A6284,H6284),'Point Emissions'!C$2:E$233,3,FALSE)),0,VLOOKUP(CONCATENATE(A6284,H6284),'Point Emissions'!C$2:E$233,3,FALSE))</f>
        <v>0</v>
      </c>
      <c r="R6284" s="2" t="s">
        <v>2651</v>
      </c>
      <c r="S6284" s="43">
        <f>IF(O6284-Q6284&gt;=0,O6284-Q6284,0)</f>
        <v>0.2022324004068092</v>
      </c>
      <c r="T6284" s="2" t="s">
        <v>2651</v>
      </c>
    </row>
    <row r="6285" spans="1:20">
      <c r="A6285" t="s">
        <v>2818</v>
      </c>
      <c r="B6285" t="s">
        <v>2736</v>
      </c>
      <c r="C6285" t="s">
        <v>2408</v>
      </c>
      <c r="D6285" t="s">
        <v>2819</v>
      </c>
      <c r="E6285" t="s">
        <v>2285</v>
      </c>
      <c r="F6285" t="s">
        <v>2738</v>
      </c>
      <c r="G6285" s="9" t="s">
        <v>4620</v>
      </c>
      <c r="H6285" t="s">
        <v>2274</v>
      </c>
      <c r="I6285" t="s">
        <v>4630</v>
      </c>
      <c r="J6285" s="14">
        <f>VLOOKUP(Emissions!A457,'County Activity'!A$2:J$3224,9,FALSE)</f>
        <v>201.2372622900582</v>
      </c>
      <c r="K6285" s="14" t="str">
        <f>VLOOKUP(Emissions!B3452,'County Activity'!B$2:J$3224,9,FALSE)</f>
        <v>E6GAL</v>
      </c>
      <c r="L6285" s="20">
        <f>VLOOKUP($H6285,'Emission Factors'!$B$2:$F$3,3, FALSE)</f>
        <v>0.85</v>
      </c>
      <c r="M6285" s="19" t="str">
        <f>VLOOKUP($H6285,'Emission Factors'!$B$2:$F$3,4, FALSE)</f>
        <v>LB</v>
      </c>
      <c r="N6285" s="19" t="str">
        <f>VLOOKUP($H6285,'Emission Factors'!$B$2:$F$3,5, FALSE)</f>
        <v>E6GAL</v>
      </c>
      <c r="O6285" s="42">
        <f>J6285*L6285/2000</f>
        <v>8.5525836473274733E-2</v>
      </c>
      <c r="P6285" s="2" t="s">
        <v>2651</v>
      </c>
      <c r="Q6285" s="42">
        <f>IF(ISNA(VLOOKUP(CONCATENATE(A6285,H6285),'Point Emissions'!C$2:E$233,3,FALSE)),0,VLOOKUP(CONCATENATE(A6285,H6285),'Point Emissions'!C$2:E$233,3,FALSE))</f>
        <v>0</v>
      </c>
      <c r="R6285" s="2" t="s">
        <v>2651</v>
      </c>
      <c r="S6285" s="43">
        <f>IF(O6285-Q6285&gt;=0,O6285-Q6285,0)</f>
        <v>8.5525836473274733E-2</v>
      </c>
      <c r="T6285" s="2" t="s">
        <v>2651</v>
      </c>
    </row>
    <row r="6286" spans="1:20">
      <c r="A6286" t="s">
        <v>4508</v>
      </c>
      <c r="B6286" t="s">
        <v>4409</v>
      </c>
      <c r="C6286" t="s">
        <v>2483</v>
      </c>
      <c r="D6286" t="s">
        <v>1838</v>
      </c>
      <c r="E6286" t="s">
        <v>2285</v>
      </c>
      <c r="F6286" t="s">
        <v>4410</v>
      </c>
      <c r="G6286" s="9" t="s">
        <v>4620</v>
      </c>
      <c r="H6286" t="s">
        <v>2274</v>
      </c>
      <c r="I6286" t="s">
        <v>4630</v>
      </c>
      <c r="J6286" s="14">
        <f>VLOOKUP(Emissions!A4623,'County Activity'!A$2:J$3224,9,FALSE)</f>
        <v>1020.917237715954</v>
      </c>
      <c r="K6286" s="14" t="str">
        <f>VLOOKUP(Emissions!B5535,'County Activity'!B$2:J$3224,9,FALSE)</f>
        <v>E6GAL</v>
      </c>
      <c r="L6286" s="20">
        <f>VLOOKUP($H6286,'Emission Factors'!$B$2:$F$3,3, FALSE)</f>
        <v>0.85</v>
      </c>
      <c r="M6286" s="19" t="str">
        <f>VLOOKUP($H6286,'Emission Factors'!$B$2:$F$3,4, FALSE)</f>
        <v>LB</v>
      </c>
      <c r="N6286" s="19" t="str">
        <f>VLOOKUP($H6286,'Emission Factors'!$B$2:$F$3,5, FALSE)</f>
        <v>E6GAL</v>
      </c>
      <c r="O6286" s="42">
        <f>J6286*L6286/2000</f>
        <v>0.43388982602928039</v>
      </c>
      <c r="P6286" s="2" t="s">
        <v>2651</v>
      </c>
      <c r="Q6286" s="42">
        <f>IF(ISNA(VLOOKUP(CONCATENATE(A6286,H6286),'Point Emissions'!C$2:E$233,3,FALSE)),0,VLOOKUP(CONCATENATE(A6286,H6286),'Point Emissions'!C$2:E$233,3,FALSE))</f>
        <v>0</v>
      </c>
      <c r="R6286" s="2" t="s">
        <v>2651</v>
      </c>
      <c r="S6286" s="43">
        <f>IF(O6286-Q6286&gt;=0,O6286-Q6286,0)</f>
        <v>0.43388982602928039</v>
      </c>
      <c r="T6286" s="2" t="s">
        <v>2651</v>
      </c>
    </row>
    <row r="6287" spans="1:20">
      <c r="A6287" t="s">
        <v>3107</v>
      </c>
      <c r="B6287" t="s">
        <v>3004</v>
      </c>
      <c r="C6287" t="s">
        <v>2459</v>
      </c>
      <c r="D6287" t="s">
        <v>3108</v>
      </c>
      <c r="E6287" t="s">
        <v>2285</v>
      </c>
      <c r="F6287" t="s">
        <v>3006</v>
      </c>
      <c r="G6287" s="9" t="s">
        <v>4620</v>
      </c>
      <c r="H6287" t="s">
        <v>2274</v>
      </c>
      <c r="I6287" t="s">
        <v>4630</v>
      </c>
      <c r="J6287" s="14">
        <f>VLOOKUP(Emissions!A759,'County Activity'!A$2:J$3224,9,FALSE)</f>
        <v>302.59243974837045</v>
      </c>
      <c r="K6287" s="14" t="str">
        <f>VLOOKUP(Emissions!B3603,'County Activity'!B$2:J$3224,9,FALSE)</f>
        <v>E6GAL</v>
      </c>
      <c r="L6287" s="20">
        <f>VLOOKUP($H6287,'Emission Factors'!$B$2:$F$3,3, FALSE)</f>
        <v>0.85</v>
      </c>
      <c r="M6287" s="19" t="str">
        <f>VLOOKUP($H6287,'Emission Factors'!$B$2:$F$3,4, FALSE)</f>
        <v>LB</v>
      </c>
      <c r="N6287" s="19" t="str">
        <f>VLOOKUP($H6287,'Emission Factors'!$B$2:$F$3,5, FALSE)</f>
        <v>E6GAL</v>
      </c>
      <c r="O6287" s="42">
        <f>J6287*L6287/2000</f>
        <v>0.12860178689305743</v>
      </c>
      <c r="P6287" s="2" t="s">
        <v>2651</v>
      </c>
      <c r="Q6287" s="42">
        <f>IF(ISNA(VLOOKUP(CONCATENATE(A6287,H6287),'Point Emissions'!C$2:E$233,3,FALSE)),0,VLOOKUP(CONCATENATE(A6287,H6287),'Point Emissions'!C$2:E$233,3,FALSE))</f>
        <v>0</v>
      </c>
      <c r="R6287" s="2" t="s">
        <v>2651</v>
      </c>
      <c r="S6287" s="43">
        <f>IF(O6287-Q6287&gt;=0,O6287-Q6287,0)</f>
        <v>0.12860178689305743</v>
      </c>
      <c r="T6287" s="2" t="s">
        <v>2651</v>
      </c>
    </row>
    <row r="6288" spans="1:20">
      <c r="A6288" t="s">
        <v>5359</v>
      </c>
      <c r="B6288" t="s">
        <v>5328</v>
      </c>
      <c r="C6288" t="s">
        <v>2333</v>
      </c>
      <c r="D6288" t="s">
        <v>5360</v>
      </c>
      <c r="E6288" t="s">
        <v>2285</v>
      </c>
      <c r="F6288" t="s">
        <v>5330</v>
      </c>
      <c r="G6288" s="9" t="s">
        <v>4620</v>
      </c>
      <c r="H6288" t="s">
        <v>2274</v>
      </c>
      <c r="I6288" t="s">
        <v>4630</v>
      </c>
      <c r="J6288" s="14">
        <f>VLOOKUP(Emissions!A2261,'County Activity'!A$2:J$3224,9,FALSE)</f>
        <v>1057.4563396053488</v>
      </c>
      <c r="K6288" s="14" t="str">
        <f>VLOOKUP(Emissions!B4354,'County Activity'!B$2:J$3224,9,FALSE)</f>
        <v>E6GAL</v>
      </c>
      <c r="L6288" s="20">
        <f>VLOOKUP($H6288,'Emission Factors'!$B$2:$F$3,3, FALSE)</f>
        <v>0.85</v>
      </c>
      <c r="M6288" s="19" t="str">
        <f>VLOOKUP($H6288,'Emission Factors'!$B$2:$F$3,4, FALSE)</f>
        <v>LB</v>
      </c>
      <c r="N6288" s="19" t="str">
        <f>VLOOKUP($H6288,'Emission Factors'!$B$2:$F$3,5, FALSE)</f>
        <v>E6GAL</v>
      </c>
      <c r="O6288" s="42">
        <f>J6288*L6288/2000</f>
        <v>0.4494189443322732</v>
      </c>
      <c r="P6288" s="2" t="s">
        <v>2651</v>
      </c>
      <c r="Q6288" s="42">
        <f>IF(ISNA(VLOOKUP(CONCATENATE(A6288,H6288),'Point Emissions'!C$2:E$233,3,FALSE)),0,VLOOKUP(CONCATENATE(A6288,H6288),'Point Emissions'!C$2:E$233,3,FALSE))</f>
        <v>0</v>
      </c>
      <c r="R6288" s="2" t="s">
        <v>2651</v>
      </c>
      <c r="S6288" s="43">
        <f>IF(O6288-Q6288&gt;=0,O6288-Q6288,0)</f>
        <v>0.4494189443322732</v>
      </c>
      <c r="T6288" s="2" t="s">
        <v>2651</v>
      </c>
    </row>
    <row r="6289" spans="1:20">
      <c r="A6289" t="s">
        <v>921</v>
      </c>
      <c r="B6289" t="s">
        <v>811</v>
      </c>
      <c r="C6289" t="s">
        <v>3257</v>
      </c>
      <c r="D6289" t="s">
        <v>922</v>
      </c>
      <c r="E6289" t="s">
        <v>2285</v>
      </c>
      <c r="F6289" t="s">
        <v>813</v>
      </c>
      <c r="G6289" s="9" t="s">
        <v>4620</v>
      </c>
      <c r="H6289" t="s">
        <v>2274</v>
      </c>
      <c r="I6289" t="s">
        <v>4630</v>
      </c>
      <c r="J6289" s="14">
        <f>VLOOKUP(Emissions!A5787,'County Activity'!A$2:J$3224,9,FALSE)</f>
        <v>3538.5286077760279</v>
      </c>
      <c r="K6289" s="14" t="str">
        <f>VLOOKUP(Emissions!B6117,'County Activity'!B$2:J$3224,9,FALSE)</f>
        <v>E6GAL</v>
      </c>
      <c r="L6289" s="20">
        <f>VLOOKUP($H6289,'Emission Factors'!$B$2:$F$3,3, FALSE)</f>
        <v>0.85</v>
      </c>
      <c r="M6289" s="19" t="str">
        <f>VLOOKUP($H6289,'Emission Factors'!$B$2:$F$3,4, FALSE)</f>
        <v>LB</v>
      </c>
      <c r="N6289" s="19" t="str">
        <f>VLOOKUP($H6289,'Emission Factors'!$B$2:$F$3,5, FALSE)</f>
        <v>E6GAL</v>
      </c>
      <c r="O6289" s="42">
        <f>J6289*L6289/2000</f>
        <v>1.5038746583048119</v>
      </c>
      <c r="P6289" s="2" t="s">
        <v>2651</v>
      </c>
      <c r="Q6289" s="42">
        <f>IF(ISNA(VLOOKUP(CONCATENATE(A6289,H6289),'Point Emissions'!C$2:E$233,3,FALSE)),0,VLOOKUP(CONCATENATE(A6289,H6289),'Point Emissions'!C$2:E$233,3,FALSE))</f>
        <v>0</v>
      </c>
      <c r="R6289" s="2" t="s">
        <v>2651</v>
      </c>
      <c r="S6289" s="43">
        <f>IF(O6289-Q6289&gt;=0,O6289-Q6289,0)</f>
        <v>1.5038746583048119</v>
      </c>
      <c r="T6289" s="2" t="s">
        <v>2651</v>
      </c>
    </row>
    <row r="6290" spans="1:20">
      <c r="A6290" t="s">
        <v>169</v>
      </c>
      <c r="B6290" t="s">
        <v>109</v>
      </c>
      <c r="C6290" t="s">
        <v>2423</v>
      </c>
      <c r="D6290" t="s">
        <v>4570</v>
      </c>
      <c r="E6290" t="s">
        <v>2285</v>
      </c>
      <c r="F6290" t="s">
        <v>110</v>
      </c>
      <c r="G6290" s="9" t="s">
        <v>4620</v>
      </c>
      <c r="H6290" t="s">
        <v>2274</v>
      </c>
      <c r="I6290" t="s">
        <v>4630</v>
      </c>
      <c r="J6290" s="14">
        <f>VLOOKUP(Emissions!A4951,'County Activity'!A$2:J$3224,9,FALSE)</f>
        <v>1303.4628082419219</v>
      </c>
      <c r="K6290" s="14" t="str">
        <f>VLOOKUP(Emissions!B5699,'County Activity'!B$2:J$3224,9,FALSE)</f>
        <v>E6GAL</v>
      </c>
      <c r="L6290" s="20">
        <f>VLOOKUP($H6290,'Emission Factors'!$B$2:$F$3,3, FALSE)</f>
        <v>0.85</v>
      </c>
      <c r="M6290" s="19" t="str">
        <f>VLOOKUP($H6290,'Emission Factors'!$B$2:$F$3,4, FALSE)</f>
        <v>LB</v>
      </c>
      <c r="N6290" s="19" t="str">
        <f>VLOOKUP($H6290,'Emission Factors'!$B$2:$F$3,5, FALSE)</f>
        <v>E6GAL</v>
      </c>
      <c r="O6290" s="42">
        <f>J6290*L6290/2000</f>
        <v>0.55397169350281683</v>
      </c>
      <c r="P6290" s="2" t="s">
        <v>2651</v>
      </c>
      <c r="Q6290" s="42">
        <f>IF(ISNA(VLOOKUP(CONCATENATE(A6290,H6290),'Point Emissions'!C$2:E$233,3,FALSE)),0,VLOOKUP(CONCATENATE(A6290,H6290),'Point Emissions'!C$2:E$233,3,FALSE))</f>
        <v>0</v>
      </c>
      <c r="R6290" s="2" t="s">
        <v>2651</v>
      </c>
      <c r="S6290" s="43">
        <f>IF(O6290-Q6290&gt;=0,O6290-Q6290,0)</f>
        <v>0.55397169350281683</v>
      </c>
      <c r="T6290" s="2" t="s">
        <v>2651</v>
      </c>
    </row>
    <row r="6291" spans="1:20">
      <c r="A6291" t="s">
        <v>3674</v>
      </c>
      <c r="B6291" t="s">
        <v>3669</v>
      </c>
      <c r="C6291" t="s">
        <v>2291</v>
      </c>
      <c r="D6291" t="s">
        <v>3675</v>
      </c>
      <c r="E6291" t="s">
        <v>2285</v>
      </c>
      <c r="F6291" t="s">
        <v>3671</v>
      </c>
      <c r="G6291" s="9" t="s">
        <v>4620</v>
      </c>
      <c r="H6291" t="s">
        <v>2274</v>
      </c>
      <c r="I6291" t="s">
        <v>4630</v>
      </c>
      <c r="J6291" s="14">
        <f>VLOOKUP(Emissions!A3555,'County Activity'!A$2:J$3224,9,FALSE)</f>
        <v>2431.9798552027191</v>
      </c>
      <c r="K6291" s="14" t="str">
        <f>VLOOKUP(Emissions!B5001,'County Activity'!B$2:J$3224,9,FALSE)</f>
        <v>E6GAL</v>
      </c>
      <c r="L6291" s="20">
        <f>VLOOKUP($H6291,'Emission Factors'!$B$2:$F$3,3, FALSE)</f>
        <v>0.85</v>
      </c>
      <c r="M6291" s="19" t="str">
        <f>VLOOKUP($H6291,'Emission Factors'!$B$2:$F$3,4, FALSE)</f>
        <v>LB</v>
      </c>
      <c r="N6291" s="19" t="str">
        <f>VLOOKUP($H6291,'Emission Factors'!$B$2:$F$3,5, FALSE)</f>
        <v>E6GAL</v>
      </c>
      <c r="O6291" s="42">
        <f>J6291*L6291/2000</f>
        <v>1.0335914384611555</v>
      </c>
      <c r="P6291" s="2" t="s">
        <v>2651</v>
      </c>
      <c r="Q6291" s="42">
        <f>IF(ISNA(VLOOKUP(CONCATENATE(A6291,H6291),'Point Emissions'!C$2:E$233,3,FALSE)),0,VLOOKUP(CONCATENATE(A6291,H6291),'Point Emissions'!C$2:E$233,3,FALSE))</f>
        <v>0</v>
      </c>
      <c r="R6291" s="2" t="s">
        <v>2651</v>
      </c>
      <c r="S6291" s="43">
        <f>IF(O6291-Q6291&gt;=0,O6291-Q6291,0)</f>
        <v>1.0335914384611555</v>
      </c>
      <c r="T6291" s="2" t="s">
        <v>2651</v>
      </c>
    </row>
    <row r="6292" spans="1:20">
      <c r="A6292" t="s">
        <v>1041</v>
      </c>
      <c r="B6292" t="s">
        <v>811</v>
      </c>
      <c r="C6292" t="s">
        <v>1042</v>
      </c>
      <c r="D6292" t="s">
        <v>1043</v>
      </c>
      <c r="E6292" t="s">
        <v>2285</v>
      </c>
      <c r="F6292" t="s">
        <v>813</v>
      </c>
      <c r="G6292" s="9" t="s">
        <v>4620</v>
      </c>
      <c r="H6292" t="s">
        <v>2274</v>
      </c>
      <c r="I6292" t="s">
        <v>4630</v>
      </c>
      <c r="J6292" s="14">
        <f>VLOOKUP(Emissions!A5901,'County Activity'!A$2:J$3224,9,FALSE)</f>
        <v>4406.7245686203578</v>
      </c>
      <c r="K6292" s="14" t="str">
        <f>VLOOKUP(Emissions!B6174,'County Activity'!B$2:J$3224,9,FALSE)</f>
        <v>E6GAL</v>
      </c>
      <c r="L6292" s="20">
        <f>VLOOKUP($H6292,'Emission Factors'!$B$2:$F$3,3, FALSE)</f>
        <v>0.85</v>
      </c>
      <c r="M6292" s="19" t="str">
        <f>VLOOKUP($H6292,'Emission Factors'!$B$2:$F$3,4, FALSE)</f>
        <v>LB</v>
      </c>
      <c r="N6292" s="19" t="str">
        <f>VLOOKUP($H6292,'Emission Factors'!$B$2:$F$3,5, FALSE)</f>
        <v>E6GAL</v>
      </c>
      <c r="O6292" s="42">
        <f>J6292*L6292/2000</f>
        <v>1.8728579416636519</v>
      </c>
      <c r="P6292" s="2" t="s">
        <v>2651</v>
      </c>
      <c r="Q6292" s="42">
        <f>IF(ISNA(VLOOKUP(CONCATENATE(A6292,H6292),'Point Emissions'!C$2:E$233,3,FALSE)),0,VLOOKUP(CONCATENATE(A6292,H6292),'Point Emissions'!C$2:E$233,3,FALSE))</f>
        <v>0</v>
      </c>
      <c r="R6292" s="2" t="s">
        <v>2651</v>
      </c>
      <c r="S6292" s="43">
        <f>IF(O6292-Q6292&gt;=0,O6292-Q6292,0)</f>
        <v>1.8728579416636519</v>
      </c>
      <c r="T6292" s="2" t="s">
        <v>2651</v>
      </c>
    </row>
    <row r="6293" spans="1:20">
      <c r="A6293" t="s">
        <v>1062</v>
      </c>
      <c r="B6293" t="s">
        <v>1053</v>
      </c>
      <c r="C6293" t="s">
        <v>2300</v>
      </c>
      <c r="D6293" t="s">
        <v>2612</v>
      </c>
      <c r="E6293" t="s">
        <v>2285</v>
      </c>
      <c r="F6293" t="s">
        <v>1054</v>
      </c>
      <c r="G6293" s="9" t="s">
        <v>4620</v>
      </c>
      <c r="H6293" t="s">
        <v>2274</v>
      </c>
      <c r="I6293" t="s">
        <v>4630</v>
      </c>
      <c r="J6293" s="14">
        <f>VLOOKUP(Emissions!A5919,'County Activity'!A$2:J$3224,9,FALSE)</f>
        <v>23126.305310733722</v>
      </c>
      <c r="K6293" s="14" t="str">
        <f>VLOOKUP(Emissions!B6183,'County Activity'!B$2:J$3224,9,FALSE)</f>
        <v>E6GAL</v>
      </c>
      <c r="L6293" s="20">
        <f>VLOOKUP($H6293,'Emission Factors'!$B$2:$F$3,3, FALSE)</f>
        <v>0.85</v>
      </c>
      <c r="M6293" s="19" t="str">
        <f>VLOOKUP($H6293,'Emission Factors'!$B$2:$F$3,4, FALSE)</f>
        <v>LB</v>
      </c>
      <c r="N6293" s="19" t="str">
        <f>VLOOKUP($H6293,'Emission Factors'!$B$2:$F$3,5, FALSE)</f>
        <v>E6GAL</v>
      </c>
      <c r="O6293" s="42">
        <f>J6293*L6293/2000</f>
        <v>9.8286797570618312</v>
      </c>
      <c r="P6293" s="2" t="s">
        <v>2651</v>
      </c>
      <c r="Q6293" s="42">
        <f>IF(ISNA(VLOOKUP(CONCATENATE(A6293,H6293),'Point Emissions'!C$2:E$233,3,FALSE)),0,VLOOKUP(CONCATENATE(A6293,H6293),'Point Emissions'!C$2:E$233,3,FALSE))</f>
        <v>0</v>
      </c>
      <c r="R6293" s="2" t="s">
        <v>2651</v>
      </c>
      <c r="S6293" s="43">
        <f>IF(O6293-Q6293&gt;=0,O6293-Q6293,0)</f>
        <v>9.8286797570618312</v>
      </c>
      <c r="T6293" s="2" t="s">
        <v>2651</v>
      </c>
    </row>
    <row r="6294" spans="1:20">
      <c r="A6294" t="s">
        <v>4919</v>
      </c>
      <c r="B6294" t="s">
        <v>4808</v>
      </c>
      <c r="C6294" t="s">
        <v>3257</v>
      </c>
      <c r="D6294" t="s">
        <v>2692</v>
      </c>
      <c r="E6294" t="s">
        <v>2285</v>
      </c>
      <c r="F6294" t="s">
        <v>4810</v>
      </c>
      <c r="G6294" s="9" t="s">
        <v>4620</v>
      </c>
      <c r="H6294" t="s">
        <v>2274</v>
      </c>
      <c r="I6294" t="s">
        <v>4630</v>
      </c>
      <c r="J6294" s="14">
        <f>VLOOKUP(Emissions!A1733,'County Activity'!A$2:J$3224,9,FALSE)</f>
        <v>717.07587161027732</v>
      </c>
      <c r="K6294" s="14" t="str">
        <f>VLOOKUP(Emissions!B4090,'County Activity'!B$2:J$3224,9,FALSE)</f>
        <v>E6GAL</v>
      </c>
      <c r="L6294" s="20">
        <f>VLOOKUP($H6294,'Emission Factors'!$B$2:$F$3,3, FALSE)</f>
        <v>0.85</v>
      </c>
      <c r="M6294" s="19" t="str">
        <f>VLOOKUP($H6294,'Emission Factors'!$B$2:$F$3,4, FALSE)</f>
        <v>LB</v>
      </c>
      <c r="N6294" s="19" t="str">
        <f>VLOOKUP($H6294,'Emission Factors'!$B$2:$F$3,5, FALSE)</f>
        <v>E6GAL</v>
      </c>
      <c r="O6294" s="42">
        <f>J6294*L6294/2000</f>
        <v>0.30475724543436788</v>
      </c>
      <c r="P6294" s="2" t="s">
        <v>2651</v>
      </c>
      <c r="Q6294" s="42">
        <f>IF(ISNA(VLOOKUP(CONCATENATE(A6294,H6294),'Point Emissions'!C$2:E$233,3,FALSE)),0,VLOOKUP(CONCATENATE(A6294,H6294),'Point Emissions'!C$2:E$233,3,FALSE))</f>
        <v>0</v>
      </c>
      <c r="R6294" s="2" t="s">
        <v>2651</v>
      </c>
      <c r="S6294" s="43">
        <f>IF(O6294-Q6294&gt;=0,O6294-Q6294,0)</f>
        <v>0.30475724543436788</v>
      </c>
      <c r="T6294" s="2" t="s">
        <v>2651</v>
      </c>
    </row>
    <row r="6295" spans="1:20">
      <c r="A6295" t="s">
        <v>3821</v>
      </c>
      <c r="B6295" t="s">
        <v>3764</v>
      </c>
      <c r="C6295" t="s">
        <v>2405</v>
      </c>
      <c r="D6295" t="s">
        <v>3822</v>
      </c>
      <c r="E6295" t="s">
        <v>2285</v>
      </c>
      <c r="F6295" t="s">
        <v>3766</v>
      </c>
      <c r="G6295" s="9" t="s">
        <v>4620</v>
      </c>
      <c r="H6295" t="s">
        <v>4628</v>
      </c>
      <c r="I6295" t="s">
        <v>4629</v>
      </c>
      <c r="J6295" s="14">
        <f>VLOOKUP(Emissions!A3738,'County Activity'!A$2:J$3224,9,FALSE)</f>
        <v>2764.1622424934217</v>
      </c>
      <c r="K6295" s="14" t="str">
        <f>VLOOKUP(Emissions!B1870,'County Activity'!B$2:J$3224,9,FALSE)</f>
        <v>E6GAL</v>
      </c>
      <c r="L6295" s="20">
        <f>VLOOKUP($H6295,'Emission Factors'!$B$2:$F$3,3, FALSE)</f>
        <v>0.16900000000000001</v>
      </c>
      <c r="M6295" s="19" t="str">
        <f>VLOOKUP($H6295,'Emission Factors'!$B$2:$F$3,4, FALSE)</f>
        <v>LB</v>
      </c>
      <c r="N6295" s="19" t="str">
        <f>VLOOKUP($H6295,'Emission Factors'!$B$2:$F$3,5, FALSE)</f>
        <v>E6GAL</v>
      </c>
      <c r="O6295" s="42">
        <f>J6295*L6295/2000</f>
        <v>0.23357170949069417</v>
      </c>
      <c r="P6295" s="2" t="s">
        <v>2651</v>
      </c>
      <c r="Q6295" s="42">
        <f>IF(ISNA(VLOOKUP(CONCATENATE(A6295,H6295),'Point Emissions'!C$2:E$233,3,FALSE)),0,VLOOKUP(CONCATENATE(A6295,H6295),'Point Emissions'!C$2:E$233,3,FALSE))</f>
        <v>0</v>
      </c>
      <c r="R6295" s="2" t="s">
        <v>2651</v>
      </c>
      <c r="S6295" s="43">
        <f>IF(O6295-Q6295&gt;=0,O6295-Q6295,0)</f>
        <v>0.23357170949069417</v>
      </c>
      <c r="T6295" s="2" t="s">
        <v>2651</v>
      </c>
    </row>
    <row r="6296" spans="1:20">
      <c r="A6296" t="s">
        <v>2800</v>
      </c>
      <c r="B6296" t="s">
        <v>2736</v>
      </c>
      <c r="C6296" t="s">
        <v>2381</v>
      </c>
      <c r="D6296" t="s">
        <v>2801</v>
      </c>
      <c r="E6296" t="s">
        <v>2285</v>
      </c>
      <c r="F6296" t="s">
        <v>2738</v>
      </c>
      <c r="G6296" s="9" t="s">
        <v>4620</v>
      </c>
      <c r="H6296" t="s">
        <v>4628</v>
      </c>
      <c r="I6296" t="s">
        <v>4629</v>
      </c>
      <c r="J6296" s="14">
        <f>VLOOKUP(Emissions!A438,'County Activity'!A$2:J$3224,9,FALSE)</f>
        <v>192.84703906918054</v>
      </c>
      <c r="K6296" s="14" t="str">
        <f>VLOOKUP(Emissions!B220,'County Activity'!B$2:J$3224,9,FALSE)</f>
        <v>E6GAL</v>
      </c>
      <c r="L6296" s="20">
        <f>VLOOKUP($H6296,'Emission Factors'!$B$2:$F$3,3, FALSE)</f>
        <v>0.16900000000000001</v>
      </c>
      <c r="M6296" s="19" t="str">
        <f>VLOOKUP($H6296,'Emission Factors'!$B$2:$F$3,4, FALSE)</f>
        <v>LB</v>
      </c>
      <c r="N6296" s="19" t="str">
        <f>VLOOKUP($H6296,'Emission Factors'!$B$2:$F$3,5, FALSE)</f>
        <v>E6GAL</v>
      </c>
      <c r="O6296" s="42">
        <f>J6296*L6296/2000</f>
        <v>1.6295574801345757E-2</v>
      </c>
      <c r="P6296" s="2" t="s">
        <v>2651</v>
      </c>
      <c r="Q6296" s="42">
        <f>IF(ISNA(VLOOKUP(CONCATENATE(A6296,H6296),'Point Emissions'!C$2:E$233,3,FALSE)),0,VLOOKUP(CONCATENATE(A6296,H6296),'Point Emissions'!C$2:E$233,3,FALSE))</f>
        <v>0</v>
      </c>
      <c r="R6296" s="2" t="s">
        <v>2651</v>
      </c>
      <c r="S6296" s="43">
        <f>IF(O6296-Q6296&gt;=0,O6296-Q6296,0)</f>
        <v>1.6295574801345757E-2</v>
      </c>
      <c r="T6296" s="2" t="s">
        <v>2651</v>
      </c>
    </row>
    <row r="6297" spans="1:20">
      <c r="A6297" t="s">
        <v>1895</v>
      </c>
      <c r="B6297" t="s">
        <v>1883</v>
      </c>
      <c r="C6297" t="s">
        <v>2303</v>
      </c>
      <c r="D6297" t="s">
        <v>1896</v>
      </c>
      <c r="E6297" t="s">
        <v>2285</v>
      </c>
      <c r="F6297" t="s">
        <v>1885</v>
      </c>
      <c r="G6297" s="9" t="s">
        <v>4620</v>
      </c>
      <c r="H6297" t="s">
        <v>2274</v>
      </c>
      <c r="I6297" t="s">
        <v>4630</v>
      </c>
      <c r="J6297" s="14">
        <f>VLOOKUP(Emissions!A2449,'County Activity'!A$2:J$3224,9,FALSE)</f>
        <v>1194.1977638540038</v>
      </c>
      <c r="K6297" s="14" t="str">
        <f>VLOOKUP(Emissions!B4448,'County Activity'!B$2:J$3224,9,FALSE)</f>
        <v>E6GAL</v>
      </c>
      <c r="L6297" s="20">
        <f>VLOOKUP($H6297,'Emission Factors'!$B$2:$F$3,3, FALSE)</f>
        <v>0.85</v>
      </c>
      <c r="M6297" s="19" t="str">
        <f>VLOOKUP($H6297,'Emission Factors'!$B$2:$F$3,4, FALSE)</f>
        <v>LB</v>
      </c>
      <c r="N6297" s="19" t="str">
        <f>VLOOKUP($H6297,'Emission Factors'!$B$2:$F$3,5, FALSE)</f>
        <v>E6GAL</v>
      </c>
      <c r="O6297" s="42">
        <f>J6297*L6297/2000</f>
        <v>0.50753404963795168</v>
      </c>
      <c r="P6297" s="2" t="s">
        <v>2651</v>
      </c>
      <c r="Q6297" s="42">
        <f>IF(ISNA(VLOOKUP(CONCATENATE(A6297,H6297),'Point Emissions'!C$2:E$233,3,FALSE)),0,VLOOKUP(CONCATENATE(A6297,H6297),'Point Emissions'!C$2:E$233,3,FALSE))</f>
        <v>0</v>
      </c>
      <c r="R6297" s="2" t="s">
        <v>2651</v>
      </c>
      <c r="S6297" s="43">
        <f>IF(O6297-Q6297&gt;=0,O6297-Q6297,0)</f>
        <v>0.50753404963795168</v>
      </c>
      <c r="T6297" s="2" t="s">
        <v>2651</v>
      </c>
    </row>
    <row r="6298" spans="1:20">
      <c r="A6298" t="s">
        <v>3811</v>
      </c>
      <c r="B6298" t="s">
        <v>3764</v>
      </c>
      <c r="C6298" t="s">
        <v>2384</v>
      </c>
      <c r="D6298" t="s">
        <v>3812</v>
      </c>
      <c r="E6298" t="s">
        <v>2285</v>
      </c>
      <c r="F6298" t="s">
        <v>3766</v>
      </c>
      <c r="G6298" s="9" t="s">
        <v>4620</v>
      </c>
      <c r="H6298" t="s">
        <v>2274</v>
      </c>
      <c r="I6298" t="s">
        <v>4630</v>
      </c>
      <c r="J6298" s="14">
        <f>VLOOKUP(Emissions!A3725,'County Activity'!A$2:J$3224,9,FALSE)</f>
        <v>541.6177302851296</v>
      </c>
      <c r="K6298" s="14" t="str">
        <f>VLOOKUP(Emissions!B5086,'County Activity'!B$2:J$3224,9,FALSE)</f>
        <v>E6GAL</v>
      </c>
      <c r="L6298" s="20">
        <f>VLOOKUP($H6298,'Emission Factors'!$B$2:$F$3,3, FALSE)</f>
        <v>0.85</v>
      </c>
      <c r="M6298" s="19" t="str">
        <f>VLOOKUP($H6298,'Emission Factors'!$B$2:$F$3,4, FALSE)</f>
        <v>LB</v>
      </c>
      <c r="N6298" s="19" t="str">
        <f>VLOOKUP($H6298,'Emission Factors'!$B$2:$F$3,5, FALSE)</f>
        <v>E6GAL</v>
      </c>
      <c r="O6298" s="42">
        <f>J6298*L6298/2000</f>
        <v>0.23018753537118009</v>
      </c>
      <c r="P6298" s="2" t="s">
        <v>2651</v>
      </c>
      <c r="Q6298" s="42">
        <f>IF(ISNA(VLOOKUP(CONCATENATE(A6298,H6298),'Point Emissions'!C$2:E$233,3,FALSE)),0,VLOOKUP(CONCATENATE(A6298,H6298),'Point Emissions'!C$2:E$233,3,FALSE))</f>
        <v>0</v>
      </c>
      <c r="R6298" s="2" t="s">
        <v>2651</v>
      </c>
      <c r="S6298" s="43">
        <f>IF(O6298-Q6298&gt;=0,O6298-Q6298,0)</f>
        <v>0.23018753537118009</v>
      </c>
      <c r="T6298" s="2" t="s">
        <v>2651</v>
      </c>
    </row>
    <row r="6299" spans="1:20">
      <c r="A6299" t="s">
        <v>3825</v>
      </c>
      <c r="B6299" t="s">
        <v>3764</v>
      </c>
      <c r="C6299" t="s">
        <v>2411</v>
      </c>
      <c r="D6299" t="s">
        <v>3368</v>
      </c>
      <c r="E6299" t="s">
        <v>2285</v>
      </c>
      <c r="F6299" t="s">
        <v>3766</v>
      </c>
      <c r="G6299" s="9" t="s">
        <v>4620</v>
      </c>
      <c r="H6299" t="s">
        <v>2274</v>
      </c>
      <c r="I6299" t="s">
        <v>4630</v>
      </c>
      <c r="J6299" s="14">
        <f>VLOOKUP(Emissions!A3743,'County Activity'!A$2:J$3224,9,FALSE)</f>
        <v>551.25687986331343</v>
      </c>
      <c r="K6299" s="14" t="str">
        <f>VLOOKUP(Emissions!B5095,'County Activity'!B$2:J$3224,9,FALSE)</f>
        <v>E6GAL</v>
      </c>
      <c r="L6299" s="20">
        <f>VLOOKUP($H6299,'Emission Factors'!$B$2:$F$3,3, FALSE)</f>
        <v>0.85</v>
      </c>
      <c r="M6299" s="19" t="str">
        <f>VLOOKUP($H6299,'Emission Factors'!$B$2:$F$3,4, FALSE)</f>
        <v>LB</v>
      </c>
      <c r="N6299" s="19" t="str">
        <f>VLOOKUP($H6299,'Emission Factors'!$B$2:$F$3,5, FALSE)</f>
        <v>E6GAL</v>
      </c>
      <c r="O6299" s="42">
        <f>J6299*L6299/2000</f>
        <v>0.2342841739419082</v>
      </c>
      <c r="P6299" s="2" t="s">
        <v>2651</v>
      </c>
      <c r="Q6299" s="42">
        <f>IF(ISNA(VLOOKUP(CONCATENATE(A6299,H6299),'Point Emissions'!C$2:E$233,3,FALSE)),0,VLOOKUP(CONCATENATE(A6299,H6299),'Point Emissions'!C$2:E$233,3,FALSE))</f>
        <v>0</v>
      </c>
      <c r="R6299" s="2" t="s">
        <v>2651</v>
      </c>
      <c r="S6299" s="43">
        <f>IF(O6299-Q6299&gt;=0,O6299-Q6299,0)</f>
        <v>0.2342841739419082</v>
      </c>
      <c r="T6299" s="2" t="s">
        <v>2651</v>
      </c>
    </row>
    <row r="6300" spans="1:20">
      <c r="A6300" t="s">
        <v>2851</v>
      </c>
      <c r="B6300" t="s">
        <v>2852</v>
      </c>
      <c r="C6300" t="s">
        <v>2283</v>
      </c>
      <c r="D6300" t="s">
        <v>2853</v>
      </c>
      <c r="E6300" t="s">
        <v>2285</v>
      </c>
      <c r="F6300" t="s">
        <v>2854</v>
      </c>
      <c r="G6300" s="9" t="s">
        <v>4620</v>
      </c>
      <c r="H6300" t="s">
        <v>2274</v>
      </c>
      <c r="I6300" t="s">
        <v>4630</v>
      </c>
      <c r="J6300" s="14">
        <f>VLOOKUP(Emissions!A491,'County Activity'!A$2:J$3224,9,FALSE)</f>
        <v>212.60569451681991</v>
      </c>
      <c r="K6300" s="14" t="str">
        <f>VLOOKUP(Emissions!B3469,'County Activity'!B$2:J$3224,9,FALSE)</f>
        <v>E6GAL</v>
      </c>
      <c r="L6300" s="20">
        <f>VLOOKUP($H6300,'Emission Factors'!$B$2:$F$3,3, FALSE)</f>
        <v>0.85</v>
      </c>
      <c r="M6300" s="19" t="str">
        <f>VLOOKUP($H6300,'Emission Factors'!$B$2:$F$3,4, FALSE)</f>
        <v>LB</v>
      </c>
      <c r="N6300" s="19" t="str">
        <f>VLOOKUP($H6300,'Emission Factors'!$B$2:$F$3,5, FALSE)</f>
        <v>E6GAL</v>
      </c>
      <c r="O6300" s="42">
        <f>J6300*L6300/2000</f>
        <v>9.035742016964847E-2</v>
      </c>
      <c r="P6300" s="2" t="s">
        <v>2651</v>
      </c>
      <c r="Q6300" s="42">
        <f>IF(ISNA(VLOOKUP(CONCATENATE(A6300,H6300),'Point Emissions'!C$2:E$233,3,FALSE)),0,VLOOKUP(CONCATENATE(A6300,H6300),'Point Emissions'!C$2:E$233,3,FALSE))</f>
        <v>0</v>
      </c>
      <c r="R6300" s="2" t="s">
        <v>2651</v>
      </c>
      <c r="S6300" s="43">
        <f>IF(O6300-Q6300&gt;=0,O6300-Q6300,0)</f>
        <v>9.035742016964847E-2</v>
      </c>
      <c r="T6300" s="2" t="s">
        <v>2651</v>
      </c>
    </row>
    <row r="6301" spans="1:20">
      <c r="A6301" t="s">
        <v>5566</v>
      </c>
      <c r="B6301" t="s">
        <v>4519</v>
      </c>
      <c r="C6301" t="s">
        <v>2351</v>
      </c>
      <c r="D6301" t="s">
        <v>5567</v>
      </c>
      <c r="E6301" t="s">
        <v>2285</v>
      </c>
      <c r="F6301" t="s">
        <v>4521</v>
      </c>
      <c r="G6301" s="9" t="s">
        <v>4620</v>
      </c>
      <c r="H6301" t="s">
        <v>2274</v>
      </c>
      <c r="I6301" t="s">
        <v>4630</v>
      </c>
      <c r="J6301" s="14">
        <f>VLOOKUP(Emissions!A4679,'County Activity'!A$2:J$3224,9,FALSE)</f>
        <v>5348.1268282544825</v>
      </c>
      <c r="K6301" s="14" t="str">
        <f>VLOOKUP(Emissions!B5563,'County Activity'!B$2:J$3224,9,FALSE)</f>
        <v>E6GAL</v>
      </c>
      <c r="L6301" s="20">
        <f>VLOOKUP($H6301,'Emission Factors'!$B$2:$F$3,3, FALSE)</f>
        <v>0.85</v>
      </c>
      <c r="M6301" s="19" t="str">
        <f>VLOOKUP($H6301,'Emission Factors'!$B$2:$F$3,4, FALSE)</f>
        <v>LB</v>
      </c>
      <c r="N6301" s="19" t="str">
        <f>VLOOKUP($H6301,'Emission Factors'!$B$2:$F$3,5, FALSE)</f>
        <v>E6GAL</v>
      </c>
      <c r="O6301" s="42">
        <f>J6301*L6301/2000</f>
        <v>2.2729539020081551</v>
      </c>
      <c r="P6301" s="2" t="s">
        <v>2651</v>
      </c>
      <c r="Q6301" s="42">
        <f>IF(ISNA(VLOOKUP(CONCATENATE(A6301,H6301),'Point Emissions'!C$2:E$233,3,FALSE)),0,VLOOKUP(CONCATENATE(A6301,H6301),'Point Emissions'!C$2:E$233,3,FALSE))</f>
        <v>0</v>
      </c>
      <c r="R6301" s="2" t="s">
        <v>2651</v>
      </c>
      <c r="S6301" s="43">
        <f>IF(O6301-Q6301&gt;=0,O6301-Q6301,0)</f>
        <v>2.2729539020081551</v>
      </c>
      <c r="T6301" s="2" t="s">
        <v>2651</v>
      </c>
    </row>
    <row r="6302" spans="1:20">
      <c r="A6302" t="s">
        <v>1101</v>
      </c>
      <c r="B6302" t="s">
        <v>1053</v>
      </c>
      <c r="C6302" t="s">
        <v>2378</v>
      </c>
      <c r="D6302" t="s">
        <v>1102</v>
      </c>
      <c r="E6302" t="s">
        <v>2285</v>
      </c>
      <c r="F6302" t="s">
        <v>1054</v>
      </c>
      <c r="G6302" s="9" t="s">
        <v>4620</v>
      </c>
      <c r="H6302" t="s">
        <v>2274</v>
      </c>
      <c r="I6302" t="s">
        <v>4630</v>
      </c>
      <c r="J6302" s="14">
        <f>VLOOKUP(Emissions!A5971,'County Activity'!A$2:J$3224,9,FALSE)</f>
        <v>5029.2342983556282</v>
      </c>
      <c r="K6302" s="14" t="str">
        <f>VLOOKUP(Emissions!B6209,'County Activity'!B$2:J$3224,9,FALSE)</f>
        <v>E6GAL</v>
      </c>
      <c r="L6302" s="20">
        <f>VLOOKUP($H6302,'Emission Factors'!$B$2:$F$3,3, FALSE)</f>
        <v>0.85</v>
      </c>
      <c r="M6302" s="19" t="str">
        <f>VLOOKUP($H6302,'Emission Factors'!$B$2:$F$3,4, FALSE)</f>
        <v>LB</v>
      </c>
      <c r="N6302" s="19" t="str">
        <f>VLOOKUP($H6302,'Emission Factors'!$B$2:$F$3,5, FALSE)</f>
        <v>E6GAL</v>
      </c>
      <c r="O6302" s="42">
        <f>J6302*L6302/2000</f>
        <v>2.1374245768011417</v>
      </c>
      <c r="P6302" s="2" t="s">
        <v>2651</v>
      </c>
      <c r="Q6302" s="42">
        <f>IF(ISNA(VLOOKUP(CONCATENATE(A6302,H6302),'Point Emissions'!C$2:E$233,3,FALSE)),0,VLOOKUP(CONCATENATE(A6302,H6302),'Point Emissions'!C$2:E$233,3,FALSE))</f>
        <v>0</v>
      </c>
      <c r="R6302" s="2" t="s">
        <v>2651</v>
      </c>
      <c r="S6302" s="43">
        <f>IF(O6302-Q6302&gt;=0,O6302-Q6302,0)</f>
        <v>2.1374245768011417</v>
      </c>
      <c r="T6302" s="2" t="s">
        <v>2651</v>
      </c>
    </row>
    <row r="6303" spans="1:20">
      <c r="A6303" t="s">
        <v>3092</v>
      </c>
      <c r="B6303" t="s">
        <v>3004</v>
      </c>
      <c r="C6303" t="s">
        <v>2435</v>
      </c>
      <c r="D6303" t="s">
        <v>3093</v>
      </c>
      <c r="E6303" t="s">
        <v>2285</v>
      </c>
      <c r="F6303" t="s">
        <v>3006</v>
      </c>
      <c r="G6303" s="9" t="s">
        <v>4620</v>
      </c>
      <c r="H6303" t="s">
        <v>2274</v>
      </c>
      <c r="I6303" t="s">
        <v>4630</v>
      </c>
      <c r="J6303" s="14">
        <f>VLOOKUP(Emissions!A743,'County Activity'!A$2:J$3224,9,FALSE)</f>
        <v>297.82090058840566</v>
      </c>
      <c r="K6303" s="14" t="str">
        <f>VLOOKUP(Emissions!B3595,'County Activity'!B$2:J$3224,9,FALSE)</f>
        <v>E6GAL</v>
      </c>
      <c r="L6303" s="20">
        <f>VLOOKUP($H6303,'Emission Factors'!$B$2:$F$3,3, FALSE)</f>
        <v>0.85</v>
      </c>
      <c r="M6303" s="19" t="str">
        <f>VLOOKUP($H6303,'Emission Factors'!$B$2:$F$3,4, FALSE)</f>
        <v>LB</v>
      </c>
      <c r="N6303" s="19" t="str">
        <f>VLOOKUP($H6303,'Emission Factors'!$B$2:$F$3,5, FALSE)</f>
        <v>E6GAL</v>
      </c>
      <c r="O6303" s="42">
        <f>J6303*L6303/2000</f>
        <v>0.12657388275007239</v>
      </c>
      <c r="P6303" s="2" t="s">
        <v>2651</v>
      </c>
      <c r="Q6303" s="42">
        <f>IF(ISNA(VLOOKUP(CONCATENATE(A6303,H6303),'Point Emissions'!C$2:E$233,3,FALSE)),0,VLOOKUP(CONCATENATE(A6303,H6303),'Point Emissions'!C$2:E$233,3,FALSE))</f>
        <v>0</v>
      </c>
      <c r="R6303" s="2" t="s">
        <v>2651</v>
      </c>
      <c r="S6303" s="43">
        <f>IF(O6303-Q6303&gt;=0,O6303-Q6303,0)</f>
        <v>0.12657388275007239</v>
      </c>
      <c r="T6303" s="2" t="s">
        <v>2651</v>
      </c>
    </row>
    <row r="6304" spans="1:20">
      <c r="A6304" t="s">
        <v>715</v>
      </c>
      <c r="B6304" t="s">
        <v>232</v>
      </c>
      <c r="C6304" t="s">
        <v>716</v>
      </c>
      <c r="D6304" t="s">
        <v>4662</v>
      </c>
      <c r="E6304" t="s">
        <v>2285</v>
      </c>
      <c r="F6304" t="s">
        <v>233</v>
      </c>
      <c r="G6304" s="9" t="s">
        <v>4620</v>
      </c>
      <c r="H6304" t="s">
        <v>2274</v>
      </c>
      <c r="I6304" t="s">
        <v>4630</v>
      </c>
      <c r="J6304" s="14">
        <f>VLOOKUP(Emissions!A5539,'County Activity'!A$2:J$3224,9,FALSE)</f>
        <v>2419.7788054044199</v>
      </c>
      <c r="K6304" s="14" t="str">
        <f>VLOOKUP(Emissions!B5993,'County Activity'!B$2:J$3224,9,FALSE)</f>
        <v>E6GAL</v>
      </c>
      <c r="L6304" s="20">
        <f>VLOOKUP($H6304,'Emission Factors'!$B$2:$F$3,3, FALSE)</f>
        <v>0.85</v>
      </c>
      <c r="M6304" s="19" t="str">
        <f>VLOOKUP($H6304,'Emission Factors'!$B$2:$F$3,4, FALSE)</f>
        <v>LB</v>
      </c>
      <c r="N6304" s="19" t="str">
        <f>VLOOKUP($H6304,'Emission Factors'!$B$2:$F$3,5, FALSE)</f>
        <v>E6GAL</v>
      </c>
      <c r="O6304" s="42">
        <f>J6304*L6304/2000</f>
        <v>1.0284059922968785</v>
      </c>
      <c r="P6304" s="2" t="s">
        <v>2651</v>
      </c>
      <c r="Q6304" s="42">
        <f>IF(ISNA(VLOOKUP(CONCATENATE(A6304,H6304),'Point Emissions'!C$2:E$233,3,FALSE)),0,VLOOKUP(CONCATENATE(A6304,H6304),'Point Emissions'!C$2:E$233,3,FALSE))</f>
        <v>0</v>
      </c>
      <c r="R6304" s="2" t="s">
        <v>2651</v>
      </c>
      <c r="S6304" s="43">
        <f>IF(O6304-Q6304&gt;=0,O6304-Q6304,0)</f>
        <v>1.0284059922968785</v>
      </c>
      <c r="T6304" s="2" t="s">
        <v>2651</v>
      </c>
    </row>
    <row r="6305" spans="1:20">
      <c r="A6305" t="s">
        <v>4732</v>
      </c>
      <c r="B6305" t="s">
        <v>4669</v>
      </c>
      <c r="C6305" t="s">
        <v>2417</v>
      </c>
      <c r="D6305" t="s">
        <v>2770</v>
      </c>
      <c r="E6305" t="s">
        <v>2285</v>
      </c>
      <c r="F6305" t="s">
        <v>4670</v>
      </c>
      <c r="G6305" s="9" t="s">
        <v>4620</v>
      </c>
      <c r="H6305" t="s">
        <v>2274</v>
      </c>
      <c r="I6305" t="s">
        <v>4630</v>
      </c>
      <c r="J6305" s="14">
        <f>VLOOKUP(Emissions!A1485,'County Activity'!A$2:J$3224,9,FALSE)</f>
        <v>593.72037601172474</v>
      </c>
      <c r="K6305" s="14" t="str">
        <f>VLOOKUP(Emissions!B3966,'County Activity'!B$2:J$3224,9,FALSE)</f>
        <v>E6GAL</v>
      </c>
      <c r="L6305" s="20">
        <f>VLOOKUP($H6305,'Emission Factors'!$B$2:$F$3,3, FALSE)</f>
        <v>0.85</v>
      </c>
      <c r="M6305" s="19" t="str">
        <f>VLOOKUP($H6305,'Emission Factors'!$B$2:$F$3,4, FALSE)</f>
        <v>LB</v>
      </c>
      <c r="N6305" s="19" t="str">
        <f>VLOOKUP($H6305,'Emission Factors'!$B$2:$F$3,5, FALSE)</f>
        <v>E6GAL</v>
      </c>
      <c r="O6305" s="42">
        <f>J6305*L6305/2000</f>
        <v>0.252331159804983</v>
      </c>
      <c r="P6305" s="2" t="s">
        <v>2651</v>
      </c>
      <c r="Q6305" s="42">
        <f>IF(ISNA(VLOOKUP(CONCATENATE(A6305,H6305),'Point Emissions'!C$2:E$233,3,FALSE)),0,VLOOKUP(CONCATENATE(A6305,H6305),'Point Emissions'!C$2:E$233,3,FALSE))</f>
        <v>0</v>
      </c>
      <c r="R6305" s="2" t="s">
        <v>2651</v>
      </c>
      <c r="S6305" s="43">
        <f>IF(O6305-Q6305&gt;=0,O6305-Q6305,0)</f>
        <v>0.252331159804983</v>
      </c>
      <c r="T6305" s="2" t="s">
        <v>2651</v>
      </c>
    </row>
    <row r="6306" spans="1:20">
      <c r="A6306" t="s">
        <v>3691</v>
      </c>
      <c r="B6306" t="s">
        <v>3669</v>
      </c>
      <c r="C6306" t="s">
        <v>2324</v>
      </c>
      <c r="D6306" t="s">
        <v>5075</v>
      </c>
      <c r="E6306" t="s">
        <v>2285</v>
      </c>
      <c r="F6306" t="s">
        <v>3671</v>
      </c>
      <c r="G6306" s="9" t="s">
        <v>4620</v>
      </c>
      <c r="H6306" t="s">
        <v>2274</v>
      </c>
      <c r="I6306" t="s">
        <v>4630</v>
      </c>
      <c r="J6306" s="14">
        <f>VLOOKUP(Emissions!A3577,'County Activity'!A$2:J$3224,9,FALSE)</f>
        <v>490.86008217409483</v>
      </c>
      <c r="K6306" s="14" t="str">
        <f>VLOOKUP(Emissions!B5012,'County Activity'!B$2:J$3224,9,FALSE)</f>
        <v>E6GAL</v>
      </c>
      <c r="L6306" s="20">
        <f>VLOOKUP($H6306,'Emission Factors'!$B$2:$F$3,3, FALSE)</f>
        <v>0.85</v>
      </c>
      <c r="M6306" s="19" t="str">
        <f>VLOOKUP($H6306,'Emission Factors'!$B$2:$F$3,4, FALSE)</f>
        <v>LB</v>
      </c>
      <c r="N6306" s="19" t="str">
        <f>VLOOKUP($H6306,'Emission Factors'!$B$2:$F$3,5, FALSE)</f>
        <v>E6GAL</v>
      </c>
      <c r="O6306" s="42">
        <f>J6306*L6306/2000</f>
        <v>0.20861553492399032</v>
      </c>
      <c r="P6306" s="2" t="s">
        <v>2651</v>
      </c>
      <c r="Q6306" s="42">
        <f>IF(ISNA(VLOOKUP(CONCATENATE(A6306,H6306),'Point Emissions'!C$2:E$233,3,FALSE)),0,VLOOKUP(CONCATENATE(A6306,H6306),'Point Emissions'!C$2:E$233,3,FALSE))</f>
        <v>0</v>
      </c>
      <c r="R6306" s="2" t="s">
        <v>2651</v>
      </c>
      <c r="S6306" s="43">
        <f>IF(O6306-Q6306&gt;=0,O6306-Q6306,0)</f>
        <v>0.20861553492399032</v>
      </c>
      <c r="T6306" s="2" t="s">
        <v>2651</v>
      </c>
    </row>
    <row r="6307" spans="1:20">
      <c r="A6307" t="s">
        <v>2831</v>
      </c>
      <c r="B6307" t="s">
        <v>2736</v>
      </c>
      <c r="C6307" t="s">
        <v>2429</v>
      </c>
      <c r="D6307" t="s">
        <v>2832</v>
      </c>
      <c r="E6307" t="s">
        <v>2285</v>
      </c>
      <c r="F6307" t="s">
        <v>2738</v>
      </c>
      <c r="G6307" s="9" t="s">
        <v>4620</v>
      </c>
      <c r="H6307" t="s">
        <v>2274</v>
      </c>
      <c r="I6307" t="s">
        <v>4630</v>
      </c>
      <c r="J6307" s="14">
        <f>VLOOKUP(Emissions!A471,'County Activity'!A$2:J$3224,9,FALSE)</f>
        <v>204.88797010372252</v>
      </c>
      <c r="K6307" s="14" t="str">
        <f>VLOOKUP(Emissions!B3459,'County Activity'!B$2:J$3224,9,FALSE)</f>
        <v>E6GAL</v>
      </c>
      <c r="L6307" s="20">
        <f>VLOOKUP($H6307,'Emission Factors'!$B$2:$F$3,3, FALSE)</f>
        <v>0.85</v>
      </c>
      <c r="M6307" s="19" t="str">
        <f>VLOOKUP($H6307,'Emission Factors'!$B$2:$F$3,4, FALSE)</f>
        <v>LB</v>
      </c>
      <c r="N6307" s="19" t="str">
        <f>VLOOKUP($H6307,'Emission Factors'!$B$2:$F$3,5, FALSE)</f>
        <v>E6GAL</v>
      </c>
      <c r="O6307" s="42">
        <f>J6307*L6307/2000</f>
        <v>8.707738729408207E-2</v>
      </c>
      <c r="P6307" s="2" t="s">
        <v>2651</v>
      </c>
      <c r="Q6307" s="42">
        <f>IF(ISNA(VLOOKUP(CONCATENATE(A6307,H6307),'Point Emissions'!C$2:E$233,3,FALSE)),0,VLOOKUP(CONCATENATE(A6307,H6307),'Point Emissions'!C$2:E$233,3,FALSE))</f>
        <v>1.29715E-3</v>
      </c>
      <c r="R6307" s="2" t="s">
        <v>2651</v>
      </c>
      <c r="S6307" s="43">
        <f>IF(O6307-Q6307&gt;=0,O6307-Q6307,0)</f>
        <v>8.5780237294082073E-2</v>
      </c>
      <c r="T6307" s="2" t="s">
        <v>2651</v>
      </c>
    </row>
    <row r="6308" spans="1:20">
      <c r="A6308" t="s">
        <v>331</v>
      </c>
      <c r="B6308" t="s">
        <v>232</v>
      </c>
      <c r="C6308" t="s">
        <v>2453</v>
      </c>
      <c r="D6308" t="s">
        <v>2355</v>
      </c>
      <c r="E6308" t="s">
        <v>2285</v>
      </c>
      <c r="F6308" t="s">
        <v>233</v>
      </c>
      <c r="G6308" s="9" t="s">
        <v>4620</v>
      </c>
      <c r="H6308" t="s">
        <v>4628</v>
      </c>
      <c r="I6308" t="s">
        <v>4629</v>
      </c>
      <c r="J6308" s="14">
        <f>VLOOKUP(Emissions!A5160,'County Activity'!A$2:J$3224,9,FALSE)</f>
        <v>1562.8872292813494</v>
      </c>
      <c r="K6308" s="14" t="str">
        <f>VLOOKUP(Emissions!B2581,'County Activity'!B$2:J$3224,9,FALSE)</f>
        <v>E6GAL</v>
      </c>
      <c r="L6308" s="20">
        <f>VLOOKUP($H6308,'Emission Factors'!$B$2:$F$3,3, FALSE)</f>
        <v>0.16900000000000001</v>
      </c>
      <c r="M6308" s="19" t="str">
        <f>VLOOKUP($H6308,'Emission Factors'!$B$2:$F$3,4, FALSE)</f>
        <v>LB</v>
      </c>
      <c r="N6308" s="19" t="str">
        <f>VLOOKUP($H6308,'Emission Factors'!$B$2:$F$3,5, FALSE)</f>
        <v>E6GAL</v>
      </c>
      <c r="O6308" s="42">
        <f>J6308*L6308/2000</f>
        <v>0.13206397087427402</v>
      </c>
      <c r="P6308" s="2" t="s">
        <v>2651</v>
      </c>
      <c r="Q6308" s="42">
        <f>IF(ISNA(VLOOKUP(CONCATENATE(A6308,H6308),'Point Emissions'!C$2:E$233,3,FALSE)),0,VLOOKUP(CONCATENATE(A6308,H6308),'Point Emissions'!C$2:E$233,3,FALSE))</f>
        <v>0</v>
      </c>
      <c r="R6308" s="2" t="s">
        <v>2651</v>
      </c>
      <c r="S6308" s="43">
        <f>IF(O6308-Q6308&gt;=0,O6308-Q6308,0)</f>
        <v>0.13206397087427402</v>
      </c>
      <c r="T6308" s="2" t="s">
        <v>2651</v>
      </c>
    </row>
    <row r="6309" spans="1:20">
      <c r="A6309" t="s">
        <v>1904</v>
      </c>
      <c r="B6309" t="s">
        <v>1883</v>
      </c>
      <c r="C6309" t="s">
        <v>2318</v>
      </c>
      <c r="D6309" t="s">
        <v>4916</v>
      </c>
      <c r="E6309" t="s">
        <v>2285</v>
      </c>
      <c r="F6309" t="s">
        <v>1885</v>
      </c>
      <c r="G6309" s="9" t="s">
        <v>4620</v>
      </c>
      <c r="H6309" t="s">
        <v>2274</v>
      </c>
      <c r="I6309" t="s">
        <v>4630</v>
      </c>
      <c r="J6309" s="14">
        <f>VLOOKUP(Emissions!A2459,'County Activity'!A$2:J$3224,9,FALSE)</f>
        <v>1204.6695310037251</v>
      </c>
      <c r="K6309" s="14" t="str">
        <f>VLOOKUP(Emissions!B4453,'County Activity'!B$2:J$3224,9,FALSE)</f>
        <v>E6GAL</v>
      </c>
      <c r="L6309" s="20">
        <f>VLOOKUP($H6309,'Emission Factors'!$B$2:$F$3,3, FALSE)</f>
        <v>0.85</v>
      </c>
      <c r="M6309" s="19" t="str">
        <f>VLOOKUP($H6309,'Emission Factors'!$B$2:$F$3,4, FALSE)</f>
        <v>LB</v>
      </c>
      <c r="N6309" s="19" t="str">
        <f>VLOOKUP($H6309,'Emission Factors'!$B$2:$F$3,5, FALSE)</f>
        <v>E6GAL</v>
      </c>
      <c r="O6309" s="42">
        <f>J6309*L6309/2000</f>
        <v>0.51198455067658311</v>
      </c>
      <c r="P6309" s="2" t="s">
        <v>2651</v>
      </c>
      <c r="Q6309" s="42">
        <f>IF(ISNA(VLOOKUP(CONCATENATE(A6309,H6309),'Point Emissions'!C$2:E$233,3,FALSE)),0,VLOOKUP(CONCATENATE(A6309,H6309),'Point Emissions'!C$2:E$233,3,FALSE))</f>
        <v>0</v>
      </c>
      <c r="R6309" s="2" t="s">
        <v>2651</v>
      </c>
      <c r="S6309" s="43">
        <f>IF(O6309-Q6309&gt;=0,O6309-Q6309,0)</f>
        <v>0.51198455067658311</v>
      </c>
      <c r="T6309" s="2" t="s">
        <v>2651</v>
      </c>
    </row>
    <row r="6310" spans="1:20">
      <c r="A6310" t="s">
        <v>3115</v>
      </c>
      <c r="B6310" t="s">
        <v>3004</v>
      </c>
      <c r="C6310" t="s">
        <v>2474</v>
      </c>
      <c r="D6310" t="s">
        <v>3116</v>
      </c>
      <c r="E6310" t="s">
        <v>2285</v>
      </c>
      <c r="F6310" t="s">
        <v>3006</v>
      </c>
      <c r="G6310" s="9" t="s">
        <v>4620</v>
      </c>
      <c r="H6310" t="s">
        <v>2274</v>
      </c>
      <c r="I6310" t="s">
        <v>4630</v>
      </c>
      <c r="J6310" s="14">
        <f>VLOOKUP(Emissions!A769,'County Activity'!A$2:J$3224,9,FALSE)</f>
        <v>305.92291003452033</v>
      </c>
      <c r="K6310" s="14" t="str">
        <f>VLOOKUP(Emissions!B3608,'County Activity'!B$2:J$3224,9,FALSE)</f>
        <v>E6GAL</v>
      </c>
      <c r="L6310" s="20">
        <f>VLOOKUP($H6310,'Emission Factors'!$B$2:$F$3,3, FALSE)</f>
        <v>0.85</v>
      </c>
      <c r="M6310" s="19" t="str">
        <f>VLOOKUP($H6310,'Emission Factors'!$B$2:$F$3,4, FALSE)</f>
        <v>LB</v>
      </c>
      <c r="N6310" s="19" t="str">
        <f>VLOOKUP($H6310,'Emission Factors'!$B$2:$F$3,5, FALSE)</f>
        <v>E6GAL</v>
      </c>
      <c r="O6310" s="42">
        <f>J6310*L6310/2000</f>
        <v>0.13001723676467114</v>
      </c>
      <c r="P6310" s="2" t="s">
        <v>2651</v>
      </c>
      <c r="Q6310" s="42">
        <f>IF(ISNA(VLOOKUP(CONCATENATE(A6310,H6310),'Point Emissions'!C$2:E$233,3,FALSE)),0,VLOOKUP(CONCATENATE(A6310,H6310),'Point Emissions'!C$2:E$233,3,FALSE))</f>
        <v>0</v>
      </c>
      <c r="R6310" s="2" t="s">
        <v>2651</v>
      </c>
      <c r="S6310" s="43">
        <f>IF(O6310-Q6310&gt;=0,O6310-Q6310,0)</f>
        <v>0.13001723676467114</v>
      </c>
      <c r="T6310" s="2" t="s">
        <v>2651</v>
      </c>
    </row>
    <row r="6311" spans="1:20">
      <c r="A6311" t="s">
        <v>5115</v>
      </c>
      <c r="B6311" t="s">
        <v>4977</v>
      </c>
      <c r="C6311" t="s">
        <v>3282</v>
      </c>
      <c r="D6311" t="s">
        <v>2964</v>
      </c>
      <c r="E6311" t="s">
        <v>2285</v>
      </c>
      <c r="F6311" t="s">
        <v>4978</v>
      </c>
      <c r="G6311" s="9" t="s">
        <v>4620</v>
      </c>
      <c r="H6311" t="s">
        <v>2274</v>
      </c>
      <c r="I6311" t="s">
        <v>4630</v>
      </c>
      <c r="J6311" s="14">
        <f>VLOOKUP(Emissions!A1951,'County Activity'!A$2:J$3224,9,FALSE)</f>
        <v>167.5802981482932</v>
      </c>
      <c r="K6311" s="14" t="str">
        <f>VLOOKUP(Emissions!B4199,'County Activity'!B$2:J$3224,9,FALSE)</f>
        <v>E6GAL</v>
      </c>
      <c r="L6311" s="20">
        <f>VLOOKUP($H6311,'Emission Factors'!$B$2:$F$3,3, FALSE)</f>
        <v>0.85</v>
      </c>
      <c r="M6311" s="19" t="str">
        <f>VLOOKUP($H6311,'Emission Factors'!$B$2:$F$3,4, FALSE)</f>
        <v>LB</v>
      </c>
      <c r="N6311" s="19" t="str">
        <f>VLOOKUP($H6311,'Emission Factors'!$B$2:$F$3,5, FALSE)</f>
        <v>E6GAL</v>
      </c>
      <c r="O6311" s="42">
        <f>J6311*L6311/2000</f>
        <v>7.1221626713024608E-2</v>
      </c>
      <c r="P6311" s="2" t="s">
        <v>2651</v>
      </c>
      <c r="Q6311" s="42">
        <f>IF(ISNA(VLOOKUP(CONCATENATE(A6311,H6311),'Point Emissions'!C$2:E$233,3,FALSE)),0,VLOOKUP(CONCATENATE(A6311,H6311),'Point Emissions'!C$2:E$233,3,FALSE))</f>
        <v>0</v>
      </c>
      <c r="R6311" s="2" t="s">
        <v>2651</v>
      </c>
      <c r="S6311" s="43">
        <f>IF(O6311-Q6311&gt;=0,O6311-Q6311,0)</f>
        <v>7.1221626713024608E-2</v>
      </c>
      <c r="T6311" s="2" t="s">
        <v>2651</v>
      </c>
    </row>
    <row r="6312" spans="1:20">
      <c r="A6312" t="s">
        <v>3694</v>
      </c>
      <c r="B6312" t="s">
        <v>3669</v>
      </c>
      <c r="C6312" t="s">
        <v>2330</v>
      </c>
      <c r="D6312" t="s">
        <v>3695</v>
      </c>
      <c r="E6312" t="s">
        <v>2285</v>
      </c>
      <c r="F6312" t="s">
        <v>3671</v>
      </c>
      <c r="G6312" s="9" t="s">
        <v>4620</v>
      </c>
      <c r="H6312" t="s">
        <v>2274</v>
      </c>
      <c r="I6312" t="s">
        <v>4630</v>
      </c>
      <c r="J6312" s="14">
        <f>VLOOKUP(Emissions!A3581,'County Activity'!A$2:J$3224,9,FALSE)</f>
        <v>2474.091090070865</v>
      </c>
      <c r="K6312" s="14" t="str">
        <f>VLOOKUP(Emissions!B5014,'County Activity'!B$2:J$3224,9,FALSE)</f>
        <v>E6GAL</v>
      </c>
      <c r="L6312" s="20">
        <f>VLOOKUP($H6312,'Emission Factors'!$B$2:$F$3,3, FALSE)</f>
        <v>0.85</v>
      </c>
      <c r="M6312" s="19" t="str">
        <f>VLOOKUP($H6312,'Emission Factors'!$B$2:$F$3,4, FALSE)</f>
        <v>LB</v>
      </c>
      <c r="N6312" s="19" t="str">
        <f>VLOOKUP($H6312,'Emission Factors'!$B$2:$F$3,5, FALSE)</f>
        <v>E6GAL</v>
      </c>
      <c r="O6312" s="42">
        <f>J6312*L6312/2000</f>
        <v>1.0514887132801176</v>
      </c>
      <c r="P6312" s="2" t="s">
        <v>2651</v>
      </c>
      <c r="Q6312" s="42">
        <f>IF(ISNA(VLOOKUP(CONCATENATE(A6312,H6312),'Point Emissions'!C$2:E$233,3,FALSE)),0,VLOOKUP(CONCATENATE(A6312,H6312),'Point Emissions'!C$2:E$233,3,FALSE))</f>
        <v>0</v>
      </c>
      <c r="R6312" s="2" t="s">
        <v>2651</v>
      </c>
      <c r="S6312" s="43">
        <f>IF(O6312-Q6312&gt;=0,O6312-Q6312,0)</f>
        <v>1.0514887132801176</v>
      </c>
      <c r="T6312" s="2" t="s">
        <v>2651</v>
      </c>
    </row>
    <row r="6313" spans="1:20">
      <c r="A6313" t="s">
        <v>3676</v>
      </c>
      <c r="B6313" t="s">
        <v>3669</v>
      </c>
      <c r="C6313" t="s">
        <v>2294</v>
      </c>
      <c r="D6313" t="s">
        <v>3159</v>
      </c>
      <c r="E6313" t="s">
        <v>2285</v>
      </c>
      <c r="F6313" t="s">
        <v>3671</v>
      </c>
      <c r="G6313" s="9" t="s">
        <v>4620</v>
      </c>
      <c r="H6313" t="s">
        <v>2274</v>
      </c>
      <c r="I6313" t="s">
        <v>4630</v>
      </c>
      <c r="J6313" s="14">
        <f>VLOOKUP(Emissions!A3557,'County Activity'!A$2:J$3224,9,FALSE)</f>
        <v>484.13509409629211</v>
      </c>
      <c r="K6313" s="14" t="str">
        <f>VLOOKUP(Emissions!B5002,'County Activity'!B$2:J$3224,9,FALSE)</f>
        <v>E6GAL</v>
      </c>
      <c r="L6313" s="20">
        <f>VLOOKUP($H6313,'Emission Factors'!$B$2:$F$3,3, FALSE)</f>
        <v>0.85</v>
      </c>
      <c r="M6313" s="19" t="str">
        <f>VLOOKUP($H6313,'Emission Factors'!$B$2:$F$3,4, FALSE)</f>
        <v>LB</v>
      </c>
      <c r="N6313" s="19" t="str">
        <f>VLOOKUP($H6313,'Emission Factors'!$B$2:$F$3,5, FALSE)</f>
        <v>E6GAL</v>
      </c>
      <c r="O6313" s="42">
        <f>J6313*L6313/2000</f>
        <v>0.20575741499092412</v>
      </c>
      <c r="P6313" s="2" t="s">
        <v>2651</v>
      </c>
      <c r="Q6313" s="42">
        <f>IF(ISNA(VLOOKUP(CONCATENATE(A6313,H6313),'Point Emissions'!C$2:E$233,3,FALSE)),0,VLOOKUP(CONCATENATE(A6313,H6313),'Point Emissions'!C$2:E$233,3,FALSE))</f>
        <v>0</v>
      </c>
      <c r="R6313" s="2" t="s">
        <v>2651</v>
      </c>
      <c r="S6313" s="43">
        <f>IF(O6313-Q6313&gt;=0,O6313-Q6313,0)</f>
        <v>0.20575741499092412</v>
      </c>
      <c r="T6313" s="2" t="s">
        <v>2651</v>
      </c>
    </row>
    <row r="6314" spans="1:20">
      <c r="A6314" t="s">
        <v>3926</v>
      </c>
      <c r="B6314" t="s">
        <v>3858</v>
      </c>
      <c r="C6314" t="s">
        <v>2405</v>
      </c>
      <c r="D6314" t="s">
        <v>3927</v>
      </c>
      <c r="E6314" t="s">
        <v>2285</v>
      </c>
      <c r="F6314" t="s">
        <v>3860</v>
      </c>
      <c r="G6314" s="9" t="s">
        <v>4620</v>
      </c>
      <c r="H6314" t="s">
        <v>2274</v>
      </c>
      <c r="I6314" t="s">
        <v>4630</v>
      </c>
      <c r="J6314" s="14">
        <f>VLOOKUP(Emissions!A3863,'County Activity'!A$2:J$3224,9,FALSE)</f>
        <v>593.43216223696186</v>
      </c>
      <c r="K6314" s="14" t="str">
        <f>VLOOKUP(Emissions!B5155,'County Activity'!B$2:J$3224,9,FALSE)</f>
        <v>E6GAL</v>
      </c>
      <c r="L6314" s="20">
        <f>VLOOKUP($H6314,'Emission Factors'!$B$2:$F$3,3, FALSE)</f>
        <v>0.85</v>
      </c>
      <c r="M6314" s="19" t="str">
        <f>VLOOKUP($H6314,'Emission Factors'!$B$2:$F$3,4, FALSE)</f>
        <v>LB</v>
      </c>
      <c r="N6314" s="19" t="str">
        <f>VLOOKUP($H6314,'Emission Factors'!$B$2:$F$3,5, FALSE)</f>
        <v>E6GAL</v>
      </c>
      <c r="O6314" s="42">
        <f>J6314*L6314/2000</f>
        <v>0.25220866895070876</v>
      </c>
      <c r="P6314" s="2" t="s">
        <v>2651</v>
      </c>
      <c r="Q6314" s="42">
        <f>IF(ISNA(VLOOKUP(CONCATENATE(A6314,H6314),'Point Emissions'!C$2:E$233,3,FALSE)),0,VLOOKUP(CONCATENATE(A6314,H6314),'Point Emissions'!C$2:E$233,3,FALSE))</f>
        <v>0</v>
      </c>
      <c r="R6314" s="2" t="s">
        <v>2651</v>
      </c>
      <c r="S6314" s="43">
        <f>IF(O6314-Q6314&gt;=0,O6314-Q6314,0)</f>
        <v>0.25220866895070876</v>
      </c>
      <c r="T6314" s="2" t="s">
        <v>2651</v>
      </c>
    </row>
    <row r="6315" spans="1:20">
      <c r="A6315" t="s">
        <v>4432</v>
      </c>
      <c r="B6315" t="s">
        <v>4409</v>
      </c>
      <c r="C6315" t="s">
        <v>2327</v>
      </c>
      <c r="D6315" t="s">
        <v>4433</v>
      </c>
      <c r="E6315" t="s">
        <v>2285</v>
      </c>
      <c r="F6315" t="s">
        <v>4410</v>
      </c>
      <c r="G6315" s="9" t="s">
        <v>4620</v>
      </c>
      <c r="H6315" t="s">
        <v>2274</v>
      </c>
      <c r="I6315" t="s">
        <v>4630</v>
      </c>
      <c r="J6315" s="14">
        <f>VLOOKUP(Emissions!A4519,'County Activity'!A$2:J$3224,9,FALSE)</f>
        <v>4717.9313978588661</v>
      </c>
      <c r="K6315" s="14" t="str">
        <f>VLOOKUP(Emissions!B5483,'County Activity'!B$2:J$3224,9,FALSE)</f>
        <v>E6GAL</v>
      </c>
      <c r="L6315" s="20">
        <f>VLOOKUP($H6315,'Emission Factors'!$B$2:$F$3,3, FALSE)</f>
        <v>0.85</v>
      </c>
      <c r="M6315" s="19" t="str">
        <f>VLOOKUP($H6315,'Emission Factors'!$B$2:$F$3,4, FALSE)</f>
        <v>LB</v>
      </c>
      <c r="N6315" s="19" t="str">
        <f>VLOOKUP($H6315,'Emission Factors'!$B$2:$F$3,5, FALSE)</f>
        <v>E6GAL</v>
      </c>
      <c r="O6315" s="42">
        <f>J6315*L6315/2000</f>
        <v>2.0051208440900181</v>
      </c>
      <c r="P6315" s="2" t="s">
        <v>2651</v>
      </c>
      <c r="Q6315" s="42">
        <f>IF(ISNA(VLOOKUP(CONCATENATE(A6315,H6315),'Point Emissions'!C$2:E$233,3,FALSE)),0,VLOOKUP(CONCATENATE(A6315,H6315),'Point Emissions'!C$2:E$233,3,FALSE))</f>
        <v>0</v>
      </c>
      <c r="R6315" s="2" t="s">
        <v>2651</v>
      </c>
      <c r="S6315" s="43">
        <f>IF(O6315-Q6315&gt;=0,O6315-Q6315,0)</f>
        <v>2.0051208440900181</v>
      </c>
      <c r="T6315" s="2" t="s">
        <v>2651</v>
      </c>
    </row>
    <row r="6316" spans="1:20">
      <c r="A6316" t="s">
        <v>1207</v>
      </c>
      <c r="B6316" t="s">
        <v>1190</v>
      </c>
      <c r="C6316" t="s">
        <v>2321</v>
      </c>
      <c r="D6316" t="s">
        <v>1208</v>
      </c>
      <c r="E6316" t="s">
        <v>2285</v>
      </c>
      <c r="F6316" t="s">
        <v>1191</v>
      </c>
      <c r="G6316" s="9" t="s">
        <v>4620</v>
      </c>
      <c r="H6316" t="s">
        <v>2274</v>
      </c>
      <c r="I6316" t="s">
        <v>4630</v>
      </c>
      <c r="J6316" s="14">
        <f>VLOOKUP(Emissions!A6121,'County Activity'!A$2:J$3224,9,FALSE)</f>
        <v>7008.2061471364568</v>
      </c>
      <c r="K6316" s="14" t="str">
        <f>VLOOKUP(Emissions!B6284,'County Activity'!B$2:J$3224,9,FALSE)</f>
        <v>E6GAL</v>
      </c>
      <c r="L6316" s="20">
        <f>VLOOKUP($H6316,'Emission Factors'!$B$2:$F$3,3, FALSE)</f>
        <v>0.85</v>
      </c>
      <c r="M6316" s="19" t="str">
        <f>VLOOKUP($H6316,'Emission Factors'!$B$2:$F$3,4, FALSE)</f>
        <v>LB</v>
      </c>
      <c r="N6316" s="19" t="str">
        <f>VLOOKUP($H6316,'Emission Factors'!$B$2:$F$3,5, FALSE)</f>
        <v>E6GAL</v>
      </c>
      <c r="O6316" s="42">
        <f>J6316*L6316/2000</f>
        <v>2.9784876125329944</v>
      </c>
      <c r="P6316" s="2" t="s">
        <v>2651</v>
      </c>
      <c r="Q6316" s="42">
        <f>IF(ISNA(VLOOKUP(CONCATENATE(A6316,H6316),'Point Emissions'!C$2:E$233,3,FALSE)),0,VLOOKUP(CONCATENATE(A6316,H6316),'Point Emissions'!C$2:E$233,3,FALSE))</f>
        <v>0</v>
      </c>
      <c r="R6316" s="2" t="s">
        <v>2651</v>
      </c>
      <c r="S6316" s="43">
        <f>IF(O6316-Q6316&gt;=0,O6316-Q6316,0)</f>
        <v>2.9784876125329944</v>
      </c>
      <c r="T6316" s="2" t="s">
        <v>2651</v>
      </c>
    </row>
    <row r="6317" spans="1:20">
      <c r="A6317" t="s">
        <v>512</v>
      </c>
      <c r="B6317" t="s">
        <v>232</v>
      </c>
      <c r="C6317" t="s">
        <v>513</v>
      </c>
      <c r="D6317" t="s">
        <v>2436</v>
      </c>
      <c r="E6317" t="s">
        <v>2285</v>
      </c>
      <c r="F6317" t="s">
        <v>233</v>
      </c>
      <c r="G6317" s="9" t="s">
        <v>4620</v>
      </c>
      <c r="H6317" t="s">
        <v>2274</v>
      </c>
      <c r="I6317" t="s">
        <v>4630</v>
      </c>
      <c r="J6317" s="14">
        <f>VLOOKUP(Emissions!A5387,'County Activity'!A$2:J$3224,9,FALSE)</f>
        <v>1989.3795684250467</v>
      </c>
      <c r="K6317" s="14" t="str">
        <f>VLOOKUP(Emissions!B5917,'County Activity'!B$2:J$3224,9,FALSE)</f>
        <v>E6GAL</v>
      </c>
      <c r="L6317" s="20">
        <f>VLOOKUP($H6317,'Emission Factors'!$B$2:$F$3,3, FALSE)</f>
        <v>0.85</v>
      </c>
      <c r="M6317" s="19" t="str">
        <f>VLOOKUP($H6317,'Emission Factors'!$B$2:$F$3,4, FALSE)</f>
        <v>LB</v>
      </c>
      <c r="N6317" s="19" t="str">
        <f>VLOOKUP($H6317,'Emission Factors'!$B$2:$F$3,5, FALSE)</f>
        <v>E6GAL</v>
      </c>
      <c r="O6317" s="42">
        <f>J6317*L6317/2000</f>
        <v>0.84548631658064477</v>
      </c>
      <c r="P6317" s="2" t="s">
        <v>2651</v>
      </c>
      <c r="Q6317" s="42">
        <f>IF(ISNA(VLOOKUP(CONCATENATE(A6317,H6317),'Point Emissions'!C$2:E$233,3,FALSE)),0,VLOOKUP(CONCATENATE(A6317,H6317),'Point Emissions'!C$2:E$233,3,FALSE))</f>
        <v>0</v>
      </c>
      <c r="R6317" s="2" t="s">
        <v>2651</v>
      </c>
      <c r="S6317" s="43">
        <f>IF(O6317-Q6317&gt;=0,O6317-Q6317,0)</f>
        <v>0.84548631658064477</v>
      </c>
      <c r="T6317" s="2" t="s">
        <v>2651</v>
      </c>
    </row>
    <row r="6318" spans="1:20">
      <c r="A6318" t="s">
        <v>3799</v>
      </c>
      <c r="B6318" t="s">
        <v>3764</v>
      </c>
      <c r="C6318" t="s">
        <v>2354</v>
      </c>
      <c r="D6318" t="s">
        <v>2768</v>
      </c>
      <c r="E6318" t="s">
        <v>2285</v>
      </c>
      <c r="F6318" t="s">
        <v>3766</v>
      </c>
      <c r="G6318" s="9" t="s">
        <v>4620</v>
      </c>
      <c r="H6318" t="s">
        <v>4628</v>
      </c>
      <c r="I6318" t="s">
        <v>4629</v>
      </c>
      <c r="J6318" s="14">
        <f>VLOOKUP(Emissions!A3704,'County Activity'!A$2:J$3224,9,FALSE)</f>
        <v>2677.1537062677553</v>
      </c>
      <c r="K6318" s="14" t="str">
        <f>VLOOKUP(Emissions!B1853,'County Activity'!B$2:J$3224,9,FALSE)</f>
        <v>E6GAL</v>
      </c>
      <c r="L6318" s="20">
        <f>VLOOKUP($H6318,'Emission Factors'!$B$2:$F$3,3, FALSE)</f>
        <v>0.16900000000000001</v>
      </c>
      <c r="M6318" s="19" t="str">
        <f>VLOOKUP($H6318,'Emission Factors'!$B$2:$F$3,4, FALSE)</f>
        <v>LB</v>
      </c>
      <c r="N6318" s="19" t="str">
        <f>VLOOKUP($H6318,'Emission Factors'!$B$2:$F$3,5, FALSE)</f>
        <v>E6GAL</v>
      </c>
      <c r="O6318" s="42">
        <f>J6318*L6318/2000</f>
        <v>0.22621948817962534</v>
      </c>
      <c r="P6318" s="2" t="s">
        <v>2651</v>
      </c>
      <c r="Q6318" s="42">
        <f>IF(ISNA(VLOOKUP(CONCATENATE(A6318,H6318),'Point Emissions'!C$2:E$233,3,FALSE)),0,VLOOKUP(CONCATENATE(A6318,H6318),'Point Emissions'!C$2:E$233,3,FALSE))</f>
        <v>0</v>
      </c>
      <c r="R6318" s="2" t="s">
        <v>2651</v>
      </c>
      <c r="S6318" s="43">
        <f>IF(O6318-Q6318&gt;=0,O6318-Q6318,0)</f>
        <v>0.22621948817962534</v>
      </c>
      <c r="T6318" s="2" t="s">
        <v>2651</v>
      </c>
    </row>
    <row r="6319" spans="1:20">
      <c r="A6319" t="s">
        <v>4563</v>
      </c>
      <c r="B6319" t="s">
        <v>1756</v>
      </c>
      <c r="C6319" t="s">
        <v>2417</v>
      </c>
      <c r="D6319" t="s">
        <v>4564</v>
      </c>
      <c r="E6319" t="s">
        <v>2285</v>
      </c>
      <c r="F6319" t="s">
        <v>1757</v>
      </c>
      <c r="G6319" s="9" t="s">
        <v>4620</v>
      </c>
      <c r="H6319" t="s">
        <v>2274</v>
      </c>
      <c r="I6319" t="s">
        <v>4630</v>
      </c>
      <c r="J6319" s="14">
        <f>VLOOKUP(Emissions!A1281,'County Activity'!A$2:J$3224,9,FALSE)</f>
        <v>505.04660464298343</v>
      </c>
      <c r="K6319" s="14" t="str">
        <f>VLOOKUP(Emissions!B3864,'County Activity'!B$2:J$3224,9,FALSE)</f>
        <v>E6GAL</v>
      </c>
      <c r="L6319" s="20">
        <f>VLOOKUP($H6319,'Emission Factors'!$B$2:$F$3,3, FALSE)</f>
        <v>0.85</v>
      </c>
      <c r="M6319" s="19" t="str">
        <f>VLOOKUP($H6319,'Emission Factors'!$B$2:$F$3,4, FALSE)</f>
        <v>LB</v>
      </c>
      <c r="N6319" s="19" t="str">
        <f>VLOOKUP($H6319,'Emission Factors'!$B$2:$F$3,5, FALSE)</f>
        <v>E6GAL</v>
      </c>
      <c r="O6319" s="42">
        <f>J6319*L6319/2000</f>
        <v>0.21464480697326796</v>
      </c>
      <c r="P6319" s="2" t="s">
        <v>2651</v>
      </c>
      <c r="Q6319" s="42">
        <f>IF(ISNA(VLOOKUP(CONCATENATE(A6319,H6319),'Point Emissions'!C$2:E$233,3,FALSE)),0,VLOOKUP(CONCATENATE(A6319,H6319),'Point Emissions'!C$2:E$233,3,FALSE))</f>
        <v>0</v>
      </c>
      <c r="R6319" s="2" t="s">
        <v>2651</v>
      </c>
      <c r="S6319" s="43">
        <f>IF(O6319-Q6319&gt;=0,O6319-Q6319,0)</f>
        <v>0.21464480697326796</v>
      </c>
      <c r="T6319" s="2" t="s">
        <v>2651</v>
      </c>
    </row>
    <row r="6320" spans="1:20">
      <c r="A6320" t="s">
        <v>3077</v>
      </c>
      <c r="B6320" t="s">
        <v>3004</v>
      </c>
      <c r="C6320" t="s">
        <v>3078</v>
      </c>
      <c r="D6320" t="s">
        <v>3079</v>
      </c>
      <c r="E6320" t="s">
        <v>2285</v>
      </c>
      <c r="F6320" t="s">
        <v>3006</v>
      </c>
      <c r="G6320" s="9" t="s">
        <v>4620</v>
      </c>
      <c r="H6320" t="s">
        <v>4628</v>
      </c>
      <c r="I6320" t="s">
        <v>4629</v>
      </c>
      <c r="J6320" s="14">
        <f>VLOOKUP(Emissions!A726,'County Activity'!A$2:J$3224,9,FALSE)</f>
        <v>293.01733767568942</v>
      </c>
      <c r="K6320" s="14" t="str">
        <f>VLOOKUP(Emissions!B364,'County Activity'!B$2:J$3224,9,FALSE)</f>
        <v>E6GAL</v>
      </c>
      <c r="L6320" s="20">
        <f>VLOOKUP($H6320,'Emission Factors'!$B$2:$F$3,3, FALSE)</f>
        <v>0.16900000000000001</v>
      </c>
      <c r="M6320" s="19" t="str">
        <f>VLOOKUP($H6320,'Emission Factors'!$B$2:$F$3,4, FALSE)</f>
        <v>LB</v>
      </c>
      <c r="N6320" s="19" t="str">
        <f>VLOOKUP($H6320,'Emission Factors'!$B$2:$F$3,5, FALSE)</f>
        <v>E6GAL</v>
      </c>
      <c r="O6320" s="42">
        <f>J6320*L6320/2000</f>
        <v>2.475996503359576E-2</v>
      </c>
      <c r="P6320" s="2" t="s">
        <v>2651</v>
      </c>
      <c r="Q6320" s="42">
        <f>IF(ISNA(VLOOKUP(CONCATENATE(A6320,H6320),'Point Emissions'!C$2:E$233,3,FALSE)),0,VLOOKUP(CONCATENATE(A6320,H6320),'Point Emissions'!C$2:E$233,3,FALSE))</f>
        <v>0</v>
      </c>
      <c r="R6320" s="2" t="s">
        <v>2651</v>
      </c>
      <c r="S6320" s="43">
        <f>IF(O6320-Q6320&gt;=0,O6320-Q6320,0)</f>
        <v>2.475996503359576E-2</v>
      </c>
      <c r="T6320" s="2" t="s">
        <v>2651</v>
      </c>
    </row>
    <row r="6321" spans="1:20">
      <c r="A6321" t="s">
        <v>2833</v>
      </c>
      <c r="B6321" t="s">
        <v>2736</v>
      </c>
      <c r="C6321" t="s">
        <v>2432</v>
      </c>
      <c r="D6321" t="s">
        <v>2834</v>
      </c>
      <c r="E6321" t="s">
        <v>2285</v>
      </c>
      <c r="F6321" t="s">
        <v>2738</v>
      </c>
      <c r="G6321" s="9" t="s">
        <v>4620</v>
      </c>
      <c r="H6321" t="s">
        <v>2274</v>
      </c>
      <c r="I6321" t="s">
        <v>4630</v>
      </c>
      <c r="J6321" s="14">
        <f>VLOOKUP(Emissions!A473,'County Activity'!A$2:J$3224,9,FALSE)</f>
        <v>40.830284758087871</v>
      </c>
      <c r="K6321" s="14" t="str">
        <f>VLOOKUP(Emissions!B3460,'County Activity'!B$2:J$3224,9,FALSE)</f>
        <v>E6GAL</v>
      </c>
      <c r="L6321" s="20">
        <f>VLOOKUP($H6321,'Emission Factors'!$B$2:$F$3,3, FALSE)</f>
        <v>0.85</v>
      </c>
      <c r="M6321" s="19" t="str">
        <f>VLOOKUP($H6321,'Emission Factors'!$B$2:$F$3,4, FALSE)</f>
        <v>LB</v>
      </c>
      <c r="N6321" s="19" t="str">
        <f>VLOOKUP($H6321,'Emission Factors'!$B$2:$F$3,5, FALSE)</f>
        <v>E6GAL</v>
      </c>
      <c r="O6321" s="42">
        <f>J6321*L6321/2000</f>
        <v>1.7352871022187345E-2</v>
      </c>
      <c r="P6321" s="2" t="s">
        <v>2651</v>
      </c>
      <c r="Q6321" s="42">
        <f>IF(ISNA(VLOOKUP(CONCATENATE(A6321,H6321),'Point Emissions'!C$2:E$233,3,FALSE)),0,VLOOKUP(CONCATENATE(A6321,H6321),'Point Emissions'!C$2:E$233,3,FALSE))</f>
        <v>0</v>
      </c>
      <c r="R6321" s="2" t="s">
        <v>2651</v>
      </c>
      <c r="S6321" s="43">
        <f>IF(O6321-Q6321&gt;=0,O6321-Q6321,0)</f>
        <v>1.7352871022187345E-2</v>
      </c>
      <c r="T6321" s="2" t="s">
        <v>2651</v>
      </c>
    </row>
    <row r="6322" spans="1:20">
      <c r="A6322" t="s">
        <v>2159</v>
      </c>
      <c r="B6322" t="s">
        <v>2056</v>
      </c>
      <c r="C6322" t="s">
        <v>2468</v>
      </c>
      <c r="D6322" t="s">
        <v>2160</v>
      </c>
      <c r="E6322" t="s">
        <v>2285</v>
      </c>
      <c r="F6322" t="s">
        <v>2058</v>
      </c>
      <c r="G6322" s="9" t="s">
        <v>4620</v>
      </c>
      <c r="H6322" t="s">
        <v>2274</v>
      </c>
      <c r="I6322" t="s">
        <v>4630</v>
      </c>
      <c r="J6322" s="14">
        <f>VLOOKUP(Emissions!A2753,'County Activity'!A$2:J$3224,9,FALSE)</f>
        <v>1433.0629356270058</v>
      </c>
      <c r="K6322" s="14" t="str">
        <f>VLOOKUP(Emissions!B4600,'County Activity'!B$2:J$3224,9,FALSE)</f>
        <v>E6GAL</v>
      </c>
      <c r="L6322" s="20">
        <f>VLOOKUP($H6322,'Emission Factors'!$B$2:$F$3,3, FALSE)</f>
        <v>0.85</v>
      </c>
      <c r="M6322" s="19" t="str">
        <f>VLOOKUP($H6322,'Emission Factors'!$B$2:$F$3,4, FALSE)</f>
        <v>LB</v>
      </c>
      <c r="N6322" s="19" t="str">
        <f>VLOOKUP($H6322,'Emission Factors'!$B$2:$F$3,5, FALSE)</f>
        <v>E6GAL</v>
      </c>
      <c r="O6322" s="42">
        <f>J6322*L6322/2000</f>
        <v>0.60905174764147751</v>
      </c>
      <c r="P6322" s="2" t="s">
        <v>2651</v>
      </c>
      <c r="Q6322" s="42">
        <f>IF(ISNA(VLOOKUP(CONCATENATE(A6322,H6322),'Point Emissions'!C$2:E$233,3,FALSE)),0,VLOOKUP(CONCATENATE(A6322,H6322),'Point Emissions'!C$2:E$233,3,FALSE))</f>
        <v>0</v>
      </c>
      <c r="R6322" s="2" t="s">
        <v>2651</v>
      </c>
      <c r="S6322" s="43">
        <f>IF(O6322-Q6322&gt;=0,O6322-Q6322,0)</f>
        <v>0.60905174764147751</v>
      </c>
      <c r="T6322" s="2" t="s">
        <v>2651</v>
      </c>
    </row>
    <row r="6323" spans="1:20">
      <c r="A6323" t="s">
        <v>4188</v>
      </c>
      <c r="B6323" t="s">
        <v>4110</v>
      </c>
      <c r="C6323" t="s">
        <v>2453</v>
      </c>
      <c r="D6323" t="s">
        <v>2436</v>
      </c>
      <c r="E6323" t="s">
        <v>2285</v>
      </c>
      <c r="F6323" t="s">
        <v>4111</v>
      </c>
      <c r="G6323" s="9" t="s">
        <v>4620</v>
      </c>
      <c r="H6323" t="s">
        <v>2274</v>
      </c>
      <c r="I6323" t="s">
        <v>4630</v>
      </c>
      <c r="J6323" s="14">
        <f>VLOOKUP(Emissions!A4201,'County Activity'!A$2:J$3224,9,FALSE)</f>
        <v>3764.1679696626843</v>
      </c>
      <c r="K6323" s="14" t="str">
        <f>VLOOKUP(Emissions!B5324,'County Activity'!B$2:J$3224,9,FALSE)</f>
        <v>E6GAL</v>
      </c>
      <c r="L6323" s="20">
        <f>VLOOKUP($H6323,'Emission Factors'!$B$2:$F$3,3, FALSE)</f>
        <v>0.85</v>
      </c>
      <c r="M6323" s="19" t="str">
        <f>VLOOKUP($H6323,'Emission Factors'!$B$2:$F$3,4, FALSE)</f>
        <v>LB</v>
      </c>
      <c r="N6323" s="19" t="str">
        <f>VLOOKUP($H6323,'Emission Factors'!$B$2:$F$3,5, FALSE)</f>
        <v>E6GAL</v>
      </c>
      <c r="O6323" s="42">
        <f>J6323*L6323/2000</f>
        <v>1.5997713871066408</v>
      </c>
      <c r="P6323" s="2" t="s">
        <v>2651</v>
      </c>
      <c r="Q6323" s="42">
        <f>IF(ISNA(VLOOKUP(CONCATENATE(A6323,H6323),'Point Emissions'!C$2:E$233,3,FALSE)),0,VLOOKUP(CONCATENATE(A6323,H6323),'Point Emissions'!C$2:E$233,3,FALSE))</f>
        <v>0</v>
      </c>
      <c r="R6323" s="2" t="s">
        <v>2651</v>
      </c>
      <c r="S6323" s="43">
        <f>IF(O6323-Q6323&gt;=0,O6323-Q6323,0)</f>
        <v>1.5997713871066408</v>
      </c>
      <c r="T6323" s="2" t="s">
        <v>2651</v>
      </c>
    </row>
    <row r="6324" spans="1:20">
      <c r="A6324" t="s">
        <v>4462</v>
      </c>
      <c r="B6324" t="s">
        <v>4409</v>
      </c>
      <c r="C6324" t="s">
        <v>2390</v>
      </c>
      <c r="D6324" t="s">
        <v>3566</v>
      </c>
      <c r="E6324" t="s">
        <v>2285</v>
      </c>
      <c r="F6324" t="s">
        <v>4410</v>
      </c>
      <c r="G6324" s="9" t="s">
        <v>4620</v>
      </c>
      <c r="H6324" t="s">
        <v>2274</v>
      </c>
      <c r="I6324" t="s">
        <v>4630</v>
      </c>
      <c r="J6324" s="14">
        <f>VLOOKUP(Emissions!A4561,'County Activity'!A$2:J$3224,9,FALSE)</f>
        <v>972.20910978101142</v>
      </c>
      <c r="K6324" s="14" t="str">
        <f>VLOOKUP(Emissions!B5504,'County Activity'!B$2:J$3224,9,FALSE)</f>
        <v>E6GAL</v>
      </c>
      <c r="L6324" s="20">
        <f>VLOOKUP($H6324,'Emission Factors'!$B$2:$F$3,3, FALSE)</f>
        <v>0.85</v>
      </c>
      <c r="M6324" s="19" t="str">
        <f>VLOOKUP($H6324,'Emission Factors'!$B$2:$F$3,4, FALSE)</f>
        <v>LB</v>
      </c>
      <c r="N6324" s="19" t="str">
        <f>VLOOKUP($H6324,'Emission Factors'!$B$2:$F$3,5, FALSE)</f>
        <v>E6GAL</v>
      </c>
      <c r="O6324" s="42">
        <f>J6324*L6324/2000</f>
        <v>0.41318887165692986</v>
      </c>
      <c r="P6324" s="2" t="s">
        <v>2651</v>
      </c>
      <c r="Q6324" s="42">
        <f>IF(ISNA(VLOOKUP(CONCATENATE(A6324,H6324),'Point Emissions'!C$2:E$233,3,FALSE)),0,VLOOKUP(CONCATENATE(A6324,H6324),'Point Emissions'!C$2:E$233,3,FALSE))</f>
        <v>0</v>
      </c>
      <c r="R6324" s="2" t="s">
        <v>2651</v>
      </c>
      <c r="S6324" s="43">
        <f>IF(O6324-Q6324&gt;=0,O6324-Q6324,0)</f>
        <v>0.41318887165692986</v>
      </c>
      <c r="T6324" s="2" t="s">
        <v>2651</v>
      </c>
    </row>
    <row r="6325" spans="1:20">
      <c r="A6325" t="s">
        <v>2896</v>
      </c>
      <c r="B6325" t="s">
        <v>2852</v>
      </c>
      <c r="C6325" t="s">
        <v>2345</v>
      </c>
      <c r="D6325" t="s">
        <v>2897</v>
      </c>
      <c r="E6325" t="s">
        <v>2285</v>
      </c>
      <c r="F6325" t="s">
        <v>2854</v>
      </c>
      <c r="G6325" s="9" t="s">
        <v>4620</v>
      </c>
      <c r="H6325" t="s">
        <v>2274</v>
      </c>
      <c r="I6325" t="s">
        <v>4630</v>
      </c>
      <c r="J6325" s="14">
        <f>VLOOKUP(Emissions!A533,'County Activity'!A$2:J$3224,9,FALSE)</f>
        <v>44.737182593763727</v>
      </c>
      <c r="K6325" s="14" t="str">
        <f>VLOOKUP(Emissions!B3490,'County Activity'!B$2:J$3224,9,FALSE)</f>
        <v>E6GAL</v>
      </c>
      <c r="L6325" s="20">
        <f>VLOOKUP($H6325,'Emission Factors'!$B$2:$F$3,3, FALSE)</f>
        <v>0.85</v>
      </c>
      <c r="M6325" s="19" t="str">
        <f>VLOOKUP($H6325,'Emission Factors'!$B$2:$F$3,4, FALSE)</f>
        <v>LB</v>
      </c>
      <c r="N6325" s="19" t="str">
        <f>VLOOKUP($H6325,'Emission Factors'!$B$2:$F$3,5, FALSE)</f>
        <v>E6GAL</v>
      </c>
      <c r="O6325" s="42">
        <f>J6325*L6325/2000</f>
        <v>1.9013302602349583E-2</v>
      </c>
      <c r="P6325" s="2" t="s">
        <v>2651</v>
      </c>
      <c r="Q6325" s="42">
        <f>IF(ISNA(VLOOKUP(CONCATENATE(A6325,H6325),'Point Emissions'!C$2:E$233,3,FALSE)),0,VLOOKUP(CONCATENATE(A6325,H6325),'Point Emissions'!C$2:E$233,3,FALSE))</f>
        <v>1.69</v>
      </c>
      <c r="R6325" s="2" t="s">
        <v>2651</v>
      </c>
      <c r="S6325" s="43">
        <f>IF(O6325-Q6325&gt;=0,O6325-Q6325,0)</f>
        <v>0</v>
      </c>
      <c r="T6325" s="2" t="s">
        <v>2651</v>
      </c>
    </row>
    <row r="6326" spans="1:20">
      <c r="A6326" t="s">
        <v>4216</v>
      </c>
      <c r="B6326" t="s">
        <v>4110</v>
      </c>
      <c r="C6326" t="s">
        <v>3257</v>
      </c>
      <c r="D6326" t="s">
        <v>2966</v>
      </c>
      <c r="E6326" t="s">
        <v>2285</v>
      </c>
      <c r="F6326" t="s">
        <v>4111</v>
      </c>
      <c r="G6326" s="9" t="s">
        <v>4620</v>
      </c>
      <c r="H6326" t="s">
        <v>2274</v>
      </c>
      <c r="I6326" t="s">
        <v>4630</v>
      </c>
      <c r="J6326" s="14">
        <f>VLOOKUP(Emissions!A4241,'County Activity'!A$2:J$3224,9,FALSE)</f>
        <v>771.64434629873358</v>
      </c>
      <c r="K6326" s="14" t="str">
        <f>VLOOKUP(Emissions!B5344,'County Activity'!B$2:J$3224,9,FALSE)</f>
        <v>E6GAL</v>
      </c>
      <c r="L6326" s="20">
        <f>VLOOKUP($H6326,'Emission Factors'!$B$2:$F$3,3, FALSE)</f>
        <v>0.85</v>
      </c>
      <c r="M6326" s="19" t="str">
        <f>VLOOKUP($H6326,'Emission Factors'!$B$2:$F$3,4, FALSE)</f>
        <v>LB</v>
      </c>
      <c r="N6326" s="19" t="str">
        <f>VLOOKUP($H6326,'Emission Factors'!$B$2:$F$3,5, FALSE)</f>
        <v>E6GAL</v>
      </c>
      <c r="O6326" s="42">
        <f>J6326*L6326/2000</f>
        <v>0.32794884717696177</v>
      </c>
      <c r="P6326" s="2" t="s">
        <v>2651</v>
      </c>
      <c r="Q6326" s="42">
        <f>IF(ISNA(VLOOKUP(CONCATENATE(A6326,H6326),'Point Emissions'!C$2:E$233,3,FALSE)),0,VLOOKUP(CONCATENATE(A6326,H6326),'Point Emissions'!C$2:E$233,3,FALSE))</f>
        <v>0</v>
      </c>
      <c r="R6326" s="2" t="s">
        <v>2651</v>
      </c>
      <c r="S6326" s="43">
        <f>IF(O6326-Q6326&gt;=0,O6326-Q6326,0)</f>
        <v>0.32794884717696177</v>
      </c>
      <c r="T6326" s="2" t="s">
        <v>2651</v>
      </c>
    </row>
    <row r="6327" spans="1:20">
      <c r="A6327" t="s">
        <v>3525</v>
      </c>
      <c r="B6327" t="s">
        <v>1675</v>
      </c>
      <c r="C6327" t="s">
        <v>2366</v>
      </c>
      <c r="D6327" t="s">
        <v>2891</v>
      </c>
      <c r="E6327" t="s">
        <v>2285</v>
      </c>
      <c r="F6327" t="s">
        <v>1676</v>
      </c>
      <c r="G6327" s="9" t="s">
        <v>4620</v>
      </c>
      <c r="H6327" t="s">
        <v>2274</v>
      </c>
      <c r="I6327" t="s">
        <v>4630</v>
      </c>
      <c r="J6327" s="14">
        <f>VLOOKUP(Emissions!A3365,'County Activity'!A$2:J$3224,9,FALSE)</f>
        <v>429.91888068810169</v>
      </c>
      <c r="K6327" s="14" t="str">
        <f>VLOOKUP(Emissions!B4906,'County Activity'!B$2:J$3224,9,FALSE)</f>
        <v>E6GAL</v>
      </c>
      <c r="L6327" s="20">
        <f>VLOOKUP($H6327,'Emission Factors'!$B$2:$F$3,3, FALSE)</f>
        <v>0.85</v>
      </c>
      <c r="M6327" s="19" t="str">
        <f>VLOOKUP($H6327,'Emission Factors'!$B$2:$F$3,4, FALSE)</f>
        <v>LB</v>
      </c>
      <c r="N6327" s="19" t="str">
        <f>VLOOKUP($H6327,'Emission Factors'!$B$2:$F$3,5, FALSE)</f>
        <v>E6GAL</v>
      </c>
      <c r="O6327" s="42">
        <f>J6327*L6327/2000</f>
        <v>0.1827155242924432</v>
      </c>
      <c r="P6327" s="2" t="s">
        <v>2651</v>
      </c>
      <c r="Q6327" s="42">
        <f>IF(ISNA(VLOOKUP(CONCATENATE(A6327,H6327),'Point Emissions'!C$2:E$233,3,FALSE)),0,VLOOKUP(CONCATENATE(A6327,H6327),'Point Emissions'!C$2:E$233,3,FALSE))</f>
        <v>0</v>
      </c>
      <c r="R6327" s="2" t="s">
        <v>2651</v>
      </c>
      <c r="S6327" s="43">
        <f>IF(O6327-Q6327&gt;=0,O6327-Q6327,0)</f>
        <v>0.1827155242924432</v>
      </c>
      <c r="T6327" s="2" t="s">
        <v>2651</v>
      </c>
    </row>
    <row r="6328" spans="1:20">
      <c r="A6328" t="s">
        <v>2995</v>
      </c>
      <c r="B6328" t="s">
        <v>2992</v>
      </c>
      <c r="C6328" t="s">
        <v>2288</v>
      </c>
      <c r="D6328" t="s">
        <v>2996</v>
      </c>
      <c r="E6328" t="s">
        <v>2285</v>
      </c>
      <c r="F6328" t="s">
        <v>2994</v>
      </c>
      <c r="G6328" s="9" t="s">
        <v>4620</v>
      </c>
      <c r="H6328" t="s">
        <v>2274</v>
      </c>
      <c r="I6328" t="s">
        <v>4630</v>
      </c>
      <c r="J6328" s="14">
        <f>VLOOKUP(Emissions!A637,'County Activity'!A$2:J$3224,9,FALSE)</f>
        <v>265.34881529844398</v>
      </c>
      <c r="K6328" s="14" t="str">
        <f>VLOOKUP(Emissions!B3542,'County Activity'!B$2:J$3224,9,FALSE)</f>
        <v>E6GAL</v>
      </c>
      <c r="L6328" s="20">
        <f>VLOOKUP($H6328,'Emission Factors'!$B$2:$F$3,3, FALSE)</f>
        <v>0.85</v>
      </c>
      <c r="M6328" s="19" t="str">
        <f>VLOOKUP($H6328,'Emission Factors'!$B$2:$F$3,4, FALSE)</f>
        <v>LB</v>
      </c>
      <c r="N6328" s="19" t="str">
        <f>VLOOKUP($H6328,'Emission Factors'!$B$2:$F$3,5, FALSE)</f>
        <v>E6GAL</v>
      </c>
      <c r="O6328" s="42">
        <f>J6328*L6328/2000</f>
        <v>0.11277324650183869</v>
      </c>
      <c r="P6328" s="2" t="s">
        <v>2651</v>
      </c>
      <c r="Q6328" s="42">
        <f>IF(ISNA(VLOOKUP(CONCATENATE(A6328,H6328),'Point Emissions'!C$2:E$233,3,FALSE)),0,VLOOKUP(CONCATENATE(A6328,H6328),'Point Emissions'!C$2:E$233,3,FALSE))</f>
        <v>0</v>
      </c>
      <c r="R6328" s="2" t="s">
        <v>2651</v>
      </c>
      <c r="S6328" s="43">
        <f>IF(O6328-Q6328&gt;=0,O6328-Q6328,0)</f>
        <v>0.11277324650183869</v>
      </c>
      <c r="T6328" s="2" t="s">
        <v>2651</v>
      </c>
    </row>
    <row r="6329" spans="1:20">
      <c r="A6329" t="s">
        <v>1888</v>
      </c>
      <c r="B6329" t="s">
        <v>1883</v>
      </c>
      <c r="C6329" t="s">
        <v>2291</v>
      </c>
      <c r="D6329" t="s">
        <v>1889</v>
      </c>
      <c r="E6329" t="s">
        <v>2285</v>
      </c>
      <c r="F6329" t="s">
        <v>1885</v>
      </c>
      <c r="G6329" s="9" t="s">
        <v>4620</v>
      </c>
      <c r="H6329" t="s">
        <v>2274</v>
      </c>
      <c r="I6329" t="s">
        <v>4630</v>
      </c>
      <c r="J6329" s="14">
        <f>VLOOKUP(Emissions!A2441,'County Activity'!A$2:J$3224,9,FALSE)</f>
        <v>235.5987489923549</v>
      </c>
      <c r="K6329" s="14" t="str">
        <f>VLOOKUP(Emissions!B4444,'County Activity'!B$2:J$3224,9,FALSE)</f>
        <v>E6GAL</v>
      </c>
      <c r="L6329" s="20">
        <f>VLOOKUP($H6329,'Emission Factors'!$B$2:$F$3,3, FALSE)</f>
        <v>0.85</v>
      </c>
      <c r="M6329" s="19" t="str">
        <f>VLOOKUP($H6329,'Emission Factors'!$B$2:$F$3,4, FALSE)</f>
        <v>LB</v>
      </c>
      <c r="N6329" s="19" t="str">
        <f>VLOOKUP($H6329,'Emission Factors'!$B$2:$F$3,5, FALSE)</f>
        <v>E6GAL</v>
      </c>
      <c r="O6329" s="42">
        <f>J6329*L6329/2000</f>
        <v>0.10012946832175083</v>
      </c>
      <c r="P6329" s="2" t="s">
        <v>2651</v>
      </c>
      <c r="Q6329" s="42">
        <f>IF(ISNA(VLOOKUP(CONCATENATE(A6329,H6329),'Point Emissions'!C$2:E$233,3,FALSE)),0,VLOOKUP(CONCATENATE(A6329,H6329),'Point Emissions'!C$2:E$233,3,FALSE))</f>
        <v>0</v>
      </c>
      <c r="R6329" s="2" t="s">
        <v>2651</v>
      </c>
      <c r="S6329" s="43">
        <f>IF(O6329-Q6329&gt;=0,O6329-Q6329,0)</f>
        <v>0.10012946832175083</v>
      </c>
      <c r="T6329" s="2" t="s">
        <v>2651</v>
      </c>
    </row>
    <row r="6330" spans="1:20">
      <c r="A6330" t="s">
        <v>3013</v>
      </c>
      <c r="B6330" t="s">
        <v>3004</v>
      </c>
      <c r="C6330" t="s">
        <v>2297</v>
      </c>
      <c r="D6330" t="s">
        <v>3014</v>
      </c>
      <c r="E6330" t="s">
        <v>2285</v>
      </c>
      <c r="F6330" t="s">
        <v>3006</v>
      </c>
      <c r="G6330" s="9" t="s">
        <v>4620</v>
      </c>
      <c r="H6330" t="s">
        <v>2274</v>
      </c>
      <c r="I6330" t="s">
        <v>4630</v>
      </c>
      <c r="J6330" s="14">
        <f>VLOOKUP(Emissions!A651,'County Activity'!A$2:J$3224,9,FALSE)</f>
        <v>269.19166562861699</v>
      </c>
      <c r="K6330" s="14" t="str">
        <f>VLOOKUP(Emissions!B3549,'County Activity'!B$2:J$3224,9,FALSE)</f>
        <v>E6GAL</v>
      </c>
      <c r="L6330" s="20">
        <f>VLOOKUP($H6330,'Emission Factors'!$B$2:$F$3,3, FALSE)</f>
        <v>0.85</v>
      </c>
      <c r="M6330" s="19" t="str">
        <f>VLOOKUP($H6330,'Emission Factors'!$B$2:$F$3,4, FALSE)</f>
        <v>LB</v>
      </c>
      <c r="N6330" s="19" t="str">
        <f>VLOOKUP($H6330,'Emission Factors'!$B$2:$F$3,5, FALSE)</f>
        <v>E6GAL</v>
      </c>
      <c r="O6330" s="42">
        <f>J6330*L6330/2000</f>
        <v>0.11440645789216222</v>
      </c>
      <c r="P6330" s="2" t="s">
        <v>2651</v>
      </c>
      <c r="Q6330" s="42">
        <f>IF(ISNA(VLOOKUP(CONCATENATE(A6330,H6330),'Point Emissions'!C$2:E$233,3,FALSE)),0,VLOOKUP(CONCATENATE(A6330,H6330),'Point Emissions'!C$2:E$233,3,FALSE))</f>
        <v>0</v>
      </c>
      <c r="R6330" s="2" t="s">
        <v>2651</v>
      </c>
      <c r="S6330" s="43">
        <f>IF(O6330-Q6330&gt;=0,O6330-Q6330,0)</f>
        <v>0.11440645789216222</v>
      </c>
      <c r="T6330" s="2" t="s">
        <v>2651</v>
      </c>
    </row>
    <row r="6331" spans="1:20">
      <c r="A6331" t="s">
        <v>2913</v>
      </c>
      <c r="B6331" t="s">
        <v>2852</v>
      </c>
      <c r="C6331" t="s">
        <v>2372</v>
      </c>
      <c r="D6331" t="s">
        <v>2394</v>
      </c>
      <c r="E6331" t="s">
        <v>2285</v>
      </c>
      <c r="F6331" t="s">
        <v>2854</v>
      </c>
      <c r="G6331" s="9" t="s">
        <v>4620</v>
      </c>
      <c r="H6331" t="s">
        <v>2274</v>
      </c>
      <c r="I6331" t="s">
        <v>4630</v>
      </c>
      <c r="J6331" s="14">
        <f>VLOOKUP(Emissions!A551,'County Activity'!A$2:J$3224,9,FALSE)</f>
        <v>230.63506731588143</v>
      </c>
      <c r="K6331" s="14" t="str">
        <f>VLOOKUP(Emissions!B3499,'County Activity'!B$2:J$3224,9,FALSE)</f>
        <v>E6GAL</v>
      </c>
      <c r="L6331" s="20">
        <f>VLOOKUP($H6331,'Emission Factors'!$B$2:$F$3,3, FALSE)</f>
        <v>0.85</v>
      </c>
      <c r="M6331" s="19" t="str">
        <f>VLOOKUP($H6331,'Emission Factors'!$B$2:$F$3,4, FALSE)</f>
        <v>LB</v>
      </c>
      <c r="N6331" s="19" t="str">
        <f>VLOOKUP($H6331,'Emission Factors'!$B$2:$F$3,5, FALSE)</f>
        <v>E6GAL</v>
      </c>
      <c r="O6331" s="42">
        <f>J6331*L6331/2000</f>
        <v>9.8019903609249615E-2</v>
      </c>
      <c r="P6331" s="2" t="s">
        <v>2651</v>
      </c>
      <c r="Q6331" s="42">
        <f>IF(ISNA(VLOOKUP(CONCATENATE(A6331,H6331),'Point Emissions'!C$2:E$233,3,FALSE)),0,VLOOKUP(CONCATENATE(A6331,H6331),'Point Emissions'!C$2:E$233,3,FALSE))</f>
        <v>0</v>
      </c>
      <c r="R6331" s="2" t="s">
        <v>2651</v>
      </c>
      <c r="S6331" s="43">
        <f>IF(O6331-Q6331&gt;=0,O6331-Q6331,0)</f>
        <v>9.8019903609249615E-2</v>
      </c>
      <c r="T6331" s="2" t="s">
        <v>2651</v>
      </c>
    </row>
    <row r="6332" spans="1:20">
      <c r="A6332" t="s">
        <v>1843</v>
      </c>
      <c r="B6332" t="s">
        <v>1840</v>
      </c>
      <c r="C6332" t="s">
        <v>2288</v>
      </c>
      <c r="D6332" t="s">
        <v>1844</v>
      </c>
      <c r="E6332" t="s">
        <v>2285</v>
      </c>
      <c r="F6332" t="s">
        <v>1842</v>
      </c>
      <c r="G6332" s="9" t="s">
        <v>4620</v>
      </c>
      <c r="H6332" t="s">
        <v>2274</v>
      </c>
      <c r="I6332" t="s">
        <v>4630</v>
      </c>
      <c r="J6332" s="14">
        <f>VLOOKUP(Emissions!A2391,'County Activity'!A$2:J$3224,9,FALSE)</f>
        <v>228.26530961227476</v>
      </c>
      <c r="K6332" s="14" t="str">
        <f>VLOOKUP(Emissions!B4419,'County Activity'!B$2:J$3224,9,FALSE)</f>
        <v>E6GAL</v>
      </c>
      <c r="L6332" s="20">
        <f>VLOOKUP($H6332,'Emission Factors'!$B$2:$F$3,3, FALSE)</f>
        <v>0.85</v>
      </c>
      <c r="M6332" s="19" t="str">
        <f>VLOOKUP($H6332,'Emission Factors'!$B$2:$F$3,4, FALSE)</f>
        <v>LB</v>
      </c>
      <c r="N6332" s="19" t="str">
        <f>VLOOKUP($H6332,'Emission Factors'!$B$2:$F$3,5, FALSE)</f>
        <v>E6GAL</v>
      </c>
      <c r="O6332" s="42">
        <f>J6332*L6332/2000</f>
        <v>9.7012756585216783E-2</v>
      </c>
      <c r="P6332" s="2" t="s">
        <v>2651</v>
      </c>
      <c r="Q6332" s="42">
        <f>IF(ISNA(VLOOKUP(CONCATENATE(A6332,H6332),'Point Emissions'!C$2:E$233,3,FALSE)),0,VLOOKUP(CONCATENATE(A6332,H6332),'Point Emissions'!C$2:E$233,3,FALSE))</f>
        <v>0</v>
      </c>
      <c r="R6332" s="2" t="s">
        <v>2651</v>
      </c>
      <c r="S6332" s="43">
        <f>IF(O6332-Q6332&gt;=0,O6332-Q6332,0)</f>
        <v>9.7012756585216783E-2</v>
      </c>
      <c r="T6332" s="2" t="s">
        <v>2651</v>
      </c>
    </row>
    <row r="6333" spans="1:20">
      <c r="A6333" t="s">
        <v>778</v>
      </c>
      <c r="B6333" t="s">
        <v>740</v>
      </c>
      <c r="C6333" t="s">
        <v>2357</v>
      </c>
      <c r="D6333" t="s">
        <v>779</v>
      </c>
      <c r="E6333" t="s">
        <v>2285</v>
      </c>
      <c r="F6333" t="s">
        <v>741</v>
      </c>
      <c r="G6333" s="9" t="s">
        <v>4620</v>
      </c>
      <c r="H6333" t="s">
        <v>2274</v>
      </c>
      <c r="I6333" t="s">
        <v>4630</v>
      </c>
      <c r="J6333" s="14">
        <f>VLOOKUP(Emissions!A5605,'County Activity'!A$2:J$3224,9,FALSE)</f>
        <v>13293.796313436636</v>
      </c>
      <c r="K6333" s="14" t="str">
        <f>VLOOKUP(Emissions!B6026,'County Activity'!B$2:J$3224,9,FALSE)</f>
        <v>E6GAL</v>
      </c>
      <c r="L6333" s="20">
        <f>VLOOKUP($H6333,'Emission Factors'!$B$2:$F$3,3, FALSE)</f>
        <v>0.85</v>
      </c>
      <c r="M6333" s="19" t="str">
        <f>VLOOKUP($H6333,'Emission Factors'!$B$2:$F$3,4, FALSE)</f>
        <v>LB</v>
      </c>
      <c r="N6333" s="19" t="str">
        <f>VLOOKUP($H6333,'Emission Factors'!$B$2:$F$3,5, FALSE)</f>
        <v>E6GAL</v>
      </c>
      <c r="O6333" s="42">
        <f>J6333*L6333/2000</f>
        <v>5.6498634332105704</v>
      </c>
      <c r="P6333" s="2" t="s">
        <v>2651</v>
      </c>
      <c r="Q6333" s="42">
        <f>IF(ISNA(VLOOKUP(CONCATENATE(A6333,H6333),'Point Emissions'!C$2:E$233,3,FALSE)),0,VLOOKUP(CONCATENATE(A6333,H6333),'Point Emissions'!C$2:E$233,3,FALSE))</f>
        <v>0</v>
      </c>
      <c r="R6333" s="2" t="s">
        <v>2651</v>
      </c>
      <c r="S6333" s="43">
        <f>IF(O6333-Q6333&gt;=0,O6333-Q6333,0)</f>
        <v>5.6498634332105704</v>
      </c>
      <c r="T6333" s="2" t="s">
        <v>2651</v>
      </c>
    </row>
    <row r="6334" spans="1:20">
      <c r="A6334" t="s">
        <v>4444</v>
      </c>
      <c r="B6334" t="s">
        <v>4409</v>
      </c>
      <c r="C6334" t="s">
        <v>2351</v>
      </c>
      <c r="D6334" t="s">
        <v>4694</v>
      </c>
      <c r="E6334" t="s">
        <v>2285</v>
      </c>
      <c r="F6334" t="s">
        <v>4410</v>
      </c>
      <c r="G6334" s="9" t="s">
        <v>4620</v>
      </c>
      <c r="H6334" t="s">
        <v>2274</v>
      </c>
      <c r="I6334" t="s">
        <v>4630</v>
      </c>
      <c r="J6334" s="14">
        <f>VLOOKUP(Emissions!A4535,'County Activity'!A$2:J$3224,9,FALSE)</f>
        <v>4775.0937965201883</v>
      </c>
      <c r="K6334" s="14" t="str">
        <f>VLOOKUP(Emissions!B5491,'County Activity'!B$2:J$3224,9,FALSE)</f>
        <v>E6GAL</v>
      </c>
      <c r="L6334" s="20">
        <f>VLOOKUP($H6334,'Emission Factors'!$B$2:$F$3,3, FALSE)</f>
        <v>0.85</v>
      </c>
      <c r="M6334" s="19" t="str">
        <f>VLOOKUP($H6334,'Emission Factors'!$B$2:$F$3,4, FALSE)</f>
        <v>LB</v>
      </c>
      <c r="N6334" s="19" t="str">
        <f>VLOOKUP($H6334,'Emission Factors'!$B$2:$F$3,5, FALSE)</f>
        <v>E6GAL</v>
      </c>
      <c r="O6334" s="42">
        <f>J6334*L6334/2000</f>
        <v>2.02941486352108</v>
      </c>
      <c r="P6334" s="2" t="s">
        <v>2651</v>
      </c>
      <c r="Q6334" s="42">
        <f>IF(ISNA(VLOOKUP(CONCATENATE(A6334,H6334),'Point Emissions'!C$2:E$233,3,FALSE)),0,VLOOKUP(CONCATENATE(A6334,H6334),'Point Emissions'!C$2:E$233,3,FALSE))</f>
        <v>0</v>
      </c>
      <c r="R6334" s="2" t="s">
        <v>2651</v>
      </c>
      <c r="S6334" s="43">
        <f>IF(O6334-Q6334&gt;=0,O6334-Q6334,0)</f>
        <v>2.02941486352108</v>
      </c>
      <c r="T6334" s="2" t="s">
        <v>2651</v>
      </c>
    </row>
    <row r="6335" spans="1:20">
      <c r="A6335" t="s">
        <v>4404</v>
      </c>
      <c r="B6335" t="s">
        <v>4355</v>
      </c>
      <c r="C6335" t="s">
        <v>2384</v>
      </c>
      <c r="D6335" t="s">
        <v>2478</v>
      </c>
      <c r="E6335" t="s">
        <v>2285</v>
      </c>
      <c r="F6335" t="s">
        <v>4356</v>
      </c>
      <c r="G6335" s="9" t="s">
        <v>4620</v>
      </c>
      <c r="H6335" t="s">
        <v>2274</v>
      </c>
      <c r="I6335" t="s">
        <v>4630</v>
      </c>
      <c r="J6335" s="14">
        <f>VLOOKUP(Emissions!A4485,'County Activity'!A$2:J$3224,9,FALSE)</f>
        <v>911.94040710279864</v>
      </c>
      <c r="K6335" s="14" t="str">
        <f>VLOOKUP(Emissions!B5466,'County Activity'!B$2:J$3224,9,FALSE)</f>
        <v>E6GAL</v>
      </c>
      <c r="L6335" s="20">
        <f>VLOOKUP($H6335,'Emission Factors'!$B$2:$F$3,3, FALSE)</f>
        <v>0.85</v>
      </c>
      <c r="M6335" s="19" t="str">
        <f>VLOOKUP($H6335,'Emission Factors'!$B$2:$F$3,4, FALSE)</f>
        <v>LB</v>
      </c>
      <c r="N6335" s="19" t="str">
        <f>VLOOKUP($H6335,'Emission Factors'!$B$2:$F$3,5, FALSE)</f>
        <v>E6GAL</v>
      </c>
      <c r="O6335" s="42">
        <f>J6335*L6335/2000</f>
        <v>0.38757467301868942</v>
      </c>
      <c r="P6335" s="2" t="s">
        <v>2651</v>
      </c>
      <c r="Q6335" s="42">
        <f>IF(ISNA(VLOOKUP(CONCATENATE(A6335,H6335),'Point Emissions'!C$2:E$233,3,FALSE)),0,VLOOKUP(CONCATENATE(A6335,H6335),'Point Emissions'!C$2:E$233,3,FALSE))</f>
        <v>0</v>
      </c>
      <c r="R6335" s="2" t="s">
        <v>2651</v>
      </c>
      <c r="S6335" s="43">
        <f>IF(O6335-Q6335&gt;=0,O6335-Q6335,0)</f>
        <v>0.38757467301868942</v>
      </c>
      <c r="T6335" s="2" t="s">
        <v>2651</v>
      </c>
    </row>
    <row r="6336" spans="1:20">
      <c r="A6336" t="s">
        <v>5049</v>
      </c>
      <c r="B6336" t="s">
        <v>4977</v>
      </c>
      <c r="C6336" t="s">
        <v>2420</v>
      </c>
      <c r="D6336" t="s">
        <v>2658</v>
      </c>
      <c r="E6336" t="s">
        <v>2285</v>
      </c>
      <c r="F6336" t="s">
        <v>4978</v>
      </c>
      <c r="G6336" s="9" t="s">
        <v>4620</v>
      </c>
      <c r="H6336" t="s">
        <v>2274</v>
      </c>
      <c r="I6336" t="s">
        <v>4630</v>
      </c>
      <c r="J6336" s="14">
        <f>VLOOKUP(Emissions!A1869,'County Activity'!A$2:J$3224,9,FALSE)</f>
        <v>798.83251238470734</v>
      </c>
      <c r="K6336" s="14" t="str">
        <f>VLOOKUP(Emissions!B4158,'County Activity'!B$2:J$3224,9,FALSE)</f>
        <v>E6GAL</v>
      </c>
      <c r="L6336" s="20">
        <f>VLOOKUP($H6336,'Emission Factors'!$B$2:$F$3,3, FALSE)</f>
        <v>0.85</v>
      </c>
      <c r="M6336" s="19" t="str">
        <f>VLOOKUP($H6336,'Emission Factors'!$B$2:$F$3,4, FALSE)</f>
        <v>LB</v>
      </c>
      <c r="N6336" s="19" t="str">
        <f>VLOOKUP($H6336,'Emission Factors'!$B$2:$F$3,5, FALSE)</f>
        <v>E6GAL</v>
      </c>
      <c r="O6336" s="42">
        <f>J6336*L6336/2000</f>
        <v>0.33950381776350058</v>
      </c>
      <c r="P6336" s="2" t="s">
        <v>2651</v>
      </c>
      <c r="Q6336" s="42">
        <f>IF(ISNA(VLOOKUP(CONCATENATE(A6336,H6336),'Point Emissions'!C$2:E$233,3,FALSE)),0,VLOOKUP(CONCATENATE(A6336,H6336),'Point Emissions'!C$2:E$233,3,FALSE))</f>
        <v>0</v>
      </c>
      <c r="R6336" s="2" t="s">
        <v>2651</v>
      </c>
      <c r="S6336" s="43">
        <f>IF(O6336-Q6336&gt;=0,O6336-Q6336,0)</f>
        <v>0.33950381776350058</v>
      </c>
      <c r="T6336" s="2" t="s">
        <v>2651</v>
      </c>
    </row>
    <row r="6337" spans="1:20">
      <c r="A6337" t="s">
        <v>3692</v>
      </c>
      <c r="B6337" t="s">
        <v>3669</v>
      </c>
      <c r="C6337" t="s">
        <v>2327</v>
      </c>
      <c r="D6337" t="s">
        <v>3693</v>
      </c>
      <c r="E6337" t="s">
        <v>2285</v>
      </c>
      <c r="F6337" t="s">
        <v>3671</v>
      </c>
      <c r="G6337" s="9" t="s">
        <v>4620</v>
      </c>
      <c r="H6337" t="s">
        <v>2274</v>
      </c>
      <c r="I6337" t="s">
        <v>4630</v>
      </c>
      <c r="J6337" s="14">
        <f>VLOOKUP(Emissions!A3579,'County Activity'!A$2:J$3224,9,FALSE)</f>
        <v>2470.9207385484724</v>
      </c>
      <c r="K6337" s="14" t="str">
        <f>VLOOKUP(Emissions!B5013,'County Activity'!B$2:J$3224,9,FALSE)</f>
        <v>E6GAL</v>
      </c>
      <c r="L6337" s="20">
        <f>VLOOKUP($H6337,'Emission Factors'!$B$2:$F$3,3, FALSE)</f>
        <v>0.85</v>
      </c>
      <c r="M6337" s="19" t="str">
        <f>VLOOKUP($H6337,'Emission Factors'!$B$2:$F$3,4, FALSE)</f>
        <v>LB</v>
      </c>
      <c r="N6337" s="19" t="str">
        <f>VLOOKUP($H6337,'Emission Factors'!$B$2:$F$3,5, FALSE)</f>
        <v>E6GAL</v>
      </c>
      <c r="O6337" s="42">
        <f>J6337*L6337/2000</f>
        <v>1.0501413138831008</v>
      </c>
      <c r="P6337" s="2" t="s">
        <v>2651</v>
      </c>
      <c r="Q6337" s="42">
        <f>IF(ISNA(VLOOKUP(CONCATENATE(A6337,H6337),'Point Emissions'!C$2:E$233,3,FALSE)),0,VLOOKUP(CONCATENATE(A6337,H6337),'Point Emissions'!C$2:E$233,3,FALSE))</f>
        <v>8.2299999999999998E-2</v>
      </c>
      <c r="R6337" s="2" t="s">
        <v>2651</v>
      </c>
      <c r="S6337" s="43">
        <f>IF(O6337-Q6337&gt;=0,O6337-Q6337,0)</f>
        <v>0.9678413138831008</v>
      </c>
      <c r="T6337" s="2" t="s">
        <v>2651</v>
      </c>
    </row>
    <row r="6338" spans="1:20">
      <c r="A6338" t="s">
        <v>2857</v>
      </c>
      <c r="B6338" t="s">
        <v>2852</v>
      </c>
      <c r="C6338" t="s">
        <v>2291</v>
      </c>
      <c r="D6338" t="s">
        <v>2858</v>
      </c>
      <c r="E6338" t="s">
        <v>2285</v>
      </c>
      <c r="F6338" t="s">
        <v>2854</v>
      </c>
      <c r="G6338" s="9" t="s">
        <v>4620</v>
      </c>
      <c r="H6338" t="s">
        <v>2274</v>
      </c>
      <c r="I6338" t="s">
        <v>4630</v>
      </c>
      <c r="J6338" s="14">
        <f>VLOOKUP(Emissions!A495,'County Activity'!A$2:J$3224,9,FALSE)</f>
        <v>42.46349614841138</v>
      </c>
      <c r="K6338" s="14" t="str">
        <f>VLOOKUP(Emissions!B3471,'County Activity'!B$2:J$3224,9,FALSE)</f>
        <v>E6GAL</v>
      </c>
      <c r="L6338" s="20">
        <f>VLOOKUP($H6338,'Emission Factors'!$B$2:$F$3,3, FALSE)</f>
        <v>0.85</v>
      </c>
      <c r="M6338" s="19" t="str">
        <f>VLOOKUP($H6338,'Emission Factors'!$B$2:$F$3,4, FALSE)</f>
        <v>LB</v>
      </c>
      <c r="N6338" s="19" t="str">
        <f>VLOOKUP($H6338,'Emission Factors'!$B$2:$F$3,5, FALSE)</f>
        <v>E6GAL</v>
      </c>
      <c r="O6338" s="42">
        <f>J6338*L6338/2000</f>
        <v>1.8046985863074839E-2</v>
      </c>
      <c r="P6338" s="2" t="s">
        <v>2651</v>
      </c>
      <c r="Q6338" s="42">
        <f>IF(ISNA(VLOOKUP(CONCATENATE(A6338,H6338),'Point Emissions'!C$2:E$233,3,FALSE)),0,VLOOKUP(CONCATENATE(A6338,H6338),'Point Emissions'!C$2:E$233,3,FALSE))</f>
        <v>0</v>
      </c>
      <c r="R6338" s="2" t="s">
        <v>2651</v>
      </c>
      <c r="S6338" s="43">
        <f>IF(O6338-Q6338&gt;=0,O6338-Q6338,0)</f>
        <v>1.8046985863074839E-2</v>
      </c>
      <c r="T6338" s="2" t="s">
        <v>2651</v>
      </c>
    </row>
    <row r="6339" spans="1:20">
      <c r="A6339" t="s">
        <v>1880</v>
      </c>
      <c r="B6339" t="s">
        <v>1840</v>
      </c>
      <c r="C6339" t="s">
        <v>1881</v>
      </c>
      <c r="D6339" t="s">
        <v>1846</v>
      </c>
      <c r="E6339" t="s">
        <v>2285</v>
      </c>
      <c r="F6339" t="s">
        <v>1842</v>
      </c>
      <c r="G6339" s="9" t="s">
        <v>4620</v>
      </c>
      <c r="H6339" t="s">
        <v>2274</v>
      </c>
      <c r="I6339" t="s">
        <v>4630</v>
      </c>
      <c r="J6339" s="14">
        <f>VLOOKUP(Emissions!A2435,'County Activity'!A$2:J$3224,9,FALSE)</f>
        <v>1180.7798114511497</v>
      </c>
      <c r="K6339" s="14" t="str">
        <f>VLOOKUP(Emissions!B4441,'County Activity'!B$2:J$3224,9,FALSE)</f>
        <v>E6GAL</v>
      </c>
      <c r="L6339" s="20">
        <f>VLOOKUP($H6339,'Emission Factors'!$B$2:$F$3,3, FALSE)</f>
        <v>0.85</v>
      </c>
      <c r="M6339" s="19" t="str">
        <f>VLOOKUP($H6339,'Emission Factors'!$B$2:$F$3,4, FALSE)</f>
        <v>LB</v>
      </c>
      <c r="N6339" s="19" t="str">
        <f>VLOOKUP($H6339,'Emission Factors'!$B$2:$F$3,5, FALSE)</f>
        <v>E6GAL</v>
      </c>
      <c r="O6339" s="42">
        <f>J6339*L6339/2000</f>
        <v>0.50183141986673863</v>
      </c>
      <c r="P6339" s="2" t="s">
        <v>2651</v>
      </c>
      <c r="Q6339" s="42">
        <f>IF(ISNA(VLOOKUP(CONCATENATE(A6339,H6339),'Point Emissions'!C$2:E$233,3,FALSE)),0,VLOOKUP(CONCATENATE(A6339,H6339),'Point Emissions'!C$2:E$233,3,FALSE))</f>
        <v>0</v>
      </c>
      <c r="R6339" s="2" t="s">
        <v>2651</v>
      </c>
      <c r="S6339" s="43">
        <f>IF(O6339-Q6339&gt;=0,O6339-Q6339,0)</f>
        <v>0.50183141986673863</v>
      </c>
      <c r="T6339" s="2" t="s">
        <v>2651</v>
      </c>
    </row>
    <row r="6340" spans="1:20">
      <c r="A6340" t="s">
        <v>2794</v>
      </c>
      <c r="B6340" t="s">
        <v>2736</v>
      </c>
      <c r="C6340" t="s">
        <v>2372</v>
      </c>
      <c r="D6340" t="s">
        <v>2795</v>
      </c>
      <c r="E6340" t="s">
        <v>2285</v>
      </c>
      <c r="F6340" t="s">
        <v>2738</v>
      </c>
      <c r="G6340" s="9" t="s">
        <v>4620</v>
      </c>
      <c r="H6340" t="s">
        <v>4628</v>
      </c>
      <c r="I6340" t="s">
        <v>4629</v>
      </c>
      <c r="J6340" s="14">
        <f>VLOOKUP(Emissions!A432,'County Activity'!A$2:J$3224,9,FALSE)</f>
        <v>190.76549514033681</v>
      </c>
      <c r="K6340" s="14" t="str">
        <f>VLOOKUP(Emissions!B217,'County Activity'!B$2:J$3224,9,FALSE)</f>
        <v>E6GAL</v>
      </c>
      <c r="L6340" s="20">
        <f>VLOOKUP($H6340,'Emission Factors'!$B$2:$F$3,3, FALSE)</f>
        <v>0.16900000000000001</v>
      </c>
      <c r="M6340" s="19" t="str">
        <f>VLOOKUP($H6340,'Emission Factors'!$B$2:$F$3,4, FALSE)</f>
        <v>LB</v>
      </c>
      <c r="N6340" s="19" t="str">
        <f>VLOOKUP($H6340,'Emission Factors'!$B$2:$F$3,5, FALSE)</f>
        <v>E6GAL</v>
      </c>
      <c r="O6340" s="42">
        <f>J6340*L6340/2000</f>
        <v>1.611968433935846E-2</v>
      </c>
      <c r="P6340" s="2" t="s">
        <v>2651</v>
      </c>
      <c r="Q6340" s="42">
        <f>IF(ISNA(VLOOKUP(CONCATENATE(A6340,H6340),'Point Emissions'!C$2:E$233,3,FALSE)),0,VLOOKUP(CONCATENATE(A6340,H6340),'Point Emissions'!C$2:E$233,3,FALSE))</f>
        <v>0</v>
      </c>
      <c r="R6340" s="2" t="s">
        <v>2651</v>
      </c>
      <c r="S6340" s="43">
        <f>IF(O6340-Q6340&gt;=0,O6340-Q6340,0)</f>
        <v>1.611968433935846E-2</v>
      </c>
      <c r="T6340" s="2" t="s">
        <v>2651</v>
      </c>
    </row>
    <row r="6341" spans="1:20">
      <c r="A6341" t="s">
        <v>4423</v>
      </c>
      <c r="B6341" t="s">
        <v>4409</v>
      </c>
      <c r="C6341" t="s">
        <v>2309</v>
      </c>
      <c r="D6341" t="s">
        <v>4424</v>
      </c>
      <c r="E6341" t="s">
        <v>2285</v>
      </c>
      <c r="F6341" t="s">
        <v>4410</v>
      </c>
      <c r="G6341" s="9" t="s">
        <v>4620</v>
      </c>
      <c r="H6341" t="s">
        <v>2274</v>
      </c>
      <c r="I6341" t="s">
        <v>4630</v>
      </c>
      <c r="J6341" s="14">
        <f>VLOOKUP(Emissions!A4507,'County Activity'!A$2:J$3224,9,FALSE)</f>
        <v>4677.4853981337947</v>
      </c>
      <c r="K6341" s="14" t="str">
        <f>VLOOKUP(Emissions!B5477,'County Activity'!B$2:J$3224,9,FALSE)</f>
        <v>E6GAL</v>
      </c>
      <c r="L6341" s="20">
        <f>VLOOKUP($H6341,'Emission Factors'!$B$2:$F$3,3, FALSE)</f>
        <v>0.85</v>
      </c>
      <c r="M6341" s="19" t="str">
        <f>VLOOKUP($H6341,'Emission Factors'!$B$2:$F$3,4, FALSE)</f>
        <v>LB</v>
      </c>
      <c r="N6341" s="19" t="str">
        <f>VLOOKUP($H6341,'Emission Factors'!$B$2:$F$3,5, FALSE)</f>
        <v>E6GAL</v>
      </c>
      <c r="O6341" s="42">
        <f>J6341*L6341/2000</f>
        <v>1.9879312942068628</v>
      </c>
      <c r="P6341" s="2" t="s">
        <v>2651</v>
      </c>
      <c r="Q6341" s="42">
        <f>IF(ISNA(VLOOKUP(CONCATENATE(A6341,H6341),'Point Emissions'!C$2:E$233,3,FALSE)),0,VLOOKUP(CONCATENATE(A6341,H6341),'Point Emissions'!C$2:E$233,3,FALSE))</f>
        <v>0</v>
      </c>
      <c r="R6341" s="2" t="s">
        <v>2651</v>
      </c>
      <c r="S6341" s="43">
        <f>IF(O6341-Q6341&gt;=0,O6341-Q6341,0)</f>
        <v>1.9879312942068628</v>
      </c>
      <c r="T6341" s="2" t="s">
        <v>2651</v>
      </c>
    </row>
    <row r="6342" spans="1:20">
      <c r="A6342" t="s">
        <v>1980</v>
      </c>
      <c r="B6342" t="s">
        <v>1909</v>
      </c>
      <c r="C6342" t="s">
        <v>2405</v>
      </c>
      <c r="D6342" t="s">
        <v>2993</v>
      </c>
      <c r="E6342" t="s">
        <v>2285</v>
      </c>
      <c r="F6342" t="s">
        <v>1911</v>
      </c>
      <c r="G6342" s="9" t="s">
        <v>4620</v>
      </c>
      <c r="H6342" t="s">
        <v>2274</v>
      </c>
      <c r="I6342" t="s">
        <v>4630</v>
      </c>
      <c r="J6342" s="14">
        <f>VLOOKUP(Emissions!A2545,'County Activity'!A$2:J$3224,9,FALSE)</f>
        <v>250.42574651627228</v>
      </c>
      <c r="K6342" s="14" t="str">
        <f>VLOOKUP(Emissions!B4496,'County Activity'!B$2:J$3224,9,FALSE)</f>
        <v>E6GAL</v>
      </c>
      <c r="L6342" s="20">
        <f>VLOOKUP($H6342,'Emission Factors'!$B$2:$F$3,3, FALSE)</f>
        <v>0.85</v>
      </c>
      <c r="M6342" s="19" t="str">
        <f>VLOOKUP($H6342,'Emission Factors'!$B$2:$F$3,4, FALSE)</f>
        <v>LB</v>
      </c>
      <c r="N6342" s="19" t="str">
        <f>VLOOKUP($H6342,'Emission Factors'!$B$2:$F$3,5, FALSE)</f>
        <v>E6GAL</v>
      </c>
      <c r="O6342" s="42">
        <f>J6342*L6342/2000</f>
        <v>0.10643094226941573</v>
      </c>
      <c r="P6342" s="2" t="s">
        <v>2651</v>
      </c>
      <c r="Q6342" s="42">
        <f>IF(ISNA(VLOOKUP(CONCATENATE(A6342,H6342),'Point Emissions'!C$2:E$233,3,FALSE)),0,VLOOKUP(CONCATENATE(A6342,H6342),'Point Emissions'!C$2:E$233,3,FALSE))</f>
        <v>0</v>
      </c>
      <c r="R6342" s="2" t="s">
        <v>2651</v>
      </c>
      <c r="S6342" s="43">
        <f>IF(O6342-Q6342&gt;=0,O6342-Q6342,0)</f>
        <v>0.10643094226941573</v>
      </c>
      <c r="T6342" s="2" t="s">
        <v>2651</v>
      </c>
    </row>
    <row r="6343" spans="1:20">
      <c r="A6343" t="s">
        <v>3689</v>
      </c>
      <c r="B6343" t="s">
        <v>3669</v>
      </c>
      <c r="C6343" t="s">
        <v>2321</v>
      </c>
      <c r="D6343" t="s">
        <v>3690</v>
      </c>
      <c r="E6343" t="s">
        <v>2285</v>
      </c>
      <c r="F6343" t="s">
        <v>3671</v>
      </c>
      <c r="G6343" s="9" t="s">
        <v>4620</v>
      </c>
      <c r="H6343" t="s">
        <v>2274</v>
      </c>
      <c r="I6343" t="s">
        <v>4630</v>
      </c>
      <c r="J6343" s="14">
        <f>VLOOKUP(Emissions!A3575,'County Activity'!A$2:J$3224,9,FALSE)</f>
        <v>490.21960711906598</v>
      </c>
      <c r="K6343" s="14" t="str">
        <f>VLOOKUP(Emissions!B5011,'County Activity'!B$2:J$3224,9,FALSE)</f>
        <v>E6GAL</v>
      </c>
      <c r="L6343" s="20">
        <f>VLOOKUP($H6343,'Emission Factors'!$B$2:$F$3,3, FALSE)</f>
        <v>0.85</v>
      </c>
      <c r="M6343" s="19" t="str">
        <f>VLOOKUP($H6343,'Emission Factors'!$B$2:$F$3,4, FALSE)</f>
        <v>LB</v>
      </c>
      <c r="N6343" s="19" t="str">
        <f>VLOOKUP($H6343,'Emission Factors'!$B$2:$F$3,5, FALSE)</f>
        <v>E6GAL</v>
      </c>
      <c r="O6343" s="42">
        <f>J6343*L6343/2000</f>
        <v>0.20834333302560304</v>
      </c>
      <c r="P6343" s="2" t="s">
        <v>2651</v>
      </c>
      <c r="Q6343" s="42">
        <f>IF(ISNA(VLOOKUP(CONCATENATE(A6343,H6343),'Point Emissions'!C$2:E$233,3,FALSE)),0,VLOOKUP(CONCATENATE(A6343,H6343),'Point Emissions'!C$2:E$233,3,FALSE))</f>
        <v>0</v>
      </c>
      <c r="R6343" s="2" t="s">
        <v>2651</v>
      </c>
      <c r="S6343" s="43">
        <f>IF(O6343-Q6343&gt;=0,O6343-Q6343,0)</f>
        <v>0.20834333302560304</v>
      </c>
      <c r="T6343" s="2" t="s">
        <v>2651</v>
      </c>
    </row>
    <row r="6344" spans="1:20">
      <c r="A6344" t="s">
        <v>133</v>
      </c>
      <c r="B6344" t="s">
        <v>109</v>
      </c>
      <c r="C6344" t="s">
        <v>2339</v>
      </c>
      <c r="D6344" t="s">
        <v>3907</v>
      </c>
      <c r="E6344" t="s">
        <v>2285</v>
      </c>
      <c r="F6344" t="s">
        <v>110</v>
      </c>
      <c r="G6344" s="9" t="s">
        <v>4620</v>
      </c>
      <c r="H6344" t="s">
        <v>2274</v>
      </c>
      <c r="I6344" t="s">
        <v>4630</v>
      </c>
      <c r="J6344" s="14">
        <f>VLOOKUP(Emissions!A4895,'County Activity'!A$2:J$3224,9,FALSE)</f>
        <v>1253.1534926694076</v>
      </c>
      <c r="K6344" s="14" t="str">
        <f>VLOOKUP(Emissions!B5671,'County Activity'!B$2:J$3224,9,FALSE)</f>
        <v>E6GAL</v>
      </c>
      <c r="L6344" s="20">
        <f>VLOOKUP($H6344,'Emission Factors'!$B$2:$F$3,3, FALSE)</f>
        <v>0.85</v>
      </c>
      <c r="M6344" s="19" t="str">
        <f>VLOOKUP($H6344,'Emission Factors'!$B$2:$F$3,4, FALSE)</f>
        <v>LB</v>
      </c>
      <c r="N6344" s="19" t="str">
        <f>VLOOKUP($H6344,'Emission Factors'!$B$2:$F$3,5, FALSE)</f>
        <v>E6GAL</v>
      </c>
      <c r="O6344" s="42">
        <f>J6344*L6344/2000</f>
        <v>0.53259023438449826</v>
      </c>
      <c r="P6344" s="2" t="s">
        <v>2651</v>
      </c>
      <c r="Q6344" s="42">
        <f>IF(ISNA(VLOOKUP(CONCATENATE(A6344,H6344),'Point Emissions'!C$2:E$233,3,FALSE)),0,VLOOKUP(CONCATENATE(A6344,H6344),'Point Emissions'!C$2:E$233,3,FALSE))</f>
        <v>0.53</v>
      </c>
      <c r="R6344" s="2" t="s">
        <v>2651</v>
      </c>
      <c r="S6344" s="43">
        <f>IF(O6344-Q6344&gt;=0,O6344-Q6344,0)</f>
        <v>2.5902343844982356E-3</v>
      </c>
      <c r="T6344" s="2" t="s">
        <v>2651</v>
      </c>
    </row>
    <row r="6345" spans="1:20">
      <c r="A6345" t="s">
        <v>4343</v>
      </c>
      <c r="B6345" t="s">
        <v>4235</v>
      </c>
      <c r="C6345" t="s">
        <v>2725</v>
      </c>
      <c r="D6345" t="s">
        <v>4344</v>
      </c>
      <c r="E6345" t="s">
        <v>2285</v>
      </c>
      <c r="F6345" t="s">
        <v>4236</v>
      </c>
      <c r="G6345" s="9" t="s">
        <v>4620</v>
      </c>
      <c r="H6345" t="s">
        <v>2274</v>
      </c>
      <c r="I6345" t="s">
        <v>4630</v>
      </c>
      <c r="J6345" s="14">
        <f>VLOOKUP(Emissions!A4407,'County Activity'!A$2:J$3224,9,FALSE)</f>
        <v>869.15667342687289</v>
      </c>
      <c r="K6345" s="14" t="str">
        <f>VLOOKUP(Emissions!B5427,'County Activity'!B$2:J$3224,9,FALSE)</f>
        <v>E6GAL</v>
      </c>
      <c r="L6345" s="20">
        <f>VLOOKUP($H6345,'Emission Factors'!$B$2:$F$3,3, FALSE)</f>
        <v>0.85</v>
      </c>
      <c r="M6345" s="19" t="str">
        <f>VLOOKUP($H6345,'Emission Factors'!$B$2:$F$3,4, FALSE)</f>
        <v>LB</v>
      </c>
      <c r="N6345" s="19" t="str">
        <f>VLOOKUP($H6345,'Emission Factors'!$B$2:$F$3,5, FALSE)</f>
        <v>E6GAL</v>
      </c>
      <c r="O6345" s="42">
        <f>J6345*L6345/2000</f>
        <v>0.36939158620642099</v>
      </c>
      <c r="P6345" s="2" t="s">
        <v>2651</v>
      </c>
      <c r="Q6345" s="42">
        <f>IF(ISNA(VLOOKUP(CONCATENATE(A6345,H6345),'Point Emissions'!C$2:E$233,3,FALSE)),0,VLOOKUP(CONCATENATE(A6345,H6345),'Point Emissions'!C$2:E$233,3,FALSE))</f>
        <v>0</v>
      </c>
      <c r="R6345" s="2" t="s">
        <v>2651</v>
      </c>
      <c r="S6345" s="43">
        <f>IF(O6345-Q6345&gt;=0,O6345-Q6345,0)</f>
        <v>0.36939158620642099</v>
      </c>
      <c r="T6345" s="2" t="s">
        <v>2651</v>
      </c>
    </row>
    <row r="6346" spans="1:20">
      <c r="A6346" t="s">
        <v>4515</v>
      </c>
      <c r="B6346" t="s">
        <v>4510</v>
      </c>
      <c r="C6346" t="s">
        <v>2294</v>
      </c>
      <c r="D6346" t="s">
        <v>4516</v>
      </c>
      <c r="E6346" t="s">
        <v>2285</v>
      </c>
      <c r="F6346" t="s">
        <v>4511</v>
      </c>
      <c r="G6346" s="9" t="s">
        <v>4620</v>
      </c>
      <c r="H6346" t="s">
        <v>2274</v>
      </c>
      <c r="I6346" t="s">
        <v>4630</v>
      </c>
      <c r="J6346" s="14">
        <f>VLOOKUP(Emissions!A4631,'County Activity'!A$2:J$3224,9,FALSE)</f>
        <v>1028.9231759038144</v>
      </c>
      <c r="K6346" s="14" t="str">
        <f>VLOOKUP(Emissions!B5539,'County Activity'!B$2:J$3224,9,FALSE)</f>
        <v>E6GAL</v>
      </c>
      <c r="L6346" s="20">
        <f>VLOOKUP($H6346,'Emission Factors'!$B$2:$F$3,3, FALSE)</f>
        <v>0.85</v>
      </c>
      <c r="M6346" s="19" t="str">
        <f>VLOOKUP($H6346,'Emission Factors'!$B$2:$F$3,4, FALSE)</f>
        <v>LB</v>
      </c>
      <c r="N6346" s="19" t="str">
        <f>VLOOKUP($H6346,'Emission Factors'!$B$2:$F$3,5, FALSE)</f>
        <v>E6GAL</v>
      </c>
      <c r="O6346" s="42">
        <f>J6346*L6346/2000</f>
        <v>0.43729234975912107</v>
      </c>
      <c r="P6346" s="2" t="s">
        <v>2651</v>
      </c>
      <c r="Q6346" s="42">
        <f>IF(ISNA(VLOOKUP(CONCATENATE(A6346,H6346),'Point Emissions'!C$2:E$233,3,FALSE)),0,VLOOKUP(CONCATENATE(A6346,H6346),'Point Emissions'!C$2:E$233,3,FALSE))</f>
        <v>0</v>
      </c>
      <c r="R6346" s="2" t="s">
        <v>2651</v>
      </c>
      <c r="S6346" s="43">
        <f>IF(O6346-Q6346&gt;=0,O6346-Q6346,0)</f>
        <v>0.43729234975912107</v>
      </c>
      <c r="T6346" s="2" t="s">
        <v>2651</v>
      </c>
    </row>
    <row r="6347" spans="1:20">
      <c r="A6347" t="s">
        <v>3096</v>
      </c>
      <c r="B6347" t="s">
        <v>3004</v>
      </c>
      <c r="C6347" t="s">
        <v>2441</v>
      </c>
      <c r="D6347" t="s">
        <v>2692</v>
      </c>
      <c r="E6347" t="s">
        <v>2285</v>
      </c>
      <c r="F6347" t="s">
        <v>3006</v>
      </c>
      <c r="G6347" s="9" t="s">
        <v>4620</v>
      </c>
      <c r="H6347" t="s">
        <v>2274</v>
      </c>
      <c r="I6347" t="s">
        <v>4630</v>
      </c>
      <c r="J6347" s="14">
        <f>VLOOKUP(Emissions!A747,'County Activity'!A$2:J$3224,9,FALSE)</f>
        <v>298.65351815994313</v>
      </c>
      <c r="K6347" s="14" t="str">
        <f>VLOOKUP(Emissions!B3597,'County Activity'!B$2:J$3224,9,FALSE)</f>
        <v>E6GAL</v>
      </c>
      <c r="L6347" s="20">
        <f>VLOOKUP($H6347,'Emission Factors'!$B$2:$F$3,3, FALSE)</f>
        <v>0.85</v>
      </c>
      <c r="M6347" s="19" t="str">
        <f>VLOOKUP($H6347,'Emission Factors'!$B$2:$F$3,4, FALSE)</f>
        <v>LB</v>
      </c>
      <c r="N6347" s="19" t="str">
        <f>VLOOKUP($H6347,'Emission Factors'!$B$2:$F$3,5, FALSE)</f>
        <v>E6GAL</v>
      </c>
      <c r="O6347" s="42">
        <f>J6347*L6347/2000</f>
        <v>0.12692774521797581</v>
      </c>
      <c r="P6347" s="2" t="s">
        <v>2651</v>
      </c>
      <c r="Q6347" s="42">
        <f>IF(ISNA(VLOOKUP(CONCATENATE(A6347,H6347),'Point Emissions'!C$2:E$233,3,FALSE)),0,VLOOKUP(CONCATENATE(A6347,H6347),'Point Emissions'!C$2:E$233,3,FALSE))</f>
        <v>0</v>
      </c>
      <c r="R6347" s="2" t="s">
        <v>2651</v>
      </c>
      <c r="S6347" s="43">
        <f>IF(O6347-Q6347&gt;=0,O6347-Q6347,0)</f>
        <v>0.12692774521797581</v>
      </c>
      <c r="T6347" s="2" t="s">
        <v>2651</v>
      </c>
    </row>
    <row r="6348" spans="1:20">
      <c r="A6348" t="s">
        <v>2808</v>
      </c>
      <c r="B6348" t="s">
        <v>2736</v>
      </c>
      <c r="C6348" t="s">
        <v>2393</v>
      </c>
      <c r="D6348" t="s">
        <v>2809</v>
      </c>
      <c r="E6348" t="s">
        <v>2285</v>
      </c>
      <c r="F6348" t="s">
        <v>2738</v>
      </c>
      <c r="G6348" s="9" t="s">
        <v>4620</v>
      </c>
      <c r="H6348" t="s">
        <v>4628</v>
      </c>
      <c r="I6348" t="s">
        <v>4629</v>
      </c>
      <c r="J6348" s="14">
        <f>VLOOKUP(Emissions!A446,'County Activity'!A$2:J$3224,9,FALSE)</f>
        <v>195.66512931130737</v>
      </c>
      <c r="K6348" s="14" t="str">
        <f>VLOOKUP(Emissions!B224,'County Activity'!B$2:J$3224,9,FALSE)</f>
        <v>E6GAL</v>
      </c>
      <c r="L6348" s="20">
        <f>VLOOKUP($H6348,'Emission Factors'!$B$2:$F$3,3, FALSE)</f>
        <v>0.16900000000000001</v>
      </c>
      <c r="M6348" s="19" t="str">
        <f>VLOOKUP($H6348,'Emission Factors'!$B$2:$F$3,4, FALSE)</f>
        <v>LB</v>
      </c>
      <c r="N6348" s="19" t="str">
        <f>VLOOKUP($H6348,'Emission Factors'!$B$2:$F$3,5, FALSE)</f>
        <v>E6GAL</v>
      </c>
      <c r="O6348" s="42">
        <f>J6348*L6348/2000</f>
        <v>1.6533703426805473E-2</v>
      </c>
      <c r="P6348" s="2" t="s">
        <v>2651</v>
      </c>
      <c r="Q6348" s="42">
        <f>IF(ISNA(VLOOKUP(CONCATENATE(A6348,H6348),'Point Emissions'!C$2:E$233,3,FALSE)),0,VLOOKUP(CONCATENATE(A6348,H6348),'Point Emissions'!C$2:E$233,3,FALSE))</f>
        <v>0</v>
      </c>
      <c r="R6348" s="2" t="s">
        <v>2651</v>
      </c>
      <c r="S6348" s="43">
        <f>IF(O6348-Q6348&gt;=0,O6348-Q6348,0)</f>
        <v>1.6533703426805473E-2</v>
      </c>
      <c r="T6348" s="2" t="s">
        <v>2651</v>
      </c>
    </row>
    <row r="6349" spans="1:20">
      <c r="A6349" t="s">
        <v>2999</v>
      </c>
      <c r="B6349" t="s">
        <v>3000</v>
      </c>
      <c r="C6349" t="s">
        <v>2283</v>
      </c>
      <c r="D6349" t="s">
        <v>3001</v>
      </c>
      <c r="E6349" t="s">
        <v>2285</v>
      </c>
      <c r="F6349" t="s">
        <v>3002</v>
      </c>
      <c r="G6349" s="9" t="s">
        <v>4620</v>
      </c>
      <c r="H6349" t="s">
        <v>2274</v>
      </c>
      <c r="I6349" t="s">
        <v>4630</v>
      </c>
      <c r="J6349" s="14">
        <f>VLOOKUP(Emissions!A641,'County Activity'!A$2:J$3224,9,FALSE)</f>
        <v>265.70107657870989</v>
      </c>
      <c r="K6349" s="14" t="str">
        <f>VLOOKUP(Emissions!B3544,'County Activity'!B$2:J$3224,9,FALSE)</f>
        <v>E6GAL</v>
      </c>
      <c r="L6349" s="20">
        <f>VLOOKUP($H6349,'Emission Factors'!$B$2:$F$3,3, FALSE)</f>
        <v>0.85</v>
      </c>
      <c r="M6349" s="19" t="str">
        <f>VLOOKUP($H6349,'Emission Factors'!$B$2:$F$3,4, FALSE)</f>
        <v>LB</v>
      </c>
      <c r="N6349" s="19" t="str">
        <f>VLOOKUP($H6349,'Emission Factors'!$B$2:$F$3,5, FALSE)</f>
        <v>E6GAL</v>
      </c>
      <c r="O6349" s="42">
        <f>J6349*L6349/2000</f>
        <v>0.1129229575459517</v>
      </c>
      <c r="P6349" s="2" t="s">
        <v>2651</v>
      </c>
      <c r="Q6349" s="42">
        <f>IF(ISNA(VLOOKUP(CONCATENATE(A6349,H6349),'Point Emissions'!C$2:E$233,3,FALSE)),0,VLOOKUP(CONCATENATE(A6349,H6349),'Point Emissions'!C$2:E$233,3,FALSE))</f>
        <v>0</v>
      </c>
      <c r="R6349" s="2" t="s">
        <v>2651</v>
      </c>
      <c r="S6349" s="43">
        <f>IF(O6349-Q6349&gt;=0,O6349-Q6349,0)</f>
        <v>0.1129229575459517</v>
      </c>
      <c r="T6349" s="2" t="s">
        <v>2651</v>
      </c>
    </row>
    <row r="6350" spans="1:20">
      <c r="A6350" t="s">
        <v>2392</v>
      </c>
      <c r="B6350" t="s">
        <v>2282</v>
      </c>
      <c r="C6350" t="s">
        <v>2393</v>
      </c>
      <c r="D6350" t="s">
        <v>2394</v>
      </c>
      <c r="E6350" t="s">
        <v>2285</v>
      </c>
      <c r="F6350" t="s">
        <v>2286</v>
      </c>
      <c r="G6350" s="9" t="s">
        <v>4620</v>
      </c>
      <c r="H6350" t="s">
        <v>2274</v>
      </c>
      <c r="I6350" t="s">
        <v>4630</v>
      </c>
      <c r="J6350" s="14">
        <f>VLOOKUP(Emissions!A75,'County Activity'!A$2:J$3224,9,FALSE)</f>
        <v>52.230740737601039</v>
      </c>
      <c r="K6350" s="14" t="str">
        <f>VLOOKUP(Emissions!B3261,'County Activity'!B$2:J$3224,9,FALSE)</f>
        <v>E6GAL</v>
      </c>
      <c r="L6350" s="20">
        <f>VLOOKUP($H6350,'Emission Factors'!$B$2:$F$3,3, FALSE)</f>
        <v>0.85</v>
      </c>
      <c r="M6350" s="19" t="str">
        <f>VLOOKUP($H6350,'Emission Factors'!$B$2:$F$3,4, FALSE)</f>
        <v>LB</v>
      </c>
      <c r="N6350" s="19" t="str">
        <f>VLOOKUP($H6350,'Emission Factors'!$B$2:$F$3,5, FALSE)</f>
        <v>E6GAL</v>
      </c>
      <c r="O6350" s="42">
        <f>J6350*L6350/2000</f>
        <v>2.2198064813480443E-2</v>
      </c>
      <c r="P6350" s="2" t="s">
        <v>2651</v>
      </c>
      <c r="Q6350" s="42">
        <f>IF(ISNA(VLOOKUP(CONCATENATE(A6350,H6350),'Point Emissions'!C$2:E$233,3,FALSE)),0,VLOOKUP(CONCATENATE(A6350,H6350),'Point Emissions'!C$2:E$233,3,FALSE))</f>
        <v>0</v>
      </c>
      <c r="R6350" s="2" t="s">
        <v>2651</v>
      </c>
      <c r="S6350" s="43">
        <f>IF(O6350-Q6350&gt;=0,O6350-Q6350,0)</f>
        <v>2.2198064813480443E-2</v>
      </c>
      <c r="T6350" s="2" t="s">
        <v>2651</v>
      </c>
    </row>
    <row r="6351" spans="1:20">
      <c r="A6351" t="s">
        <v>2886</v>
      </c>
      <c r="B6351" t="s">
        <v>2852</v>
      </c>
      <c r="C6351" t="s">
        <v>2330</v>
      </c>
      <c r="D6351" t="s">
        <v>2887</v>
      </c>
      <c r="E6351" t="s">
        <v>2285</v>
      </c>
      <c r="F6351" t="s">
        <v>2854</v>
      </c>
      <c r="G6351" s="9" t="s">
        <v>4620</v>
      </c>
      <c r="H6351" t="s">
        <v>2274</v>
      </c>
      <c r="I6351" t="s">
        <v>4630</v>
      </c>
      <c r="J6351" s="14">
        <f>VLOOKUP(Emissions!A523,'County Activity'!A$2:J$3224,9,FALSE)</f>
        <v>44.384921313497877</v>
      </c>
      <c r="K6351" s="14" t="str">
        <f>VLOOKUP(Emissions!B3485,'County Activity'!B$2:J$3224,9,FALSE)</f>
        <v>E6GAL</v>
      </c>
      <c r="L6351" s="20">
        <f>VLOOKUP($H6351,'Emission Factors'!$B$2:$F$3,3, FALSE)</f>
        <v>0.85</v>
      </c>
      <c r="M6351" s="19" t="str">
        <f>VLOOKUP($H6351,'Emission Factors'!$B$2:$F$3,4, FALSE)</f>
        <v>LB</v>
      </c>
      <c r="N6351" s="19" t="str">
        <f>VLOOKUP($H6351,'Emission Factors'!$B$2:$F$3,5, FALSE)</f>
        <v>E6GAL</v>
      </c>
      <c r="O6351" s="42">
        <f>J6351*L6351/2000</f>
        <v>1.8863591558236595E-2</v>
      </c>
      <c r="P6351" s="2" t="s">
        <v>2651</v>
      </c>
      <c r="Q6351" s="42">
        <f>IF(ISNA(VLOOKUP(CONCATENATE(A6351,H6351),'Point Emissions'!C$2:E$233,3,FALSE)),0,VLOOKUP(CONCATENATE(A6351,H6351),'Point Emissions'!C$2:E$233,3,FALSE))</f>
        <v>0</v>
      </c>
      <c r="R6351" s="2" t="s">
        <v>2651</v>
      </c>
      <c r="S6351" s="43">
        <f>IF(O6351-Q6351&gt;=0,O6351-Q6351,0)</f>
        <v>1.8863591558236595E-2</v>
      </c>
      <c r="T6351" s="2" t="s">
        <v>2651</v>
      </c>
    </row>
    <row r="6352" spans="1:20">
      <c r="A6352" t="s">
        <v>3683</v>
      </c>
      <c r="B6352" t="s">
        <v>3669</v>
      </c>
      <c r="C6352" t="s">
        <v>2309</v>
      </c>
      <c r="D6352" t="s">
        <v>3684</v>
      </c>
      <c r="E6352" t="s">
        <v>2285</v>
      </c>
      <c r="F6352" t="s">
        <v>3671</v>
      </c>
      <c r="G6352" s="9" t="s">
        <v>4620</v>
      </c>
      <c r="H6352" t="s">
        <v>2274</v>
      </c>
      <c r="I6352" t="s">
        <v>4630</v>
      </c>
      <c r="J6352" s="14">
        <f>VLOOKUP(Emissions!A3567,'County Activity'!A$2:J$3224,9,FALSE)</f>
        <v>486.44080429439589</v>
      </c>
      <c r="K6352" s="14" t="str">
        <f>VLOOKUP(Emissions!B5007,'County Activity'!B$2:J$3224,9,FALSE)</f>
        <v>E6GAL</v>
      </c>
      <c r="L6352" s="20">
        <f>VLOOKUP($H6352,'Emission Factors'!$B$2:$F$3,3, FALSE)</f>
        <v>0.85</v>
      </c>
      <c r="M6352" s="19" t="str">
        <f>VLOOKUP($H6352,'Emission Factors'!$B$2:$F$3,4, FALSE)</f>
        <v>LB</v>
      </c>
      <c r="N6352" s="19" t="str">
        <f>VLOOKUP($H6352,'Emission Factors'!$B$2:$F$3,5, FALSE)</f>
        <v>E6GAL</v>
      </c>
      <c r="O6352" s="42">
        <f>J6352*L6352/2000</f>
        <v>0.20673734182511824</v>
      </c>
      <c r="P6352" s="2" t="s">
        <v>2651</v>
      </c>
      <c r="Q6352" s="42">
        <f>IF(ISNA(VLOOKUP(CONCATENATE(A6352,H6352),'Point Emissions'!C$2:E$233,3,FALSE)),0,VLOOKUP(CONCATENATE(A6352,H6352),'Point Emissions'!C$2:E$233,3,FALSE))</f>
        <v>0</v>
      </c>
      <c r="R6352" s="2" t="s">
        <v>2651</v>
      </c>
      <c r="S6352" s="43">
        <f>IF(O6352-Q6352&gt;=0,O6352-Q6352,0)</f>
        <v>0.20673734182511824</v>
      </c>
      <c r="T6352" s="2" t="s">
        <v>2651</v>
      </c>
    </row>
    <row r="6353" spans="1:20">
      <c r="A6353" t="s">
        <v>3702</v>
      </c>
      <c r="B6353" t="s">
        <v>3703</v>
      </c>
      <c r="C6353" t="s">
        <v>2283</v>
      </c>
      <c r="D6353" t="s">
        <v>3704</v>
      </c>
      <c r="E6353" t="s">
        <v>2285</v>
      </c>
      <c r="F6353" t="s">
        <v>3705</v>
      </c>
      <c r="G6353" s="9" t="s">
        <v>4620</v>
      </c>
      <c r="H6353" t="s">
        <v>2274</v>
      </c>
      <c r="I6353" t="s">
        <v>4630</v>
      </c>
      <c r="J6353" s="14">
        <f>VLOOKUP(Emissions!A3593,'County Activity'!A$2:J$3224,9,FALSE)</f>
        <v>2500.0623535522841</v>
      </c>
      <c r="K6353" s="14" t="str">
        <f>VLOOKUP(Emissions!B5020,'County Activity'!B$2:J$3224,9,FALSE)</f>
        <v>E6GAL</v>
      </c>
      <c r="L6353" s="20">
        <f>VLOOKUP($H6353,'Emission Factors'!$B$2:$F$3,3, FALSE)</f>
        <v>0.85</v>
      </c>
      <c r="M6353" s="19" t="str">
        <f>VLOOKUP($H6353,'Emission Factors'!$B$2:$F$3,4, FALSE)</f>
        <v>LB</v>
      </c>
      <c r="N6353" s="19" t="str">
        <f>VLOOKUP($H6353,'Emission Factors'!$B$2:$F$3,5, FALSE)</f>
        <v>E6GAL</v>
      </c>
      <c r="O6353" s="42">
        <f>J6353*L6353/2000</f>
        <v>1.0625265002597206</v>
      </c>
      <c r="P6353" s="2" t="s">
        <v>2651</v>
      </c>
      <c r="Q6353" s="42">
        <f>IF(ISNA(VLOOKUP(CONCATENATE(A6353,H6353),'Point Emissions'!C$2:E$233,3,FALSE)),0,VLOOKUP(CONCATENATE(A6353,H6353),'Point Emissions'!C$2:E$233,3,FALSE))</f>
        <v>0</v>
      </c>
      <c r="R6353" s="2" t="s">
        <v>2651</v>
      </c>
      <c r="S6353" s="43">
        <f>IF(O6353-Q6353&gt;=0,O6353-Q6353,0)</f>
        <v>1.0625265002597206</v>
      </c>
      <c r="T6353" s="2" t="s">
        <v>2651</v>
      </c>
    </row>
    <row r="6354" spans="1:20">
      <c r="A6354" t="s">
        <v>1905</v>
      </c>
      <c r="B6354" t="s">
        <v>1883</v>
      </c>
      <c r="C6354" t="s">
        <v>2321</v>
      </c>
      <c r="D6354" t="s">
        <v>1906</v>
      </c>
      <c r="E6354" t="s">
        <v>2285</v>
      </c>
      <c r="F6354" t="s">
        <v>1885</v>
      </c>
      <c r="G6354" s="9" t="s">
        <v>4620</v>
      </c>
      <c r="H6354" t="s">
        <v>2274</v>
      </c>
      <c r="I6354" t="s">
        <v>4630</v>
      </c>
      <c r="J6354" s="14">
        <f>VLOOKUP(Emissions!A2461,'County Activity'!A$2:J$3224,9,FALSE)</f>
        <v>1205.4701248225113</v>
      </c>
      <c r="K6354" s="14" t="str">
        <f>VLOOKUP(Emissions!B4454,'County Activity'!B$2:J$3224,9,FALSE)</f>
        <v>E6GAL</v>
      </c>
      <c r="L6354" s="20">
        <f>VLOOKUP($H6354,'Emission Factors'!$B$2:$F$3,3, FALSE)</f>
        <v>0.85</v>
      </c>
      <c r="M6354" s="19" t="str">
        <f>VLOOKUP($H6354,'Emission Factors'!$B$2:$F$3,4, FALSE)</f>
        <v>LB</v>
      </c>
      <c r="N6354" s="19" t="str">
        <f>VLOOKUP($H6354,'Emission Factors'!$B$2:$F$3,5, FALSE)</f>
        <v>E6GAL</v>
      </c>
      <c r="O6354" s="42">
        <f>J6354*L6354/2000</f>
        <v>0.51232480304956729</v>
      </c>
      <c r="P6354" s="2" t="s">
        <v>2651</v>
      </c>
      <c r="Q6354" s="42">
        <f>IF(ISNA(VLOOKUP(CONCATENATE(A6354,H6354),'Point Emissions'!C$2:E$233,3,FALSE)),0,VLOOKUP(CONCATENATE(A6354,H6354),'Point Emissions'!C$2:E$233,3,FALSE))</f>
        <v>1.234</v>
      </c>
      <c r="R6354" s="2" t="s">
        <v>2651</v>
      </c>
      <c r="S6354" s="43">
        <f>IF(O6354-Q6354&gt;=0,O6354-Q6354,0)</f>
        <v>0</v>
      </c>
      <c r="T6354" s="2" t="s">
        <v>2651</v>
      </c>
    </row>
    <row r="6355" spans="1:20">
      <c r="A6355" t="s">
        <v>3064</v>
      </c>
      <c r="B6355" t="s">
        <v>3004</v>
      </c>
      <c r="C6355" t="s">
        <v>2390</v>
      </c>
      <c r="D6355" t="s">
        <v>2406</v>
      </c>
      <c r="E6355" t="s">
        <v>2285</v>
      </c>
      <c r="F6355" t="s">
        <v>3006</v>
      </c>
      <c r="G6355" s="9" t="s">
        <v>4620</v>
      </c>
      <c r="H6355" t="s">
        <v>2274</v>
      </c>
      <c r="I6355" t="s">
        <v>4630</v>
      </c>
      <c r="J6355" s="14">
        <f>VLOOKUP(Emissions!A711,'County Activity'!A$2:J$3224,9,FALSE)</f>
        <v>289.55877237853372</v>
      </c>
      <c r="K6355" s="14" t="str">
        <f>VLOOKUP(Emissions!B3579,'County Activity'!B$2:J$3224,9,FALSE)</f>
        <v>E6GAL</v>
      </c>
      <c r="L6355" s="20">
        <f>VLOOKUP($H6355,'Emission Factors'!$B$2:$F$3,3, FALSE)</f>
        <v>0.85</v>
      </c>
      <c r="M6355" s="19" t="str">
        <f>VLOOKUP($H6355,'Emission Factors'!$B$2:$F$3,4, FALSE)</f>
        <v>LB</v>
      </c>
      <c r="N6355" s="19" t="str">
        <f>VLOOKUP($H6355,'Emission Factors'!$B$2:$F$3,5, FALSE)</f>
        <v>E6GAL</v>
      </c>
      <c r="O6355" s="42">
        <f>J6355*L6355/2000</f>
        <v>0.12306247826087682</v>
      </c>
      <c r="P6355" s="2" t="s">
        <v>2651</v>
      </c>
      <c r="Q6355" s="42">
        <f>IF(ISNA(VLOOKUP(CONCATENATE(A6355,H6355),'Point Emissions'!C$2:E$233,3,FALSE)),0,VLOOKUP(CONCATENATE(A6355,H6355),'Point Emissions'!C$2:E$233,3,FALSE))</f>
        <v>0</v>
      </c>
      <c r="R6355" s="2" t="s">
        <v>2651</v>
      </c>
      <c r="S6355" s="43">
        <f>IF(O6355-Q6355&gt;=0,O6355-Q6355,0)</f>
        <v>0.12306247826087682</v>
      </c>
      <c r="T6355" s="2" t="s">
        <v>2651</v>
      </c>
    </row>
    <row r="6356" spans="1:20">
      <c r="A6356" t="s">
        <v>1489</v>
      </c>
      <c r="B6356" t="s">
        <v>1425</v>
      </c>
      <c r="C6356" t="s">
        <v>2426</v>
      </c>
      <c r="D6356" t="s">
        <v>2391</v>
      </c>
      <c r="E6356" t="s">
        <v>2285</v>
      </c>
      <c r="F6356" t="s">
        <v>1426</v>
      </c>
      <c r="G6356" s="9" t="s">
        <v>4620</v>
      </c>
      <c r="H6356" t="s">
        <v>2274</v>
      </c>
      <c r="I6356" t="s">
        <v>4630</v>
      </c>
      <c r="J6356" s="14">
        <f>VLOOKUP(Emissions!A3063,'County Activity'!A$2:J$3224,9,FALSE)</f>
        <v>1732.6451426167407</v>
      </c>
      <c r="K6356" s="14" t="str">
        <f>VLOOKUP(Emissions!B4755,'County Activity'!B$2:J$3224,9,FALSE)</f>
        <v>E6GAL</v>
      </c>
      <c r="L6356" s="20">
        <f>VLOOKUP($H6356,'Emission Factors'!$B$2:$F$3,3, FALSE)</f>
        <v>0.85</v>
      </c>
      <c r="M6356" s="19" t="str">
        <f>VLOOKUP($H6356,'Emission Factors'!$B$2:$F$3,4, FALSE)</f>
        <v>LB</v>
      </c>
      <c r="N6356" s="19" t="str">
        <f>VLOOKUP($H6356,'Emission Factors'!$B$2:$F$3,5, FALSE)</f>
        <v>E6GAL</v>
      </c>
      <c r="O6356" s="42">
        <f>J6356*L6356/2000</f>
        <v>0.73637418561211476</v>
      </c>
      <c r="P6356" s="2" t="s">
        <v>2651</v>
      </c>
      <c r="Q6356" s="42">
        <f>IF(ISNA(VLOOKUP(CONCATENATE(A6356,H6356),'Point Emissions'!C$2:E$233,3,FALSE)),0,VLOOKUP(CONCATENATE(A6356,H6356),'Point Emissions'!C$2:E$233,3,FALSE))</f>
        <v>0</v>
      </c>
      <c r="R6356" s="2" t="s">
        <v>2651</v>
      </c>
      <c r="S6356" s="43">
        <f>IF(O6356-Q6356&gt;=0,O6356-Q6356,0)</f>
        <v>0.73637418561211476</v>
      </c>
      <c r="T6356" s="2" t="s">
        <v>2651</v>
      </c>
    </row>
    <row r="6357" spans="1:20">
      <c r="A6357" t="s">
        <v>365</v>
      </c>
      <c r="B6357" t="s">
        <v>232</v>
      </c>
      <c r="C6357" t="s">
        <v>3262</v>
      </c>
      <c r="D6357" t="s">
        <v>366</v>
      </c>
      <c r="E6357" t="s">
        <v>2285</v>
      </c>
      <c r="F6357" t="s">
        <v>233</v>
      </c>
      <c r="G6357" s="9" t="s">
        <v>4620</v>
      </c>
      <c r="H6357" t="s">
        <v>2274</v>
      </c>
      <c r="I6357" t="s">
        <v>4630</v>
      </c>
      <c r="J6357" s="14">
        <f>VLOOKUP(Emissions!A5205,'County Activity'!A$2:J$3224,9,FALSE)</f>
        <v>8219.5366187124819</v>
      </c>
      <c r="K6357" s="14" t="str">
        <f>VLOOKUP(Emissions!B5826,'County Activity'!B$2:J$3224,9,FALSE)</f>
        <v>E6GAL</v>
      </c>
      <c r="L6357" s="20">
        <f>VLOOKUP($H6357,'Emission Factors'!$B$2:$F$3,3, FALSE)</f>
        <v>0.85</v>
      </c>
      <c r="M6357" s="19" t="str">
        <f>VLOOKUP($H6357,'Emission Factors'!$B$2:$F$3,4, FALSE)</f>
        <v>LB</v>
      </c>
      <c r="N6357" s="19" t="str">
        <f>VLOOKUP($H6357,'Emission Factors'!$B$2:$F$3,5, FALSE)</f>
        <v>E6GAL</v>
      </c>
      <c r="O6357" s="42">
        <f>J6357*L6357/2000</f>
        <v>3.4933030629528048</v>
      </c>
      <c r="P6357" s="2" t="s">
        <v>2651</v>
      </c>
      <c r="Q6357" s="42">
        <f>IF(ISNA(VLOOKUP(CONCATENATE(A6357,H6357),'Point Emissions'!C$2:E$233,3,FALSE)),0,VLOOKUP(CONCATENATE(A6357,H6357),'Point Emissions'!C$2:E$233,3,FALSE))</f>
        <v>0</v>
      </c>
      <c r="R6357" s="2" t="s">
        <v>2651</v>
      </c>
      <c r="S6357" s="43">
        <f>IF(O6357-Q6357&gt;=0,O6357-Q6357,0)</f>
        <v>3.4933030629528048</v>
      </c>
      <c r="T6357" s="2" t="s">
        <v>2651</v>
      </c>
    </row>
    <row r="6358" spans="1:20">
      <c r="A6358" t="s">
        <v>4659</v>
      </c>
      <c r="B6358" t="s">
        <v>1756</v>
      </c>
      <c r="C6358" t="s">
        <v>3311</v>
      </c>
      <c r="D6358" t="s">
        <v>4660</v>
      </c>
      <c r="E6358" t="s">
        <v>2285</v>
      </c>
      <c r="F6358" t="s">
        <v>1757</v>
      </c>
      <c r="G6358" s="9" t="s">
        <v>4620</v>
      </c>
      <c r="H6358" t="s">
        <v>2274</v>
      </c>
      <c r="I6358" t="s">
        <v>4630</v>
      </c>
      <c r="J6358" s="14">
        <f>VLOOKUP(Emissions!A1389,'County Activity'!A$2:J$3224,9,FALSE)</f>
        <v>551.25687986331343</v>
      </c>
      <c r="K6358" s="14" t="str">
        <f>VLOOKUP(Emissions!B3918,'County Activity'!B$2:J$3224,9,FALSE)</f>
        <v>E6GAL</v>
      </c>
      <c r="L6358" s="20">
        <f>VLOOKUP($H6358,'Emission Factors'!$B$2:$F$3,3, FALSE)</f>
        <v>0.85</v>
      </c>
      <c r="M6358" s="19" t="str">
        <f>VLOOKUP($H6358,'Emission Factors'!$B$2:$F$3,4, FALSE)</f>
        <v>LB</v>
      </c>
      <c r="N6358" s="19" t="str">
        <f>VLOOKUP($H6358,'Emission Factors'!$B$2:$F$3,5, FALSE)</f>
        <v>E6GAL</v>
      </c>
      <c r="O6358" s="42">
        <f>J6358*L6358/2000</f>
        <v>0.2342841739419082</v>
      </c>
      <c r="P6358" s="2" t="s">
        <v>2651</v>
      </c>
      <c r="Q6358" s="42">
        <f>IF(ISNA(VLOOKUP(CONCATENATE(A6358,H6358),'Point Emissions'!C$2:E$233,3,FALSE)),0,VLOOKUP(CONCATENATE(A6358,H6358),'Point Emissions'!C$2:E$233,3,FALSE))</f>
        <v>0</v>
      </c>
      <c r="R6358" s="2" t="s">
        <v>2651</v>
      </c>
      <c r="S6358" s="43">
        <f>IF(O6358-Q6358&gt;=0,O6358-Q6358,0)</f>
        <v>0.2342841739419082</v>
      </c>
      <c r="T6358" s="2" t="s">
        <v>2651</v>
      </c>
    </row>
    <row r="6359" spans="1:20">
      <c r="A6359" t="s">
        <v>1902</v>
      </c>
      <c r="B6359" t="s">
        <v>1883</v>
      </c>
      <c r="C6359" t="s">
        <v>2315</v>
      </c>
      <c r="D6359" t="s">
        <v>1903</v>
      </c>
      <c r="E6359" t="s">
        <v>2285</v>
      </c>
      <c r="F6359" t="s">
        <v>1885</v>
      </c>
      <c r="G6359" s="9" t="s">
        <v>4620</v>
      </c>
      <c r="H6359" t="s">
        <v>2274</v>
      </c>
      <c r="I6359" t="s">
        <v>4630</v>
      </c>
      <c r="J6359" s="14">
        <f>VLOOKUP(Emissions!A2457,'County Activity'!A$2:J$3224,9,FALSE)</f>
        <v>239.15338554776488</v>
      </c>
      <c r="K6359" s="14" t="str">
        <f>VLOOKUP(Emissions!B4452,'County Activity'!B$2:J$3224,9,FALSE)</f>
        <v>E6GAL</v>
      </c>
      <c r="L6359" s="20">
        <f>VLOOKUP($H6359,'Emission Factors'!$B$2:$F$3,3, FALSE)</f>
        <v>0.85</v>
      </c>
      <c r="M6359" s="19" t="str">
        <f>VLOOKUP($H6359,'Emission Factors'!$B$2:$F$3,4, FALSE)</f>
        <v>LB</v>
      </c>
      <c r="N6359" s="19" t="str">
        <f>VLOOKUP($H6359,'Emission Factors'!$B$2:$F$3,5, FALSE)</f>
        <v>E6GAL</v>
      </c>
      <c r="O6359" s="42">
        <f>J6359*L6359/2000</f>
        <v>0.10164018885780007</v>
      </c>
      <c r="P6359" s="2" t="s">
        <v>2651</v>
      </c>
      <c r="Q6359" s="42">
        <f>IF(ISNA(VLOOKUP(CONCATENATE(A6359,H6359),'Point Emissions'!C$2:E$233,3,FALSE)),0,VLOOKUP(CONCATENATE(A6359,H6359),'Point Emissions'!C$2:E$233,3,FALSE))</f>
        <v>0</v>
      </c>
      <c r="R6359" s="2" t="s">
        <v>2651</v>
      </c>
      <c r="S6359" s="43">
        <f>IF(O6359-Q6359&gt;=0,O6359-Q6359,0)</f>
        <v>0.10164018885780007</v>
      </c>
      <c r="T6359" s="2" t="s">
        <v>2651</v>
      </c>
    </row>
    <row r="6360" spans="1:20">
      <c r="A6360" t="s">
        <v>4571</v>
      </c>
      <c r="B6360" t="s">
        <v>1756</v>
      </c>
      <c r="C6360" t="s">
        <v>2429</v>
      </c>
      <c r="D6360" t="s">
        <v>2770</v>
      </c>
      <c r="E6360" t="s">
        <v>2285</v>
      </c>
      <c r="F6360" t="s">
        <v>1757</v>
      </c>
      <c r="G6360" s="9" t="s">
        <v>4620</v>
      </c>
      <c r="H6360" t="s">
        <v>2274</v>
      </c>
      <c r="I6360" t="s">
        <v>4630</v>
      </c>
      <c r="J6360" s="14">
        <f>VLOOKUP(Emissions!A1289,'County Activity'!A$2:J$3224,9,FALSE)</f>
        <v>508.53719369289053</v>
      </c>
      <c r="K6360" s="14" t="str">
        <f>VLOOKUP(Emissions!B3868,'County Activity'!B$2:J$3224,9,FALSE)</f>
        <v>E6GAL</v>
      </c>
      <c r="L6360" s="20">
        <f>VLOOKUP($H6360,'Emission Factors'!$B$2:$F$3,3, FALSE)</f>
        <v>0.85</v>
      </c>
      <c r="M6360" s="19" t="str">
        <f>VLOOKUP($H6360,'Emission Factors'!$B$2:$F$3,4, FALSE)</f>
        <v>LB</v>
      </c>
      <c r="N6360" s="19" t="str">
        <f>VLOOKUP($H6360,'Emission Factors'!$B$2:$F$3,5, FALSE)</f>
        <v>E6GAL</v>
      </c>
      <c r="O6360" s="42">
        <f>J6360*L6360/2000</f>
        <v>0.21612830731947846</v>
      </c>
      <c r="P6360" s="2" t="s">
        <v>2651</v>
      </c>
      <c r="Q6360" s="42">
        <f>IF(ISNA(VLOOKUP(CONCATENATE(A6360,H6360),'Point Emissions'!C$2:E$233,3,FALSE)),0,VLOOKUP(CONCATENATE(A6360,H6360),'Point Emissions'!C$2:E$233,3,FALSE))</f>
        <v>0</v>
      </c>
      <c r="R6360" s="2" t="s">
        <v>2651</v>
      </c>
      <c r="S6360" s="43">
        <f>IF(O6360-Q6360&gt;=0,O6360-Q6360,0)</f>
        <v>0.21612830731947846</v>
      </c>
      <c r="T6360" s="2" t="s">
        <v>2651</v>
      </c>
    </row>
    <row r="6361" spans="1:20">
      <c r="A6361" t="s">
        <v>2812</v>
      </c>
      <c r="B6361" t="s">
        <v>2736</v>
      </c>
      <c r="C6361" t="s">
        <v>2399</v>
      </c>
      <c r="D6361" t="s">
        <v>2813</v>
      </c>
      <c r="E6361" t="s">
        <v>2285</v>
      </c>
      <c r="F6361" t="s">
        <v>2738</v>
      </c>
      <c r="G6361" s="9" t="s">
        <v>4620</v>
      </c>
      <c r="H6361" t="s">
        <v>2274</v>
      </c>
      <c r="I6361" t="s">
        <v>4630</v>
      </c>
      <c r="J6361" s="14">
        <f>VLOOKUP(Emissions!A451,'County Activity'!A$2:J$3224,9,FALSE)</f>
        <v>197.65060198189676</v>
      </c>
      <c r="K6361" s="14" t="str">
        <f>VLOOKUP(Emissions!B3449,'County Activity'!B$2:J$3224,9,FALSE)</f>
        <v>E6GAL</v>
      </c>
      <c r="L6361" s="20">
        <f>VLOOKUP($H6361,'Emission Factors'!$B$2:$F$3,3, FALSE)</f>
        <v>0.85</v>
      </c>
      <c r="M6361" s="19" t="str">
        <f>VLOOKUP($H6361,'Emission Factors'!$B$2:$F$3,4, FALSE)</f>
        <v>LB</v>
      </c>
      <c r="N6361" s="19" t="str">
        <f>VLOOKUP($H6361,'Emission Factors'!$B$2:$F$3,5, FALSE)</f>
        <v>E6GAL</v>
      </c>
      <c r="O6361" s="42">
        <f>J6361*L6361/2000</f>
        <v>8.4001505842306118E-2</v>
      </c>
      <c r="P6361" s="2" t="s">
        <v>2651</v>
      </c>
      <c r="Q6361" s="42">
        <f>IF(ISNA(VLOOKUP(CONCATENATE(A6361,H6361),'Point Emissions'!C$2:E$233,3,FALSE)),0,VLOOKUP(CONCATENATE(A6361,H6361),'Point Emissions'!C$2:E$233,3,FALSE))</f>
        <v>0</v>
      </c>
      <c r="R6361" s="2" t="s">
        <v>2651</v>
      </c>
      <c r="S6361" s="43">
        <f>IF(O6361-Q6361&gt;=0,O6361-Q6361,0)</f>
        <v>8.4001505842306118E-2</v>
      </c>
      <c r="T6361" s="2" t="s">
        <v>2651</v>
      </c>
    </row>
    <row r="6362" spans="1:20">
      <c r="A6362" t="s">
        <v>3199</v>
      </c>
      <c r="B6362" t="s">
        <v>3123</v>
      </c>
      <c r="C6362" t="s">
        <v>2417</v>
      </c>
      <c r="D6362" t="s">
        <v>2358</v>
      </c>
      <c r="E6362" t="s">
        <v>2285</v>
      </c>
      <c r="F6362" t="s">
        <v>3125</v>
      </c>
      <c r="G6362" s="9" t="s">
        <v>4620</v>
      </c>
      <c r="H6362" t="s">
        <v>2274</v>
      </c>
      <c r="I6362" t="s">
        <v>4630</v>
      </c>
      <c r="J6362" s="14">
        <f>VLOOKUP(Emissions!A863,'County Activity'!A$2:J$3224,9,FALSE)</f>
        <v>67.249880778027077</v>
      </c>
      <c r="K6362" s="14" t="str">
        <f>VLOOKUP(Emissions!B3655,'County Activity'!B$2:J$3224,9,FALSE)</f>
        <v>E6GAL</v>
      </c>
      <c r="L6362" s="20">
        <f>VLOOKUP($H6362,'Emission Factors'!$B$2:$F$3,3, FALSE)</f>
        <v>0.85</v>
      </c>
      <c r="M6362" s="19" t="str">
        <f>VLOOKUP($H6362,'Emission Factors'!$B$2:$F$3,4, FALSE)</f>
        <v>LB</v>
      </c>
      <c r="N6362" s="19" t="str">
        <f>VLOOKUP($H6362,'Emission Factors'!$B$2:$F$3,5, FALSE)</f>
        <v>E6GAL</v>
      </c>
      <c r="O6362" s="42">
        <f>J6362*L6362/2000</f>
        <v>2.8581199330661507E-2</v>
      </c>
      <c r="P6362" s="2" t="s">
        <v>2651</v>
      </c>
      <c r="Q6362" s="42">
        <f>IF(ISNA(VLOOKUP(CONCATENATE(A6362,H6362),'Point Emissions'!C$2:E$233,3,FALSE)),0,VLOOKUP(CONCATENATE(A6362,H6362),'Point Emissions'!C$2:E$233,3,FALSE))</f>
        <v>0</v>
      </c>
      <c r="R6362" s="2" t="s">
        <v>2651</v>
      </c>
      <c r="S6362" s="43">
        <f>IF(O6362-Q6362&gt;=0,O6362-Q6362,0)</f>
        <v>2.8581199330661507E-2</v>
      </c>
      <c r="T6362" s="2" t="s">
        <v>2651</v>
      </c>
    </row>
    <row r="6363" spans="1:20">
      <c r="A6363" t="s">
        <v>3180</v>
      </c>
      <c r="B6363" t="s">
        <v>3123</v>
      </c>
      <c r="C6363" t="s">
        <v>2384</v>
      </c>
      <c r="D6363" t="s">
        <v>3181</v>
      </c>
      <c r="E6363" t="s">
        <v>2285</v>
      </c>
      <c r="F6363" t="s">
        <v>3125</v>
      </c>
      <c r="G6363" s="9" t="s">
        <v>4620</v>
      </c>
      <c r="H6363" t="s">
        <v>2274</v>
      </c>
      <c r="I6363" t="s">
        <v>4630</v>
      </c>
      <c r="J6363" s="14">
        <f>VLOOKUP(Emissions!A841,'County Activity'!A$2:J$3224,9,FALSE)</f>
        <v>331.15762720265622</v>
      </c>
      <c r="K6363" s="14" t="str">
        <f>VLOOKUP(Emissions!B3644,'County Activity'!B$2:J$3224,9,FALSE)</f>
        <v>E6GAL</v>
      </c>
      <c r="L6363" s="20">
        <f>VLOOKUP($H6363,'Emission Factors'!$B$2:$F$3,3, FALSE)</f>
        <v>0.85</v>
      </c>
      <c r="M6363" s="19" t="str">
        <f>VLOOKUP($H6363,'Emission Factors'!$B$2:$F$3,4, FALSE)</f>
        <v>LB</v>
      </c>
      <c r="N6363" s="19" t="str">
        <f>VLOOKUP($H6363,'Emission Factors'!$B$2:$F$3,5, FALSE)</f>
        <v>E6GAL</v>
      </c>
      <c r="O6363" s="42">
        <f>J6363*L6363/2000</f>
        <v>0.14074199156112888</v>
      </c>
      <c r="P6363" s="2" t="s">
        <v>2651</v>
      </c>
      <c r="Q6363" s="42">
        <f>IF(ISNA(VLOOKUP(CONCATENATE(A6363,H6363),'Point Emissions'!C$2:E$233,3,FALSE)),0,VLOOKUP(CONCATENATE(A6363,H6363),'Point Emissions'!C$2:E$233,3,FALSE))</f>
        <v>0</v>
      </c>
      <c r="R6363" s="2" t="s">
        <v>2651</v>
      </c>
      <c r="S6363" s="43">
        <f>IF(O6363-Q6363&gt;=0,O6363-Q6363,0)</f>
        <v>0.14074199156112888</v>
      </c>
      <c r="T6363" s="2" t="s">
        <v>2651</v>
      </c>
    </row>
    <row r="6364" spans="1:20">
      <c r="A6364" t="s">
        <v>3803</v>
      </c>
      <c r="B6364" t="s">
        <v>3764</v>
      </c>
      <c r="C6364" t="s">
        <v>2366</v>
      </c>
      <c r="D6364" t="s">
        <v>2433</v>
      </c>
      <c r="E6364" t="s">
        <v>2285</v>
      </c>
      <c r="F6364" t="s">
        <v>3766</v>
      </c>
      <c r="G6364" s="9" t="s">
        <v>4620</v>
      </c>
      <c r="H6364" t="s">
        <v>2274</v>
      </c>
      <c r="I6364" t="s">
        <v>4630</v>
      </c>
      <c r="J6364" s="14">
        <f>VLOOKUP(Emissions!A3713,'County Activity'!A$2:J$3224,9,FALSE)</f>
        <v>538.47940251548835</v>
      </c>
      <c r="K6364" s="14" t="str">
        <f>VLOOKUP(Emissions!B5080,'County Activity'!B$2:J$3224,9,FALSE)</f>
        <v>E6GAL</v>
      </c>
      <c r="L6364" s="20">
        <f>VLOOKUP($H6364,'Emission Factors'!$B$2:$F$3,3, FALSE)</f>
        <v>0.85</v>
      </c>
      <c r="M6364" s="19" t="str">
        <f>VLOOKUP($H6364,'Emission Factors'!$B$2:$F$3,4, FALSE)</f>
        <v>LB</v>
      </c>
      <c r="N6364" s="19" t="str">
        <f>VLOOKUP($H6364,'Emission Factors'!$B$2:$F$3,5, FALSE)</f>
        <v>E6GAL</v>
      </c>
      <c r="O6364" s="42">
        <f>J6364*L6364/2000</f>
        <v>0.22885374606908254</v>
      </c>
      <c r="P6364" s="2" t="s">
        <v>2651</v>
      </c>
      <c r="Q6364" s="42">
        <f>IF(ISNA(VLOOKUP(CONCATENATE(A6364,H6364),'Point Emissions'!C$2:E$233,3,FALSE)),0,VLOOKUP(CONCATENATE(A6364,H6364),'Point Emissions'!C$2:E$233,3,FALSE))</f>
        <v>0</v>
      </c>
      <c r="R6364" s="2" t="s">
        <v>2651</v>
      </c>
      <c r="S6364" s="43">
        <f>IF(O6364-Q6364&gt;=0,O6364-Q6364,0)</f>
        <v>0.22885374606908254</v>
      </c>
      <c r="T6364" s="2" t="s">
        <v>2651</v>
      </c>
    </row>
    <row r="6365" spans="1:20">
      <c r="A6365" t="s">
        <v>1907</v>
      </c>
      <c r="B6365" t="s">
        <v>1883</v>
      </c>
      <c r="C6365" t="s">
        <v>2324</v>
      </c>
      <c r="D6365" t="s">
        <v>1879</v>
      </c>
      <c r="E6365" t="s">
        <v>2285</v>
      </c>
      <c r="F6365" t="s">
        <v>1885</v>
      </c>
      <c r="G6365" s="9" t="s">
        <v>4620</v>
      </c>
      <c r="H6365" t="s">
        <v>2274</v>
      </c>
      <c r="I6365" t="s">
        <v>4630</v>
      </c>
      <c r="J6365" s="14">
        <f>VLOOKUP(Emissions!A2463,'County Activity'!A$2:J$3224,9,FALSE)</f>
        <v>239.76183685004227</v>
      </c>
      <c r="K6365" s="14" t="str">
        <f>VLOOKUP(Emissions!B4455,'County Activity'!B$2:J$3224,9,FALSE)</f>
        <v>E6GAL</v>
      </c>
      <c r="L6365" s="20">
        <f>VLOOKUP($H6365,'Emission Factors'!$B$2:$F$3,3, FALSE)</f>
        <v>0.85</v>
      </c>
      <c r="M6365" s="19" t="str">
        <f>VLOOKUP($H6365,'Emission Factors'!$B$2:$F$3,4, FALSE)</f>
        <v>LB</v>
      </c>
      <c r="N6365" s="19" t="str">
        <f>VLOOKUP($H6365,'Emission Factors'!$B$2:$F$3,5, FALSE)</f>
        <v>E6GAL</v>
      </c>
      <c r="O6365" s="42">
        <f>J6365*L6365/2000</f>
        <v>0.10189878066126797</v>
      </c>
      <c r="P6365" s="2" t="s">
        <v>2651</v>
      </c>
      <c r="Q6365" s="42">
        <f>IF(ISNA(VLOOKUP(CONCATENATE(A6365,H6365),'Point Emissions'!C$2:E$233,3,FALSE)),0,VLOOKUP(CONCATENATE(A6365,H6365),'Point Emissions'!C$2:E$233,3,FALSE))</f>
        <v>0.82</v>
      </c>
      <c r="R6365" s="2" t="s">
        <v>2651</v>
      </c>
      <c r="S6365" s="43">
        <f>IF(O6365-Q6365&gt;=0,O6365-Q6365,0)</f>
        <v>0</v>
      </c>
      <c r="T6365" s="2" t="s">
        <v>2651</v>
      </c>
    </row>
    <row r="6366" spans="1:20">
      <c r="A6366" t="s">
        <v>336</v>
      </c>
      <c r="B6366" t="s">
        <v>232</v>
      </c>
      <c r="C6366" t="s">
        <v>2465</v>
      </c>
      <c r="D6366" t="s">
        <v>337</v>
      </c>
      <c r="E6366" t="s">
        <v>2285</v>
      </c>
      <c r="F6366" t="s">
        <v>233</v>
      </c>
      <c r="G6366" s="9" t="s">
        <v>4620</v>
      </c>
      <c r="H6366" t="s">
        <v>2274</v>
      </c>
      <c r="I6366" t="s">
        <v>4630</v>
      </c>
      <c r="J6366" s="14">
        <f>VLOOKUP(Emissions!A5169,'County Activity'!A$2:J$3224,9,FALSE)</f>
        <v>1569.0037660568748</v>
      </c>
      <c r="K6366" s="14" t="str">
        <f>VLOOKUP(Emissions!B5808,'County Activity'!B$2:J$3224,9,FALSE)</f>
        <v>E6GAL</v>
      </c>
      <c r="L6366" s="20">
        <f>VLOOKUP($H6366,'Emission Factors'!$B$2:$F$3,3, FALSE)</f>
        <v>0.85</v>
      </c>
      <c r="M6366" s="19" t="str">
        <f>VLOOKUP($H6366,'Emission Factors'!$B$2:$F$3,4, FALSE)</f>
        <v>LB</v>
      </c>
      <c r="N6366" s="19" t="str">
        <f>VLOOKUP($H6366,'Emission Factors'!$B$2:$F$3,5, FALSE)</f>
        <v>E6GAL</v>
      </c>
      <c r="O6366" s="42">
        <f>J6366*L6366/2000</f>
        <v>0.66682660057417187</v>
      </c>
      <c r="P6366" s="2" t="s">
        <v>2651</v>
      </c>
      <c r="Q6366" s="42">
        <f>IF(ISNA(VLOOKUP(CONCATENATE(A6366,H6366),'Point Emissions'!C$2:E$233,3,FALSE)),0,VLOOKUP(CONCATENATE(A6366,H6366),'Point Emissions'!C$2:E$233,3,FALSE))</f>
        <v>0</v>
      </c>
      <c r="R6366" s="2" t="s">
        <v>2651</v>
      </c>
      <c r="S6366" s="43">
        <f>IF(O6366-Q6366&gt;=0,O6366-Q6366,0)</f>
        <v>0.66682660057417187</v>
      </c>
      <c r="T6366" s="2" t="s">
        <v>2651</v>
      </c>
    </row>
    <row r="6367" spans="1:20">
      <c r="A6367" t="s">
        <v>2816</v>
      </c>
      <c r="B6367" t="s">
        <v>2736</v>
      </c>
      <c r="C6367" t="s">
        <v>2405</v>
      </c>
      <c r="D6367" t="s">
        <v>2817</v>
      </c>
      <c r="E6367" t="s">
        <v>2285</v>
      </c>
      <c r="F6367" t="s">
        <v>2738</v>
      </c>
      <c r="G6367" s="9" t="s">
        <v>4620</v>
      </c>
      <c r="H6367" t="s">
        <v>2274</v>
      </c>
      <c r="I6367" t="s">
        <v>4630</v>
      </c>
      <c r="J6367" s="14">
        <f>VLOOKUP(Emissions!A455,'County Activity'!A$2:J$3224,9,FALSE)</f>
        <v>200.4046447185207</v>
      </c>
      <c r="K6367" s="14" t="str">
        <f>VLOOKUP(Emissions!B3451,'County Activity'!B$2:J$3224,9,FALSE)</f>
        <v>E6GAL</v>
      </c>
      <c r="L6367" s="20">
        <f>VLOOKUP($H6367,'Emission Factors'!$B$2:$F$3,3, FALSE)</f>
        <v>0.85</v>
      </c>
      <c r="M6367" s="19" t="str">
        <f>VLOOKUP($H6367,'Emission Factors'!$B$2:$F$3,4, FALSE)</f>
        <v>LB</v>
      </c>
      <c r="N6367" s="19" t="str">
        <f>VLOOKUP($H6367,'Emission Factors'!$B$2:$F$3,5, FALSE)</f>
        <v>E6GAL</v>
      </c>
      <c r="O6367" s="42">
        <f>J6367*L6367/2000</f>
        <v>8.5171974005371298E-2</v>
      </c>
      <c r="P6367" s="2" t="s">
        <v>2651</v>
      </c>
      <c r="Q6367" s="42">
        <f>IF(ISNA(VLOOKUP(CONCATENATE(A6367,H6367),'Point Emissions'!C$2:E$233,3,FALSE)),0,VLOOKUP(CONCATENATE(A6367,H6367),'Point Emissions'!C$2:E$233,3,FALSE))</f>
        <v>0</v>
      </c>
      <c r="R6367" s="2" t="s">
        <v>2651</v>
      </c>
      <c r="S6367" s="43">
        <f>IF(O6367-Q6367&gt;=0,O6367-Q6367,0)</f>
        <v>8.5171974005371298E-2</v>
      </c>
      <c r="T6367" s="2" t="s">
        <v>2651</v>
      </c>
    </row>
    <row r="6368" spans="1:20">
      <c r="A6368" t="s">
        <v>1099</v>
      </c>
      <c r="B6368" t="s">
        <v>1053</v>
      </c>
      <c r="C6368" t="s">
        <v>2375</v>
      </c>
      <c r="D6368" t="s">
        <v>1100</v>
      </c>
      <c r="E6368" t="s">
        <v>2285</v>
      </c>
      <c r="F6368" t="s">
        <v>1054</v>
      </c>
      <c r="G6368" s="9" t="s">
        <v>4620</v>
      </c>
      <c r="H6368" t="s">
        <v>2274</v>
      </c>
      <c r="I6368" t="s">
        <v>4630</v>
      </c>
      <c r="J6368" s="14">
        <f>VLOOKUP(Emissions!A5969,'County Activity'!A$2:J$3224,9,FALSE)</f>
        <v>4997.4987593789501</v>
      </c>
      <c r="K6368" s="14" t="str">
        <f>VLOOKUP(Emissions!B6208,'County Activity'!B$2:J$3224,9,FALSE)</f>
        <v>E6GAL</v>
      </c>
      <c r="L6368" s="20">
        <f>VLOOKUP($H6368,'Emission Factors'!$B$2:$F$3,3, FALSE)</f>
        <v>0.85</v>
      </c>
      <c r="M6368" s="19" t="str">
        <f>VLOOKUP($H6368,'Emission Factors'!$B$2:$F$3,4, FALSE)</f>
        <v>LB</v>
      </c>
      <c r="N6368" s="19" t="str">
        <f>VLOOKUP($H6368,'Emission Factors'!$B$2:$F$3,5, FALSE)</f>
        <v>E6GAL</v>
      </c>
      <c r="O6368" s="42">
        <f>J6368*L6368/2000</f>
        <v>2.1239369727360535</v>
      </c>
      <c r="P6368" s="2" t="s">
        <v>2651</v>
      </c>
      <c r="Q6368" s="42">
        <f>IF(ISNA(VLOOKUP(CONCATENATE(A6368,H6368),'Point Emissions'!C$2:E$233,3,FALSE)),0,VLOOKUP(CONCATENATE(A6368,H6368),'Point Emissions'!C$2:E$233,3,FALSE))</f>
        <v>0</v>
      </c>
      <c r="R6368" s="2" t="s">
        <v>2651</v>
      </c>
      <c r="S6368" s="43">
        <f>IF(O6368-Q6368&gt;=0,O6368-Q6368,0)</f>
        <v>2.1239369727360535</v>
      </c>
      <c r="T6368" s="2" t="s">
        <v>2651</v>
      </c>
    </row>
    <row r="6369" spans="1:20">
      <c r="A6369" t="s">
        <v>5235</v>
      </c>
      <c r="B6369" t="s">
        <v>5151</v>
      </c>
      <c r="C6369" t="s">
        <v>2450</v>
      </c>
      <c r="D6369" t="s">
        <v>2394</v>
      </c>
      <c r="E6369" t="s">
        <v>2285</v>
      </c>
      <c r="F6369" t="s">
        <v>5152</v>
      </c>
      <c r="G6369" s="9" t="s">
        <v>4620</v>
      </c>
      <c r="H6369" t="s">
        <v>2274</v>
      </c>
      <c r="I6369" t="s">
        <v>4630</v>
      </c>
      <c r="J6369" s="14">
        <f>VLOOKUP(Emissions!A2099,'County Activity'!A$2:J$3224,9,FALSE)</f>
        <v>932.56370387472703</v>
      </c>
      <c r="K6369" s="14" t="str">
        <f>VLOOKUP(Emissions!B4273,'County Activity'!B$2:J$3224,9,FALSE)</f>
        <v>E6GAL</v>
      </c>
      <c r="L6369" s="20">
        <f>VLOOKUP($H6369,'Emission Factors'!$B$2:$F$3,3, FALSE)</f>
        <v>0.85</v>
      </c>
      <c r="M6369" s="19" t="str">
        <f>VLOOKUP($H6369,'Emission Factors'!$B$2:$F$3,4, FALSE)</f>
        <v>LB</v>
      </c>
      <c r="N6369" s="19" t="str">
        <f>VLOOKUP($H6369,'Emission Factors'!$B$2:$F$3,5, FALSE)</f>
        <v>E6GAL</v>
      </c>
      <c r="O6369" s="42">
        <f>J6369*L6369/2000</f>
        <v>0.39633957414675897</v>
      </c>
      <c r="P6369" s="2" t="s">
        <v>2651</v>
      </c>
      <c r="Q6369" s="42">
        <f>IF(ISNA(VLOOKUP(CONCATENATE(A6369,H6369),'Point Emissions'!C$2:E$233,3,FALSE)),0,VLOOKUP(CONCATENATE(A6369,H6369),'Point Emissions'!C$2:E$233,3,FALSE))</f>
        <v>0</v>
      </c>
      <c r="R6369" s="2" t="s">
        <v>2651</v>
      </c>
      <c r="S6369" s="43">
        <f>IF(O6369-Q6369&gt;=0,O6369-Q6369,0)</f>
        <v>0.39633957414675897</v>
      </c>
      <c r="T6369" s="2" t="s">
        <v>2651</v>
      </c>
    </row>
    <row r="6370" spans="1:20">
      <c r="A6370" t="s">
        <v>4317</v>
      </c>
      <c r="B6370" t="s">
        <v>4235</v>
      </c>
      <c r="C6370" t="s">
        <v>2447</v>
      </c>
      <c r="D6370" t="s">
        <v>4318</v>
      </c>
      <c r="E6370" t="s">
        <v>2285</v>
      </c>
      <c r="F6370" t="s">
        <v>4236</v>
      </c>
      <c r="G6370" s="9" t="s">
        <v>4620</v>
      </c>
      <c r="H6370" t="s">
        <v>2274</v>
      </c>
      <c r="I6370" t="s">
        <v>4630</v>
      </c>
      <c r="J6370" s="14">
        <f>VLOOKUP(Emissions!A4373,'County Activity'!A$2:J$3224,9,FALSE)</f>
        <v>845.26695387429743</v>
      </c>
      <c r="K6370" s="14" t="str">
        <f>VLOOKUP(Emissions!B5410,'County Activity'!B$2:J$3224,9,FALSE)</f>
        <v>E6GAL</v>
      </c>
      <c r="L6370" s="20">
        <f>VLOOKUP($H6370,'Emission Factors'!$B$2:$F$3,3, FALSE)</f>
        <v>0.85</v>
      </c>
      <c r="M6370" s="19" t="str">
        <f>VLOOKUP($H6370,'Emission Factors'!$B$2:$F$3,4, FALSE)</f>
        <v>LB</v>
      </c>
      <c r="N6370" s="19" t="str">
        <f>VLOOKUP($H6370,'Emission Factors'!$B$2:$F$3,5, FALSE)</f>
        <v>E6GAL</v>
      </c>
      <c r="O6370" s="42">
        <f>J6370*L6370/2000</f>
        <v>0.35923845539657639</v>
      </c>
      <c r="P6370" s="2" t="s">
        <v>2651</v>
      </c>
      <c r="Q6370" s="42">
        <f>IF(ISNA(VLOOKUP(CONCATENATE(A6370,H6370),'Point Emissions'!C$2:E$233,3,FALSE)),0,VLOOKUP(CONCATENATE(A6370,H6370),'Point Emissions'!C$2:E$233,3,FALSE))</f>
        <v>0</v>
      </c>
      <c r="R6370" s="2" t="s">
        <v>2651</v>
      </c>
      <c r="S6370" s="43">
        <f>IF(O6370-Q6370&gt;=0,O6370-Q6370,0)</f>
        <v>0.35923845539657639</v>
      </c>
      <c r="T6370" s="2" t="s">
        <v>2651</v>
      </c>
    </row>
    <row r="6371" spans="1:20">
      <c r="A6371" t="s">
        <v>1892</v>
      </c>
      <c r="B6371" t="s">
        <v>1883</v>
      </c>
      <c r="C6371" t="s">
        <v>2297</v>
      </c>
      <c r="D6371" t="s">
        <v>1893</v>
      </c>
      <c r="E6371" t="s">
        <v>2285</v>
      </c>
      <c r="F6371" t="s">
        <v>1885</v>
      </c>
      <c r="G6371" s="9" t="s">
        <v>4620</v>
      </c>
      <c r="H6371" t="s">
        <v>2274</v>
      </c>
      <c r="I6371" t="s">
        <v>4630</v>
      </c>
      <c r="J6371" s="14">
        <f>VLOOKUP(Emissions!A2445,'County Activity'!A$2:J$3224,9,FALSE)</f>
        <v>236.04708153087503</v>
      </c>
      <c r="K6371" s="14" t="str">
        <f>VLOOKUP(Emissions!B4446,'County Activity'!B$2:J$3224,9,FALSE)</f>
        <v>E6GAL</v>
      </c>
      <c r="L6371" s="20">
        <f>VLOOKUP($H6371,'Emission Factors'!$B$2:$F$3,3, FALSE)</f>
        <v>0.85</v>
      </c>
      <c r="M6371" s="19" t="str">
        <f>VLOOKUP($H6371,'Emission Factors'!$B$2:$F$3,4, FALSE)</f>
        <v>LB</v>
      </c>
      <c r="N6371" s="19" t="str">
        <f>VLOOKUP($H6371,'Emission Factors'!$B$2:$F$3,5, FALSE)</f>
        <v>E6GAL</v>
      </c>
      <c r="O6371" s="42">
        <f>J6371*L6371/2000</f>
        <v>0.10032000965062188</v>
      </c>
      <c r="P6371" s="2" t="s">
        <v>2651</v>
      </c>
      <c r="Q6371" s="42">
        <f>IF(ISNA(VLOOKUP(CONCATENATE(A6371,H6371),'Point Emissions'!C$2:E$233,3,FALSE)),0,VLOOKUP(CONCATENATE(A6371,H6371),'Point Emissions'!C$2:E$233,3,FALSE))</f>
        <v>0</v>
      </c>
      <c r="R6371" s="2" t="s">
        <v>2651</v>
      </c>
      <c r="S6371" s="43">
        <f>IF(O6371-Q6371&gt;=0,O6371-Q6371,0)</f>
        <v>0.10032000965062188</v>
      </c>
      <c r="T6371" s="2" t="s">
        <v>2651</v>
      </c>
    </row>
    <row r="6372" spans="1:20">
      <c r="A6372" t="s">
        <v>4391</v>
      </c>
      <c r="B6372" t="s">
        <v>4355</v>
      </c>
      <c r="C6372" t="s">
        <v>2360</v>
      </c>
      <c r="D6372" t="s">
        <v>4392</v>
      </c>
      <c r="E6372" t="s">
        <v>2285</v>
      </c>
      <c r="F6372" t="s">
        <v>4356</v>
      </c>
      <c r="G6372" s="9" t="s">
        <v>4620</v>
      </c>
      <c r="H6372" t="s">
        <v>2274</v>
      </c>
      <c r="I6372" t="s">
        <v>4630</v>
      </c>
      <c r="J6372" s="14">
        <f>VLOOKUP(Emissions!A4469,'County Activity'!A$2:J$3224,9,FALSE)</f>
        <v>902.65351880488072</v>
      </c>
      <c r="K6372" s="14" t="str">
        <f>VLOOKUP(Emissions!B5458,'County Activity'!B$2:J$3224,9,FALSE)</f>
        <v>E6GAL</v>
      </c>
      <c r="L6372" s="20">
        <f>VLOOKUP($H6372,'Emission Factors'!$B$2:$F$3,3, FALSE)</f>
        <v>0.85</v>
      </c>
      <c r="M6372" s="19" t="str">
        <f>VLOOKUP($H6372,'Emission Factors'!$B$2:$F$3,4, FALSE)</f>
        <v>LB</v>
      </c>
      <c r="N6372" s="19" t="str">
        <f>VLOOKUP($H6372,'Emission Factors'!$B$2:$F$3,5, FALSE)</f>
        <v>E6GAL</v>
      </c>
      <c r="O6372" s="42">
        <f>J6372*L6372/2000</f>
        <v>0.38362774549207429</v>
      </c>
      <c r="P6372" s="2" t="s">
        <v>2651</v>
      </c>
      <c r="Q6372" s="42">
        <f>IF(ISNA(VLOOKUP(CONCATENATE(A6372,H6372),'Point Emissions'!C$2:E$233,3,FALSE)),0,VLOOKUP(CONCATENATE(A6372,H6372),'Point Emissions'!C$2:E$233,3,FALSE))</f>
        <v>0</v>
      </c>
      <c r="R6372" s="2" t="s">
        <v>2651</v>
      </c>
      <c r="S6372" s="43">
        <f>IF(O6372-Q6372&gt;=0,O6372-Q6372,0)</f>
        <v>0.38362774549207429</v>
      </c>
      <c r="T6372" s="2" t="s">
        <v>2651</v>
      </c>
    </row>
    <row r="6373" spans="1:20">
      <c r="A6373" t="s">
        <v>4155</v>
      </c>
      <c r="B6373" t="s">
        <v>4110</v>
      </c>
      <c r="C6373" t="s">
        <v>2375</v>
      </c>
      <c r="D6373" t="s">
        <v>3045</v>
      </c>
      <c r="E6373" t="s">
        <v>2285</v>
      </c>
      <c r="F6373" t="s">
        <v>4111</v>
      </c>
      <c r="G6373" s="9" t="s">
        <v>4620</v>
      </c>
      <c r="H6373" t="s">
        <v>2274</v>
      </c>
      <c r="I6373" t="s">
        <v>4630</v>
      </c>
      <c r="J6373" s="14">
        <f>VLOOKUP(Emissions!A4149,'County Activity'!A$2:J$3224,9,FALSE)</f>
        <v>723.67276467707427</v>
      </c>
      <c r="K6373" s="14" t="str">
        <f>VLOOKUP(Emissions!B5298,'County Activity'!B$2:J$3224,9,FALSE)</f>
        <v>E6GAL</v>
      </c>
      <c r="L6373" s="20">
        <f>VLOOKUP($H6373,'Emission Factors'!$B$2:$F$3,3, FALSE)</f>
        <v>0.85</v>
      </c>
      <c r="M6373" s="19" t="str">
        <f>VLOOKUP($H6373,'Emission Factors'!$B$2:$F$3,4, FALSE)</f>
        <v>LB</v>
      </c>
      <c r="N6373" s="19" t="str">
        <f>VLOOKUP($H6373,'Emission Factors'!$B$2:$F$3,5, FALSE)</f>
        <v>E6GAL</v>
      </c>
      <c r="O6373" s="42">
        <f>J6373*L6373/2000</f>
        <v>0.30756092498775656</v>
      </c>
      <c r="P6373" s="2" t="s">
        <v>2651</v>
      </c>
      <c r="Q6373" s="42">
        <f>IF(ISNA(VLOOKUP(CONCATENATE(A6373,H6373),'Point Emissions'!C$2:E$233,3,FALSE)),0,VLOOKUP(CONCATENATE(A6373,H6373),'Point Emissions'!C$2:E$233,3,FALSE))</f>
        <v>0</v>
      </c>
      <c r="R6373" s="2" t="s">
        <v>2651</v>
      </c>
      <c r="S6373" s="43">
        <f>IF(O6373-Q6373&gt;=0,O6373-Q6373,0)</f>
        <v>0.30756092498775656</v>
      </c>
      <c r="T6373" s="2" t="s">
        <v>2651</v>
      </c>
    </row>
    <row r="6374" spans="1:20">
      <c r="A6374" t="s">
        <v>2576</v>
      </c>
      <c r="B6374" t="s">
        <v>2560</v>
      </c>
      <c r="C6374" t="s">
        <v>2303</v>
      </c>
      <c r="D6374" t="s">
        <v>2577</v>
      </c>
      <c r="E6374" t="s">
        <v>2285</v>
      </c>
      <c r="F6374" t="s">
        <v>2562</v>
      </c>
      <c r="G6374" s="9" t="s">
        <v>4620</v>
      </c>
      <c r="H6374" t="s">
        <v>4628</v>
      </c>
      <c r="I6374" t="s">
        <v>4629</v>
      </c>
      <c r="J6374" s="14">
        <f>VLOOKUP(Emissions!A208,'County Activity'!A$2:J$3224,9,FALSE)</f>
        <v>104.84576650821936</v>
      </c>
      <c r="K6374" s="14" t="str">
        <f>VLOOKUP(Emissions!B105,'County Activity'!B$2:J$3224,9,FALSE)</f>
        <v>E6GAL</v>
      </c>
      <c r="L6374" s="20">
        <f>VLOOKUP($H6374,'Emission Factors'!$B$2:$F$3,3, FALSE)</f>
        <v>0.16900000000000001</v>
      </c>
      <c r="M6374" s="19" t="str">
        <f>VLOOKUP($H6374,'Emission Factors'!$B$2:$F$3,4, FALSE)</f>
        <v>LB</v>
      </c>
      <c r="N6374" s="19" t="str">
        <f>VLOOKUP($H6374,'Emission Factors'!$B$2:$F$3,5, FALSE)</f>
        <v>E6GAL</v>
      </c>
      <c r="O6374" s="42">
        <f>J6374*L6374/2000</f>
        <v>8.8594672699445366E-3</v>
      </c>
      <c r="P6374" s="2" t="s">
        <v>2651</v>
      </c>
      <c r="Q6374" s="42">
        <f>IF(ISNA(VLOOKUP(CONCATENATE(A6374,H6374),'Point Emissions'!C$2:E$233,3,FALSE)),0,VLOOKUP(CONCATENATE(A6374,H6374),'Point Emissions'!C$2:E$233,3,FALSE))</f>
        <v>0</v>
      </c>
      <c r="R6374" s="2" t="s">
        <v>2651</v>
      </c>
      <c r="S6374" s="43">
        <f>IF(O6374-Q6374&gt;=0,O6374-Q6374,0)</f>
        <v>8.8594672699445366E-3</v>
      </c>
      <c r="T6374" s="2" t="s">
        <v>2651</v>
      </c>
    </row>
    <row r="6375" spans="1:20">
      <c r="A6375" t="s">
        <v>4478</v>
      </c>
      <c r="B6375" t="s">
        <v>4409</v>
      </c>
      <c r="C6375" t="s">
        <v>2420</v>
      </c>
      <c r="D6375" t="s">
        <v>2436</v>
      </c>
      <c r="E6375" t="s">
        <v>2285</v>
      </c>
      <c r="F6375" t="s">
        <v>4410</v>
      </c>
      <c r="G6375" s="9" t="s">
        <v>4620</v>
      </c>
      <c r="H6375" t="s">
        <v>2274</v>
      </c>
      <c r="I6375" t="s">
        <v>4630</v>
      </c>
      <c r="J6375" s="14">
        <f>VLOOKUP(Emissions!A4581,'County Activity'!A$2:J$3224,9,FALSE)</f>
        <v>991.13514765711341</v>
      </c>
      <c r="K6375" s="14" t="str">
        <f>VLOOKUP(Emissions!B5514,'County Activity'!B$2:J$3224,9,FALSE)</f>
        <v>E6GAL</v>
      </c>
      <c r="L6375" s="20">
        <f>VLOOKUP($H6375,'Emission Factors'!$B$2:$F$3,3, FALSE)</f>
        <v>0.85</v>
      </c>
      <c r="M6375" s="19" t="str">
        <f>VLOOKUP($H6375,'Emission Factors'!$B$2:$F$3,4, FALSE)</f>
        <v>LB</v>
      </c>
      <c r="N6375" s="19" t="str">
        <f>VLOOKUP($H6375,'Emission Factors'!$B$2:$F$3,5, FALSE)</f>
        <v>E6GAL</v>
      </c>
      <c r="O6375" s="42">
        <f>J6375*L6375/2000</f>
        <v>0.42123243775427316</v>
      </c>
      <c r="P6375" s="2" t="s">
        <v>2651</v>
      </c>
      <c r="Q6375" s="42">
        <f>IF(ISNA(VLOOKUP(CONCATENATE(A6375,H6375),'Point Emissions'!C$2:E$233,3,FALSE)),0,VLOOKUP(CONCATENATE(A6375,H6375),'Point Emissions'!C$2:E$233,3,FALSE))</f>
        <v>0</v>
      </c>
      <c r="R6375" s="2" t="s">
        <v>2651</v>
      </c>
      <c r="S6375" s="43">
        <f>IF(O6375-Q6375&gt;=0,O6375-Q6375,0)</f>
        <v>0.42123243775427316</v>
      </c>
      <c r="T6375" s="2" t="s">
        <v>2651</v>
      </c>
    </row>
    <row r="6376" spans="1:20">
      <c r="A6376" t="s">
        <v>1845</v>
      </c>
      <c r="B6376" t="s">
        <v>1840</v>
      </c>
      <c r="C6376" t="s">
        <v>2291</v>
      </c>
      <c r="D6376" t="s">
        <v>1846</v>
      </c>
      <c r="E6376" t="s">
        <v>2285</v>
      </c>
      <c r="F6376" t="s">
        <v>1842</v>
      </c>
      <c r="G6376" s="9" t="s">
        <v>4620</v>
      </c>
      <c r="H6376" t="s">
        <v>2274</v>
      </c>
      <c r="I6376" t="s">
        <v>4630</v>
      </c>
      <c r="J6376" s="14">
        <f>VLOOKUP(Emissions!A2393,'County Activity'!A$2:J$3224,9,FALSE)</f>
        <v>1149.0762962272229</v>
      </c>
      <c r="K6376" s="14" t="str">
        <f>VLOOKUP(Emissions!B4420,'County Activity'!B$2:J$3224,9,FALSE)</f>
        <v>E6GAL</v>
      </c>
      <c r="L6376" s="20">
        <f>VLOOKUP($H6376,'Emission Factors'!$B$2:$F$3,3, FALSE)</f>
        <v>0.85</v>
      </c>
      <c r="M6376" s="19" t="str">
        <f>VLOOKUP($H6376,'Emission Factors'!$B$2:$F$3,4, FALSE)</f>
        <v>LB</v>
      </c>
      <c r="N6376" s="19" t="str">
        <f>VLOOKUP($H6376,'Emission Factors'!$B$2:$F$3,5, FALSE)</f>
        <v>E6GAL</v>
      </c>
      <c r="O6376" s="42">
        <f>J6376*L6376/2000</f>
        <v>0.48835742589656972</v>
      </c>
      <c r="P6376" s="2" t="s">
        <v>2651</v>
      </c>
      <c r="Q6376" s="42">
        <f>IF(ISNA(VLOOKUP(CONCATENATE(A6376,H6376),'Point Emissions'!C$2:E$233,3,FALSE)),0,VLOOKUP(CONCATENATE(A6376,H6376),'Point Emissions'!C$2:E$233,3,FALSE))</f>
        <v>0</v>
      </c>
      <c r="R6376" s="2" t="s">
        <v>2651</v>
      </c>
      <c r="S6376" s="43">
        <f>IF(O6376-Q6376&gt;=0,O6376-Q6376,0)</f>
        <v>0.48835742589656972</v>
      </c>
      <c r="T6376" s="2" t="s">
        <v>2651</v>
      </c>
    </row>
    <row r="6377" spans="1:20">
      <c r="A6377" t="s">
        <v>410</v>
      </c>
      <c r="B6377" t="s">
        <v>232</v>
      </c>
      <c r="C6377" t="s">
        <v>3329</v>
      </c>
      <c r="D6377" t="s">
        <v>3728</v>
      </c>
      <c r="E6377" t="s">
        <v>2285</v>
      </c>
      <c r="F6377" t="s">
        <v>233</v>
      </c>
      <c r="G6377" s="9" t="s">
        <v>4620</v>
      </c>
      <c r="H6377" t="s">
        <v>2274</v>
      </c>
      <c r="I6377" t="s">
        <v>4630</v>
      </c>
      <c r="J6377" s="14">
        <f>VLOOKUP(Emissions!A5263,'County Activity'!A$2:J$3224,9,FALSE)</f>
        <v>1726.8168196159784</v>
      </c>
      <c r="K6377" s="14" t="str">
        <f>VLOOKUP(Emissions!B5855,'County Activity'!B$2:J$3224,9,FALSE)</f>
        <v>E6GAL</v>
      </c>
      <c r="L6377" s="20">
        <f>VLOOKUP($H6377,'Emission Factors'!$B$2:$F$3,3, FALSE)</f>
        <v>0.85</v>
      </c>
      <c r="M6377" s="19" t="str">
        <f>VLOOKUP($H6377,'Emission Factors'!$B$2:$F$3,4, FALSE)</f>
        <v>LB</v>
      </c>
      <c r="N6377" s="19" t="str">
        <f>VLOOKUP($H6377,'Emission Factors'!$B$2:$F$3,5, FALSE)</f>
        <v>E6GAL</v>
      </c>
      <c r="O6377" s="42">
        <f>J6377*L6377/2000</f>
        <v>0.73389714833679076</v>
      </c>
      <c r="P6377" s="2" t="s">
        <v>2651</v>
      </c>
      <c r="Q6377" s="42">
        <f>IF(ISNA(VLOOKUP(CONCATENATE(A6377,H6377),'Point Emissions'!C$2:E$233,3,FALSE)),0,VLOOKUP(CONCATENATE(A6377,H6377),'Point Emissions'!C$2:E$233,3,FALSE))</f>
        <v>0</v>
      </c>
      <c r="R6377" s="2" t="s">
        <v>2651</v>
      </c>
      <c r="S6377" s="43">
        <f>IF(O6377-Q6377&gt;=0,O6377-Q6377,0)</f>
        <v>0.73389714833679076</v>
      </c>
      <c r="T6377" s="2" t="s">
        <v>2651</v>
      </c>
    </row>
    <row r="6378" spans="1:20">
      <c r="A6378" t="s">
        <v>1093</v>
      </c>
      <c r="B6378" t="s">
        <v>1053</v>
      </c>
      <c r="C6378" t="s">
        <v>2363</v>
      </c>
      <c r="D6378" t="s">
        <v>3349</v>
      </c>
      <c r="E6378" t="s">
        <v>2285</v>
      </c>
      <c r="F6378" t="s">
        <v>1054</v>
      </c>
      <c r="G6378" s="9" t="s">
        <v>4620</v>
      </c>
      <c r="H6378" t="s">
        <v>2274</v>
      </c>
      <c r="I6378" t="s">
        <v>4630</v>
      </c>
      <c r="J6378" s="14">
        <f>VLOOKUP(Emissions!A5961,'County Activity'!A$2:J$3224,9,FALSE)</f>
        <v>4949.2069402297757</v>
      </c>
      <c r="K6378" s="14" t="str">
        <f>VLOOKUP(Emissions!B6204,'County Activity'!B$2:J$3224,9,FALSE)</f>
        <v>E6GAL</v>
      </c>
      <c r="L6378" s="20">
        <f>VLOOKUP($H6378,'Emission Factors'!$B$2:$F$3,3, FALSE)</f>
        <v>0.85</v>
      </c>
      <c r="M6378" s="19" t="str">
        <f>VLOOKUP($H6378,'Emission Factors'!$B$2:$F$3,4, FALSE)</f>
        <v>LB</v>
      </c>
      <c r="N6378" s="19" t="str">
        <f>VLOOKUP($H6378,'Emission Factors'!$B$2:$F$3,5, FALSE)</f>
        <v>E6GAL</v>
      </c>
      <c r="O6378" s="42">
        <f>J6378*L6378/2000</f>
        <v>2.1034129495976543</v>
      </c>
      <c r="P6378" s="2" t="s">
        <v>2651</v>
      </c>
      <c r="Q6378" s="42">
        <f>IF(ISNA(VLOOKUP(CONCATENATE(A6378,H6378),'Point Emissions'!C$2:E$233,3,FALSE)),0,VLOOKUP(CONCATENATE(A6378,H6378),'Point Emissions'!C$2:E$233,3,FALSE))</f>
        <v>0</v>
      </c>
      <c r="R6378" s="2" t="s">
        <v>2651</v>
      </c>
      <c r="S6378" s="43">
        <f>IF(O6378-Q6378&gt;=0,O6378-Q6378,0)</f>
        <v>2.1034129495976543</v>
      </c>
      <c r="T6378" s="2" t="s">
        <v>2651</v>
      </c>
    </row>
    <row r="6379" spans="1:20">
      <c r="A6379" t="s">
        <v>353</v>
      </c>
      <c r="B6379" t="s">
        <v>232</v>
      </c>
      <c r="C6379" t="s">
        <v>2722</v>
      </c>
      <c r="D6379" t="s">
        <v>2897</v>
      </c>
      <c r="E6379" t="s">
        <v>2285</v>
      </c>
      <c r="F6379" t="s">
        <v>233</v>
      </c>
      <c r="G6379" s="9" t="s">
        <v>4620</v>
      </c>
      <c r="H6379" t="s">
        <v>2274</v>
      </c>
      <c r="I6379" t="s">
        <v>4630</v>
      </c>
      <c r="J6379" s="14">
        <f>VLOOKUP(Emissions!A5189,'County Activity'!A$2:J$3224,9,FALSE)</f>
        <v>1597.024549714386</v>
      </c>
      <c r="K6379" s="14" t="str">
        <f>VLOOKUP(Emissions!B5818,'County Activity'!B$2:J$3224,9,FALSE)</f>
        <v>E6GAL</v>
      </c>
      <c r="L6379" s="20">
        <f>VLOOKUP($H6379,'Emission Factors'!$B$2:$F$3,3, FALSE)</f>
        <v>0.85</v>
      </c>
      <c r="M6379" s="19" t="str">
        <f>VLOOKUP($H6379,'Emission Factors'!$B$2:$F$3,4, FALSE)</f>
        <v>LB</v>
      </c>
      <c r="N6379" s="19" t="str">
        <f>VLOOKUP($H6379,'Emission Factors'!$B$2:$F$3,5, FALSE)</f>
        <v>E6GAL</v>
      </c>
      <c r="O6379" s="42">
        <f>J6379*L6379/2000</f>
        <v>0.67873543362861399</v>
      </c>
      <c r="P6379" s="2" t="s">
        <v>2651</v>
      </c>
      <c r="Q6379" s="42">
        <f>IF(ISNA(VLOOKUP(CONCATENATE(A6379,H6379),'Point Emissions'!C$2:E$233,3,FALSE)),0,VLOOKUP(CONCATENATE(A6379,H6379),'Point Emissions'!C$2:E$233,3,FALSE))</f>
        <v>0</v>
      </c>
      <c r="R6379" s="2" t="s">
        <v>2651</v>
      </c>
      <c r="S6379" s="43">
        <f>IF(O6379-Q6379&gt;=0,O6379-Q6379,0)</f>
        <v>0.67873543362861399</v>
      </c>
      <c r="T6379" s="2" t="s">
        <v>2651</v>
      </c>
    </row>
    <row r="6380" spans="1:20">
      <c r="A6380" t="s">
        <v>3688</v>
      </c>
      <c r="B6380" t="s">
        <v>3669</v>
      </c>
      <c r="C6380" t="s">
        <v>2318</v>
      </c>
      <c r="D6380" t="s">
        <v>2982</v>
      </c>
      <c r="E6380" t="s">
        <v>2285</v>
      </c>
      <c r="F6380" t="s">
        <v>3671</v>
      </c>
      <c r="G6380" s="9" t="s">
        <v>4620</v>
      </c>
      <c r="H6380" t="s">
        <v>2274</v>
      </c>
      <c r="I6380" t="s">
        <v>4630</v>
      </c>
      <c r="J6380" s="14">
        <f>VLOOKUP(Emissions!A3573,'County Activity'!A$2:J$3224,9,FALSE)</f>
        <v>488.39425321223388</v>
      </c>
      <c r="K6380" s="14" t="str">
        <f>VLOOKUP(Emissions!B5010,'County Activity'!B$2:J$3224,9,FALSE)</f>
        <v>E6GAL</v>
      </c>
      <c r="L6380" s="20">
        <f>VLOOKUP($H6380,'Emission Factors'!$B$2:$F$3,3, FALSE)</f>
        <v>0.85</v>
      </c>
      <c r="M6380" s="19" t="str">
        <f>VLOOKUP($H6380,'Emission Factors'!$B$2:$F$3,4, FALSE)</f>
        <v>LB</v>
      </c>
      <c r="N6380" s="19" t="str">
        <f>VLOOKUP($H6380,'Emission Factors'!$B$2:$F$3,5, FALSE)</f>
        <v>E6GAL</v>
      </c>
      <c r="O6380" s="42">
        <f>J6380*L6380/2000</f>
        <v>0.20756755761519941</v>
      </c>
      <c r="P6380" s="2" t="s">
        <v>2651</v>
      </c>
      <c r="Q6380" s="42">
        <f>IF(ISNA(VLOOKUP(CONCATENATE(A6380,H6380),'Point Emissions'!C$2:E$233,3,FALSE)),0,VLOOKUP(CONCATENATE(A6380,H6380),'Point Emissions'!C$2:E$233,3,FALSE))</f>
        <v>0</v>
      </c>
      <c r="R6380" s="2" t="s">
        <v>2651</v>
      </c>
      <c r="S6380" s="43">
        <f>IF(O6380-Q6380&gt;=0,O6380-Q6380,0)</f>
        <v>0.20756755761519941</v>
      </c>
      <c r="T6380" s="2" t="s">
        <v>2651</v>
      </c>
    </row>
    <row r="6381" spans="1:20">
      <c r="A6381" t="s">
        <v>2845</v>
      </c>
      <c r="B6381" t="s">
        <v>2736</v>
      </c>
      <c r="C6381" t="s">
        <v>2450</v>
      </c>
      <c r="D6381" t="s">
        <v>2846</v>
      </c>
      <c r="E6381" t="s">
        <v>2285</v>
      </c>
      <c r="F6381" t="s">
        <v>2738</v>
      </c>
      <c r="G6381" s="9" t="s">
        <v>4620</v>
      </c>
      <c r="H6381" t="s">
        <v>2274</v>
      </c>
      <c r="I6381" t="s">
        <v>4630</v>
      </c>
      <c r="J6381" s="14">
        <f>VLOOKUP(Emissions!A485,'County Activity'!A$2:J$3224,9,FALSE)</f>
        <v>41.919092351636877</v>
      </c>
      <c r="K6381" s="14" t="str">
        <f>VLOOKUP(Emissions!B3466,'County Activity'!B$2:J$3224,9,FALSE)</f>
        <v>E6GAL</v>
      </c>
      <c r="L6381" s="20">
        <f>VLOOKUP($H6381,'Emission Factors'!$B$2:$F$3,3, FALSE)</f>
        <v>0.85</v>
      </c>
      <c r="M6381" s="19" t="str">
        <f>VLOOKUP($H6381,'Emission Factors'!$B$2:$F$3,4, FALSE)</f>
        <v>LB</v>
      </c>
      <c r="N6381" s="19" t="str">
        <f>VLOOKUP($H6381,'Emission Factors'!$B$2:$F$3,5, FALSE)</f>
        <v>E6GAL</v>
      </c>
      <c r="O6381" s="42">
        <f>J6381*L6381/2000</f>
        <v>1.7815614249445673E-2</v>
      </c>
      <c r="P6381" s="2" t="s">
        <v>2651</v>
      </c>
      <c r="Q6381" s="42">
        <f>IF(ISNA(VLOOKUP(CONCATENATE(A6381,H6381),'Point Emissions'!C$2:E$233,3,FALSE)),0,VLOOKUP(CONCATENATE(A6381,H6381),'Point Emissions'!C$2:E$233,3,FALSE))</f>
        <v>0</v>
      </c>
      <c r="R6381" s="2" t="s">
        <v>2651</v>
      </c>
      <c r="S6381" s="43">
        <f>IF(O6381-Q6381&gt;=0,O6381-Q6381,0)</f>
        <v>1.7815614249445673E-2</v>
      </c>
      <c r="T6381" s="2" t="s">
        <v>2651</v>
      </c>
    </row>
    <row r="6382" spans="1:20">
      <c r="A6382" t="s">
        <v>2810</v>
      </c>
      <c r="B6382" t="s">
        <v>2736</v>
      </c>
      <c r="C6382" t="s">
        <v>2396</v>
      </c>
      <c r="D6382" t="s">
        <v>2811</v>
      </c>
      <c r="E6382" t="s">
        <v>2285</v>
      </c>
      <c r="F6382" t="s">
        <v>2738</v>
      </c>
      <c r="G6382" s="9" t="s">
        <v>4620</v>
      </c>
      <c r="H6382" t="s">
        <v>2274</v>
      </c>
      <c r="I6382" t="s">
        <v>4630</v>
      </c>
      <c r="J6382" s="14">
        <f>VLOOKUP(Emissions!A449,'County Activity'!A$2:J$3224,9,FALSE)</f>
        <v>196.94607942136503</v>
      </c>
      <c r="K6382" s="14" t="str">
        <f>VLOOKUP(Emissions!B3448,'County Activity'!B$2:J$3224,9,FALSE)</f>
        <v>E6GAL</v>
      </c>
      <c r="L6382" s="20">
        <f>VLOOKUP($H6382,'Emission Factors'!$B$2:$F$3,3, FALSE)</f>
        <v>0.85</v>
      </c>
      <c r="M6382" s="19" t="str">
        <f>VLOOKUP($H6382,'Emission Factors'!$B$2:$F$3,4, FALSE)</f>
        <v>LB</v>
      </c>
      <c r="N6382" s="19" t="str">
        <f>VLOOKUP($H6382,'Emission Factors'!$B$2:$F$3,5, FALSE)</f>
        <v>E6GAL</v>
      </c>
      <c r="O6382" s="42">
        <f>J6382*L6382/2000</f>
        <v>8.3702083754080142E-2</v>
      </c>
      <c r="P6382" s="2" t="s">
        <v>2651</v>
      </c>
      <c r="Q6382" s="42">
        <f>IF(ISNA(VLOOKUP(CONCATENATE(A6382,H6382),'Point Emissions'!C$2:E$233,3,FALSE)),0,VLOOKUP(CONCATENATE(A6382,H6382),'Point Emissions'!C$2:E$233,3,FALSE))</f>
        <v>0</v>
      </c>
      <c r="R6382" s="2" t="s">
        <v>2651</v>
      </c>
      <c r="S6382" s="43">
        <f>IF(O6382-Q6382&gt;=0,O6382-Q6382,0)</f>
        <v>8.3702083754080142E-2</v>
      </c>
      <c r="T6382" s="2" t="s">
        <v>2651</v>
      </c>
    </row>
    <row r="6383" spans="1:20">
      <c r="A6383" t="s">
        <v>1995</v>
      </c>
      <c r="B6383" t="s">
        <v>1909</v>
      </c>
      <c r="C6383" t="s">
        <v>2432</v>
      </c>
      <c r="D6383" t="s">
        <v>1996</v>
      </c>
      <c r="E6383" t="s">
        <v>2285</v>
      </c>
      <c r="F6383" t="s">
        <v>1911</v>
      </c>
      <c r="G6383" s="9" t="s">
        <v>4620</v>
      </c>
      <c r="H6383" t="s">
        <v>2274</v>
      </c>
      <c r="I6383" t="s">
        <v>4630</v>
      </c>
      <c r="J6383" s="14">
        <f>VLOOKUP(Emissions!A2563,'County Activity'!A$2:J$3224,9,FALSE)</f>
        <v>1273.3925044083187</v>
      </c>
      <c r="K6383" s="14" t="str">
        <f>VLOOKUP(Emissions!B4505,'County Activity'!B$2:J$3224,9,FALSE)</f>
        <v>E6GAL</v>
      </c>
      <c r="L6383" s="20">
        <f>VLOOKUP($H6383,'Emission Factors'!$B$2:$F$3,3, FALSE)</f>
        <v>0.85</v>
      </c>
      <c r="M6383" s="19" t="str">
        <f>VLOOKUP($H6383,'Emission Factors'!$B$2:$F$3,4, FALSE)</f>
        <v>LB</v>
      </c>
      <c r="N6383" s="19" t="str">
        <f>VLOOKUP($H6383,'Emission Factors'!$B$2:$F$3,5, FALSE)</f>
        <v>E6GAL</v>
      </c>
      <c r="O6383" s="42">
        <f>J6383*L6383/2000</f>
        <v>0.54119181437353536</v>
      </c>
      <c r="P6383" s="2" t="s">
        <v>2651</v>
      </c>
      <c r="Q6383" s="42">
        <f>IF(ISNA(VLOOKUP(CONCATENATE(A6383,H6383),'Point Emissions'!C$2:E$233,3,FALSE)),0,VLOOKUP(CONCATENATE(A6383,H6383),'Point Emissions'!C$2:E$233,3,FALSE))</f>
        <v>0</v>
      </c>
      <c r="R6383" s="2" t="s">
        <v>2651</v>
      </c>
      <c r="S6383" s="43">
        <f>IF(O6383-Q6383&gt;=0,O6383-Q6383,0)</f>
        <v>0.54119181437353536</v>
      </c>
      <c r="T6383" s="2" t="s">
        <v>2651</v>
      </c>
    </row>
    <row r="6384" spans="1:20">
      <c r="A6384" t="s">
        <v>2983</v>
      </c>
      <c r="B6384" t="s">
        <v>2974</v>
      </c>
      <c r="C6384" t="s">
        <v>2297</v>
      </c>
      <c r="D6384" t="s">
        <v>2984</v>
      </c>
      <c r="E6384" t="s">
        <v>2285</v>
      </c>
      <c r="F6384" t="s">
        <v>2976</v>
      </c>
      <c r="G6384" s="9" t="s">
        <v>4620</v>
      </c>
      <c r="H6384" t="s">
        <v>2274</v>
      </c>
      <c r="I6384" t="s">
        <v>4630</v>
      </c>
      <c r="J6384" s="14">
        <f>VLOOKUP(Emissions!A627,'County Activity'!A$2:J$3224,9,FALSE)</f>
        <v>262.56274880906858</v>
      </c>
      <c r="K6384" s="14" t="str">
        <f>VLOOKUP(Emissions!B3537,'County Activity'!B$2:J$3224,9,FALSE)</f>
        <v>E6GAL</v>
      </c>
      <c r="L6384" s="20">
        <f>VLOOKUP($H6384,'Emission Factors'!$B$2:$F$3,3, FALSE)</f>
        <v>0.85</v>
      </c>
      <c r="M6384" s="19" t="str">
        <f>VLOOKUP($H6384,'Emission Factors'!$B$2:$F$3,4, FALSE)</f>
        <v>LB</v>
      </c>
      <c r="N6384" s="19" t="str">
        <f>VLOOKUP($H6384,'Emission Factors'!$B$2:$F$3,5, FALSE)</f>
        <v>E6GAL</v>
      </c>
      <c r="O6384" s="42">
        <f>J6384*L6384/2000</f>
        <v>0.11158916824385415</v>
      </c>
      <c r="P6384" s="2" t="s">
        <v>2651</v>
      </c>
      <c r="Q6384" s="42">
        <f>IF(ISNA(VLOOKUP(CONCATENATE(A6384,H6384),'Point Emissions'!C$2:E$233,3,FALSE)),0,VLOOKUP(CONCATENATE(A6384,H6384),'Point Emissions'!C$2:E$233,3,FALSE))</f>
        <v>0</v>
      </c>
      <c r="R6384" s="2" t="s">
        <v>2651</v>
      </c>
      <c r="S6384" s="43">
        <f>IF(O6384-Q6384&gt;=0,O6384-Q6384,0)</f>
        <v>0.11158916824385415</v>
      </c>
      <c r="T6384" s="2" t="s">
        <v>2651</v>
      </c>
    </row>
    <row r="6385" spans="1:20">
      <c r="A6385" t="s">
        <v>2765</v>
      </c>
      <c r="B6385" t="s">
        <v>2736</v>
      </c>
      <c r="C6385" t="s">
        <v>2327</v>
      </c>
      <c r="D6385" t="s">
        <v>2766</v>
      </c>
      <c r="E6385" t="s">
        <v>2285</v>
      </c>
      <c r="F6385" t="s">
        <v>2738</v>
      </c>
      <c r="G6385" s="9" t="s">
        <v>4620</v>
      </c>
      <c r="H6385" t="s">
        <v>2274</v>
      </c>
      <c r="I6385" t="s">
        <v>4630</v>
      </c>
      <c r="J6385" s="14">
        <f>VLOOKUP(Emissions!A403,'County Activity'!A$2:J$3224,9,FALSE)</f>
        <v>181.76682061718179</v>
      </c>
      <c r="K6385" s="14" t="str">
        <f>VLOOKUP(Emissions!B3425,'County Activity'!B$2:J$3224,9,FALSE)</f>
        <v>E6GAL</v>
      </c>
      <c r="L6385" s="20">
        <f>VLOOKUP($H6385,'Emission Factors'!$B$2:$F$3,3, FALSE)</f>
        <v>0.85</v>
      </c>
      <c r="M6385" s="19" t="str">
        <f>VLOOKUP($H6385,'Emission Factors'!$B$2:$F$3,4, FALSE)</f>
        <v>LB</v>
      </c>
      <c r="N6385" s="19" t="str">
        <f>VLOOKUP($H6385,'Emission Factors'!$B$2:$F$3,5, FALSE)</f>
        <v>E6GAL</v>
      </c>
      <c r="O6385" s="42">
        <f>J6385*L6385/2000</f>
        <v>7.7250898762302261E-2</v>
      </c>
      <c r="P6385" s="2" t="s">
        <v>2651</v>
      </c>
      <c r="Q6385" s="42">
        <f>IF(ISNA(VLOOKUP(CONCATENATE(A6385,H6385),'Point Emissions'!C$2:E$233,3,FALSE)),0,VLOOKUP(CONCATENATE(A6385,H6385),'Point Emissions'!C$2:E$233,3,FALSE))</f>
        <v>0</v>
      </c>
      <c r="R6385" s="2" t="s">
        <v>2651</v>
      </c>
      <c r="S6385" s="43">
        <f>IF(O6385-Q6385&gt;=0,O6385-Q6385,0)</f>
        <v>7.7250898762302261E-2</v>
      </c>
      <c r="T6385" s="2" t="s">
        <v>2651</v>
      </c>
    </row>
    <row r="6386" spans="1:20">
      <c r="A6386" t="s">
        <v>3238</v>
      </c>
      <c r="B6386" t="s">
        <v>3123</v>
      </c>
      <c r="C6386" t="s">
        <v>2713</v>
      </c>
      <c r="D6386" t="s">
        <v>3239</v>
      </c>
      <c r="E6386" t="s">
        <v>2285</v>
      </c>
      <c r="F6386" t="s">
        <v>3125</v>
      </c>
      <c r="G6386" s="9" t="s">
        <v>4620</v>
      </c>
      <c r="H6386" t="s">
        <v>2274</v>
      </c>
      <c r="I6386" t="s">
        <v>4630</v>
      </c>
      <c r="J6386" s="14">
        <f>VLOOKUP(Emissions!A909,'County Activity'!A$2:J$3224,9,FALSE)</f>
        <v>70.356184794916899</v>
      </c>
      <c r="K6386" s="14" t="str">
        <f>VLOOKUP(Emissions!B3678,'County Activity'!B$2:J$3224,9,FALSE)</f>
        <v>E6GAL</v>
      </c>
      <c r="L6386" s="20">
        <f>VLOOKUP($H6386,'Emission Factors'!$B$2:$F$3,3, FALSE)</f>
        <v>0.85</v>
      </c>
      <c r="M6386" s="19" t="str">
        <f>VLOOKUP($H6386,'Emission Factors'!$B$2:$F$3,4, FALSE)</f>
        <v>LB</v>
      </c>
      <c r="N6386" s="19" t="str">
        <f>VLOOKUP($H6386,'Emission Factors'!$B$2:$F$3,5, FALSE)</f>
        <v>E6GAL</v>
      </c>
      <c r="O6386" s="42">
        <f>J6386*L6386/2000</f>
        <v>2.9901378537839678E-2</v>
      </c>
      <c r="P6386" s="2" t="s">
        <v>2651</v>
      </c>
      <c r="Q6386" s="42">
        <f>IF(ISNA(VLOOKUP(CONCATENATE(A6386,H6386),'Point Emissions'!C$2:E$233,3,FALSE)),0,VLOOKUP(CONCATENATE(A6386,H6386),'Point Emissions'!C$2:E$233,3,FALSE))</f>
        <v>0</v>
      </c>
      <c r="R6386" s="2" t="s">
        <v>2651</v>
      </c>
      <c r="S6386" s="43">
        <f>IF(O6386-Q6386&gt;=0,O6386-Q6386,0)</f>
        <v>2.9901378537839678E-2</v>
      </c>
      <c r="T6386" s="2" t="s">
        <v>2651</v>
      </c>
    </row>
    <row r="6387" spans="1:20">
      <c r="A6387" t="s">
        <v>400</v>
      </c>
      <c r="B6387" t="s">
        <v>232</v>
      </c>
      <c r="C6387" t="s">
        <v>2540</v>
      </c>
      <c r="D6387" t="s">
        <v>3249</v>
      </c>
      <c r="E6387" t="s">
        <v>2285</v>
      </c>
      <c r="F6387" t="s">
        <v>233</v>
      </c>
      <c r="G6387" s="9" t="s">
        <v>4620</v>
      </c>
      <c r="H6387" t="s">
        <v>4628</v>
      </c>
      <c r="I6387" t="s">
        <v>4629</v>
      </c>
      <c r="J6387" s="14">
        <f>VLOOKUP(Emissions!A5248,'County Activity'!A$2:J$3224,9,FALSE)</f>
        <v>1701.0697224038195</v>
      </c>
      <c r="K6387" s="14" t="str">
        <f>VLOOKUP(Emissions!B2625,'County Activity'!B$2:J$3224,9,FALSE)</f>
        <v>E6GAL</v>
      </c>
      <c r="L6387" s="20">
        <f>VLOOKUP($H6387,'Emission Factors'!$B$2:$F$3,3, FALSE)</f>
        <v>0.16900000000000001</v>
      </c>
      <c r="M6387" s="19" t="str">
        <f>VLOOKUP($H6387,'Emission Factors'!$B$2:$F$3,4, FALSE)</f>
        <v>LB</v>
      </c>
      <c r="N6387" s="19" t="str">
        <f>VLOOKUP($H6387,'Emission Factors'!$B$2:$F$3,5, FALSE)</f>
        <v>E6GAL</v>
      </c>
      <c r="O6387" s="42">
        <f>J6387*L6387/2000</f>
        <v>0.14374039154312276</v>
      </c>
      <c r="P6387" s="2" t="s">
        <v>2651</v>
      </c>
      <c r="Q6387" s="42">
        <f>IF(ISNA(VLOOKUP(CONCATENATE(A6387,H6387),'Point Emissions'!C$2:E$233,3,FALSE)),0,VLOOKUP(CONCATENATE(A6387,H6387),'Point Emissions'!C$2:E$233,3,FALSE))</f>
        <v>5.7099999999999998E-2</v>
      </c>
      <c r="R6387" s="2" t="s">
        <v>2651</v>
      </c>
      <c r="S6387" s="43">
        <f>IF(O6387-Q6387&gt;=0,O6387-Q6387,0)</f>
        <v>8.6640391543122766E-2</v>
      </c>
      <c r="T6387" s="2" t="s">
        <v>2651</v>
      </c>
    </row>
    <row r="6388" spans="1:20">
      <c r="A6388" t="s">
        <v>305</v>
      </c>
      <c r="B6388" t="s">
        <v>232</v>
      </c>
      <c r="C6388" t="s">
        <v>2411</v>
      </c>
      <c r="D6388" t="s">
        <v>306</v>
      </c>
      <c r="E6388" t="s">
        <v>2285</v>
      </c>
      <c r="F6388" t="s">
        <v>233</v>
      </c>
      <c r="G6388" s="9" t="s">
        <v>4620</v>
      </c>
      <c r="H6388" t="s">
        <v>2274</v>
      </c>
      <c r="I6388" t="s">
        <v>4630</v>
      </c>
      <c r="J6388" s="14">
        <f>VLOOKUP(Emissions!A5133,'County Activity'!A$2:J$3224,9,FALSE)</f>
        <v>1523.8502746773424</v>
      </c>
      <c r="K6388" s="14" t="str">
        <f>VLOOKUP(Emissions!B5790,'County Activity'!B$2:J$3224,9,FALSE)</f>
        <v>E6GAL</v>
      </c>
      <c r="L6388" s="20">
        <f>VLOOKUP($H6388,'Emission Factors'!$B$2:$F$3,3, FALSE)</f>
        <v>0.85</v>
      </c>
      <c r="M6388" s="19" t="str">
        <f>VLOOKUP($H6388,'Emission Factors'!$B$2:$F$3,4, FALSE)</f>
        <v>LB</v>
      </c>
      <c r="N6388" s="19" t="str">
        <f>VLOOKUP($H6388,'Emission Factors'!$B$2:$F$3,5, FALSE)</f>
        <v>E6GAL</v>
      </c>
      <c r="O6388" s="42">
        <f>J6388*L6388/2000</f>
        <v>0.64763636673787051</v>
      </c>
      <c r="P6388" s="2" t="s">
        <v>2651</v>
      </c>
      <c r="Q6388" s="42">
        <f>IF(ISNA(VLOOKUP(CONCATENATE(A6388,H6388),'Point Emissions'!C$2:E$233,3,FALSE)),0,VLOOKUP(CONCATENATE(A6388,H6388),'Point Emissions'!C$2:E$233,3,FALSE))</f>
        <v>0</v>
      </c>
      <c r="R6388" s="2" t="s">
        <v>2651</v>
      </c>
      <c r="S6388" s="43">
        <f>IF(O6388-Q6388&gt;=0,O6388-Q6388,0)</f>
        <v>0.64763636673787051</v>
      </c>
      <c r="T6388" s="2" t="s">
        <v>2651</v>
      </c>
    </row>
    <row r="6389" spans="1:20">
      <c r="A6389" t="s">
        <v>3030</v>
      </c>
      <c r="B6389" t="s">
        <v>3004</v>
      </c>
      <c r="C6389" t="s">
        <v>2330</v>
      </c>
      <c r="D6389" t="s">
        <v>3031</v>
      </c>
      <c r="E6389" t="s">
        <v>2285</v>
      </c>
      <c r="F6389" t="s">
        <v>3006</v>
      </c>
      <c r="G6389" s="9" t="s">
        <v>4620</v>
      </c>
      <c r="H6389" t="s">
        <v>2274</v>
      </c>
      <c r="I6389" t="s">
        <v>4630</v>
      </c>
      <c r="J6389" s="14">
        <f>VLOOKUP(Emissions!A671,'County Activity'!A$2:J$3224,9,FALSE)</f>
        <v>275.72451118991103</v>
      </c>
      <c r="K6389" s="14" t="str">
        <f>VLOOKUP(Emissions!B3559,'County Activity'!B$2:J$3224,9,FALSE)</f>
        <v>E6GAL</v>
      </c>
      <c r="L6389" s="20">
        <f>VLOOKUP($H6389,'Emission Factors'!$B$2:$F$3,3, FALSE)</f>
        <v>0.85</v>
      </c>
      <c r="M6389" s="19" t="str">
        <f>VLOOKUP($H6389,'Emission Factors'!$B$2:$F$3,4, FALSE)</f>
        <v>LB</v>
      </c>
      <c r="N6389" s="19" t="str">
        <f>VLOOKUP($H6389,'Emission Factors'!$B$2:$F$3,5, FALSE)</f>
        <v>E6GAL</v>
      </c>
      <c r="O6389" s="42">
        <f>J6389*L6389/2000</f>
        <v>0.11718291725571219</v>
      </c>
      <c r="P6389" s="2" t="s">
        <v>2651</v>
      </c>
      <c r="Q6389" s="42">
        <f>IF(ISNA(VLOOKUP(CONCATENATE(A6389,H6389),'Point Emissions'!C$2:E$233,3,FALSE)),0,VLOOKUP(CONCATENATE(A6389,H6389),'Point Emissions'!C$2:E$233,3,FALSE))</f>
        <v>0</v>
      </c>
      <c r="R6389" s="2" t="s">
        <v>2651</v>
      </c>
      <c r="S6389" s="43">
        <f>IF(O6389-Q6389&gt;=0,O6389-Q6389,0)</f>
        <v>0.11718291725571219</v>
      </c>
      <c r="T6389" s="2" t="s">
        <v>2651</v>
      </c>
    </row>
    <row r="6390" spans="1:20">
      <c r="A6390" t="s">
        <v>2977</v>
      </c>
      <c r="B6390" t="s">
        <v>2974</v>
      </c>
      <c r="C6390" t="s">
        <v>2288</v>
      </c>
      <c r="D6390" t="s">
        <v>2978</v>
      </c>
      <c r="E6390" t="s">
        <v>2285</v>
      </c>
      <c r="F6390" t="s">
        <v>2976</v>
      </c>
      <c r="G6390" s="9" t="s">
        <v>4620</v>
      </c>
      <c r="H6390" t="s">
        <v>2274</v>
      </c>
      <c r="I6390" t="s">
        <v>4630</v>
      </c>
      <c r="J6390" s="14">
        <f>VLOOKUP(Emissions!A621,'County Activity'!A$2:J$3224,9,FALSE)</f>
        <v>258.81596973714994</v>
      </c>
      <c r="K6390" s="14" t="str">
        <f>VLOOKUP(Emissions!B3534,'County Activity'!B$2:J$3224,9,FALSE)</f>
        <v>E6GAL</v>
      </c>
      <c r="L6390" s="20">
        <f>VLOOKUP($H6390,'Emission Factors'!$B$2:$F$3,3, FALSE)</f>
        <v>0.85</v>
      </c>
      <c r="M6390" s="19" t="str">
        <f>VLOOKUP($H6390,'Emission Factors'!$B$2:$F$3,4, FALSE)</f>
        <v>LB</v>
      </c>
      <c r="N6390" s="19" t="str">
        <f>VLOOKUP($H6390,'Emission Factors'!$B$2:$F$3,5, FALSE)</f>
        <v>E6GAL</v>
      </c>
      <c r="O6390" s="42">
        <f>J6390*L6390/2000</f>
        <v>0.10999678713828873</v>
      </c>
      <c r="P6390" s="2" t="s">
        <v>2651</v>
      </c>
      <c r="Q6390" s="42">
        <f>IF(ISNA(VLOOKUP(CONCATENATE(A6390,H6390),'Point Emissions'!C$2:E$233,3,FALSE)),0,VLOOKUP(CONCATENATE(A6390,H6390),'Point Emissions'!C$2:E$233,3,FALSE))</f>
        <v>0</v>
      </c>
      <c r="R6390" s="2" t="s">
        <v>2651</v>
      </c>
      <c r="S6390" s="43">
        <f>IF(O6390-Q6390&gt;=0,O6390-Q6390,0)</f>
        <v>0.10999678713828873</v>
      </c>
      <c r="T6390" s="2" t="s">
        <v>2651</v>
      </c>
    </row>
    <row r="6391" spans="1:20">
      <c r="A6391" t="s">
        <v>3094</v>
      </c>
      <c r="B6391" t="s">
        <v>3004</v>
      </c>
      <c r="C6391" t="s">
        <v>2438</v>
      </c>
      <c r="D6391" t="s">
        <v>3095</v>
      </c>
      <c r="E6391" t="s">
        <v>2285</v>
      </c>
      <c r="F6391" t="s">
        <v>3006</v>
      </c>
      <c r="G6391" s="9" t="s">
        <v>4620</v>
      </c>
      <c r="H6391" t="s">
        <v>2274</v>
      </c>
      <c r="I6391" t="s">
        <v>4630</v>
      </c>
      <c r="J6391" s="14">
        <f>VLOOKUP(Emissions!A745,'County Activity'!A$2:J$3224,9,FALSE)</f>
        <v>59.340013848421037</v>
      </c>
      <c r="K6391" s="14" t="str">
        <f>VLOOKUP(Emissions!B3596,'County Activity'!B$2:J$3224,9,FALSE)</f>
        <v>E6GAL</v>
      </c>
      <c r="L6391" s="20">
        <f>VLOOKUP($H6391,'Emission Factors'!$B$2:$F$3,3, FALSE)</f>
        <v>0.85</v>
      </c>
      <c r="M6391" s="19" t="str">
        <f>VLOOKUP($H6391,'Emission Factors'!$B$2:$F$3,4, FALSE)</f>
        <v>LB</v>
      </c>
      <c r="N6391" s="19" t="str">
        <f>VLOOKUP($H6391,'Emission Factors'!$B$2:$F$3,5, FALSE)</f>
        <v>E6GAL</v>
      </c>
      <c r="O6391" s="42">
        <f>J6391*L6391/2000</f>
        <v>2.521950588557894E-2</v>
      </c>
      <c r="P6391" s="2" t="s">
        <v>2651</v>
      </c>
      <c r="Q6391" s="42">
        <f>IF(ISNA(VLOOKUP(CONCATENATE(A6391,H6391),'Point Emissions'!C$2:E$233,3,FALSE)),0,VLOOKUP(CONCATENATE(A6391,H6391),'Point Emissions'!C$2:E$233,3,FALSE))</f>
        <v>0.52588199999999996</v>
      </c>
      <c r="R6391" s="2" t="s">
        <v>2651</v>
      </c>
      <c r="S6391" s="43">
        <f>IF(O6391-Q6391&gt;=0,O6391-Q6391,0)</f>
        <v>0</v>
      </c>
      <c r="T6391" s="2" t="s">
        <v>2651</v>
      </c>
    </row>
    <row r="6392" spans="1:20">
      <c r="A6392" t="s">
        <v>1867</v>
      </c>
      <c r="B6392" t="s">
        <v>1840</v>
      </c>
      <c r="C6392" t="s">
        <v>2333</v>
      </c>
      <c r="D6392" t="s">
        <v>1868</v>
      </c>
      <c r="E6392" t="s">
        <v>2285</v>
      </c>
      <c r="F6392" t="s">
        <v>1842</v>
      </c>
      <c r="G6392" s="9" t="s">
        <v>4620</v>
      </c>
      <c r="H6392" t="s">
        <v>2274</v>
      </c>
      <c r="I6392" t="s">
        <v>4630</v>
      </c>
      <c r="J6392" s="14">
        <f>VLOOKUP(Emissions!A2419,'County Activity'!A$2:J$3224,9,FALSE)</f>
        <v>1168.7068566638563</v>
      </c>
      <c r="K6392" s="14" t="str">
        <f>VLOOKUP(Emissions!B4433,'County Activity'!B$2:J$3224,9,FALSE)</f>
        <v>E6GAL</v>
      </c>
      <c r="L6392" s="20">
        <f>VLOOKUP($H6392,'Emission Factors'!$B$2:$F$3,3, FALSE)</f>
        <v>0.85</v>
      </c>
      <c r="M6392" s="19" t="str">
        <f>VLOOKUP($H6392,'Emission Factors'!$B$2:$F$3,4, FALSE)</f>
        <v>LB</v>
      </c>
      <c r="N6392" s="19" t="str">
        <f>VLOOKUP($H6392,'Emission Factors'!$B$2:$F$3,5, FALSE)</f>
        <v>E6GAL</v>
      </c>
      <c r="O6392" s="42">
        <f>J6392*L6392/2000</f>
        <v>0.49670041408213894</v>
      </c>
      <c r="P6392" s="2" t="s">
        <v>2651</v>
      </c>
      <c r="Q6392" s="42">
        <f>IF(ISNA(VLOOKUP(CONCATENATE(A6392,H6392),'Point Emissions'!C$2:E$233,3,FALSE)),0,VLOOKUP(CONCATENATE(A6392,H6392),'Point Emissions'!C$2:E$233,3,FALSE))</f>
        <v>0</v>
      </c>
      <c r="R6392" s="2" t="s">
        <v>2651</v>
      </c>
      <c r="S6392" s="43">
        <f>IF(O6392-Q6392&gt;=0,O6392-Q6392,0)</f>
        <v>0.49670041408213894</v>
      </c>
      <c r="T6392" s="2" t="s">
        <v>2651</v>
      </c>
    </row>
    <row r="6393" spans="1:20">
      <c r="A6393" t="s">
        <v>3788</v>
      </c>
      <c r="B6393" t="s">
        <v>3764</v>
      </c>
      <c r="C6393" t="s">
        <v>2327</v>
      </c>
      <c r="D6393" t="s">
        <v>3789</v>
      </c>
      <c r="E6393" t="s">
        <v>2285</v>
      </c>
      <c r="F6393" t="s">
        <v>3766</v>
      </c>
      <c r="G6393" s="9" t="s">
        <v>4620</v>
      </c>
      <c r="H6393" t="s">
        <v>2274</v>
      </c>
      <c r="I6393" t="s">
        <v>4630</v>
      </c>
      <c r="J6393" s="14">
        <f>VLOOKUP(Emissions!A3687,'County Activity'!A$2:J$3224,9,FALSE)</f>
        <v>526.37442397544339</v>
      </c>
      <c r="K6393" s="14" t="str">
        <f>VLOOKUP(Emissions!B5067,'County Activity'!B$2:J$3224,9,FALSE)</f>
        <v>E6GAL</v>
      </c>
      <c r="L6393" s="20">
        <f>VLOOKUP($H6393,'Emission Factors'!$B$2:$F$3,3, FALSE)</f>
        <v>0.85</v>
      </c>
      <c r="M6393" s="19" t="str">
        <f>VLOOKUP($H6393,'Emission Factors'!$B$2:$F$3,4, FALSE)</f>
        <v>LB</v>
      </c>
      <c r="N6393" s="19" t="str">
        <f>VLOOKUP($H6393,'Emission Factors'!$B$2:$F$3,5, FALSE)</f>
        <v>E6GAL</v>
      </c>
      <c r="O6393" s="42">
        <f>J6393*L6393/2000</f>
        <v>0.22370913018956343</v>
      </c>
      <c r="P6393" s="2" t="s">
        <v>2651</v>
      </c>
      <c r="Q6393" s="42">
        <f>IF(ISNA(VLOOKUP(CONCATENATE(A6393,H6393),'Point Emissions'!C$2:E$233,3,FALSE)),0,VLOOKUP(CONCATENATE(A6393,H6393),'Point Emissions'!C$2:E$233,3,FALSE))</f>
        <v>0</v>
      </c>
      <c r="R6393" s="2" t="s">
        <v>2651</v>
      </c>
      <c r="S6393" s="43">
        <f>IF(O6393-Q6393&gt;=0,O6393-Q6393,0)</f>
        <v>0.22370913018956343</v>
      </c>
      <c r="T6393" s="2" t="s">
        <v>2651</v>
      </c>
    </row>
    <row r="6394" spans="1:20">
      <c r="A6394" t="s">
        <v>3672</v>
      </c>
      <c r="B6394" t="s">
        <v>3669</v>
      </c>
      <c r="C6394" t="s">
        <v>2288</v>
      </c>
      <c r="D6394" t="s">
        <v>3673</v>
      </c>
      <c r="E6394" t="s">
        <v>2285</v>
      </c>
      <c r="F6394" t="s">
        <v>3671</v>
      </c>
      <c r="G6394" s="9" t="s">
        <v>4620</v>
      </c>
      <c r="H6394" t="s">
        <v>2274</v>
      </c>
      <c r="I6394" t="s">
        <v>4630</v>
      </c>
      <c r="J6394" s="14">
        <f>VLOOKUP(Emissions!A3553,'County Activity'!A$2:J$3224,9,FALSE)</f>
        <v>483.33450027750604</v>
      </c>
      <c r="K6394" s="14" t="str">
        <f>VLOOKUP(Emissions!B5000,'County Activity'!B$2:J$3224,9,FALSE)</f>
        <v>E6GAL</v>
      </c>
      <c r="L6394" s="20">
        <f>VLOOKUP($H6394,'Emission Factors'!$B$2:$F$3,3, FALSE)</f>
        <v>0.85</v>
      </c>
      <c r="M6394" s="19" t="str">
        <f>VLOOKUP($H6394,'Emission Factors'!$B$2:$F$3,4, FALSE)</f>
        <v>LB</v>
      </c>
      <c r="N6394" s="19" t="str">
        <f>VLOOKUP($H6394,'Emission Factors'!$B$2:$F$3,5, FALSE)</f>
        <v>E6GAL</v>
      </c>
      <c r="O6394" s="42">
        <f>J6394*L6394/2000</f>
        <v>0.20541716261794005</v>
      </c>
      <c r="P6394" s="2" t="s">
        <v>2651</v>
      </c>
      <c r="Q6394" s="42">
        <f>IF(ISNA(VLOOKUP(CONCATENATE(A6394,H6394),'Point Emissions'!C$2:E$233,3,FALSE)),0,VLOOKUP(CONCATENATE(A6394,H6394),'Point Emissions'!C$2:E$233,3,FALSE))</f>
        <v>5.79E-2</v>
      </c>
      <c r="R6394" s="2" t="s">
        <v>2651</v>
      </c>
      <c r="S6394" s="43">
        <f>IF(O6394-Q6394&gt;=0,O6394-Q6394,0)</f>
        <v>0.14751716261794004</v>
      </c>
      <c r="T6394" s="2" t="s">
        <v>2651</v>
      </c>
    </row>
    <row r="6395" spans="1:20">
      <c r="A6395" t="s">
        <v>1789</v>
      </c>
      <c r="B6395" t="s">
        <v>1756</v>
      </c>
      <c r="C6395" t="s">
        <v>2348</v>
      </c>
      <c r="D6395" t="s">
        <v>1790</v>
      </c>
      <c r="E6395" t="s">
        <v>2285</v>
      </c>
      <c r="F6395" t="s">
        <v>1757</v>
      </c>
      <c r="G6395" s="9" t="s">
        <v>4620</v>
      </c>
      <c r="H6395" t="s">
        <v>2274</v>
      </c>
      <c r="I6395" t="s">
        <v>4630</v>
      </c>
      <c r="J6395" s="14">
        <f>VLOOKUP(Emissions!A1235,'County Activity'!A$2:J$3224,9,FALSE)</f>
        <v>485.64021047560988</v>
      </c>
      <c r="K6395" s="14" t="str">
        <f>VLOOKUP(Emissions!B3841,'County Activity'!B$2:J$3224,9,FALSE)</f>
        <v>E6GAL</v>
      </c>
      <c r="L6395" s="20">
        <f>VLOOKUP($H6395,'Emission Factors'!$B$2:$F$3,3, FALSE)</f>
        <v>0.85</v>
      </c>
      <c r="M6395" s="19" t="str">
        <f>VLOOKUP($H6395,'Emission Factors'!$B$2:$F$3,4, FALSE)</f>
        <v>LB</v>
      </c>
      <c r="N6395" s="19" t="str">
        <f>VLOOKUP($H6395,'Emission Factors'!$B$2:$F$3,5, FALSE)</f>
        <v>E6GAL</v>
      </c>
      <c r="O6395" s="42">
        <f>J6395*L6395/2000</f>
        <v>0.2063970894521342</v>
      </c>
      <c r="P6395" s="2" t="s">
        <v>2651</v>
      </c>
      <c r="Q6395" s="42">
        <f>IF(ISNA(VLOOKUP(CONCATENATE(A6395,H6395),'Point Emissions'!C$2:E$233,3,FALSE)),0,VLOOKUP(CONCATENATE(A6395,H6395),'Point Emissions'!C$2:E$233,3,FALSE))</f>
        <v>0</v>
      </c>
      <c r="R6395" s="2" t="s">
        <v>2651</v>
      </c>
      <c r="S6395" s="43">
        <f>IF(O6395-Q6395&gt;=0,O6395-Q6395,0)</f>
        <v>0.2063970894521342</v>
      </c>
      <c r="T6395" s="2" t="s">
        <v>2651</v>
      </c>
    </row>
    <row r="6396" spans="1:20">
      <c r="A6396" t="s">
        <v>4737</v>
      </c>
      <c r="B6396" t="s">
        <v>4669</v>
      </c>
      <c r="C6396" t="s">
        <v>2429</v>
      </c>
      <c r="D6396" t="s">
        <v>2424</v>
      </c>
      <c r="E6396" t="s">
        <v>2285</v>
      </c>
      <c r="F6396" t="s">
        <v>4670</v>
      </c>
      <c r="G6396" s="9" t="s">
        <v>4620</v>
      </c>
      <c r="H6396" t="s">
        <v>2274</v>
      </c>
      <c r="I6396" t="s">
        <v>4630</v>
      </c>
      <c r="J6396" s="14">
        <f>VLOOKUP(Emissions!A1493,'County Activity'!A$2:J$3224,9,FALSE)</f>
        <v>595.83394369331995</v>
      </c>
      <c r="K6396" s="14" t="str">
        <f>VLOOKUP(Emissions!B3970,'County Activity'!B$2:J$3224,9,FALSE)</f>
        <v>E6GAL</v>
      </c>
      <c r="L6396" s="20">
        <f>VLOOKUP($H6396,'Emission Factors'!$B$2:$F$3,3, FALSE)</f>
        <v>0.85</v>
      </c>
      <c r="M6396" s="19" t="str">
        <f>VLOOKUP($H6396,'Emission Factors'!$B$2:$F$3,4, FALSE)</f>
        <v>LB</v>
      </c>
      <c r="N6396" s="19" t="str">
        <f>VLOOKUP($H6396,'Emission Factors'!$B$2:$F$3,5, FALSE)</f>
        <v>E6GAL</v>
      </c>
      <c r="O6396" s="42">
        <f>J6396*L6396/2000</f>
        <v>0.25322942606966098</v>
      </c>
      <c r="P6396" s="2" t="s">
        <v>2651</v>
      </c>
      <c r="Q6396" s="42">
        <f>IF(ISNA(VLOOKUP(CONCATENATE(A6396,H6396),'Point Emissions'!C$2:E$233,3,FALSE)),0,VLOOKUP(CONCATENATE(A6396,H6396),'Point Emissions'!C$2:E$233,3,FALSE))</f>
        <v>0</v>
      </c>
      <c r="R6396" s="2" t="s">
        <v>2651</v>
      </c>
      <c r="S6396" s="43">
        <f>IF(O6396-Q6396&gt;=0,O6396-Q6396,0)</f>
        <v>0.25322942606966098</v>
      </c>
      <c r="T6396" s="2" t="s">
        <v>2651</v>
      </c>
    </row>
    <row r="6397" spans="1:20">
      <c r="A6397" t="s">
        <v>211</v>
      </c>
      <c r="B6397" t="s">
        <v>109</v>
      </c>
      <c r="C6397" t="s">
        <v>3262</v>
      </c>
      <c r="D6397" t="s">
        <v>2460</v>
      </c>
      <c r="E6397" t="s">
        <v>2285</v>
      </c>
      <c r="F6397" t="s">
        <v>110</v>
      </c>
      <c r="G6397" s="9" t="s">
        <v>4620</v>
      </c>
      <c r="H6397" t="s">
        <v>2274</v>
      </c>
      <c r="I6397" t="s">
        <v>4630</v>
      </c>
      <c r="J6397" s="14">
        <f>VLOOKUP(Emissions!A5015,'County Activity'!A$2:J$3224,9,FALSE)</f>
        <v>6882.3527988232918</v>
      </c>
      <c r="K6397" s="14" t="str">
        <f>VLOOKUP(Emissions!B5731,'County Activity'!B$2:J$3224,9,FALSE)</f>
        <v>E6GAL</v>
      </c>
      <c r="L6397" s="20">
        <f>VLOOKUP($H6397,'Emission Factors'!$B$2:$F$3,3, FALSE)</f>
        <v>0.85</v>
      </c>
      <c r="M6397" s="19" t="str">
        <f>VLOOKUP($H6397,'Emission Factors'!$B$2:$F$3,4, FALSE)</f>
        <v>LB</v>
      </c>
      <c r="N6397" s="19" t="str">
        <f>VLOOKUP($H6397,'Emission Factors'!$B$2:$F$3,5, FALSE)</f>
        <v>E6GAL</v>
      </c>
      <c r="O6397" s="42">
        <f>J6397*L6397/2000</f>
        <v>2.9249999394998989</v>
      </c>
      <c r="P6397" s="2" t="s">
        <v>2651</v>
      </c>
      <c r="Q6397" s="42">
        <f>IF(ISNA(VLOOKUP(CONCATENATE(A6397,H6397),'Point Emissions'!C$2:E$233,3,FALSE)),0,VLOOKUP(CONCATENATE(A6397,H6397),'Point Emissions'!C$2:E$233,3,FALSE))</f>
        <v>0</v>
      </c>
      <c r="R6397" s="2" t="s">
        <v>2651</v>
      </c>
      <c r="S6397" s="43">
        <f>IF(O6397-Q6397&gt;=0,O6397-Q6397,0)</f>
        <v>2.9249999394998989</v>
      </c>
      <c r="T6397" s="2" t="s">
        <v>2651</v>
      </c>
    </row>
    <row r="6398" spans="1:20">
      <c r="A6398" t="s">
        <v>2973</v>
      </c>
      <c r="B6398" t="s">
        <v>2974</v>
      </c>
      <c r="C6398" t="s">
        <v>2283</v>
      </c>
      <c r="D6398" t="s">
        <v>2975</v>
      </c>
      <c r="E6398" t="s">
        <v>2285</v>
      </c>
      <c r="F6398" t="s">
        <v>2976</v>
      </c>
      <c r="G6398" s="9" t="s">
        <v>4620</v>
      </c>
      <c r="H6398" t="s">
        <v>2274</v>
      </c>
      <c r="I6398" t="s">
        <v>4630</v>
      </c>
      <c r="J6398" s="14">
        <f>VLOOKUP(Emissions!A619,'County Activity'!A$2:J$3224,9,FALSE)</f>
        <v>256.51025953904616</v>
      </c>
      <c r="K6398" s="14" t="str">
        <f>VLOOKUP(Emissions!B3533,'County Activity'!B$2:J$3224,9,FALSE)</f>
        <v>E6GAL</v>
      </c>
      <c r="L6398" s="20">
        <f>VLOOKUP($H6398,'Emission Factors'!$B$2:$F$3,3, FALSE)</f>
        <v>0.85</v>
      </c>
      <c r="M6398" s="19" t="str">
        <f>VLOOKUP($H6398,'Emission Factors'!$B$2:$F$3,4, FALSE)</f>
        <v>LB</v>
      </c>
      <c r="N6398" s="19" t="str">
        <f>VLOOKUP($H6398,'Emission Factors'!$B$2:$F$3,5, FALSE)</f>
        <v>E6GAL</v>
      </c>
      <c r="O6398" s="42">
        <f>J6398*L6398/2000</f>
        <v>0.10901686030409462</v>
      </c>
      <c r="P6398" s="2" t="s">
        <v>2651</v>
      </c>
      <c r="Q6398" s="42">
        <f>IF(ISNA(VLOOKUP(CONCATENATE(A6398,H6398),'Point Emissions'!C$2:E$233,3,FALSE)),0,VLOOKUP(CONCATENATE(A6398,H6398),'Point Emissions'!C$2:E$233,3,FALSE))</f>
        <v>0</v>
      </c>
      <c r="R6398" s="2" t="s">
        <v>2651</v>
      </c>
      <c r="S6398" s="43">
        <f>IF(O6398-Q6398&gt;=0,O6398-Q6398,0)</f>
        <v>0.10901686030409462</v>
      </c>
      <c r="T6398" s="2" t="s">
        <v>2651</v>
      </c>
    </row>
    <row r="6399" spans="1:20">
      <c r="A6399" t="s">
        <v>1248</v>
      </c>
      <c r="B6399" t="s">
        <v>1190</v>
      </c>
      <c r="C6399" t="s">
        <v>2402</v>
      </c>
      <c r="D6399" t="s">
        <v>1249</v>
      </c>
      <c r="E6399" t="s">
        <v>2285</v>
      </c>
      <c r="F6399" t="s">
        <v>1191</v>
      </c>
      <c r="G6399" s="9" t="s">
        <v>4620</v>
      </c>
      <c r="H6399" t="s">
        <v>2274</v>
      </c>
      <c r="I6399" t="s">
        <v>4630</v>
      </c>
      <c r="J6399" s="14">
        <f>VLOOKUP(Emissions!A6177,'County Activity'!A$2:J$3224,9,FALSE)</f>
        <v>8764.1325580034954</v>
      </c>
      <c r="K6399" s="14" t="str">
        <f>VLOOKUP(Emissions!B6312,'County Activity'!B$2:J$3224,9,FALSE)</f>
        <v>E6GAL</v>
      </c>
      <c r="L6399" s="20">
        <f>VLOOKUP($H6399,'Emission Factors'!$B$2:$F$3,3, FALSE)</f>
        <v>0.85</v>
      </c>
      <c r="M6399" s="19" t="str">
        <f>VLOOKUP($H6399,'Emission Factors'!$B$2:$F$3,4, FALSE)</f>
        <v>LB</v>
      </c>
      <c r="N6399" s="19" t="str">
        <f>VLOOKUP($H6399,'Emission Factors'!$B$2:$F$3,5, FALSE)</f>
        <v>E6GAL</v>
      </c>
      <c r="O6399" s="42">
        <f>J6399*L6399/2000</f>
        <v>3.7247563371514851</v>
      </c>
      <c r="P6399" s="2" t="s">
        <v>2651</v>
      </c>
      <c r="Q6399" s="42">
        <f>IF(ISNA(VLOOKUP(CONCATENATE(A6399,H6399),'Point Emissions'!C$2:E$233,3,FALSE)),0,VLOOKUP(CONCATENATE(A6399,H6399),'Point Emissions'!C$2:E$233,3,FALSE))</f>
        <v>0</v>
      </c>
      <c r="R6399" s="2" t="s">
        <v>2651</v>
      </c>
      <c r="S6399" s="43">
        <f>IF(O6399-Q6399&gt;=0,O6399-Q6399,0)</f>
        <v>3.7247563371514851</v>
      </c>
      <c r="T6399" s="2" t="s">
        <v>2651</v>
      </c>
    </row>
    <row r="6400" spans="1:20">
      <c r="A6400" t="s">
        <v>2755</v>
      </c>
      <c r="B6400" t="s">
        <v>2736</v>
      </c>
      <c r="C6400" t="s">
        <v>2312</v>
      </c>
      <c r="D6400" t="s">
        <v>2756</v>
      </c>
      <c r="E6400" t="s">
        <v>2285</v>
      </c>
      <c r="F6400" t="s">
        <v>2738</v>
      </c>
      <c r="G6400" s="9" t="s">
        <v>4620</v>
      </c>
      <c r="H6400" t="s">
        <v>2274</v>
      </c>
      <c r="I6400" t="s">
        <v>4630</v>
      </c>
      <c r="J6400" s="14">
        <f>VLOOKUP(Emissions!A393,'County Activity'!A$2:J$3224,9,FALSE)</f>
        <v>35.738508070608681</v>
      </c>
      <c r="K6400" s="14" t="str">
        <f>VLOOKUP(Emissions!B3420,'County Activity'!B$2:J$3224,9,FALSE)</f>
        <v>E6GAL</v>
      </c>
      <c r="L6400" s="20">
        <f>VLOOKUP($H6400,'Emission Factors'!$B$2:$F$3,3, FALSE)</f>
        <v>0.85</v>
      </c>
      <c r="M6400" s="19" t="str">
        <f>VLOOKUP($H6400,'Emission Factors'!$B$2:$F$3,4, FALSE)</f>
        <v>LB</v>
      </c>
      <c r="N6400" s="19" t="str">
        <f>VLOOKUP($H6400,'Emission Factors'!$B$2:$F$3,5, FALSE)</f>
        <v>E6GAL</v>
      </c>
      <c r="O6400" s="42">
        <f>J6400*L6400/2000</f>
        <v>1.5188865930008689E-2</v>
      </c>
      <c r="P6400" s="2" t="s">
        <v>2651</v>
      </c>
      <c r="Q6400" s="42">
        <f>IF(ISNA(VLOOKUP(CONCATENATE(A6400,H6400),'Point Emissions'!C$2:E$233,3,FALSE)),0,VLOOKUP(CONCATENATE(A6400,H6400),'Point Emissions'!C$2:E$233,3,FALSE))</f>
        <v>0</v>
      </c>
      <c r="R6400" s="2" t="s">
        <v>2651</v>
      </c>
      <c r="S6400" s="43">
        <f>IF(O6400-Q6400&gt;=0,O6400-Q6400,0)</f>
        <v>1.5188865930008689E-2</v>
      </c>
      <c r="T6400" s="2" t="s">
        <v>2651</v>
      </c>
    </row>
    <row r="6401" spans="1:20">
      <c r="A6401" t="s">
        <v>3477</v>
      </c>
      <c r="B6401" t="s">
        <v>3474</v>
      </c>
      <c r="C6401" t="s">
        <v>2288</v>
      </c>
      <c r="D6401" t="s">
        <v>3478</v>
      </c>
      <c r="E6401" t="s">
        <v>2285</v>
      </c>
      <c r="F6401" t="s">
        <v>3476</v>
      </c>
      <c r="G6401" s="9" t="s">
        <v>4620</v>
      </c>
      <c r="H6401" t="s">
        <v>2274</v>
      </c>
      <c r="I6401" t="s">
        <v>4630</v>
      </c>
      <c r="J6401" s="14">
        <f>VLOOKUP(Emissions!A1097,'County Activity'!A$2:J$3224,9,FALSE)</f>
        <v>432.76899468297995</v>
      </c>
      <c r="K6401" s="14" t="str">
        <f>VLOOKUP(Emissions!B3772,'County Activity'!B$2:J$3224,9,FALSE)</f>
        <v>E6GAL</v>
      </c>
      <c r="L6401" s="20">
        <f>VLOOKUP($H6401,'Emission Factors'!$B$2:$F$3,3, FALSE)</f>
        <v>0.85</v>
      </c>
      <c r="M6401" s="19" t="str">
        <f>VLOOKUP($H6401,'Emission Factors'!$B$2:$F$3,4, FALSE)</f>
        <v>LB</v>
      </c>
      <c r="N6401" s="19" t="str">
        <f>VLOOKUP($H6401,'Emission Factors'!$B$2:$F$3,5, FALSE)</f>
        <v>E6GAL</v>
      </c>
      <c r="O6401" s="42">
        <f>J6401*L6401/2000</f>
        <v>0.18392682274026648</v>
      </c>
      <c r="P6401" s="2" t="s">
        <v>2651</v>
      </c>
      <c r="Q6401" s="42">
        <f>IF(ISNA(VLOOKUP(CONCATENATE(A6401,H6401),'Point Emissions'!C$2:E$233,3,FALSE)),0,VLOOKUP(CONCATENATE(A6401,H6401),'Point Emissions'!C$2:E$233,3,FALSE))</f>
        <v>0</v>
      </c>
      <c r="R6401" s="2" t="s">
        <v>2651</v>
      </c>
      <c r="S6401" s="43">
        <f>IF(O6401-Q6401&gt;=0,O6401-Q6401,0)</f>
        <v>0.18392682274026648</v>
      </c>
      <c r="T6401" s="2" t="s">
        <v>2651</v>
      </c>
    </row>
    <row r="6402" spans="1:20">
      <c r="A6402" t="s">
        <v>3226</v>
      </c>
      <c r="B6402" t="s">
        <v>3123</v>
      </c>
      <c r="C6402" t="s">
        <v>2465</v>
      </c>
      <c r="D6402" t="s">
        <v>2638</v>
      </c>
      <c r="E6402" t="s">
        <v>2285</v>
      </c>
      <c r="F6402" t="s">
        <v>3125</v>
      </c>
      <c r="G6402" s="9" t="s">
        <v>4620</v>
      </c>
      <c r="H6402" t="s">
        <v>2274</v>
      </c>
      <c r="I6402" t="s">
        <v>4630</v>
      </c>
      <c r="J6402" s="14">
        <f>VLOOKUP(Emissions!A895,'County Activity'!A$2:J$3224,9,FALSE)</f>
        <v>348.99485748520914</v>
      </c>
      <c r="K6402" s="14" t="str">
        <f>VLOOKUP(Emissions!B3671,'County Activity'!B$2:J$3224,9,FALSE)</f>
        <v>E6GAL</v>
      </c>
      <c r="L6402" s="20">
        <f>VLOOKUP($H6402,'Emission Factors'!$B$2:$F$3,3, FALSE)</f>
        <v>0.85</v>
      </c>
      <c r="M6402" s="19" t="str">
        <f>VLOOKUP($H6402,'Emission Factors'!$B$2:$F$3,4, FALSE)</f>
        <v>LB</v>
      </c>
      <c r="N6402" s="19" t="str">
        <f>VLOOKUP($H6402,'Emission Factors'!$B$2:$F$3,5, FALSE)</f>
        <v>E6GAL</v>
      </c>
      <c r="O6402" s="42">
        <f>J6402*L6402/2000</f>
        <v>0.1483228144312139</v>
      </c>
      <c r="P6402" s="2" t="s">
        <v>2651</v>
      </c>
      <c r="Q6402" s="42">
        <f>IF(ISNA(VLOOKUP(CONCATENATE(A6402,H6402),'Point Emissions'!C$2:E$233,3,FALSE)),0,VLOOKUP(CONCATENATE(A6402,H6402),'Point Emissions'!C$2:E$233,3,FALSE))</f>
        <v>0</v>
      </c>
      <c r="R6402" s="2" t="s">
        <v>2651</v>
      </c>
      <c r="S6402" s="43">
        <f>IF(O6402-Q6402&gt;=0,O6402-Q6402,0)</f>
        <v>0.1483228144312139</v>
      </c>
      <c r="T6402" s="2" t="s">
        <v>2651</v>
      </c>
    </row>
    <row r="6403" spans="1:20">
      <c r="A6403" t="s">
        <v>4010</v>
      </c>
      <c r="B6403" t="s">
        <v>3858</v>
      </c>
      <c r="C6403" t="s">
        <v>3294</v>
      </c>
      <c r="D6403" t="s">
        <v>4011</v>
      </c>
      <c r="E6403" t="s">
        <v>2285</v>
      </c>
      <c r="F6403" t="s">
        <v>3860</v>
      </c>
      <c r="G6403" s="9" t="s">
        <v>4620</v>
      </c>
      <c r="H6403" t="s">
        <v>2274</v>
      </c>
      <c r="I6403" t="s">
        <v>4630</v>
      </c>
      <c r="J6403" s="14">
        <f>VLOOKUP(Emissions!A3965,'County Activity'!A$2:J$3224,9,FALSE)</f>
        <v>645.4707604580542</v>
      </c>
      <c r="K6403" s="14" t="str">
        <f>VLOOKUP(Emissions!B5206,'County Activity'!B$2:J$3224,9,FALSE)</f>
        <v>E6GAL</v>
      </c>
      <c r="L6403" s="20">
        <f>VLOOKUP($H6403,'Emission Factors'!$B$2:$F$3,3, FALSE)</f>
        <v>0.85</v>
      </c>
      <c r="M6403" s="19" t="str">
        <f>VLOOKUP($H6403,'Emission Factors'!$B$2:$F$3,4, FALSE)</f>
        <v>LB</v>
      </c>
      <c r="N6403" s="19" t="str">
        <f>VLOOKUP($H6403,'Emission Factors'!$B$2:$F$3,5, FALSE)</f>
        <v>E6GAL</v>
      </c>
      <c r="O6403" s="42">
        <f>J6403*L6403/2000</f>
        <v>0.27432507319467303</v>
      </c>
      <c r="P6403" s="2" t="s">
        <v>2651</v>
      </c>
      <c r="Q6403" s="42">
        <f>IF(ISNA(VLOOKUP(CONCATENATE(A6403,H6403),'Point Emissions'!C$2:E$233,3,FALSE)),0,VLOOKUP(CONCATENATE(A6403,H6403),'Point Emissions'!C$2:E$233,3,FALSE))</f>
        <v>0</v>
      </c>
      <c r="R6403" s="2" t="s">
        <v>2651</v>
      </c>
      <c r="S6403" s="43">
        <f>IF(O6403-Q6403&gt;=0,O6403-Q6403,0)</f>
        <v>0.27432507319467303</v>
      </c>
      <c r="T6403" s="2" t="s">
        <v>2651</v>
      </c>
    </row>
    <row r="6404" spans="1:20">
      <c r="A6404" t="s">
        <v>1555</v>
      </c>
      <c r="B6404" t="s">
        <v>1425</v>
      </c>
      <c r="C6404" t="s">
        <v>3301</v>
      </c>
      <c r="D6404" t="s">
        <v>2173</v>
      </c>
      <c r="E6404" t="s">
        <v>2285</v>
      </c>
      <c r="F6404" t="s">
        <v>1426</v>
      </c>
      <c r="G6404" s="9" t="s">
        <v>4620</v>
      </c>
      <c r="H6404" t="s">
        <v>2274</v>
      </c>
      <c r="I6404" t="s">
        <v>4630</v>
      </c>
      <c r="J6404" s="14">
        <f>VLOOKUP(Emissions!A3159,'County Activity'!A$2:J$3224,9,FALSE)</f>
        <v>370.13053430116048</v>
      </c>
      <c r="K6404" s="14" t="str">
        <f>VLOOKUP(Emissions!B4803,'County Activity'!B$2:J$3224,9,FALSE)</f>
        <v>E6GAL</v>
      </c>
      <c r="L6404" s="20">
        <f>VLOOKUP($H6404,'Emission Factors'!$B$2:$F$3,3, FALSE)</f>
        <v>0.85</v>
      </c>
      <c r="M6404" s="19" t="str">
        <f>VLOOKUP($H6404,'Emission Factors'!$B$2:$F$3,4, FALSE)</f>
        <v>LB</v>
      </c>
      <c r="N6404" s="19" t="str">
        <f>VLOOKUP($H6404,'Emission Factors'!$B$2:$F$3,5, FALSE)</f>
        <v>E6GAL</v>
      </c>
      <c r="O6404" s="42">
        <f>J6404*L6404/2000</f>
        <v>0.15730547707799319</v>
      </c>
      <c r="P6404" s="2" t="s">
        <v>2651</v>
      </c>
      <c r="Q6404" s="42">
        <f>IF(ISNA(VLOOKUP(CONCATENATE(A6404,H6404),'Point Emissions'!C$2:E$233,3,FALSE)),0,VLOOKUP(CONCATENATE(A6404,H6404),'Point Emissions'!C$2:E$233,3,FALSE))</f>
        <v>0</v>
      </c>
      <c r="R6404" s="2" t="s">
        <v>2651</v>
      </c>
      <c r="S6404" s="43">
        <f>IF(O6404-Q6404&gt;=0,O6404-Q6404,0)</f>
        <v>0.15730547707799319</v>
      </c>
      <c r="T6404" s="2" t="s">
        <v>2651</v>
      </c>
    </row>
    <row r="6405" spans="1:20">
      <c r="A6405" t="s">
        <v>2582</v>
      </c>
      <c r="B6405" t="s">
        <v>2560</v>
      </c>
      <c r="C6405" t="s">
        <v>2312</v>
      </c>
      <c r="D6405" t="s">
        <v>2583</v>
      </c>
      <c r="E6405" t="s">
        <v>2285</v>
      </c>
      <c r="F6405" t="s">
        <v>2562</v>
      </c>
      <c r="G6405" s="9" t="s">
        <v>4620</v>
      </c>
      <c r="H6405" t="s">
        <v>2274</v>
      </c>
      <c r="I6405" t="s">
        <v>4630</v>
      </c>
      <c r="J6405" s="14">
        <f>VLOOKUP(Emissions!A215,'County Activity'!A$2:J$3224,9,FALSE)</f>
        <v>108.46445056913224</v>
      </c>
      <c r="K6405" s="14" t="str">
        <f>VLOOKUP(Emissions!B3331,'County Activity'!B$2:J$3224,9,FALSE)</f>
        <v>E6GAL</v>
      </c>
      <c r="L6405" s="20">
        <f>VLOOKUP($H6405,'Emission Factors'!$B$2:$F$3,3, FALSE)</f>
        <v>0.85</v>
      </c>
      <c r="M6405" s="19" t="str">
        <f>VLOOKUP($H6405,'Emission Factors'!$B$2:$F$3,4, FALSE)</f>
        <v>LB</v>
      </c>
      <c r="N6405" s="19" t="str">
        <f>VLOOKUP($H6405,'Emission Factors'!$B$2:$F$3,5, FALSE)</f>
        <v>E6GAL</v>
      </c>
      <c r="O6405" s="42">
        <f>J6405*L6405/2000</f>
        <v>4.6097391491881197E-2</v>
      </c>
      <c r="P6405" s="2" t="s">
        <v>2651</v>
      </c>
      <c r="Q6405" s="42">
        <f>IF(ISNA(VLOOKUP(CONCATENATE(A6405,H6405),'Point Emissions'!C$2:E$233,3,FALSE)),0,VLOOKUP(CONCATENATE(A6405,H6405),'Point Emissions'!C$2:E$233,3,FALSE))</f>
        <v>0</v>
      </c>
      <c r="R6405" s="2" t="s">
        <v>2651</v>
      </c>
      <c r="S6405" s="43">
        <f>IF(O6405-Q6405&gt;=0,O6405-Q6405,0)</f>
        <v>4.6097391491881197E-2</v>
      </c>
      <c r="T6405" s="2" t="s">
        <v>2651</v>
      </c>
    </row>
    <row r="6406" spans="1:20">
      <c r="A6406" t="s">
        <v>3956</v>
      </c>
      <c r="B6406" t="s">
        <v>3858</v>
      </c>
      <c r="C6406" t="s">
        <v>2462</v>
      </c>
      <c r="D6406" t="s">
        <v>3957</v>
      </c>
      <c r="E6406" t="s">
        <v>2285</v>
      </c>
      <c r="F6406" t="s">
        <v>3860</v>
      </c>
      <c r="G6406" s="9" t="s">
        <v>4620</v>
      </c>
      <c r="H6406" t="s">
        <v>2274</v>
      </c>
      <c r="I6406" t="s">
        <v>4630</v>
      </c>
      <c r="J6406" s="14">
        <f>VLOOKUP(Emissions!A3901,'County Activity'!A$2:J$3224,9,FALSE)</f>
        <v>612.06998633830085</v>
      </c>
      <c r="K6406" s="14" t="str">
        <f>VLOOKUP(Emissions!B5174,'County Activity'!B$2:J$3224,9,FALSE)</f>
        <v>E6GAL</v>
      </c>
      <c r="L6406" s="20">
        <f>VLOOKUP($H6406,'Emission Factors'!$B$2:$F$3,3, FALSE)</f>
        <v>0.85</v>
      </c>
      <c r="M6406" s="19" t="str">
        <f>VLOOKUP($H6406,'Emission Factors'!$B$2:$F$3,4, FALSE)</f>
        <v>LB</v>
      </c>
      <c r="N6406" s="19" t="str">
        <f>VLOOKUP($H6406,'Emission Factors'!$B$2:$F$3,5, FALSE)</f>
        <v>E6GAL</v>
      </c>
      <c r="O6406" s="42">
        <f>J6406*L6406/2000</f>
        <v>0.26012974419377788</v>
      </c>
      <c r="P6406" s="2" t="s">
        <v>2651</v>
      </c>
      <c r="Q6406" s="42">
        <f>IF(ISNA(VLOOKUP(CONCATENATE(A6406,H6406),'Point Emissions'!C$2:E$233,3,FALSE)),0,VLOOKUP(CONCATENATE(A6406,H6406),'Point Emissions'!C$2:E$233,3,FALSE))</f>
        <v>0</v>
      </c>
      <c r="R6406" s="2" t="s">
        <v>2651</v>
      </c>
      <c r="S6406" s="43">
        <f>IF(O6406-Q6406&gt;=0,O6406-Q6406,0)</f>
        <v>0.26012974419377788</v>
      </c>
      <c r="T6406" s="2" t="s">
        <v>2651</v>
      </c>
    </row>
    <row r="6407" spans="1:20">
      <c r="A6407" t="s">
        <v>1866</v>
      </c>
      <c r="B6407" t="s">
        <v>1840</v>
      </c>
      <c r="C6407" t="s">
        <v>2330</v>
      </c>
      <c r="D6407" t="s">
        <v>2436</v>
      </c>
      <c r="E6407" t="s">
        <v>2285</v>
      </c>
      <c r="F6407" t="s">
        <v>1842</v>
      </c>
      <c r="G6407" s="9" t="s">
        <v>4620</v>
      </c>
      <c r="H6407" t="s">
        <v>2274</v>
      </c>
      <c r="I6407" t="s">
        <v>4630</v>
      </c>
      <c r="J6407" s="14">
        <f>VLOOKUP(Emissions!A2417,'County Activity'!A$2:J$3224,9,FALSE)</f>
        <v>1167.7461440813131</v>
      </c>
      <c r="K6407" s="14" t="str">
        <f>VLOOKUP(Emissions!B4432,'County Activity'!B$2:J$3224,9,FALSE)</f>
        <v>E6GAL</v>
      </c>
      <c r="L6407" s="20">
        <f>VLOOKUP($H6407,'Emission Factors'!$B$2:$F$3,3, FALSE)</f>
        <v>0.85</v>
      </c>
      <c r="M6407" s="19" t="str">
        <f>VLOOKUP($H6407,'Emission Factors'!$B$2:$F$3,4, FALSE)</f>
        <v>LB</v>
      </c>
      <c r="N6407" s="19" t="str">
        <f>VLOOKUP($H6407,'Emission Factors'!$B$2:$F$3,5, FALSE)</f>
        <v>E6GAL</v>
      </c>
      <c r="O6407" s="42">
        <f>J6407*L6407/2000</f>
        <v>0.49629211123455802</v>
      </c>
      <c r="P6407" s="2" t="s">
        <v>2651</v>
      </c>
      <c r="Q6407" s="42">
        <f>IF(ISNA(VLOOKUP(CONCATENATE(A6407,H6407),'Point Emissions'!C$2:E$233,3,FALSE)),0,VLOOKUP(CONCATENATE(A6407,H6407),'Point Emissions'!C$2:E$233,3,FALSE))</f>
        <v>0</v>
      </c>
      <c r="R6407" s="2" t="s">
        <v>2651</v>
      </c>
      <c r="S6407" s="43">
        <f>IF(O6407-Q6407&gt;=0,O6407-Q6407,0)</f>
        <v>0.49629211123455802</v>
      </c>
      <c r="T6407" s="2" t="s">
        <v>2651</v>
      </c>
    </row>
    <row r="6408" spans="1:20">
      <c r="A6408" t="s">
        <v>1781</v>
      </c>
      <c r="B6408" t="s">
        <v>1756</v>
      </c>
      <c r="C6408" t="s">
        <v>2330</v>
      </c>
      <c r="D6408" t="s">
        <v>3187</v>
      </c>
      <c r="E6408" t="s">
        <v>2285</v>
      </c>
      <c r="F6408" t="s">
        <v>1757</v>
      </c>
      <c r="G6408" s="9" t="s">
        <v>4620</v>
      </c>
      <c r="H6408" t="s">
        <v>4628</v>
      </c>
      <c r="I6408" t="s">
        <v>4629</v>
      </c>
      <c r="J6408" s="14">
        <f>VLOOKUP(Emissions!A1222,'County Activity'!A$2:J$3224,9,FALSE)</f>
        <v>481.15688509040803</v>
      </c>
      <c r="K6408" s="14" t="str">
        <f>VLOOKUP(Emissions!B612,'County Activity'!B$2:J$3224,9,FALSE)</f>
        <v>E6GAL</v>
      </c>
      <c r="L6408" s="20">
        <f>VLOOKUP($H6408,'Emission Factors'!$B$2:$F$3,3, FALSE)</f>
        <v>0.16900000000000001</v>
      </c>
      <c r="M6408" s="19" t="str">
        <f>VLOOKUP($H6408,'Emission Factors'!$B$2:$F$3,4, FALSE)</f>
        <v>LB</v>
      </c>
      <c r="N6408" s="19" t="str">
        <f>VLOOKUP($H6408,'Emission Factors'!$B$2:$F$3,5, FALSE)</f>
        <v>E6GAL</v>
      </c>
      <c r="O6408" s="42">
        <f>J6408*L6408/2000</f>
        <v>4.0657756790139478E-2</v>
      </c>
      <c r="P6408" s="2" t="s">
        <v>2651</v>
      </c>
      <c r="Q6408" s="42">
        <f>IF(ISNA(VLOOKUP(CONCATENATE(A6408,H6408),'Point Emissions'!C$2:E$233,3,FALSE)),0,VLOOKUP(CONCATENATE(A6408,H6408),'Point Emissions'!C$2:E$233,3,FALSE))</f>
        <v>0</v>
      </c>
      <c r="R6408" s="2" t="s">
        <v>2651</v>
      </c>
      <c r="S6408" s="43">
        <f>IF(O6408-Q6408&gt;=0,O6408-Q6408,0)</f>
        <v>4.0657756790139478E-2</v>
      </c>
      <c r="T6408" s="2" t="s">
        <v>2651</v>
      </c>
    </row>
    <row r="6409" spans="1:20">
      <c r="A6409" t="s">
        <v>767</v>
      </c>
      <c r="B6409" t="s">
        <v>740</v>
      </c>
      <c r="C6409" t="s">
        <v>2336</v>
      </c>
      <c r="D6409" t="s">
        <v>768</v>
      </c>
      <c r="E6409" t="s">
        <v>2285</v>
      </c>
      <c r="F6409" t="s">
        <v>741</v>
      </c>
      <c r="G6409" s="9" t="s">
        <v>4620</v>
      </c>
      <c r="H6409" t="s">
        <v>2274</v>
      </c>
      <c r="I6409" t="s">
        <v>4630</v>
      </c>
      <c r="J6409" s="14">
        <f>VLOOKUP(Emissions!A5591,'County Activity'!A$2:J$3224,9,FALSE)</f>
        <v>2604.2356212527234</v>
      </c>
      <c r="K6409" s="14" t="str">
        <f>VLOOKUP(Emissions!B6019,'County Activity'!B$2:J$3224,9,FALSE)</f>
        <v>E6GAL</v>
      </c>
      <c r="L6409" s="20">
        <f>VLOOKUP($H6409,'Emission Factors'!$B$2:$F$3,3, FALSE)</f>
        <v>0.85</v>
      </c>
      <c r="M6409" s="19" t="str">
        <f>VLOOKUP($H6409,'Emission Factors'!$B$2:$F$3,4, FALSE)</f>
        <v>LB</v>
      </c>
      <c r="N6409" s="19" t="str">
        <f>VLOOKUP($H6409,'Emission Factors'!$B$2:$F$3,5, FALSE)</f>
        <v>E6GAL</v>
      </c>
      <c r="O6409" s="42">
        <f>J6409*L6409/2000</f>
        <v>1.1068001390324076</v>
      </c>
      <c r="P6409" s="2" t="s">
        <v>2651</v>
      </c>
      <c r="Q6409" s="42">
        <f>IF(ISNA(VLOOKUP(CONCATENATE(A6409,H6409),'Point Emissions'!C$2:E$233,3,FALSE)),0,VLOOKUP(CONCATENATE(A6409,H6409),'Point Emissions'!C$2:E$233,3,FALSE))</f>
        <v>0</v>
      </c>
      <c r="R6409" s="2" t="s">
        <v>2651</v>
      </c>
      <c r="S6409" s="43">
        <f>IF(O6409-Q6409&gt;=0,O6409-Q6409,0)</f>
        <v>1.1068001390324076</v>
      </c>
      <c r="T6409" s="2" t="s">
        <v>2651</v>
      </c>
    </row>
    <row r="6410" spans="1:20">
      <c r="A6410" t="s">
        <v>2749</v>
      </c>
      <c r="B6410" t="s">
        <v>2736</v>
      </c>
      <c r="C6410" t="s">
        <v>2303</v>
      </c>
      <c r="D6410" t="s">
        <v>2750</v>
      </c>
      <c r="E6410" t="s">
        <v>2285</v>
      </c>
      <c r="F6410" t="s">
        <v>2738</v>
      </c>
      <c r="G6410" s="9" t="s">
        <v>4620</v>
      </c>
      <c r="H6410" t="s">
        <v>2274</v>
      </c>
      <c r="I6410" t="s">
        <v>4630</v>
      </c>
      <c r="J6410" s="14">
        <f>VLOOKUP(Emissions!A387,'County Activity'!A$2:J$3224,9,FALSE)</f>
        <v>176.77111518795689</v>
      </c>
      <c r="K6410" s="14" t="str">
        <f>VLOOKUP(Emissions!B3417,'County Activity'!B$2:J$3224,9,FALSE)</f>
        <v>E6GAL</v>
      </c>
      <c r="L6410" s="20">
        <f>VLOOKUP($H6410,'Emission Factors'!$B$2:$F$3,3, FALSE)</f>
        <v>0.85</v>
      </c>
      <c r="M6410" s="19" t="str">
        <f>VLOOKUP($H6410,'Emission Factors'!$B$2:$F$3,4, FALSE)</f>
        <v>LB</v>
      </c>
      <c r="N6410" s="19" t="str">
        <f>VLOOKUP($H6410,'Emission Factors'!$B$2:$F$3,5, FALSE)</f>
        <v>E6GAL</v>
      </c>
      <c r="O6410" s="42">
        <f>J6410*L6410/2000</f>
        <v>7.5127723954881667E-2</v>
      </c>
      <c r="P6410" s="2" t="s">
        <v>2651</v>
      </c>
      <c r="Q6410" s="42">
        <f>IF(ISNA(VLOOKUP(CONCATENATE(A6410,H6410),'Point Emissions'!C$2:E$233,3,FALSE)),0,VLOOKUP(CONCATENATE(A6410,H6410),'Point Emissions'!C$2:E$233,3,FALSE))</f>
        <v>0</v>
      </c>
      <c r="R6410" s="2" t="s">
        <v>2651</v>
      </c>
      <c r="S6410" s="43">
        <f>IF(O6410-Q6410&gt;=0,O6410-Q6410,0)</f>
        <v>7.5127723954881667E-2</v>
      </c>
      <c r="T6410" s="2" t="s">
        <v>2651</v>
      </c>
    </row>
    <row r="6411" spans="1:20">
      <c r="A6411" t="s">
        <v>855</v>
      </c>
      <c r="B6411" t="s">
        <v>811</v>
      </c>
      <c r="C6411" t="s">
        <v>2372</v>
      </c>
      <c r="D6411" t="s">
        <v>856</v>
      </c>
      <c r="E6411" t="s">
        <v>2285</v>
      </c>
      <c r="F6411" t="s">
        <v>813</v>
      </c>
      <c r="G6411" s="9" t="s">
        <v>4620</v>
      </c>
      <c r="H6411" t="s">
        <v>2274</v>
      </c>
      <c r="I6411" t="s">
        <v>4630</v>
      </c>
      <c r="J6411" s="14">
        <f>VLOOKUP(Emissions!A5699,'County Activity'!A$2:J$3224,9,FALSE)</f>
        <v>3086.1290526564139</v>
      </c>
      <c r="K6411" s="14" t="str">
        <f>VLOOKUP(Emissions!B6073,'County Activity'!B$2:J$3224,9,FALSE)</f>
        <v>E6GAL</v>
      </c>
      <c r="L6411" s="20">
        <f>VLOOKUP($H6411,'Emission Factors'!$B$2:$F$3,3, FALSE)</f>
        <v>0.85</v>
      </c>
      <c r="M6411" s="19" t="str">
        <f>VLOOKUP($H6411,'Emission Factors'!$B$2:$F$3,4, FALSE)</f>
        <v>LB</v>
      </c>
      <c r="N6411" s="19" t="str">
        <f>VLOOKUP($H6411,'Emission Factors'!$B$2:$F$3,5, FALSE)</f>
        <v>E6GAL</v>
      </c>
      <c r="O6411" s="42">
        <f>J6411*L6411/2000</f>
        <v>1.3116048473789759</v>
      </c>
      <c r="P6411" s="2" t="s">
        <v>2651</v>
      </c>
      <c r="Q6411" s="42">
        <f>IF(ISNA(VLOOKUP(CONCATENATE(A6411,H6411),'Point Emissions'!C$2:E$233,3,FALSE)),0,VLOOKUP(CONCATENATE(A6411,H6411),'Point Emissions'!C$2:E$233,3,FALSE))</f>
        <v>0</v>
      </c>
      <c r="R6411" s="2" t="s">
        <v>2651</v>
      </c>
      <c r="S6411" s="43">
        <f>IF(O6411-Q6411&gt;=0,O6411-Q6411,0)</f>
        <v>1.3116048473789759</v>
      </c>
      <c r="T6411" s="2" t="s">
        <v>2651</v>
      </c>
    </row>
    <row r="6412" spans="1:20">
      <c r="A6412" t="s">
        <v>664</v>
      </c>
      <c r="B6412" t="s">
        <v>232</v>
      </c>
      <c r="C6412" t="s">
        <v>665</v>
      </c>
      <c r="D6412" t="s">
        <v>666</v>
      </c>
      <c r="E6412" t="s">
        <v>2285</v>
      </c>
      <c r="F6412" t="s">
        <v>233</v>
      </c>
      <c r="G6412" s="9" t="s">
        <v>4620</v>
      </c>
      <c r="H6412" t="s">
        <v>2274</v>
      </c>
      <c r="I6412" t="s">
        <v>4630</v>
      </c>
      <c r="J6412" s="14">
        <f>VLOOKUP(Emissions!A5501,'County Activity'!A$2:J$3224,9,FALSE)</f>
        <v>2291.5236756348972</v>
      </c>
      <c r="K6412" s="14" t="str">
        <f>VLOOKUP(Emissions!B5974,'County Activity'!B$2:J$3224,9,FALSE)</f>
        <v>E6GAL</v>
      </c>
      <c r="L6412" s="20">
        <f>VLOOKUP($H6412,'Emission Factors'!$B$2:$F$3,3, FALSE)</f>
        <v>0.85</v>
      </c>
      <c r="M6412" s="19" t="str">
        <f>VLOOKUP($H6412,'Emission Factors'!$B$2:$F$3,4, FALSE)</f>
        <v>LB</v>
      </c>
      <c r="N6412" s="19" t="str">
        <f>VLOOKUP($H6412,'Emission Factors'!$B$2:$F$3,5, FALSE)</f>
        <v>E6GAL</v>
      </c>
      <c r="O6412" s="42">
        <f>J6412*L6412/2000</f>
        <v>0.97389756214483136</v>
      </c>
      <c r="P6412" s="2" t="s">
        <v>2651</v>
      </c>
      <c r="Q6412" s="42">
        <f>IF(ISNA(VLOOKUP(CONCATENATE(A6412,H6412),'Point Emissions'!C$2:E$233,3,FALSE)),0,VLOOKUP(CONCATENATE(A6412,H6412),'Point Emissions'!C$2:E$233,3,FALSE))</f>
        <v>0</v>
      </c>
      <c r="R6412" s="2" t="s">
        <v>2651</v>
      </c>
      <c r="S6412" s="43">
        <f>IF(O6412-Q6412&gt;=0,O6412-Q6412,0)</f>
        <v>0.97389756214483136</v>
      </c>
      <c r="T6412" s="2" t="s">
        <v>2651</v>
      </c>
    </row>
    <row r="6413" spans="1:20">
      <c r="A6413" t="s">
        <v>2099</v>
      </c>
      <c r="B6413" t="s">
        <v>2056</v>
      </c>
      <c r="C6413" t="s">
        <v>2363</v>
      </c>
      <c r="D6413" t="s">
        <v>2100</v>
      </c>
      <c r="E6413" t="s">
        <v>2285</v>
      </c>
      <c r="F6413" t="s">
        <v>2058</v>
      </c>
      <c r="G6413" s="9" t="s">
        <v>4620</v>
      </c>
      <c r="H6413" t="s">
        <v>2274</v>
      </c>
      <c r="I6413" t="s">
        <v>4630</v>
      </c>
      <c r="J6413" s="14">
        <f>VLOOKUP(Emissions!A2683,'County Activity'!A$2:J$3224,9,FALSE)</f>
        <v>1376.1247032349427</v>
      </c>
      <c r="K6413" s="14" t="str">
        <f>VLOOKUP(Emissions!B4565,'County Activity'!B$2:J$3224,9,FALSE)</f>
        <v>E6GAL</v>
      </c>
      <c r="L6413" s="20">
        <f>VLOOKUP($H6413,'Emission Factors'!$B$2:$F$3,3, FALSE)</f>
        <v>0.85</v>
      </c>
      <c r="M6413" s="19" t="str">
        <f>VLOOKUP($H6413,'Emission Factors'!$B$2:$F$3,4, FALSE)</f>
        <v>LB</v>
      </c>
      <c r="N6413" s="19" t="str">
        <f>VLOOKUP($H6413,'Emission Factors'!$B$2:$F$3,5, FALSE)</f>
        <v>E6GAL</v>
      </c>
      <c r="O6413" s="42">
        <f>J6413*L6413/2000</f>
        <v>0.58485299887485065</v>
      </c>
      <c r="P6413" s="2" t="s">
        <v>2651</v>
      </c>
      <c r="Q6413" s="42">
        <f>IF(ISNA(VLOOKUP(CONCATENATE(A6413,H6413),'Point Emissions'!C$2:E$233,3,FALSE)),0,VLOOKUP(CONCATENATE(A6413,H6413),'Point Emissions'!C$2:E$233,3,FALSE))</f>
        <v>0</v>
      </c>
      <c r="R6413" s="2" t="s">
        <v>2651</v>
      </c>
      <c r="S6413" s="43">
        <f>IF(O6413-Q6413&gt;=0,O6413-Q6413,0)</f>
        <v>0.58485299887485065</v>
      </c>
      <c r="T6413" s="2" t="s">
        <v>2651</v>
      </c>
    </row>
    <row r="6414" spans="1:20">
      <c r="A6414" t="s">
        <v>4146</v>
      </c>
      <c r="B6414" t="s">
        <v>4110</v>
      </c>
      <c r="C6414" t="s">
        <v>2357</v>
      </c>
      <c r="D6414" t="s">
        <v>2373</v>
      </c>
      <c r="E6414" t="s">
        <v>2285</v>
      </c>
      <c r="F6414" t="s">
        <v>4111</v>
      </c>
      <c r="G6414" s="9" t="s">
        <v>4620</v>
      </c>
      <c r="H6414" t="s">
        <v>2274</v>
      </c>
      <c r="I6414" t="s">
        <v>4630</v>
      </c>
      <c r="J6414" s="14">
        <f>VLOOKUP(Emissions!A4137,'County Activity'!A$2:J$3224,9,FALSE)</f>
        <v>717.07587161027732</v>
      </c>
      <c r="K6414" s="14" t="str">
        <f>VLOOKUP(Emissions!B5292,'County Activity'!B$2:J$3224,9,FALSE)</f>
        <v>E6GAL</v>
      </c>
      <c r="L6414" s="20">
        <f>VLOOKUP($H6414,'Emission Factors'!$B$2:$F$3,3, FALSE)</f>
        <v>0.85</v>
      </c>
      <c r="M6414" s="19" t="str">
        <f>VLOOKUP($H6414,'Emission Factors'!$B$2:$F$3,4, FALSE)</f>
        <v>LB</v>
      </c>
      <c r="N6414" s="19" t="str">
        <f>VLOOKUP($H6414,'Emission Factors'!$B$2:$F$3,5, FALSE)</f>
        <v>E6GAL</v>
      </c>
      <c r="O6414" s="42">
        <f>J6414*L6414/2000</f>
        <v>0.30475724543436788</v>
      </c>
      <c r="P6414" s="2" t="s">
        <v>2651</v>
      </c>
      <c r="Q6414" s="42">
        <f>IF(ISNA(VLOOKUP(CONCATENATE(A6414,H6414),'Point Emissions'!C$2:E$233,3,FALSE)),0,VLOOKUP(CONCATENATE(A6414,H6414),'Point Emissions'!C$2:E$233,3,FALSE))</f>
        <v>0</v>
      </c>
      <c r="R6414" s="2" t="s">
        <v>2651</v>
      </c>
      <c r="S6414" s="43">
        <f>IF(O6414-Q6414&gt;=0,O6414-Q6414,0)</f>
        <v>0.30475724543436788</v>
      </c>
      <c r="T6414" s="2" t="s">
        <v>2651</v>
      </c>
    </row>
    <row r="6415" spans="1:20">
      <c r="A6415" t="s">
        <v>2019</v>
      </c>
      <c r="B6415" t="s">
        <v>1909</v>
      </c>
      <c r="C6415" t="s">
        <v>2471</v>
      </c>
      <c r="D6415" t="s">
        <v>2020</v>
      </c>
      <c r="E6415" t="s">
        <v>2285</v>
      </c>
      <c r="F6415" t="s">
        <v>1911</v>
      </c>
      <c r="G6415" s="9" t="s">
        <v>4620</v>
      </c>
      <c r="H6415" t="s">
        <v>2274</v>
      </c>
      <c r="I6415" t="s">
        <v>4630</v>
      </c>
      <c r="J6415" s="14">
        <f>VLOOKUP(Emissions!A2589,'County Activity'!A$2:J$3224,9,FALSE)</f>
        <v>258.49573220963555</v>
      </c>
      <c r="K6415" s="14" t="str">
        <f>VLOOKUP(Emissions!B4518,'County Activity'!B$2:J$3224,9,FALSE)</f>
        <v>E6GAL</v>
      </c>
      <c r="L6415" s="20">
        <f>VLOOKUP($H6415,'Emission Factors'!$B$2:$F$3,3, FALSE)</f>
        <v>0.85</v>
      </c>
      <c r="M6415" s="19" t="str">
        <f>VLOOKUP($H6415,'Emission Factors'!$B$2:$F$3,4, FALSE)</f>
        <v>LB</v>
      </c>
      <c r="N6415" s="19" t="str">
        <f>VLOOKUP($H6415,'Emission Factors'!$B$2:$F$3,5, FALSE)</f>
        <v>E6GAL</v>
      </c>
      <c r="O6415" s="42">
        <f>J6415*L6415/2000</f>
        <v>0.1098606861890951</v>
      </c>
      <c r="P6415" s="2" t="s">
        <v>2651</v>
      </c>
      <c r="Q6415" s="42">
        <f>IF(ISNA(VLOOKUP(CONCATENATE(A6415,H6415),'Point Emissions'!C$2:E$233,3,FALSE)),0,VLOOKUP(CONCATENATE(A6415,H6415),'Point Emissions'!C$2:E$233,3,FALSE))</f>
        <v>0</v>
      </c>
      <c r="R6415" s="2" t="s">
        <v>2651</v>
      </c>
      <c r="S6415" s="43">
        <f>IF(O6415-Q6415&gt;=0,O6415-Q6415,0)</f>
        <v>0.1098606861890951</v>
      </c>
      <c r="T6415" s="2" t="s">
        <v>2651</v>
      </c>
    </row>
    <row r="6416" spans="1:20">
      <c r="A6416" t="s">
        <v>3087</v>
      </c>
      <c r="B6416" t="s">
        <v>3004</v>
      </c>
      <c r="C6416" t="s">
        <v>2426</v>
      </c>
      <c r="D6416" t="s">
        <v>2795</v>
      </c>
      <c r="E6416" t="s">
        <v>2285</v>
      </c>
      <c r="F6416" t="s">
        <v>3006</v>
      </c>
      <c r="G6416" s="9" t="s">
        <v>4620</v>
      </c>
      <c r="H6416" t="s">
        <v>2274</v>
      </c>
      <c r="I6416" t="s">
        <v>4630</v>
      </c>
      <c r="J6416" s="14">
        <f>VLOOKUP(Emissions!A737,'County Activity'!A$2:J$3224,9,FALSE)</f>
        <v>295.38709537929611</v>
      </c>
      <c r="K6416" s="14" t="str">
        <f>VLOOKUP(Emissions!B3592,'County Activity'!B$2:J$3224,9,FALSE)</f>
        <v>E6GAL</v>
      </c>
      <c r="L6416" s="20">
        <f>VLOOKUP($H6416,'Emission Factors'!$B$2:$F$3,3, FALSE)</f>
        <v>0.85</v>
      </c>
      <c r="M6416" s="19" t="str">
        <f>VLOOKUP($H6416,'Emission Factors'!$B$2:$F$3,4, FALSE)</f>
        <v>LB</v>
      </c>
      <c r="N6416" s="19" t="str">
        <f>VLOOKUP($H6416,'Emission Factors'!$B$2:$F$3,5, FALSE)</f>
        <v>E6GAL</v>
      </c>
      <c r="O6416" s="42">
        <f>J6416*L6416/2000</f>
        <v>0.12553951553620085</v>
      </c>
      <c r="P6416" s="2" t="s">
        <v>2651</v>
      </c>
      <c r="Q6416" s="42">
        <f>IF(ISNA(VLOOKUP(CONCATENATE(A6416,H6416),'Point Emissions'!C$2:E$233,3,FALSE)),0,VLOOKUP(CONCATENATE(A6416,H6416),'Point Emissions'!C$2:E$233,3,FALSE))</f>
        <v>0</v>
      </c>
      <c r="R6416" s="2" t="s">
        <v>2651</v>
      </c>
      <c r="S6416" s="43">
        <f>IF(O6416-Q6416&gt;=0,O6416-Q6416,0)</f>
        <v>0.12553951553620085</v>
      </c>
      <c r="T6416" s="2" t="s">
        <v>2651</v>
      </c>
    </row>
    <row r="6417" spans="1:20">
      <c r="A6417" t="s">
        <v>4136</v>
      </c>
      <c r="B6417" t="s">
        <v>4110</v>
      </c>
      <c r="C6417" t="s">
        <v>2336</v>
      </c>
      <c r="D6417" t="s">
        <v>4137</v>
      </c>
      <c r="E6417" t="s">
        <v>2285</v>
      </c>
      <c r="F6417" t="s">
        <v>4111</v>
      </c>
      <c r="G6417" s="9" t="s">
        <v>4620</v>
      </c>
      <c r="H6417" t="s">
        <v>2274</v>
      </c>
      <c r="I6417" t="s">
        <v>4630</v>
      </c>
      <c r="J6417" s="14">
        <f>VLOOKUP(Emissions!A4123,'County Activity'!A$2:J$3224,9,FALSE)</f>
        <v>710.57504980173474</v>
      </c>
      <c r="K6417" s="14" t="str">
        <f>VLOOKUP(Emissions!B5285,'County Activity'!B$2:J$3224,9,FALSE)</f>
        <v>E6GAL</v>
      </c>
      <c r="L6417" s="20">
        <f>VLOOKUP($H6417,'Emission Factors'!$B$2:$F$3,3, FALSE)</f>
        <v>0.85</v>
      </c>
      <c r="M6417" s="19" t="str">
        <f>VLOOKUP($H6417,'Emission Factors'!$B$2:$F$3,4, FALSE)</f>
        <v>LB</v>
      </c>
      <c r="N6417" s="19" t="str">
        <f>VLOOKUP($H6417,'Emission Factors'!$B$2:$F$3,5, FALSE)</f>
        <v>E6GAL</v>
      </c>
      <c r="O6417" s="42">
        <f>J6417*L6417/2000</f>
        <v>0.30199439616573726</v>
      </c>
      <c r="P6417" s="2" t="s">
        <v>2651</v>
      </c>
      <c r="Q6417" s="42">
        <f>IF(ISNA(VLOOKUP(CONCATENATE(A6417,H6417),'Point Emissions'!C$2:E$233,3,FALSE)),0,VLOOKUP(CONCATENATE(A6417,H6417),'Point Emissions'!C$2:E$233,3,FALSE))</f>
        <v>0</v>
      </c>
      <c r="R6417" s="2" t="s">
        <v>2651</v>
      </c>
      <c r="S6417" s="43">
        <f>IF(O6417-Q6417&gt;=0,O6417-Q6417,0)</f>
        <v>0.30199439616573726</v>
      </c>
      <c r="T6417" s="2" t="s">
        <v>2651</v>
      </c>
    </row>
    <row r="6418" spans="1:20">
      <c r="A6418" t="s">
        <v>3054</v>
      </c>
      <c r="B6418" t="s">
        <v>3004</v>
      </c>
      <c r="C6418" t="s">
        <v>2369</v>
      </c>
      <c r="D6418" t="s">
        <v>3055</v>
      </c>
      <c r="E6418" t="s">
        <v>2285</v>
      </c>
      <c r="F6418" t="s">
        <v>3006</v>
      </c>
      <c r="G6418" s="9" t="s">
        <v>4620</v>
      </c>
      <c r="H6418" t="s">
        <v>2274</v>
      </c>
      <c r="I6418" t="s">
        <v>4630</v>
      </c>
      <c r="J6418" s="14">
        <f>VLOOKUP(Emissions!A697,'County Activity'!A$2:J$3224,9,FALSE)</f>
        <v>283.31414059200267</v>
      </c>
      <c r="K6418" s="14" t="str">
        <f>VLOOKUP(Emissions!B3572,'County Activity'!B$2:J$3224,9,FALSE)</f>
        <v>E6GAL</v>
      </c>
      <c r="L6418" s="20">
        <f>VLOOKUP($H6418,'Emission Factors'!$B$2:$F$3,3, FALSE)</f>
        <v>0.85</v>
      </c>
      <c r="M6418" s="19" t="str">
        <f>VLOOKUP($H6418,'Emission Factors'!$B$2:$F$3,4, FALSE)</f>
        <v>LB</v>
      </c>
      <c r="N6418" s="19" t="str">
        <f>VLOOKUP($H6418,'Emission Factors'!$B$2:$F$3,5, FALSE)</f>
        <v>E6GAL</v>
      </c>
      <c r="O6418" s="42">
        <f>J6418*L6418/2000</f>
        <v>0.12040850975160113</v>
      </c>
      <c r="P6418" s="2" t="s">
        <v>2651</v>
      </c>
      <c r="Q6418" s="42">
        <f>IF(ISNA(VLOOKUP(CONCATENATE(A6418,H6418),'Point Emissions'!C$2:E$233,3,FALSE)),0,VLOOKUP(CONCATENATE(A6418,H6418),'Point Emissions'!C$2:E$233,3,FALSE))</f>
        <v>0</v>
      </c>
      <c r="R6418" s="2" t="s">
        <v>2651</v>
      </c>
      <c r="S6418" s="43">
        <f>IF(O6418-Q6418&gt;=0,O6418-Q6418,0)</f>
        <v>0.12040850975160113</v>
      </c>
      <c r="T6418" s="2" t="s">
        <v>2651</v>
      </c>
    </row>
    <row r="6419" spans="1:20">
      <c r="A6419" t="s">
        <v>3805</v>
      </c>
      <c r="B6419" t="s">
        <v>3764</v>
      </c>
      <c r="C6419" t="s">
        <v>2372</v>
      </c>
      <c r="D6419" t="s">
        <v>3082</v>
      </c>
      <c r="E6419" t="s">
        <v>2285</v>
      </c>
      <c r="F6419" t="s">
        <v>3766</v>
      </c>
      <c r="G6419" s="9" t="s">
        <v>4620</v>
      </c>
      <c r="H6419" t="s">
        <v>2274</v>
      </c>
      <c r="I6419" t="s">
        <v>4630</v>
      </c>
      <c r="J6419" s="14">
        <f>VLOOKUP(Emissions!A3717,'County Activity'!A$2:J$3224,9,FALSE)</f>
        <v>539.69630512004301</v>
      </c>
      <c r="K6419" s="14" t="str">
        <f>VLOOKUP(Emissions!B5082,'County Activity'!B$2:J$3224,9,FALSE)</f>
        <v>E6GAL</v>
      </c>
      <c r="L6419" s="20">
        <f>VLOOKUP($H6419,'Emission Factors'!$B$2:$F$3,3, FALSE)</f>
        <v>0.85</v>
      </c>
      <c r="M6419" s="19" t="str">
        <f>VLOOKUP($H6419,'Emission Factors'!$B$2:$F$3,4, FALSE)</f>
        <v>LB</v>
      </c>
      <c r="N6419" s="19" t="str">
        <f>VLOOKUP($H6419,'Emission Factors'!$B$2:$F$3,5, FALSE)</f>
        <v>E6GAL</v>
      </c>
      <c r="O6419" s="42">
        <f>J6419*L6419/2000</f>
        <v>0.22937092967601827</v>
      </c>
      <c r="P6419" s="2" t="s">
        <v>2651</v>
      </c>
      <c r="Q6419" s="42">
        <f>IF(ISNA(VLOOKUP(CONCATENATE(A6419,H6419),'Point Emissions'!C$2:E$233,3,FALSE)),0,VLOOKUP(CONCATENATE(A6419,H6419),'Point Emissions'!C$2:E$233,3,FALSE))</f>
        <v>0</v>
      </c>
      <c r="R6419" s="2" t="s">
        <v>2651</v>
      </c>
      <c r="S6419" s="43">
        <f>IF(O6419-Q6419&gt;=0,O6419-Q6419,0)</f>
        <v>0.22937092967601827</v>
      </c>
      <c r="T6419" s="2" t="s">
        <v>2651</v>
      </c>
    </row>
    <row r="6420" spans="1:20">
      <c r="A6420" t="s">
        <v>3090</v>
      </c>
      <c r="B6420" t="s">
        <v>3004</v>
      </c>
      <c r="C6420" t="s">
        <v>2432</v>
      </c>
      <c r="D6420" t="s">
        <v>3091</v>
      </c>
      <c r="E6420" t="s">
        <v>2285</v>
      </c>
      <c r="F6420" t="s">
        <v>3006</v>
      </c>
      <c r="G6420" s="9" t="s">
        <v>4620</v>
      </c>
      <c r="H6420" t="s">
        <v>2274</v>
      </c>
      <c r="I6420" t="s">
        <v>4630</v>
      </c>
      <c r="J6420" s="14">
        <f>VLOOKUP(Emissions!A741,'County Activity'!A$2:J$3224,9,FALSE)</f>
        <v>59.147871331912384</v>
      </c>
      <c r="K6420" s="14" t="str">
        <f>VLOOKUP(Emissions!B3594,'County Activity'!B$2:J$3224,9,FALSE)</f>
        <v>E6GAL</v>
      </c>
      <c r="L6420" s="20">
        <f>VLOOKUP($H6420,'Emission Factors'!$B$2:$F$3,3, FALSE)</f>
        <v>0.85</v>
      </c>
      <c r="M6420" s="19" t="str">
        <f>VLOOKUP($H6420,'Emission Factors'!$B$2:$F$3,4, FALSE)</f>
        <v>LB</v>
      </c>
      <c r="N6420" s="19" t="str">
        <f>VLOOKUP($H6420,'Emission Factors'!$B$2:$F$3,5, FALSE)</f>
        <v>E6GAL</v>
      </c>
      <c r="O6420" s="42">
        <f>J6420*L6420/2000</f>
        <v>2.5137845316062762E-2</v>
      </c>
      <c r="P6420" s="2" t="s">
        <v>2651</v>
      </c>
      <c r="Q6420" s="42">
        <f>IF(ISNA(VLOOKUP(CONCATENATE(A6420,H6420),'Point Emissions'!C$2:E$233,3,FALSE)),0,VLOOKUP(CONCATENATE(A6420,H6420),'Point Emissions'!C$2:E$233,3,FALSE))</f>
        <v>0</v>
      </c>
      <c r="R6420" s="2" t="s">
        <v>2651</v>
      </c>
      <c r="S6420" s="43">
        <f>IF(O6420-Q6420&gt;=0,O6420-Q6420,0)</f>
        <v>2.5137845316062762E-2</v>
      </c>
      <c r="T6420" s="2" t="s">
        <v>2651</v>
      </c>
    </row>
    <row r="6421" spans="1:20">
      <c r="A6421" t="s">
        <v>3768</v>
      </c>
      <c r="B6421" t="s">
        <v>3764</v>
      </c>
      <c r="C6421" t="s">
        <v>2291</v>
      </c>
      <c r="D6421" t="s">
        <v>3769</v>
      </c>
      <c r="E6421" t="s">
        <v>2285</v>
      </c>
      <c r="F6421" t="s">
        <v>3766</v>
      </c>
      <c r="G6421" s="9" t="s">
        <v>4620</v>
      </c>
      <c r="H6421" t="s">
        <v>2274</v>
      </c>
      <c r="I6421" t="s">
        <v>4630</v>
      </c>
      <c r="J6421" s="14">
        <f>VLOOKUP(Emissions!A3663,'County Activity'!A$2:J$3224,9,FALSE)</f>
        <v>2613.9067945836582</v>
      </c>
      <c r="K6421" s="14" t="str">
        <f>VLOOKUP(Emissions!B5055,'County Activity'!B$2:J$3224,9,FALSE)</f>
        <v>E6GAL</v>
      </c>
      <c r="L6421" s="20">
        <f>VLOOKUP($H6421,'Emission Factors'!$B$2:$F$3,3, FALSE)</f>
        <v>0.85</v>
      </c>
      <c r="M6421" s="19" t="str">
        <f>VLOOKUP($H6421,'Emission Factors'!$B$2:$F$3,4, FALSE)</f>
        <v>LB</v>
      </c>
      <c r="N6421" s="19" t="str">
        <f>VLOOKUP($H6421,'Emission Factors'!$B$2:$F$3,5, FALSE)</f>
        <v>E6GAL</v>
      </c>
      <c r="O6421" s="42">
        <f>J6421*L6421/2000</f>
        <v>1.1109103876980548</v>
      </c>
      <c r="P6421" s="2" t="s">
        <v>2651</v>
      </c>
      <c r="Q6421" s="42">
        <f>IF(ISNA(VLOOKUP(CONCATENATE(A6421,H6421),'Point Emissions'!C$2:E$233,3,FALSE)),0,VLOOKUP(CONCATENATE(A6421,H6421),'Point Emissions'!C$2:E$233,3,FALSE))</f>
        <v>0</v>
      </c>
      <c r="R6421" s="2" t="s">
        <v>2651</v>
      </c>
      <c r="S6421" s="43">
        <f>IF(O6421-Q6421&gt;=0,O6421-Q6421,0)</f>
        <v>1.1109103876980548</v>
      </c>
      <c r="T6421" s="2" t="s">
        <v>2651</v>
      </c>
    </row>
    <row r="6422" spans="1:20">
      <c r="A6422" t="s">
        <v>2802</v>
      </c>
      <c r="B6422" t="s">
        <v>2736</v>
      </c>
      <c r="C6422" t="s">
        <v>2384</v>
      </c>
      <c r="D6422" t="s">
        <v>2803</v>
      </c>
      <c r="E6422" t="s">
        <v>2285</v>
      </c>
      <c r="F6422" t="s">
        <v>2738</v>
      </c>
      <c r="G6422" s="9" t="s">
        <v>4620</v>
      </c>
      <c r="H6422" t="s">
        <v>2274</v>
      </c>
      <c r="I6422" t="s">
        <v>4630</v>
      </c>
      <c r="J6422" s="14">
        <f>VLOOKUP(Emissions!A441,'County Activity'!A$2:J$3224,9,FALSE)</f>
        <v>194.22406043749251</v>
      </c>
      <c r="K6422" s="14" t="str">
        <f>VLOOKUP(Emissions!B3444,'County Activity'!B$2:J$3224,9,FALSE)</f>
        <v>E6GAL</v>
      </c>
      <c r="L6422" s="20">
        <f>VLOOKUP($H6422,'Emission Factors'!$B$2:$F$3,3, FALSE)</f>
        <v>0.85</v>
      </c>
      <c r="M6422" s="19" t="str">
        <f>VLOOKUP($H6422,'Emission Factors'!$B$2:$F$3,4, FALSE)</f>
        <v>LB</v>
      </c>
      <c r="N6422" s="19" t="str">
        <f>VLOOKUP($H6422,'Emission Factors'!$B$2:$F$3,5, FALSE)</f>
        <v>E6GAL</v>
      </c>
      <c r="O6422" s="42">
        <f>J6422*L6422/2000</f>
        <v>8.2545225685934309E-2</v>
      </c>
      <c r="P6422" s="2" t="s">
        <v>2651</v>
      </c>
      <c r="Q6422" s="42">
        <f>IF(ISNA(VLOOKUP(CONCATENATE(A6422,H6422),'Point Emissions'!C$2:E$233,3,FALSE)),0,VLOOKUP(CONCATENATE(A6422,H6422),'Point Emissions'!C$2:E$233,3,FALSE))</f>
        <v>0</v>
      </c>
      <c r="R6422" s="2" t="s">
        <v>2651</v>
      </c>
      <c r="S6422" s="43">
        <f>IF(O6422-Q6422&gt;=0,O6422-Q6422,0)</f>
        <v>8.2545225685934309E-2</v>
      </c>
      <c r="T6422" s="2" t="s">
        <v>2651</v>
      </c>
    </row>
    <row r="6423" spans="1:20">
      <c r="A6423" t="s">
        <v>3840</v>
      </c>
      <c r="B6423" t="s">
        <v>3764</v>
      </c>
      <c r="C6423" t="s">
        <v>2438</v>
      </c>
      <c r="D6423" t="s">
        <v>1906</v>
      </c>
      <c r="E6423" t="s">
        <v>2285</v>
      </c>
      <c r="F6423" t="s">
        <v>3766</v>
      </c>
      <c r="G6423" s="9" t="s">
        <v>4620</v>
      </c>
      <c r="H6423" t="s">
        <v>2274</v>
      </c>
      <c r="I6423" t="s">
        <v>4630</v>
      </c>
      <c r="J6423" s="14">
        <f>VLOOKUP(Emissions!A3761,'County Activity'!A$2:J$3224,9,FALSE)</f>
        <v>556.54079906730124</v>
      </c>
      <c r="K6423" s="14" t="str">
        <f>VLOOKUP(Emissions!B5104,'County Activity'!B$2:J$3224,9,FALSE)</f>
        <v>E6GAL</v>
      </c>
      <c r="L6423" s="20">
        <f>VLOOKUP($H6423,'Emission Factors'!$B$2:$F$3,3, FALSE)</f>
        <v>0.85</v>
      </c>
      <c r="M6423" s="19" t="str">
        <f>VLOOKUP($H6423,'Emission Factors'!$B$2:$F$3,4, FALSE)</f>
        <v>LB</v>
      </c>
      <c r="N6423" s="19" t="str">
        <f>VLOOKUP($H6423,'Emission Factors'!$B$2:$F$3,5, FALSE)</f>
        <v>E6GAL</v>
      </c>
      <c r="O6423" s="42">
        <f>J6423*L6423/2000</f>
        <v>0.23652983960360302</v>
      </c>
      <c r="P6423" s="2" t="s">
        <v>2651</v>
      </c>
      <c r="Q6423" s="42">
        <f>IF(ISNA(VLOOKUP(CONCATENATE(A6423,H6423),'Point Emissions'!C$2:E$233,3,FALSE)),0,VLOOKUP(CONCATENATE(A6423,H6423),'Point Emissions'!C$2:E$233,3,FALSE))</f>
        <v>0</v>
      </c>
      <c r="R6423" s="2" t="s">
        <v>2651</v>
      </c>
      <c r="S6423" s="43">
        <f>IF(O6423-Q6423&gt;=0,O6423-Q6423,0)</f>
        <v>0.23652983960360302</v>
      </c>
      <c r="T6423" s="2" t="s">
        <v>2651</v>
      </c>
    </row>
    <row r="6424" spans="1:20">
      <c r="A6424" t="s">
        <v>4485</v>
      </c>
      <c r="B6424" t="s">
        <v>4409</v>
      </c>
      <c r="C6424" t="s">
        <v>2435</v>
      </c>
      <c r="D6424" t="s">
        <v>4486</v>
      </c>
      <c r="E6424" t="s">
        <v>2285</v>
      </c>
      <c r="F6424" t="s">
        <v>4410</v>
      </c>
      <c r="G6424" s="9" t="s">
        <v>4620</v>
      </c>
      <c r="H6424" t="s">
        <v>2274</v>
      </c>
      <c r="I6424" t="s">
        <v>4630</v>
      </c>
      <c r="J6424" s="14">
        <f>VLOOKUP(Emissions!A4591,'County Activity'!A$2:J$3224,9,FALSE)</f>
        <v>996.06680558083542</v>
      </c>
      <c r="K6424" s="14" t="str">
        <f>VLOOKUP(Emissions!B5519,'County Activity'!B$2:J$3224,9,FALSE)</f>
        <v>E6GAL</v>
      </c>
      <c r="L6424" s="20">
        <f>VLOOKUP($H6424,'Emission Factors'!$B$2:$F$3,3, FALSE)</f>
        <v>0.85</v>
      </c>
      <c r="M6424" s="19" t="str">
        <f>VLOOKUP($H6424,'Emission Factors'!$B$2:$F$3,4, FALSE)</f>
        <v>LB</v>
      </c>
      <c r="N6424" s="19" t="str">
        <f>VLOOKUP($H6424,'Emission Factors'!$B$2:$F$3,5, FALSE)</f>
        <v>E6GAL</v>
      </c>
      <c r="O6424" s="42">
        <f>J6424*L6424/2000</f>
        <v>0.42332839237185504</v>
      </c>
      <c r="P6424" s="2" t="s">
        <v>2651</v>
      </c>
      <c r="Q6424" s="42">
        <f>IF(ISNA(VLOOKUP(CONCATENATE(A6424,H6424),'Point Emissions'!C$2:E$233,3,FALSE)),0,VLOOKUP(CONCATENATE(A6424,H6424),'Point Emissions'!C$2:E$233,3,FALSE))</f>
        <v>0</v>
      </c>
      <c r="R6424" s="2" t="s">
        <v>2651</v>
      </c>
      <c r="S6424" s="43">
        <f>IF(O6424-Q6424&gt;=0,O6424-Q6424,0)</f>
        <v>0.42332839237185504</v>
      </c>
      <c r="T6424" s="2" t="s">
        <v>2651</v>
      </c>
    </row>
    <row r="6425" spans="1:20">
      <c r="A6425" t="s">
        <v>1899</v>
      </c>
      <c r="B6425" t="s">
        <v>1883</v>
      </c>
      <c r="C6425" t="s">
        <v>2309</v>
      </c>
      <c r="D6425" t="s">
        <v>2982</v>
      </c>
      <c r="E6425" t="s">
        <v>2285</v>
      </c>
      <c r="F6425" t="s">
        <v>1885</v>
      </c>
      <c r="G6425" s="9" t="s">
        <v>4620</v>
      </c>
      <c r="H6425" t="s">
        <v>2274</v>
      </c>
      <c r="I6425" t="s">
        <v>4630</v>
      </c>
      <c r="J6425" s="14">
        <f>VLOOKUP(Emissions!A2453,'County Activity'!A$2:J$3224,9,FALSE)</f>
        <v>1197.4321628818993</v>
      </c>
      <c r="K6425" s="14" t="str">
        <f>VLOOKUP(Emissions!B4450,'County Activity'!B$2:J$3224,9,FALSE)</f>
        <v>E6GAL</v>
      </c>
      <c r="L6425" s="20">
        <f>VLOOKUP($H6425,'Emission Factors'!$B$2:$F$3,3, FALSE)</f>
        <v>0.85</v>
      </c>
      <c r="M6425" s="19" t="str">
        <f>VLOOKUP($H6425,'Emission Factors'!$B$2:$F$3,4, FALSE)</f>
        <v>LB</v>
      </c>
      <c r="N6425" s="19" t="str">
        <f>VLOOKUP($H6425,'Emission Factors'!$B$2:$F$3,5, FALSE)</f>
        <v>E6GAL</v>
      </c>
      <c r="O6425" s="42">
        <f>J6425*L6425/2000</f>
        <v>0.50890866922480726</v>
      </c>
      <c r="P6425" s="2" t="s">
        <v>2651</v>
      </c>
      <c r="Q6425" s="42">
        <f>IF(ISNA(VLOOKUP(CONCATENATE(A6425,H6425),'Point Emissions'!C$2:E$233,3,FALSE)),0,VLOOKUP(CONCATENATE(A6425,H6425),'Point Emissions'!C$2:E$233,3,FALSE))</f>
        <v>0</v>
      </c>
      <c r="R6425" s="2" t="s">
        <v>2651</v>
      </c>
      <c r="S6425" s="43">
        <f>IF(O6425-Q6425&gt;=0,O6425-Q6425,0)</f>
        <v>0.50890866922480726</v>
      </c>
      <c r="T6425" s="2" t="s">
        <v>2651</v>
      </c>
    </row>
    <row r="6426" spans="1:20">
      <c r="A6426" t="s">
        <v>3806</v>
      </c>
      <c r="B6426" t="s">
        <v>3764</v>
      </c>
      <c r="C6426" t="s">
        <v>2375</v>
      </c>
      <c r="D6426" t="s">
        <v>3807</v>
      </c>
      <c r="E6426" t="s">
        <v>2285</v>
      </c>
      <c r="F6426" t="s">
        <v>3766</v>
      </c>
      <c r="G6426" s="9" t="s">
        <v>4620</v>
      </c>
      <c r="H6426" t="s">
        <v>2274</v>
      </c>
      <c r="I6426" t="s">
        <v>4630</v>
      </c>
      <c r="J6426" s="14">
        <f>VLOOKUP(Emissions!A3719,'County Activity'!A$2:J$3224,9,FALSE)</f>
        <v>539.95249514205466</v>
      </c>
      <c r="K6426" s="14" t="str">
        <f>VLOOKUP(Emissions!B5083,'County Activity'!B$2:J$3224,9,FALSE)</f>
        <v>E6GAL</v>
      </c>
      <c r="L6426" s="20">
        <f>VLOOKUP($H6426,'Emission Factors'!$B$2:$F$3,3, FALSE)</f>
        <v>0.85</v>
      </c>
      <c r="M6426" s="19" t="str">
        <f>VLOOKUP($H6426,'Emission Factors'!$B$2:$F$3,4, FALSE)</f>
        <v>LB</v>
      </c>
      <c r="N6426" s="19" t="str">
        <f>VLOOKUP($H6426,'Emission Factors'!$B$2:$F$3,5, FALSE)</f>
        <v>E6GAL</v>
      </c>
      <c r="O6426" s="42">
        <f>J6426*L6426/2000</f>
        <v>0.22947981043537322</v>
      </c>
      <c r="P6426" s="2" t="s">
        <v>2651</v>
      </c>
      <c r="Q6426" s="42">
        <f>IF(ISNA(VLOOKUP(CONCATENATE(A6426,H6426),'Point Emissions'!C$2:E$233,3,FALSE)),0,VLOOKUP(CONCATENATE(A6426,H6426),'Point Emissions'!C$2:E$233,3,FALSE))</f>
        <v>0.86104499999999995</v>
      </c>
      <c r="R6426" s="2" t="s">
        <v>2651</v>
      </c>
      <c r="S6426" s="43">
        <f>IF(O6426-Q6426&gt;=0,O6426-Q6426,0)</f>
        <v>0</v>
      </c>
      <c r="T6426" s="2" t="s">
        <v>2651</v>
      </c>
    </row>
    <row r="6427" spans="1:20">
      <c r="A6427" t="s">
        <v>2735</v>
      </c>
      <c r="B6427" t="s">
        <v>2736</v>
      </c>
      <c r="C6427" t="s">
        <v>2283</v>
      </c>
      <c r="D6427" t="s">
        <v>2737</v>
      </c>
      <c r="E6427" t="s">
        <v>2285</v>
      </c>
      <c r="F6427" t="s">
        <v>2738</v>
      </c>
      <c r="G6427" s="9" t="s">
        <v>4620</v>
      </c>
      <c r="H6427" t="s">
        <v>2274</v>
      </c>
      <c r="I6427" t="s">
        <v>4630</v>
      </c>
      <c r="J6427" s="14">
        <f>VLOOKUP(Emissions!A375,'County Activity'!A$2:J$3224,9,FALSE)</f>
        <v>171.42314847846617</v>
      </c>
      <c r="K6427" s="14" t="str">
        <f>VLOOKUP(Emissions!B3411,'County Activity'!B$2:J$3224,9,FALSE)</f>
        <v>E6GAL</v>
      </c>
      <c r="L6427" s="20">
        <f>VLOOKUP($H6427,'Emission Factors'!$B$2:$F$3,3, FALSE)</f>
        <v>0.85</v>
      </c>
      <c r="M6427" s="19" t="str">
        <f>VLOOKUP($H6427,'Emission Factors'!$B$2:$F$3,4, FALSE)</f>
        <v>LB</v>
      </c>
      <c r="N6427" s="19" t="str">
        <f>VLOOKUP($H6427,'Emission Factors'!$B$2:$F$3,5, FALSE)</f>
        <v>E6GAL</v>
      </c>
      <c r="O6427" s="42">
        <f>J6427*L6427/2000</f>
        <v>7.2854838103348127E-2</v>
      </c>
      <c r="P6427" s="2" t="s">
        <v>2651</v>
      </c>
      <c r="Q6427" s="42">
        <f>IF(ISNA(VLOOKUP(CONCATENATE(A6427,H6427),'Point Emissions'!C$2:E$233,3,FALSE)),0,VLOOKUP(CONCATENATE(A6427,H6427),'Point Emissions'!C$2:E$233,3,FALSE))</f>
        <v>0</v>
      </c>
      <c r="R6427" s="2" t="s">
        <v>2651</v>
      </c>
      <c r="S6427" s="43">
        <f>IF(O6427-Q6427&gt;=0,O6427-Q6427,0)</f>
        <v>7.2854838103348127E-2</v>
      </c>
      <c r="T6427" s="2" t="s">
        <v>2651</v>
      </c>
    </row>
    <row r="6428" spans="1:20">
      <c r="A6428" t="s">
        <v>2052</v>
      </c>
      <c r="B6428" t="s">
        <v>1909</v>
      </c>
      <c r="C6428" t="s">
        <v>3270</v>
      </c>
      <c r="D6428" t="s">
        <v>3450</v>
      </c>
      <c r="E6428" t="s">
        <v>2285</v>
      </c>
      <c r="F6428" t="s">
        <v>1911</v>
      </c>
      <c r="G6428" s="9" t="s">
        <v>4620</v>
      </c>
      <c r="H6428" t="s">
        <v>2274</v>
      </c>
      <c r="I6428" t="s">
        <v>4630</v>
      </c>
      <c r="J6428" s="14">
        <f>VLOOKUP(Emissions!A2627,'County Activity'!A$2:J$3224,9,FALSE)</f>
        <v>1331.5156156521848</v>
      </c>
      <c r="K6428" s="14" t="str">
        <f>VLOOKUP(Emissions!B4537,'County Activity'!B$2:J$3224,9,FALSE)</f>
        <v>E6GAL</v>
      </c>
      <c r="L6428" s="20">
        <f>VLOOKUP($H6428,'Emission Factors'!$B$2:$F$3,3, FALSE)</f>
        <v>0.85</v>
      </c>
      <c r="M6428" s="19" t="str">
        <f>VLOOKUP($H6428,'Emission Factors'!$B$2:$F$3,4, FALSE)</f>
        <v>LB</v>
      </c>
      <c r="N6428" s="19" t="str">
        <f>VLOOKUP($H6428,'Emission Factors'!$B$2:$F$3,5, FALSE)</f>
        <v>E6GAL</v>
      </c>
      <c r="O6428" s="42">
        <f>J6428*L6428/2000</f>
        <v>0.56589413665217858</v>
      </c>
      <c r="P6428" s="2" t="s">
        <v>2651</v>
      </c>
      <c r="Q6428" s="42">
        <f>IF(ISNA(VLOOKUP(CONCATENATE(A6428,H6428),'Point Emissions'!C$2:E$233,3,FALSE)),0,VLOOKUP(CONCATENATE(A6428,H6428),'Point Emissions'!C$2:E$233,3,FALSE))</f>
        <v>0</v>
      </c>
      <c r="R6428" s="2" t="s">
        <v>2651</v>
      </c>
      <c r="S6428" s="43">
        <f>IF(O6428-Q6428&gt;=0,O6428-Q6428,0)</f>
        <v>0.56589413665217858</v>
      </c>
      <c r="T6428" s="2" t="s">
        <v>2651</v>
      </c>
    </row>
    <row r="6429" spans="1:20">
      <c r="A6429" t="s">
        <v>258</v>
      </c>
      <c r="B6429" t="s">
        <v>232</v>
      </c>
      <c r="C6429" t="s">
        <v>2327</v>
      </c>
      <c r="D6429" t="s">
        <v>259</v>
      </c>
      <c r="E6429" t="s">
        <v>2285</v>
      </c>
      <c r="F6429" t="s">
        <v>233</v>
      </c>
      <c r="G6429" s="9" t="s">
        <v>4620</v>
      </c>
      <c r="H6429" t="s">
        <v>2274</v>
      </c>
      <c r="I6429" t="s">
        <v>4630</v>
      </c>
      <c r="J6429" s="14">
        <f>VLOOKUP(Emissions!A5077,'County Activity'!A$2:J$3224,9,FALSE)</f>
        <v>7243.4206110957939</v>
      </c>
      <c r="K6429" s="14" t="str">
        <f>VLOOKUP(Emissions!B5762,'County Activity'!B$2:J$3224,9,FALSE)</f>
        <v>E6GAL</v>
      </c>
      <c r="L6429" s="20">
        <f>VLOOKUP($H6429,'Emission Factors'!$B$2:$F$3,3, FALSE)</f>
        <v>0.85</v>
      </c>
      <c r="M6429" s="19" t="str">
        <f>VLOOKUP($H6429,'Emission Factors'!$B$2:$F$3,4, FALSE)</f>
        <v>LB</v>
      </c>
      <c r="N6429" s="19" t="str">
        <f>VLOOKUP($H6429,'Emission Factors'!$B$2:$F$3,5, FALSE)</f>
        <v>E6GAL</v>
      </c>
      <c r="O6429" s="42">
        <f>J6429*L6429/2000</f>
        <v>3.0784537597157122</v>
      </c>
      <c r="P6429" s="2" t="s">
        <v>2651</v>
      </c>
      <c r="Q6429" s="42">
        <f>IF(ISNA(VLOOKUP(CONCATENATE(A6429,H6429),'Point Emissions'!C$2:E$233,3,FALSE)),0,VLOOKUP(CONCATENATE(A6429,H6429),'Point Emissions'!C$2:E$233,3,FALSE))</f>
        <v>0</v>
      </c>
      <c r="R6429" s="2" t="s">
        <v>2651</v>
      </c>
      <c r="S6429" s="43">
        <f>IF(O6429-Q6429&gt;=0,O6429-Q6429,0)</f>
        <v>3.0784537597157122</v>
      </c>
      <c r="T6429" s="2" t="s">
        <v>2651</v>
      </c>
    </row>
    <row r="6430" spans="1:20">
      <c r="A6430" t="s">
        <v>3015</v>
      </c>
      <c r="B6430" t="s">
        <v>3004</v>
      </c>
      <c r="C6430" t="s">
        <v>2300</v>
      </c>
      <c r="D6430" t="s">
        <v>3016</v>
      </c>
      <c r="E6430" t="s">
        <v>2285</v>
      </c>
      <c r="F6430" t="s">
        <v>3006</v>
      </c>
      <c r="G6430" s="9" t="s">
        <v>4620</v>
      </c>
      <c r="H6430" t="s">
        <v>2274</v>
      </c>
      <c r="I6430" t="s">
        <v>4630</v>
      </c>
      <c r="J6430" s="14">
        <f>VLOOKUP(Emissions!A653,'County Activity'!A$2:J$3224,9,FALSE)</f>
        <v>269.96023569465154</v>
      </c>
      <c r="K6430" s="14" t="str">
        <f>VLOOKUP(Emissions!B3550,'County Activity'!B$2:J$3224,9,FALSE)</f>
        <v>E6GAL</v>
      </c>
      <c r="L6430" s="20">
        <f>VLOOKUP($H6430,'Emission Factors'!$B$2:$F$3,3, FALSE)</f>
        <v>0.85</v>
      </c>
      <c r="M6430" s="19" t="str">
        <f>VLOOKUP($H6430,'Emission Factors'!$B$2:$F$3,4, FALSE)</f>
        <v>LB</v>
      </c>
      <c r="N6430" s="19" t="str">
        <f>VLOOKUP($H6430,'Emission Factors'!$B$2:$F$3,5, FALSE)</f>
        <v>E6GAL</v>
      </c>
      <c r="O6430" s="42">
        <f>J6430*L6430/2000</f>
        <v>0.11473310017022691</v>
      </c>
      <c r="P6430" s="2" t="s">
        <v>2651</v>
      </c>
      <c r="Q6430" s="42">
        <f>IF(ISNA(VLOOKUP(CONCATENATE(A6430,H6430),'Point Emissions'!C$2:E$233,3,FALSE)),0,VLOOKUP(CONCATENATE(A6430,H6430),'Point Emissions'!C$2:E$233,3,FALSE))</f>
        <v>0</v>
      </c>
      <c r="R6430" s="2" t="s">
        <v>2651</v>
      </c>
      <c r="S6430" s="43">
        <f>IF(O6430-Q6430&gt;=0,O6430-Q6430,0)</f>
        <v>0.11473310017022691</v>
      </c>
      <c r="T6430" s="2" t="s">
        <v>2651</v>
      </c>
    </row>
    <row r="6431" spans="1:20">
      <c r="A6431" t="s">
        <v>2820</v>
      </c>
      <c r="B6431" t="s">
        <v>2736</v>
      </c>
      <c r="C6431" t="s">
        <v>2411</v>
      </c>
      <c r="D6431" t="s">
        <v>2821</v>
      </c>
      <c r="E6431" t="s">
        <v>2285</v>
      </c>
      <c r="F6431" t="s">
        <v>2738</v>
      </c>
      <c r="G6431" s="9" t="s">
        <v>4620</v>
      </c>
      <c r="H6431" t="s">
        <v>2274</v>
      </c>
      <c r="I6431" t="s">
        <v>4630</v>
      </c>
      <c r="J6431" s="14">
        <f>VLOOKUP(Emissions!A459,'County Activity'!A$2:J$3224,9,FALSE)</f>
        <v>201.33333354831251</v>
      </c>
      <c r="K6431" s="14" t="str">
        <f>VLOOKUP(Emissions!B3453,'County Activity'!B$2:J$3224,9,FALSE)</f>
        <v>E6GAL</v>
      </c>
      <c r="L6431" s="20">
        <f>VLOOKUP($H6431,'Emission Factors'!$B$2:$F$3,3, FALSE)</f>
        <v>0.85</v>
      </c>
      <c r="M6431" s="19" t="str">
        <f>VLOOKUP($H6431,'Emission Factors'!$B$2:$F$3,4, FALSE)</f>
        <v>LB</v>
      </c>
      <c r="N6431" s="19" t="str">
        <f>VLOOKUP($H6431,'Emission Factors'!$B$2:$F$3,5, FALSE)</f>
        <v>E6GAL</v>
      </c>
      <c r="O6431" s="42">
        <f>J6431*L6431/2000</f>
        <v>8.5566666758032803E-2</v>
      </c>
      <c r="P6431" s="2" t="s">
        <v>2651</v>
      </c>
      <c r="Q6431" s="42">
        <f>IF(ISNA(VLOOKUP(CONCATENATE(A6431,H6431),'Point Emissions'!C$2:E$233,3,FALSE)),0,VLOOKUP(CONCATENATE(A6431,H6431),'Point Emissions'!C$2:E$233,3,FALSE))</f>
        <v>0</v>
      </c>
      <c r="R6431" s="2" t="s">
        <v>2651</v>
      </c>
      <c r="S6431" s="43">
        <f>IF(O6431-Q6431&gt;=0,O6431-Q6431,0)</f>
        <v>8.5566666758032803E-2</v>
      </c>
      <c r="T6431" s="2" t="s">
        <v>2651</v>
      </c>
    </row>
    <row r="6432" spans="1:20">
      <c r="A6432" t="s">
        <v>645</v>
      </c>
      <c r="B6432" t="s">
        <v>232</v>
      </c>
      <c r="C6432" t="s">
        <v>646</v>
      </c>
      <c r="D6432" t="s">
        <v>647</v>
      </c>
      <c r="E6432" t="s">
        <v>2285</v>
      </c>
      <c r="F6432" t="s">
        <v>233</v>
      </c>
      <c r="G6432" s="9" t="s">
        <v>4620</v>
      </c>
      <c r="H6432" t="s">
        <v>2274</v>
      </c>
      <c r="I6432" t="s">
        <v>4630</v>
      </c>
      <c r="J6432" s="14">
        <f>VLOOKUP(Emissions!A5487,'County Activity'!A$2:J$3224,9,FALSE)</f>
        <v>2246.0819704806017</v>
      </c>
      <c r="K6432" s="14" t="str">
        <f>VLOOKUP(Emissions!B5967,'County Activity'!B$2:J$3224,9,FALSE)</f>
        <v>E6GAL</v>
      </c>
      <c r="L6432" s="20">
        <f>VLOOKUP($H6432,'Emission Factors'!$B$2:$F$3,3, FALSE)</f>
        <v>0.85</v>
      </c>
      <c r="M6432" s="19" t="str">
        <f>VLOOKUP($H6432,'Emission Factors'!$B$2:$F$3,4, FALSE)</f>
        <v>LB</v>
      </c>
      <c r="N6432" s="19" t="str">
        <f>VLOOKUP($H6432,'Emission Factors'!$B$2:$F$3,5, FALSE)</f>
        <v>E6GAL</v>
      </c>
      <c r="O6432" s="42">
        <f>J6432*L6432/2000</f>
        <v>0.95458483745425571</v>
      </c>
      <c r="P6432" s="2" t="s">
        <v>2651</v>
      </c>
      <c r="Q6432" s="42">
        <f>IF(ISNA(VLOOKUP(CONCATENATE(A6432,H6432),'Point Emissions'!C$2:E$233,3,FALSE)),0,VLOOKUP(CONCATENATE(A6432,H6432),'Point Emissions'!C$2:E$233,3,FALSE))</f>
        <v>0</v>
      </c>
      <c r="R6432" s="2" t="s">
        <v>2651</v>
      </c>
      <c r="S6432" s="43">
        <f>IF(O6432-Q6432&gt;=0,O6432-Q6432,0)</f>
        <v>0.95458483745425571</v>
      </c>
      <c r="T6432" s="2" t="s">
        <v>2651</v>
      </c>
    </row>
    <row r="6433" spans="1:20">
      <c r="A6433" t="s">
        <v>2773</v>
      </c>
      <c r="B6433" t="s">
        <v>2736</v>
      </c>
      <c r="C6433" t="s">
        <v>2339</v>
      </c>
      <c r="D6433" t="s">
        <v>2774</v>
      </c>
      <c r="E6433" t="s">
        <v>2285</v>
      </c>
      <c r="F6433" t="s">
        <v>2738</v>
      </c>
      <c r="G6433" s="9" t="s">
        <v>4620</v>
      </c>
      <c r="H6433" t="s">
        <v>4628</v>
      </c>
      <c r="I6433" t="s">
        <v>4629</v>
      </c>
      <c r="J6433" s="14">
        <f>VLOOKUP(Emissions!A410,'County Activity'!A$2:J$3224,9,FALSE)</f>
        <v>184.8090771285687</v>
      </c>
      <c r="K6433" s="14" t="str">
        <f>VLOOKUP(Emissions!B206,'County Activity'!B$2:J$3224,9,FALSE)</f>
        <v>E6GAL</v>
      </c>
      <c r="L6433" s="20">
        <f>VLOOKUP($H6433,'Emission Factors'!$B$2:$F$3,3, FALSE)</f>
        <v>0.16900000000000001</v>
      </c>
      <c r="M6433" s="19" t="str">
        <f>VLOOKUP($H6433,'Emission Factors'!$B$2:$F$3,4, FALSE)</f>
        <v>LB</v>
      </c>
      <c r="N6433" s="19" t="str">
        <f>VLOOKUP($H6433,'Emission Factors'!$B$2:$F$3,5, FALSE)</f>
        <v>E6GAL</v>
      </c>
      <c r="O6433" s="42">
        <f>J6433*L6433/2000</f>
        <v>1.5616367017364057E-2</v>
      </c>
      <c r="P6433" s="2" t="s">
        <v>2651</v>
      </c>
      <c r="Q6433" s="42">
        <f>IF(ISNA(VLOOKUP(CONCATENATE(A6433,H6433),'Point Emissions'!C$2:E$233,3,FALSE)),0,VLOOKUP(CONCATENATE(A6433,H6433),'Point Emissions'!C$2:E$233,3,FALSE))</f>
        <v>0</v>
      </c>
      <c r="R6433" s="2" t="s">
        <v>2651</v>
      </c>
      <c r="S6433" s="43">
        <f>IF(O6433-Q6433&gt;=0,O6433-Q6433,0)</f>
        <v>1.5616367017364057E-2</v>
      </c>
      <c r="T6433" s="2" t="s">
        <v>2651</v>
      </c>
    </row>
    <row r="6434" spans="1:20">
      <c r="A6434" t="s">
        <v>3623</v>
      </c>
      <c r="B6434" t="s">
        <v>3620</v>
      </c>
      <c r="C6434" t="s">
        <v>2288</v>
      </c>
      <c r="D6434" t="s">
        <v>2612</v>
      </c>
      <c r="E6434" t="s">
        <v>2285</v>
      </c>
      <c r="F6434" t="s">
        <v>3622</v>
      </c>
      <c r="G6434" s="9" t="s">
        <v>4620</v>
      </c>
      <c r="H6434" t="s">
        <v>2274</v>
      </c>
      <c r="I6434" t="s">
        <v>4630</v>
      </c>
      <c r="J6434" s="14">
        <f>VLOOKUP(Emissions!A3499,'County Activity'!A$2:J$3224,9,FALSE)</f>
        <v>468.57155025909157</v>
      </c>
      <c r="K6434" s="14" t="str">
        <f>VLOOKUP(Emissions!B4973,'County Activity'!B$2:J$3224,9,FALSE)</f>
        <v>E6GAL</v>
      </c>
      <c r="L6434" s="20">
        <f>VLOOKUP($H6434,'Emission Factors'!$B$2:$F$3,3, FALSE)</f>
        <v>0.85</v>
      </c>
      <c r="M6434" s="19" t="str">
        <f>VLOOKUP($H6434,'Emission Factors'!$B$2:$F$3,4, FALSE)</f>
        <v>LB</v>
      </c>
      <c r="N6434" s="19" t="str">
        <f>VLOOKUP($H6434,'Emission Factors'!$B$2:$F$3,5, FALSE)</f>
        <v>E6GAL</v>
      </c>
      <c r="O6434" s="42">
        <f>J6434*L6434/2000</f>
        <v>0.19914290886011393</v>
      </c>
      <c r="P6434" s="2" t="s">
        <v>2651</v>
      </c>
      <c r="Q6434" s="42">
        <f>IF(ISNA(VLOOKUP(CONCATENATE(A6434,H6434),'Point Emissions'!C$2:E$233,3,FALSE)),0,VLOOKUP(CONCATENATE(A6434,H6434),'Point Emissions'!C$2:E$233,3,FALSE))</f>
        <v>0</v>
      </c>
      <c r="R6434" s="2" t="s">
        <v>2651</v>
      </c>
      <c r="S6434" s="43">
        <f>IF(O6434-Q6434&gt;=0,O6434-Q6434,0)</f>
        <v>0.19914290886011393</v>
      </c>
      <c r="T6434" s="2" t="s">
        <v>2651</v>
      </c>
    </row>
    <row r="6435" spans="1:20">
      <c r="A6435" t="s">
        <v>1077</v>
      </c>
      <c r="B6435" t="s">
        <v>1053</v>
      </c>
      <c r="C6435" t="s">
        <v>2333</v>
      </c>
      <c r="D6435" t="s">
        <v>451</v>
      </c>
      <c r="E6435" t="s">
        <v>2285</v>
      </c>
      <c r="F6435" t="s">
        <v>1054</v>
      </c>
      <c r="G6435" s="9" t="s">
        <v>4620</v>
      </c>
      <c r="H6435" t="s">
        <v>2274</v>
      </c>
      <c r="I6435" t="s">
        <v>4630</v>
      </c>
      <c r="J6435" s="14">
        <f>VLOOKUP(Emissions!A5941,'County Activity'!A$2:J$3224,9,FALSE)</f>
        <v>4812.7537297558838</v>
      </c>
      <c r="K6435" s="14" t="str">
        <f>VLOOKUP(Emissions!B6194,'County Activity'!B$2:J$3224,9,FALSE)</f>
        <v>E6GAL</v>
      </c>
      <c r="L6435" s="20">
        <f>VLOOKUP($H6435,'Emission Factors'!$B$2:$F$3,3, FALSE)</f>
        <v>0.85</v>
      </c>
      <c r="M6435" s="19" t="str">
        <f>VLOOKUP($H6435,'Emission Factors'!$B$2:$F$3,4, FALSE)</f>
        <v>LB</v>
      </c>
      <c r="N6435" s="19" t="str">
        <f>VLOOKUP($H6435,'Emission Factors'!$B$2:$F$3,5, FALSE)</f>
        <v>E6GAL</v>
      </c>
      <c r="O6435" s="42">
        <f>J6435*L6435/2000</f>
        <v>2.0454203351462508</v>
      </c>
      <c r="P6435" s="2" t="s">
        <v>2651</v>
      </c>
      <c r="Q6435" s="42">
        <f>IF(ISNA(VLOOKUP(CONCATENATE(A6435,H6435),'Point Emissions'!C$2:E$233,3,FALSE)),0,VLOOKUP(CONCATENATE(A6435,H6435),'Point Emissions'!C$2:E$233,3,FALSE))</f>
        <v>0</v>
      </c>
      <c r="R6435" s="2" t="s">
        <v>2651</v>
      </c>
      <c r="S6435" s="43">
        <f>IF(O6435-Q6435&gt;=0,O6435-Q6435,0)</f>
        <v>2.0454203351462508</v>
      </c>
      <c r="T6435" s="2" t="s">
        <v>2651</v>
      </c>
    </row>
    <row r="6436" spans="1:20">
      <c r="A6436" t="s">
        <v>2806</v>
      </c>
      <c r="B6436" t="s">
        <v>2736</v>
      </c>
      <c r="C6436" t="s">
        <v>2390</v>
      </c>
      <c r="D6436" t="s">
        <v>2807</v>
      </c>
      <c r="E6436" t="s">
        <v>2285</v>
      </c>
      <c r="F6436" t="s">
        <v>2738</v>
      </c>
      <c r="G6436" s="9" t="s">
        <v>4620</v>
      </c>
      <c r="H6436" t="s">
        <v>2274</v>
      </c>
      <c r="I6436" t="s">
        <v>4630</v>
      </c>
      <c r="J6436" s="14">
        <f>VLOOKUP(Emissions!A445,'County Activity'!A$2:J$3224,9,FALSE)</f>
        <v>195.60108180580448</v>
      </c>
      <c r="K6436" s="14" t="str">
        <f>VLOOKUP(Emissions!B3446,'County Activity'!B$2:J$3224,9,FALSE)</f>
        <v>E6GAL</v>
      </c>
      <c r="L6436" s="20">
        <f>VLOOKUP($H6436,'Emission Factors'!$B$2:$F$3,3, FALSE)</f>
        <v>0.85</v>
      </c>
      <c r="M6436" s="19" t="str">
        <f>VLOOKUP($H6436,'Emission Factors'!$B$2:$F$3,4, FALSE)</f>
        <v>LB</v>
      </c>
      <c r="N6436" s="19" t="str">
        <f>VLOOKUP($H6436,'Emission Factors'!$B$2:$F$3,5, FALSE)</f>
        <v>E6GAL</v>
      </c>
      <c r="O6436" s="42">
        <f>J6436*L6436/2000</f>
        <v>8.3130459767466899E-2</v>
      </c>
      <c r="P6436" s="2" t="s">
        <v>2651</v>
      </c>
      <c r="Q6436" s="42">
        <f>IF(ISNA(VLOOKUP(CONCATENATE(A6436,H6436),'Point Emissions'!C$2:E$233,3,FALSE)),0,VLOOKUP(CONCATENATE(A6436,H6436),'Point Emissions'!C$2:E$233,3,FALSE))</f>
        <v>0</v>
      </c>
      <c r="R6436" s="2" t="s">
        <v>2651</v>
      </c>
      <c r="S6436" s="43">
        <f>IF(O6436-Q6436&gt;=0,O6436-Q6436,0)</f>
        <v>8.3130459767466899E-2</v>
      </c>
      <c r="T6436" s="2" t="s">
        <v>2651</v>
      </c>
    </row>
    <row r="6437" spans="1:20">
      <c r="A6437" t="s">
        <v>3821</v>
      </c>
      <c r="B6437" t="s">
        <v>3764</v>
      </c>
      <c r="C6437" t="s">
        <v>2405</v>
      </c>
      <c r="D6437" t="s">
        <v>3822</v>
      </c>
      <c r="E6437" t="s">
        <v>2285</v>
      </c>
      <c r="F6437" t="s">
        <v>3766</v>
      </c>
      <c r="G6437" s="9" t="s">
        <v>4620</v>
      </c>
      <c r="H6437" t="s">
        <v>2274</v>
      </c>
      <c r="I6437" t="s">
        <v>4630</v>
      </c>
      <c r="J6437" s="14">
        <f>VLOOKUP(Emissions!A3739,'County Activity'!A$2:J$3224,9,FALSE)</f>
        <v>549.71973973124432</v>
      </c>
      <c r="K6437" s="14" t="str">
        <f>VLOOKUP(Emissions!B5093,'County Activity'!B$2:J$3224,9,FALSE)</f>
        <v>E6GAL</v>
      </c>
      <c r="L6437" s="20">
        <f>VLOOKUP($H6437,'Emission Factors'!$B$2:$F$3,3, FALSE)</f>
        <v>0.85</v>
      </c>
      <c r="M6437" s="19" t="str">
        <f>VLOOKUP($H6437,'Emission Factors'!$B$2:$F$3,4, FALSE)</f>
        <v>LB</v>
      </c>
      <c r="N6437" s="19" t="str">
        <f>VLOOKUP($H6437,'Emission Factors'!$B$2:$F$3,5, FALSE)</f>
        <v>E6GAL</v>
      </c>
      <c r="O6437" s="42">
        <f>J6437*L6437/2000</f>
        <v>0.23363088938577883</v>
      </c>
      <c r="P6437" s="2" t="s">
        <v>2651</v>
      </c>
      <c r="Q6437" s="42">
        <f>IF(ISNA(VLOOKUP(CONCATENATE(A6437,H6437),'Point Emissions'!C$2:E$233,3,FALSE)),0,VLOOKUP(CONCATENATE(A6437,H6437),'Point Emissions'!C$2:E$233,3,FALSE))</f>
        <v>0</v>
      </c>
      <c r="R6437" s="2" t="s">
        <v>2651</v>
      </c>
      <c r="S6437" s="43">
        <f>IF(O6437-Q6437&gt;=0,O6437-Q6437,0)</f>
        <v>0.23363088938577883</v>
      </c>
      <c r="T6437" s="2" t="s">
        <v>2651</v>
      </c>
    </row>
    <row r="6438" spans="1:20">
      <c r="A6438" t="s">
        <v>2800</v>
      </c>
      <c r="B6438" t="s">
        <v>2736</v>
      </c>
      <c r="C6438" t="s">
        <v>2381</v>
      </c>
      <c r="D6438" t="s">
        <v>2801</v>
      </c>
      <c r="E6438" t="s">
        <v>2285</v>
      </c>
      <c r="F6438" t="s">
        <v>2738</v>
      </c>
      <c r="G6438" s="9" t="s">
        <v>4620</v>
      </c>
      <c r="H6438" t="s">
        <v>2274</v>
      </c>
      <c r="I6438" t="s">
        <v>4630</v>
      </c>
      <c r="J6438" s="14">
        <f>VLOOKUP(Emissions!A439,'County Activity'!A$2:J$3224,9,FALSE)</f>
        <v>193.26334785494925</v>
      </c>
      <c r="K6438" s="14" t="str">
        <f>VLOOKUP(Emissions!B3443,'County Activity'!B$2:J$3224,9,FALSE)</f>
        <v>E6GAL</v>
      </c>
      <c r="L6438" s="20">
        <f>VLOOKUP($H6438,'Emission Factors'!$B$2:$F$3,3, FALSE)</f>
        <v>0.85</v>
      </c>
      <c r="M6438" s="19" t="str">
        <f>VLOOKUP($H6438,'Emission Factors'!$B$2:$F$3,4, FALSE)</f>
        <v>LB</v>
      </c>
      <c r="N6438" s="19" t="str">
        <f>VLOOKUP($H6438,'Emission Factors'!$B$2:$F$3,5, FALSE)</f>
        <v>E6GAL</v>
      </c>
      <c r="O6438" s="42">
        <f>J6438*L6438/2000</f>
        <v>8.2136922838353429E-2</v>
      </c>
      <c r="P6438" s="2" t="s">
        <v>2651</v>
      </c>
      <c r="Q6438" s="42">
        <f>IF(ISNA(VLOOKUP(CONCATENATE(A6438,H6438),'Point Emissions'!C$2:E$233,3,FALSE)),0,VLOOKUP(CONCATENATE(A6438,H6438),'Point Emissions'!C$2:E$233,3,FALSE))</f>
        <v>0</v>
      </c>
      <c r="R6438" s="2" t="s">
        <v>2651</v>
      </c>
      <c r="S6438" s="43">
        <f>IF(O6438-Q6438&gt;=0,O6438-Q6438,0)</f>
        <v>8.2136922838353429E-2</v>
      </c>
      <c r="T6438" s="2" t="s">
        <v>2651</v>
      </c>
    </row>
    <row r="6439" spans="1:20">
      <c r="A6439" t="s">
        <v>3799</v>
      </c>
      <c r="B6439" t="s">
        <v>3764</v>
      </c>
      <c r="C6439" t="s">
        <v>2354</v>
      </c>
      <c r="D6439" t="s">
        <v>2768</v>
      </c>
      <c r="E6439" t="s">
        <v>2285</v>
      </c>
      <c r="F6439" t="s">
        <v>3766</v>
      </c>
      <c r="G6439" s="9" t="s">
        <v>4620</v>
      </c>
      <c r="H6439" t="s">
        <v>2274</v>
      </c>
      <c r="I6439" t="s">
        <v>4630</v>
      </c>
      <c r="J6439" s="14">
        <f>VLOOKUP(Emissions!A3705,'County Activity'!A$2:J$3224,9,FALSE)</f>
        <v>2680.6763190704137</v>
      </c>
      <c r="K6439" s="14" t="str">
        <f>VLOOKUP(Emissions!B5076,'County Activity'!B$2:J$3224,9,FALSE)</f>
        <v>E6GAL</v>
      </c>
      <c r="L6439" s="20">
        <f>VLOOKUP($H6439,'Emission Factors'!$B$2:$F$3,3, FALSE)</f>
        <v>0.85</v>
      </c>
      <c r="M6439" s="19" t="str">
        <f>VLOOKUP($H6439,'Emission Factors'!$B$2:$F$3,4, FALSE)</f>
        <v>LB</v>
      </c>
      <c r="N6439" s="19" t="str">
        <f>VLOOKUP($H6439,'Emission Factors'!$B$2:$F$3,5, FALSE)</f>
        <v>E6GAL</v>
      </c>
      <c r="O6439" s="42">
        <f>J6439*L6439/2000</f>
        <v>1.1392874356049258</v>
      </c>
      <c r="P6439" s="2" t="s">
        <v>2651</v>
      </c>
      <c r="Q6439" s="42">
        <f>IF(ISNA(VLOOKUP(CONCATENATE(A6439,H6439),'Point Emissions'!C$2:E$233,3,FALSE)),0,VLOOKUP(CONCATENATE(A6439,H6439),'Point Emissions'!C$2:E$233,3,FALSE))</f>
        <v>2.9677349999999998</v>
      </c>
      <c r="R6439" s="2" t="s">
        <v>2651</v>
      </c>
      <c r="S6439" s="43">
        <f>IF(O6439-Q6439&gt;=0,O6439-Q6439,0)</f>
        <v>0</v>
      </c>
      <c r="T6439" s="2" t="s">
        <v>2651</v>
      </c>
    </row>
    <row r="6440" spans="1:20">
      <c r="A6440" t="s">
        <v>331</v>
      </c>
      <c r="B6440" t="s">
        <v>232</v>
      </c>
      <c r="C6440" t="s">
        <v>2453</v>
      </c>
      <c r="D6440" t="s">
        <v>2355</v>
      </c>
      <c r="E6440" t="s">
        <v>2285</v>
      </c>
      <c r="F6440" t="s">
        <v>233</v>
      </c>
      <c r="G6440" s="9" t="s">
        <v>4620</v>
      </c>
      <c r="H6440" t="s">
        <v>2274</v>
      </c>
      <c r="I6440" t="s">
        <v>4630</v>
      </c>
      <c r="J6440" s="14">
        <f>VLOOKUP(Emissions!A5161,'County Activity'!A$2:J$3224,9,FALSE)</f>
        <v>1563.4316330781239</v>
      </c>
      <c r="K6440" s="14" t="str">
        <f>VLOOKUP(Emissions!B5804,'County Activity'!B$2:J$3224,9,FALSE)</f>
        <v>E6GAL</v>
      </c>
      <c r="L6440" s="20">
        <f>VLOOKUP($H6440,'Emission Factors'!$B$2:$F$3,3, FALSE)</f>
        <v>0.85</v>
      </c>
      <c r="M6440" s="19" t="str">
        <f>VLOOKUP($H6440,'Emission Factors'!$B$2:$F$3,4, FALSE)</f>
        <v>LB</v>
      </c>
      <c r="N6440" s="19" t="str">
        <f>VLOOKUP($H6440,'Emission Factors'!$B$2:$F$3,5, FALSE)</f>
        <v>E6GAL</v>
      </c>
      <c r="O6440" s="42">
        <f>J6440*L6440/2000</f>
        <v>0.66445844405820265</v>
      </c>
      <c r="P6440" s="2" t="s">
        <v>2651</v>
      </c>
      <c r="Q6440" s="42">
        <f>IF(ISNA(VLOOKUP(CONCATENATE(A6440,H6440),'Point Emissions'!C$2:E$233,3,FALSE)),0,VLOOKUP(CONCATENATE(A6440,H6440),'Point Emissions'!C$2:E$233,3,FALSE))</f>
        <v>0</v>
      </c>
      <c r="R6440" s="2" t="s">
        <v>2651</v>
      </c>
      <c r="S6440" s="43">
        <f>IF(O6440-Q6440&gt;=0,O6440-Q6440,0)</f>
        <v>0.66445844405820265</v>
      </c>
      <c r="T6440" s="2" t="s">
        <v>2651</v>
      </c>
    </row>
    <row r="6441" spans="1:20">
      <c r="A6441" t="s">
        <v>3077</v>
      </c>
      <c r="B6441" t="s">
        <v>3004</v>
      </c>
      <c r="C6441" t="s">
        <v>3078</v>
      </c>
      <c r="D6441" t="s">
        <v>3079</v>
      </c>
      <c r="E6441" t="s">
        <v>2285</v>
      </c>
      <c r="F6441" t="s">
        <v>3006</v>
      </c>
      <c r="G6441" s="9" t="s">
        <v>4620</v>
      </c>
      <c r="H6441" t="s">
        <v>2274</v>
      </c>
      <c r="I6441" t="s">
        <v>4630</v>
      </c>
      <c r="J6441" s="14">
        <f>VLOOKUP(Emissions!A727,'County Activity'!A$2:J$3224,9,FALSE)</f>
        <v>293.27352769770096</v>
      </c>
      <c r="K6441" s="14" t="str">
        <f>VLOOKUP(Emissions!B3587,'County Activity'!B$2:J$3224,9,FALSE)</f>
        <v>E6GAL</v>
      </c>
      <c r="L6441" s="20">
        <f>VLOOKUP($H6441,'Emission Factors'!$B$2:$F$3,3, FALSE)</f>
        <v>0.85</v>
      </c>
      <c r="M6441" s="19" t="str">
        <f>VLOOKUP($H6441,'Emission Factors'!$B$2:$F$3,4, FALSE)</f>
        <v>LB</v>
      </c>
      <c r="N6441" s="19" t="str">
        <f>VLOOKUP($H6441,'Emission Factors'!$B$2:$F$3,5, FALSE)</f>
        <v>E6GAL</v>
      </c>
      <c r="O6441" s="42">
        <f>J6441*L6441/2000</f>
        <v>0.12464124927152291</v>
      </c>
      <c r="P6441" s="2" t="s">
        <v>2651</v>
      </c>
      <c r="Q6441" s="42">
        <f>IF(ISNA(VLOOKUP(CONCATENATE(A6441,H6441),'Point Emissions'!C$2:E$233,3,FALSE)),0,VLOOKUP(CONCATENATE(A6441,H6441),'Point Emissions'!C$2:E$233,3,FALSE))</f>
        <v>0</v>
      </c>
      <c r="R6441" s="2" t="s">
        <v>2651</v>
      </c>
      <c r="S6441" s="43">
        <f>IF(O6441-Q6441&gt;=0,O6441-Q6441,0)</f>
        <v>0.12464124927152291</v>
      </c>
      <c r="T6441" s="2" t="s">
        <v>2651</v>
      </c>
    </row>
    <row r="6442" spans="1:20">
      <c r="A6442" t="s">
        <v>2794</v>
      </c>
      <c r="B6442" t="s">
        <v>2736</v>
      </c>
      <c r="C6442" t="s">
        <v>2372</v>
      </c>
      <c r="D6442" t="s">
        <v>2795</v>
      </c>
      <c r="E6442" t="s">
        <v>2285</v>
      </c>
      <c r="F6442" t="s">
        <v>2738</v>
      </c>
      <c r="G6442" s="9" t="s">
        <v>4620</v>
      </c>
      <c r="H6442" t="s">
        <v>2274</v>
      </c>
      <c r="I6442" t="s">
        <v>4630</v>
      </c>
      <c r="J6442" s="14">
        <f>VLOOKUP(Emissions!A433,'County Activity'!A$2:J$3224,9,FALSE)</f>
        <v>190.79751889308827</v>
      </c>
      <c r="K6442" s="14" t="str">
        <f>VLOOKUP(Emissions!B3440,'County Activity'!B$2:J$3224,9,FALSE)</f>
        <v>E6GAL</v>
      </c>
      <c r="L6442" s="20">
        <f>VLOOKUP($H6442,'Emission Factors'!$B$2:$F$3,3, FALSE)</f>
        <v>0.85</v>
      </c>
      <c r="M6442" s="19" t="str">
        <f>VLOOKUP($H6442,'Emission Factors'!$B$2:$F$3,4, FALSE)</f>
        <v>LB</v>
      </c>
      <c r="N6442" s="19" t="str">
        <f>VLOOKUP($H6442,'Emission Factors'!$B$2:$F$3,5, FALSE)</f>
        <v>E6GAL</v>
      </c>
      <c r="O6442" s="42">
        <f>J6442*L6442/2000</f>
        <v>8.1088945529562514E-2</v>
      </c>
      <c r="P6442" s="2" t="s">
        <v>2651</v>
      </c>
      <c r="Q6442" s="42">
        <f>IF(ISNA(VLOOKUP(CONCATENATE(A6442,H6442),'Point Emissions'!C$2:E$233,3,FALSE)),0,VLOOKUP(CONCATENATE(A6442,H6442),'Point Emissions'!C$2:E$233,3,FALSE))</f>
        <v>0</v>
      </c>
      <c r="R6442" s="2" t="s">
        <v>2651</v>
      </c>
      <c r="S6442" s="43">
        <f>IF(O6442-Q6442&gt;=0,O6442-Q6442,0)</f>
        <v>8.1088945529562514E-2</v>
      </c>
      <c r="T6442" s="2" t="s">
        <v>2651</v>
      </c>
    </row>
    <row r="6443" spans="1:20">
      <c r="A6443" t="s">
        <v>2808</v>
      </c>
      <c r="B6443" t="s">
        <v>2736</v>
      </c>
      <c r="C6443" t="s">
        <v>2393</v>
      </c>
      <c r="D6443" t="s">
        <v>2809</v>
      </c>
      <c r="E6443" t="s">
        <v>2285</v>
      </c>
      <c r="F6443" t="s">
        <v>2738</v>
      </c>
      <c r="G6443" s="9" t="s">
        <v>4620</v>
      </c>
      <c r="H6443" t="s">
        <v>2274</v>
      </c>
      <c r="I6443" t="s">
        <v>4630</v>
      </c>
      <c r="J6443" s="14">
        <f>VLOOKUP(Emissions!A447,'County Activity'!A$2:J$3224,9,FALSE)</f>
        <v>196.14548560257899</v>
      </c>
      <c r="K6443" s="14" t="str">
        <f>VLOOKUP(Emissions!B3447,'County Activity'!B$2:J$3224,9,FALSE)</f>
        <v>E6GAL</v>
      </c>
      <c r="L6443" s="20">
        <f>VLOOKUP($H6443,'Emission Factors'!$B$2:$F$3,3, FALSE)</f>
        <v>0.85</v>
      </c>
      <c r="M6443" s="19" t="str">
        <f>VLOOKUP($H6443,'Emission Factors'!$B$2:$F$3,4, FALSE)</f>
        <v>LB</v>
      </c>
      <c r="N6443" s="19" t="str">
        <f>VLOOKUP($H6443,'Emission Factors'!$B$2:$F$3,5, FALSE)</f>
        <v>E6GAL</v>
      </c>
      <c r="O6443" s="42">
        <f>J6443*L6443/2000</f>
        <v>8.3361831381096069E-2</v>
      </c>
      <c r="P6443" s="2" t="s">
        <v>2651</v>
      </c>
      <c r="Q6443" s="42">
        <f>IF(ISNA(VLOOKUP(CONCATENATE(A6443,H6443),'Point Emissions'!C$2:E$233,3,FALSE)),0,VLOOKUP(CONCATENATE(A6443,H6443),'Point Emissions'!C$2:E$233,3,FALSE))</f>
        <v>0</v>
      </c>
      <c r="R6443" s="2" t="s">
        <v>2651</v>
      </c>
      <c r="S6443" s="43">
        <f>IF(O6443-Q6443&gt;=0,O6443-Q6443,0)</f>
        <v>8.3361831381096069E-2</v>
      </c>
      <c r="T6443" s="2" t="s">
        <v>2651</v>
      </c>
    </row>
    <row r="6444" spans="1:20">
      <c r="A6444" t="s">
        <v>2576</v>
      </c>
      <c r="B6444" t="s">
        <v>2560</v>
      </c>
      <c r="C6444" t="s">
        <v>2303</v>
      </c>
      <c r="D6444" t="s">
        <v>2577</v>
      </c>
      <c r="E6444" t="s">
        <v>2285</v>
      </c>
      <c r="F6444" t="s">
        <v>2562</v>
      </c>
      <c r="G6444" s="9" t="s">
        <v>4620</v>
      </c>
      <c r="H6444" t="s">
        <v>2274</v>
      </c>
      <c r="I6444" t="s">
        <v>4630</v>
      </c>
      <c r="J6444" s="14">
        <f>VLOOKUP(Emissions!A209,'County Activity'!A$2:J$3224,9,FALSE)</f>
        <v>20.879486793939837</v>
      </c>
      <c r="K6444" s="14" t="str">
        <f>VLOOKUP(Emissions!B3328,'County Activity'!B$2:J$3224,9,FALSE)</f>
        <v>E6GAL</v>
      </c>
      <c r="L6444" s="20">
        <f>VLOOKUP($H6444,'Emission Factors'!$B$2:$F$3,3, FALSE)</f>
        <v>0.85</v>
      </c>
      <c r="M6444" s="19" t="str">
        <f>VLOOKUP($H6444,'Emission Factors'!$B$2:$F$3,4, FALSE)</f>
        <v>LB</v>
      </c>
      <c r="N6444" s="19" t="str">
        <f>VLOOKUP($H6444,'Emission Factors'!$B$2:$F$3,5, FALSE)</f>
        <v>E6GAL</v>
      </c>
      <c r="O6444" s="42">
        <f>J6444*L6444/2000</f>
        <v>8.8737818874244298E-3</v>
      </c>
      <c r="P6444" s="2" t="s">
        <v>2651</v>
      </c>
      <c r="Q6444" s="42">
        <f>IF(ISNA(VLOOKUP(CONCATENATE(A6444,H6444),'Point Emissions'!C$2:E$233,3,FALSE)),0,VLOOKUP(CONCATENATE(A6444,H6444),'Point Emissions'!C$2:E$233,3,FALSE))</f>
        <v>0</v>
      </c>
      <c r="R6444" s="2" t="s">
        <v>2651</v>
      </c>
      <c r="S6444" s="43">
        <f>IF(O6444-Q6444&gt;=0,O6444-Q6444,0)</f>
        <v>8.8737818874244298E-3</v>
      </c>
      <c r="T6444" s="2" t="s">
        <v>2651</v>
      </c>
    </row>
    <row r="6445" spans="1:20">
      <c r="A6445" t="s">
        <v>400</v>
      </c>
      <c r="B6445" t="s">
        <v>232</v>
      </c>
      <c r="C6445" t="s">
        <v>2540</v>
      </c>
      <c r="D6445" t="s">
        <v>3249</v>
      </c>
      <c r="E6445" t="s">
        <v>2285</v>
      </c>
      <c r="F6445" t="s">
        <v>233</v>
      </c>
      <c r="G6445" s="9" t="s">
        <v>4620</v>
      </c>
      <c r="H6445" t="s">
        <v>2274</v>
      </c>
      <c r="I6445" t="s">
        <v>4630</v>
      </c>
      <c r="J6445" s="14">
        <f>VLOOKUP(Emissions!A5249,'County Activity'!A$2:J$3224,9,FALSE)</f>
        <v>1702.4467437721314</v>
      </c>
      <c r="K6445" s="14" t="str">
        <f>VLOOKUP(Emissions!B5848,'County Activity'!B$2:J$3224,9,FALSE)</f>
        <v>E6GAL</v>
      </c>
      <c r="L6445" s="20">
        <f>VLOOKUP($H6445,'Emission Factors'!$B$2:$F$3,3, FALSE)</f>
        <v>0.85</v>
      </c>
      <c r="M6445" s="19" t="str">
        <f>VLOOKUP($H6445,'Emission Factors'!$B$2:$F$3,4, FALSE)</f>
        <v>LB</v>
      </c>
      <c r="N6445" s="19" t="str">
        <f>VLOOKUP($H6445,'Emission Factors'!$B$2:$F$3,5, FALSE)</f>
        <v>E6GAL</v>
      </c>
      <c r="O6445" s="42">
        <f>J6445*L6445/2000</f>
        <v>0.7235398661031559</v>
      </c>
      <c r="P6445" s="2" t="s">
        <v>2651</v>
      </c>
      <c r="Q6445" s="42">
        <f>IF(ISNA(VLOOKUP(CONCATENATE(A6445,H6445),'Point Emissions'!C$2:E$233,3,FALSE)),0,VLOOKUP(CONCATENATE(A6445,H6445),'Point Emissions'!C$2:E$233,3,FALSE))</f>
        <v>3.3517000000000001</v>
      </c>
      <c r="R6445" s="2" t="s">
        <v>2651</v>
      </c>
      <c r="S6445" s="43">
        <f>IF(O6445-Q6445&gt;=0,O6445-Q6445,0)</f>
        <v>0</v>
      </c>
      <c r="T6445" s="2" t="s">
        <v>2651</v>
      </c>
    </row>
    <row r="6446" spans="1:20">
      <c r="A6446" t="s">
        <v>1781</v>
      </c>
      <c r="B6446" t="s">
        <v>1756</v>
      </c>
      <c r="C6446" t="s">
        <v>2330</v>
      </c>
      <c r="D6446" t="s">
        <v>3187</v>
      </c>
      <c r="E6446" t="s">
        <v>2285</v>
      </c>
      <c r="F6446" t="s">
        <v>1757</v>
      </c>
      <c r="G6446" s="9" t="s">
        <v>4620</v>
      </c>
      <c r="H6446" t="s">
        <v>2274</v>
      </c>
      <c r="I6446" t="s">
        <v>4630</v>
      </c>
      <c r="J6446" s="14">
        <f>VLOOKUP(Emissions!A1223,'County Activity'!A$2:J$3224,9,FALSE)</f>
        <v>481.28498010141379</v>
      </c>
      <c r="K6446" s="14" t="str">
        <f>VLOOKUP(Emissions!B3835,'County Activity'!B$2:J$3224,9,FALSE)</f>
        <v>E6GAL</v>
      </c>
      <c r="L6446" s="20">
        <f>VLOOKUP($H6446,'Emission Factors'!$B$2:$F$3,3, FALSE)</f>
        <v>0.85</v>
      </c>
      <c r="M6446" s="19" t="str">
        <f>VLOOKUP($H6446,'Emission Factors'!$B$2:$F$3,4, FALSE)</f>
        <v>LB</v>
      </c>
      <c r="N6446" s="19" t="str">
        <f>VLOOKUP($H6446,'Emission Factors'!$B$2:$F$3,5, FALSE)</f>
        <v>E6GAL</v>
      </c>
      <c r="O6446" s="42">
        <f>J6446*L6446/2000</f>
        <v>0.20454611654310084</v>
      </c>
      <c r="P6446" s="2" t="s">
        <v>2651</v>
      </c>
      <c r="Q6446" s="42">
        <f>IF(ISNA(VLOOKUP(CONCATENATE(A6446,H6446),'Point Emissions'!C$2:E$233,3,FALSE)),0,VLOOKUP(CONCATENATE(A6446,H6446),'Point Emissions'!C$2:E$233,3,FALSE))</f>
        <v>0</v>
      </c>
      <c r="R6446" s="2" t="s">
        <v>2651</v>
      </c>
      <c r="S6446" s="43">
        <f>IF(O6446-Q6446&gt;=0,O6446-Q6446,0)</f>
        <v>0.20454611654310084</v>
      </c>
      <c r="T6446" s="2" t="s">
        <v>2651</v>
      </c>
    </row>
    <row r="6447" spans="1:20">
      <c r="A6447" t="s">
        <v>2773</v>
      </c>
      <c r="B6447" t="s">
        <v>2736</v>
      </c>
      <c r="C6447" t="s">
        <v>2339</v>
      </c>
      <c r="D6447" t="s">
        <v>2774</v>
      </c>
      <c r="E6447" t="s">
        <v>2285</v>
      </c>
      <c r="F6447" t="s">
        <v>2738</v>
      </c>
      <c r="G6447" s="9" t="s">
        <v>4620</v>
      </c>
      <c r="H6447" t="s">
        <v>2274</v>
      </c>
      <c r="I6447" t="s">
        <v>4630</v>
      </c>
      <c r="J6447" s="14">
        <f>VLOOKUP(Emissions!A411,'County Activity'!A$2:J$3224,9,FALSE)</f>
        <v>36.763268158654803</v>
      </c>
      <c r="K6447" s="14" t="str">
        <f>VLOOKUP(Emissions!B3429,'County Activity'!B$2:J$3224,9,FALSE)</f>
        <v>E6GAL</v>
      </c>
      <c r="L6447" s="20">
        <f>VLOOKUP($H6447,'Emission Factors'!$B$2:$F$3,3, FALSE)</f>
        <v>0.85</v>
      </c>
      <c r="M6447" s="19" t="str">
        <f>VLOOKUP($H6447,'Emission Factors'!$B$2:$F$3,4, FALSE)</f>
        <v>LB</v>
      </c>
      <c r="N6447" s="19" t="str">
        <f>VLOOKUP($H6447,'Emission Factors'!$B$2:$F$3,5, FALSE)</f>
        <v>E6GAL</v>
      </c>
      <c r="O6447" s="42">
        <f>J6447*L6447/2000</f>
        <v>1.562438896742829E-2</v>
      </c>
      <c r="P6447" s="2" t="s">
        <v>2651</v>
      </c>
      <c r="Q6447" s="42">
        <f>IF(ISNA(VLOOKUP(CONCATENATE(A6447,H6447),'Point Emissions'!C$2:E$233,3,FALSE)),0,VLOOKUP(CONCATENATE(A6447,H6447),'Point Emissions'!C$2:E$233,3,FALSE))</f>
        <v>0</v>
      </c>
      <c r="R6447" s="2" t="s">
        <v>2651</v>
      </c>
      <c r="S6447" s="43">
        <f>IF(O6447-Q6447&gt;=0,O6447-Q6447,0)</f>
        <v>1.562438896742829E-2</v>
      </c>
      <c r="T6447" s="2" t="s">
        <v>2651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Instructions</vt:lpstr>
      <vt:lpstr>Tab Descriptions</vt:lpstr>
      <vt:lpstr>POTW Flow Rate</vt:lpstr>
      <vt:lpstr>County Activity</vt:lpstr>
      <vt:lpstr>Emission Factors</vt:lpstr>
      <vt:lpstr>Point Emissions</vt:lpstr>
      <vt:lpstr>Emissions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Graves Dorn</dc:creator>
  <cp:lastModifiedBy>Steve Fudge</cp:lastModifiedBy>
  <cp:lastPrinted>2009-06-10T17:23:00Z</cp:lastPrinted>
  <dcterms:created xsi:type="dcterms:W3CDTF">2009-05-21T16:04:40Z</dcterms:created>
  <dcterms:modified xsi:type="dcterms:W3CDTF">2016-03-23T15:02:03Z</dcterms:modified>
</cp:coreProperties>
</file>